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filterPrivacy="1" defaultThemeVersion="166925"/>
  <xr:revisionPtr revIDLastSave="0" documentId="13_ncr:1_{6C0D7A1B-98CD-4E52-85FB-0C337EB31587}" xr6:coauthVersionLast="47" xr6:coauthVersionMax="47" xr10:uidLastSave="{00000000-0000-0000-0000-000000000000}"/>
  <bookViews>
    <workbookView xWindow="-108" yWindow="-108" windowWidth="23256" windowHeight="12576" xr2:uid="{07E22DA1-4D6A-4348-9444-085440955CC1}"/>
  </bookViews>
  <sheets>
    <sheet name="APA-SPA-ADH-MBR-4, Sch 6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</externalReferences>
  <definedNames>
    <definedName name="\0">#REF!</definedName>
    <definedName name="\A">#REF!</definedName>
    <definedName name="\B">#REF!</definedName>
    <definedName name="\C">'[1]TAX JV50167'!#REF!</definedName>
    <definedName name="\D">#REF!</definedName>
    <definedName name="\E">#REF!</definedName>
    <definedName name="\F">#REF!</definedName>
    <definedName name="\G">#REF!</definedName>
    <definedName name="\H">#REF!</definedName>
    <definedName name="\I">#REF!</definedName>
    <definedName name="\J">#REF!</definedName>
    <definedName name="\K">#REF!</definedName>
    <definedName name="\L">#REF!</definedName>
    <definedName name="\M">[2]Income!#REF!</definedName>
    <definedName name="\N">#REF!</definedName>
    <definedName name="\O">#REF!</definedName>
    <definedName name="\P">'[1]TAX JV50167'!#REF!</definedName>
    <definedName name="\Q">#REF!</definedName>
    <definedName name="\R">#REF!</definedName>
    <definedName name="\S">#REF!</definedName>
    <definedName name="\T">[2]Income!#REF!</definedName>
    <definedName name="\W">[2]Income!#REF!</definedName>
    <definedName name="\Z">#REF!</definedName>
    <definedName name="_">#REF!</definedName>
    <definedName name="__123Graph_A" hidden="1">[3]Summary!$P$9:$AA$9</definedName>
    <definedName name="__123Graph_AGRAPH2" hidden="1">'[3]Main Menu'!$H$82:$H$82</definedName>
    <definedName name="__123Graph_ANI12MTD" hidden="1">[3]Summary!$P$11:$AA$11</definedName>
    <definedName name="__123Graph_AROE" hidden="1">[3]Summary!$P$9:$AA$9</definedName>
    <definedName name="__123Graph_X" hidden="1">[3]Summary!$P$6:$AA$6</definedName>
    <definedName name="__123Graph_XNI12MTD" hidden="1">[3]Summary!$P$6:$AA$6</definedName>
    <definedName name="__123Graph_XROE" hidden="1">[3]Summary!$P$6:$AA$6</definedName>
    <definedName name="_1__123Graph_ACHART_1" hidden="1">[4]HISTORY!$J$56:$J$67</definedName>
    <definedName name="_1__123Graph_ACHART_29" hidden="1">#REF!</definedName>
    <definedName name="_1_190S">#REF!</definedName>
    <definedName name="_10_283S">#REF!</definedName>
    <definedName name="_10APG1">#REF!</definedName>
    <definedName name="_10APG2">#REF!</definedName>
    <definedName name="_10YR">#REF!</definedName>
    <definedName name="_11ODC_ATL">#REF!</definedName>
    <definedName name="_120.X">#REF!</definedName>
    <definedName name="_125_Broad_S_C_Notes">#REF!</definedName>
    <definedName name="_125_Broad_S_C_Trial">#REF!</definedName>
    <definedName name="_12CPADJBBRDCOL">#REF!</definedName>
    <definedName name="_12CPADJBBRDROW">#REF!</definedName>
    <definedName name="_12CPADJBP1">#REF!</definedName>
    <definedName name="_12CPADJBP2">#REF!</definedName>
    <definedName name="_12CPADJDBRDCOL">#REF!</definedName>
    <definedName name="_12CPADJDP1">#REF!</definedName>
    <definedName name="_12CPADJDP2">#REF!</definedName>
    <definedName name="_12CPADJRATEP1">#REF!</definedName>
    <definedName name="_12CPADJRATEP2">#REF!</definedName>
    <definedName name="_12CPADJRTBRDCO">#REF!</definedName>
    <definedName name="_12CPADJRTBRDRO">#REF!</definedName>
    <definedName name="_12CPADJRTP1">#REF!</definedName>
    <definedName name="_12CPADJRTP1A">#REF!</definedName>
    <definedName name="_12CPADJRTP1B">#REF!</definedName>
    <definedName name="_12CPADJRTP2A">#REF!</definedName>
    <definedName name="_12CPADJRTP2B">#REF!</definedName>
    <definedName name="_12CPADJUSTED">#REF!</definedName>
    <definedName name="_12CPADJUSTEDRA">#REF!</definedName>
    <definedName name="_12CPALLO">#REF!</definedName>
    <definedName name="_12CPALLO2">#REF!</definedName>
    <definedName name="_12CPALLOBRDCOL">#REF!</definedName>
    <definedName name="_12CPALLOBRDROW">#REF!</definedName>
    <definedName name="_12cpalloclassp1a">#REF!</definedName>
    <definedName name="_12cpallogrpp1a">#REF!</definedName>
    <definedName name="_12cpallogrpp1b">#REF!</definedName>
    <definedName name="_12CPALLORATEP1A">#REF!</definedName>
    <definedName name="_12CPALLORATEP1B">#REF!</definedName>
    <definedName name="_12CPALLORATEP1C">#REF!</definedName>
    <definedName name="_12CPALLORATEP1D">#REF!</definedName>
    <definedName name="_12CPALLORATEP1E">#REF!</definedName>
    <definedName name="_12CPBALANCEP1">#REF!</definedName>
    <definedName name="_12CPFINAL">#REF!</definedName>
    <definedName name="_12CPINPTBRDCOL">#REF!</definedName>
    <definedName name="_12CPINPTBRDROW">#REF!</definedName>
    <definedName name="_12CPINPUT">#REF!</definedName>
    <definedName name="_12CPINPUT1">#REF!</definedName>
    <definedName name="_12CPINPUTBRDCO">#REF!</definedName>
    <definedName name="_12CPINPUTBRDRO">#REF!</definedName>
    <definedName name="_12CPINPUTP2">#REF!</definedName>
    <definedName name="_12CPINPUTRATE">#REF!</definedName>
    <definedName name="_12CPINPUTRATEP">#REF!</definedName>
    <definedName name="_12CPINPUTRATEP2">#REF!</definedName>
    <definedName name="_12CPINPUTRATEP3">#REF!</definedName>
    <definedName name="_12CPINPUTRATEP4">#REF!</definedName>
    <definedName name="_12cpsalesclassp1a">#REF!</definedName>
    <definedName name="_12cpsalesgrpp1a">#REF!</definedName>
    <definedName name="_12cpsalesgrpp1b">#REF!</definedName>
    <definedName name="_12CPSALESRATEP1">#REF!</definedName>
    <definedName name="_12CPSALESRATEP2">#REF!</definedName>
    <definedName name="_12CPSALESRATEP3">#REF!</definedName>
    <definedName name="_12CPSALESRATEP4">#REF!</definedName>
    <definedName name="_12CPSEPAADJ">#REF!</definedName>
    <definedName name="_12CPSEPAADJRAT">#REF!</definedName>
    <definedName name="_12ODC_BTL">#REF!</definedName>
    <definedName name="_13AVG" localSheetId="0">'APA-SPA-ADH-MBR-4, Sch 6'!$C$18:$HR$28</definedName>
    <definedName name="_13AVG">[5]f!#REF!</definedName>
    <definedName name="_1997_P2">#REF!</definedName>
    <definedName name="_1CPALLO">#REF!</definedName>
    <definedName name="_1CPALLO2">#REF!</definedName>
    <definedName name="_1CPALLOBRDCOL">#REF!</definedName>
    <definedName name="_1CPALLOBRDROW">#REF!</definedName>
    <definedName name="_1cpalloclassp1a">#REF!</definedName>
    <definedName name="_1cpallogrpp1a">#REF!</definedName>
    <definedName name="_1cpallogrpp1b">#REF!</definedName>
    <definedName name="_1CPALLORATE">#REF!</definedName>
    <definedName name="_1CPALLORATEP1A">#REF!</definedName>
    <definedName name="_1CPALLORATEP1B">#REF!</definedName>
    <definedName name="_1CPALLORATEP1C">#REF!</definedName>
    <definedName name="_1CPALLORATEP1D">#REF!</definedName>
    <definedName name="_1CPALLORATEP1E">#REF!</definedName>
    <definedName name="_1CPBALANCEP1">#REF!</definedName>
    <definedName name="_2__123Graph_ACHART_2" hidden="1">[4]HISTORY!$G$56:$G$67</definedName>
    <definedName name="_2__123Graph_BCHART_29" hidden="1">#REF!</definedName>
    <definedName name="_2_282_FED">#REF!</definedName>
    <definedName name="_2PAGE_2">'[6]NCCR Excess ADITs'!#REF!</definedName>
    <definedName name="_2QTR">#REF!</definedName>
    <definedName name="_3__123Graph_ACHART_3" hidden="1">[4]HISTORY!$C$56:$C$67</definedName>
    <definedName name="_3_282_ITD">#REF!</definedName>
    <definedName name="_3_29_2008_10_15">'[7]Original Costs'!$K$57:$BU$131,'[7]Original Costs'!$CW$57:$EX$132,'[7]Original Costs'!$K$188:$AA$262,'[7]Original Costs'!$AA$188:$AK$262,'[7]Original Costs'!$CN$182:$DO$262</definedName>
    <definedName name="_301">#REF!</definedName>
    <definedName name="_302">#REF!</definedName>
    <definedName name="_304">#REF!</definedName>
    <definedName name="_309">#REF!</definedName>
    <definedName name="_311">#REF!</definedName>
    <definedName name="_312">#REF!</definedName>
    <definedName name="_316">#REF!</definedName>
    <definedName name="_318">#REF!</definedName>
    <definedName name="_320">#REF!</definedName>
    <definedName name="_4__123Graph_BCHART_1" hidden="1">[4]HISTORY!$K$56:$K$67</definedName>
    <definedName name="_4_282STATE">#REF!</definedName>
    <definedName name="_46_46_PE_All_Data___201912">#REF!</definedName>
    <definedName name="_4CPALLO">#REF!</definedName>
    <definedName name="_4CPALLO2">#REF!</definedName>
    <definedName name="_4CPALLOBRDCOL">#REF!</definedName>
    <definedName name="_4CPALLOBRDROW">#REF!</definedName>
    <definedName name="_4cpalloclassp1a">#REF!</definedName>
    <definedName name="_4cpallogrpp1a">#REF!</definedName>
    <definedName name="_4cpallogrpp1b">#REF!</definedName>
    <definedName name="_4CPALLORATEP1A">#REF!</definedName>
    <definedName name="_4CPALLORATEP1B">#REF!</definedName>
    <definedName name="_4CPALLORATEP1C">#REF!</definedName>
    <definedName name="_4CPALLORATEP1D">#REF!</definedName>
    <definedName name="_4CPALLORATEP1E">#REF!</definedName>
    <definedName name="_4CPBALANCEP1">#REF!</definedName>
    <definedName name="_4cpsalesclassp1a">#REF!</definedName>
    <definedName name="_4cpsalesgrpp1a">#REF!</definedName>
    <definedName name="_4cpsalesgrpp1b">#REF!</definedName>
    <definedName name="_4CPSALESRATEP1">#REF!</definedName>
    <definedName name="_4CPSALESRATEP2">#REF!</definedName>
    <definedName name="_4CPSALESRATEP3">#REF!</definedName>
    <definedName name="_4CPSALESRATEP4">#REF!</definedName>
    <definedName name="_5__123Graph_LBL_ACHART_2" hidden="1">[4]HISTORY!$G$56:$G$67</definedName>
    <definedName name="_5_283">[1]YTD_TD!#REF!</definedName>
    <definedName name="_500_S_Hope_LA_notes">#REF!</definedName>
    <definedName name="_550_S_Hope_LA_Trial">#REF!</definedName>
    <definedName name="_555_Calif_SF_Notes">#REF!</definedName>
    <definedName name="_555_Calif_SF_Trial">#REF!</definedName>
    <definedName name="_6__123Graph_LBL_ACHART_3" hidden="1">[4]HISTORY!$C$56:$C$67</definedName>
    <definedName name="_6_283S">#REF!</definedName>
    <definedName name="_7__123Graph_XCHART_2" hidden="1">[4]HISTORY!$F$56:$F$67</definedName>
    <definedName name="_7ODC_ATL">#REF!</definedName>
    <definedName name="_8__123Graph_XCHART_3" hidden="1">[4]HISTORY!$B$56:$B$67</definedName>
    <definedName name="_8ODC_BTL">#REF!</definedName>
    <definedName name="_9_283">[1]YTD_TD!#REF!</definedName>
    <definedName name="_93PLAN">'[8]GSC 1995 Operating Budget'!#REF!</definedName>
    <definedName name="_97WORKP1">#REF!</definedName>
    <definedName name="_97WORKP2">#REF!</definedName>
    <definedName name="_AFC1">[3]AFUDC!$D$8:$CA$82</definedName>
    <definedName name="_AFC2">[3]AFUDC!$P$8:$CB$82</definedName>
    <definedName name="_AFC3">[3]AFUDC!$AB$8:$CC$82</definedName>
    <definedName name="_AFC4">[3]AFUDC!$AN$8:$CD$82</definedName>
    <definedName name="_AFC5">[3]AFUDC!$AZ$8:$CE$82</definedName>
    <definedName name="_AFC6">[3]AFUDC!$BL$8:$CF$82</definedName>
    <definedName name="_BAL1">[3]Balance!$D$8:$O$119</definedName>
    <definedName name="_BAL2">[3]Balance!$P$8:$AA$119</definedName>
    <definedName name="_BAL3">[3]Balance!$AB$8:$AM$119</definedName>
    <definedName name="_BAL4">[3]Balance!$AN$8:$AY$119</definedName>
    <definedName name="_BAL5">[3]Balance!$AZ$8:$BK$119</definedName>
    <definedName name="_BAL6">[3]Balance!$BL$8:$BW$119</definedName>
    <definedName name="_CAS1">[3]Cashflow!$D$8:$CA$79</definedName>
    <definedName name="_CAS2">[3]Cashflow!$P$8:$CB$79</definedName>
    <definedName name="_CAS3">[3]Cashflow!$AB$8:$CC$79</definedName>
    <definedName name="_CAS4">[3]Cashflow!$AN$8:$CD$79</definedName>
    <definedName name="_CAS5">[3]Cashflow!$AZ$8:$CE$79</definedName>
    <definedName name="_CAS6">[3]Cashflow!$BL$8:$CF$79</definedName>
    <definedName name="_CMP01">#REF!</definedName>
    <definedName name="_DALTON">#REF!</definedName>
    <definedName name="_DECOM">#REF!</definedName>
    <definedName name="_DET">#REF!</definedName>
    <definedName name="_Dist_Values" hidden="1">[2]Income!#REF!</definedName>
    <definedName name="_EXPPLT">#REF!</definedName>
    <definedName name="_xlnm._FilterDatabase">#REF!</definedName>
    <definedName name="_fkdjw">#REF!</definedName>
    <definedName name="_GAP2">[3]Balance!$D$133:$CK$133</definedName>
    <definedName name="_GPA1">'[3]Gross Property'!$D$8:$CA$52</definedName>
    <definedName name="_GPA2">'[3]Gross Property'!$P$8:$CB$52</definedName>
    <definedName name="_GPA3">'[3]Gross Property'!$AB$8:$CC$52</definedName>
    <definedName name="_GPA4">'[3]Gross Property'!$AN$8:$CD$52</definedName>
    <definedName name="_GPA5">'[3]Gross Property'!$AZ$8:$CE$52</definedName>
    <definedName name="_GPA6">'[3]Gross Property'!$BL$8:$CF$52</definedName>
    <definedName name="_HYDROREL">#REF!</definedName>
    <definedName name="_INC1">[3]Income!$D$8:$CA$174</definedName>
    <definedName name="_INC2">[3]Income!$P$8:$CB$174</definedName>
    <definedName name="_INC3">[3]Income!$AB$8:$CC$174</definedName>
    <definedName name="_INC4">[3]Income!$AN$8:$CD$174</definedName>
    <definedName name="_INC5">[3]Income!$AZ$8:$CE$174</definedName>
    <definedName name="_INC6">[3]Income!$BL$8:$CF$174</definedName>
    <definedName name="_INP1">[3]Input!$D$9:$CA$722</definedName>
    <definedName name="_INP2">[3]Input!$P$9:$CB$722</definedName>
    <definedName name="_INP3">[3]Input!$AB$9:$CC$722</definedName>
    <definedName name="_INP4">[3]Input!$AN$9:$CD$722</definedName>
    <definedName name="_INP5">[3]Input!$AZ$9:$CE$722</definedName>
    <definedName name="_INP6">[3]Input!$BL$9:$CF$722</definedName>
    <definedName name="_INTAN">#REF!</definedName>
    <definedName name="_JV50621">'[1]TAX JV50167'!#REF!</definedName>
    <definedName name="_JV51206">#REF!</definedName>
    <definedName name="_JV51218">#REF!</definedName>
    <definedName name="_JV51219">#REF!</definedName>
    <definedName name="_Key1" hidden="1">'[9]Future Use 105'!#REF!</definedName>
    <definedName name="_Key2" hidden="1">'[9]Future Use 105'!#REF!</definedName>
    <definedName name="_MACON">#REF!</definedName>
    <definedName name="_MSG1">#REF!</definedName>
    <definedName name="_NONUTIL">#REF!</definedName>
    <definedName name="_NUCPIS">#REF!</definedName>
    <definedName name="_O">#REF!</definedName>
    <definedName name="_ODL">#REF!</definedName>
    <definedName name="_Order1" hidden="1">255</definedName>
    <definedName name="_Order2" hidden="1">255</definedName>
    <definedName name="_OTX1">'[3]Taxes Other'!$D$8:$CA$64</definedName>
    <definedName name="_OTX2">'[3]Taxes Other'!$P$8:$CB$64</definedName>
    <definedName name="_OTX3">'[3]Taxes Other'!$AB$8:$CC$64</definedName>
    <definedName name="_OTX4">'[3]Taxes Other'!$AN$8:$CD$64</definedName>
    <definedName name="_OTX5">'[3]Taxes Other'!$AZ$8:$CE$64</definedName>
    <definedName name="_OTX6">'[3]Taxes Other'!$BL$8:$CF$64</definedName>
    <definedName name="_Parse_In" hidden="1">#REF!</definedName>
    <definedName name="_Parse_Out" hidden="1">#REF!</definedName>
    <definedName name="_prt1">[10]MACROS!$E$3:$E$5</definedName>
    <definedName name="_REV2">#REF!</definedName>
    <definedName name="_ROCKY">#REF!</definedName>
    <definedName name="_RP20400">#REF!</definedName>
    <definedName name="_S">#REF!</definedName>
    <definedName name="_S75">#REF!</definedName>
    <definedName name="_SCH1">#REF!</definedName>
    <definedName name="_SCH10">#REF!</definedName>
    <definedName name="_SCH110">#REF!</definedName>
    <definedName name="_SCH15">#REF!</definedName>
    <definedName name="_sch151">#REF!</definedName>
    <definedName name="_Sch16">#REF!</definedName>
    <definedName name="_sch161">#REF!</definedName>
    <definedName name="_SCH2">#REF!</definedName>
    <definedName name="_SCH26">#REF!</definedName>
    <definedName name="_SCH3">[11]FIRSTFIVEYRS!#REF!</definedName>
    <definedName name="_SCH310">#REF!</definedName>
    <definedName name="_SCH4">#REF!</definedName>
    <definedName name="_SCH410">#REF!</definedName>
    <definedName name="_SCH5">#REF!</definedName>
    <definedName name="_SCH6">#REF!</definedName>
    <definedName name="_SCH610">#REF!</definedName>
    <definedName name="_SCH7">#REF!</definedName>
    <definedName name="_SCH71">#REF!</definedName>
    <definedName name="_SCH710">#REF!</definedName>
    <definedName name="_SCH8">#REF!</definedName>
    <definedName name="_SCH9">#REF!</definedName>
    <definedName name="_SCH910">#REF!</definedName>
    <definedName name="_SCHERACQ">#REF!</definedName>
    <definedName name="_Sort" hidden="1">'[9]Future Use 105'!#REF!</definedName>
    <definedName name="_STU1">[3]Input!$D$744:$CA$893</definedName>
    <definedName name="_STU2">[3]Input!$P$744:$CB$893</definedName>
    <definedName name="_STU3">[3]Input!$AB$744:$CC$893</definedName>
    <definedName name="_STU4">[3]Input!$AN$744:$CD$893</definedName>
    <definedName name="_STU5">[3]Input!$AZ$744:$CE$893</definedName>
    <definedName name="_STU6">[3]Input!$BL$744:$CF$893</definedName>
    <definedName name="_SUM1">#REF!</definedName>
    <definedName name="_SUM2">#REF!</definedName>
    <definedName name="_SUM3">#REF!</definedName>
    <definedName name="_SUM4">[3]Summary!$AN$8:$CD$168</definedName>
    <definedName name="_SUM5">[3]Summary!$AZ$8:$CE$168</definedName>
    <definedName name="_SUM6">[3]Summary!$BL$8:$CF$168</definedName>
    <definedName name="_T">#REF!</definedName>
    <definedName name="_TRD54515">#REF!</definedName>
    <definedName name="_Var1">#REF!</definedName>
    <definedName name="_var2">#REF!</definedName>
    <definedName name="_YATES">#REF!</definedName>
    <definedName name="A">#REF!</definedName>
    <definedName name="A_13.1">#REF!</definedName>
    <definedName name="AandGMaint">#REF!</definedName>
    <definedName name="AandGOper">#REF!</definedName>
    <definedName name="Accel_Depr_Fed_Elec">'[12]DEPR-BASIS-NDBD-TDA Utility'!$7:$11</definedName>
    <definedName name="Accel_Depr_Fed_NU">'[12]DEPR-BASIS-NDBD NU'!$7:$11</definedName>
    <definedName name="Accel_Depr_ST_Elec">'[12]DEPR-BASIS-NDBD-TDA Utility'!$20:$24</definedName>
    <definedName name="Accel_Depr_ST_NU">'[12]DEPR-BASIS-NDBD NU'!$20:$24</definedName>
    <definedName name="Account_Analysis_1994_Ending_Balances">#REF!</definedName>
    <definedName name="Accounting_Cost_Records">'[7]Original Costs'!$K$57:$BU$131,'[7]Original Costs'!$K$188:$AK$262,'[7]Original Costs'!$CN$57:$FG$131,'[7]Original Costs'!$CN$188:$DN$262</definedName>
    <definedName name="Accounts">'[13]Sawmill Creek'!$I$7:$I$8</definedName>
    <definedName name="Accrual">#REF!</definedName>
    <definedName name="AccruedUtilityRev">#REF!</definedName>
    <definedName name="AcctLookup">[14]YTD_Calculations!#REF!</definedName>
    <definedName name="ACCTS">#REF!</definedName>
    <definedName name="AcctsPay">#REF!</definedName>
    <definedName name="AccumDefTaxCredits">#REF!</definedName>
    <definedName name="AccumDeprDist">#REF!</definedName>
    <definedName name="AccumDeprGeneral">#REF!</definedName>
    <definedName name="AccumDeprPPFossil">#REF!</definedName>
    <definedName name="AccumDeprPPGasTurbine">#REF!</definedName>
    <definedName name="AccumDeprPPOther">#REF!</definedName>
    <definedName name="AccumDeprTransmission">#REF!</definedName>
    <definedName name="AccumProvUncollAccts">#REF!</definedName>
    <definedName name="Act2BudRptPg2">#REF!</definedName>
    <definedName name="ACTERR">#REF!</definedName>
    <definedName name="Active_Medical">#REF!</definedName>
    <definedName name="ACTNETINC">[3]Input!$D$21:$AA$21</definedName>
    <definedName name="ACTTOTAL">#REF!</definedName>
    <definedName name="ACTUAL">[3]Input!$D$10:$BW$10</definedName>
    <definedName name="ACTUALCNT">#REF!</definedName>
    <definedName name="ACTUALCNT1">#REF!</definedName>
    <definedName name="ACTUALIZED">[3]Input!$D$11:$BW$11</definedName>
    <definedName name="ACTUALIZEDCNT">#REF!</definedName>
    <definedName name="ACTUALS">#REF!</definedName>
    <definedName name="ADITFederal">#REF!</definedName>
    <definedName name="ADITFederalCurrent">#REF!</definedName>
    <definedName name="ADITFedLiab">#REF!</definedName>
    <definedName name="ADITState">#REF!</definedName>
    <definedName name="ADITStateCurrent">#REF!</definedName>
    <definedName name="ADITStateLiab">#REF!</definedName>
    <definedName name="AdjTreasuryStock">#REF!</definedName>
    <definedName name="AFC">[3]AFUDC!$D$8</definedName>
    <definedName name="AFFIRM_Groups">[15]Groups!$C$2:$C$10</definedName>
    <definedName name="AFTRowsHidden" hidden="1">#REF!</definedName>
    <definedName name="AFUDC">[16]Constants!$C$7</definedName>
    <definedName name="AFUDCDebt">#REF!</definedName>
    <definedName name="AFUDCEquity">#REF!</definedName>
    <definedName name="AGAIN">#REF!</definedName>
    <definedName name="ALL">[3]Summary:AFUDC!$A$1:$BL$566</definedName>
    <definedName name="ALL_MONTHS">#REF!</definedName>
    <definedName name="ALLINP">[3]Input!$D$10:$CN$722</definedName>
    <definedName name="ALLOC">'[4]2006'!$A$24:$AB$33</definedName>
    <definedName name="ALLOC97">'[4]2005'!$A$24:$AB$34</definedName>
    <definedName name="ALLOSUM">#REF!</definedName>
    <definedName name="ALLOSUMBRD">#REF!</definedName>
    <definedName name="ALLOSUMBRDCOL">#REF!</definedName>
    <definedName name="ALLOSUMBRDRATE">#REF!</definedName>
    <definedName name="allosumclassp1a">#REF!</definedName>
    <definedName name="allosumgrpp1a">#REF!</definedName>
    <definedName name="allosumgrpp1b">#REF!</definedName>
    <definedName name="ALLOSUMP1">#REF!</definedName>
    <definedName name="ALLOSUMP2">#REF!</definedName>
    <definedName name="ALLOSUMP3">#REF!</definedName>
    <definedName name="ALLOSUMP4">#REF!</definedName>
    <definedName name="ALLOSUMRATEP1A">#REF!</definedName>
    <definedName name="ALLOSUMRATEP1B">#REF!</definedName>
    <definedName name="ALLOSUMRATEP1C">#REF!</definedName>
    <definedName name="ALLOSUMRATEP1D">#REF!</definedName>
    <definedName name="ALLOSUMRATEP1E">#REF!</definedName>
    <definedName name="ALLOSUMRATEP2A">#REF!</definedName>
    <definedName name="ALLOSUMRATEP2B">#REF!</definedName>
    <definedName name="ALLOSUMRATEP2C">#REF!</definedName>
    <definedName name="ALLOSUMRATEP2D">#REF!</definedName>
    <definedName name="Amort">#REF!</definedName>
    <definedName name="AmortDebtDiscExp">#REF!</definedName>
    <definedName name="AmortElectITC">#REF!</definedName>
    <definedName name="AmortGainLossReacquiredDebt">#REF!</definedName>
    <definedName name="AmortLTP">#REF!</definedName>
    <definedName name="AmortOth">#REF!</definedName>
    <definedName name="AmortTotalForCashFlow">#REF!</definedName>
    <definedName name="Amount">#REF!</definedName>
    <definedName name="Amounts">#REF!</definedName>
    <definedName name="Amounts_included_in_Electric">[17]MPC!#REF!</definedName>
    <definedName name="Amt_billed_JO">#REF!</definedName>
    <definedName name="AmtType">'[18]Journal Entry Sheet'!$B$4</definedName>
    <definedName name="Analytic">[19]Pivot!$A$2:$K$194</definedName>
    <definedName name="andy">[20]ECCR_Adjustments!$I$6:$I$66</definedName>
    <definedName name="Annual">[16]Constants!$E$6</definedName>
    <definedName name="annualyears">[3]PrintInfo!$B$2</definedName>
    <definedName name="anscount" hidden="1">1</definedName>
    <definedName name="ANSWER">#REF!</definedName>
    <definedName name="ANYKEY">#REF!</definedName>
    <definedName name="AP_Aug">'[21]Constants &amp; Inputs'!$B$31</definedName>
    <definedName name="AP_July">'[21]Constants &amp; Inputs'!$B$30</definedName>
    <definedName name="AP_Oct">'[21]Constants &amp; Inputs'!$B$33</definedName>
    <definedName name="AP_Sept">'[21]Constants &amp; Inputs'!$B$32</definedName>
    <definedName name="ApparityWorkArea_Col_63539115607364014313">#REF!</definedName>
    <definedName name="ApparityWorkArea_Col_63539115607404014315">#REF!</definedName>
    <definedName name="ApparityWorkArea_Row_6353911560716401434">'[22]Rate Calculation'!#REF!</definedName>
    <definedName name="ApparityWorkArea_Row_63539115607364014312">#REF!</definedName>
    <definedName name="ApparityWorkArea_Row_63539115607404014314">#REF!</definedName>
    <definedName name="applied">#REF!</definedName>
    <definedName name="apratlexp">#REF!</definedName>
    <definedName name="apratlisvc">#REF!</definedName>
    <definedName name="apratllab">#REF!</definedName>
    <definedName name="apratlmat">#REF!</definedName>
    <definedName name="apratlosv">#REF!</definedName>
    <definedName name="aprcccexp">#REF!</definedName>
    <definedName name="aprcccisvc">#REF!</definedName>
    <definedName name="aprccclab">#REF!</definedName>
    <definedName name="aprcccmat">#REF!</definedName>
    <definedName name="aprcccosvc">#REF!</definedName>
    <definedName name="ARO_First_Row">#REF!</definedName>
    <definedName name="ARO_Last_Row">#REF!</definedName>
    <definedName name="aroids">#REF!</definedName>
    <definedName name="AS2DocOpenMode" hidden="1">"AS2DocumentEdit"</definedName>
    <definedName name="AS2NamedRange" hidden="1">7</definedName>
    <definedName name="ASD">#REF!</definedName>
    <definedName name="augatlexp">#REF!</definedName>
    <definedName name="augatlisvc">#REF!</definedName>
    <definedName name="augatllab">#REF!</definedName>
    <definedName name="augatlmat">#REF!</definedName>
    <definedName name="augatlosv">#REF!</definedName>
    <definedName name="augcccexp">#REF!</definedName>
    <definedName name="augcccisvc">#REF!</definedName>
    <definedName name="augccclab">#REF!</definedName>
    <definedName name="augcccmat">#REF!</definedName>
    <definedName name="augcccosvc">#REF!</definedName>
    <definedName name="AutoCalcCap" hidden="1">#REF!</definedName>
    <definedName name="AutoCalcCash" hidden="1">#REF!</definedName>
    <definedName name="AutoCalcROE" hidden="1">#REF!</definedName>
    <definedName name="Auxpost">#REF!</definedName>
    <definedName name="avg_debt_cost">#REF!</definedName>
    <definedName name="AVGROE">[3]Summary!$D$9:$CK$9</definedName>
    <definedName name="B">#REF!</definedName>
    <definedName name="BAL">[3]Balance!$D$8</definedName>
    <definedName name="BALS">[3]Balance!$D$171</definedName>
    <definedName name="BALS1">[3]Balance!$D$171:$O$233</definedName>
    <definedName name="BALS2">[3]Balance!$P$171:$AA$233</definedName>
    <definedName name="BALS3">[3]Balance!$AB$171:$AM$233</definedName>
    <definedName name="BALS4">[3]Balance!$AN$171:$AY$233</definedName>
    <definedName name="BALS5">[3]Balance!$AZ$171:$BK$233</definedName>
    <definedName name="BALS6">[3]Balance!$BL$171:$BW$233</definedName>
    <definedName name="bankrec">#REF!</definedName>
    <definedName name="BAR">#REF!</definedName>
    <definedName name="Base_Dir_Hrs">'[21]Constants &amp; Inputs'!$B$42</definedName>
    <definedName name="BASE_YEAR">[23]Menu!$E$31</definedName>
    <definedName name="baseyearmod">[24]Admin!$B$18</definedName>
    <definedName name="Basis_Diff_Fed_Elec">'[12]DEPR-BASIS-NDBD-TDA Utility'!$34:$60</definedName>
    <definedName name="Basis_Diff_Fed_NU">'[12]DEPR-BASIS-NDBD NU'!$34:$49</definedName>
    <definedName name="Basis_Diff_ST_Elec">'[12]DEPR-BASIS-NDBD-TDA Utility'!$70:$100</definedName>
    <definedName name="Basis_Diff_ST_NU">'[12]DEPR-BASIS-NDBD NU'!$59:$77</definedName>
    <definedName name="BDARAMFEDElectric1">'[25]NDBD 120 Report'!$C$14:$N$30</definedName>
    <definedName name="BDARAMFEDElectric2">'[25]NDBD 120 Report'!$C$31:$N$42</definedName>
    <definedName name="BDARAMGAElectric1">'[25]NDBD 120 Report'!$C$66:$N$83</definedName>
    <definedName name="BDARAMGAElectric2">'[25]NDBD 120 Report'!$C$84:$N$96</definedName>
    <definedName name="BEGMON_DLG">#REF!</definedName>
    <definedName name="BLACK">#REF!</definedName>
    <definedName name="BLU">'[3]Blue Book'!$A$1</definedName>
    <definedName name="BLUE">#REF!</definedName>
    <definedName name="bobby">#REF!</definedName>
    <definedName name="Bond_Annual">[16]Constants!$E$38</definedName>
    <definedName name="Bond_Quarterly">[16]Constants!$C$38</definedName>
    <definedName name="Bond_Semiannual">[16]Constants!$D$38</definedName>
    <definedName name="Book_Depreciation_Levelization_List">[16]Constants!$C$9:$E$9</definedName>
    <definedName name="BOOKTAX">#REF!</definedName>
    <definedName name="BORDER">#REF!</definedName>
    <definedName name="BORDER1">[11]FIRSTFIVEYRS!#REF!</definedName>
    <definedName name="BORDER2">#REF!</definedName>
    <definedName name="BORDER3">#REF!</definedName>
    <definedName name="both_debt">#REF!</definedName>
    <definedName name="BR">'[4]2005'!$H$61:$L$83</definedName>
    <definedName name="brand">#REF!</definedName>
    <definedName name="Broad_Categories">#REF!</definedName>
    <definedName name="bth">'[26]BTH-a'!$A$1:$M$49</definedName>
    <definedName name="bthnotes">#REF!</definedName>
    <definedName name="bthtrial_print">#REF!</definedName>
    <definedName name="btp">'[27]BTP-a'!$A$1:$M$40</definedName>
    <definedName name="BTP_Notes">#REF!</definedName>
    <definedName name="BTP_Trial">#REF!</definedName>
    <definedName name="BTUConsumpCoal">#REF!</definedName>
    <definedName name="BTUConsumpCTGas">#REF!</definedName>
    <definedName name="BTUConsumpGas">#REF!</definedName>
    <definedName name="BudgetLineItem">[28]Budget!$A$7:$A$72</definedName>
    <definedName name="BudgetRevisions">#REF!</definedName>
    <definedName name="BUFS">[3]Summary!$D$397</definedName>
    <definedName name="BUTTON_PUSHED">#REF!</definedName>
    <definedName name="ByClass">#REF!</definedName>
    <definedName name="ByRate">#REF!</definedName>
    <definedName name="C_1SUM">#REF!</definedName>
    <definedName name="C_3">#REF!</definedName>
    <definedName name="CAL">#REF!</definedName>
    <definedName name="CALCAPCONTR">#REF!</definedName>
    <definedName name="CALCEDINCADJ">[3]Input!$D$32:$AB$32</definedName>
    <definedName name="CALCREVREQ">#REF!</definedName>
    <definedName name="CALCROECAP">#REF!</definedName>
    <definedName name="cali">#REF!</definedName>
    <definedName name="cap">#REF!</definedName>
    <definedName name="CAP_BUTTON">#REF!</definedName>
    <definedName name="CAP_RESET">#REF!</definedName>
    <definedName name="CAP10LOOP">#REF!</definedName>
    <definedName name="CAPACC">#REF!</definedName>
    <definedName name="CAPCONTR">#REF!</definedName>
    <definedName name="CAPGEN">[3]Input!$D$797:$CK$797</definedName>
    <definedName name="CapitalContributions">#REF!</definedName>
    <definedName name="CapLeasesDueWithin1Year">#REF!</definedName>
    <definedName name="CapLeasesIncAmtsDueWithin1Year">#REF!</definedName>
    <definedName name="CAPLOOP">#REF!</definedName>
    <definedName name="CAPMOD">[3]Input!$D$796:$CK$796</definedName>
    <definedName name="CapStockIssuanceExp">#REF!</definedName>
    <definedName name="CapStructureCheckLine" hidden="1">#REF!</definedName>
    <definedName name="CapStructureCopyLabels" hidden="1">#REF!</definedName>
    <definedName name="CapStructurePasteLabels" hidden="1">#REF!</definedName>
    <definedName name="CAS">[3]Cashflow!$D$8</definedName>
    <definedName name="CASH">[3]Balance!$CA$128:$CK$133</definedName>
    <definedName name="Cash.Flow">[29]GS95CFIB!#REF!</definedName>
    <definedName name="Cash_Iterations">[3]PrintInfo!$D$5</definedName>
    <definedName name="CASHCALC">#REF!</definedName>
    <definedName name="CashDiff">[3]Balance!$D$133:$CK$133</definedName>
    <definedName name="CASHERR">#REF!</definedName>
    <definedName name="CashMacroCheckLine" hidden="1">#REF!</definedName>
    <definedName name="CashMacroCopyLabels" hidden="1">#REF!</definedName>
    <definedName name="CashMacroPasteLabels" hidden="1">#REF!</definedName>
    <definedName name="CENTS">#REF!</definedName>
    <definedName name="centsperkwhyear">[30]Inputs!$D$193</definedName>
    <definedName name="CERSOLVED">#REF!</definedName>
    <definedName name="CFI_Notes">#REF!</definedName>
    <definedName name="CFI_Trial">#REF!</definedName>
    <definedName name="CFIPrintArea1">#REF!</definedName>
    <definedName name="CFIPrintTitles1">#REF!</definedName>
    <definedName name="cg">#REF!</definedName>
    <definedName name="Change">'[31]Change Log'!#REF!</definedName>
    <definedName name="CHECK">#REF!</definedName>
    <definedName name="CHECK_MONTH">#REF!</definedName>
    <definedName name="CHECKVAL">#REF!</definedName>
    <definedName name="ChgConstRecPayNet">#REF!</definedName>
    <definedName name="Chi_500WM_notes">#REF!</definedName>
    <definedName name="Chi_500WM_trial">#REF!</definedName>
    <definedName name="CHIPREPT">#REF!</definedName>
    <definedName name="CHKMNTH">#REF!</definedName>
    <definedName name="CHKPFD">#REF!</definedName>
    <definedName name="CIAC_CWIP">[16]Constants!$E$10</definedName>
    <definedName name="CIAC_Manual">[16]Constants!$D$10</definedName>
    <definedName name="CIAC_Options">[16]Constants!$C$10:$E$10</definedName>
    <definedName name="Cities">'[32]PVWATTS Data'!$D$66:$D$74</definedName>
    <definedName name="CLIFF">#REF!</definedName>
    <definedName name="CMP">#REF!</definedName>
    <definedName name="CMP_ABORT">#REF!</definedName>
    <definedName name="CMP_ANN_AFC">[3]AFUDC!$CA$8:$CK$82</definedName>
    <definedName name="CMP_ANN_BAL">[3]Balance!$CA$8:$CK$119</definedName>
    <definedName name="CMP_ANN_BALS">[3]Balance!$CA$171:$CK$233</definedName>
    <definedName name="CMP_ANN_CAS">[3]Cashflow!$CA$8:$CK$79</definedName>
    <definedName name="CMP_ANN_FTAX">[3]Tax!$CA$8:$CK$83</definedName>
    <definedName name="CMP_ANN_GPA">'[3]Gross Property'!$CA$8:$CK$52</definedName>
    <definedName name="CMP_ANN_INC">[3]Income!$CA$8:$CK$174</definedName>
    <definedName name="CMP_ANN_INCS">[3]Income!$CA$182:$CK$336</definedName>
    <definedName name="CMP_ANN_OTX">'[3]Taxes Other'!$CA$8:$CK$64</definedName>
    <definedName name="CMP_ANN_OTXS">'[3]Taxes Other'!$CA$71:$CK$191</definedName>
    <definedName name="CMP_ANN_STAX">[3]Tax!$CA$91:$CK$162</definedName>
    <definedName name="CMP_ANN_SUM">[3]Summary!$CA$8:$CK$112</definedName>
    <definedName name="CMP_ANN_SUMS">[3]Summary!$CA$180:$CK$394</definedName>
    <definedName name="CMP_ANN_TAXS">[3]Tax!$CA$171:$CK$219</definedName>
    <definedName name="CMP_ANS">#REF!</definedName>
    <definedName name="CMP_DLG">#REF!</definedName>
    <definedName name="cmp_file">[3]PrintInfo!$D$3</definedName>
    <definedName name="cmp_flag">[3]PrintInfo!$D$2</definedName>
    <definedName name="CMP_INP">[3]Input!$D$8:$CK$722</definedName>
    <definedName name="CMP_MON_AFC">[3]AFUDC!$D$8:$BW$82</definedName>
    <definedName name="CMP_MON_BAL">[3]Balance!$D$8:$BW$119</definedName>
    <definedName name="CMP_MON_BALS">[3]Balance!$D$171:$BW$233</definedName>
    <definedName name="CMP_MON_CAS">[3]Cashflow!$D$8:$BW$79</definedName>
    <definedName name="CMP_MON_FTAX">[3]Tax!$D$8:$BW$83</definedName>
    <definedName name="CMP_MON_GPA">'[3]Gross Property'!$D$8:$BW$52</definedName>
    <definedName name="CMP_MON_INC">[3]Income!$D$8:$BW$174</definedName>
    <definedName name="CMP_MON_INCS">[3]Income!$D$182:$BW$336</definedName>
    <definedName name="CMP_MON_OTX">'[3]Taxes Other'!$D$8:$BW$64</definedName>
    <definedName name="CMP_MON_OTXS">'[3]Taxes Other'!$D$71:$BW$191</definedName>
    <definedName name="CMP_MON_STAX">[3]Tax!$D$91:$BW$162</definedName>
    <definedName name="CMP_MON_SUM">[3]Summary!$D$8:$BW$112</definedName>
    <definedName name="CMP_MON_SUMS">[3]Summary!$D$180:$BW$394</definedName>
    <definedName name="CMP_MON_TAXS">[3]Tax!$D$171:$BW$219</definedName>
    <definedName name="CMP_NO_SELEC">#REF!</definedName>
    <definedName name="CMP_NUM">#REF!</definedName>
    <definedName name="CMP_OK">#REF!</definedName>
    <definedName name="CMP_OUT">#REF!</definedName>
    <definedName name="CMP_QUIT">#REF!</definedName>
    <definedName name="CMP_REMINDER">#REF!</definedName>
    <definedName name="CMP_RES">#REF!</definedName>
    <definedName name="CMP_RPT_RES">#REF!</definedName>
    <definedName name="CMP_RUN">#REF!</definedName>
    <definedName name="CMP_STU">[3]Input!$D$744:$CK$893</definedName>
    <definedName name="CMP_TBL">#REF!</definedName>
    <definedName name="CMPMSG">#REF!</definedName>
    <definedName name="CO">[30]Inputs!$D$23</definedName>
    <definedName name="coalExp">#REF!</definedName>
    <definedName name="COL">#REF!</definedName>
    <definedName name="ComboBoxValue">'[33]Backup Tables'!$B$30</definedName>
    <definedName name="COMDIFF">[3]Input!$D$798:$CK$798</definedName>
    <definedName name="COMEQADJ">#REF!</definedName>
    <definedName name="COMGOAL">[3]Input!$D$786:$CK$786</definedName>
    <definedName name="COMMENT">#REF!</definedName>
    <definedName name="CommercialBase">#REF!</definedName>
    <definedName name="CommercialBaseA">#REF!</definedName>
    <definedName name="CommercialFuel">#REF!</definedName>
    <definedName name="CommercialFuelA">#REF!</definedName>
    <definedName name="CommercialOther">#REF!</definedName>
    <definedName name="CommercialOtherA">#REF!</definedName>
    <definedName name="CommonStock">#REF!</definedName>
    <definedName name="Consol_Interest_Expense">'[34]DCF - Consolidated'!$H$22:$T$22</definedName>
    <definedName name="Constant_Levelization">[16]Constants!$D$9</definedName>
    <definedName name="ConstExpCWIP">#REF!</definedName>
    <definedName name="ConstExpDist">#REF!</definedName>
    <definedName name="ConstExpFossil">#REF!</definedName>
    <definedName name="ConstExpGasTurbine">#REF!</definedName>
    <definedName name="ConstExpGeneral">#REF!</definedName>
    <definedName name="ConstExpHydro">#REF!</definedName>
    <definedName name="ConstExpNuclear">#REF!</definedName>
    <definedName name="ConstExpNuclearFuel">#REF!</definedName>
    <definedName name="ConstExpOther">#REF!</definedName>
    <definedName name="ConstExpPumpedStorage">#REF!</definedName>
    <definedName name="ConstExpTransmission">#REF!</definedName>
    <definedName name="Consumables">#REF!</definedName>
    <definedName name="Contract_Data">#REF!</definedName>
    <definedName name="Contract_Levelization_List">[16]Constants!$C$11:$D$11</definedName>
    <definedName name="Contract_Levelization_Yes_No_List">[16]Constants!$C$12:$E$12</definedName>
    <definedName name="Contract_Signed_with_Rep">#REF!</definedName>
    <definedName name="Convention">'[35]Data Table'!$B$1</definedName>
    <definedName name="COPY_DATA">#REF!</definedName>
    <definedName name="COPY_SELECTED">#REF!</definedName>
    <definedName name="COPY12MO1">#REF!</definedName>
    <definedName name="COPYYTDPG1">#REF!</definedName>
    <definedName name="COPYYTDREV">#REF!</definedName>
    <definedName name="CorporateTiming">'[36]Corp, DPEC Pmnts, Severance'!#REF!</definedName>
    <definedName name="CorporateUnexpectedcrdb">'[36]Corp, DPEC Pmnts, Severance'!#REF!</definedName>
    <definedName name="CORPTAX_DATAMAPDEFINITIONS_DataMap_3" hidden="1">#REF!</definedName>
    <definedName name="CORPTAX_DATAMAPDEFINITIONS_DataMap_4" hidden="1">#REF!</definedName>
    <definedName name="CORPTAX_DATAMAPDEFINITIONS_DataMap_5" hidden="1">#REF!</definedName>
    <definedName name="CORPTAX_DATAMAPDEFINITIONS_DataMap_6" hidden="1">#REF!</definedName>
    <definedName name="CORPTAX_DATAMAPDEFINITIONS_DataMap_7" hidden="1">#REF!</definedName>
    <definedName name="CORPTAX_DATAMAPDEFINITIONS_DataMap_8" hidden="1">#REF!</definedName>
    <definedName name="CORPTAX_DATAMAPDEFINITIONS_DataMap_9" hidden="1">#REF!</definedName>
    <definedName name="CostOfRemovalSalvageGrossPropertyAdd">#REF!</definedName>
    <definedName name="COUNT">#REF!</definedName>
    <definedName name="COUNT0">#REF!</definedName>
    <definedName name="COUNT1">#REF!</definedName>
    <definedName name="COUNT2">#REF!</definedName>
    <definedName name="COUNT3">#REF!</definedName>
    <definedName name="Craft_Rate">'[21]Constants &amp; Inputs'!$B$5</definedName>
    <definedName name="crit">#REF!</definedName>
    <definedName name="_xlnm.Criteria">#REF!</definedName>
    <definedName name="CRITERIA_I">#REF!</definedName>
    <definedName name="Criteria1">[37]Capital!$AN$40</definedName>
    <definedName name="Criteria2">[37]Capital!$AO$40</definedName>
    <definedName name="CUR_MO_BAL">'[1]TAX JV50167'!#REF!</definedName>
    <definedName name="CurrentColumnIndex">#REF!</definedName>
    <definedName name="CurrentColumnRowIndex">#REF!</definedName>
    <definedName name="CurrentRowLineItemIndex">#REF!</definedName>
    <definedName name="CURRMTH">#REF!</definedName>
    <definedName name="CurrScen">[38]Admin!$B$5</definedName>
    <definedName name="CustAccts">#REF!</definedName>
    <definedName name="CustAcctsRec">#REF!</definedName>
    <definedName name="CustAdvConstruction">#REF!</definedName>
    <definedName name="CustomerDeposits">#REF!</definedName>
    <definedName name="CustomersCommercial">#REF!</definedName>
    <definedName name="CustomersCoopOwnedUtilities">#REF!</definedName>
    <definedName name="CustomersIndustrial">#REF!</definedName>
    <definedName name="CustomersInterdept">#REF!</definedName>
    <definedName name="CustomersMunicipalityOwnedUtilities">#REF!</definedName>
    <definedName name="CustomersOtherPubAuth">#REF!</definedName>
    <definedName name="CustomersPubStHighway">#REF!</definedName>
    <definedName name="CustomersRapidTransitAuthority">#REF!</definedName>
    <definedName name="CustomersResidential">#REF!</definedName>
    <definedName name="CustServInfo">#REF!</definedName>
    <definedName name="CWIP">#REF!</definedName>
    <definedName name="D">#REF!</definedName>
    <definedName name="D.I._40">#REF!</definedName>
    <definedName name="D_1">'[39]12ADJS'!#REF!</definedName>
    <definedName name="DATA">#REF!</definedName>
    <definedName name="DATA1">#REF!</definedName>
    <definedName name="_xlnm.Database">#REF!</definedName>
    <definedName name="DATABASE_GU">#REF!</definedName>
    <definedName name="datatable">#REF!</definedName>
    <definedName name="DATE">#REF!</definedName>
    <definedName name="DBAR">#REF!</definedName>
    <definedName name="DDRExec">[14]Maint!#REF!</definedName>
    <definedName name="debt_sum">#REF!</definedName>
    <definedName name="DebtExpAmort">#REF!</definedName>
    <definedName name="DEC">#REF!</definedName>
    <definedName name="decatlexp">#REF!</definedName>
    <definedName name="decatlisvc">#REF!</definedName>
    <definedName name="decatllab">#REF!</definedName>
    <definedName name="decatlmat">#REF!</definedName>
    <definedName name="decatlosv">#REF!</definedName>
    <definedName name="deccccexp">#REF!</definedName>
    <definedName name="deccccisvc">#REF!</definedName>
    <definedName name="decccclab">#REF!</definedName>
    <definedName name="deccccmat">#REF!</definedName>
    <definedName name="deccccosvc">#REF!</definedName>
    <definedName name="DecontaimDecomFundLiab">#REF!</definedName>
    <definedName name="DECS1">'[3]Consol Output'!$M$2</definedName>
    <definedName name="DEF_INT_GAINS">#REF!</definedName>
    <definedName name="DefCompLiab">#REF!</definedName>
    <definedName name="DefCreRelatedToIncTx">#REF!</definedName>
    <definedName name="DefCurrYrFed">#REF!</definedName>
    <definedName name="DefCurrYrState">#REF!</definedName>
    <definedName name="DefCYFedOthInc">#REF!</definedName>
    <definedName name="DefCYStateOthInc">#REF!</definedName>
    <definedName name="DeferredGains">'[40]Deferred Gains'!$A$1:$P$14</definedName>
    <definedName name="DefGain">#REF!</definedName>
    <definedName name="DefRecovIT">#REF!</definedName>
    <definedName name="DefRevPriorYRState">#REF!</definedName>
    <definedName name="DefRevPrYrFed">#REF!</definedName>
    <definedName name="DefRevPrYrsFedOthInc">#REF!</definedName>
    <definedName name="DefRevPrYrStateOthInc">#REF!</definedName>
    <definedName name="DefTaxCredits">#REF!</definedName>
    <definedName name="DefTaxCredOthInc">#REF!</definedName>
    <definedName name="DegradationMethod">[41]Degradation!$C$5</definedName>
    <definedName name="demandsalesclassp1">#REF!</definedName>
    <definedName name="demandsalesclassp2">#REF!</definedName>
    <definedName name="demandsalesgrpp1">#REF!</definedName>
    <definedName name="demandsalesgrpp2">#REF!</definedName>
    <definedName name="demandsalesratep1">#REF!</definedName>
    <definedName name="demandsalesratep2">#REF!</definedName>
    <definedName name="demandsalesratep3">#REF!</definedName>
    <definedName name="demandsalesratep4">#REF!</definedName>
    <definedName name="DEMINSOFT">#REF!</definedName>
    <definedName name="DENA_Asset_Weight">[34]Segment!$J$8</definedName>
    <definedName name="DEPDESC">#REF!</definedName>
    <definedName name="DEPR_BASIS_NU">'[12]DEPR-BASIS Pwtx check'!$Y:$AI</definedName>
    <definedName name="DEPR_BASIS_UTILITY">'[12]DEPR-BASIS Pwtx check'!$H:$Q</definedName>
    <definedName name="DEPREC">#REF!</definedName>
    <definedName name="Depreciation">'[42]DI-32'!$A$36:$AB$48</definedName>
    <definedName name="DeprTotalForCashFlow">#REF!</definedName>
    <definedName name="dept">#REF!</definedName>
    <definedName name="dept1">#REF!</definedName>
    <definedName name="DepTable" hidden="1">#REF!</definedName>
    <definedName name="deptfin">#REF!</definedName>
    <definedName name="DESC">'[3]Main Menu'!$F$20</definedName>
    <definedName name="DESC1">'[3]Main Menu'!$E$26</definedName>
    <definedName name="DESC2">'[3]Main Menu'!$E$27</definedName>
    <definedName name="DESC3">'[3]Main Menu'!$E$28</definedName>
    <definedName name="DETAIL">#REF!</definedName>
    <definedName name="DETAILED_SALES_PROJECTIONS___REFORECAST_OCTOBER_1997">#REF!</definedName>
    <definedName name="DETAILS" localSheetId="0">'APA-SPA-ADH-MBR-4, Sch 6'!$GY$116:$HN$136</definedName>
    <definedName name="Details">#REF!</definedName>
    <definedName name="DI40PG2">#REF!</definedName>
    <definedName name="DI40PG4">#REF!</definedName>
    <definedName name="diff">#REF!</definedName>
    <definedName name="DIFFSUM">#REF!</definedName>
    <definedName name="Dir_Hrs_To_Go">'[21]Constants &amp; Inputs'!$B$21</definedName>
    <definedName name="Disallowances">#REF!</definedName>
    <definedName name="DISP_MESSAGE">#REF!</definedName>
    <definedName name="DisposalDate">'[43]Other Inputs'!$B$3</definedName>
    <definedName name="Dist_12">'[21]Constants &amp; Inputs'!$B$15</definedName>
    <definedName name="Dist_18">'[21]Constants &amp; Inputs'!$B$16</definedName>
    <definedName name="DistMaint">#REF!</definedName>
    <definedName name="DistOper">#REF!</definedName>
    <definedName name="Distribution">#REF!</definedName>
    <definedName name="DivDecDueAffilCo">#REF!</definedName>
    <definedName name="DividendsDeclared">#REF!</definedName>
    <definedName name="dl_Month">[20]ECCR_AutoRun!$AA$4:$AA$15</definedName>
    <definedName name="dl_Year">[20]ECCR_AutoRun!$AB$4:$AB$15</definedName>
    <definedName name="DLGS16">#REF!</definedName>
    <definedName name="DLMNT">'[4]2006'!$H$61:$L$83</definedName>
    <definedName name="DLMNT97">'[4]2005'!$H$61:$L$83</definedName>
    <definedName name="DOCASH">#REF!</definedName>
    <definedName name="DOCASH2">#REF!</definedName>
    <definedName name="Donations">#REF!</definedName>
    <definedName name="dqw">#REF!</definedName>
    <definedName name="DT">'[44]Actual Costs'!$A$1</definedName>
    <definedName name="dytipr">#REF!</definedName>
    <definedName name="easdf">#REF!</definedName>
    <definedName name="ECCR51013Prior">#REF!</definedName>
    <definedName name="Economic_Escalation_Rates_Values">'[16]Annual Inputs'!$C$94:$KF$99</definedName>
    <definedName name="ECONOMY">#REF!</definedName>
    <definedName name="edTotalTaxClasses">#REF!</definedName>
    <definedName name="ELE">[3]Input!#REF!</definedName>
    <definedName name="Electric_Asset_Weight">[34]Segment!$J$5</definedName>
    <definedName name="Electric51013Fed">'[45]51013 Electric'!$A$1:$F$117</definedName>
    <definedName name="EmployeesDomestic">'[46]Data Table'!#REF!</definedName>
    <definedName name="EMS">#REF!</definedName>
    <definedName name="ENERALLO">#REF!</definedName>
    <definedName name="ENERALLO2">#REF!</definedName>
    <definedName name="ENERALLOBRDCOL">#REF!</definedName>
    <definedName name="ENERALLOBRDROW">#REF!</definedName>
    <definedName name="eneralloclassp1a">#REF!</definedName>
    <definedName name="enerallogrpp1a">#REF!</definedName>
    <definedName name="enerallogrpp1b">#REF!</definedName>
    <definedName name="ENERALLORATE">#REF!</definedName>
    <definedName name="ENERALLORATEP1A">#REF!</definedName>
    <definedName name="ENERALLORATEP1B">#REF!</definedName>
    <definedName name="ENERALLORATEP1C">#REF!</definedName>
    <definedName name="ENERALLORATEP1D">#REF!</definedName>
    <definedName name="ENERALLORATEP1E">#REF!</definedName>
    <definedName name="ENERBALANCEP1">#REF!</definedName>
    <definedName name="Enter_Manual_WACC">[16]Constants!$C$21</definedName>
    <definedName name="Entire_report_new">#REF!</definedName>
    <definedName name="EquityAdj">[3]Input!$D$797:$CK$797</definedName>
    <definedName name="EquityCapDifference">[3]Input!$D$798:$CK$798</definedName>
    <definedName name="EquityShortfall">[3]Input!$D$801:$CK$801</definedName>
    <definedName name="EquityTargets">[3]Input!$D$13:$CK$13</definedName>
    <definedName name="ERIPExcludeAffilCo">#REF!</definedName>
    <definedName name="Escalating_Levelization">[16]Constants!$E$9</definedName>
    <definedName name="escalation_rate_labor">#REF!</definedName>
    <definedName name="esg">[47]Sheet1!$A$1:$C$1042</definedName>
    <definedName name="ExecStockOptions">#REF!</definedName>
    <definedName name="Executive_Timing">[36]Executive!#REF!</definedName>
    <definedName name="EXHIB" localSheetId="0">'APA-SPA-ADH-MBR-4, Sch 6'!$A$1:$S$71</definedName>
    <definedName name="expand_SheetCount">[16]Settings_Expand!$C$14</definedName>
    <definedName name="Expense">'[42]DI-32'!$A$19:$AB$34</definedName>
    <definedName name="Expenses">#REF!</definedName>
    <definedName name="ExternalAffairsTiming">'[36]Property Insurance'!#REF!</definedName>
    <definedName name="_xlnm.Extract">#REF!</definedName>
    <definedName name="F_COL1">#REF!</definedName>
    <definedName name="F_COL2">#REF!</definedName>
    <definedName name="F_PGE">#REF!</definedName>
    <definedName name="F_RNG">#REF!</definedName>
    <definedName name="F_ROW1">#REF!</definedName>
    <definedName name="F_ROW2">#REF!</definedName>
    <definedName name="FacilityInServiceMonth">[43]UnitData!$F$2</definedName>
    <definedName name="FacilityInServiceYear">[43]UnitData!$F$3</definedName>
    <definedName name="febatlexp">#REF!</definedName>
    <definedName name="febatlisvc">#REF!</definedName>
    <definedName name="febatllab">#REF!</definedName>
    <definedName name="febatlmat">#REF!</definedName>
    <definedName name="Febatlosv">#REF!</definedName>
    <definedName name="febcccexp">#REF!</definedName>
    <definedName name="febcccisvc">#REF!</definedName>
    <definedName name="febccclab">#REF!</definedName>
    <definedName name="febcccmat">#REF!</definedName>
    <definedName name="febcccosvc">#REF!</definedName>
    <definedName name="FED">#REF!</definedName>
    <definedName name="FedAUXGEN">'[48]2017 TDA'!$A$10:$I$42</definedName>
    <definedName name="FedAuxGen443">#REF!</definedName>
    <definedName name="FedAuxGenY2">#REF!</definedName>
    <definedName name="FedAuxGenY3">#REF!</definedName>
    <definedName name="FedAuxGenY4">#REF!</definedName>
    <definedName name="FedCurrent">#REF!</definedName>
    <definedName name="FedDISTR">'[48]2017 TDA'!$A$43:$I$83</definedName>
    <definedName name="FedDistrY2">#REF!</definedName>
    <definedName name="FedDistrY3">#REF!</definedName>
    <definedName name="FedDistrY4">#REF!</definedName>
    <definedName name="FedECCR">'[25]120 Report'!$C$8:$N$31</definedName>
    <definedName name="FedECCR51013After">#REF!</definedName>
    <definedName name="FedECCR51013Prior">#REF!</definedName>
    <definedName name="FedECCRY1">#REF!</definedName>
    <definedName name="FedECCRY2">#REF!</definedName>
    <definedName name="FedECCRY3">#REF!</definedName>
    <definedName name="FedECCRY4">#REF!</definedName>
    <definedName name="FedElecOperRetail51013After">#REF!</definedName>
    <definedName name="FedElecOperRetail51013Prior">#REF!</definedName>
    <definedName name="FedElecRetail">#REF!</definedName>
    <definedName name="FedELECTRIC">'[25]120 Report'!$C$82:$N$127</definedName>
    <definedName name="Federal">'[49]DI-25.2 Federal'!$B:$C</definedName>
    <definedName name="FEDERAL_TAX_CALCULATION">#REF!</definedName>
    <definedName name="Federal165Y2">#REF!</definedName>
    <definedName name="Federal165Y3">#REF!</definedName>
    <definedName name="Federal165Y4">#REF!</definedName>
    <definedName name="Federal2">'[50]DI-25.2 Federal NEW'!#REF!</definedName>
    <definedName name="FedNFY1">#REF!</definedName>
    <definedName name="FedNFY2">#REF!</definedName>
    <definedName name="FedNFY3">#REF!</definedName>
    <definedName name="FedNFY4">#REF!</definedName>
    <definedName name="FedNonUtility">#REF!</definedName>
    <definedName name="FedNonUtilityY2">#REF!</definedName>
    <definedName name="FedNonUtilityY3">#REF!</definedName>
    <definedName name="FedNonUtilityY4">#REF!</definedName>
    <definedName name="FedNUCFUEL">'[25]120 Report'!$C$32:$N$55</definedName>
    <definedName name="FedNuclearFuel51013After">#REF!</definedName>
    <definedName name="FedOffElecCWIPFERC107">#REF!</definedName>
    <definedName name="FedOthIncCurr">#REF!</definedName>
    <definedName name="FedPCY1">#REF!</definedName>
    <definedName name="FedPCY2">#REF!</definedName>
    <definedName name="FedPCY3">#REF!</definedName>
    <definedName name="FedPCY4">#REF!</definedName>
    <definedName name="FedPOLLCNTRL">'[25]120 Report'!$C$56:$N$81</definedName>
    <definedName name="FedPreProcessor">'[40]Fed PreProcessor Pivot Table'!$B$4:$Y$79</definedName>
    <definedName name="FEDRATEPG2">#REF!</definedName>
    <definedName name="FedTDA">#REF!</definedName>
    <definedName name="FedTDAY2">#REF!</definedName>
    <definedName name="FedTDAY3">#REF!</definedName>
    <definedName name="FedTDAY4">#REF!</definedName>
    <definedName name="FedTotalTaxClasses">#REF!</definedName>
    <definedName name="FedTotalTaxClassesY2">#REF!</definedName>
    <definedName name="FedTotalTaxClassesY3">#REF!</definedName>
    <definedName name="FedTotalTaxClassesY4">#REF!</definedName>
    <definedName name="FedTRANS">'[48]2017 TDA'!$A$84:$I$123</definedName>
    <definedName name="FedTransY2">#REF!</definedName>
    <definedName name="FedTransY3">#REF!</definedName>
    <definedName name="FedTransY4">#REF!</definedName>
    <definedName name="FEDTTC2">'[25]120 Report'!$B$519:$N$563</definedName>
    <definedName name="FedUtility">#REF!</definedName>
    <definedName name="FedUtilityY2">#REF!</definedName>
    <definedName name="FedUtilityY3">#REF!</definedName>
    <definedName name="FedUtilityY4">#REF!</definedName>
    <definedName name="fgasldkfjalsdf">#REF!</definedName>
    <definedName name="FHTiming">'[36]Property Insurance'!#REF!</definedName>
    <definedName name="Field_Asset_Weight">[34]Segment!$J$7</definedName>
    <definedName name="FINALL">[3]Input!$D$10:$AZ$722</definedName>
    <definedName name="FinalTargetValues">[3]Input!$D$530:$CK$531</definedName>
    <definedName name="FINANCE_HEADING">[3]Input!$B$317:$B$353</definedName>
    <definedName name="FinanceTiming">[36]Finance!#REF!</definedName>
    <definedName name="FinancingActivitiesMisc.">#REF!</definedName>
    <definedName name="FIND_FIRST">#REF!</definedName>
    <definedName name="FINDATA">#REF!</definedName>
    <definedName name="FINISH">#REF!</definedName>
    <definedName name="FIRST">#REF!</definedName>
    <definedName name="First_Column_Of_Data">'[51]Project Inputs'!$E$7</definedName>
    <definedName name="FIRST_ROW">#REF!</definedName>
    <definedName name="fixed">#REF!</definedName>
    <definedName name="FIXNETINC">#REF!</definedName>
    <definedName name="flower">#REF!</definedName>
    <definedName name="FMBDueWithinOneYear">#REF!</definedName>
    <definedName name="FMBIncAmtsDueWithinOneYear">#REF!</definedName>
    <definedName name="FNAME">#REF!</definedName>
    <definedName name="formtest">#REF!</definedName>
    <definedName name="formula">#REF!</definedName>
    <definedName name="FossilCTGasExp">#REF!</definedName>
    <definedName name="FossilCTOilExp">#REF!</definedName>
    <definedName name="FossilSteamGasExp">#REF!</definedName>
    <definedName name="FossilSteamOilExp">#REF!</definedName>
    <definedName name="four_Digit">#REF!</definedName>
    <definedName name="FOURTH">#REF!</definedName>
    <definedName name="FTAX">[3]Tax!$D$8</definedName>
    <definedName name="FTAX1">[3]Tax!$D$8:$CA$83</definedName>
    <definedName name="FTAX2">[3]Tax!$P$8:$CB$83</definedName>
    <definedName name="FTAX3">[3]Tax!$AB$8:$CC$83</definedName>
    <definedName name="FTAX4">[3]Tax!$AN$8:$CD$83</definedName>
    <definedName name="FTAX5">[3]Tax!$AZ$8:$CE$83</definedName>
    <definedName name="FTAX6">[3]Tax!$BL$8:$CF$83</definedName>
    <definedName name="FUEL_HEADINGS">[3]Input!$B$88:$B$130</definedName>
    <definedName name="FuelStock">#REF!</definedName>
    <definedName name="FUNCTIONALDATA">'[3]ConOutput 2001'!$B$184:$CK$418</definedName>
    <definedName name="Furniture">#REF!</definedName>
    <definedName name="Future_Minimum_Lease_Payments">#REF!</definedName>
    <definedName name="FWB">#REF!</definedName>
    <definedName name="Ga165Y3">#REF!</definedName>
    <definedName name="GaAUXGEN">'[48]2017 TDA'!$A$248:$I$285</definedName>
    <definedName name="GaAuxGenY2">#REF!</definedName>
    <definedName name="GaAuxGenY3">#REF!</definedName>
    <definedName name="GaAuxGenY4">#REF!</definedName>
    <definedName name="GaDISTR">'[48]2017 TDA'!$A$287:$I$330</definedName>
    <definedName name="GaDistrY2">#REF!</definedName>
    <definedName name="GaDistrY3">#REF!</definedName>
    <definedName name="GaDistrY4">#REF!</definedName>
    <definedName name="GaECCRY1">#REF!</definedName>
    <definedName name="GaECCRY2">#REF!</definedName>
    <definedName name="GaECCRY3">#REF!</definedName>
    <definedName name="GaECCRY4">#REF!</definedName>
    <definedName name="GaElecRetail">#REF!</definedName>
    <definedName name="GaNFY1">#REF!</definedName>
    <definedName name="GaNFY2">#REF!</definedName>
    <definedName name="GaNFY3">#REF!</definedName>
    <definedName name="GaNFY4">#REF!</definedName>
    <definedName name="GaNonUtility">#REF!</definedName>
    <definedName name="GaNonUtilityY2">#REF!</definedName>
    <definedName name="GaNonUtilityY3">#REF!</definedName>
    <definedName name="GaNonUtilityY4">#REF!</definedName>
    <definedName name="GaPCY1">#REF!</definedName>
    <definedName name="GaPCY2">#REF!</definedName>
    <definedName name="GaPCY3">#REF!</definedName>
    <definedName name="GaPCY4">#REF!</definedName>
    <definedName name="Gas_Asset_Weight">[34]Segment!$J$6</definedName>
    <definedName name="GaTDA">#REF!</definedName>
    <definedName name="GaTDAY2">#REF!</definedName>
    <definedName name="GaTDAY3">#REF!</definedName>
    <definedName name="GaTDAY4">#REF!</definedName>
    <definedName name="GaTotalTaxClasses">#REF!</definedName>
    <definedName name="GaTotalTaxClassesY2">#REF!</definedName>
    <definedName name="GaTotalTaxClassesY3">#REF!</definedName>
    <definedName name="GaTotalTaxClassesY4">#REF!</definedName>
    <definedName name="GaTRANS">'[48]2017 TDA'!$A$332:$I$371</definedName>
    <definedName name="GaTransY2">#REF!</definedName>
    <definedName name="GaTransY3">#REF!</definedName>
    <definedName name="GaTransY4">#REF!</definedName>
    <definedName name="GATTC">'[25]120 Report'!$B$569:$N$617</definedName>
    <definedName name="GaUtility">#REF!</definedName>
    <definedName name="GaUtilityY2">#REF!</definedName>
    <definedName name="GaUtilityY3">#REF!</definedName>
    <definedName name="GaUtilityY4">#REF!</definedName>
    <definedName name="GEAC">[52]GWO!$P:$P</definedName>
    <definedName name="gen">#REF!</definedName>
    <definedName name="General">#REF!</definedName>
    <definedName name="genre2">#REF!</definedName>
    <definedName name="Georgia165Y2">#REF!</definedName>
    <definedName name="Georgia165Y3">#REF!</definedName>
    <definedName name="Georgia165Y4">#REF!</definedName>
    <definedName name="GETENDYR">[3]Input!#REF!</definedName>
    <definedName name="GETPERIOD">#REF!</definedName>
    <definedName name="GEXP">[4]HISTORY!$C$2:$U$14</definedName>
    <definedName name="Gifts">#REF!</definedName>
    <definedName name="GOAGAIN">#REF!</definedName>
    <definedName name="GPA">'[3]Gross Property'!$D$8</definedName>
    <definedName name="GPCID">'[53]UI Mappings'!$C$5</definedName>
    <definedName name="GPCIncomeStmtDetail">'[53]UI Mappings'!$G$2</definedName>
    <definedName name="GPCOTHER">#REF!</definedName>
    <definedName name="GPCPEN">#REF!</definedName>
    <definedName name="GPL">[4]HISTORY!$C$37:$U$50</definedName>
    <definedName name="GRA">'[3]Main Menu'!$A$71</definedName>
    <definedName name="Graph_AFUDC" xml:space="preserve"> OFFSET(#REF!, 0, 1, 1,#REF!)</definedName>
    <definedName name="Graph_Book_Dep" xml:space="preserve"> OFFSET(#REF!, 0, 1, 1,#REF!)</definedName>
    <definedName name="Graph_CapFinNeeds_Total" xml:space="preserve"> OFFSET(#REF!, 0, 1, 1,#REF!)</definedName>
    <definedName name="Graph_CapitalAdd" xml:space="preserve"> OFFSET(#REF!, 0, 1, 1,#REF!)</definedName>
    <definedName name="Graph_ChtRange" xml:space="preserve"> OFFSET(#REF!, 0, 1, 1,#REF!)</definedName>
    <definedName name="Graph_CummEqFCF" xml:space="preserve"> OFFSET(#REF!, 0, 1, 1,#REF!)</definedName>
    <definedName name="Graph_CummTCFCF" xml:space="preserve"> OFFSET(#REF!, 0, 1, 1,#REF!)</definedName>
    <definedName name="Graph_CWIP" xml:space="preserve"> OFFSET(#REF!, 0, 1, 1,#REF!)</definedName>
    <definedName name="Graph_DRR" xml:space="preserve"> OFFSET(#REF!, 0, 1, 1,#REF!)</definedName>
    <definedName name="Graph_ECC" xml:space="preserve"> OFFSET(#REF!, 0, 1, 1,#REF!)</definedName>
    <definedName name="Graph_FCF_Eq_AfterIn" xml:space="preserve"> OFFSET(#REF!, 0, 1, 1,#REF!)</definedName>
    <definedName name="Graph_FCF_Eq_BeforeIn" xml:space="preserve"> OFFSET(#REF!, 0, 1, 1,#REF!)</definedName>
    <definedName name="Graph_FCF_TC_AfterIn" xml:space="preserve"> OFFSET(#REF!, 0, 1, 1,#REF!)</definedName>
    <definedName name="Graph_FCF_TC_BeforeIn" xml:space="preserve"> OFFSET(#REF!, 0, 1, 1,#REF!)</definedName>
    <definedName name="Graph_FFODebt" xml:space="preserve"> OFFSET(#REF!, 0, 1, 1,#REF!)</definedName>
    <definedName name="Graph_FFOInt" xml:space="preserve"> OFFSET(#REF!, 0, 1, 1,#REF!)</definedName>
    <definedName name="Graph_Land_Balance" xml:space="preserve"> OFFSET(#REF!, 0, 1, 1,#REF!)</definedName>
    <definedName name="Graph_LRR" xml:space="preserve"> OFFSET(#REF!, 0, 1, 1,#REF!)</definedName>
    <definedName name="Graph_MIRR_Eq" xml:space="preserve"> OFFSET(#REF!, 0, 1, 1,#REF!)</definedName>
    <definedName name="Graph_MIRR_TC" xml:space="preserve"> OFFSET(#REF!, 0, 1, 1,#REF!)</definedName>
    <definedName name="Graph_Net_OM_Expense" xml:space="preserve"> OFFSET(#REF!, 0, 1, 1,#REF!)</definedName>
    <definedName name="Graph_NetIn_After" xml:space="preserve"> OFFSET(#REF!, 0, 1, 1,#REF!)</definedName>
    <definedName name="Graph_NetIn_Before" xml:space="preserve"> OFFSET(#REF!, 0, 1, 1,#REF!)</definedName>
    <definedName name="Graph_ProjectLCOE" xml:space="preserve"> OFFSET(#REF!, 0, 1, 1,#REF!)</definedName>
    <definedName name="Graph_ROE" xml:space="preserve"> OFFSET(#REF!, 0, 1, 1,#REF!)</definedName>
    <definedName name="Graph_Rt_On_Inv" xml:space="preserve"> OFFSET(#REF!, 0, 1, 1,#REF!)</definedName>
    <definedName name="Graph_Setting_List_Month">[51]Graphs_Custom_Settings!$C$13:$II$13</definedName>
    <definedName name="Graph_Setting_List_Year">[51]Graphs_Custom_Settings!$C$15:$BZ$15</definedName>
    <definedName name="Graph_Setting_Period">[51]Graphs_Custom_Settings!$C$7:$C$8</definedName>
    <definedName name="Graph_Tax_NetChange" xml:space="preserve"> OFFSET(#REF!, 0, 1, 1,#REF!)</definedName>
    <definedName name="Graph_Tot_Inc_Tax" xml:space="preserve"> OFFSET(#REF!, 0, 1, 1,#REF!)</definedName>
    <definedName name="Graph_WACC" xml:space="preserve"> OFFSET(#REF!, 0, 1, 1,#REF!)</definedName>
    <definedName name="Graph_XNPV_FCF_Eq" xml:space="preserve"> OFFSET(#REF!, 0, 1, 1,#REF!)</definedName>
    <definedName name="Graph_XNPV_FCF_TC" xml:space="preserve"> OFFSET(#REF!, 0, 1, 1,#REF!)</definedName>
    <definedName name="GREEN">#REF!</definedName>
    <definedName name="GREV">[4]HISTORY!$C$20:$U$32</definedName>
    <definedName name="GroupClass">'[33]Backup Tables'!$B$32</definedName>
    <definedName name="grp">[54]Sheet1!$A$1:$B$354</definedName>
    <definedName name="GSC_Notes">#REF!</definedName>
    <definedName name="GSC_Trial">#REF!</definedName>
    <definedName name="GTEXP">[4]HISTORY!$C$2:$U$14</definedName>
    <definedName name="GTREV">[4]HISTORY!$C$20:$T$23</definedName>
    <definedName name="GUCONSOLX">'[3]Consol Output'!$C$9:$CK$288</definedName>
    <definedName name="GUCONSOLXS">'[3]Consol Output'!$B$8:$CK$289</definedName>
    <definedName name="gwkdata">#REF!</definedName>
    <definedName name="gwkdata_1">#REF!</definedName>
    <definedName name="GWO">[52]GWO!$A:$A</definedName>
    <definedName name="GYear">[52]GWO!$N:$N</definedName>
    <definedName name="h">#REF!</definedName>
    <definedName name="H1C23_H1R22_FreshFuelInput">[7]SPWGHT!$AA$1:$AK$352,[7]SPWGHT!$BG$1:$BN$242,[7]SPWGHT!$BG$243:$BN$245,[7]SPWGHT!$BG$242:$BN$245</definedName>
    <definedName name="H1C25_H1R24_FreshFuelInput">[55]SPWGHT!$AA$1:$AK$383,[55]SPWGHT!$BG$1:$BN$285</definedName>
    <definedName name="H1C25Baseburn_ReferenceBOC_CoreBundleBurnups">#REF!</definedName>
    <definedName name="hane">#REF!</definedName>
    <definedName name="HardRefFlag" hidden="1">#REF!</definedName>
    <definedName name="Hatch1OriginalCostReports">'[7]Original Costs'!$K$1:$BU$56,'[7]Original Costs'!$K$132:$AK$187</definedName>
    <definedName name="Hatch2OriginalCostReports">'[7]Original Costs'!$CN$1:$FG$56,'[7]Original Costs'!$CN$132:$DN$187</definedName>
    <definedName name="HIGH_MON">#REF!</definedName>
    <definedName name="holiday">#REF!</definedName>
    <definedName name="Hotel">#REF!</definedName>
    <definedName name="HspLogonApplication">"'Planning'"</definedName>
    <definedName name="HspLogonServer">"'wathypp02'"</definedName>
    <definedName name="HspLogonUserName">"'rmurphy'"</definedName>
    <definedName name="HTTL_AFC">[3]AFUDC!$CA$1:$CK$5</definedName>
    <definedName name="HTTL_AFC1">[3]AFUDC!$D$1:$O$7</definedName>
    <definedName name="HTTL_AFC2">[3]AFUDC!$P$1:$AA$7</definedName>
    <definedName name="HTTL_AFC3">[3]AFUDC!$AB$1:$AM$7</definedName>
    <definedName name="HTTL_AFC4">[3]AFUDC!$AN$1:$AY$7</definedName>
    <definedName name="HTTL_AFC5">[3]AFUDC!$AZ$1:$BK$7</definedName>
    <definedName name="HTTL_AFC6">[3]AFUDC!$BL$1:$BW$7</definedName>
    <definedName name="HTTL_BAL">[3]Balance!$CA$1:$CK$5</definedName>
    <definedName name="HTTL_BAL1">[3]Balance!$D$1:$O$7</definedName>
    <definedName name="HTTL_BAL2">[3]Balance!$P$1:$AA$7</definedName>
    <definedName name="HTTL_BAL3">[3]Balance!$AB$1:$AM$7</definedName>
    <definedName name="HTTL_BAL4">[3]Balance!$AN$1:$AY$7</definedName>
    <definedName name="HTTL_BAL5">[3]Balance!$AZ$1:$BK$7</definedName>
    <definedName name="HTTL_BAL6">[3]Balance!$BL$1:$BW$7</definedName>
    <definedName name="HTTL_BALS">[3]Balance!$CA$163:$CK$168</definedName>
    <definedName name="HTTL_BALS1">[3]Balance!$D$163:$O$170</definedName>
    <definedName name="HTTL_BALS2">[3]Balance!$P$163:$AA$170</definedName>
    <definedName name="HTTL_BALS3">[3]Balance!$AB$163:$AM$170</definedName>
    <definedName name="HTTL_BALS4">[3]Balance!$AN$163:$AY$170</definedName>
    <definedName name="HTTL_BALS5">[3]Balance!$AZ$163:$BK$170</definedName>
    <definedName name="HTTL_BALS6">[3]Balance!$BL$163:$BW$170</definedName>
    <definedName name="HTTL_CAS">[3]Cashflow!$CA$1:$CK$5</definedName>
    <definedName name="HTTL_CAS1">[3]Cashflow!$D$1:$O$7</definedName>
    <definedName name="HTTL_CAS2">[3]Cashflow!$P$1:$AA$7</definedName>
    <definedName name="HTTL_CAS3">[3]Cashflow!$AB$1:$AM$7</definedName>
    <definedName name="HTTL_CAS4">[3]Cashflow!$AN$1:$AY$7</definedName>
    <definedName name="HTTL_CAS5">[3]Cashflow!$AZ$1:$BK$7</definedName>
    <definedName name="HTTL_CAS6">[3]Cashflow!$BL$1:$BW$7</definedName>
    <definedName name="HTTL_FTAX">[3]Tax!$CA$1:$CK$5</definedName>
    <definedName name="HTTL_FTAX1">[3]Tax!$D$1:$O$7</definedName>
    <definedName name="HTTL_FTAX2">[3]Tax!$P$1:$AA$7</definedName>
    <definedName name="HTTL_FTAX3">[3]Tax!$AB$1:$AM$7</definedName>
    <definedName name="HTTL_FTAX4">[3]Tax!$AN$1:$AY$7</definedName>
    <definedName name="HTTL_FTAX5">[3]Tax!$AZ$1:$BK$7</definedName>
    <definedName name="HTTL_FTAX6">[3]Tax!$BL$1:$BW$7</definedName>
    <definedName name="HTTL_GPA">'[3]Gross Property'!$CA$1:$CK$5</definedName>
    <definedName name="HTTL_GPA1">'[3]Gross Property'!$D$1:$O$7</definedName>
    <definedName name="HTTL_GPA2">'[3]Gross Property'!$P$1:$AA$7</definedName>
    <definedName name="HTTL_GPA3">'[3]Gross Property'!$AB$1:$AM$7</definedName>
    <definedName name="HTTL_GPA4">'[3]Gross Property'!$AN$1:$AY$7</definedName>
    <definedName name="HTTL_GPA5">'[3]Gross Property'!$AZ$1:$BK$7</definedName>
    <definedName name="HTTL_GPA6">'[3]Gross Property'!$BL$1:$BW$7</definedName>
    <definedName name="HTTL_INC">[3]Income!$CA$1:$CK$5</definedName>
    <definedName name="HTTL_INC1">[3]Income!$D$1:$O$7</definedName>
    <definedName name="HTTL_INC2">[3]Income!$P$1:$AA$7</definedName>
    <definedName name="HTTL_INC3">[3]Income!$AB$1:$AM$7</definedName>
    <definedName name="HTTL_INC4">[3]Income!$AN$1:$AY$7</definedName>
    <definedName name="HTTL_INC5">[3]Income!$AZ$1:$BK$7</definedName>
    <definedName name="HTTL_INC6">[3]Income!$BL$1:$BW$7</definedName>
    <definedName name="HTTL_INCS">[3]Income!$CA$175:$CK$179</definedName>
    <definedName name="HTTL_INCS1">[3]Income!$D$175:$O$181</definedName>
    <definedName name="HTTL_INCS2">[3]Income!$P$175:$AA$181</definedName>
    <definedName name="HTTL_INCS3">[3]Income!$AB$175:$AM$181</definedName>
    <definedName name="HTTL_INCS4">[3]Income!$AN$175:$AY$181</definedName>
    <definedName name="HTTL_INCS5">[3]Income!$AZ$175:$BK$181</definedName>
    <definedName name="HTTL_INCS6">[3]Income!$BL$175:$BW$181</definedName>
    <definedName name="HTTL_INP">[3]Input!$CA$2:$CK$6</definedName>
    <definedName name="HTTL_INP1">[3]Input!$D$2:$O$8</definedName>
    <definedName name="HTTL_INP2">[3]Input!$P$2:$AA$8</definedName>
    <definedName name="HTTL_INP3">[3]Input!$AB$2:$AM$8</definedName>
    <definedName name="HTTL_INP4">[3]Input!$AN$2:$AY$8</definedName>
    <definedName name="HTTL_INP5">[3]Input!$AZ$2:$BK$8</definedName>
    <definedName name="HTTL_INP6">[3]Input!$BL$2:$BW$8</definedName>
    <definedName name="HTTL_OTX">'[3]Taxes Other'!$CA$1:$CK$5</definedName>
    <definedName name="HTTL_OTX1">'[3]Taxes Other'!$D$1:$O$7</definedName>
    <definedName name="HTTL_OTX2">'[3]Taxes Other'!$P$1:$AA$7</definedName>
    <definedName name="HTTL_OTX3">'[3]Taxes Other'!$AB$1:$AM$7</definedName>
    <definedName name="HTTL_OTX4">'[3]Taxes Other'!$AN$1:$AY$7</definedName>
    <definedName name="HTTL_OTX5">'[3]Taxes Other'!$AZ$1:$BK$7</definedName>
    <definedName name="HTTL_OTX6">'[3]Taxes Other'!$BL$1:$BW$7</definedName>
    <definedName name="HTTL_OTXS">'[3]Taxes Other'!$CA$65:$CK$69</definedName>
    <definedName name="HTTL_OTXS1">'[3]Taxes Other'!$D$65:$O$70</definedName>
    <definedName name="HTTL_OTXS2">'[3]Taxes Other'!$P$65:$AA$70</definedName>
    <definedName name="HTTL_OTXS3">'[3]Taxes Other'!$AB$65:$AM$70</definedName>
    <definedName name="HTTL_OTXS4">'[3]Taxes Other'!$AN$65:$AY$70</definedName>
    <definedName name="HTTL_OTXS5">'[3]Taxes Other'!$AZ$65:$BK$70</definedName>
    <definedName name="HTTL_OTXS6">'[3]Taxes Other'!$BL$65:$BW$70</definedName>
    <definedName name="HTTL_STAX">[3]Tax!$CA$84:$CK$88</definedName>
    <definedName name="HTTL_STAX1">[3]Tax!$D$84:$O$90</definedName>
    <definedName name="HTTL_STAX2">[3]Tax!$P$84:$AA$90</definedName>
    <definedName name="HTTL_STAX3">[3]Tax!$AB$84:$AM$90</definedName>
    <definedName name="HTTL_STAX4">[3]Tax!$AN$84:$AY$90</definedName>
    <definedName name="HTTL_STAX5">[3]Tax!$AZ$84:$BK$90</definedName>
    <definedName name="HTTL_STAX6">[3]Tax!$BL$84:$BW$90</definedName>
    <definedName name="HTTL_STU">[3]Input!$CA$737:$CK$741</definedName>
    <definedName name="HTTL_STU1">[3]Input!$D$737:$O$743</definedName>
    <definedName name="HTTL_STU2">[3]Input!$P$737:$AA$743</definedName>
    <definedName name="HTTL_STU3">[3]Input!$AB$737:$AM$743</definedName>
    <definedName name="HTTL_STU4">[3]Input!$AN$737:$AY$743</definedName>
    <definedName name="HTTL_STU5">[3]Input!$AZ$737:$BK$743</definedName>
    <definedName name="HTTL_STU6">[3]Input!$BL$737:$BW$743</definedName>
    <definedName name="HTTL_SUM">[3]Summary!$CA$1:$CK$5</definedName>
    <definedName name="HTTL_SUM1">[3]Summary!$D$1:$O$7</definedName>
    <definedName name="HTTL_SUM2">[3]Summary!$P$1:$AA$7</definedName>
    <definedName name="HTTL_SUM3">[3]Summary!$AB$1:$AM$7</definedName>
    <definedName name="HTTL_SUM4">[3]Summary!$AN$1:$AY$7</definedName>
    <definedName name="HTTL_SUM5">[3]Summary!$AZ$1:$BK$7</definedName>
    <definedName name="HTTL_SUM6">[3]Summary!$BL$1:$BW$7</definedName>
    <definedName name="HTTL_SUMS">[3]Summary!$CA$173:$CK$177</definedName>
    <definedName name="HTTL_SUMS1">[3]Summary!$D$173:$O$179</definedName>
    <definedName name="HTTL_SUMS2">[3]Summary!$P$173:$AA$179</definedName>
    <definedName name="HTTL_SUMS3">[3]Summary!$AB$173:$AM$179</definedName>
    <definedName name="HTTL_SUMS4">[3]Summary!$AN$173:$AY$179</definedName>
    <definedName name="HTTL_SUMS5">[3]Summary!$AZ$173:$BK$179</definedName>
    <definedName name="HTTL_SUMS6">[3]Summary!$BL$173:$BW$179</definedName>
    <definedName name="HTTL_TAXS">[3]Tax!$CA$164:$CK$168</definedName>
    <definedName name="HTTL_TAXS1">[3]Tax!$D$164:$O$170</definedName>
    <definedName name="HTTL_TAXS2">[3]Tax!$P$164:$AA$170</definedName>
    <definedName name="HTTL_TAXS3">[3]Tax!$AB$164:$AM$170</definedName>
    <definedName name="HTTL_TAXS4">[3]Tax!$AN$164:$AY$170</definedName>
    <definedName name="HTTL_TAXS5">[3]Tax!$AZ$164:$BK$170</definedName>
    <definedName name="HTTL_TAXS6">[3]Tax!$BL$164:$BW$170</definedName>
    <definedName name="ID_sorted">#REF!</definedName>
    <definedName name="IDC">[16]Constants!$D$7</definedName>
    <definedName name="ieana">#REF!</definedName>
    <definedName name="IMPORT">#REF!</definedName>
    <definedName name="IMPORT_ONLY">#REF!</definedName>
    <definedName name="IMPORT11">#REF!</definedName>
    <definedName name="IMPORT14">#REF!</definedName>
    <definedName name="IMPORTS4">#REF!</definedName>
    <definedName name="IMPORTS4A">#REF!</definedName>
    <definedName name="IMPORTW4">#REF!</definedName>
    <definedName name="IMPORTW4A">#REF!</definedName>
    <definedName name="INC">[3]Income!$D$8</definedName>
    <definedName name="INCANN">[3]Income!#REF!</definedName>
    <definedName name="IncomeCM">#REF!</definedName>
    <definedName name="INCS">[3]Income!$D$182</definedName>
    <definedName name="INCS1">[3]Income!$D$182:$CA$336</definedName>
    <definedName name="INCS2">[3]Income!$P$182:$CB$336</definedName>
    <definedName name="INCS3">[3]Income!$AB$182:$CC$336</definedName>
    <definedName name="INCS4">[3]Income!$AN$182:$CD$336</definedName>
    <definedName name="INCS5">[3]Income!$AZ$182:$CE$336</definedName>
    <definedName name="INCS6">[3]Income!$BL$182:$CF$336</definedName>
    <definedName name="Ind_Crft_Ratio">'[21]Constants &amp; Inputs'!$B$44</definedName>
    <definedName name="INDEX">#REF!</definedName>
    <definedName name="Indirect_Rate">'[21]Constants &amp; Inputs'!$B$6</definedName>
    <definedName name="IndustrialBase">#REF!</definedName>
    <definedName name="IndustrialBaseA">#REF!</definedName>
    <definedName name="IndustrialFuel">#REF!</definedName>
    <definedName name="IndustrialFuelA">#REF!</definedName>
    <definedName name="IndustrialOther">#REF!</definedName>
    <definedName name="IndustrialOtherA">#REF!</definedName>
    <definedName name="INIT">#REF!</definedName>
    <definedName name="INP">[3]Input!$D$9</definedName>
    <definedName name="INPUT_FORM_TIE_LINES_AND_OTHER_SOURCES___MARCH_2003">[56]OTHR!$A$1:$G$69</definedName>
    <definedName name="INPUT_LABELS">[3]Input!$B$1:$B$898</definedName>
    <definedName name="IntAccruedDueAffilCo">#REF!</definedName>
    <definedName name="IntCapLeases">#REF!</definedName>
    <definedName name="IntercoOther">#REF!</definedName>
    <definedName name="IntercoSCS">#REF!</definedName>
    <definedName name="InterDeptSalesBase">#REF!</definedName>
    <definedName name="InterDeptSalesFuel">#REF!</definedName>
    <definedName name="InterDeptSalesOther">#REF!</definedName>
    <definedName name="Interest_During_Construction__IDC">[16]Constants!$E$7</definedName>
    <definedName name="InterestAccrued">#REF!</definedName>
    <definedName name="InterestIncOther">#REF!</definedName>
    <definedName name="IntFMB">#REF!</definedName>
    <definedName name="IntFMBA">#REF!</definedName>
    <definedName name="IntInterimObl">#REF!</definedName>
    <definedName name="Intl_Asset_Weight">[34]Segment!$J$9</definedName>
    <definedName name="IntOthLTD">#REF!</definedName>
    <definedName name="IntPCB">#REF!</definedName>
    <definedName name="IntPCBA">#REF!</definedName>
    <definedName name="IntSeniorNotes">#REF!</definedName>
    <definedName name="Inventory">#REF!</definedName>
    <definedName name="INVEST">#REF!</definedName>
    <definedName name="InvestActOther">#REF!</definedName>
    <definedName name="INVESTMNT">[3]Input!$D$530:$CN$530</definedName>
    <definedName name="InvestUnConsolSubs">#REF!</definedName>
    <definedName name="INVSTMNT">[3]Balance!$D$25</definedName>
    <definedName name="IQ_ADDIN" hidden="1">"AUTO"</definedName>
    <definedName name="IQ_CH" hidden="1">110000</definedName>
    <definedName name="IQ_CQ" hidden="1">5000</definedName>
    <definedName name="IQ_CY" hidden="1">10000</definedName>
    <definedName name="IQ_DAILY" hidden="1">500000</definedName>
    <definedName name="IQ_FH" hidden="1">100000</definedName>
    <definedName name="IQ_FQ" hidden="1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 hidden="1">1000</definedName>
    <definedName name="IQ_LATESTK" hidden="1">1000</definedName>
    <definedName name="IQ_LATESTQ" hidden="1">500</definedName>
    <definedName name="IQ_LTM" hidden="1">2000</definedName>
    <definedName name="IQ_LTMMONTH" hidden="1">120000</definedName>
    <definedName name="IQ_MONTH" hidden="1">15000</definedName>
    <definedName name="IQ_NAMES_REVISION_DATE_" hidden="1">40687.5818518518</definedName>
    <definedName name="IQ_NTM" hidden="1">6000</definedName>
    <definedName name="IQ_TODAY" hidden="1">0</definedName>
    <definedName name="IQ_WEEK" hidden="1">50000</definedName>
    <definedName name="IQ_YTD" hidden="1">3000</definedName>
    <definedName name="IQ_YTDMONTH" hidden="1">130000</definedName>
    <definedName name="ITC">#REF!</definedName>
    <definedName name="ITD">'[49]DI-25.2 ITD'!$A$1:$B$612</definedName>
    <definedName name="ITD_2">'[50]DI-25.2 ITD NEW'!#REF!</definedName>
    <definedName name="j">#REF!</definedName>
    <definedName name="Jan_Eaton_Unit_1_BLO_Net_Gen">#REF!</definedName>
    <definedName name="Jan_Eaton_Unit_1_GAS_Net_Gen">#REF!</definedName>
    <definedName name="Jan_Eaton_Unit_1_K.W.H._Net_Generation">#REF!</definedName>
    <definedName name="Jan_Eaton_Unit_1_OIL6_Net_Gen">#REF!</definedName>
    <definedName name="Jan_Eaton_Unit_1_OILH_Net_Gen">#REF!</definedName>
    <definedName name="janatlexp">#REF!</definedName>
    <definedName name="janatlisvd">#REF!</definedName>
    <definedName name="janatllabor">#REF!</definedName>
    <definedName name="janatlmat">#REF!</definedName>
    <definedName name="Janatlosv">#REF!</definedName>
    <definedName name="JanBudget">[28]Budget!$B$7:$B$72</definedName>
    <definedName name="jancccexp">#REF!</definedName>
    <definedName name="jancccisvc">#REF!</definedName>
    <definedName name="janccclab">#REF!</definedName>
    <definedName name="jancccmat">#REF!</definedName>
    <definedName name="jancccosvc">#REF!</definedName>
    <definedName name="JanPrior">[28]Prior!$B$7:$B$68</definedName>
    <definedName name="jdeloc">#REF!</definedName>
    <definedName name="JOURNAL_CATS">#REF!</definedName>
    <definedName name="jsw">#REF!</definedName>
    <definedName name="julatlexp">#REF!</definedName>
    <definedName name="julatlisvc">#REF!</definedName>
    <definedName name="julatllab">#REF!</definedName>
    <definedName name="julatlmat">#REF!</definedName>
    <definedName name="julatlosv">#REF!</definedName>
    <definedName name="julcccexp">#REF!</definedName>
    <definedName name="julcccisvc">#REF!</definedName>
    <definedName name="julccclab">#REF!</definedName>
    <definedName name="julcccmat">#REF!</definedName>
    <definedName name="julcccosvc">#REF!</definedName>
    <definedName name="July190">'[40]YTD 18 Sch 64'!$A$2:$G$21</definedName>
    <definedName name="July281">'[40]YTD 18 Sch 64'!$A$24:$G$24</definedName>
    <definedName name="July282">'[40]YTD 18 Sch 64'!$A$27:$G$35</definedName>
    <definedName name="July283">'[40]YTD 18 Sch 64'!$A$37:$G$60</definedName>
    <definedName name="junatlexp">#REF!</definedName>
    <definedName name="junatlisvc">#REF!</definedName>
    <definedName name="junatllab">#REF!</definedName>
    <definedName name="junatlmat">#REF!</definedName>
    <definedName name="junatlosv">#REF!</definedName>
    <definedName name="juncccexp">#REF!</definedName>
    <definedName name="juncccisvc">#REF!</definedName>
    <definedName name="junccclab">#REF!</definedName>
    <definedName name="juncccmat">#REF!</definedName>
    <definedName name="juncccosvc">#REF!</definedName>
    <definedName name="Jurisdiction" hidden="1">#REF!</definedName>
    <definedName name="JV">#REF!</definedName>
    <definedName name="k">#REF!</definedName>
    <definedName name="Key">#REF!</definedName>
    <definedName name="keyboard">#REF!</definedName>
    <definedName name="Keyword_Period_Annual">[16]Settings!$C$10</definedName>
    <definedName name="Keyword_Response_Manual">[16]Settings!$C$14</definedName>
    <definedName name="Keyword_Response_No">[16]Settings!$C$20</definedName>
    <definedName name="Keyword_Response_Yes">[16]Settings!$C$12</definedName>
    <definedName name="Keyword_Response_Yes_Straight_Line">[16]Settings!$C$18</definedName>
    <definedName name="kjr">#REF!</definedName>
    <definedName name="kl">'[1]TAX JV50167'!#REF!</definedName>
    <definedName name="KSV">'[57]2) Resource Type'!#REF!</definedName>
    <definedName name="KWHEnergySupplyGenCoal">#REF!</definedName>
    <definedName name="KWHEnergySupplyGenCTGas">#REF!</definedName>
    <definedName name="KWHEnergySupplyGenCTGasChev">#REF!</definedName>
    <definedName name="KWHEnergySupplyGenGas">#REF!</definedName>
    <definedName name="KWHEnergySupplyGenPurchAffil">#REF!</definedName>
    <definedName name="KWHEnergySupplyGenPurchNonAffil">#REF!</definedName>
    <definedName name="KWHSalesCommercial">#REF!</definedName>
    <definedName name="KWHSalesForResaleTerr">#REF!</definedName>
    <definedName name="KWHSalesIndustrial">#REF!</definedName>
    <definedName name="KWHSalesInterdeptSales">#REF!</definedName>
    <definedName name="KWHSalesOtSalesResaleNonTerr">#REF!</definedName>
    <definedName name="KWHSalesPubStHighway">#REF!</definedName>
    <definedName name="KWHSalesResidential">'[46]Data Table'!#REF!</definedName>
    <definedName name="KWHSalesSeneca">#REF!</definedName>
    <definedName name="KWHSalesToAffiliates">#REF!</definedName>
    <definedName name="KWHSalesUPS">#REF!</definedName>
    <definedName name="LABEL_CNT">#REF!</definedName>
    <definedName name="LABEL_CNT_STR">#REF!</definedName>
    <definedName name="LABELS_MATCH">#REF!</definedName>
    <definedName name="LAST_ROW">#REF!</definedName>
    <definedName name="LastIncomeLocation">#REF!</definedName>
    <definedName name="LastPreLocation">#REF!</definedName>
    <definedName name="LastRetailLocation">#REF!</definedName>
    <definedName name="LAW">'[57]2) Resource Type'!#REF!</definedName>
    <definedName name="LCat">[52]Labor!$J:$J</definedName>
    <definedName name="LDate">[52]Labor!$K:$K</definedName>
    <definedName name="LEAC">[52]Labor!$R:$R</definedName>
    <definedName name="Lease_Summary">#REF!</definedName>
    <definedName name="Lease_Type_List">[16]Constants!$C$20:$D$20</definedName>
    <definedName name="Legal_Fees_NR">#REF!</definedName>
    <definedName name="Legal_Fees_R">#REF!</definedName>
    <definedName name="LF">#REF!</definedName>
    <definedName name="LGWO">[52]Labor!$S:$S</definedName>
    <definedName name="limcount" hidden="1">1</definedName>
    <definedName name="Lineitems">#REF!</definedName>
    <definedName name="List_AFUDC_IDC_Compounding">[16]Constants!$C$6:$E$6</definedName>
    <definedName name="List_Bond_Coupon_Payment">[16]Constants!$C$38:$E$38</definedName>
    <definedName name="LIST_ITC_Input_Types">[16]Constants!$C$19:$D$19</definedName>
    <definedName name="List_Number_of_Assets">[16]Constants!$C$8:$L$8</definedName>
    <definedName name="List_PTC_Escalation_Rates">[16]Constants!$C$29:$H$29</definedName>
    <definedName name="List_PTC_Type">[16]Constants!$C$34:$D$34</definedName>
    <definedName name="List_WACC_Manual">[16]Constants!$C$36:$D$36</definedName>
    <definedName name="listE">[58]DDLists!$E$1:$E$19539</definedName>
    <definedName name="LOADFACT">#REF!</definedName>
    <definedName name="LOB">#REF!</definedName>
    <definedName name="Lobbying_Fees">#REF!</definedName>
    <definedName name="Loc">#REF!</definedName>
    <definedName name="LockDownTablesPage" hidden="1">#REF!</definedName>
    <definedName name="LongTermNotesDueWithin1Year">#REF!</definedName>
    <definedName name="LongTermNotesIncAmtsDueWithin1Year">#REF!</definedName>
    <definedName name="lookup">'[59]Vlookup SCH 64'!$A$1:$F$436</definedName>
    <definedName name="ltd_rate">#REF!</definedName>
    <definedName name="LTMO12MO1">#REF!</definedName>
    <definedName name="LTMOYTD1">#REF!</definedName>
    <definedName name="LTMOYTD2">#REF!</definedName>
    <definedName name="LYN">#REF!</definedName>
    <definedName name="MAC">#REF!</definedName>
    <definedName name="MACROS">#REF!</definedName>
    <definedName name="MACRS_TABLE">'[16]Annual Inputs'!$C$45:$C$80</definedName>
    <definedName name="MACRS_TABLE_Header">'[16]Annual Inputs'!$B$44:$DA$44</definedName>
    <definedName name="MACRS_TABLE_VALUES">'[16]Annual Inputs'!$B$45:$BC$80</definedName>
    <definedName name="MAI">'[3]Main Menu'!$A$4</definedName>
    <definedName name="MAIN">#REF!</definedName>
    <definedName name="MAPItemSort">#REF!</definedName>
    <definedName name="Mapping">[20]Mappings!$B$3:$C$154</definedName>
    <definedName name="maratlexp">#REF!</definedName>
    <definedName name="maratlisvc">#REF!</definedName>
    <definedName name="maratllab">#REF!</definedName>
    <definedName name="maratlmat">#REF!</definedName>
    <definedName name="Maratlosv">#REF!</definedName>
    <definedName name="marcccexp">#REF!</definedName>
    <definedName name="marcccisvc">#REF!</definedName>
    <definedName name="marccclab">#REF!</definedName>
    <definedName name="marcccmat">#REF!</definedName>
    <definedName name="marcccosvc">#REF!</definedName>
    <definedName name="MarketingTiming">#REF!</definedName>
    <definedName name="MARKUP">#REF!</definedName>
    <definedName name="MATCH_FOUND">#REF!</definedName>
    <definedName name="MAXLOOP">#REF!</definedName>
    <definedName name="mayatlexp">#REF!</definedName>
    <definedName name="mayatlisvc">#REF!</definedName>
    <definedName name="mayatllab">#REF!</definedName>
    <definedName name="mayatlmat">#REF!</definedName>
    <definedName name="mayatlosv">#REF!</definedName>
    <definedName name="maycccexp">#REF!</definedName>
    <definedName name="maycccisvc">#REF!</definedName>
    <definedName name="mayccclab">#REF!</definedName>
    <definedName name="maycccmat">#REF!</definedName>
    <definedName name="maycccosvc">#REF!</definedName>
    <definedName name="MCMP_ASM">'[3]Main Menu'!$P$7:$S$17</definedName>
    <definedName name="MCMP_EXPA_MENU">'[3]Main Menu'!$O$40:$Y$48</definedName>
    <definedName name="MCMP_INIT_MENU">'[3]Main Menu'!$O$19:$Y$38</definedName>
    <definedName name="Mean_Direct">[60]Calculations!#REF!</definedName>
    <definedName name="MENU">#REF!</definedName>
    <definedName name="MenuFormHeight">#REF!</definedName>
    <definedName name="MenuFormWidth">#REF!</definedName>
    <definedName name="MenuInsertColumnValues">#REF!</definedName>
    <definedName name="MenuInsertRowValues">#REF!</definedName>
    <definedName name="mercer">#REF!</definedName>
    <definedName name="MESSAGE">#REF!</definedName>
    <definedName name="Methods">#REF!</definedName>
    <definedName name="microwaveRentRev">#REF!</definedName>
    <definedName name="MiscCurrentLiab">#REF!</definedName>
    <definedName name="MiscDefLiab">#REF!</definedName>
    <definedName name="MiscLongTermAssets">#REF!</definedName>
    <definedName name="MiscOtherAssets">#REF!</definedName>
    <definedName name="MiscRetainedEarningsAdj">#REF!</definedName>
    <definedName name="mlist">#REF!</definedName>
    <definedName name="MODEL">#REF!</definedName>
    <definedName name="Model_Allocated">[3]Input!$D$765:$CK$766</definedName>
    <definedName name="Model_Generated">[3]Input!$D$769:$CK$770</definedName>
    <definedName name="Month">[14]SourceInfo!$C$3</definedName>
    <definedName name="Month_24as">[14]SourceInfo!$C$19</definedName>
    <definedName name="MONTH_INDEX">#REF!</definedName>
    <definedName name="Month_of_January">[16]Settings!$C$22</definedName>
    <definedName name="MONTHCNT">#REF!</definedName>
    <definedName name="MONTHLY" localSheetId="0">'APA-SPA-ADH-MBR-4, Sch 6'!$GY$70:$HN$114</definedName>
    <definedName name="Monthly">[16]Constants!$C$6</definedName>
    <definedName name="monthlybal">[11]DI25!#REF!</definedName>
    <definedName name="monthlyyears">[3]PrintInfo!$B$1</definedName>
    <definedName name="Months">[14]Maint!$A$7:$B$18</definedName>
    <definedName name="Months_12">'[21]Constants &amp; Inputs'!$B$7</definedName>
    <definedName name="Months_18">'[21]Constants &amp; Inputs'!$B$8</definedName>
    <definedName name="MOVE4">#REF!</definedName>
    <definedName name="MOVE4A">#REF!</definedName>
    <definedName name="MSTL">'[21]Constants &amp; Inputs'!$B$25</definedName>
    <definedName name="MTHYRECON">#REF!</definedName>
    <definedName name="MWHSALES">#REF!</definedName>
    <definedName name="MWHSALESBRD">#REF!</definedName>
    <definedName name="mwhsalesclassp1">#REF!</definedName>
    <definedName name="mwhsalesgrpp1">#REF!</definedName>
    <definedName name="mwhsalesgrpp2">#REF!</definedName>
    <definedName name="MWHSALESP2">#REF!</definedName>
    <definedName name="MWHSALESRATECOL">#REF!</definedName>
    <definedName name="mwhsalesratep1">#REF!</definedName>
    <definedName name="mwhsalesratep2">#REF!</definedName>
    <definedName name="mwhsalesratep3">#REF!</definedName>
    <definedName name="mwhsalesratep4">#REF!</definedName>
    <definedName name="mwhsalesratep5">#REF!</definedName>
    <definedName name="MWHSALESRATEROW">#REF!</definedName>
    <definedName name="MyMonth">[61]Bowers!$N$2</definedName>
    <definedName name="n">#REF!</definedName>
    <definedName name="NDBD_FED_ELEC">'[12]DEPR-BASIS-NDBD-TDA Utility'!$110:$117</definedName>
    <definedName name="NDBD_FED_NU">'[12]DEPR-BASIS-NDBD NU'!$87:$93</definedName>
    <definedName name="NDBD_ST_ELEC">'[12]DEPR-BASIS-NDBD-TDA Utility'!$127:$135</definedName>
    <definedName name="NDBD_ST_NU">'[12]DEPR-BASIS-NDBD NU'!$104:$110</definedName>
    <definedName name="NDBDFedElectric">'[25]NDBD 120 Report'!$B$9:$N$52</definedName>
    <definedName name="NDBDGAElectric">'[25]NDBD 120 Report'!$B$59:$N$106</definedName>
    <definedName name="nees">#REF!</definedName>
    <definedName name="NETINC">[3]Income!$D$173:$AM$173</definedName>
    <definedName name="NETINCADJ">[3]Input!$D$30:$BW$30</definedName>
    <definedName name="NetIncome">#REF!</definedName>
    <definedName name="NetIncomeA">#REF!</definedName>
    <definedName name="NetIncomeBeforePrefDiv">#REF!</definedName>
    <definedName name="new">#REF!</definedName>
    <definedName name="NEWGENRE">#REF!</definedName>
    <definedName name="NEWTARIFF">#REF!</definedName>
    <definedName name="No_Book_Dep_Lev">[16]Constants!$C$9</definedName>
    <definedName name="NO_MATCH">#REF!</definedName>
    <definedName name="nonretail">[62]DI25!#REF!</definedName>
    <definedName name="NonUtility">'[19]EXPORT 51060'!$C$260:$O$314</definedName>
    <definedName name="NonUtility51013Fed">'[45]51013 Non'!$A$1:$F$112</definedName>
    <definedName name="NonUtility51013St">'[45]51013 Non'!$A$55:$F$106</definedName>
    <definedName name="NonUtilityProp">#REF!</definedName>
    <definedName name="north">#REF!</definedName>
    <definedName name="Not">'[31]Change Log'!#REF!</definedName>
    <definedName name="notes_200pk">#REF!</definedName>
    <definedName name="NOTESPAY">[3]Input!$D$531:$CN$531</definedName>
    <definedName name="NotesPayBanks">#REF!</definedName>
    <definedName name="NotesPayCommPaper">#REF!</definedName>
    <definedName name="NotesPayOther">#REF!</definedName>
    <definedName name="NotesReceivable">#REF!</definedName>
    <definedName name="Nov">#REF!</definedName>
    <definedName name="novatlexp">#REF!</definedName>
    <definedName name="novatlisvc">#REF!</definedName>
    <definedName name="novatllab">#REF!</definedName>
    <definedName name="novatlmat">#REF!</definedName>
    <definedName name="novatlosv">#REF!</definedName>
    <definedName name="novcccexp">#REF!</definedName>
    <definedName name="novcccisvc">#REF!</definedName>
    <definedName name="novccclab">#REF!</definedName>
    <definedName name="novcccmat">#REF!</definedName>
    <definedName name="novcccosvc">#REF!</definedName>
    <definedName name="Nuclear">#REF!</definedName>
    <definedName name="NuclearFuel51013Prior">#REF!</definedName>
    <definedName name="NUM_CMP">#REF!</definedName>
    <definedName name="NumberOfColumnHeadingLines">#REF!</definedName>
    <definedName name="NUMCOLS">#REF!</definedName>
    <definedName name="numofreports">[3]PrintInfo!$B$5</definedName>
    <definedName name="NUMROWS">#REF!</definedName>
    <definedName name="NUMYR">#REF!</definedName>
    <definedName name="NvsAnswerCol">"[4301.xls]GL!$A$10:$A$19"</definedName>
    <definedName name="NvsASD">"V2011-10-21"</definedName>
    <definedName name="NvsAutoDrillOk">"VN"</definedName>
    <definedName name="NvsElapsedTime">0.00070601851621177</definedName>
    <definedName name="NvsEndTime">40840.5965046296</definedName>
    <definedName name="NvsInstLang">"VENG"</definedName>
    <definedName name="NvsInstSpec">"%"</definedName>
    <definedName name="NvsInstSpec1">","</definedName>
    <definedName name="NvsInstSpec2">","</definedName>
    <definedName name="NvsInstSpec3">","</definedName>
    <definedName name="NvsInstSpec4">","</definedName>
    <definedName name="NvsInstSpec5">","</definedName>
    <definedName name="NvsInstSpec6">","</definedName>
    <definedName name="NvsInstSpec7">","</definedName>
    <definedName name="NvsInstSpec8">","</definedName>
    <definedName name="NvsInstSpec9">","</definedName>
    <definedName name="NvsLayoutType">"M3"</definedName>
    <definedName name="NvsNplSpec">"%,X,RZF..,CZF.."</definedName>
    <definedName name="NvsPanelBusUnit">"VCORP1"</definedName>
    <definedName name="NvsPanelEffdt">"V1998-06-01"</definedName>
    <definedName name="NvsPanelSetid">"VCCC"</definedName>
    <definedName name="NvsParentRef">"'[5 LINE MTD UK Dec06.xls]Sheet1'!$D$31"</definedName>
    <definedName name="NvsReqBU">"VCORP1"</definedName>
    <definedName name="NvsReqBUOnly">"VY"</definedName>
    <definedName name="NvsTransLed">"VN"</definedName>
    <definedName name="NvsTreeASD">"V2011-10-21"</definedName>
    <definedName name="NvsValTbl.ACCOUNT">"GL_ACCOUNT_TBL"</definedName>
    <definedName name="NvsValTbl.BUSINESS_UNIT">"BUS_UNIT_TBL_GL"</definedName>
    <definedName name="NvsValTbl.CURRENCY_CD">"CURRENCY_CD_TBL"</definedName>
    <definedName name="NvsValTbl.DEPTID">"DEPT_TBL"</definedName>
    <definedName name="octatlexp">#REF!</definedName>
    <definedName name="octatlisvc">#REF!</definedName>
    <definedName name="octatllab">#REF!</definedName>
    <definedName name="octatlmat">#REF!</definedName>
    <definedName name="octatlosv">#REF!</definedName>
    <definedName name="octcccexp">#REF!</definedName>
    <definedName name="octcccisvc">#REF!</definedName>
    <definedName name="octccclab">#REF!</definedName>
    <definedName name="octcccmat">#REF!</definedName>
    <definedName name="octcccosvc">#REF!</definedName>
    <definedName name="ODCATL">[1]YTD_TD!#REF!</definedName>
    <definedName name="ODCBTL">[1]YTD_TD!#REF!</definedName>
    <definedName name="OFC_Notes">#REF!</definedName>
    <definedName name="OFC_Trial">#REF!</definedName>
    <definedName name="OFF">[16]Constants!$D$18</definedName>
    <definedName name="Off_GaElecRetail">'[63]2017 Case 661'!$A$497:$I$549</definedName>
    <definedName name="OffAUXGEN">'[48]2017 TDA'!$A$125:$I$162</definedName>
    <definedName name="OffAuxGenY2">#REF!</definedName>
    <definedName name="OffDISTR">'[48]2017 TDA'!$A$164:$I$205</definedName>
    <definedName name="OffDistrY2">#REF!</definedName>
    <definedName name="OFFECCR">'[25]120 Report'!$C$161:$N$186</definedName>
    <definedName name="OffECCRY1">#REF!</definedName>
    <definedName name="OffECCRY2">#REF!</definedName>
    <definedName name="OffECCRY3">#REF!</definedName>
    <definedName name="OffECCRY4">#REF!</definedName>
    <definedName name="OFFElectric">'[25]120 Report'!$C$237:$N$283</definedName>
    <definedName name="Office_Supplies">#REF!</definedName>
    <definedName name="OffNFY1">#REF!</definedName>
    <definedName name="OffNFY2">#REF!</definedName>
    <definedName name="OffNFY3">#REF!</definedName>
    <definedName name="OffNFY4">#REF!</definedName>
    <definedName name="OFFNUCFUEL">'[25]120 Report'!$C$188:$N$210</definedName>
    <definedName name="OffPCY1">#REF!</definedName>
    <definedName name="OffPCY2">#REF!</definedName>
    <definedName name="OffPCY3">#REF!</definedName>
    <definedName name="OffPCY4">#REF!</definedName>
    <definedName name="OFFPOLLCNTRL">'[25]120 Report'!$C$212:$N$235</definedName>
    <definedName name="OFFSET">#REF!</definedName>
    <definedName name="Offset165Y2">#REF!</definedName>
    <definedName name="Offset165Y3">#REF!</definedName>
    <definedName name="Offset165Y4">#REF!</definedName>
    <definedName name="OffsetAuxGenY3">#REF!</definedName>
    <definedName name="OffsetAuxGenY4">#REF!</definedName>
    <definedName name="OffsetDistrY3">#REF!</definedName>
    <definedName name="OffsetDistrY4">#REF!</definedName>
    <definedName name="OffsetTransY3">#REF!</definedName>
    <definedName name="OffsetTransY4">#REF!</definedName>
    <definedName name="OffSouthernNetwork" hidden="1">#REF!</definedName>
    <definedName name="OffTRANS">'[48]2017 TDA'!$A$207:$I$246</definedName>
    <definedName name="OffTransY2">#REF!</definedName>
    <definedName name="OHCEXP">'[4]2006'!$A$37:$W$54</definedName>
    <definedName name="OHCEXP97">'[4]2005'!$A$37:$D$54</definedName>
    <definedName name="OK">[16]Constants!$C$37</definedName>
    <definedName name="om">#REF!</definedName>
    <definedName name="ON">[16]Constants!$C$18</definedName>
    <definedName name="ONE">'[64]sch m 1'!#REF!</definedName>
    <definedName name="oooo">#REF!</definedName>
    <definedName name="OPTION">#REF!</definedName>
    <definedName name="Original_H1">'[65]Original Costs'!$L$1:$BW$56</definedName>
    <definedName name="Original_H1_InputTables">'[65]Original Costs'!$L$57:'[65]Original Costs'!$L$57:$BW$131</definedName>
    <definedName name="Original_H2">#REF!</definedName>
    <definedName name="Original_H2_InputTables">#REF!</definedName>
    <definedName name="OtAdjPaidInCap">#REF!</definedName>
    <definedName name="OtDepr">#REF!</definedName>
    <definedName name="OthAdjGrossPropertyAdj">#REF!</definedName>
    <definedName name="Other_Asset_Weight">[34]Segment!$J$10</definedName>
    <definedName name="OtherAdjChgsInCurrAssetsLiabilities">#REF!</definedName>
    <definedName name="OtherBasis190">'[40]Other Basis'!$A$71:$X$75</definedName>
    <definedName name="OtherBasis282">'[40]Other Basis'!$A$77:$X$84</definedName>
    <definedName name="OtherBasis283">'[40]Other Basis'!$A$86:$X$93</definedName>
    <definedName name="OtherPrepayments">#REF!</definedName>
    <definedName name="OtherRecAfflCoSEGCO">#REF!</definedName>
    <definedName name="OtherReceivable">#REF!</definedName>
    <definedName name="OthIncAmortITCLeased">#REF!</definedName>
    <definedName name="OthIncDeductsAmortITC">#REF!</definedName>
    <definedName name="OthIncDeductsMisc">#REF!</definedName>
    <definedName name="OthIncMisc">#REF!</definedName>
    <definedName name="OthIncOthAmort">#REF!</definedName>
    <definedName name="OthIntCharges">#REF!</definedName>
    <definedName name="OTHR">#REF!</definedName>
    <definedName name="OtLTDDueWithin1Year">#REF!</definedName>
    <definedName name="OtLTDIncAmtsDueWithin1Yr">#REF!</definedName>
    <definedName name="OtOperRev">#REF!</definedName>
    <definedName name="OtPrefStockAdj">#REF!</definedName>
    <definedName name="OtRecAffCoALA">#REF!</definedName>
    <definedName name="OtRecAffCoGPC">#REF!</definedName>
    <definedName name="OtRecAffilCoCOMM">#REF!</definedName>
    <definedName name="OtRecAffilCoEnerySolutions">#REF!</definedName>
    <definedName name="OtRecAffilCoPowercall">#REF!</definedName>
    <definedName name="OtRecAffilCoRR">#REF!</definedName>
    <definedName name="OtRecAffilCoSCS">#REF!</definedName>
    <definedName name="OtRecAffilCoSEI">#REF!</definedName>
    <definedName name="OtRecAffilCoSouthernCo">#REF!</definedName>
    <definedName name="OtRecAffilCoTellecommunications">#REF!</definedName>
    <definedName name="OtRecAfflCoGulf">#REF!</definedName>
    <definedName name="OtRecAfflCoSavannah">#REF!</definedName>
    <definedName name="OtResalesNonTerrCap">#REF!</definedName>
    <definedName name="OtResalesNonTerrEnergy">#REF!</definedName>
    <definedName name="OtSalesPubAuthBase">#REF!</definedName>
    <definedName name="OtSalesPubAuthFuel">#REF!</definedName>
    <definedName name="OtSalesPubAuthOther">#REF!</definedName>
    <definedName name="OTX">'[3]Taxes Other'!$D$8</definedName>
    <definedName name="OTXS">'[3]Taxes Other'!$D$71</definedName>
    <definedName name="OTXS1">'[3]Taxes Other'!$D$71:$CA$191</definedName>
    <definedName name="OTXS2">'[3]Taxes Other'!$P$71:$CB$191</definedName>
    <definedName name="OTXS3">'[3]Taxes Other'!$AB$71:$CC$191</definedName>
    <definedName name="OTXS4">'[3]Taxes Other'!$AN$71:$CD$191</definedName>
    <definedName name="OTXS5">'[3]Taxes Other'!$AZ$71:$CE$191</definedName>
    <definedName name="OTXS6">'[3]Taxes Other'!$BL$71:$CF$191</definedName>
    <definedName name="OUTGAAPS">'[3]ConOutput 2001'!$B$7:$CK$531</definedName>
    <definedName name="outgaaps_new">'[3]ConOutput 2001'!$B$7:$CK$139</definedName>
    <definedName name="OUTGAAPS_OLD">'[3]New Consol Output'!$B$7:$CK$443</definedName>
    <definedName name="OUTGAAPS_OLD_2001">'[3]ConOutput 2001'!$B$7:$CK$531</definedName>
    <definedName name="OUTPUT_I">#REF!</definedName>
    <definedName name="OVERHEAD">#REF!</definedName>
    <definedName name="OVHSUM">#REF!</definedName>
    <definedName name="Owners_Summary">#REF!</definedName>
    <definedName name="p">#REF!</definedName>
    <definedName name="PAGE_2_OF_2">#REF!</definedName>
    <definedName name="PAGE1">#REF!</definedName>
    <definedName name="PAGE2">#REF!</definedName>
    <definedName name="PAGE3">#REF!</definedName>
    <definedName name="Parking">#REF!</definedName>
    <definedName name="Partial_Year">#REF!</definedName>
    <definedName name="PayAffilCoAPC">#REF!</definedName>
    <definedName name="PayAffilCoCOMM">#REF!</definedName>
    <definedName name="PayAffilCoEnergySolutions">#REF!</definedName>
    <definedName name="PayAffilCoGPC">#REF!</definedName>
    <definedName name="PayAffilCoGULF">#REF!</definedName>
    <definedName name="PayAffilCoPowercall">#REF!</definedName>
    <definedName name="PayAffilCoRR">#REF!</definedName>
    <definedName name="PayAffilCoSavannah">#REF!</definedName>
    <definedName name="PayAffilCoSCS">#REF!</definedName>
    <definedName name="PayAffilCoSEGCO">#REF!</definedName>
    <definedName name="PayAffilCoSEI">#REF!</definedName>
    <definedName name="PayAffilCoSoNuclear">#REF!</definedName>
    <definedName name="PayAffilCoSouthernCo">#REF!</definedName>
    <definedName name="PayAffilCoTelecommun">#REF!</definedName>
    <definedName name="PaymentOfCommonStockDividends">#REF!</definedName>
    <definedName name="payments">#REF!</definedName>
    <definedName name="PayOfPreferredStockDividends">#REF!</definedName>
    <definedName name="PBUM">#REF!</definedName>
    <definedName name="PC">#REF!</definedName>
    <definedName name="PCBAmtsDueWithinOneYear">#REF!</definedName>
    <definedName name="PCBIncAmtsDueWithinOneYear">#REF!</definedName>
    <definedName name="PDOC">#REF!</definedName>
    <definedName name="pei">#REF!</definedName>
    <definedName name="PENSACOLA">#REF!</definedName>
    <definedName name="PEP12MTH">#REF!</definedName>
    <definedName name="PEPDATA">#REF!</definedName>
    <definedName name="PER">#REF!</definedName>
    <definedName name="period">[14]SourceInfo!$C$5</definedName>
    <definedName name="PeriodCalc">#REF!</definedName>
    <definedName name="PF_Base">'[21]Constants &amp; Inputs'!$B$41</definedName>
    <definedName name="PFD10LOOP">#REF!</definedName>
    <definedName name="PFDACC">#REF!</definedName>
    <definedName name="PFDAdj">[3]Input!$D$815:$CK$815</definedName>
    <definedName name="PFDCapDifference">[3]Input!$D$816:$CK$816</definedName>
    <definedName name="PFDDIFF">[3]Input!$D$816:$CK$816</definedName>
    <definedName name="PFDGEN">[3]Input!$D$815:$CK$815</definedName>
    <definedName name="PFDGOAL">[3]Input!$D$804:$CK$804</definedName>
    <definedName name="PFDLOOP">#REF!</definedName>
    <definedName name="PFDMOD">[3]Input!$D$814:$CK$814</definedName>
    <definedName name="PFDShortfall">[3]Input!$D$818:$CK$818</definedName>
    <definedName name="PFDSOLVED">#REF!</definedName>
    <definedName name="PFDTargets">[3]Input!$D$14:$CK$14</definedName>
    <definedName name="Physicals">#REF!</definedName>
    <definedName name="PIS">#REF!</definedName>
    <definedName name="PivotTable">'[42]Pivot Table'!$A$3:$DZ$57</definedName>
    <definedName name="pl_detail">#REF!</definedName>
    <definedName name="PL_Print">#REF!</definedName>
    <definedName name="PLA">[3]Balance!$D$171</definedName>
    <definedName name="PLANT_HEADINGS">[3]Input!$B$650:$B$683</definedName>
    <definedName name="PLANT_INPUTS">[3]Input!$C$651</definedName>
    <definedName name="PLANTINT">[3]Input!$C$651:$BW$685</definedName>
    <definedName name="PlantMandS">#REF!</definedName>
    <definedName name="PLM">#REF!</definedName>
    <definedName name="PLTDATA">#REF!</definedName>
    <definedName name="PMINI_SW">#REF!</definedName>
    <definedName name="PollutionControl51013Prior">#REF!</definedName>
    <definedName name="PostEmployBene">#REF!</definedName>
    <definedName name="PostRetireLifeMedical">#REF!</definedName>
    <definedName name="PPAffFuel">#REF!</definedName>
    <definedName name="PPAffNonfuel">#REF!</definedName>
    <definedName name="PPNonAffFuel">#REF!</definedName>
    <definedName name="PPNonAffNonfuel">#REF!</definedName>
    <definedName name="PRE_ACT">#REF!</definedName>
    <definedName name="PREF_BUTTON">#REF!</definedName>
    <definedName name="PREF_RESET">#REF!</definedName>
    <definedName name="PrefDistSubs">#REF!</definedName>
    <definedName name="PrefDividends">#REF!</definedName>
    <definedName name="PrefStkIncAmtsDueWithinOneYear">#REF!</definedName>
    <definedName name="PrefStockDueWithinOneYear">#REF!</definedName>
    <definedName name="PremPrefStock">#REF!</definedName>
    <definedName name="PremReacqDebtAmort">#REF!</definedName>
    <definedName name="PrepaidPension">#REF!</definedName>
    <definedName name="PrevScen">[38]Admin!$B$6</definedName>
    <definedName name="PrevScen2">[38]Admin!#REF!</definedName>
    <definedName name="PRI">'[3]Main Menu'!$A$25</definedName>
    <definedName name="print_200_all">'[66]Revenues 01 Actual - 200'!$A$1:$W$150</definedName>
    <definedName name="_xlnm.Print_Area" localSheetId="0">'APA-SPA-ADH-MBR-4, Sch 6'!$A$1:$S$80</definedName>
    <definedName name="_xlnm.Print_Area">#REF!</definedName>
    <definedName name="Print_Area_MI">#REF!</definedName>
    <definedName name="Print_Titles_MI">#REF!,#REF!</definedName>
    <definedName name="PRINT1">#REF!</definedName>
    <definedName name="PRINT12">#REF!</definedName>
    <definedName name="PRINT2">#REF!</definedName>
    <definedName name="PRINT36">#REF!</definedName>
    <definedName name="PrintArea11">#REF!</definedName>
    <definedName name="PrintArea14">#REF!</definedName>
    <definedName name="PRINTDOC">#REF!</definedName>
    <definedName name="PrintIncomeCM">#REF!</definedName>
    <definedName name="Printoutschedule">#REF!</definedName>
    <definedName name="PrintPage">#REF!</definedName>
    <definedName name="PrintThisYrLastYr">#REF!</definedName>
    <definedName name="PrintThisYrLastYrOM">#REF!</definedName>
    <definedName name="PRIOR_MO_BAL">'[1]TAX JV50167'!#REF!</definedName>
    <definedName name="Prior51013">#REF!</definedName>
    <definedName name="PriorLineItem">[28]Prior!$A$7:$A$68</definedName>
    <definedName name="PRN">#REF!</definedName>
    <definedName name="PRN_AF">#REF!</definedName>
    <definedName name="PRN_AFC">[3]AFUDC!#REF!</definedName>
    <definedName name="PRN_ALL_ANN">#REF!</definedName>
    <definedName name="PRN_ALL_MTH">#REF!</definedName>
    <definedName name="PRN_BAL">[3]Balance!#REF!</definedName>
    <definedName name="PRN_BALS">[3]Balance!#REF!</definedName>
    <definedName name="PRN_CAS">[3]Cashflow!$CO$8:$CO$79</definedName>
    <definedName name="PRN_COLA1">#REF!</definedName>
    <definedName name="PRN_COLA2">#REF!</definedName>
    <definedName name="PRN_COLM0">#REF!</definedName>
    <definedName name="PRN_COLM1">#REF!</definedName>
    <definedName name="PRN_COLM2">#REF!</definedName>
    <definedName name="PRN_COLM3">#REF!</definedName>
    <definedName name="PRN_DLG">#REF!</definedName>
    <definedName name="PRN_FTAX">[3]Tax!#REF!</definedName>
    <definedName name="PRN_GPA">'[3]Gross Property'!#REF!</definedName>
    <definedName name="PRN_HTTL_AFC">[3]AFUDC!#REF!</definedName>
    <definedName name="PRN_HTTL_BAL">[3]Balance!#REF!</definedName>
    <definedName name="PRN_HTTL_BALS">[3]Balance!#REF!</definedName>
    <definedName name="PRN_HTTL_CAS">[3]Cashflow!$CO$1:$CO$7</definedName>
    <definedName name="PRN_HTTL_FTAX">[3]Tax!#REF!</definedName>
    <definedName name="PRN_HTTL_GPA">'[3]Gross Property'!#REF!</definedName>
    <definedName name="PRN_HTTL_INC">[3]Income!#REF!</definedName>
    <definedName name="PRN_HTTL_INCS">[3]Income!#REF!</definedName>
    <definedName name="PRN_HTTL_INP">[3]Input!$CO$1:$CO$7</definedName>
    <definedName name="PRN_HTTL_OTX">'[3]Taxes Other'!#REF!</definedName>
    <definedName name="PRN_HTTL_OTXS">'[3]Taxes Other'!#REF!</definedName>
    <definedName name="PRN_HTTL_STAX">[3]Tax!#REF!</definedName>
    <definedName name="PRN_HTTL_STU">[3]Input!$CO$737:$CO$743</definedName>
    <definedName name="PRN_HTTL_SUM">[3]Summary!#REF!</definedName>
    <definedName name="PRN_HTTL_SUMS">[3]Summary!#REF!</definedName>
    <definedName name="PRN_HTTL_TAXS">[3]Tax!#REF!</definedName>
    <definedName name="PRN_INC">[3]Income!#REF!</definedName>
    <definedName name="PRN_INCS">[3]Income!#REF!</definedName>
    <definedName name="PRN_INP">[3]Input!$CO$9:$CO$722</definedName>
    <definedName name="PRN_MAI_ANN">#REF!</definedName>
    <definedName name="PRN_MAI_MTH">#REF!</definedName>
    <definedName name="PRN_MORA">#REF!</definedName>
    <definedName name="PRN_MTH_ALL">#REF!</definedName>
    <definedName name="PRN_MTH_BEG">#REF!</definedName>
    <definedName name="PRN_MTH_END">#REF!</definedName>
    <definedName name="PRN_NUM">#REF!</definedName>
    <definedName name="PRN_OPT">#REF!</definedName>
    <definedName name="PRN_OPT_DEF">#REF!</definedName>
    <definedName name="PRN_OPT_ORG">#REF!</definedName>
    <definedName name="PRN_OPT_RES">#REF!</definedName>
    <definedName name="PRN_OTX">'[3]Taxes Other'!#REF!</definedName>
    <definedName name="PRN_OTXS">'[3]Taxes Other'!#REF!</definedName>
    <definedName name="PRN_PGE">#REF!</definedName>
    <definedName name="PRN_RES">#REF!</definedName>
    <definedName name="PRN_RESET">#REF!</definedName>
    <definedName name="PRN_RPT">#REF!</definedName>
    <definedName name="PRN_RPT_ANN">#REF!</definedName>
    <definedName name="PRN_RPT_DEF">#REF!</definedName>
    <definedName name="PRN_RPT_MTH">#REF!</definedName>
    <definedName name="PRN_RPT_ORG">#REF!</definedName>
    <definedName name="PRN_RPT_Q">#REF!</definedName>
    <definedName name="PRN_RPT_RES">#REF!</definedName>
    <definedName name="PRN_RPT_TBL">#REF!</definedName>
    <definedName name="PRN_SAVE">#REF!</definedName>
    <definedName name="PRN_STAMP">#REF!</definedName>
    <definedName name="PRN_STAX">[3]Tax!#REF!</definedName>
    <definedName name="PRN_STU">[3]Input!$CO$744:$CO$893</definedName>
    <definedName name="PRN_SUM">[3]Summary!#REF!</definedName>
    <definedName name="PRN_SUMS">[3]Summary!#REF!</definedName>
    <definedName name="PRN_SW">#REF!</definedName>
    <definedName name="PRN_TAXS">[3]Tax!#REF!</definedName>
    <definedName name="PRN_USE_MTH">#REF!</definedName>
    <definedName name="PRN_USE_YRS">#REF!</definedName>
    <definedName name="PRN_YRB_ORG">#REF!</definedName>
    <definedName name="PRN_YRB_RES">#REF!</definedName>
    <definedName name="PRN_YRE_ORG">#REF!</definedName>
    <definedName name="PRN_YRE_RES">#REF!</definedName>
    <definedName name="PRN_YRS">#REF!</definedName>
    <definedName name="PRO">'[3]Main Menu'!$A$46</definedName>
    <definedName name="Proc_12">'[21]Constants &amp; Inputs'!$B$9</definedName>
    <definedName name="Proc_18">'[21]Constants &amp; Inputs'!$B$10</definedName>
    <definedName name="PROCEDURES">#REF!</definedName>
    <definedName name="ProdExpCTMaint">#REF!</definedName>
    <definedName name="ProdExpCTOper">#REF!</definedName>
    <definedName name="ProdExpFossilStmMaint">#REF!</definedName>
    <definedName name="ProdExpFosSteamOper">#REF!</definedName>
    <definedName name="ProdExpMiscOper">#REF!</definedName>
    <definedName name="ProdPlantFossil">#REF!</definedName>
    <definedName name="ProdPlantGasTurbine">#REF!</definedName>
    <definedName name="ProdPlantOther">#REF!</definedName>
    <definedName name="proj_name">[67]ASSUMPTIONS!$A$2</definedName>
    <definedName name="Project_WACC">[16]Constants!$D$21</definedName>
    <definedName name="prop">#REF!</definedName>
    <definedName name="PROP2">#REF!</definedName>
    <definedName name="propcode">#REF!</definedName>
    <definedName name="PROPERTY">#REF!</definedName>
    <definedName name="Property_Tax_Basis_List">[16]Constants!$C$26:$F$26</definedName>
    <definedName name="Property_Tax_Rate_List">[16]Constants!$C$28:$H$28</definedName>
    <definedName name="propfin">#REF!</definedName>
    <definedName name="propfin2">#REF!</definedName>
    <definedName name="ProvDisallowPlantVogleBuybackCosts">#REF!</definedName>
    <definedName name="Provision">'[19]EXPORT 51060'!$C$1:$O$452</definedName>
    <definedName name="PRT">#REF!</definedName>
    <definedName name="PublicSteetHighwayFuelA">#REF!</definedName>
    <definedName name="PublicStreetHighwayBase">#REF!</definedName>
    <definedName name="PublicStreetHighwayBaseA">#REF!</definedName>
    <definedName name="PublicStreetHighwayFuel">#REF!</definedName>
    <definedName name="PublicStreetHighwayOther">#REF!</definedName>
    <definedName name="PublicStreetHighwayOtherA">#REF!</definedName>
    <definedName name="PURCHASES">#REF!</definedName>
    <definedName name="PURPLE">#REF!</definedName>
    <definedName name="PUT10YR">#REF!</definedName>
    <definedName name="PUTCAP">#REF!</definedName>
    <definedName name="PUTCAP2">#REF!</definedName>
    <definedName name="PUTCNTR">#REF!</definedName>
    <definedName name="PUTREV">#REF!</definedName>
    <definedName name="PUTREV2">#REF!</definedName>
    <definedName name="PUTZERO">#REF!</definedName>
    <definedName name="Q1_1999_CS">#REF!</definedName>
    <definedName name="Q1_1999_Options">#REF!</definedName>
    <definedName name="Q2_1999_cs">#REF!</definedName>
    <definedName name="Q2_1999_Options">#REF!</definedName>
    <definedName name="Q3_1999_CS">#REF!</definedName>
    <definedName name="Q3_1999_Options">#REF!</definedName>
    <definedName name="Q4_1999_CS">#REF!</definedName>
    <definedName name="Q4_1999_Options">#REF!</definedName>
    <definedName name="QTRCNT">#REF!</definedName>
    <definedName name="rat">#REF!</definedName>
    <definedName name="Rate">#REF!</definedName>
    <definedName name="RateBase">'[68]DI-32'!$A$85:$P$144</definedName>
    <definedName name="RateDiff">'[19]Rate Diff'!$A$4:$Q$16</definedName>
    <definedName name="RateTable" hidden="1">#REF!</definedName>
    <definedName name="rawtotal">#REF!</definedName>
    <definedName name="rawtotalitd">#REF!</definedName>
    <definedName name="ray">#REF!</definedName>
    <definedName name="RCEXP">'[4]2006'!$A$4:$AB$20</definedName>
    <definedName name="RCEXP97">'[4]2005'!$A$4:$AB$20</definedName>
    <definedName name="RCN_RollupA2_X5000">#REF!</definedName>
    <definedName name="RCN_RollupA4_X5000">#REF!</definedName>
    <definedName name="RecAffilCoUncons">#REF!</definedName>
    <definedName name="RECLASS">#REF!</definedName>
    <definedName name="ReclassTaxesAccr">#REF!</definedName>
    <definedName name="RECON" localSheetId="0">'APA-SPA-ADH-MBR-4, Sch 6'!$GY$138:$HN$177</definedName>
    <definedName name="RED">#REF!</definedName>
    <definedName name="RefIncTxFed">#REF!</definedName>
    <definedName name="RefIncTxState">#REF!</definedName>
    <definedName name="RegClausesOverRecovery">#REF!</definedName>
    <definedName name="RegClausesUnderRecovery">#REF!</definedName>
    <definedName name="Regionstiming">#REF!</definedName>
    <definedName name="RegionsUnexpectedcrdb">#REF!</definedName>
    <definedName name="Regulated">[16]Constants!$C$30</definedName>
    <definedName name="Regulatory_Enviroment">'[69]Project Inputs'!$C$22</definedName>
    <definedName name="Regulatory_Environment">'[16]Project Inputs'!$C$22</definedName>
    <definedName name="Regulatory_Environment_List">[16]Constants!$C$30:$D$30</definedName>
    <definedName name="ReleaseVersion" hidden="1">#REF!</definedName>
    <definedName name="Renewable_Resource_List">[16]Constants!$C$39:$E$39</definedName>
    <definedName name="Renewable_Resource_SolarPV">[16]Constants!$C$39</definedName>
    <definedName name="Rental_Car">#REF!</definedName>
    <definedName name="report_param">[3]PrintInfo!$A$7:$I$38</definedName>
    <definedName name="Report51000">'[42]Provision Report 51000'!$A$2:$B$112</definedName>
    <definedName name="Reporting_Entities">[38]Admin!#REF!</definedName>
    <definedName name="Reporting_Entity">#REF!</definedName>
    <definedName name="RESET">#REF!</definedName>
    <definedName name="RESET_DLG">#REF!</definedName>
    <definedName name="RESET_MODEL">#REF!</definedName>
    <definedName name="ResidentialBase">#REF!</definedName>
    <definedName name="ResidentialBaseA">#REF!</definedName>
    <definedName name="ResidentialFuel">#REF!</definedName>
    <definedName name="ResidentialFuelA">#REF!</definedName>
    <definedName name="ResidentialOther">#REF!</definedName>
    <definedName name="ResidentialOtherA">#REF!</definedName>
    <definedName name="RETAIL_FUEL_REVENUES">'[3]New Consol Output'!$B$7:$CK$352</definedName>
    <definedName name="RetailYTD">#REF!</definedName>
    <definedName name="RetailYTDPrint">#REF!</definedName>
    <definedName name="RETALLO">[3]Input!$D$765:$CK$765</definedName>
    <definedName name="RetEarningsBeginBal">#REF!</definedName>
    <definedName name="RETGEN">[3]Input!$D$769:$CK$769</definedName>
    <definedName name="RETIRE">#REF!</definedName>
    <definedName name="REV1stpage">#REF!</definedName>
    <definedName name="REV1STPG">#REF!</definedName>
    <definedName name="REV2ndpage">#REF!</definedName>
    <definedName name="REV2NDPG">#REF!</definedName>
    <definedName name="Revenue">'[42]DI-32'!$A$14:$AB$17</definedName>
    <definedName name="RevenuesToBeRefunded">#REF!</definedName>
    <definedName name="REVINFO">#REF!</definedName>
    <definedName name="REVREQ">[3]Summary!$D$247:$CK$247</definedName>
    <definedName name="rg_trial">#REF!</definedName>
    <definedName name="rgnotes">#REF!</definedName>
    <definedName name="RID">#REF!</definedName>
    <definedName name="roc_trial">#REF!</definedName>
    <definedName name="ROCKY">#REF!</definedName>
    <definedName name="rocnotes">#REF!</definedName>
    <definedName name="ROE">#REF!</definedName>
    <definedName name="ROE_BUTTON">#REF!</definedName>
    <definedName name="Roe_Difference">[3]Input!$D$771:$CK$771</definedName>
    <definedName name="ROE_Reduction">#REF!</definedName>
    <definedName name="ROE_RESET">#REF!</definedName>
    <definedName name="ROE_SWITCH">[3]Input!$C$15:$CK$15</definedName>
    <definedName name="RoeCheckLine" hidden="1">#REF!</definedName>
    <definedName name="RoeCopyLabels" hidden="1">#REF!</definedName>
    <definedName name="ROEFORM">#REF!</definedName>
    <definedName name="ROEGOAL">[3]Summary!$D$238:$CK$238</definedName>
    <definedName name="RoeGraph">#REF!</definedName>
    <definedName name="RoePasteLabels" hidden="1">#REF!</definedName>
    <definedName name="ROESOLVED">#REF!</definedName>
    <definedName name="ROEYR1">#REF!</definedName>
    <definedName name="ROEYR2">#REF!</definedName>
    <definedName name="ROEYR3">#REF!</definedName>
    <definedName name="ROEYR4">#REF!</definedName>
    <definedName name="ROEYR5">#REF!</definedName>
    <definedName name="ROEYR6">#REF!</definedName>
    <definedName name="rollup1">#REF!</definedName>
    <definedName name="RPT9XXX">#REF!</definedName>
    <definedName name="RRFLAG">[3]Input!$D$747:$CK$747</definedName>
    <definedName name="S15TRUP">#REF!</definedName>
    <definedName name="SalesAffEnergy">#REF!</definedName>
    <definedName name="SalesAffiliatesCapacity">#REF!</definedName>
    <definedName name="SalesExp">#REF!</definedName>
    <definedName name="SalesOfProperty">#REF!</definedName>
    <definedName name="SalesResaleTerrBase">#REF!</definedName>
    <definedName name="SalesResaleTerrFuel">#REF!</definedName>
    <definedName name="SalesResaleTerrOther">#REF!</definedName>
    <definedName name="sat">#REF!</definedName>
    <definedName name="Scenario_Current">'[53]UI Mappings'!$C$1</definedName>
    <definedName name="SCH">#REF!</definedName>
    <definedName name="Sch16_Page1">#REF!</definedName>
    <definedName name="Sch16_Page2">#REF!</definedName>
    <definedName name="SCHA">#REF!</definedName>
    <definedName name="SCHA10">#REF!</definedName>
    <definedName name="SCHB">#REF!</definedName>
    <definedName name="Sched60CYTD">#REF!</definedName>
    <definedName name="sched63">[14]YTD_Calculations!#REF!</definedName>
    <definedName name="SchedEpg2">#REF!</definedName>
    <definedName name="SchedFpg2">#REF!</definedName>
    <definedName name="Schedule190">'[40]Dec 17 Sch 64'!$B$11:$H$37</definedName>
    <definedName name="Schedule282">'[40]Dec 17 Sch 64'!$B$57:$H$66</definedName>
    <definedName name="Schedule283">'[40]Dec 17 Sch 64'!$B$81:$H$106</definedName>
    <definedName name="SCHEDULE36">#REF!</definedName>
    <definedName name="Schedule64190">'[70]Schedule 64'!$A$11:$G$57</definedName>
    <definedName name="Schedule64282">'[70]Schedule 64'!$A$114:$G$141</definedName>
    <definedName name="Schedule64283">'[70]Schedule 64'!$A$161:$G$209</definedName>
    <definedName name="Schedule73">#REF!</definedName>
    <definedName name="SCSOVH">#REF!</definedName>
    <definedName name="SECOND">#REF!</definedName>
    <definedName name="Selected_Sheet">#REF!</definedName>
    <definedName name="selectedreports">[3]PrintInfo!$B$3</definedName>
    <definedName name="SEMDATA">'[3]ConOutput 2001'!$B$435:$CK$474</definedName>
    <definedName name="sencount" hidden="1">1</definedName>
    <definedName name="SenecaCapacity">#REF!</definedName>
    <definedName name="SenecaEnergy">#REF!</definedName>
    <definedName name="SeniorNotesDueWithinOneYear">#REF!</definedName>
    <definedName name="SeniorNotesIncAmtsDueWithinOneYear">#REF!</definedName>
    <definedName name="Sep">#REF!</definedName>
    <definedName name="sepatlexp">#REF!</definedName>
    <definedName name="sepatlisvc">#REF!</definedName>
    <definedName name="sepatllab">#REF!</definedName>
    <definedName name="sepatlmat">#REF!</definedName>
    <definedName name="sepatlosv">#REF!</definedName>
    <definedName name="sepcccexp">#REF!</definedName>
    <definedName name="sepcccisvc">#REF!</definedName>
    <definedName name="sepccclab">#REF!</definedName>
    <definedName name="sepcccmat">#REF!</definedName>
    <definedName name="sepcccosvc">#REF!</definedName>
    <definedName name="SET_LABELS">#REF!</definedName>
    <definedName name="SETANNMARG">[3]Input!#REF!</definedName>
    <definedName name="SETMARG">[3]Input!#REF!</definedName>
    <definedName name="SETRANGE">#REF!</definedName>
    <definedName name="SETUP">#REF!</definedName>
    <definedName name="SFD">#REF!</definedName>
    <definedName name="SFV">#REF!</definedName>
    <definedName name="ShawU3costs">'[71]F2.3 Shaw'!$M$9:$U$1207</definedName>
    <definedName name="ShawU4costs">'[71]F2.3 Shaw'!$W$9:$AE$1207</definedName>
    <definedName name="Sheet_Select">"Drop Down 2"</definedName>
    <definedName name="Sheet1">#REF!</definedName>
    <definedName name="SHEETC">#REF!</definedName>
    <definedName name="SHEETF">#REF!</definedName>
    <definedName name="ship">#REF!</definedName>
    <definedName name="SHORTDEBT">#REF!</definedName>
    <definedName name="six_digit">#REF!</definedName>
    <definedName name="SIXTH">#REF!</definedName>
    <definedName name="skpladj">#REF!</definedName>
    <definedName name="Sofia">'[19]EXPORT Sofia'!$A:$D</definedName>
    <definedName name="SOLVCASH">#REF!</definedName>
    <definedName name="SOLVE">[3]Balance!$CA$132</definedName>
    <definedName name="SOLVE_FOR_ROE">#REF!</definedName>
    <definedName name="SOLVE_ROE">#REF!</definedName>
    <definedName name="SORT">#REF!</definedName>
    <definedName name="south">#REF!</definedName>
    <definedName name="SPCScen">[38]Admin!#REF!</definedName>
    <definedName name="SpecDepRedemp">#REF!</definedName>
    <definedName name="SpecialDepOther">#REF!</definedName>
    <definedName name="SPWS_WBID">"D131FC10-A16D-416E-BE84-01A88680D81E"</definedName>
    <definedName name="srth">'[9]Future Use 105'!#REF!</definedName>
    <definedName name="st_wtd_rate">#REF!</definedName>
    <definedName name="Start_Date">[67]ASSUMPTIONS!#REF!</definedName>
    <definedName name="START16">#REF!</definedName>
    <definedName name="start2">#REF!</definedName>
    <definedName name="StartColumnIndex">#REF!</definedName>
    <definedName name="StartColumnRowIndex">#REF!</definedName>
    <definedName name="StartRowLineItemIndex">#REF!</definedName>
    <definedName name="STATE">#REF!</definedName>
    <definedName name="State_2">'[50]DI-25.2 State NEW'!#REF!</definedName>
    <definedName name="STATE_TAX_CALCULATION">#REF!</definedName>
    <definedName name="State_Tax_Rate_List">[16]Constants!$C$32:$H$32</definedName>
    <definedName name="StateCurrent">#REF!</definedName>
    <definedName name="StateECCR51013After">#REF!</definedName>
    <definedName name="StateECCR51013Prior">#REF!</definedName>
    <definedName name="StateElecOperRetail51013After">#REF!</definedName>
    <definedName name="StateElecOperRetail51013Prior">#REF!</definedName>
    <definedName name="StateNonOperNonRetail51013After">#REF!</definedName>
    <definedName name="StateNonOperNonRetail51013Prior">#REF!</definedName>
    <definedName name="StateNuclearFuel51013After">#REF!</definedName>
    <definedName name="StateOnlyProperty">'[40]State Only Property'!$A$2:$X$10</definedName>
    <definedName name="StateOthIncCurr">#REF!</definedName>
    <definedName name="StatePollutionControl51013After">#REF!</definedName>
    <definedName name="STAX">[3]Tax!$D$91</definedName>
    <definedName name="STAX1">[3]Tax!$D$91:$CA$162</definedName>
    <definedName name="STAX2">[3]Tax!$P$91:$CB$162</definedName>
    <definedName name="STAX3">[3]Tax!$AB$91:$CC$162</definedName>
    <definedName name="STAX4">[3]Tax!$AN$91:$CD$162</definedName>
    <definedName name="STAX5">[3]Tax!$AZ$91:$CE$162</definedName>
    <definedName name="STAX6">[3]Tax!$BL$91:$CF$162</definedName>
    <definedName name="Std_Dev">[60]Calculations!#REF!</definedName>
    <definedName name="STDGAP">[3]Balance!$D$159:$CK$159</definedName>
    <definedName name="STDINC">[3]Balance!$D$146:$O$146</definedName>
    <definedName name="StECCR">'[25]120 Report'!$C$338:$N$360</definedName>
    <definedName name="StELECTRIC">'[25]120 Report'!$C$412:$N$457</definedName>
    <definedName name="STKPILE">#REF!</definedName>
    <definedName name="StNUCFUEL">'[25]120 Report'!$C$361:$N$384</definedName>
    <definedName name="StormDamageReserve">#REF!</definedName>
    <definedName name="StPOLLCNTRL">'[25]120 Report'!$C$385:$N$409</definedName>
    <definedName name="Straight_Line">'[16]Annual Inputs'!$C$80</definedName>
    <definedName name="strDate">[20]ECCR_AutoRun!$A$3</definedName>
    <definedName name="STU">[3]Input!$D$744</definedName>
    <definedName name="Sub_12">'[21]Constants &amp; Inputs'!$B$13</definedName>
    <definedName name="Sub_18">'[21]Constants &amp; Inputs'!$B$14</definedName>
    <definedName name="SubsCommonStockDivDeclared">#REF!</definedName>
    <definedName name="SUM">[3]Summary!$D$8</definedName>
    <definedName name="SUMM">#REF!</definedName>
    <definedName name="SUMMARY" localSheetId="0">'APA-SPA-ADH-MBR-4, Sch 6'!$GY$6:$HO$67</definedName>
    <definedName name="SUMMARY_OF_DETAILED_SALES_PROJECTIONS">#REF!</definedName>
    <definedName name="SUMS">[3]Summary!$D$180</definedName>
    <definedName name="SUMS1">[3]Summary!$D$180:$CA$394</definedName>
    <definedName name="SUMS2">[3]Summary!$P$180:$CB$394</definedName>
    <definedName name="SUMS3">[3]Summary!$AB$180:$CC$394</definedName>
    <definedName name="SUMS4">[3]Summary!$AN$180:$CD$394</definedName>
    <definedName name="SUMS5">[3]Summary!$AZ$180:$CE$394</definedName>
    <definedName name="SUMS6">[3]Summary!$BL$180:$CF$394</definedName>
    <definedName name="sun">#REF!</definedName>
    <definedName name="SuppleOSDirectPension">#REF!</definedName>
    <definedName name="SWE_INCOME_STATEMENT_INFORMATION">[56]SWE!$A$1:$E102</definedName>
    <definedName name="SWITCH">#REF!</definedName>
    <definedName name="switches">[3]PrintInfo!$B$4</definedName>
    <definedName name="sylvia">[10]MACROS!$F$8:$F$9</definedName>
    <definedName name="sylviaa">#REF!</definedName>
    <definedName name="SyncDate" hidden="1">#REF!</definedName>
    <definedName name="SynchronizedInterest">'[42]Synchronized Interest'!$A$3:$C$38</definedName>
    <definedName name="tar">#REF!</definedName>
    <definedName name="Target_ROE_Destination" hidden="1">#REF!</definedName>
    <definedName name="Target_ROE_Source" hidden="1">#REF!</definedName>
    <definedName name="TargetingValues">[3]Balance!$D$162:$CK$163</definedName>
    <definedName name="TargSet_Rpt" hidden="1">#REF!</definedName>
    <definedName name="TargSet_Wrk_Cap" hidden="1">#REF!</definedName>
    <definedName name="TargSet_Wrk_Cash" hidden="1">#REF!</definedName>
    <definedName name="TargSet_WrkInp_All" hidden="1">#REF!</definedName>
    <definedName name="TargSet_WrkInp_Cap" hidden="1">#REF!</definedName>
    <definedName name="TargSet_WrkInp_Cash" hidden="1">#REF!</definedName>
    <definedName name="TargSet_WrkInp_IncTax" hidden="1">#REF!</definedName>
    <definedName name="TAX">[3]Tax!$D$8</definedName>
    <definedName name="Tax_Rate_Composite_VALUES">'[16]Annual Inputs'!$C$25:$KF$30</definedName>
    <definedName name="Tax_Rate_Property_VALUES">'[16]Annual Inputs'!$C$34:$KF$39</definedName>
    <definedName name="Tax_Rate_State">'[51]Annual Inputs'!$C$17:$C$26</definedName>
    <definedName name="Tax_Rate_State_VALUES">'[16]Annual Inputs'!$C$17:$KF$22</definedName>
    <definedName name="TaxBeneExecStockOptions">#REF!</definedName>
    <definedName name="TaxesAccruedFedandState">#REF!</definedName>
    <definedName name="TaxesAccruedOther">#REF!</definedName>
    <definedName name="TaxesOtherThanIncom">'[42]DI-32'!$A$50:$AB$50</definedName>
    <definedName name="TaxesOtIncTaxes">#REF!</definedName>
    <definedName name="TAXRATE">#REF!</definedName>
    <definedName name="TAXS">[3]Tax!$D$171</definedName>
    <definedName name="TAXS1">[3]Tax!$D$171:$CA$219</definedName>
    <definedName name="TAXS2">[3]Tax!$P$171:$CB$219</definedName>
    <definedName name="TAXS3">[3]Tax!$AB$171:$CC$219</definedName>
    <definedName name="TAXS4">[3]Tax!$AN$171:$CD$219</definedName>
    <definedName name="TAXS5">[3]Tax!$AZ$171:$CE$219</definedName>
    <definedName name="TAXS6">[3]Tax!$BL$171:$CF$219</definedName>
    <definedName name="TAXSPG2">[3]Tax!$A$183</definedName>
    <definedName name="TaxTable" hidden="1">#REF!</definedName>
    <definedName name="TaxYear">#REF!</definedName>
    <definedName name="TCIGAP">[3]Balance!$D$160:$CK$160</definedName>
    <definedName name="TCINVEST">#REF!</definedName>
    <definedName name="TD">#REF!</definedName>
    <definedName name="TDA">'[12]DEPR-BASIS Pwtx check'!$AP:$AY</definedName>
    <definedName name="TEMP_CNT">#REF!</definedName>
    <definedName name="TEMP_CNT_STR">#REF!</definedName>
    <definedName name="TEMP_YEARS">#REF!</definedName>
    <definedName name="TempCashInvest">#REF!</definedName>
    <definedName name="TemplateVersion">#REF!</definedName>
    <definedName name="test">#REF!</definedName>
    <definedName name="Test_Fuel_Summary">#REF!</definedName>
    <definedName name="THIRD">#REF!</definedName>
    <definedName name="this_file">[3]PrintInfo!$D$4</definedName>
    <definedName name="ThisYrLastYrOM">#REF!</definedName>
    <definedName name="TIME">#REF!</definedName>
    <definedName name="TITLES">#REF!</definedName>
    <definedName name="Titles1">#REF!</definedName>
    <definedName name="TitlesPOE">#REF!</definedName>
    <definedName name="TitlesPOUND">#REF!</definedName>
    <definedName name="tmpRptOutput2">[72]tmpRptOutput2!#REF!</definedName>
    <definedName name="TOBE">'[73]worksheet 4'!#REF!</definedName>
    <definedName name="Toggle_Switch_List">[16]Constants!$C$33:$D$33</definedName>
    <definedName name="TOs">#REF!</definedName>
    <definedName name="TOTAL">[2]Income!#REF!</definedName>
    <definedName name="Total_Lump">'[21]Constants &amp; Inputs'!$B$35</definedName>
    <definedName name="TOTAL_REPORT">#REF!</definedName>
    <definedName name="totalatlexp">#REF!</definedName>
    <definedName name="totalatlisvc">#REF!</definedName>
    <definedName name="totalatllabor">#REF!</definedName>
    <definedName name="totalatlmat">#REF!</definedName>
    <definedName name="totalatlosv">#REF!</definedName>
    <definedName name="totalcccexp">#REF!</definedName>
    <definedName name="totalcccisvc">#REF!</definedName>
    <definedName name="totalccclab">#REF!</definedName>
    <definedName name="totalcccmat">#REF!</definedName>
    <definedName name="totalcccosvc">#REF!</definedName>
    <definedName name="TotalTaxClasses">#REF!</definedName>
    <definedName name="TOTCODATA">'[3]ConOutput 2001'!$B$144:$CK$172</definedName>
    <definedName name="TrackingTypes">'[32]PVWATTS Data'!$C$66:$C$68</definedName>
    <definedName name="Training">#REF!</definedName>
    <definedName name="TransMaint">#REF!</definedName>
    <definedName name="Transmission">#REF!</definedName>
    <definedName name="Transmission_Summary">#REF!</definedName>
    <definedName name="TransOper">#REF!</definedName>
    <definedName name="transRentRev">#REF!</definedName>
    <definedName name="TRANSUM">#REF!</definedName>
    <definedName name="TRASH">#REF!</definedName>
    <definedName name="TRASH_ROWS">#REF!</definedName>
    <definedName name="trial_200pk">#REF!</definedName>
    <definedName name="TRUEGAP">[3]Balance!$D$141:$CL$141</definedName>
    <definedName name="Trueup">#REF!</definedName>
    <definedName name="TrustPrefSecDueWithinOneYear">#REF!</definedName>
    <definedName name="TrustPrefSecIncAmtsDueWithinOneYr">#REF!</definedName>
    <definedName name="tstMethods">#REF!</definedName>
    <definedName name="TXHDG1">[3]Tax!$BZ$85</definedName>
    <definedName name="TXHDG2">[3]Tax!$BZ$165</definedName>
    <definedName name="TxsOthIncTxOthIncome">#REF!</definedName>
    <definedName name="TYPE">[20]ECCR_pplan!$B$6:$B$6813</definedName>
    <definedName name="UINonUtilityFed19">'[48]UI Non-Utility'!$A$169:$I$179</definedName>
    <definedName name="UINonUtilityFed20">'[48]UI Non-Utility'!$A$210:$I$220</definedName>
    <definedName name="UINonUtilityFed21">'[48]UI Non-Utility'!$A$251:$I$261</definedName>
    <definedName name="UINonUtilityFed22">'[48]UI Non-Utility'!$A$292:$I$302</definedName>
    <definedName name="UINonUtilityFed23">'[48]UI Non-Utility'!$A$333:$I$343</definedName>
    <definedName name="UINonUtilityFed25">'[48]UI Non-Utility'!$A$373:$I$384</definedName>
    <definedName name="UINonUtilitySt19">'[48]UI Non-Utility'!$A$195:$I$205</definedName>
    <definedName name="UINonUtilitySt20">'[48]UI Non-Utility'!$A$236:$I$246</definedName>
    <definedName name="UINonUtilitySt21">'[48]UI Non-Utility'!$A$277:$I$287</definedName>
    <definedName name="UINonUtilitySt22">'[48]UI Non-Utility'!$A$318:$I$328</definedName>
    <definedName name="UINonUtilitySt23">'[48]UI Non-Utility'!$A$359:$I$369</definedName>
    <definedName name="UINonUtilitySt25">'[48]UI Non-Utility'!$A$399:$I$410</definedName>
    <definedName name="UIUtilityFed19">'[48]UI Utility'!$A$169:$I$179</definedName>
    <definedName name="UIUtilityFed20">'[48]UI Utility'!$A$210:$I$220</definedName>
    <definedName name="UIUtilityFed21">'[48]UI Utility'!$A$251:$I$261</definedName>
    <definedName name="UIUtilityFed22">'[48]UI Utility'!$A$292:$I$302</definedName>
    <definedName name="UIUtilityFed23">'[48]UI Utility'!$A$333:$I$343</definedName>
    <definedName name="UIUtilityFed25">'[48]UI Utility'!$A$373:$I$384</definedName>
    <definedName name="UIUtilitySt19">'[48]UI Utility'!$A$195:$I$205</definedName>
    <definedName name="UIUtilitySt20">'[48]UI Utility'!$A$236:$I$246</definedName>
    <definedName name="UIUtilitySt21">'[48]UI Utility'!$A$277:$I$287</definedName>
    <definedName name="UIUtilitySt22">'[48]UI Utility'!$A$318:$I$328</definedName>
    <definedName name="UIUtilitySt23">'[48]UI Utility'!$A$359:$I$369</definedName>
    <definedName name="UIUtilitySt25">'[48]UI Utility'!$A$399:$I$410</definedName>
    <definedName name="UIYear1">'[74]UI Output'!$A$4:$F$83</definedName>
    <definedName name="UnamortDiscLTDNet">#REF!</definedName>
    <definedName name="UnamortPremOnLTDNet">#REF!</definedName>
    <definedName name="UNBAR">#REF!</definedName>
    <definedName name="UNBKWH">#REF!</definedName>
    <definedName name="UNHIDE">#REF!</definedName>
    <definedName name="Unit_3_Spending_Curve">#REF!</definedName>
    <definedName name="Units_of_Production_List">[16]Constants!$C$35:$D$35</definedName>
    <definedName name="UNMVINCHDG">#REF!</definedName>
    <definedName name="UNMVTAXHDG1">#REF!</definedName>
    <definedName name="UNMVTAXHDG2">#REF!</definedName>
    <definedName name="unreg">#REF!</definedName>
    <definedName name="Unregulated">[16]Constants!$D$30</definedName>
    <definedName name="UNTITLE">#REF!</definedName>
    <definedName name="UPSCapacity">#REF!</definedName>
    <definedName name="UPSEnergy">#REF!</definedName>
    <definedName name="usa">#REF!</definedName>
    <definedName name="UseOriginalTargeting" hidden="1">#REF!</definedName>
    <definedName name="USERS">#REF!</definedName>
    <definedName name="Utilities">#REF!</definedName>
    <definedName name="v_1">#REF!</definedName>
    <definedName name="v_2">#REF!</definedName>
    <definedName name="v_3">#REF!</definedName>
    <definedName name="VacationPayAccrued">#REF!</definedName>
    <definedName name="VacationPayDef">#REF!</definedName>
    <definedName name="VALPERIODS">#REF!</definedName>
    <definedName name="Value_YTDREV">#REF!</definedName>
    <definedName name="VBACodeVersion" hidden="1">#REF!</definedName>
    <definedName name="Verify_Cap" hidden="1">#REF!</definedName>
    <definedName name="Verify_Cash" hidden="1">#REF!</definedName>
    <definedName name="Verify_IncTax" hidden="1">#REF!</definedName>
    <definedName name="Verify_ROE" hidden="1">#REF!</definedName>
    <definedName name="Version">#REF!</definedName>
    <definedName name="ViewIncomeCM">#REF!</definedName>
    <definedName name="VLREV">'[4]2006'!$A$61:$G$83</definedName>
    <definedName name="VLREV97">'[4]2005'!$A$61:$G$83</definedName>
    <definedName name="void" hidden="1">[75]E2_DELETE!#REF!</definedName>
    <definedName name="voida" hidden="1">[75]E2_DELETE!#REF!</definedName>
    <definedName name="VTTL_AFC">[3]AFUDC!$B$8:$B$82</definedName>
    <definedName name="VTTL_BAL">[3]Balance!$B$8:$B$119</definedName>
    <definedName name="VTTL_BALS">[3]Balance!$B$171:$B$258</definedName>
    <definedName name="VTTL_CAS">[3]Cashflow!$B$8:$B$79</definedName>
    <definedName name="VTTL_FTAX">[3]Tax!$B$8:$B$83</definedName>
    <definedName name="VTTL_GPA">'[3]Gross Property'!$B$8:$B$52</definedName>
    <definedName name="VTTL_INC">[3]Income!$B$8:$B$174</definedName>
    <definedName name="VTTL_INCS">[3]Income!$B$182:$B$336</definedName>
    <definedName name="VTTL_INP">[3]Input!$B$9:$B$722</definedName>
    <definedName name="VTTL_OTX">'[3]Taxes Other'!$B$8:$B$64</definedName>
    <definedName name="VTTL_OTXS">'[3]Taxes Other'!$B$71:$B$191</definedName>
    <definedName name="VTTL_STAX">[3]Tax!$B$91:$B$162</definedName>
    <definedName name="VTTL_STU">[3]Input!$B$744:$B$893</definedName>
    <definedName name="VTTL_SUM">[3]Summary!$B$8:$B$112</definedName>
    <definedName name="VTTL_SUMS">[3]Summary!$B$180:$B$394</definedName>
    <definedName name="VTTL_TAXS">[3]Tax!$B$171:$B$219</definedName>
    <definedName name="wag">#REF!</definedName>
    <definedName name="Warning___Free_Cash_Flow">[16]Constants!$I$37</definedName>
    <definedName name="Warning__Monthly_vs_Annual">[51]Constants!$L$37</definedName>
    <definedName name="Warning__Net_Change_in_Cash">[16]Constants!$J$37</definedName>
    <definedName name="WARNING_BS_Suspense">[16]Constants!$D$37</definedName>
    <definedName name="WARNING_Cap_Structure">[16]Constants!$H$37</definedName>
    <definedName name="WARNING_IS_Suspense">[16]Constants!$F$37</definedName>
    <definedName name="Warning_OK">[16]Constants!$C$37</definedName>
    <definedName name="WARNING_Spending_Curve">[16]Constants!$K$37</definedName>
    <definedName name="WARREN">#REF!</definedName>
    <definedName name="WAvg_1999_CS">#REF!</definedName>
    <definedName name="WAvg_1999_Options">#REF!</definedName>
    <definedName name="WEC_AP">'[21]Constants &amp; Inputs'!$B$34</definedName>
    <definedName name="WEC_Proc">'[21]Constants &amp; Inputs'!$B$17</definedName>
    <definedName name="weekl_hrs">'[21]Constants &amp; Inputs'!$B$4</definedName>
    <definedName name="weeks_per_month">'[21]Constants &amp; Inputs'!$B$2</definedName>
    <definedName name="weeks_per_month18">'[21]Constants &amp; Inputs'!$B$3</definedName>
    <definedName name="west3progress">'[71]F2.2 W Progress'!$A$4:$J$101</definedName>
    <definedName name="west4progress">'[71]F2.2 W Progress'!$L$4:$T$101</definedName>
    <definedName name="westU3milestones">'[71]F2.1 W Milestones'!$L$3:$T$430</definedName>
    <definedName name="westU4milestones">'[71]F2.1 W Milestones'!$V$3:$AD$430</definedName>
    <definedName name="wheat">#REF!</definedName>
    <definedName name="WHOALLO">[3]Input!$D$766:$CK$766</definedName>
    <definedName name="WHOGEN">[3]Input!$D$770:$CK$770</definedName>
    <definedName name="Wireless_Com">#REF!</definedName>
    <definedName name="WKSHTS">#REF!</definedName>
    <definedName name="WLB">'[57]2) Resource Type'!#REF!</definedName>
    <definedName name="WORKSHEET">'[39]12ADJS'!#REF!</definedName>
    <definedName name="wrn.Aging._.and._.Trend._.Analysis." hidden="1">{#N/A,#N/A,FALSE,"Aging Summary";#N/A,#N/A,FALSE,"Ratio Analysis";#N/A,#N/A,FALSE,"Test 120 Day Accts";#N/A,#N/A,FALSE,"Tickmarks"}</definedName>
    <definedName name="wrn.STETSON." hidden="1">{"Page1",#N/A,FALSE,"ASSUMPTIONS";"Page2",#N/A,FALSE,"MER-CODE";"page3",#N/A,FALSE,"MER-ALONE";"page4",#N/A,FALSE,"MER-COMB";"page5",#N/A,FALSE,"exec dtl";"page6",#N/A,FALSE,"count";#N/A,#N/A,FALSE,"MergerSum";"page6",#N/A,FALSE,"MergerSum";"page7",#N/A,FALSE,"benfts escaltn";"page8",#N/A,FALSE,"ben_load";"page9",#N/A,FALSE,"Labor Inputs";"page10",#N/A,FALSE,"Reduction Comparison";"page11",#N/A,FALSE,"Cypress labor";"page12",#N/A,FALSE,"ROCKET labor";"page13",#N/A,FALSE,"EXEC";"page14",#N/A,FALSE,"LEG";"page15",#N/A,FALSE,"XREL";"page16",#N/A,FALSE,"FIN";"page17",#N/A,FALSE,"HR";"page18",#N/A,FALSE,"IR";"page19",#N/A,FALSE,"A&amp;S";"page20",#N/A,FALSE,"RET";"page21",#N/A,FALSE,"CUS";"page22",#N/A,FALSE,"PRO";"page23",#N/A,FALSE,"TRANS";"page24",#N/A,FALSE,"DIST";"page25",#N/A,FALSE,"EST";"page26",#N/A,FALSE,"COAL";"page27",#N/A,FALSE,"OIL &amp; GAS";"page28",#N/A,FALSE,"GAS SUPPLY";"page29",#N/A,FALSE,"NUC";"page30",#N/A,FALSE,"NONREG"}</definedName>
    <definedName name="x">#REF!</definedName>
    <definedName name="xxxx">#REF!</definedName>
    <definedName name="xxxxxxxxxx">#REF!</definedName>
    <definedName name="YEAR">#REF!</definedName>
    <definedName name="Year_24as">[14]SourceInfo!$C$20</definedName>
    <definedName name="YEAR_INDEX">#REF!</definedName>
    <definedName name="year2">#REF!</definedName>
    <definedName name="YEARS">#REF!</definedName>
    <definedName name="YEPROJECTION">#REF!</definedName>
    <definedName name="YR">#REF!</definedName>
    <definedName name="YRCNT">#REF!</definedName>
    <definedName name="ytd_import">[1]YTD_TD!#REF!</definedName>
    <definedName name="YTD_THIS">'[1]TAX JV50167'!#REF!</definedName>
    <definedName name="YTD1stpage">#REF!</definedName>
    <definedName name="YTD1STPG">#REF!</definedName>
    <definedName name="YTD2ndpage">#REF!</definedName>
    <definedName name="YTD2NDPG">#REF!</definedName>
    <definedName name="YTDCashPaidForIncomeTaxes">#REF!</definedName>
    <definedName name="YTDCashPaidForInterest">#REF!</definedName>
    <definedName name="YTDPG2">#REF!</definedName>
    <definedName name="ZERO">#REF!</definedName>
    <definedName name="ZEROCASH">#REF!</definedName>
    <definedName name="ZEROGEN">#REF!</definedName>
    <definedName name="ZEROGENREV">#REF!</definedName>
    <definedName name="ZEROOUTCSH">#REF!</definedName>
    <definedName name="ZEROOUTGEN">#REF!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68" i="1" l="1"/>
  <c r="A72" i="1" s="1"/>
  <c r="A74" i="1" s="1"/>
  <c r="Q65" i="1"/>
  <c r="P65" i="1"/>
  <c r="P64" i="1"/>
  <c r="Q64" i="1"/>
  <c r="Q63" i="1"/>
  <c r="K66" i="1"/>
  <c r="P63" i="1"/>
  <c r="N66" i="1"/>
  <c r="M66" i="1"/>
  <c r="Q61" i="1"/>
  <c r="P61" i="1"/>
  <c r="P59" i="1"/>
  <c r="P58" i="1"/>
  <c r="Q58" i="1"/>
  <c r="P57" i="1"/>
  <c r="Q56" i="1"/>
  <c r="Q55" i="1"/>
  <c r="S66" i="1"/>
  <c r="Q54" i="1"/>
  <c r="N51" i="1"/>
  <c r="M51" i="1"/>
  <c r="Q50" i="1"/>
  <c r="Q49" i="1"/>
  <c r="P48" i="1"/>
  <c r="Q47" i="1"/>
  <c r="P47" i="1"/>
  <c r="Q45" i="1"/>
  <c r="P45" i="1"/>
  <c r="Q44" i="1"/>
  <c r="Q41" i="1"/>
  <c r="P40" i="1"/>
  <c r="Q39" i="1"/>
  <c r="P39" i="1"/>
  <c r="Q38" i="1"/>
  <c r="P37" i="1"/>
  <c r="Q36" i="1"/>
  <c r="P36" i="1"/>
  <c r="Q35" i="1"/>
  <c r="Q33" i="1"/>
  <c r="Q32" i="1"/>
  <c r="Q31" i="1"/>
  <c r="Q30" i="1"/>
  <c r="P30" i="1"/>
  <c r="P29" i="1"/>
  <c r="Q28" i="1"/>
  <c r="P27" i="1"/>
  <c r="Q26" i="1"/>
  <c r="P26" i="1"/>
  <c r="J51" i="1"/>
  <c r="Q25" i="1"/>
  <c r="Q24" i="1"/>
  <c r="N21" i="1"/>
  <c r="M21" i="1"/>
  <c r="P20" i="1"/>
  <c r="P19" i="1"/>
  <c r="Q19" i="1"/>
  <c r="Q18" i="1"/>
  <c r="K21" i="1"/>
  <c r="J21" i="1"/>
  <c r="S14" i="1"/>
  <c r="N14" i="1"/>
  <c r="M14" i="1"/>
  <c r="G14" i="1"/>
  <c r="E14" i="1"/>
  <c r="D14" i="1"/>
  <c r="K14" i="1"/>
  <c r="J14" i="1"/>
  <c r="H14" i="1"/>
  <c r="P41" i="1" l="1"/>
  <c r="H66" i="1"/>
  <c r="J66" i="1"/>
  <c r="E21" i="1"/>
  <c r="Q42" i="1"/>
  <c r="P46" i="1"/>
  <c r="G21" i="1"/>
  <c r="Q57" i="1"/>
  <c r="H21" i="1"/>
  <c r="Q20" i="1"/>
  <c r="G51" i="1"/>
  <c r="K51" i="1"/>
  <c r="K68" i="1" s="1"/>
  <c r="K74" i="1" s="1"/>
  <c r="P44" i="1"/>
  <c r="Q59" i="1"/>
  <c r="E66" i="1"/>
  <c r="M68" i="1"/>
  <c r="M74" i="1" s="1"/>
  <c r="H51" i="1"/>
  <c r="P25" i="1"/>
  <c r="Q34" i="1"/>
  <c r="G66" i="1"/>
  <c r="P18" i="1"/>
  <c r="S51" i="1"/>
  <c r="Q29" i="1"/>
  <c r="P33" i="1"/>
  <c r="Q43" i="1"/>
  <c r="D66" i="1"/>
  <c r="P62" i="1"/>
  <c r="Q62" i="1"/>
  <c r="J68" i="1"/>
  <c r="J74" i="1" s="1"/>
  <c r="N68" i="1"/>
  <c r="N74" i="1" s="1"/>
  <c r="D21" i="1"/>
  <c r="P28" i="1"/>
  <c r="P31" i="1"/>
  <c r="P34" i="1"/>
  <c r="P42" i="1"/>
  <c r="P49" i="1"/>
  <c r="D51" i="1"/>
  <c r="P54" i="1"/>
  <c r="P55" i="1"/>
  <c r="P13" i="1"/>
  <c r="P14" i="1" s="1"/>
  <c r="Q27" i="1"/>
  <c r="Q37" i="1"/>
  <c r="Q40" i="1"/>
  <c r="Q48" i="1"/>
  <c r="E51" i="1"/>
  <c r="P60" i="1"/>
  <c r="Q13" i="1"/>
  <c r="S21" i="1"/>
  <c r="P24" i="1"/>
  <c r="P32" i="1"/>
  <c r="P35" i="1"/>
  <c r="P38" i="1"/>
  <c r="P43" i="1"/>
  <c r="P50" i="1"/>
  <c r="P56" i="1"/>
  <c r="Q60" i="1"/>
  <c r="Q46" i="1"/>
  <c r="P17" i="1"/>
  <c r="Q17" i="1"/>
  <c r="G68" i="1" l="1"/>
  <c r="G74" i="1" s="1"/>
  <c r="Q21" i="1"/>
  <c r="H68" i="1"/>
  <c r="H74" i="1" s="1"/>
  <c r="E68" i="1"/>
  <c r="E74" i="1" s="1"/>
  <c r="Q66" i="1"/>
  <c r="P66" i="1"/>
  <c r="P51" i="1"/>
  <c r="Q51" i="1"/>
  <c r="S68" i="1"/>
  <c r="Q14" i="1"/>
  <c r="P21" i="1"/>
  <c r="D68" i="1"/>
  <c r="D74" i="1" s="1"/>
  <c r="P68" i="1" l="1"/>
  <c r="Q68" i="1"/>
  <c r="Q72" i="1" l="1"/>
  <c r="Q74" i="1" s="1"/>
  <c r="P72" i="1"/>
  <c r="P74" i="1" s="1"/>
</calcChain>
</file>

<file path=xl/sharedStrings.xml><?xml version="1.0" encoding="utf-8"?>
<sst xmlns="http://schemas.openxmlformats.org/spreadsheetml/2006/main" count="99" uniqueCount="90">
  <si>
    <t>GEORGIA POWER COMPANY</t>
  </si>
  <si>
    <t>SUMMARY OF ACCUMULATED DEFERRED INCOME TAXES</t>
  </si>
  <si>
    <t>FOR THE TWELVE MONTHS ENDING JULY 31, 2023</t>
  </si>
  <si>
    <t>(Amounts in Thousands)</t>
  </si>
  <si>
    <t>Balances at</t>
  </si>
  <si>
    <t>13- MONTH</t>
  </si>
  <si>
    <t xml:space="preserve">Line </t>
  </si>
  <si>
    <t>PROVISION</t>
  </si>
  <si>
    <t>FEEDBACK</t>
  </si>
  <si>
    <t>ADJUSTMENT</t>
  </si>
  <si>
    <t>AVERAGE</t>
  </si>
  <si>
    <t>No.</t>
  </si>
  <si>
    <t>Description</t>
  </si>
  <si>
    <t>State</t>
  </si>
  <si>
    <t>Federal</t>
  </si>
  <si>
    <t>Total</t>
  </si>
  <si>
    <t>(1)</t>
  </si>
  <si>
    <t>(2)</t>
  </si>
  <si>
    <t>(3)</t>
  </si>
  <si>
    <t>(4)</t>
  </si>
  <si>
    <t>(5)</t>
  </si>
  <si>
    <t>(6)</t>
  </si>
  <si>
    <t>(7)</t>
  </si>
  <si>
    <t>(8)</t>
  </si>
  <si>
    <t>(9)</t>
  </si>
  <si>
    <t>(10)</t>
  </si>
  <si>
    <t>(11)</t>
  </si>
  <si>
    <t>(12)</t>
  </si>
  <si>
    <t>(13)</t>
  </si>
  <si>
    <t>Account 281 - Accelerated Amortization</t>
  </si>
  <si>
    <t xml:space="preserve">       TOTAL ACCOUNT 281</t>
  </si>
  <si>
    <t>Account 282 - Electric</t>
  </si>
  <si>
    <t xml:space="preserve"> </t>
  </si>
  <si>
    <t xml:space="preserve">       TOTAL ACCOUNT 282</t>
  </si>
  <si>
    <t xml:space="preserve">Account 283 </t>
  </si>
  <si>
    <t>Additional Pension Deduction</t>
  </si>
  <si>
    <t>Customer Advances for Construction</t>
  </si>
  <si>
    <t>Deferred Revenues</t>
  </si>
  <si>
    <t>DSM Under Recovery</t>
  </si>
  <si>
    <t>Emission Allowances</t>
  </si>
  <si>
    <t xml:space="preserve">Levelized Purchase Power </t>
  </si>
  <si>
    <t>NCCR Under Recovery</t>
  </si>
  <si>
    <t>Nuclear Outage</t>
  </si>
  <si>
    <t>Premium on Reacquired Debt</t>
  </si>
  <si>
    <t>Reg Asset - Cloud Computing</t>
  </si>
  <si>
    <t>Reg Asset - Cust Usage Data Costs</t>
  </si>
  <si>
    <t>Reg Asset - Environmental Decertification</t>
  </si>
  <si>
    <t>Reg Asset - IQTBEE Program</t>
  </si>
  <si>
    <t>Reg Asset - Plant Branch Units 1-4</t>
  </si>
  <si>
    <t>Reg Asset - Plant Bowen 1-2 Depreciation Deferral</t>
  </si>
  <si>
    <t>Reg Asset - Plant Hammond, McIntosh, Hydro</t>
  </si>
  <si>
    <t>Reg Asset - Plant Mitchell Unit 3</t>
  </si>
  <si>
    <t>Reg Asset - Plant Scherer 1-3 Depreciation Deferral</t>
  </si>
  <si>
    <t>Reg Asset - Plant Wansley Obsolete Inventory</t>
  </si>
  <si>
    <t>Reg Asset - OPRB Retiree Drug Subsidy Tax</t>
  </si>
  <si>
    <t>Reg Asset - TOU MB Revenue Erosion</t>
  </si>
  <si>
    <t>Reg Liability - Plant Boulevard CT</t>
  </si>
  <si>
    <t>Reserve for State Tax Reform</t>
  </si>
  <si>
    <t>Tax Reform Unprotected NCCR</t>
  </si>
  <si>
    <t>Storm Damage</t>
  </si>
  <si>
    <t>Account 190</t>
  </si>
  <si>
    <t>Accrual for Uncollectibles</t>
  </si>
  <si>
    <t>Capitalized PPA SPC</t>
  </si>
  <si>
    <t>DSM Over Recovery</t>
  </si>
  <si>
    <t>Federal Impact of State Deferred</t>
  </si>
  <si>
    <t>Health Reimbursement Accrual</t>
  </si>
  <si>
    <t>Injuries &amp; Damages</t>
  </si>
  <si>
    <t>NCCR Over Recovery</t>
  </si>
  <si>
    <t>Other Deferred Cost</t>
  </si>
  <si>
    <t>Retail Rate Refund - GPSC</t>
  </si>
  <si>
    <t>Tax Credit Carry Forward</t>
  </si>
  <si>
    <t>Tax Reform - TRD Gross Up</t>
  </si>
  <si>
    <t>Tax Reform Unprotected Gross Up</t>
  </si>
  <si>
    <t xml:space="preserve">       TOTAL RATE BASE</t>
  </si>
  <si>
    <t>NON-RATE BASE</t>
  </si>
  <si>
    <t>TOTAL ACCUMULATED DEFERRED INCOME TAXES</t>
  </si>
  <si>
    <t>Note:  Details may not add to totals due to rounding.</t>
  </si>
  <si>
    <t>Reg Asset - Plant Wansley 1-2, CT</t>
  </si>
  <si>
    <t>Reg Asset - Vogtle Depreciation Deferral</t>
  </si>
  <si>
    <r>
      <t xml:space="preserve"> Accelerated Amortization Property </t>
    </r>
    <r>
      <rPr>
        <vertAlign val="superscript"/>
        <sz val="12"/>
        <rFont val="Times New Roman"/>
        <family val="1"/>
      </rPr>
      <t>A</t>
    </r>
  </si>
  <si>
    <r>
      <t xml:space="preserve"> Accelerated Depreciation - Electric </t>
    </r>
    <r>
      <rPr>
        <vertAlign val="superscript"/>
        <sz val="12"/>
        <rFont val="Times New Roman"/>
        <family val="1"/>
      </rPr>
      <t>A</t>
    </r>
  </si>
  <si>
    <r>
      <t xml:space="preserve"> Accelerated Depreciation - Nuclear Fuel </t>
    </r>
    <r>
      <rPr>
        <vertAlign val="superscript"/>
        <sz val="12"/>
        <rFont val="Times New Roman"/>
        <family val="1"/>
      </rPr>
      <t>A</t>
    </r>
  </si>
  <si>
    <r>
      <t xml:space="preserve"> Asset Retirement Obligations </t>
    </r>
    <r>
      <rPr>
        <vertAlign val="superscript"/>
        <sz val="12"/>
        <rFont val="Times New Roman"/>
        <family val="1"/>
      </rPr>
      <t>B</t>
    </r>
  </si>
  <si>
    <r>
      <t xml:space="preserve"> Basis Differences </t>
    </r>
    <r>
      <rPr>
        <vertAlign val="superscript"/>
        <sz val="12"/>
        <rFont val="Times New Roman"/>
        <family val="1"/>
      </rPr>
      <t>B</t>
    </r>
  </si>
  <si>
    <r>
      <t xml:space="preserve">      TOTAL ACCOUNT 283 </t>
    </r>
    <r>
      <rPr>
        <vertAlign val="superscript"/>
        <sz val="12"/>
        <rFont val="Times New Roman"/>
        <family val="1"/>
      </rPr>
      <t>B</t>
    </r>
  </si>
  <si>
    <r>
      <t xml:space="preserve">      TOTAL ACCOUNT 190 </t>
    </r>
    <r>
      <rPr>
        <vertAlign val="superscript"/>
        <sz val="12"/>
        <rFont val="Times New Roman"/>
        <family val="1"/>
      </rPr>
      <t>B</t>
    </r>
  </si>
  <si>
    <r>
      <t xml:space="preserve">TOTAL NON-RATE BASE </t>
    </r>
    <r>
      <rPr>
        <vertAlign val="superscript"/>
        <sz val="12"/>
        <rFont val="Times New Roman"/>
        <family val="1"/>
      </rPr>
      <t>C</t>
    </r>
  </si>
  <si>
    <t>Note A: ADITs stated at ARAM in accordance with IRS normalization rules.</t>
  </si>
  <si>
    <t>Note B: ADITs stated at current rates not subject to nomalization.</t>
  </si>
  <si>
    <t>Note C: Includes non-rate base ADITs ($717 Million as of July 2023) and adjustments to reflect ADITs (referenced in note A) at current rates per ASC 740 ($2,108 Million as of July 2023).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</si>
</sst>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2" formatCode="_(&quot;$&quot;* #,##0_);_(&quot;$&quot;* \(#,##0\);_(&quot;$&quot;* &quot;-&quot;_);_(@_)"/>
    <numFmt numFmtId="41" formatCode="_(* #,##0_);_(* \(#,##0\);_(* &quot;-&quot;_);_(@_)"/>
    <numFmt numFmtId="43" formatCode="_(* #,##0.00_);_(* \(#,##0.00\);_(* &quot;-&quot;??_);_(@_)"/>
    <numFmt numFmtId="164" formatCode="mmmm\ d\,\ yyyy"/>
    <numFmt numFmtId="165" formatCode="_(* #,##0_);_(* \(#,##0\);_(* &quot;-&quot;??_);_(@_)"/>
  </numFmts>
  <fonts count="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Arial MT"/>
    </font>
    <font>
      <b/>
      <u/>
      <sz val="12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0"/>
      <name val="Calibri"/>
      <family val="2"/>
      <scheme val="minor"/>
    </font>
    <font>
      <vertAlign val="superscript"/>
      <sz val="12"/>
      <name val="Times New Roman"/>
      <family val="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/>
      <bottom style="medium">
        <color indexed="8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2" fillId="0" borderId="0"/>
  </cellStyleXfs>
  <cellXfs count="32">
    <xf numFmtId="0" fontId="0" fillId="0" borderId="0" xfId="0"/>
    <xf numFmtId="0" fontId="3" fillId="0" borderId="0" xfId="3" applyFont="1" applyAlignment="1">
      <alignment horizontal="centerContinuous"/>
    </xf>
    <xf numFmtId="0" fontId="4" fillId="0" borderId="0" xfId="3" applyFont="1" applyAlignment="1">
      <alignment horizontal="centerContinuous"/>
    </xf>
    <xf numFmtId="0" fontId="5" fillId="0" borderId="0" xfId="3" applyFont="1"/>
    <xf numFmtId="0" fontId="3" fillId="0" borderId="0" xfId="3" quotePrefix="1" applyFont="1" applyAlignment="1">
      <alignment horizontal="centerContinuous"/>
    </xf>
    <xf numFmtId="0" fontId="4" fillId="0" borderId="0" xfId="3" applyFont="1"/>
    <xf numFmtId="0" fontId="4" fillId="0" borderId="0" xfId="3" applyFont="1" applyAlignment="1">
      <alignment horizontal="center"/>
    </xf>
    <xf numFmtId="0" fontId="4" fillId="0" borderId="1" xfId="3" applyFont="1" applyBorder="1" applyAlignment="1">
      <alignment horizontal="centerContinuous"/>
    </xf>
    <xf numFmtId="0" fontId="4" fillId="0" borderId="1" xfId="3" applyFont="1" applyBorder="1" applyAlignment="1">
      <alignment horizontal="center"/>
    </xf>
    <xf numFmtId="0" fontId="5" fillId="0" borderId="0" xfId="3" applyFont="1" applyAlignment="1">
      <alignment horizontal="center"/>
    </xf>
    <xf numFmtId="0" fontId="5" fillId="0" borderId="0" xfId="3" quotePrefix="1" applyFont="1" applyAlignment="1">
      <alignment horizontal="center"/>
    </xf>
    <xf numFmtId="41" fontId="5" fillId="0" borderId="0" xfId="2" applyFont="1" applyFill="1" applyAlignment="1"/>
    <xf numFmtId="0" fontId="5" fillId="0" borderId="0" xfId="3" applyFont="1" applyAlignment="1">
      <alignment horizontal="centerContinuous"/>
    </xf>
    <xf numFmtId="0" fontId="5" fillId="0" borderId="1" xfId="3" applyFont="1" applyBorder="1"/>
    <xf numFmtId="37" fontId="5" fillId="0" borderId="0" xfId="3" applyNumberFormat="1" applyFont="1"/>
    <xf numFmtId="42" fontId="5" fillId="0" borderId="0" xfId="3" applyNumberFormat="1" applyFont="1"/>
    <xf numFmtId="165" fontId="5" fillId="0" borderId="0" xfId="1" applyNumberFormat="1" applyFont="1" applyFill="1"/>
    <xf numFmtId="42" fontId="5" fillId="0" borderId="2" xfId="3" applyNumberFormat="1" applyFont="1" applyBorder="1"/>
    <xf numFmtId="41" fontId="5" fillId="0" borderId="0" xfId="3" applyNumberFormat="1" applyFont="1"/>
    <xf numFmtId="43" fontId="5" fillId="0" borderId="0" xfId="3" applyNumberFormat="1" applyFont="1"/>
    <xf numFmtId="42" fontId="5" fillId="0" borderId="3" xfId="3" applyNumberFormat="1" applyFont="1" applyBorder="1"/>
    <xf numFmtId="165" fontId="5" fillId="0" borderId="0" xfId="1" applyNumberFormat="1" applyFont="1" applyFill="1" applyBorder="1" applyProtection="1"/>
    <xf numFmtId="165" fontId="5" fillId="0" borderId="0" xfId="1" applyNumberFormat="1" applyFont="1" applyFill="1" applyProtection="1"/>
    <xf numFmtId="165" fontId="2" fillId="0" borderId="0" xfId="1" applyNumberFormat="1" applyFont="1" applyFill="1"/>
    <xf numFmtId="165" fontId="6" fillId="0" borderId="0" xfId="1" applyNumberFormat="1" applyFont="1" applyAlignment="1">
      <alignment horizontal="right"/>
    </xf>
    <xf numFmtId="42" fontId="5" fillId="0" borderId="3" xfId="3" applyNumberFormat="1" applyFont="1" applyFill="1" applyBorder="1"/>
    <xf numFmtId="37" fontId="5" fillId="0" borderId="0" xfId="3" applyNumberFormat="1" applyFont="1" applyFill="1"/>
    <xf numFmtId="0" fontId="2" fillId="0" borderId="0" xfId="3" applyFont="1" applyAlignment="1">
      <alignment horizontal="centerContinuous"/>
    </xf>
    <xf numFmtId="0" fontId="2" fillId="0" borderId="0" xfId="3" applyFont="1"/>
    <xf numFmtId="41" fontId="2" fillId="0" borderId="0" xfId="3" applyNumberFormat="1" applyFont="1"/>
    <xf numFmtId="37" fontId="2" fillId="0" borderId="0" xfId="3" applyNumberFormat="1" applyFont="1"/>
    <xf numFmtId="164" fontId="4" fillId="0" borderId="1" xfId="3" applyNumberFormat="1" applyFont="1" applyBorder="1" applyAlignment="1">
      <alignment horizontal="center"/>
    </xf>
  </cellXfs>
  <cellStyles count="4">
    <cellStyle name="Comma" xfId="1" builtinId="3"/>
    <cellStyle name="Comma [0]" xfId="2" builtinId="6"/>
    <cellStyle name="Normal" xfId="0" builtinId="0"/>
    <cellStyle name="Normal_C-1 -- Page 4 of 4 forecast period II 2 2" xfId="3" xr:uid="{C9C77EFD-7ACA-4C72-B210-42228ED96FB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9" Type="http://schemas.openxmlformats.org/officeDocument/2006/relationships/externalLink" Target="externalLinks/externalLink38.xml"/><Relationship Id="rId21" Type="http://schemas.openxmlformats.org/officeDocument/2006/relationships/externalLink" Target="externalLinks/externalLink20.xml"/><Relationship Id="rId34" Type="http://schemas.openxmlformats.org/officeDocument/2006/relationships/externalLink" Target="externalLinks/externalLink33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76" Type="http://schemas.openxmlformats.org/officeDocument/2006/relationships/externalLink" Target="externalLinks/externalLink75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8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66" Type="http://schemas.openxmlformats.org/officeDocument/2006/relationships/externalLink" Target="externalLinks/externalLink65.xml"/><Relationship Id="rId74" Type="http://schemas.openxmlformats.org/officeDocument/2006/relationships/externalLink" Target="externalLinks/externalLink73.xml"/><Relationship Id="rId79" Type="http://schemas.openxmlformats.org/officeDocument/2006/relationships/sharedStrings" Target="sharedStrings.xml"/><Relationship Id="rId5" Type="http://schemas.openxmlformats.org/officeDocument/2006/relationships/externalLink" Target="externalLinks/externalLink4.xml"/><Relationship Id="rId61" Type="http://schemas.openxmlformats.org/officeDocument/2006/relationships/externalLink" Target="externalLinks/externalLink60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73" Type="http://schemas.openxmlformats.org/officeDocument/2006/relationships/externalLink" Target="externalLinks/externalLink72.xml"/><Relationship Id="rId78" Type="http://schemas.openxmlformats.org/officeDocument/2006/relationships/styles" Target="styles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77" Type="http://schemas.openxmlformats.org/officeDocument/2006/relationships/theme" Target="theme/theme1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80" Type="http://schemas.openxmlformats.org/officeDocument/2006/relationships/calcChain" Target="calcChain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externalLink" Target="externalLinks/externalLink58.xml"/><Relationship Id="rId67" Type="http://schemas.openxmlformats.org/officeDocument/2006/relationships/externalLink" Target="externalLinks/externalLink66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62" Type="http://schemas.openxmlformats.org/officeDocument/2006/relationships/externalLink" Target="externalLinks/externalLink61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GPC%20Corporate%20Accounting\Tax%20Accounting\closing\2004\Taxes%20parallel%20new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FPC%20Accounting\General\PreliminaryIncome\2004\February04Executiv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SCS%20Finance-Investor%20Relations\Finance%20Associates-core\Gulf\Planning%20Cases%2006\Report%20Writer%20Development\12_05FULL_BB%20with%20RW%20Functionality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Fleet/PL%20January%202006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jjivy\Local%20Settings\Temporary%20Internet%20Files\Content.Outlook\AKI4VAAF\Exhibit%20APD-RBM-2,%20Schedule%206,%20Workpaper%20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YSHIN\AppData\Local\Microsoft\Windows\INetCache\Content.Outlook\O1KQJLIC\NCCR%20v27%20-%206.10.21%20NEW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conomic\AMORTIZE\H1C24\Hatch1Cycle24Amortization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GSC\96BUDFMT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SCS%20TAX/DEFTAX%20&amp;%20TAXDEPR/GPC/13Return/2013%20GPC%20Adds%20&amp;%20Rets%20Recon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4&amp;4A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GPC%20Corporate%20Accounting\Tax%20Accounting\ratecase\RETAIL\July%202007%20Rate%20Case\Period%20I\di25%20actuals%202006%20dec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Budgets/2022%20Annual%20Budget/Property%20Budget%202022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Property%20Accounting/Land/Timber/2017/Timber%20sales%2004_2017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GPC%20Corporate%20Accounting\Tax%20Accounting\closing\2003\ActualTempDifferences%20aph%20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XGPFS01\XCHEN$\Workgroups\GPC%20Marketing\Pricing%20and%20Rates\Product%20Design\AFFIRM\In%20Progress%20(2007)\_Working%20Files\GROUPS--AFFIRM+Nat'l%20Accts%20ONLY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Regulatory%20and%20Cost%20Analysis/Nuclear/Vogtle%203&amp;4/Recertification%20-%202016/Analysis/Copy%20of%20SAM%20-%2060%20yr%20Embedded%20-%2015th%20VCM%20-%20July%201920%20(AFUDC)%20-%20June%2019%20%2020%20-%20Base%20Case.xlsm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2012%20True-Up\Informal%20Data%20Requests\Resp_to_Reqs_2.2_%202.4_2.6_%202.9_%202.10_Revised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MPC%20Accounting/Property%20Accounting/Plant%20Greene%20County/2016%20GC%20Coal%20Assets%20Retirement/Misc%20JVs%20-%20Adjustments/MISC%20JV%20NBV%20Reclass%20Correction%20May%202016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Closing/2018/Schedules/DTA-DTL%20Analysis/DTA-DTL%202018%20final%20(version%201)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Property%20Accounting/DEPRECIATION/DEPR%20monthly/2018/ECCR%202018/122018%20ECCR_Reporting%20-%20Final.xlsm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2018%20Budget\Spend%20Curve_R7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Property%20Accounting/Capitalized%20Overheads/AFUDC/AFUDC/2019/01_2019/Vogtle%203&amp;4%20AFUDC%20-%20201901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uthernco.com\shared%20data\Workgroups\SAV%20Accounting\Financial%20Model\FINMOD\2005%20Model\10%20October%20Models\October3-current%20model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BYRD\AppData\Local\Microsoft\Windows\Temporary%20Internet%20Files\Content.Outlook\XKTYVHDS\NO_UIGETS_2014%20Detailed%20Income%20Diagnostics%20-%2003%2003%202014%20-FINAL%20BUDGET%20(2)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Closing/2018/Account%20Reconciliations/FAS%20109/Beginning%20Balance%20Change%20707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CCOUNT\1SONIA\BUDGET97\BTH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CCOUNT\1SONIA\BUDGET97\BTP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MPC%20Accounting\Financial%20Reporting\Operating%20Reports\Final\Sept%202000\MississippiSEPT2000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GSC\GSC95ACT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XGPFS01\XCHEN$\Workgroups\GPC%20Marketing\Pricing%20and%20Rates\Product%20Design\Nights%20&amp;%20Weekends%20Rate\Pricem%202006_1June%201%20GPC%20MC%20runs%20w-updated%20LS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aft-sites.southernco.com/teams/CASPR/Resource%20Type/CASPR%20Future%20State%20Values%20-%20RT.xls" TargetMode="External"/></Relationships>
</file>

<file path=xl/externalLinks/_rels/externalLink32.xml.rels><?xml version="1.0" encoding="UTF-8" standalone="yes"?>
<Relationships xmlns="http://schemas.openxmlformats.org/package/2006/relationships"><Relationship Id="rId2" Type="http://schemas.microsoft.com/office/2019/04/relationships/externalLinkLongPath" Target="file:///C:\Users\TODWEAVE\AppData\Local\Microsoft\Windows\Temporary%20Internet%20Files\Content.Outlook\A089VH5V\Users\sbhogue\AppData\Local\Microsoft\Windows\Temporary%20Internet%20Files\Content.Outlook\XTL9P88A\Pricing_and_Performance%202013%20asi%20(3).xls?D5029501" TargetMode="External"/><Relationship Id="rId1" Type="http://schemas.openxmlformats.org/officeDocument/2006/relationships/externalLinkPath" Target="file:///\\D5029501\Pricing_and_Performance%202013%20asi%20(3)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Property%20Accounting/GPC%20Operating%20Schedules/Sch70&amp;71/2016/GPCTemplate_CashFlowOct2016Property.xlsm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pecial%20Projects\Dragon\Doug\Doug\latest%20valuation\Doug%20valuation%203.24.04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MPC062000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wcook/Local%20Settings/Temporary%20Internet%20Files/OLKA0/0406%20OM%20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\Department\Bud2012\Budget%20Tools\B2012%20Hyp%20to%20Excel%20Final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\FM\2004\Rating%20Agencies\Coverage%20Model%20Inserts\RW%20Rating%20Agency%20Management%20Summaries%20with%20Graph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SCS%20TAX/DEFTAX%20&amp;%20TAXDEPR/GPC/13Return/13ADJS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8/OATT/2018%20OATT%20Budget%208-2018.xlsx" TargetMode="External"/></Relationships>
</file>

<file path=xl/externalLinks/_rels/externalLink41.xml.rels><?xml version="1.0" encoding="UTF-8" standalone="yes"?>
<Relationships xmlns="http://schemas.openxmlformats.org/package/2006/relationships"><Relationship Id="rId2" Type="http://schemas.microsoft.com/office/2019/04/relationships/externalLinkLongPath" Target="file:///C:\Users\TODWEAVE\AppData\Local\Microsoft\Windows\Temporary%20Internet%20Files\Content.Outlook\A089VH5V\Users\sbhogue\AppData\Local\Microsoft\Windows\Temporary%20Internet%20Files\Content.Outlook\XTL9P88A\Pricing_and_Performance%202013%20asi%20(2).xls?D5029501" TargetMode="External"/><Relationship Id="rId1" Type="http://schemas.openxmlformats.org/officeDocument/2006/relationships/externalLinkPath" Target="file:///\\D5029501\Pricing_and_Performance%202013%20asi%20(2)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4/DI%2040/Section%20199%202014%20Revised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Financial%20Analysis\GEM-BD%20Bids%20&amp;%20Analysis\2006%20Rowan\P3_Rowan%20CT%20Apr%2006%20_%20United%20@$4.00%2020%20yr%20wNCMPA1@$5.00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Joint%20owner%20reporting\2017\05%20May\EPC%20SC%20&amp;%20Owner's%20Cost%20Variance\2017_04%20GWO%20Projections.xlsb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6/DI%2040/12%2060%20December%2016%20revised%20for%20DI%2040.xlsx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MPC052000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XGPFS01\XCHEN$\shared%20data\Workgroups\GPC%20Marketing\Pricing%20and%20Rates\2004%20Rate%20Case%20Stuff\Communications\Customer%20Communication%20Plan\Round%20Two\Raw%20Data\RC%20ESG%20AFFIRM%202002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9%20Rate%20Case/Rate%20Case%20Budget/Property%20Budget%20PT%202019%20Rate%20Case%20(Case%20796)%20with%20Topsides%205.14.19.xlsx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20/DI%2025/Actuals/12%20DI25%202020%20Actuals.xlsx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9/DI%2025/Actuals/12%20DI25%202019%20Actuals%20FINAL%20III%20excludes%20Wholesale%20Adj.xlsx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Nuclear\Feb%202021%20Econ%20Up%20(VCM%2024)\Model\SAM\Embedded\SAM%20-%2060%20yr%20EMB%20-%20VCM%2024%20-%20Nov%2021%20and%2022%20(v8).xlsm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2.28.2015%20Reprojection/Owners%20&amp;%20Scope%20Change/Non-Labor/Files%20from%20Project%20Controls/Projections%20from%20PC.xlsx" TargetMode="External"/></Relationships>
</file>

<file path=xl/externalLinks/_rels/externalLink53.xml.rels><?xml version="1.0" encoding="UTF-8" standalone="yes"?>
<Relationships xmlns="http://schemas.openxmlformats.org/package/2006/relationships"><Relationship Id="rId2" Type="http://schemas.microsoft.com/office/2019/04/relationships/externalLinkLongPath" Target="file:///\\southernco.com\shared%20data\Workgroups\GPC%20Corporate%20Accounting\Regulatory%20and%20Cost%20Analysis\Rate%20Cases\2013%20Rate%20Case\Drivers\Archived%20Versions\12-12-2012%20(ESC%20Meeting)\UI\DI32%20Retail%20Calculation%202012%20Budget%20v10%20(swtich%20to%202012%20data).xlsm?4BDA0EA0" TargetMode="External"/><Relationship Id="rId1" Type="http://schemas.openxmlformats.org/officeDocument/2006/relationships/externalLinkPath" Target="file:///\\4BDA0EA0\DI32%20Retail%20Calculation%202012%20Budget%20v10%20(swtich%20to%202012%20data).xlsm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XGPFS22\GDYKE$\Sheets\RC%20ICC%202002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conomic\AMORTIZE\H1C26\Hatch1Cycle26Amortization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SADAVENP\Local%20Settings\Temporary%20Internet%20Files\OLK839\POOL092003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ssurenet.southernco.com/DCS%20Tax%20Research/SR%20Tracking/New%20PO%20Guidance%20-%20DCS%201.29.13.xlsx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Property%20Accounting/TaxRequest/2017/Federal%20Tax%20Items/A-38%20%20%20Meters%20and%20Transformers/SO%20Table_2018.xlsx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closing/2013/Schedules/Schedule%2064/7%20July%20Schedule%2064.xlsx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2018%20Budget\ETC%20Categories.xlsx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cwpeters/Desktop/O&amp;M%20Charts%20April06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GPC%20Corporate%20Accounting\Tax%20Accounting\ratecase\RETAIL\Sept%202003\sept2002\DI25ADITS92002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Closing/2017/Property%20Budget%20PT%202017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SCS%20TAX/DEFTAX%20&amp;%20TAXDEPR/MPCO/2011%20tax%20return/11M1S.xlsx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conomic\AMORTIZE\H2C19\Hatch2Cycle19Amortization_test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en.emslie\AppData\Local\Temp\Finance\Finance_Secure\Revenue\Deferred%20Rev%202001%20home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email.southerncompany.com/My%20Documents/DTData/Ring/TOTAL%20Labor%20Summary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4/DI%2040/Section%20199%202014%20six%20months%20actual%20and%20six%20months%20budget.xlsx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xgprc01\Analysis\Dalton%20Solar\2011\SAM%20-%202.1.6%20-%20MC%20-%20Final%20-%20v5%20-%208.0%25%202%20phases%20DianaC.xlsm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3/OATT/OATT%20Updated%20for%20October%20Actuals.xlsx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XGPFS01\XCHEN$\Workgroups\GPC%20Corporate%20Accounting\Regulatory%20and%20Cost%20Analysis\Nuclear\NCCR\Semi%20Annual%20Compliance%20Reports%20-%20VCM\2015\13th%20VCM\DRAFT%2008.31.11%20Economic%20and%20Financing%20Costs%207.18.11%20REV1.xlsx" TargetMode="External"/></Relationships>
</file>

<file path=xl/externalLinks/_rels/externalLink72.xml.rels><?xml version="1.0" encoding="UTF-8" standalone="yes"?>
<Relationships xmlns="http://schemas.openxmlformats.org/package/2006/relationships"><Relationship Id="rId2" Type="http://schemas.microsoft.com/office/2019/04/relationships/externalLinkLongPath" Target="file:///C:\Users\TODWEAVE\AppData\Local\Microsoft\Windows\Temporary%20Internet%20Files\Content.Outlook\A089VH5V\Documents%20and%20Settings\dchan\Local%20Settings\Temporary%20Internet%20Files\Content.Outlook\GFAZ54FW\09_TRADE%20SECRET_WF_SEP%202012.xlsx?B7F2290F" TargetMode="External"/><Relationship Id="rId1" Type="http://schemas.openxmlformats.org/officeDocument/2006/relationships/externalLinkPath" Target="file:///\\B7F2290F\09_TRADE%20SECRET_WF_SEP%202012.xlsx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MPC%20Accounting\Financial%20Reporting\Operating%20Reports\Current%20Month%20Reports\1ACTIVE-4&amp;4A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5/DI%2040/DI40%202015%20Budget%202.1.16%20(2).xlsx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uthernco.com\shared%20data\Workgroups\MPC%20Accounting\Property%20Accounting\DataRequests-TAX\2014\SCS%20Tax%20Data%20Request\2014%20MPC%20Tax%20Data%20Request_Pau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S"/>
      <sheetName val="Tax Closing Menu"/>
      <sheetName val="INPUTS"/>
      <sheetName val="Sched_D_64_Map"/>
      <sheetName val="YTD_TD Budget"/>
      <sheetName val="YTD_TD"/>
      <sheetName val="Walker Import Prior Period"/>
      <sheetName val="PENS-EST"/>
      <sheetName val="OPRB-EST"/>
      <sheetName val="CUR MO"/>
      <sheetName val="TAX JV50167"/>
      <sheetName val="SCH D DITS"/>
      <sheetName val="LAST MO YTD"/>
      <sheetName val="CU MO YTD"/>
      <sheetName val="TAX JV50168"/>
      <sheetName val="SCH G"/>
      <sheetName val="H"/>
      <sheetName val="I"/>
      <sheetName val="LAST MO YTD D"/>
      <sheetName val="CU MO YTD D"/>
      <sheetName val="COR Sch."/>
      <sheetName val="Ratecase"/>
      <sheetName val="M"/>
      <sheetName val="Prior JV"/>
      <sheetName val="JV 51404 TRD"/>
      <sheetName val="UPLOAD SHEET TRD"/>
      <sheetName val="Incremental JV"/>
      <sheetName val="JV Upload Sheet"/>
      <sheetName val="System Sheet"/>
      <sheetName val="UPLOAD SHEET"/>
      <sheetName val="REGASSET"/>
      <sheetName val="JV 51400 Reg Asset"/>
      <sheetName val="UPLOAD SHEET 51400 TRD"/>
      <sheetName val="OCI Hedge Taxes"/>
      <sheetName val="UPLOAD SHEET OCI Hedge"/>
      <sheetName val="UPLOAD TX OCI BMA LIBOR"/>
      <sheetName val="UPLOAD TX OCI SERP AM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C"/>
      <sheetName val="Summary"/>
      <sheetName val="ExecSummary"/>
      <sheetName val="ActualBudget"/>
      <sheetName val="Income"/>
      <sheetName val="IncomeExpCombined"/>
      <sheetName val="QuarterSummary"/>
      <sheetName val="QuarterByQuarter"/>
      <sheetName val="YTDByQuarter"/>
      <sheetName val="QuarterDetail"/>
      <sheetName val="O &amp; M Expense"/>
      <sheetName val="ThisYrVsLastYrO&amp;M"/>
      <sheetName val="ROEGraph"/>
      <sheetName val="CapitalExpend"/>
      <sheetName val="Retail Current Month"/>
      <sheetName val="Retail Year-to-Date"/>
      <sheetName val="ThisYrVsLastYr"/>
      <sheetName val="Wholesale BR"/>
      <sheetName val="ClauseBalances"/>
      <sheetName val="OldPg1"/>
      <sheetName val="OldPg2"/>
      <sheetName val="KWH-REVENUE"/>
      <sheetName val="ROE"/>
      <sheetName val="O&amp;M Budget"/>
      <sheetName val="SheetList"/>
      <sheetName val="Adm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 Menu"/>
      <sheetName val="Summary"/>
      <sheetName val="Balance"/>
      <sheetName val="Input"/>
      <sheetName val="Report Writer"/>
      <sheetName val="Labels"/>
      <sheetName val="Income"/>
      <sheetName val="Tax"/>
      <sheetName val="Cashflow"/>
      <sheetName val="SourceUse"/>
      <sheetName val="Taxes Other"/>
      <sheetName val="Gross Property"/>
      <sheetName val="AFUDC"/>
      <sheetName val="Consol Output"/>
      <sheetName val="ConOutput 2001"/>
      <sheetName val="Ratings Metrics"/>
      <sheetName val="Credit Graphs"/>
      <sheetName val="New Consol Output"/>
      <sheetName val="115kV"/>
      <sheetName val="Blue Book"/>
      <sheetName val="PrintInfo"/>
      <sheetName val="Fin Plan"/>
      <sheetName val="OATT"/>
    </sheetNames>
    <sheetDataSet>
      <sheetData sheetId="0">
        <row r="25">
          <cell r="E25">
            <v>2005</v>
          </cell>
        </row>
        <row r="26">
          <cell r="E26" t="str">
            <v>January 2006 Planning Case</v>
          </cell>
        </row>
        <row r="27">
          <cell r="E27" t="str">
            <v>Full Actual thru Nov 2005</v>
          </cell>
        </row>
        <row r="28">
          <cell r="E28" t="str">
            <v>S:\Workgroups\SCS Finance-Investor Relations\Finance Associates-Core\Gulf\Planning Cases 06\Report Writer Development\[12_05FULL_BB with RW Functionality.xls]Input</v>
          </cell>
        </row>
      </sheetData>
      <sheetData sheetId="1">
        <row r="2">
          <cell r="H2" t="str">
            <v>GULF POWER COMPANY</v>
          </cell>
          <cell r="L2" t="str">
            <v>January 2006 Planning Case</v>
          </cell>
          <cell r="T2" t="str">
            <v>GULF POWER COMPANY</v>
          </cell>
          <cell r="X2" t="str">
            <v>January 2006 Planning Case</v>
          </cell>
          <cell r="AF2" t="str">
            <v>GULF POWER COMPANY</v>
          </cell>
          <cell r="AJ2" t="str">
            <v>January 2006 Planning Case</v>
          </cell>
          <cell r="AR2" t="str">
            <v>GULF POWER COMPANY</v>
          </cell>
          <cell r="AV2" t="str">
            <v>January 2006 Planning Case</v>
          </cell>
          <cell r="BD2" t="str">
            <v>GULF POWER COMPANY</v>
          </cell>
          <cell r="BH2" t="str">
            <v>January 2006 Planning Case</v>
          </cell>
          <cell r="BP2" t="str">
            <v>GULF POWER COMPANY</v>
          </cell>
          <cell r="BT2" t="str">
            <v>January 2006 Planning Case</v>
          </cell>
          <cell r="CC2" t="str">
            <v>GULF POWER COMPANY</v>
          </cell>
          <cell r="CG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>FINANCIAL SUMMARY REPORT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>FINANCIAL SUMMARY REPORT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>FINANCIAL SUMMARY REPORT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>FINANCIAL SUMMARY REPORT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>FINANCIAL SUMMARY REPORT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>FINANCIAL SUMMARY REPORT</v>
          </cell>
          <cell r="BT3" t="str">
            <v>Full Actual thru Nov 2005</v>
          </cell>
          <cell r="CC3" t="str">
            <v>FINANCIAL SUMMARY REPORT</v>
          </cell>
          <cell r="CG3" t="str">
            <v>Full Actual thru Nov 2005</v>
          </cell>
        </row>
        <row r="4">
          <cell r="F4">
            <v>38936.789489467592</v>
          </cell>
          <cell r="H4" t="str">
            <v>(THOUSANDS OF DOLLARS)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>(THOUSANDS OF DOLLARS)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>(THOUSANDS OF DOLLARS)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>(THOUSANDS OF DOLLARS)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>(THOUSANDS OF DOLLARS)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>(THOUSANDS OF DOLLARS)</v>
          </cell>
          <cell r="BT4" t="str">
            <v>S:\Workgroups\SCS Finance-Investor Relations\Finance Associates-Core\Gulf\Planning Cases 06\Report Writer Development\[12_05FULL_BB with RW Functionality.xls]Input</v>
          </cell>
          <cell r="CC4" t="str">
            <v>(THOUSANDS OF DOLLARS)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5">
          <cell r="C5">
            <v>2004</v>
          </cell>
        </row>
        <row r="6">
          <cell r="C6" t="str">
            <v xml:space="preserve">DEC </v>
          </cell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7">
          <cell r="B7" t="str">
            <v>(12 Months Ended)</v>
          </cell>
        </row>
        <row r="9">
          <cell r="B9" t="str">
            <v>Return on Average Common Equity</v>
          </cell>
          <cell r="O9">
            <v>0.12579699999999999</v>
          </cell>
          <cell r="P9">
            <v>0.12259200000000001</v>
          </cell>
          <cell r="Q9">
            <v>0.12645600000000001</v>
          </cell>
          <cell r="R9">
            <v>0.124836</v>
          </cell>
          <cell r="S9">
            <v>0.130055</v>
          </cell>
          <cell r="T9">
            <v>0.128635</v>
          </cell>
          <cell r="U9">
            <v>0.12418700000000001</v>
          </cell>
          <cell r="V9">
            <v>0.123422</v>
          </cell>
          <cell r="W9">
            <v>0.120146</v>
          </cell>
          <cell r="X9">
            <v>0.113992</v>
          </cell>
          <cell r="Y9">
            <v>0.113957</v>
          </cell>
          <cell r="Z9">
            <v>0.112821</v>
          </cell>
          <cell r="AA9">
            <v>0.122487</v>
          </cell>
          <cell r="AB9">
            <v>0.115657</v>
          </cell>
          <cell r="AC9">
            <v>0.118545</v>
          </cell>
          <cell r="AD9">
            <v>0.11913799999999999</v>
          </cell>
          <cell r="AE9">
            <v>0.12288200000000001</v>
          </cell>
          <cell r="AF9">
            <v>0.12310599999999999</v>
          </cell>
          <cell r="AG9">
            <v>0.121322</v>
          </cell>
          <cell r="AH9">
            <v>0.122195</v>
          </cell>
          <cell r="AI9">
            <v>0.12155199999999999</v>
          </cell>
          <cell r="AJ9">
            <v>0.120256</v>
          </cell>
          <cell r="AK9">
            <v>0.124059</v>
          </cell>
          <cell r="AL9">
            <v>0.122562</v>
          </cell>
          <cell r="AM9">
            <v>0.12249500000000001</v>
          </cell>
          <cell r="AN9">
            <v>0.11394899999999999</v>
          </cell>
          <cell r="AO9">
            <v>0.114317</v>
          </cell>
          <cell r="AP9">
            <v>0.110426</v>
          </cell>
          <cell r="AQ9">
            <v>0.114813</v>
          </cell>
          <cell r="AR9">
            <v>0.115463</v>
          </cell>
          <cell r="AS9">
            <v>0.115275</v>
          </cell>
          <cell r="AT9">
            <v>0.117989</v>
          </cell>
          <cell r="AU9">
            <v>0.114929</v>
          </cell>
          <cell r="AV9">
            <v>0.11426699999999999</v>
          </cell>
          <cell r="AW9">
            <v>0.12017</v>
          </cell>
          <cell r="AX9">
            <v>0.12403599999999999</v>
          </cell>
          <cell r="AY9">
            <v>0.12997700000000001</v>
          </cell>
          <cell r="CA9">
            <v>0.12579699999999999</v>
          </cell>
          <cell r="CB9">
            <v>0.122487</v>
          </cell>
          <cell r="CC9">
            <v>0.12249500000000001</v>
          </cell>
          <cell r="CD9">
            <v>0.12997700000000001</v>
          </cell>
          <cell r="CE9">
            <v>0.129971</v>
          </cell>
          <cell r="CF9">
            <v>0.13001499999999999</v>
          </cell>
          <cell r="CG9">
            <v>0.132498</v>
          </cell>
          <cell r="CH9">
            <v>0.132495</v>
          </cell>
          <cell r="CI9">
            <v>0.132462</v>
          </cell>
          <cell r="CJ9">
            <v>0.13251299999999999</v>
          </cell>
          <cell r="CK9">
            <v>0.13248499999999999</v>
          </cell>
        </row>
        <row r="11">
          <cell r="B11" t="str">
            <v>Net Income After Preferred</v>
          </cell>
          <cell r="O11">
            <v>75209.959879999995</v>
          </cell>
          <cell r="P11">
            <v>75469.9429887468</v>
          </cell>
          <cell r="Q11">
            <v>76277.654204128092</v>
          </cell>
          <cell r="R11">
            <v>75759.507999316993</v>
          </cell>
          <cell r="S11">
            <v>76978.391624534939</v>
          </cell>
          <cell r="T11">
            <v>77175.366533218476</v>
          </cell>
          <cell r="U11">
            <v>76054.115969501305</v>
          </cell>
          <cell r="V11">
            <v>75083.023635207181</v>
          </cell>
          <cell r="W11">
            <v>74605.135159592406</v>
          </cell>
          <cell r="X11">
            <v>71745.165266713098</v>
          </cell>
          <cell r="Y11">
            <v>70159.477138125178</v>
          </cell>
          <cell r="Z11">
            <v>69734.727256105238</v>
          </cell>
          <cell r="AA11">
            <v>76087.524848238725</v>
          </cell>
          <cell r="AB11">
            <v>77004.376388177305</v>
          </cell>
          <cell r="AC11">
            <v>77471.426017562044</v>
          </cell>
          <cell r="AD11">
            <v>78370.081638864634</v>
          </cell>
          <cell r="AE11">
            <v>78998.606462867276</v>
          </cell>
          <cell r="AF11">
            <v>80244.089213234125</v>
          </cell>
          <cell r="AG11">
            <v>80426.217984351897</v>
          </cell>
          <cell r="AH11">
            <v>80336.125978648663</v>
          </cell>
          <cell r="AI11">
            <v>81506.778447271936</v>
          </cell>
          <cell r="AJ11">
            <v>81598.065521280892</v>
          </cell>
          <cell r="AK11">
            <v>82303.417096478253</v>
          </cell>
          <cell r="AL11">
            <v>81632.32708655193</v>
          </cell>
          <cell r="AM11">
            <v>82568.33136610908</v>
          </cell>
          <cell r="AN11">
            <v>83264.59327426902</v>
          </cell>
          <cell r="AO11">
            <v>81952.319572773762</v>
          </cell>
          <cell r="AP11">
            <v>79559.366859894217</v>
          </cell>
          <cell r="AQ11">
            <v>80994.963513429029</v>
          </cell>
          <cell r="AR11">
            <v>82654.164869361848</v>
          </cell>
          <cell r="AS11">
            <v>83853.115891335707</v>
          </cell>
          <cell r="AT11">
            <v>85129.738310551358</v>
          </cell>
          <cell r="AU11">
            <v>84470.694515517331</v>
          </cell>
          <cell r="AV11">
            <v>84902.990945151701</v>
          </cell>
          <cell r="AW11">
            <v>87549.897554110576</v>
          </cell>
          <cell r="AX11">
            <v>90870.391349271187</v>
          </cell>
          <cell r="AY11">
            <v>96425.061148208362</v>
          </cell>
          <cell r="CA11">
            <v>75209.959879999995</v>
          </cell>
          <cell r="CB11">
            <v>76087.524848238725</v>
          </cell>
          <cell r="CC11">
            <v>82568.33136610908</v>
          </cell>
          <cell r="CD11">
            <v>96425.061148208362</v>
          </cell>
          <cell r="CE11">
            <v>103171</v>
          </cell>
          <cell r="CF11">
            <v>107843</v>
          </cell>
          <cell r="CG11">
            <v>114879</v>
          </cell>
          <cell r="CH11">
            <v>119173</v>
          </cell>
          <cell r="CI11">
            <v>121198</v>
          </cell>
          <cell r="CJ11">
            <v>120955</v>
          </cell>
          <cell r="CK11">
            <v>119777</v>
          </cell>
        </row>
        <row r="13">
          <cell r="B13" t="str">
            <v>Construction Expenditures</v>
          </cell>
          <cell r="O13">
            <v>142583.24392000001</v>
          </cell>
          <cell r="P13">
            <v>146193.17346999998</v>
          </cell>
          <cell r="Q13">
            <v>144059.98680000001</v>
          </cell>
          <cell r="R13">
            <v>144887.49248000002</v>
          </cell>
          <cell r="S13">
            <v>157939.72095000002</v>
          </cell>
          <cell r="T13">
            <v>165438.09409000003</v>
          </cell>
          <cell r="U13">
            <v>173422.83673000001</v>
          </cell>
          <cell r="V13">
            <v>169980.3676</v>
          </cell>
          <cell r="W13">
            <v>167751.80738000004</v>
          </cell>
          <cell r="X13">
            <v>171977.13120000003</v>
          </cell>
          <cell r="Y13">
            <v>169926.43482000002</v>
          </cell>
          <cell r="Z13">
            <v>168051.46217000001</v>
          </cell>
          <cell r="AA13">
            <v>162352.66600000003</v>
          </cell>
          <cell r="AB13">
            <v>168158.258</v>
          </cell>
          <cell r="AC13">
            <v>176234.89500000002</v>
          </cell>
          <cell r="AD13">
            <v>182847.49600000004</v>
          </cell>
          <cell r="AE13">
            <v>181801.024</v>
          </cell>
          <cell r="AF13">
            <v>181578.48500000002</v>
          </cell>
          <cell r="AG13">
            <v>186396.34299999996</v>
          </cell>
          <cell r="AH13">
            <v>192349.81</v>
          </cell>
          <cell r="AI13">
            <v>198787.55500000002</v>
          </cell>
          <cell r="AJ13">
            <v>202560.084</v>
          </cell>
          <cell r="AK13">
            <v>210076.96500000003</v>
          </cell>
          <cell r="AL13">
            <v>217188.95200000002</v>
          </cell>
          <cell r="AM13">
            <v>220720.86700000003</v>
          </cell>
          <cell r="AN13">
            <v>220959.07399999996</v>
          </cell>
          <cell r="AO13">
            <v>220244.06</v>
          </cell>
          <cell r="AP13">
            <v>220196.32000000004</v>
          </cell>
          <cell r="AQ13">
            <v>218156.26300000001</v>
          </cell>
          <cell r="AR13">
            <v>217533.49100000001</v>
          </cell>
          <cell r="AS13">
            <v>216806.34899999999</v>
          </cell>
          <cell r="AT13">
            <v>218243.08800000002</v>
          </cell>
          <cell r="AU13">
            <v>219123.04</v>
          </cell>
          <cell r="AV13">
            <v>219431.93799999999</v>
          </cell>
          <cell r="AW13">
            <v>219964.71299999999</v>
          </cell>
          <cell r="AX13">
            <v>220397.19200000001</v>
          </cell>
          <cell r="AY13">
            <v>220411.24100000001</v>
          </cell>
          <cell r="CA13">
            <v>142583.24392000001</v>
          </cell>
          <cell r="CB13">
            <v>162352.66600000003</v>
          </cell>
          <cell r="CC13">
            <v>220720.86700000003</v>
          </cell>
          <cell r="CD13">
            <v>220411.24100000001</v>
          </cell>
          <cell r="CE13">
            <v>177974.715</v>
          </cell>
          <cell r="CF13">
            <v>182503.29</v>
          </cell>
          <cell r="CG13">
            <v>198195.462</v>
          </cell>
          <cell r="CH13">
            <v>185789.83800000002</v>
          </cell>
          <cell r="CI13">
            <v>130656.71399999999</v>
          </cell>
          <cell r="CJ13">
            <v>97622.397999999986</v>
          </cell>
          <cell r="CK13">
            <v>115158.808</v>
          </cell>
        </row>
        <row r="15">
          <cell r="B15" t="str">
            <v>% Expenditures Generated Internally</v>
          </cell>
          <cell r="CA15">
            <v>0.51945226917095644</v>
          </cell>
          <cell r="CB15">
            <v>0.42053634732749323</v>
          </cell>
          <cell r="CC15">
            <v>0.50040178087463671</v>
          </cell>
          <cell r="CD15">
            <v>0.48862822417146279</v>
          </cell>
          <cell r="CE15">
            <v>0.73015461704282825</v>
          </cell>
          <cell r="CF15">
            <v>0.83123696595569529</v>
          </cell>
          <cell r="CG15">
            <v>0.76843761974064584</v>
          </cell>
          <cell r="CH15">
            <v>0.94398631717814985</v>
          </cell>
          <cell r="CI15">
            <v>1.1374589465035403</v>
          </cell>
          <cell r="CJ15">
            <v>1.4775408818695714</v>
          </cell>
          <cell r="CK15">
            <v>1.4141928375021158</v>
          </cell>
        </row>
        <row r="17">
          <cell r="B17" t="str">
            <v>Total Non-Fuel O&amp;M</v>
          </cell>
          <cell r="O17">
            <v>255275.95963</v>
          </cell>
          <cell r="P17">
            <v>257815.08451999997</v>
          </cell>
          <cell r="Q17">
            <v>258614.62063999998</v>
          </cell>
          <cell r="R17">
            <v>258535.12691999998</v>
          </cell>
          <cell r="S17">
            <v>257439.23650999999</v>
          </cell>
          <cell r="T17">
            <v>256314.95858999999</v>
          </cell>
          <cell r="U17">
            <v>255274.10865999997</v>
          </cell>
          <cell r="V17">
            <v>254432.79040999999</v>
          </cell>
          <cell r="W17">
            <v>254804.24280000001</v>
          </cell>
          <cell r="X17">
            <v>252088.01329000003</v>
          </cell>
          <cell r="Y17">
            <v>253560.76762</v>
          </cell>
          <cell r="Z17">
            <v>253358.11045000004</v>
          </cell>
          <cell r="AA17">
            <v>239541.02100000001</v>
          </cell>
          <cell r="AB17">
            <v>239619.33599999995</v>
          </cell>
          <cell r="AC17">
            <v>240318.02199999997</v>
          </cell>
          <cell r="AD17">
            <v>240646.481</v>
          </cell>
          <cell r="AE17">
            <v>241835.74400000001</v>
          </cell>
          <cell r="AF17">
            <v>241922.087</v>
          </cell>
          <cell r="AG17">
            <v>243076.79800000001</v>
          </cell>
          <cell r="AH17">
            <v>244334.94700000001</v>
          </cell>
          <cell r="AI17">
            <v>243331.894</v>
          </cell>
          <cell r="AJ17">
            <v>244663.986</v>
          </cell>
          <cell r="AK17">
            <v>244542.71899999998</v>
          </cell>
          <cell r="AL17">
            <v>245427.42800000001</v>
          </cell>
          <cell r="AM17">
            <v>244701.22999999998</v>
          </cell>
          <cell r="AN17">
            <v>245326.913</v>
          </cell>
          <cell r="AO17">
            <v>249342.27399999998</v>
          </cell>
          <cell r="AP17">
            <v>255280.32900000003</v>
          </cell>
          <cell r="AQ17">
            <v>255233.83100000006</v>
          </cell>
          <cell r="AR17">
            <v>253965.19999999998</v>
          </cell>
          <cell r="AS17">
            <v>254458.99700000003</v>
          </cell>
          <cell r="AT17">
            <v>254462.73999999996</v>
          </cell>
          <cell r="AU17">
            <v>258477.31400000001</v>
          </cell>
          <cell r="AV17">
            <v>259144.54100000003</v>
          </cell>
          <cell r="AW17">
            <v>256936.546</v>
          </cell>
          <cell r="AX17">
            <v>254308.07499999998</v>
          </cell>
          <cell r="AY17">
            <v>247725.23899999997</v>
          </cell>
          <cell r="CA17">
            <v>255275.95963</v>
          </cell>
          <cell r="CB17">
            <v>239541.02100000001</v>
          </cell>
          <cell r="CC17">
            <v>244701.22999999998</v>
          </cell>
          <cell r="CD17">
            <v>247725.23899999997</v>
          </cell>
          <cell r="CE17">
            <v>259448.04200000002</v>
          </cell>
          <cell r="CF17">
            <v>278562.42000000004</v>
          </cell>
          <cell r="CG17">
            <v>284347.66840000002</v>
          </cell>
          <cell r="CH17">
            <v>288442.30769440002</v>
          </cell>
          <cell r="CI17">
            <v>296848.85384828801</v>
          </cell>
          <cell r="CJ17">
            <v>302469.77092525375</v>
          </cell>
          <cell r="CK17">
            <v>319107.28634375887</v>
          </cell>
        </row>
        <row r="18">
          <cell r="B18" t="str">
            <v>Non-Fuel O&amp;M Spending %</v>
          </cell>
        </row>
        <row r="19">
          <cell r="B19" t="str">
            <v xml:space="preserve">      March</v>
          </cell>
          <cell r="F19">
            <v>0.20579676905786506</v>
          </cell>
          <cell r="R19">
            <v>0.23292100353867992</v>
          </cell>
          <cell r="AD19">
            <v>0.23252680421753502</v>
          </cell>
          <cell r="AP19">
            <v>0.27239329457262129</v>
          </cell>
          <cell r="CA19">
            <v>0.20579676905786506</v>
          </cell>
          <cell r="CB19">
            <v>0.23292100353867992</v>
          </cell>
          <cell r="CC19">
            <v>0.23252680421753502</v>
          </cell>
          <cell r="CD19">
            <v>0.27239329457262129</v>
          </cell>
        </row>
        <row r="20">
          <cell r="B20" t="str">
            <v xml:space="preserve">      June</v>
          </cell>
          <cell r="I20">
            <v>0.22918292558687345</v>
          </cell>
          <cell r="U20">
            <v>0.23062385210422895</v>
          </cell>
          <cell r="AG20">
            <v>0.23569227665917333</v>
          </cell>
          <cell r="AS20">
            <v>0.22949965949977347</v>
          </cell>
          <cell r="CA20">
            <v>0.22918292558687345</v>
          </cell>
          <cell r="CB20">
            <v>0.23062385210422895</v>
          </cell>
          <cell r="CC20">
            <v>0.23569227665917333</v>
          </cell>
          <cell r="CD20">
            <v>0.22949965949977347</v>
          </cell>
        </row>
        <row r="21">
          <cell r="B21" t="str">
            <v xml:space="preserve">      September</v>
          </cell>
          <cell r="L21">
            <v>0.23647268413952841</v>
          </cell>
          <cell r="X21">
            <v>0.23870523621087844</v>
          </cell>
          <cell r="AJ21">
            <v>0.24015769761353473</v>
          </cell>
          <cell r="AV21">
            <v>0.25614034426262078</v>
          </cell>
          <cell r="CA21">
            <v>0.23647268413952841</v>
          </cell>
          <cell r="CB21">
            <v>0.23870523621087844</v>
          </cell>
          <cell r="CC21">
            <v>0.24015769761353473</v>
          </cell>
          <cell r="CD21">
            <v>0.25614034426262078</v>
          </cell>
        </row>
        <row r="22">
          <cell r="B22" t="str">
            <v xml:space="preserve">      December</v>
          </cell>
          <cell r="O22">
            <v>0.32854762121573305</v>
          </cell>
          <cell r="AA22">
            <v>0.29774990814621266</v>
          </cell>
          <cell r="AM22">
            <v>0.29162322150975706</v>
          </cell>
          <cell r="AY22">
            <v>0.24196670166498455</v>
          </cell>
          <cell r="CA22">
            <v>0.32854762121573305</v>
          </cell>
          <cell r="CB22">
            <v>0.29774990814621266</v>
          </cell>
          <cell r="CC22">
            <v>0.29162322150975706</v>
          </cell>
          <cell r="CD22">
            <v>0.24196670166498455</v>
          </cell>
        </row>
        <row r="24">
          <cell r="B24" t="str">
            <v>Common Equity End of Period</v>
          </cell>
          <cell r="C24">
            <v>593193.74630999984</v>
          </cell>
          <cell r="D24">
            <v>600537.62632999988</v>
          </cell>
          <cell r="E24">
            <v>587804.54654999985</v>
          </cell>
          <cell r="F24">
            <v>591324.53440999985</v>
          </cell>
          <cell r="G24">
            <v>576202.65115999989</v>
          </cell>
          <cell r="H24">
            <v>584012.46709999989</v>
          </cell>
          <cell r="I24">
            <v>597944.05768999993</v>
          </cell>
          <cell r="J24">
            <v>594823.34162999981</v>
          </cell>
          <cell r="K24">
            <v>607514.45358999982</v>
          </cell>
          <cell r="L24">
            <v>616444.34913999983</v>
          </cell>
          <cell r="M24">
            <v>604071.0839999998</v>
          </cell>
          <cell r="N24">
            <v>605976.28484999982</v>
          </cell>
          <cell r="O24">
            <v>602540.58305999986</v>
          </cell>
          <cell r="P24">
            <v>630700.6443741821</v>
          </cell>
          <cell r="Q24">
            <v>618588.95432746457</v>
          </cell>
          <cell r="R24">
            <v>622417.1007925896</v>
          </cell>
          <cell r="S24">
            <v>607576.86101146217</v>
          </cell>
          <cell r="T24">
            <v>615899.21097571822</v>
          </cell>
          <cell r="U24">
            <v>626891.74277168303</v>
          </cell>
          <cell r="V24">
            <v>621862.72604104353</v>
          </cell>
          <cell r="W24">
            <v>634390.92785100127</v>
          </cell>
          <cell r="X24">
            <v>642327.471507804</v>
          </cell>
          <cell r="Y24">
            <v>627257.5907428707</v>
          </cell>
          <cell r="Z24">
            <v>630223.82989053277</v>
          </cell>
          <cell r="AA24">
            <v>639839.3389082388</v>
          </cell>
          <cell r="AB24">
            <v>700894.6170218786</v>
          </cell>
          <cell r="AC24">
            <v>688451.04904563678</v>
          </cell>
          <cell r="AD24">
            <v>693199.95328006439</v>
          </cell>
          <cell r="AE24">
            <v>678189.31076403055</v>
          </cell>
          <cell r="AF24">
            <v>687758.21591974434</v>
          </cell>
          <cell r="AG24">
            <v>698933.94892791798</v>
          </cell>
          <cell r="AH24">
            <v>693015.91263266618</v>
          </cell>
          <cell r="AI24">
            <v>706715.83935233811</v>
          </cell>
          <cell r="AJ24">
            <v>714744.74252424063</v>
          </cell>
          <cell r="AK24">
            <v>699583.55840079219</v>
          </cell>
          <cell r="AL24">
            <v>701879.77997961896</v>
          </cell>
          <cell r="AM24">
            <v>708265.36571797286</v>
          </cell>
          <cell r="AN24">
            <v>760542.62236806971</v>
          </cell>
          <cell r="AO24">
            <v>745323.83429850987</v>
          </cell>
          <cell r="AP24">
            <v>747755.86932817649</v>
          </cell>
          <cell r="AQ24">
            <v>732711.0591982652</v>
          </cell>
          <cell r="AR24">
            <v>743942.12881730311</v>
          </cell>
          <cell r="AS24">
            <v>755898.07934581419</v>
          </cell>
          <cell r="AT24">
            <v>749994.41486356792</v>
          </cell>
          <cell r="AU24">
            <v>763245.77455679921</v>
          </cell>
          <cell r="AV24">
            <v>771301.62863484188</v>
          </cell>
          <cell r="AW24">
            <v>757520.55526374921</v>
          </cell>
          <cell r="AX24">
            <v>763341.07811970683</v>
          </cell>
          <cell r="AY24">
            <v>775461.81042559142</v>
          </cell>
          <cell r="CA24">
            <v>602540.58305999986</v>
          </cell>
          <cell r="CB24">
            <v>639839.3389082388</v>
          </cell>
          <cell r="CC24">
            <v>708265.36571797286</v>
          </cell>
          <cell r="CD24">
            <v>775461.81042559142</v>
          </cell>
          <cell r="CE24">
            <v>812142.81032124418</v>
          </cell>
          <cell r="CF24">
            <v>846783.58900326095</v>
          </cell>
          <cell r="CG24">
            <v>887264.87847534125</v>
          </cell>
          <cell r="CH24">
            <v>911642.50465711649</v>
          </cell>
          <cell r="CI24">
            <v>918289.79925769707</v>
          </cell>
          <cell r="CJ24">
            <v>907273.26649883389</v>
          </cell>
          <cell r="CK24">
            <v>900880.20284975064</v>
          </cell>
        </row>
        <row r="25">
          <cell r="B25" t="str">
            <v>Average Common Equity</v>
          </cell>
          <cell r="O25">
            <v>597867.16468499985</v>
          </cell>
          <cell r="P25">
            <v>615619.13535209093</v>
          </cell>
          <cell r="Q25">
            <v>603196.75043873221</v>
          </cell>
          <cell r="R25">
            <v>606870.81760129472</v>
          </cell>
          <cell r="S25">
            <v>591889.75608573109</v>
          </cell>
          <cell r="T25">
            <v>599955.83903785911</v>
          </cell>
          <cell r="U25">
            <v>612417.90023084148</v>
          </cell>
          <cell r="V25">
            <v>608343.03383552167</v>
          </cell>
          <cell r="W25">
            <v>620952.69072050054</v>
          </cell>
          <cell r="X25">
            <v>629385.91032390192</v>
          </cell>
          <cell r="Y25">
            <v>615664.33737143525</v>
          </cell>
          <cell r="Z25">
            <v>618100.0573702663</v>
          </cell>
          <cell r="AA25">
            <v>621189.96098411933</v>
          </cell>
          <cell r="AB25">
            <v>665797.63069803035</v>
          </cell>
          <cell r="AC25">
            <v>653520.00168655068</v>
          </cell>
          <cell r="AD25">
            <v>657808.52703632694</v>
          </cell>
          <cell r="AE25">
            <v>642883.08588774642</v>
          </cell>
          <cell r="AF25">
            <v>651828.71344773122</v>
          </cell>
          <cell r="AG25">
            <v>662912.84584980051</v>
          </cell>
          <cell r="AH25">
            <v>657439.31933685485</v>
          </cell>
          <cell r="AI25">
            <v>670553.38360166969</v>
          </cell>
          <cell r="AJ25">
            <v>678536.10701602232</v>
          </cell>
          <cell r="AK25">
            <v>663420.57457183138</v>
          </cell>
          <cell r="AL25">
            <v>666051.80493507581</v>
          </cell>
          <cell r="AM25">
            <v>674052.35231310583</v>
          </cell>
          <cell r="AN25">
            <v>730718.61969497416</v>
          </cell>
          <cell r="AO25">
            <v>716887.44167207333</v>
          </cell>
          <cell r="AP25">
            <v>720477.91130412044</v>
          </cell>
          <cell r="AQ25">
            <v>705450.18498114788</v>
          </cell>
          <cell r="AR25">
            <v>715850.17236852366</v>
          </cell>
          <cell r="AS25">
            <v>727416.01413686608</v>
          </cell>
          <cell r="AT25">
            <v>721505.16374811705</v>
          </cell>
          <cell r="AU25">
            <v>734980.80695456872</v>
          </cell>
          <cell r="AV25">
            <v>743023.18557954126</v>
          </cell>
          <cell r="AW25">
            <v>728552.0568322707</v>
          </cell>
          <cell r="AX25">
            <v>732610.4290496629</v>
          </cell>
          <cell r="AY25">
            <v>741863.58807178214</v>
          </cell>
          <cell r="CA25">
            <v>597867.16468499985</v>
          </cell>
          <cell r="CB25">
            <v>621189.96098411933</v>
          </cell>
          <cell r="CC25">
            <v>674052.35231310583</v>
          </cell>
          <cell r="CD25">
            <v>741863.58807178214</v>
          </cell>
          <cell r="CE25">
            <v>793802.31036999996</v>
          </cell>
          <cell r="CF25">
            <v>829463.19966000004</v>
          </cell>
          <cell r="CG25">
            <v>867024.23374000005</v>
          </cell>
          <cell r="CH25">
            <v>899453.69157000002</v>
          </cell>
          <cell r="CI25">
            <v>914966.15196000005</v>
          </cell>
          <cell r="CJ25">
            <v>912781.53287999996</v>
          </cell>
          <cell r="CK25">
            <v>904076.73467000003</v>
          </cell>
        </row>
        <row r="27">
          <cell r="B27" t="str">
            <v>Capitalization Ratios:</v>
          </cell>
        </row>
        <row r="28">
          <cell r="B28" t="str">
            <v>Including Short-Term Debt</v>
          </cell>
        </row>
        <row r="29">
          <cell r="B29" t="str">
            <v xml:space="preserve">   Debt</v>
          </cell>
          <cell r="O29">
            <v>47.901712422881147</v>
          </cell>
          <cell r="P29">
            <v>47.401562320061359</v>
          </cell>
          <cell r="Q29">
            <v>48.401552679128187</v>
          </cell>
          <cell r="R29">
            <v>48.444114221662574</v>
          </cell>
          <cell r="S29">
            <v>49.151525585532006</v>
          </cell>
          <cell r="T29">
            <v>48.821970013058923</v>
          </cell>
          <cell r="U29">
            <v>49.856655557872173</v>
          </cell>
          <cell r="V29">
            <v>49.678729980851585</v>
          </cell>
          <cell r="W29">
            <v>48.311406206008414</v>
          </cell>
          <cell r="X29">
            <v>49.049616030063639</v>
          </cell>
          <cell r="Y29">
            <v>48.997302248202558</v>
          </cell>
          <cell r="Z29">
            <v>49.237792736216051</v>
          </cell>
          <cell r="AA29">
            <v>50.24405687617395</v>
          </cell>
          <cell r="AB29">
            <v>47.292175795038148</v>
          </cell>
          <cell r="AC29">
            <v>47.717582360195223</v>
          </cell>
          <cell r="AD29">
            <v>47.9996885344462</v>
          </cell>
          <cell r="AE29">
            <v>48.675421401839415</v>
          </cell>
          <cell r="AF29">
            <v>48.402925038995129</v>
          </cell>
          <cell r="AG29">
            <v>48.728705871345326</v>
          </cell>
          <cell r="AH29">
            <v>48.732537140469596</v>
          </cell>
          <cell r="AI29">
            <v>47.59623322747845</v>
          </cell>
          <cell r="AJ29">
            <v>48.597483340869395</v>
          </cell>
          <cell r="AK29">
            <v>48.510142226809272</v>
          </cell>
          <cell r="AL29">
            <v>48.980886846921088</v>
          </cell>
          <cell r="AM29">
            <v>50.155474514091082</v>
          </cell>
          <cell r="AN29">
            <v>47.228437113286624</v>
          </cell>
          <cell r="AO29">
            <v>47.933070888586109</v>
          </cell>
          <cell r="AP29">
            <v>48.432177222922014</v>
          </cell>
          <cell r="AQ29">
            <v>48.994194586586616</v>
          </cell>
          <cell r="AR29">
            <v>48.773092951679423</v>
          </cell>
          <cell r="AS29">
            <v>47.005462429135889</v>
          </cell>
          <cell r="AT29">
            <v>46.940965941719263</v>
          </cell>
          <cell r="AU29">
            <v>45.961428510025762</v>
          </cell>
          <cell r="AV29">
            <v>46.904071496640405</v>
          </cell>
          <cell r="AW29">
            <v>46.819479457676273</v>
          </cell>
          <cell r="AX29">
            <v>47.247592016241974</v>
          </cell>
          <cell r="AY29">
            <v>48.12329534545237</v>
          </cell>
          <cell r="CA29">
            <v>47.901712422881147</v>
          </cell>
          <cell r="CB29">
            <v>50.24405687617395</v>
          </cell>
          <cell r="CC29">
            <v>50.155474514091082</v>
          </cell>
          <cell r="CD29">
            <v>48.12329534545237</v>
          </cell>
          <cell r="CE29">
            <v>47.912836873225643</v>
          </cell>
          <cell r="CF29">
            <v>47.688379321947856</v>
          </cell>
          <cell r="CG29">
            <v>47.521848367079954</v>
          </cell>
          <cell r="CH29">
            <v>46.24356553575506</v>
          </cell>
          <cell r="CI29">
            <v>46.074553632066923</v>
          </cell>
          <cell r="CJ29">
            <v>45.963808557135856</v>
          </cell>
          <cell r="CK29">
            <v>45.901154944229603</v>
          </cell>
        </row>
        <row r="30">
          <cell r="B30" t="str">
            <v xml:space="preserve">   Preferred</v>
          </cell>
          <cell r="O30">
            <v>9.0791621440234902</v>
          </cell>
          <cell r="P30">
            <v>8.8257299747295548</v>
          </cell>
          <cell r="Q30">
            <v>8.798549300874063</v>
          </cell>
          <cell r="R30">
            <v>8.7463942857463461</v>
          </cell>
          <cell r="S30">
            <v>8.8006173769557847</v>
          </cell>
          <cell r="T30">
            <v>8.7584493288771661</v>
          </cell>
          <cell r="U30">
            <v>8.4562785110190806</v>
          </cell>
          <cell r="V30">
            <v>8.5432616054342336</v>
          </cell>
          <cell r="W30">
            <v>8.6310359992668584</v>
          </cell>
          <cell r="X30">
            <v>8.4200196470420217</v>
          </cell>
          <cell r="Y30">
            <v>8.5970306085849213</v>
          </cell>
          <cell r="Z30">
            <v>8.5229828263678584</v>
          </cell>
          <cell r="AA30">
            <v>8.24930116691813</v>
          </cell>
          <cell r="AB30">
            <v>8.0943790141082239</v>
          </cell>
          <cell r="AC30">
            <v>8.1515452745036345</v>
          </cell>
          <cell r="AD30">
            <v>8.060628296965227</v>
          </cell>
          <cell r="AE30">
            <v>8.1041681748647001</v>
          </cell>
          <cell r="AF30">
            <v>8.051530405504165</v>
          </cell>
          <cell r="AG30">
            <v>7.8924576751280435</v>
          </cell>
          <cell r="AH30">
            <v>7.9488118230635205</v>
          </cell>
          <cell r="AI30">
            <v>7.9915048260686152</v>
          </cell>
          <cell r="AJ30">
            <v>7.7640604372242725</v>
          </cell>
          <cell r="AK30">
            <v>7.9198744668864434</v>
          </cell>
          <cell r="AL30">
            <v>7.8257319690798628</v>
          </cell>
          <cell r="AM30">
            <v>7.5871254652783353</v>
          </cell>
          <cell r="AN30">
            <v>7.5596221723733796</v>
          </cell>
          <cell r="AO30">
            <v>7.5887834738884594</v>
          </cell>
          <cell r="AP30">
            <v>7.4951459898971287</v>
          </cell>
          <cell r="AQ30">
            <v>7.5431687151349767</v>
          </cell>
          <cell r="AR30">
            <v>7.4781925273088561</v>
          </cell>
          <cell r="AS30">
            <v>9.3608995581167012</v>
          </cell>
          <cell r="AT30">
            <v>9.4329513021782443</v>
          </cell>
          <cell r="AU30">
            <v>9.4695275549994751</v>
          </cell>
          <cell r="AV30">
            <v>9.2240453731487406</v>
          </cell>
          <cell r="AW30">
            <v>9.3771792948436232</v>
          </cell>
          <cell r="AX30">
            <v>9.2431929144094269</v>
          </cell>
          <cell r="AY30">
            <v>8.9722501378480679</v>
          </cell>
          <cell r="CA30">
            <v>9.0791621440234902</v>
          </cell>
          <cell r="CB30">
            <v>8.24930116691813</v>
          </cell>
          <cell r="CC30">
            <v>7.5871254652783353</v>
          </cell>
          <cell r="CD30">
            <v>8.9722501378480679</v>
          </cell>
          <cell r="CE30">
            <v>8.6694898922041777</v>
          </cell>
          <cell r="CF30">
            <v>8.4079123335599437</v>
          </cell>
          <cell r="CG30">
            <v>8.1093147313737468</v>
          </cell>
          <cell r="CH30">
            <v>8.9527443591507598</v>
          </cell>
          <cell r="CI30">
            <v>8.9266430508764394</v>
          </cell>
          <cell r="CJ30">
            <v>9.0354280435483236</v>
          </cell>
          <cell r="CK30">
            <v>9.0993010571175361</v>
          </cell>
        </row>
        <row r="31">
          <cell r="B31" t="str">
            <v xml:space="preserve">   Common</v>
          </cell>
          <cell r="O31">
            <v>43.019125433095375</v>
          </cell>
          <cell r="P31">
            <v>43.772707705209093</v>
          </cell>
          <cell r="Q31">
            <v>42.799898019997748</v>
          </cell>
          <cell r="R31">
            <v>42.809491492591079</v>
          </cell>
          <cell r="S31">
            <v>42.047857037512223</v>
          </cell>
          <cell r="T31">
            <v>42.4195806580639</v>
          </cell>
          <cell r="U31">
            <v>41.687065931108734</v>
          </cell>
          <cell r="V31">
            <v>41.778008413714169</v>
          </cell>
          <cell r="W31">
            <v>43.057557794724737</v>
          </cell>
          <cell r="X31">
            <v>42.53036432289435</v>
          </cell>
          <cell r="Y31">
            <v>42.405667143212533</v>
          </cell>
          <cell r="Z31">
            <v>42.239224437416091</v>
          </cell>
          <cell r="AA31">
            <v>41.50664195690792</v>
          </cell>
          <cell r="AB31">
            <v>44.613445190853632</v>
          </cell>
          <cell r="AC31">
            <v>44.130872365301137</v>
          </cell>
          <cell r="AD31">
            <v>43.939683168588587</v>
          </cell>
          <cell r="AE31">
            <v>43.220410423295888</v>
          </cell>
          <cell r="AF31">
            <v>43.545544555500712</v>
          </cell>
          <cell r="AG31">
            <v>43.378836453526617</v>
          </cell>
          <cell r="AH31">
            <v>43.318651036466882</v>
          </cell>
          <cell r="AI31">
            <v>44.412261946452944</v>
          </cell>
          <cell r="AJ31">
            <v>43.638456221906317</v>
          </cell>
          <cell r="AK31">
            <v>43.569983306304287</v>
          </cell>
          <cell r="AL31">
            <v>43.193381183999044</v>
          </cell>
          <cell r="AM31">
            <v>42.257400020630584</v>
          </cell>
          <cell r="AN31">
            <v>45.211940714340003</v>
          </cell>
          <cell r="AO31">
            <v>44.478145637525415</v>
          </cell>
          <cell r="AP31">
            <v>44.072676787180853</v>
          </cell>
          <cell r="AQ31">
            <v>43.462636698278395</v>
          </cell>
          <cell r="AR31">
            <v>43.748714521011713</v>
          </cell>
          <cell r="AS31">
            <v>43.633638012747411</v>
          </cell>
          <cell r="AT31">
            <v>43.626082756102484</v>
          </cell>
          <cell r="AU31">
            <v>44.569043934974758</v>
          </cell>
          <cell r="AV31">
            <v>43.87188313021084</v>
          </cell>
          <cell r="AW31">
            <v>43.803341247480112</v>
          </cell>
          <cell r="AX31">
            <v>43.509215069348613</v>
          </cell>
          <cell r="AY31">
            <v>42.904454516699566</v>
          </cell>
          <cell r="CA31">
            <v>43.019125433095375</v>
          </cell>
          <cell r="CB31">
            <v>41.50664195690792</v>
          </cell>
          <cell r="CC31">
            <v>42.257400020630584</v>
          </cell>
          <cell r="CD31">
            <v>42.904454516699566</v>
          </cell>
          <cell r="CE31">
            <v>43.417673234570174</v>
          </cell>
          <cell r="CF31">
            <v>43.903708344492202</v>
          </cell>
          <cell r="CG31">
            <v>44.368836901546302</v>
          </cell>
          <cell r="CH31">
            <v>44.803690105094176</v>
          </cell>
          <cell r="CI31">
            <v>44.998803317056634</v>
          </cell>
          <cell r="CJ31">
            <v>45.000763399315815</v>
          </cell>
          <cell r="CK31">
            <v>44.999543998652861</v>
          </cell>
        </row>
        <row r="33">
          <cell r="B33" t="str">
            <v>Excluding Short-Term Debt</v>
          </cell>
        </row>
        <row r="34">
          <cell r="B34" t="str">
            <v xml:space="preserve">   Debt</v>
          </cell>
          <cell r="O34">
            <v>44.346897308286273</v>
          </cell>
          <cell r="P34">
            <v>43.415918368976371</v>
          </cell>
          <cell r="Q34">
            <v>43.813544886619646</v>
          </cell>
          <cell r="R34">
            <v>43.688979968113571</v>
          </cell>
          <cell r="S34">
            <v>43.666132859676104</v>
          </cell>
          <cell r="T34">
            <v>43.390651430945169</v>
          </cell>
          <cell r="U34">
            <v>48.090676485124668</v>
          </cell>
          <cell r="V34">
            <v>48.198932132632869</v>
          </cell>
          <cell r="W34">
            <v>47.721988786578073</v>
          </cell>
          <cell r="X34">
            <v>47.399217494976568</v>
          </cell>
          <cell r="Y34">
            <v>47.840197729628549</v>
          </cell>
          <cell r="Z34">
            <v>46.777321793079956</v>
          </cell>
          <cell r="AA34">
            <v>48.574828334103401</v>
          </cell>
          <cell r="AB34">
            <v>46.61951001346857</v>
          </cell>
          <cell r="AC34">
            <v>46.948762981369271</v>
          </cell>
          <cell r="AD34">
            <v>46.762751554883359</v>
          </cell>
          <cell r="AE34">
            <v>47.180790782192588</v>
          </cell>
          <cell r="AF34">
            <v>46.84410172401364</v>
          </cell>
          <cell r="AG34">
            <v>47.137092266376271</v>
          </cell>
          <cell r="AH34">
            <v>47.259075363922442</v>
          </cell>
          <cell r="AI34">
            <v>46.785067161808996</v>
          </cell>
          <cell r="AJ34">
            <v>46.484688973283752</v>
          </cell>
          <cell r="AK34">
            <v>46.88548467105668</v>
          </cell>
          <cell r="AL34">
            <v>46.772015739013</v>
          </cell>
          <cell r="AM34">
            <v>48.675737490478156</v>
          </cell>
          <cell r="AN34">
            <v>47.118811029177181</v>
          </cell>
          <cell r="AO34">
            <v>47.50501378119322</v>
          </cell>
          <cell r="AP34">
            <v>47.396660669587185</v>
          </cell>
          <cell r="AQ34">
            <v>47.789868430599661</v>
          </cell>
          <cell r="AR34">
            <v>47.425956146218795</v>
          </cell>
          <cell r="AS34">
            <v>46.069847635852184</v>
          </cell>
          <cell r="AT34">
            <v>46.174812909983295</v>
          </cell>
          <cell r="AU34">
            <v>45.757984414216878</v>
          </cell>
          <cell r="AV34">
            <v>45.482984053263969</v>
          </cell>
          <cell r="AW34">
            <v>45.803328025228097</v>
          </cell>
          <cell r="AX34">
            <v>45.603857092428093</v>
          </cell>
          <cell r="AY34">
            <v>46.643949843301492</v>
          </cell>
          <cell r="CA34">
            <v>44.346897308286273</v>
          </cell>
          <cell r="CB34">
            <v>48.574828334103401</v>
          </cell>
          <cell r="CC34">
            <v>48.675737490478156</v>
          </cell>
          <cell r="CD34">
            <v>46.643949843301492</v>
          </cell>
          <cell r="CE34">
            <v>46.494502956989074</v>
          </cell>
          <cell r="CF34">
            <v>46.253593318194255</v>
          </cell>
          <cell r="CG34">
            <v>46.296940483381213</v>
          </cell>
          <cell r="CH34">
            <v>44.746074824204406</v>
          </cell>
          <cell r="CI34">
            <v>44.635727966896539</v>
          </cell>
          <cell r="CJ34">
            <v>44.472900694398362</v>
          </cell>
          <cell r="CK34">
            <v>44.628140587069936</v>
          </cell>
        </row>
        <row r="35">
          <cell r="B35" t="str">
            <v xml:space="preserve">   Preferred</v>
          </cell>
          <cell r="O35">
            <v>9.69865933516739</v>
          </cell>
          <cell r="P35">
            <v>9.4944992165412128</v>
          </cell>
          <cell r="Q35">
            <v>9.5808947948023615</v>
          </cell>
          <cell r="R35">
            <v>9.5530971177375079</v>
          </cell>
          <cell r="S35">
            <v>9.7500036289228351</v>
          </cell>
          <cell r="T35">
            <v>9.6879483463768743</v>
          </cell>
          <cell r="U35">
            <v>8.7540969164311804</v>
          </cell>
          <cell r="V35">
            <v>8.7944933437365549</v>
          </cell>
          <cell r="W35">
            <v>8.7294577707310594</v>
          </cell>
          <cell r="X35">
            <v>8.6927631870923232</v>
          </cell>
          <cell r="Y35">
            <v>8.7920725064061429</v>
          </cell>
          <cell r="Z35">
            <v>8.9360962964767001</v>
          </cell>
          <cell r="AA35">
            <v>8.526051402074696</v>
          </cell>
          <cell r="AB35">
            <v>8.1976807889011383</v>
          </cell>
          <cell r="AC35">
            <v>8.2714147498900239</v>
          </cell>
          <cell r="AD35">
            <v>8.2523673257906918</v>
          </cell>
          <cell r="AE35">
            <v>8.3401708510046308</v>
          </cell>
          <cell r="AF35">
            <v>8.2947789486990615</v>
          </cell>
          <cell r="AG35">
            <v>8.1374630572987225</v>
          </cell>
          <cell r="AH35">
            <v>8.177266085025753</v>
          </cell>
          <cell r="AI35">
            <v>8.1152065736296262</v>
          </cell>
          <cell r="AJ35">
            <v>8.0831861187573821</v>
          </cell>
          <cell r="AK35">
            <v>8.1697699696069535</v>
          </cell>
          <cell r="AL35">
            <v>8.1645468205428386</v>
          </cell>
          <cell r="AM35">
            <v>7.8123648540441613</v>
          </cell>
          <cell r="AN35">
            <v>7.5753263079109843</v>
          </cell>
          <cell r="AO35">
            <v>7.6511730320571907</v>
          </cell>
          <cell r="AP35">
            <v>7.6456535607858811</v>
          </cell>
          <cell r="AQ35">
            <v>7.7212746250216711</v>
          </cell>
          <cell r="AR35">
            <v>7.6748498890807832</v>
          </cell>
          <cell r="AS35">
            <v>9.526165574322718</v>
          </cell>
          <cell r="AT35">
            <v>9.5691596664398944</v>
          </cell>
          <cell r="AU35">
            <v>9.5051783765894129</v>
          </cell>
          <cell r="AV35">
            <v>9.4709225900352845</v>
          </cell>
          <cell r="AW35">
            <v>9.5563545657061049</v>
          </cell>
          <cell r="AX35">
            <v>9.5312055299783989</v>
          </cell>
          <cell r="AY35">
            <v>9.2281079062623252</v>
          </cell>
          <cell r="CA35">
            <v>9.69865933516739</v>
          </cell>
          <cell r="CB35">
            <v>8.526051402074696</v>
          </cell>
          <cell r="CC35">
            <v>7.8123648540441613</v>
          </cell>
          <cell r="CD35">
            <v>9.2281079062623252</v>
          </cell>
          <cell r="CE35">
            <v>8.9055601792469901</v>
          </cell>
          <cell r="CF35">
            <v>8.6385218000726187</v>
          </cell>
          <cell r="CG35">
            <v>8.2985966179641064</v>
          </cell>
          <cell r="CH35">
            <v>9.2021405784932639</v>
          </cell>
          <cell r="CI35">
            <v>9.164821573086197</v>
          </cell>
          <cell r="CJ35">
            <v>9.2847237535831209</v>
          </cell>
          <cell r="CK35">
            <v>9.3134191380837255</v>
          </cell>
        </row>
        <row r="36">
          <cell r="B36" t="str">
            <v xml:space="preserve">   Common</v>
          </cell>
          <cell r="O36">
            <v>45.954443356546349</v>
          </cell>
          <cell r="P36">
            <v>47.089582414482422</v>
          </cell>
          <cell r="Q36">
            <v>46.605560318577979</v>
          </cell>
          <cell r="R36">
            <v>46.757922914148914</v>
          </cell>
          <cell r="S36">
            <v>46.583863511401063</v>
          </cell>
          <cell r="T36">
            <v>46.921400222677953</v>
          </cell>
          <cell r="U36">
            <v>43.155226598444145</v>
          </cell>
          <cell r="V36">
            <v>43.006574523630562</v>
          </cell>
          <cell r="W36">
            <v>43.548553442690867</v>
          </cell>
          <cell r="X36">
            <v>43.908019317931121</v>
          </cell>
          <cell r="Y36">
            <v>43.367729763965322</v>
          </cell>
          <cell r="Z36">
            <v>44.286581910443346</v>
          </cell>
          <cell r="AA36">
            <v>42.899120263821899</v>
          </cell>
          <cell r="AB36">
            <v>45.182809197630299</v>
          </cell>
          <cell r="AC36">
            <v>44.779822268740702</v>
          </cell>
          <cell r="AD36">
            <v>44.984881119325962</v>
          </cell>
          <cell r="AE36">
            <v>44.47903836680279</v>
          </cell>
          <cell r="AF36">
            <v>44.861119327287305</v>
          </cell>
          <cell r="AG36">
            <v>44.725444676325004</v>
          </cell>
          <cell r="AH36">
            <v>44.563658551051802</v>
          </cell>
          <cell r="AI36">
            <v>45.099726264561383</v>
          </cell>
          <cell r="AJ36">
            <v>45.432124907958865</v>
          </cell>
          <cell r="AK36">
            <v>44.944745359336366</v>
          </cell>
          <cell r="AL36">
            <v>45.063437440444154</v>
          </cell>
          <cell r="AM36">
            <v>43.511897655477675</v>
          </cell>
          <cell r="AN36">
            <v>45.305862662911842</v>
          </cell>
          <cell r="AO36">
            <v>44.843813186749585</v>
          </cell>
          <cell r="AP36">
            <v>44.957685769626934</v>
          </cell>
          <cell r="AQ36">
            <v>44.488856944378668</v>
          </cell>
          <cell r="AR36">
            <v>44.899193964700423</v>
          </cell>
          <cell r="AS36">
            <v>44.403986789825098</v>
          </cell>
          <cell r="AT36">
            <v>44.256027423576811</v>
          </cell>
          <cell r="AU36">
            <v>44.736837209193709</v>
          </cell>
          <cell r="AV36">
            <v>45.046093356700744</v>
          </cell>
          <cell r="AW36">
            <v>44.640317409065801</v>
          </cell>
          <cell r="AX36">
            <v>44.864937377593513</v>
          </cell>
          <cell r="AY36">
            <v>44.127942250436185</v>
          </cell>
          <cell r="CA36">
            <v>45.954443356546349</v>
          </cell>
          <cell r="CB36">
            <v>42.899120263821899</v>
          </cell>
          <cell r="CC36">
            <v>43.511897655477675</v>
          </cell>
          <cell r="CD36">
            <v>44.127942250436185</v>
          </cell>
          <cell r="CE36">
            <v>44.599936863763936</v>
          </cell>
          <cell r="CF36">
            <v>45.107884881733121</v>
          </cell>
          <cell r="CG36">
            <v>45.404462898654678</v>
          </cell>
          <cell r="CH36">
            <v>46.05178459730233</v>
          </cell>
          <cell r="CI36">
            <v>46.19945046001726</v>
          </cell>
          <cell r="CJ36">
            <v>46.242375552018508</v>
          </cell>
          <cell r="CK36">
            <v>46.058440274846333</v>
          </cell>
        </row>
        <row r="37">
          <cell r="B37" t="str">
            <v xml:space="preserve"> </v>
          </cell>
        </row>
        <row r="38">
          <cell r="B38" t="str">
            <v>Avg STD as % of Avg Capitalization</v>
          </cell>
          <cell r="O38">
            <v>4.0050181748932802E-2</v>
          </cell>
          <cell r="P38">
            <v>4.3005302529472378E-2</v>
          </cell>
          <cell r="Q38">
            <v>4.6883782467204919E-2</v>
          </cell>
          <cell r="R38">
            <v>5.0993047021862664E-2</v>
          </cell>
          <cell r="S38">
            <v>5.5829333652879808E-2</v>
          </cell>
          <cell r="T38">
            <v>6.0353798126951096E-2</v>
          </cell>
          <cell r="U38">
            <v>5.9210303672953706E-2</v>
          </cell>
          <cell r="V38">
            <v>6.0018846109215158E-2</v>
          </cell>
          <cell r="W38">
            <v>5.9516175920349294E-2</v>
          </cell>
          <cell r="X38">
            <v>6.0694925429224944E-2</v>
          </cell>
          <cell r="Y38">
            <v>5.5899103343704973E-2</v>
          </cell>
          <cell r="Z38">
            <v>5.523080450608573E-2</v>
          </cell>
          <cell r="AA38">
            <v>5.2567871112922424E-2</v>
          </cell>
          <cell r="AB38">
            <v>4.7609286909092621E-2</v>
          </cell>
          <cell r="AC38">
            <v>4.1996038852896669E-2</v>
          </cell>
          <cell r="AD38">
            <v>3.6949200652052518E-2</v>
          </cell>
          <cell r="AE38">
            <v>3.1411498601635356E-2</v>
          </cell>
          <cell r="AF38">
            <v>2.6125275211175112E-2</v>
          </cell>
          <cell r="AG38">
            <v>2.5829476036202885E-2</v>
          </cell>
          <cell r="AH38">
            <v>2.5791601327426191E-2</v>
          </cell>
          <cell r="AI38">
            <v>2.6037973382662762E-2</v>
          </cell>
          <cell r="AJ38">
            <v>2.678000118659303E-2</v>
          </cell>
          <cell r="AK38">
            <v>2.7461705951388166E-2</v>
          </cell>
          <cell r="AL38">
            <v>2.7189090886208175E-2</v>
          </cell>
          <cell r="AM38">
            <v>2.6909873014643121E-2</v>
          </cell>
          <cell r="AN38">
            <v>2.5910131821406782E-2</v>
          </cell>
          <cell r="AO38">
            <v>2.5295770925055722E-2</v>
          </cell>
          <cell r="AP38">
            <v>2.4975416809378072E-2</v>
          </cell>
          <cell r="AQ38">
            <v>2.4546536765500001E-2</v>
          </cell>
          <cell r="AR38">
            <v>2.425805559564773E-2</v>
          </cell>
          <cell r="AS38">
            <v>2.3182825589952945E-2</v>
          </cell>
          <cell r="AT38">
            <v>2.2035126065222822E-2</v>
          </cell>
          <cell r="AU38">
            <v>2.1017544298475212E-2</v>
          </cell>
          <cell r="AV38">
            <v>1.9963448790713836E-2</v>
          </cell>
          <cell r="AW38">
            <v>1.9024423827280285E-2</v>
          </cell>
          <cell r="AX38">
            <v>1.8201592178852612E-2</v>
          </cell>
          <cell r="AY38">
            <v>1.8172416597915384E-2</v>
          </cell>
          <cell r="CA38">
            <v>4.0050181748932802E-2</v>
          </cell>
          <cell r="CB38">
            <v>5.2567871112922424E-2</v>
          </cell>
          <cell r="CC38">
            <v>2.6909873014643121E-2</v>
          </cell>
          <cell r="CD38">
            <v>1.8172416597915384E-2</v>
          </cell>
          <cell r="CE38">
            <v>2.7106404382876332E-2</v>
          </cell>
          <cell r="CF38">
            <v>2.660304732706124E-2</v>
          </cell>
          <cell r="CG38">
            <v>2.4716964033889986E-2</v>
          </cell>
          <cell r="CH38">
            <v>2.4974123161852185E-2</v>
          </cell>
          <cell r="CI38">
            <v>2.6544334043439664E-2</v>
          </cell>
          <cell r="CJ38">
            <v>2.6416697971913032E-2</v>
          </cell>
          <cell r="CK38">
            <v>2.4927167177769823E-2</v>
          </cell>
        </row>
        <row r="40">
          <cell r="B40" t="str">
            <v>Financial Statistics: (Targets - A+)</v>
          </cell>
        </row>
        <row r="41">
          <cell r="B41" t="str">
            <v>Net Cashflow to Captl Expend 80.00%</v>
          </cell>
          <cell r="O41">
            <v>0.53549999999999998</v>
          </cell>
          <cell r="P41">
            <v>0.3387</v>
          </cell>
          <cell r="Q41">
            <v>0.34429999999999999</v>
          </cell>
          <cell r="R41">
            <v>0.69679999999999997</v>
          </cell>
          <cell r="S41">
            <v>0.68910000000000005</v>
          </cell>
          <cell r="T41">
            <v>0.66710000000000003</v>
          </cell>
          <cell r="U41">
            <v>-1.1900000000000001E-2</v>
          </cell>
          <cell r="V41">
            <v>-0.1041</v>
          </cell>
          <cell r="W41">
            <v>-0.14360000000000001</v>
          </cell>
          <cell r="X41">
            <v>-0.12130000000000001</v>
          </cell>
          <cell r="Y41">
            <v>-5.7799999999999997E-2</v>
          </cell>
          <cell r="Z41">
            <v>-7.1000000000000004E-3</v>
          </cell>
          <cell r="AA41">
            <v>3.1800000000000002E-2</v>
          </cell>
          <cell r="AB41">
            <v>0.18759999999999999</v>
          </cell>
          <cell r="AC41">
            <v>0.16919999999999999</v>
          </cell>
          <cell r="AD41">
            <v>0.15190000000000001</v>
          </cell>
          <cell r="AE41">
            <v>0.14430000000000001</v>
          </cell>
          <cell r="AF41">
            <v>0.13919999999999999</v>
          </cell>
          <cell r="AG41">
            <v>0.72089999999999999</v>
          </cell>
          <cell r="AH41">
            <v>0.69140000000000001</v>
          </cell>
          <cell r="AI41">
            <v>0.66820000000000002</v>
          </cell>
          <cell r="AJ41">
            <v>0.64539999999999997</v>
          </cell>
          <cell r="AK41">
            <v>0.61899999999999999</v>
          </cell>
          <cell r="AL41">
            <v>0.58809999999999996</v>
          </cell>
          <cell r="AM41">
            <v>0.57289999999999996</v>
          </cell>
          <cell r="AN41">
            <v>0.5756</v>
          </cell>
          <cell r="AO41">
            <v>0.57199999999999995</v>
          </cell>
          <cell r="AP41">
            <v>0.55430000000000001</v>
          </cell>
          <cell r="AQ41">
            <v>0.56679999999999997</v>
          </cell>
          <cell r="AR41">
            <v>0.57689999999999997</v>
          </cell>
          <cell r="AS41">
            <v>0.57869999999999999</v>
          </cell>
          <cell r="AT41">
            <v>0.58209999999999995</v>
          </cell>
          <cell r="AU41">
            <v>0.57730000000000004</v>
          </cell>
          <cell r="AV41">
            <v>0.56930000000000003</v>
          </cell>
          <cell r="AW41">
            <v>0.58140000000000003</v>
          </cell>
          <cell r="AX41">
            <v>0.59760000000000002</v>
          </cell>
          <cell r="AY41">
            <v>0.61599999999999999</v>
          </cell>
          <cell r="CA41">
            <v>0.53549999999999998</v>
          </cell>
          <cell r="CB41">
            <v>3.1800000000000002E-2</v>
          </cell>
          <cell r="CC41">
            <v>0.57289999999999996</v>
          </cell>
          <cell r="CD41">
            <v>0.61599999999999999</v>
          </cell>
          <cell r="CE41">
            <v>0.83750000000000002</v>
          </cell>
          <cell r="CF41">
            <v>0.90210000000000001</v>
          </cell>
          <cell r="CG41">
            <v>0.78469999999999995</v>
          </cell>
          <cell r="CH41">
            <v>0.86990000000000001</v>
          </cell>
          <cell r="CI41">
            <v>1.1963999999999999</v>
          </cell>
          <cell r="CJ41">
            <v>1.6187</v>
          </cell>
          <cell r="CK41">
            <v>1.3609</v>
          </cell>
        </row>
        <row r="42">
          <cell r="B42" t="str">
            <v>Funds from Oper to Avg Debt 24.20%</v>
          </cell>
          <cell r="O42">
            <v>0.23360962750108702</v>
          </cell>
          <cell r="P42">
            <v>0.19285550766922988</v>
          </cell>
          <cell r="Q42">
            <v>0.18891976685754935</v>
          </cell>
          <cell r="R42">
            <v>0.26071754651853407</v>
          </cell>
          <cell r="S42">
            <v>0.2700966098569974</v>
          </cell>
          <cell r="T42">
            <v>0.26990278087570863</v>
          </cell>
          <cell r="U42">
            <v>0.10791810238348984</v>
          </cell>
          <cell r="V42">
            <v>8.9948013025718754E-2</v>
          </cell>
          <cell r="W42">
            <v>7.8893534120972511E-2</v>
          </cell>
          <cell r="X42">
            <v>8.1363875947765743E-2</v>
          </cell>
          <cell r="Y42">
            <v>9.8420277303271547E-2</v>
          </cell>
          <cell r="Z42">
            <v>0.11058720350926986</v>
          </cell>
          <cell r="AA42">
            <v>0.11472619647058778</v>
          </cell>
          <cell r="AB42">
            <v>0.15355944564986002</v>
          </cell>
          <cell r="AC42">
            <v>0.14922107910780924</v>
          </cell>
          <cell r="AD42">
            <v>0.14568515844252</v>
          </cell>
          <cell r="AE42">
            <v>0.14232349125871363</v>
          </cell>
          <cell r="AF42">
            <v>0.14102655451138965</v>
          </cell>
          <cell r="AG42">
            <v>0.27613902092639503</v>
          </cell>
          <cell r="AH42">
            <v>0.27698661360749205</v>
          </cell>
          <cell r="AI42">
            <v>0.28590448448988603</v>
          </cell>
          <cell r="AJ42">
            <v>0.27138465414016394</v>
          </cell>
          <cell r="AK42">
            <v>0.27616685857658141</v>
          </cell>
          <cell r="AL42">
            <v>0.26808374834747206</v>
          </cell>
          <cell r="AM42">
            <v>0.25314453413655691</v>
          </cell>
          <cell r="AN42">
            <v>0.26640574808559253</v>
          </cell>
          <cell r="AO42">
            <v>0.26267283106494699</v>
          </cell>
          <cell r="AP42">
            <v>0.25408961981589856</v>
          </cell>
          <cell r="AQ42">
            <v>0.25384962972278663</v>
          </cell>
          <cell r="AR42">
            <v>0.25496983871477436</v>
          </cell>
          <cell r="AS42">
            <v>0.25537431584595677</v>
          </cell>
          <cell r="AT42">
            <v>0.25885567965446576</v>
          </cell>
          <cell r="AU42">
            <v>0.26474998556372614</v>
          </cell>
          <cell r="AV42">
            <v>0.25257732265304</v>
          </cell>
          <cell r="AW42">
            <v>0.26068213150828384</v>
          </cell>
          <cell r="AX42">
            <v>0.2588199041471323</v>
          </cell>
          <cell r="AY42">
            <v>0.25235882287983546</v>
          </cell>
          <cell r="CA42">
            <v>0.23360962750108702</v>
          </cell>
          <cell r="CB42">
            <v>0.11472619647058778</v>
          </cell>
          <cell r="CC42">
            <v>0.25314453413655691</v>
          </cell>
          <cell r="CD42">
            <v>0.25235882287983546</v>
          </cell>
          <cell r="CE42">
            <v>0.25969768820770933</v>
          </cell>
          <cell r="CF42">
            <v>0.2893171287323365</v>
          </cell>
          <cell r="CG42">
            <v>0.27022106805643642</v>
          </cell>
          <cell r="CH42">
            <v>0.275737798779569</v>
          </cell>
          <cell r="CI42">
            <v>0.27160955389641589</v>
          </cell>
          <cell r="CJ42">
            <v>0.26774508760602866</v>
          </cell>
          <cell r="CK42">
            <v>0.28976718604909951</v>
          </cell>
        </row>
        <row r="43">
          <cell r="B43" t="str">
            <v>Funds from Oper Intrst Covrg  3.50%</v>
          </cell>
          <cell r="O43">
            <v>5.1730973762280561</v>
          </cell>
          <cell r="P43">
            <v>4.4188495483560208</v>
          </cell>
          <cell r="Q43">
            <v>4.340325494937928</v>
          </cell>
          <cell r="R43">
            <v>5.7012656448844758</v>
          </cell>
          <cell r="S43">
            <v>5.8915244115065022</v>
          </cell>
          <cell r="T43">
            <v>5.8429287403388699</v>
          </cell>
          <cell r="U43">
            <v>2.9223003983322373</v>
          </cell>
          <cell r="V43">
            <v>2.5316988464746788</v>
          </cell>
          <cell r="W43">
            <v>2.2735667139833184</v>
          </cell>
          <cell r="X43">
            <v>2.363748240696701</v>
          </cell>
          <cell r="Y43">
            <v>2.6478915292385432</v>
          </cell>
          <cell r="Z43">
            <v>2.7976354391236051</v>
          </cell>
          <cell r="AA43">
            <v>2.9273325056090269</v>
          </cell>
          <cell r="AB43">
            <v>3.5354039119748735</v>
          </cell>
          <cell r="AC43">
            <v>3.4539517968697098</v>
          </cell>
          <cell r="AD43">
            <v>3.4151412603278843</v>
          </cell>
          <cell r="AE43">
            <v>3.3388525983639425</v>
          </cell>
          <cell r="AF43">
            <v>3.2665703966036461</v>
          </cell>
          <cell r="AG43">
            <v>5.7793973314635227</v>
          </cell>
          <cell r="AH43">
            <v>5.6404064171146562</v>
          </cell>
          <cell r="AI43">
            <v>5.6026086754779199</v>
          </cell>
          <cell r="AJ43">
            <v>5.5552980650248012</v>
          </cell>
          <cell r="AK43">
            <v>5.4933538940831239</v>
          </cell>
          <cell r="AL43">
            <v>5.3774056036172277</v>
          </cell>
          <cell r="AM43">
            <v>5.3348752596042344</v>
          </cell>
          <cell r="AN43">
            <v>5.2955695157713976</v>
          </cell>
          <cell r="AO43">
            <v>5.2447781262944186</v>
          </cell>
          <cell r="AP43">
            <v>5.1408358732407526</v>
          </cell>
          <cell r="AQ43">
            <v>5.1188486912560833</v>
          </cell>
          <cell r="AR43">
            <v>5.1332476059274947</v>
          </cell>
          <cell r="AS43">
            <v>5.1242103548704261</v>
          </cell>
          <cell r="AT43">
            <v>5.1198456617530033</v>
          </cell>
          <cell r="AU43">
            <v>5.0985950058751541</v>
          </cell>
          <cell r="AV43">
            <v>5.0759060803926737</v>
          </cell>
          <cell r="AW43">
            <v>5.0972505374748671</v>
          </cell>
          <cell r="AX43">
            <v>5.1602790963161906</v>
          </cell>
          <cell r="AY43">
            <v>5.2543242231339518</v>
          </cell>
          <cell r="CA43">
            <v>5.1730973762280561</v>
          </cell>
          <cell r="CB43">
            <v>2.9273325056090269</v>
          </cell>
          <cell r="CC43">
            <v>5.3348752596042344</v>
          </cell>
          <cell r="CD43">
            <v>5.2543242231339518</v>
          </cell>
          <cell r="CE43">
            <v>5.1248072198509718</v>
          </cell>
          <cell r="CF43">
            <v>5.5826399014471386</v>
          </cell>
          <cell r="CG43">
            <v>5.1996646392268371</v>
          </cell>
          <cell r="CH43">
            <v>5.2951905974433018</v>
          </cell>
          <cell r="CI43">
            <v>5.1575760632108709</v>
          </cell>
          <cell r="CJ43">
            <v>4.9277697873573114</v>
          </cell>
          <cell r="CK43">
            <v>5.2917256292668862</v>
          </cell>
        </row>
        <row r="44">
          <cell r="B44" t="str">
            <v>Pre-Tax Interest Coverage      3.25%</v>
          </cell>
          <cell r="O44">
            <v>4.4174847195935625</v>
          </cell>
          <cell r="P44">
            <v>4.4222382322851654</v>
          </cell>
          <cell r="Q44">
            <v>4.460330211462014</v>
          </cell>
          <cell r="R44">
            <v>4.4433157796245206</v>
          </cell>
          <cell r="S44">
            <v>4.4775263257804561</v>
          </cell>
          <cell r="T44">
            <v>4.4615366349774437</v>
          </cell>
          <cell r="U44">
            <v>4.4176150967768946</v>
          </cell>
          <cell r="V44">
            <v>4.3756117830836345</v>
          </cell>
          <cell r="W44">
            <v>4.3202528478320117</v>
          </cell>
          <cell r="X44">
            <v>4.1858169366955318</v>
          </cell>
          <cell r="Y44">
            <v>4.0881489042948456</v>
          </cell>
          <cell r="Z44">
            <v>4.0351692391844223</v>
          </cell>
          <cell r="AA44">
            <v>4.2300540028923743</v>
          </cell>
          <cell r="AB44">
            <v>4.210233766371962</v>
          </cell>
          <cell r="AC44">
            <v>4.1893302008010282</v>
          </cell>
          <cell r="AD44">
            <v>4.1862560308513137</v>
          </cell>
          <cell r="AE44">
            <v>4.1751916733855081</v>
          </cell>
          <cell r="AF44">
            <v>4.1906178301429762</v>
          </cell>
          <cell r="AG44">
            <v>4.1421241304934497</v>
          </cell>
          <cell r="AH44">
            <v>4.0701248907503516</v>
          </cell>
          <cell r="AI44">
            <v>4.0783929375452175</v>
          </cell>
          <cell r="AJ44">
            <v>4.044501310916262</v>
          </cell>
          <cell r="AK44">
            <v>4.0304440879488146</v>
          </cell>
          <cell r="AL44">
            <v>3.9597693122361282</v>
          </cell>
          <cell r="AM44">
            <v>3.9466429935754626</v>
          </cell>
          <cell r="AN44">
            <v>3.9279876872931268</v>
          </cell>
          <cell r="AO44">
            <v>3.8358160005301158</v>
          </cell>
          <cell r="AP44">
            <v>3.7086824969550256</v>
          </cell>
          <cell r="AQ44">
            <v>3.7159605160804676</v>
          </cell>
          <cell r="AR44">
            <v>3.7295473285722758</v>
          </cell>
          <cell r="AS44">
            <v>3.7419438847238427</v>
          </cell>
          <cell r="AT44">
            <v>3.7575142494413276</v>
          </cell>
          <cell r="AU44">
            <v>3.7074268819091865</v>
          </cell>
          <cell r="AV44">
            <v>3.694528868974492</v>
          </cell>
          <cell r="AW44">
            <v>3.7557262866977004</v>
          </cell>
          <cell r="AX44">
            <v>3.8388849952430988</v>
          </cell>
          <cell r="AY44">
            <v>4.0035737909133715</v>
          </cell>
          <cell r="CA44">
            <v>4.4174847195935625</v>
          </cell>
          <cell r="CB44">
            <v>4.2300540028923743</v>
          </cell>
          <cell r="CC44">
            <v>3.9466429935754626</v>
          </cell>
          <cell r="CD44">
            <v>4.0035737909133715</v>
          </cell>
          <cell r="CE44">
            <v>3.8121651763632727</v>
          </cell>
          <cell r="CF44">
            <v>4.2478231163105784</v>
          </cell>
          <cell r="CG44">
            <v>4.1217392277028342</v>
          </cell>
          <cell r="CH44">
            <v>4.1741676406450461</v>
          </cell>
          <cell r="CI44">
            <v>4.1788535034857981</v>
          </cell>
          <cell r="CJ44">
            <v>4.0479206329241633</v>
          </cell>
          <cell r="CK44">
            <v>4.279042698703603</v>
          </cell>
        </row>
        <row r="45">
          <cell r="B45" t="str">
            <v>SEC Coverage w/o AFUDC</v>
          </cell>
          <cell r="O45">
            <v>3.95</v>
          </cell>
          <cell r="P45">
            <v>3.95</v>
          </cell>
          <cell r="Q45">
            <v>3.98</v>
          </cell>
          <cell r="R45">
            <v>3.97</v>
          </cell>
          <cell r="S45">
            <v>4</v>
          </cell>
          <cell r="T45">
            <v>3.99</v>
          </cell>
          <cell r="U45">
            <v>3.95</v>
          </cell>
          <cell r="V45">
            <v>3.92</v>
          </cell>
          <cell r="W45">
            <v>3.87</v>
          </cell>
          <cell r="X45">
            <v>3.76</v>
          </cell>
          <cell r="Y45">
            <v>3.67</v>
          </cell>
          <cell r="Z45">
            <v>3.63</v>
          </cell>
          <cell r="AA45">
            <v>3.81</v>
          </cell>
          <cell r="AB45">
            <v>3.81</v>
          </cell>
          <cell r="AC45">
            <v>3.79</v>
          </cell>
          <cell r="AD45">
            <v>3.8</v>
          </cell>
          <cell r="AE45">
            <v>3.8</v>
          </cell>
          <cell r="AF45">
            <v>3.82</v>
          </cell>
          <cell r="AG45">
            <v>3.79</v>
          </cell>
          <cell r="AH45">
            <v>3.73</v>
          </cell>
          <cell r="AI45">
            <v>3.75</v>
          </cell>
          <cell r="AJ45">
            <v>3.72</v>
          </cell>
          <cell r="AK45">
            <v>3.72</v>
          </cell>
          <cell r="AL45">
            <v>3.67</v>
          </cell>
          <cell r="AM45">
            <v>3.67</v>
          </cell>
          <cell r="AN45">
            <v>3.66</v>
          </cell>
          <cell r="AO45">
            <v>3.59</v>
          </cell>
          <cell r="AP45">
            <v>3.48</v>
          </cell>
          <cell r="AQ45">
            <v>3.5</v>
          </cell>
          <cell r="AR45">
            <v>3.52</v>
          </cell>
          <cell r="AS45">
            <v>3.54</v>
          </cell>
          <cell r="AT45">
            <v>3.57</v>
          </cell>
          <cell r="AU45">
            <v>3.53</v>
          </cell>
          <cell r="AV45">
            <v>3.53</v>
          </cell>
          <cell r="AW45">
            <v>3.59</v>
          </cell>
          <cell r="AX45">
            <v>3.68</v>
          </cell>
          <cell r="AY45">
            <v>3.84</v>
          </cell>
          <cell r="CA45">
            <v>3.95</v>
          </cell>
          <cell r="CB45">
            <v>3.81</v>
          </cell>
          <cell r="CC45">
            <v>3.67</v>
          </cell>
          <cell r="CD45">
            <v>3.84</v>
          </cell>
          <cell r="CE45">
            <v>3.75</v>
          </cell>
          <cell r="CF45">
            <v>3.97</v>
          </cell>
          <cell r="CG45">
            <v>3.92</v>
          </cell>
          <cell r="CH45">
            <v>3.94</v>
          </cell>
          <cell r="CI45">
            <v>3.91</v>
          </cell>
          <cell r="CJ45">
            <v>3.81</v>
          </cell>
          <cell r="CK45">
            <v>3.89</v>
          </cell>
        </row>
        <row r="46">
          <cell r="B46" t="str">
            <v>Charter Coverage</v>
          </cell>
          <cell r="O46">
            <v>3.2771394729885537</v>
          </cell>
          <cell r="P46">
            <v>2.5364772818447272</v>
          </cell>
          <cell r="Q46">
            <v>2.6782770981030248</v>
          </cell>
          <cell r="R46">
            <v>2.4482626308727431</v>
          </cell>
          <cell r="S46">
            <v>2.5164722863018789</v>
          </cell>
          <cell r="T46">
            <v>2.4362393745013509</v>
          </cell>
          <cell r="U46">
            <v>2.5845990863466386</v>
          </cell>
          <cell r="V46">
            <v>2.6252025436985948</v>
          </cell>
          <cell r="W46">
            <v>2.6726333063536925</v>
          </cell>
          <cell r="X46">
            <v>2.6799431906928222</v>
          </cell>
          <cell r="Y46">
            <v>2.5570768908147672</v>
          </cell>
          <cell r="Z46">
            <v>2.6782199912418663</v>
          </cell>
          <cell r="AA46">
            <v>2.521106193461176</v>
          </cell>
          <cell r="AB46">
            <v>2.599513228417333</v>
          </cell>
          <cell r="AC46">
            <v>2.871802869520681</v>
          </cell>
          <cell r="AD46">
            <v>2.6498222687733195</v>
          </cell>
          <cell r="AE46">
            <v>2.7268927699393517</v>
          </cell>
          <cell r="AF46">
            <v>2.6732710770837227</v>
          </cell>
          <cell r="AG46">
            <v>2.6755833926428911</v>
          </cell>
          <cell r="AH46">
            <v>2.6132748950368172</v>
          </cell>
          <cell r="AI46">
            <v>2.6656183323429081</v>
          </cell>
          <cell r="AJ46">
            <v>2.7192016763433298</v>
          </cell>
          <cell r="AK46">
            <v>2.6360562946595083</v>
          </cell>
          <cell r="AL46">
            <v>2.6916542659518616</v>
          </cell>
          <cell r="AM46">
            <v>2.4404605083422584</v>
          </cell>
          <cell r="AN46">
            <v>2.5189916488792417</v>
          </cell>
          <cell r="AO46">
            <v>2.6701884357232366</v>
          </cell>
          <cell r="AP46">
            <v>2.4538765682996333</v>
          </cell>
          <cell r="AQ46">
            <v>2.5253266051370185</v>
          </cell>
          <cell r="AR46">
            <v>2.482195187566838</v>
          </cell>
          <cell r="AS46">
            <v>2.4688128627348904</v>
          </cell>
          <cell r="AT46">
            <v>2.452786929562667</v>
          </cell>
          <cell r="AU46">
            <v>2.4654599482494688</v>
          </cell>
          <cell r="AV46">
            <v>2.5216069564077177</v>
          </cell>
          <cell r="AW46">
            <v>2.4821201305575835</v>
          </cell>
          <cell r="AX46">
            <v>2.606682051616239</v>
          </cell>
          <cell r="AY46">
            <v>2.4949734057041533</v>
          </cell>
          <cell r="CA46">
            <v>3.2771394729885537</v>
          </cell>
          <cell r="CB46">
            <v>2.521106193461176</v>
          </cell>
          <cell r="CC46">
            <v>2.4404605083422584</v>
          </cell>
          <cell r="CD46">
            <v>2.4949734057041533</v>
          </cell>
          <cell r="CE46">
            <v>2.6082942564903804</v>
          </cell>
          <cell r="CF46">
            <v>2.6763197254814521</v>
          </cell>
          <cell r="CG46">
            <v>7.5684035336460953</v>
          </cell>
          <cell r="CH46">
            <v>7.4520209656562466</v>
          </cell>
          <cell r="CI46">
            <v>7.316290514840321</v>
          </cell>
          <cell r="CJ46">
            <v>7.3484203340243228</v>
          </cell>
          <cell r="CK46">
            <v>7.4836815254550668</v>
          </cell>
        </row>
        <row r="47">
          <cell r="B47" t="str">
            <v>Mortgage Coverage</v>
          </cell>
          <cell r="O47">
            <v>20.193228839519797</v>
          </cell>
          <cell r="P47">
            <v>18.69406498682681</v>
          </cell>
          <cell r="Q47">
            <v>20.958261181844691</v>
          </cell>
          <cell r="R47">
            <v>19.12472525895042</v>
          </cell>
          <cell r="S47">
            <v>20.221918822573155</v>
          </cell>
          <cell r="T47">
            <v>19.747351986706132</v>
          </cell>
          <cell r="U47">
            <v>20.249947005413119</v>
          </cell>
          <cell r="V47">
            <v>19.542818850332608</v>
          </cell>
          <cell r="W47">
            <v>19.503670387553949</v>
          </cell>
          <cell r="X47">
            <v>19.646906012708847</v>
          </cell>
          <cell r="Y47">
            <v>18.713551263030212</v>
          </cell>
          <cell r="Z47">
            <v>23.607693144706303</v>
          </cell>
          <cell r="AA47">
            <v>24.489705016382086</v>
          </cell>
          <cell r="AB47">
            <v>24.659729990928348</v>
          </cell>
          <cell r="AC47">
            <v>27.269019471086764</v>
          </cell>
          <cell r="AD47">
            <v>24.789030420673111</v>
          </cell>
          <cell r="AE47">
            <v>26.763917588134941</v>
          </cell>
          <cell r="AF47">
            <v>26.085862648034649</v>
          </cell>
          <cell r="AG47">
            <v>26.919484340610655</v>
          </cell>
          <cell r="AH47">
            <v>26.079784365171875</v>
          </cell>
          <cell r="AI47">
            <v>26.320028495323115</v>
          </cell>
          <cell r="AJ47">
            <v>27.147732633344948</v>
          </cell>
          <cell r="AK47">
            <v>26.400717700326471</v>
          </cell>
          <cell r="AL47">
            <v>27.030782854743126</v>
          </cell>
          <cell r="AM47">
            <v>26.343429884344804</v>
          </cell>
          <cell r="AN47">
            <v>26.422268020020294</v>
          </cell>
          <cell r="AO47">
            <v>27.80349117973574</v>
          </cell>
          <cell r="AP47">
            <v>25.404836171621579</v>
          </cell>
          <cell r="AQ47">
            <v>26.539213365438652</v>
          </cell>
          <cell r="AR47">
            <v>26.058639334345575</v>
          </cell>
          <cell r="AS47">
            <v>27.171271087853853</v>
          </cell>
          <cell r="AT47">
            <v>26.57448820855608</v>
          </cell>
          <cell r="AU47">
            <v>26.357919705026102</v>
          </cell>
          <cell r="AV47">
            <v>27.265797577590057</v>
          </cell>
          <cell r="AW47">
            <v>27.006714626252908</v>
          </cell>
          <cell r="AX47">
            <v>28.678678592502806</v>
          </cell>
          <cell r="AY47">
            <v>29.110631349754009</v>
          </cell>
          <cell r="CA47">
            <v>20.193228839519797</v>
          </cell>
          <cell r="CB47">
            <v>24.489705016382086</v>
          </cell>
          <cell r="CC47">
            <v>26.343429884344804</v>
          </cell>
          <cell r="CD47">
            <v>29.110631349754009</v>
          </cell>
          <cell r="CE47">
            <v>27.745277721001703</v>
          </cell>
          <cell r="CF47">
            <v>32.266252537098161</v>
          </cell>
          <cell r="CG47">
            <v>32.83678980774075</v>
          </cell>
          <cell r="CH47">
            <v>33.831325497556435</v>
          </cell>
          <cell r="CI47">
            <v>34.494077671023668</v>
          </cell>
          <cell r="CJ47">
            <v>34.587379052821213</v>
          </cell>
          <cell r="CK47">
            <v>35.652943305490041</v>
          </cell>
        </row>
        <row r="49">
          <cell r="B49" t="str">
            <v>Total Retail KWH:</v>
          </cell>
          <cell r="D49" t="str">
            <v xml:space="preserve"> </v>
          </cell>
          <cell r="O49">
            <v>11238895.863999998</v>
          </cell>
          <cell r="P49">
            <v>11303166.974000001</v>
          </cell>
          <cell r="Q49">
            <v>11361296.374</v>
          </cell>
          <cell r="R49">
            <v>11354291.152000001</v>
          </cell>
          <cell r="S49">
            <v>11406225.967999998</v>
          </cell>
          <cell r="T49">
            <v>11465641.196999999</v>
          </cell>
          <cell r="U49">
            <v>11445247.559999999</v>
          </cell>
          <cell r="V49">
            <v>11454254.202</v>
          </cell>
          <cell r="W49">
            <v>11504907.075000001</v>
          </cell>
          <cell r="X49">
            <v>11340318.588000001</v>
          </cell>
          <cell r="Y49">
            <v>11317529.878000002</v>
          </cell>
          <cell r="Z49">
            <v>11298619.812000001</v>
          </cell>
          <cell r="AA49">
            <v>11259513.442000002</v>
          </cell>
          <cell r="AB49">
            <v>11283965.498000002</v>
          </cell>
          <cell r="AC49">
            <v>11305537.702</v>
          </cell>
          <cell r="AD49">
            <v>11327047.789000001</v>
          </cell>
          <cell r="AE49">
            <v>11347835.093</v>
          </cell>
          <cell r="AF49">
            <v>11381494.074000001</v>
          </cell>
          <cell r="AG49">
            <v>11409500.302000001</v>
          </cell>
          <cell r="AH49">
            <v>11442204.212000001</v>
          </cell>
          <cell r="AI49">
            <v>11462824.743000001</v>
          </cell>
          <cell r="AJ49">
            <v>11499589.390000001</v>
          </cell>
          <cell r="AK49">
            <v>11514600.889</v>
          </cell>
          <cell r="AL49">
            <v>11511001.48</v>
          </cell>
          <cell r="AM49">
            <v>11532471.991</v>
          </cell>
          <cell r="AN49">
            <v>11557364.295999998</v>
          </cell>
          <cell r="AO49">
            <v>11577450.036</v>
          </cell>
          <cell r="AP49">
            <v>11598947.596999999</v>
          </cell>
          <cell r="AQ49">
            <v>11628117.948999999</v>
          </cell>
          <cell r="AR49">
            <v>11637300.302000001</v>
          </cell>
          <cell r="AS49">
            <v>11675018.127</v>
          </cell>
          <cell r="AT49">
            <v>11699380.901000002</v>
          </cell>
          <cell r="AU49">
            <v>11742085.552000001</v>
          </cell>
          <cell r="AV49">
            <v>11751189.689000001</v>
          </cell>
          <cell r="AW49">
            <v>11779517.901000001</v>
          </cell>
          <cell r="AX49">
            <v>11823714.516000001</v>
          </cell>
          <cell r="AY49">
            <v>11849898.706999999</v>
          </cell>
          <cell r="CA49">
            <v>11238895.863999998</v>
          </cell>
          <cell r="CB49">
            <v>11259513.442000002</v>
          </cell>
          <cell r="CC49">
            <v>11532471.991</v>
          </cell>
          <cell r="CD49">
            <v>11849898.706999999</v>
          </cell>
          <cell r="CE49">
            <v>12100539.223000001</v>
          </cell>
          <cell r="CF49">
            <v>12303570.094999999</v>
          </cell>
          <cell r="CG49">
            <v>12454942.048</v>
          </cell>
          <cell r="CH49">
            <v>12674572.904999999</v>
          </cell>
          <cell r="CI49">
            <v>12860440.203</v>
          </cell>
          <cell r="CJ49">
            <v>13044082.095000001</v>
          </cell>
          <cell r="CK49">
            <v>13238450.847000001</v>
          </cell>
        </row>
        <row r="50">
          <cell r="B50" t="str">
            <v>Production Non-Fuel Cents/KWH</v>
          </cell>
          <cell r="O50">
            <v>0.72284877514388313</v>
          </cell>
          <cell r="P50">
            <v>0.7270320413446365</v>
          </cell>
          <cell r="Q50">
            <v>0.72166505438322193</v>
          </cell>
          <cell r="R50">
            <v>0.71276001654711529</v>
          </cell>
          <cell r="S50">
            <v>0.70274755845775005</v>
          </cell>
          <cell r="T50">
            <v>0.70322161975502007</v>
          </cell>
          <cell r="U50">
            <v>0.7054719538126174</v>
          </cell>
          <cell r="V50">
            <v>0.7130998885345684</v>
          </cell>
          <cell r="W50">
            <v>0.72291931341985316</v>
          </cell>
          <cell r="X50">
            <v>0.73995194882819693</v>
          </cell>
          <cell r="Y50">
            <v>0.75120072284290829</v>
          </cell>
          <cell r="Z50">
            <v>0.75752743953847423</v>
          </cell>
          <cell r="AA50">
            <v>0.71728896678387777</v>
          </cell>
          <cell r="AB50">
            <v>0.71668206656573941</v>
          </cell>
          <cell r="AC50">
            <v>0.71896598655967336</v>
          </cell>
          <cell r="AD50">
            <v>0.71554747764009363</v>
          </cell>
          <cell r="AE50">
            <v>0.72013355914145727</v>
          </cell>
          <cell r="AF50">
            <v>0.71585974439959288</v>
          </cell>
          <cell r="AG50">
            <v>0.71560469892950285</v>
          </cell>
          <cell r="AH50">
            <v>0.71622497907804861</v>
          </cell>
          <cell r="AI50">
            <v>0.71338965848444591</v>
          </cell>
          <cell r="AJ50">
            <v>0.70766408739093067</v>
          </cell>
          <cell r="AK50">
            <v>0.70804821645720206</v>
          </cell>
          <cell r="AL50">
            <v>0.71696504870141331</v>
          </cell>
          <cell r="AM50">
            <v>0.73394781093924077</v>
          </cell>
          <cell r="AN50">
            <v>0.73567696638746372</v>
          </cell>
          <cell r="AO50">
            <v>0.75699975387959773</v>
          </cell>
          <cell r="AP50">
            <v>0.78467555156643221</v>
          </cell>
          <cell r="AQ50">
            <v>0.78084133740297046</v>
          </cell>
          <cell r="AR50">
            <v>0.77369806625943505</v>
          </cell>
          <cell r="AS50">
            <v>0.77096830067536004</v>
          </cell>
          <cell r="AT50">
            <v>0.76721040389469919</v>
          </cell>
          <cell r="AU50">
            <v>0.77620215855446173</v>
          </cell>
          <cell r="AV50">
            <v>0.77795253932550656</v>
          </cell>
          <cell r="AW50">
            <v>0.7633352716684676</v>
          </cell>
          <cell r="AX50">
            <v>0.73858975392036352</v>
          </cell>
          <cell r="AY50">
            <v>0.71439596874940769</v>
          </cell>
          <cell r="CA50">
            <v>0.72284877514388313</v>
          </cell>
          <cell r="CB50">
            <v>0.71728896678387777</v>
          </cell>
          <cell r="CC50">
            <v>0.73394781093924077</v>
          </cell>
          <cell r="CD50">
            <v>0.71439596874940769</v>
          </cell>
          <cell r="CE50">
            <v>0.77877159373493154</v>
          </cell>
          <cell r="CF50">
            <v>0.89866183254031407</v>
          </cell>
          <cell r="CG50">
            <v>0.89006671082496391</v>
          </cell>
          <cell r="CH50">
            <v>0.87022401228987312</v>
          </cell>
          <cell r="CI50">
            <v>0.88140039417730887</v>
          </cell>
          <cell r="CJ50">
            <v>0.87618119692783147</v>
          </cell>
          <cell r="CK50">
            <v>0.9267149473892613</v>
          </cell>
        </row>
        <row r="51">
          <cell r="B51" t="str">
            <v>Other Cents/KWH</v>
          </cell>
          <cell r="O51">
            <v>1.7763064059632381</v>
          </cell>
          <cell r="P51">
            <v>1.7817289973849644</v>
          </cell>
          <cell r="Q51">
            <v>1.7848428451341232</v>
          </cell>
          <cell r="R51">
            <v>1.7897478781392944</v>
          </cell>
          <cell r="S51">
            <v>1.7831633736203949</v>
          </cell>
          <cell r="T51">
            <v>1.7658811848817999</v>
          </cell>
          <cell r="U51">
            <v>1.7677656229676895</v>
          </cell>
          <cell r="V51">
            <v>1.7834969291681422</v>
          </cell>
          <cell r="W51">
            <v>1.7984239536117397</v>
          </cell>
          <cell r="X51">
            <v>1.7933251305934084</v>
          </cell>
          <cell r="Y51">
            <v>1.8006400226307704</v>
          </cell>
          <cell r="Z51">
            <v>1.7934511089954859</v>
          </cell>
          <cell r="AA51">
            <v>1.7292444968397886</v>
          </cell>
          <cell r="AB51">
            <v>1.7269543625068724</v>
          </cell>
          <cell r="AC51">
            <v>1.729204350136893</v>
          </cell>
          <cell r="AD51">
            <v>1.7308255825607286</v>
          </cell>
          <cell r="AE51">
            <v>1.7292702340534274</v>
          </cell>
          <cell r="AF51">
            <v>1.7303108829263831</v>
          </cell>
          <cell r="AG51">
            <v>1.7385751029396224</v>
          </cell>
          <cell r="AH51">
            <v>1.7474397861656294</v>
          </cell>
          <cell r="AI51">
            <v>1.7447936657556593</v>
          </cell>
          <cell r="AJ51">
            <v>1.7593694500411761</v>
          </cell>
          <cell r="AK51">
            <v>1.7603609253989416</v>
          </cell>
          <cell r="AL51">
            <v>1.7639897770175088</v>
          </cell>
          <cell r="AM51">
            <v>1.7423988741113072</v>
          </cell>
          <cell r="AN51">
            <v>1.7392390431875662</v>
          </cell>
          <cell r="AO51">
            <v>1.739724281059118</v>
          </cell>
          <cell r="AP51">
            <v>1.7469762234803479</v>
          </cell>
          <cell r="AQ51">
            <v>1.7412797651068752</v>
          </cell>
          <cell r="AR51">
            <v>1.7327269892270114</v>
          </cell>
          <cell r="AS51">
            <v>1.7281314439415445</v>
          </cell>
          <cell r="AT51">
            <v>1.7224493390075506</v>
          </cell>
          <cell r="AU51">
            <v>1.7302550686267424</v>
          </cell>
          <cell r="AV51">
            <v>1.7280921098682562</v>
          </cell>
          <cell r="AW51">
            <v>1.716911111036997</v>
          </cell>
          <cell r="AX51">
            <v>1.7098786009004954</v>
          </cell>
          <cell r="AY51">
            <v>1.6773453402907745</v>
          </cell>
          <cell r="CA51">
            <v>1.7763064059632381</v>
          </cell>
          <cell r="CB51">
            <v>1.7292444968397886</v>
          </cell>
          <cell r="CC51">
            <v>1.7423988741113072</v>
          </cell>
          <cell r="CD51">
            <v>1.6773453402907745</v>
          </cell>
          <cell r="CE51">
            <v>1.793291627257666</v>
          </cell>
          <cell r="CF51">
            <v>1.8488609576919544</v>
          </cell>
          <cell r="CG51">
            <v>1.8223218355268831</v>
          </cell>
          <cell r="CH51">
            <v>1.7978920098661859</v>
          </cell>
          <cell r="CI51">
            <v>1.8278253695183027</v>
          </cell>
          <cell r="CJ51">
            <v>1.8113643456125528</v>
          </cell>
          <cell r="CK51">
            <v>1.9434378223050874</v>
          </cell>
        </row>
        <row r="52">
          <cell r="B52" t="str">
            <v>Capital Cents/KWH</v>
          </cell>
          <cell r="O52">
            <v>2.1679758818308965</v>
          </cell>
          <cell r="P52">
            <v>2.1722544785768672</v>
          </cell>
          <cell r="Q52">
            <v>2.1838811411162675</v>
          </cell>
          <cell r="R52">
            <v>2.1896564409635233</v>
          </cell>
          <cell r="S52">
            <v>2.1930687891484348</v>
          </cell>
          <cell r="T52">
            <v>2.1826038974667772</v>
          </cell>
          <cell r="U52">
            <v>2.1753381504886282</v>
          </cell>
          <cell r="V52">
            <v>2.179098260781632</v>
          </cell>
          <cell r="W52">
            <v>2.1939838230831268</v>
          </cell>
          <cell r="X52">
            <v>2.1934684334179484</v>
          </cell>
          <cell r="Y52">
            <v>2.169030378874679</v>
          </cell>
          <cell r="Z52">
            <v>2.158578980208206</v>
          </cell>
          <cell r="AA52">
            <v>2.2382693275198906</v>
          </cell>
          <cell r="AB52">
            <v>2.2512556289888717</v>
          </cell>
          <cell r="AC52">
            <v>2.2585496267941179</v>
          </cell>
          <cell r="AD52">
            <v>2.2679974443412418</v>
          </cell>
          <cell r="AE52">
            <v>2.2722809652531648</v>
          </cell>
          <cell r="AF52">
            <v>2.2828657935561423</v>
          </cell>
          <cell r="AG52">
            <v>2.2874476636664807</v>
          </cell>
          <cell r="AH52">
            <v>2.291581600918625</v>
          </cell>
          <cell r="AI52">
            <v>2.3142267253340081</v>
          </cell>
          <cell r="AJ52">
            <v>2.3154850495206745</v>
          </cell>
          <cell r="AK52">
            <v>2.3257474713127699</v>
          </cell>
          <cell r="AL52">
            <v>2.3235967240390227</v>
          </cell>
          <cell r="AM52">
            <v>2.3363508912639044</v>
          </cell>
          <cell r="AN52">
            <v>2.3388891604545439</v>
          </cell>
          <cell r="AO52">
            <v>2.3158296644292853</v>
          </cell>
          <cell r="AP52">
            <v>2.2773017557396571</v>
          </cell>
          <cell r="AQ52">
            <v>2.2847358837324427</v>
          </cell>
          <cell r="AR52">
            <v>2.2992084289728942</v>
          </cell>
          <cell r="AS52">
            <v>2.3020062913874542</v>
          </cell>
          <cell r="AT52">
            <v>2.3064743837508841</v>
          </cell>
          <cell r="AU52">
            <v>2.2808695003459465</v>
          </cell>
          <cell r="AV52">
            <v>2.2773518823605996</v>
          </cell>
          <cell r="AW52">
            <v>2.2978693664307448</v>
          </cell>
          <cell r="AX52">
            <v>2.3235430062152869</v>
          </cell>
          <cell r="AY52">
            <v>2.3788311150604562</v>
          </cell>
          <cell r="CA52">
            <v>2.1679758818308965</v>
          </cell>
          <cell r="CB52">
            <v>2.2382693275198906</v>
          </cell>
          <cell r="CC52">
            <v>2.3363508912639044</v>
          </cell>
          <cell r="CD52">
            <v>2.3788311150604562</v>
          </cell>
          <cell r="CE52">
            <v>2.5920950738067243</v>
          </cell>
          <cell r="CF52">
            <v>2.8316058260947634</v>
          </cell>
          <cell r="CG52">
            <v>2.8686490636274038</v>
          </cell>
          <cell r="CH52">
            <v>2.909555156973902</v>
          </cell>
          <cell r="CI52">
            <v>2.9368095860945069</v>
          </cell>
          <cell r="CJ52">
            <v>2.9405545771407473</v>
          </cell>
          <cell r="CK52">
            <v>3.0524359762364308</v>
          </cell>
        </row>
        <row r="53">
          <cell r="B53" t="str">
            <v>Fuel Cents/KWH</v>
          </cell>
          <cell r="O53">
            <v>2.8310986350464864</v>
          </cell>
          <cell r="P53">
            <v>2.8352101966391778</v>
          </cell>
          <cell r="Q53">
            <v>2.8376506205558467</v>
          </cell>
          <cell r="R53">
            <v>2.8660714957329461</v>
          </cell>
          <cell r="S53">
            <v>2.8904426270787695</v>
          </cell>
          <cell r="T53">
            <v>2.8816296024198702</v>
          </cell>
          <cell r="U53">
            <v>2.9016910784933692</v>
          </cell>
          <cell r="V53">
            <v>2.9471689627863906</v>
          </cell>
          <cell r="W53">
            <v>2.9937957025176583</v>
          </cell>
          <cell r="X53">
            <v>3.0020796882218943</v>
          </cell>
          <cell r="Y53">
            <v>3.0103675800519052</v>
          </cell>
          <cell r="Z53">
            <v>2.9886571706869991</v>
          </cell>
          <cell r="AA53">
            <v>2.9691745893117067</v>
          </cell>
          <cell r="AB53">
            <v>2.9603383762490827</v>
          </cell>
          <cell r="AC53">
            <v>2.9794382087674718</v>
          </cell>
          <cell r="AD53">
            <v>2.9535450475002847</v>
          </cell>
          <cell r="AE53">
            <v>2.9211863345148812</v>
          </cell>
          <cell r="AF53">
            <v>2.9474456940265505</v>
          </cell>
          <cell r="AG53">
            <v>2.9826223497303164</v>
          </cell>
          <cell r="AH53">
            <v>3.0150943700007438</v>
          </cell>
          <cell r="AI53">
            <v>3.0457519139268237</v>
          </cell>
          <cell r="AJ53">
            <v>3.0652759941718228</v>
          </cell>
          <cell r="AK53">
            <v>3.0919361029709069</v>
          </cell>
          <cell r="AL53">
            <v>3.1099209883864942</v>
          </cell>
          <cell r="AM53">
            <v>3.1316529559477688</v>
          </cell>
          <cell r="AN53">
            <v>3.1813654963463831</v>
          </cell>
          <cell r="AO53">
            <v>3.1996683107948591</v>
          </cell>
          <cell r="AP53">
            <v>3.2233096742044021</v>
          </cell>
          <cell r="AQ53">
            <v>3.275224775585909</v>
          </cell>
          <cell r="AR53">
            <v>3.3210709526296109</v>
          </cell>
          <cell r="AS53">
            <v>3.3648084801813001</v>
          </cell>
          <cell r="AT53">
            <v>3.4042656049086948</v>
          </cell>
          <cell r="AU53">
            <v>3.4443540562614352</v>
          </cell>
          <cell r="AV53">
            <v>3.497169315415686</v>
          </cell>
          <cell r="AW53">
            <v>3.5315027617954122</v>
          </cell>
          <cell r="AX53">
            <v>3.5414758994169202</v>
          </cell>
          <cell r="AY53">
            <v>3.5654481987294853</v>
          </cell>
          <cell r="CA53">
            <v>2.8310986350464864</v>
          </cell>
          <cell r="CB53">
            <v>2.9691745893117067</v>
          </cell>
          <cell r="CC53">
            <v>3.1316529559477688</v>
          </cell>
          <cell r="CD53">
            <v>3.5654481987294853</v>
          </cell>
          <cell r="CE53">
            <v>3.5531970276395999</v>
          </cell>
          <cell r="CF53">
            <v>3.7357612176874424</v>
          </cell>
          <cell r="CG53">
            <v>3.6794390390085261</v>
          </cell>
          <cell r="CH53">
            <v>3.7002982547442298</v>
          </cell>
          <cell r="CI53">
            <v>3.6871988245735481</v>
          </cell>
          <cell r="CJ53">
            <v>3.6866909951780698</v>
          </cell>
          <cell r="CK53">
            <v>3.629888463187493</v>
          </cell>
        </row>
        <row r="54">
          <cell r="B54" t="str">
            <v>Total Retail Cents/KWH</v>
          </cell>
          <cell r="O54">
            <v>7.4982296979845042</v>
          </cell>
          <cell r="P54">
            <v>7.5162257139456461</v>
          </cell>
          <cell r="Q54">
            <v>7.5280396611894593</v>
          </cell>
          <cell r="R54">
            <v>7.5582358313828788</v>
          </cell>
          <cell r="S54">
            <v>7.5694223483053493</v>
          </cell>
          <cell r="T54">
            <v>7.533336304523468</v>
          </cell>
          <cell r="U54">
            <v>7.5502668057623037</v>
          </cell>
          <cell r="V54">
            <v>7.6228640412707334</v>
          </cell>
          <cell r="W54">
            <v>7.7091227926323782</v>
          </cell>
          <cell r="X54">
            <v>7.7288252010614471</v>
          </cell>
          <cell r="Y54">
            <v>7.7312387044002637</v>
          </cell>
          <cell r="Z54">
            <v>7.6982146994291654</v>
          </cell>
          <cell r="AA54">
            <v>7.653977380455264</v>
          </cell>
          <cell r="AB54">
            <v>7.6552304343105666</v>
          </cell>
          <cell r="AC54">
            <v>7.686158172258156</v>
          </cell>
          <cell r="AD54">
            <v>7.6679155520423485</v>
          </cell>
          <cell r="AE54">
            <v>7.6428710929629302</v>
          </cell>
          <cell r="AF54">
            <v>7.6764821149086693</v>
          </cell>
          <cell r="AG54">
            <v>7.7242498152659227</v>
          </cell>
          <cell r="AH54">
            <v>7.7703407361630461</v>
          </cell>
          <cell r="AI54">
            <v>7.8181619635009358</v>
          </cell>
          <cell r="AJ54">
            <v>7.8477945811246039</v>
          </cell>
          <cell r="AK54">
            <v>7.8860927161398209</v>
          </cell>
          <cell r="AL54">
            <v>7.9144725381444392</v>
          </cell>
          <cell r="AM54">
            <v>7.944350532262221</v>
          </cell>
          <cell r="AN54">
            <v>7.995170666375957</v>
          </cell>
          <cell r="AO54">
            <v>8.0122220101628603</v>
          </cell>
          <cell r="AP54">
            <v>8.0322632049908407</v>
          </cell>
          <cell r="AQ54">
            <v>8.0820817618281975</v>
          </cell>
          <cell r="AR54">
            <v>8.1267044370889518</v>
          </cell>
          <cell r="AS54">
            <v>8.1659145161856586</v>
          </cell>
          <cell r="AT54">
            <v>8.2003997315618289</v>
          </cell>
          <cell r="AU54">
            <v>8.2316807837885868</v>
          </cell>
          <cell r="AV54">
            <v>8.2805658469700489</v>
          </cell>
          <cell r="AW54">
            <v>8.309618510931621</v>
          </cell>
          <cell r="AX54">
            <v>8.3134872604530656</v>
          </cell>
          <cell r="AY54">
            <v>8.336020622830123</v>
          </cell>
          <cell r="CA54">
            <v>7.4982296979845042</v>
          </cell>
          <cell r="CB54">
            <v>7.653977380455264</v>
          </cell>
          <cell r="CC54">
            <v>7.944350532262221</v>
          </cell>
          <cell r="CD54">
            <v>8.336020622830123</v>
          </cell>
          <cell r="CE54">
            <v>8.7173553224389213</v>
          </cell>
          <cell r="CF54">
            <v>9.3148898340144743</v>
          </cell>
          <cell r="CG54">
            <v>9.2604766489877779</v>
          </cell>
          <cell r="CH54">
            <v>9.2779694338741905</v>
          </cell>
          <cell r="CI54">
            <v>9.3332341743636658</v>
          </cell>
          <cell r="CJ54">
            <v>9.3147911148592009</v>
          </cell>
          <cell r="CK54">
            <v>9.5524772091182726</v>
          </cell>
        </row>
        <row r="56">
          <cell r="B56" t="str">
            <v>Cost of Capital - Total Company</v>
          </cell>
        </row>
        <row r="57">
          <cell r="B57" t="str">
            <v xml:space="preserve">   Debt:</v>
          </cell>
          <cell r="O57">
            <v>8.0608764596921539E-2</v>
          </cell>
          <cell r="P57">
            <v>8.2813814600992935E-2</v>
          </cell>
          <cell r="Q57">
            <v>8.2813814600992935E-2</v>
          </cell>
          <cell r="R57">
            <v>8.2813814600992935E-2</v>
          </cell>
          <cell r="S57">
            <v>8.2813814600992935E-2</v>
          </cell>
          <cell r="T57">
            <v>8.2813814600992935E-2</v>
          </cell>
          <cell r="U57">
            <v>8.2813814600992935E-2</v>
          </cell>
          <cell r="V57">
            <v>8.2813814600992935E-2</v>
          </cell>
          <cell r="W57">
            <v>8.2813814600992935E-2</v>
          </cell>
          <cell r="X57">
            <v>8.2813814600992935E-2</v>
          </cell>
          <cell r="Y57">
            <v>8.2813814600992935E-2</v>
          </cell>
          <cell r="Z57">
            <v>8.2813814600992935E-2</v>
          </cell>
          <cell r="AA57">
            <v>8.2813814600992935E-2</v>
          </cell>
          <cell r="AB57">
            <v>8.2813814600992935E-2</v>
          </cell>
          <cell r="AC57">
            <v>8.2813814600992935E-2</v>
          </cell>
          <cell r="AD57">
            <v>8.2813814600992935E-2</v>
          </cell>
          <cell r="AE57">
            <v>8.2813814600992935E-2</v>
          </cell>
          <cell r="AF57">
            <v>8.2813814600992935E-2</v>
          </cell>
          <cell r="AG57">
            <v>8.2813814600992935E-2</v>
          </cell>
          <cell r="AH57">
            <v>8.2813814600992935E-2</v>
          </cell>
          <cell r="AI57">
            <v>8.2813814600992935E-2</v>
          </cell>
          <cell r="AJ57">
            <v>8.2813814600992935E-2</v>
          </cell>
          <cell r="AK57">
            <v>8.2813814600992935E-2</v>
          </cell>
          <cell r="AL57">
            <v>8.2813814600992935E-2</v>
          </cell>
          <cell r="AM57">
            <v>8.2813814600992935E-2</v>
          </cell>
          <cell r="AN57">
            <v>8.2813814600992935E-2</v>
          </cell>
          <cell r="AO57">
            <v>8.2813814600992935E-2</v>
          </cell>
          <cell r="AP57">
            <v>8.2813814600992935E-2</v>
          </cell>
          <cell r="AQ57">
            <v>8.2813814600992935E-2</v>
          </cell>
          <cell r="AR57">
            <v>8.2813814600992935E-2</v>
          </cell>
          <cell r="AS57">
            <v>8.2813814600992935E-2</v>
          </cell>
          <cell r="AT57">
            <v>8.2813814600992935E-2</v>
          </cell>
          <cell r="AU57">
            <v>8.2813814600992935E-2</v>
          </cell>
          <cell r="AV57">
            <v>8.2813814600992935E-2</v>
          </cell>
          <cell r="AW57">
            <v>8.2813814600992935E-2</v>
          </cell>
          <cell r="AX57">
            <v>8.2813814600992935E-2</v>
          </cell>
          <cell r="AY57">
            <v>8.2813814600992935E-2</v>
          </cell>
          <cell r="CA57">
            <v>8.0608764596921539E-2</v>
          </cell>
          <cell r="CB57">
            <v>8.2813814600992935E-2</v>
          </cell>
          <cell r="CC57">
            <v>8.2813814600992935E-2</v>
          </cell>
          <cell r="CD57">
            <v>8.2813814600992935E-2</v>
          </cell>
          <cell r="CE57">
            <v>8.2813814600992935E-2</v>
          </cell>
          <cell r="CF57">
            <v>8.2813814600992935E-2</v>
          </cell>
          <cell r="CG57">
            <v>8.2813814600992935E-2</v>
          </cell>
          <cell r="CH57">
            <v>8.2813814600992935E-2</v>
          </cell>
          <cell r="CI57">
            <v>8.2813814600992935E-2</v>
          </cell>
          <cell r="CJ57">
            <v>8.2813814600992935E-2</v>
          </cell>
          <cell r="CK57">
            <v>8.2813814600992935E-2</v>
          </cell>
        </row>
        <row r="58">
          <cell r="B58" t="str">
            <v xml:space="preserve">   Preferred Stock &amp; Trust Preferred:</v>
          </cell>
          <cell r="O58">
            <v>2.6098187289854639E-2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CA58">
            <v>2.6098187289854639E-2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</row>
        <row r="59">
          <cell r="B59" t="str">
            <v xml:space="preserve">   Equity:</v>
          </cell>
          <cell r="O59">
            <v>0.12482140123748432</v>
          </cell>
          <cell r="P59">
            <v>0.11966048181801442</v>
          </cell>
          <cell r="Q59">
            <v>0.12330911127738749</v>
          </cell>
          <cell r="R59">
            <v>0.12171823027170106</v>
          </cell>
          <cell r="S59">
            <v>0.1266973720763252</v>
          </cell>
          <cell r="T59">
            <v>0.12530518818323524</v>
          </cell>
          <cell r="U59">
            <v>0.12131937746259418</v>
          </cell>
          <cell r="V59">
            <v>0.12073890344450655</v>
          </cell>
          <cell r="W59">
            <v>0.11760120122196141</v>
          </cell>
          <cell r="X59">
            <v>0.1116956201457459</v>
          </cell>
          <cell r="Y59">
            <v>0.11185114086070165</v>
          </cell>
          <cell r="Z59">
            <v>0.11065073065900709</v>
          </cell>
          <cell r="AA59">
            <v>0.11891660956337456</v>
          </cell>
          <cell r="AB59">
            <v>0.10986584076700591</v>
          </cell>
          <cell r="AC59">
            <v>0.11253004280399685</v>
          </cell>
          <cell r="AD59">
            <v>0.11305552065898915</v>
          </cell>
          <cell r="AE59">
            <v>0.11648459391651203</v>
          </cell>
          <cell r="AF59">
            <v>0.11667485368520547</v>
          </cell>
          <cell r="AG59">
            <v>0.11506984044446003</v>
          </cell>
          <cell r="AH59">
            <v>0.11592248390583625</v>
          </cell>
          <cell r="AI59">
            <v>0.11533175557798156</v>
          </cell>
          <cell r="AJ59">
            <v>0.11416392547793171</v>
          </cell>
          <cell r="AK59">
            <v>0.11764629987105348</v>
          </cell>
          <cell r="AL59">
            <v>0.1163052839175996</v>
          </cell>
          <cell r="AM59">
            <v>0.11657824222762758</v>
          </cell>
          <cell r="AN59">
            <v>0.10948050881752235</v>
          </cell>
          <cell r="AO59">
            <v>0.10995531848234309</v>
          </cell>
          <cell r="AP59">
            <v>0.10639751571776303</v>
          </cell>
          <cell r="AQ59">
            <v>0.11054147811287847</v>
          </cell>
          <cell r="AR59">
            <v>0.11110294963502465</v>
          </cell>
          <cell r="AS59">
            <v>0.11093177530482112</v>
          </cell>
          <cell r="AT59">
            <v>0.11350716301805711</v>
          </cell>
          <cell r="AU59">
            <v>0.11067299332848281</v>
          </cell>
          <cell r="AV59">
            <v>0.11007754656945942</v>
          </cell>
          <cell r="AW59">
            <v>0.11557428632894054</v>
          </cell>
          <cell r="AX59">
            <v>0.11904297299590751</v>
          </cell>
          <cell r="AY59">
            <v>0.12434533828982249</v>
          </cell>
          <cell r="CA59">
            <v>0.12482140123748432</v>
          </cell>
          <cell r="CB59">
            <v>0.11891660956337456</v>
          </cell>
          <cell r="CC59">
            <v>0.11657824222762758</v>
          </cell>
          <cell r="CD59">
            <v>0.12434533828982249</v>
          </cell>
          <cell r="CE59">
            <v>0.12703553942586843</v>
          </cell>
          <cell r="CF59">
            <v>0.12735603452936628</v>
          </cell>
          <cell r="CG59">
            <v>0.12947542812401844</v>
          </cell>
          <cell r="CH59">
            <v>0.13072339145137041</v>
          </cell>
          <cell r="CI59">
            <v>0.13198230024766783</v>
          </cell>
          <cell r="CJ59">
            <v>0.13331705503322627</v>
          </cell>
          <cell r="CK59">
            <v>0.13295552463147697</v>
          </cell>
        </row>
        <row r="62">
          <cell r="B62" t="str">
            <v>Capital Contributions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21000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3607</v>
          </cell>
          <cell r="AB62">
            <v>52977.292818428105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43506.839512475504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CA62">
            <v>0</v>
          </cell>
          <cell r="CB62">
            <v>24607</v>
          </cell>
          <cell r="CC62">
            <v>52977.292818428105</v>
          </cell>
          <cell r="CD62">
            <v>43506.839512475504</v>
          </cell>
          <cell r="CE62">
            <v>13828.307895652702</v>
          </cell>
          <cell r="CF62">
            <v>10921.102682016801</v>
          </cell>
          <cell r="CG62">
            <v>12435.6134720804</v>
          </cell>
          <cell r="CH62">
            <v>-4662.0498182247502</v>
          </cell>
          <cell r="CI62">
            <v>-21167.074399419489</v>
          </cell>
          <cell r="CJ62">
            <v>-38887.594758863161</v>
          </cell>
          <cell r="CK62">
            <v>-34406.125649083304</v>
          </cell>
        </row>
        <row r="63">
          <cell r="B63" t="str">
            <v>Other Changes in Other Paid-in Capital</v>
          </cell>
          <cell r="D63">
            <v>16.718</v>
          </cell>
          <cell r="E63">
            <v>16.718</v>
          </cell>
          <cell r="F63">
            <v>550.87599999999998</v>
          </cell>
          <cell r="G63">
            <v>16.718</v>
          </cell>
          <cell r="H63">
            <v>16.718</v>
          </cell>
          <cell r="I63">
            <v>2141.4469999999997</v>
          </cell>
          <cell r="J63">
            <v>16.718</v>
          </cell>
          <cell r="K63">
            <v>16.718</v>
          </cell>
          <cell r="L63">
            <v>-1543.3140000000001</v>
          </cell>
          <cell r="M63">
            <v>16.718</v>
          </cell>
          <cell r="N63">
            <v>106.53</v>
          </cell>
          <cell r="O63">
            <v>2247.7809999999999</v>
          </cell>
          <cell r="P63">
            <v>69.981352969696971</v>
          </cell>
          <cell r="Q63">
            <v>69.981352969696971</v>
          </cell>
          <cell r="R63">
            <v>1114.4361173333334</v>
          </cell>
          <cell r="S63">
            <v>69.981352969696971</v>
          </cell>
          <cell r="T63">
            <v>69.981352969696971</v>
          </cell>
          <cell r="U63">
            <v>69.981352969696971</v>
          </cell>
          <cell r="V63">
            <v>69.981352969696971</v>
          </cell>
          <cell r="W63">
            <v>69.981352969696971</v>
          </cell>
          <cell r="X63">
            <v>69.981352969696971</v>
          </cell>
          <cell r="Y63">
            <v>69.981352969696971</v>
          </cell>
          <cell r="Z63">
            <v>69.981352969696971</v>
          </cell>
          <cell r="AA63">
            <v>5089.9813529696967</v>
          </cell>
          <cell r="AB63">
            <v>71.053794060606066</v>
          </cell>
          <cell r="AC63">
            <v>71.053794060606066</v>
          </cell>
          <cell r="AD63">
            <v>1136.5382653333334</v>
          </cell>
          <cell r="AE63">
            <v>71.053794060606066</v>
          </cell>
          <cell r="AF63">
            <v>71.053794060606066</v>
          </cell>
          <cell r="AG63">
            <v>71.053794060606066</v>
          </cell>
          <cell r="AH63">
            <v>71.053794060606066</v>
          </cell>
          <cell r="AI63">
            <v>71.053794060606066</v>
          </cell>
          <cell r="AJ63">
            <v>71.053794060606066</v>
          </cell>
          <cell r="AK63">
            <v>71.053794060606066</v>
          </cell>
          <cell r="AL63">
            <v>71.053794060606066</v>
          </cell>
          <cell r="AM63">
            <v>4531.0537940606064</v>
          </cell>
          <cell r="AN63">
            <v>74.782677333333339</v>
          </cell>
          <cell r="AO63">
            <v>74.782677333333339</v>
          </cell>
          <cell r="AP63">
            <v>1213.3875493333335</v>
          </cell>
          <cell r="AQ63">
            <v>74.782677333333339</v>
          </cell>
          <cell r="AR63">
            <v>74.782677333333339</v>
          </cell>
          <cell r="AS63">
            <v>74.782677333333339</v>
          </cell>
          <cell r="AT63">
            <v>74.782677333333339</v>
          </cell>
          <cell r="AU63">
            <v>74.782677333333339</v>
          </cell>
          <cell r="AV63">
            <v>74.782677333333339</v>
          </cell>
          <cell r="AW63">
            <v>74.782677333333339</v>
          </cell>
          <cell r="AX63">
            <v>74.782677333333339</v>
          </cell>
          <cell r="AY63">
            <v>4504.7826773333336</v>
          </cell>
          <cell r="CA63">
            <v>3620.3459999999995</v>
          </cell>
          <cell r="CB63">
            <v>6904.2309999999998</v>
          </cell>
          <cell r="CC63">
            <v>6378.130000000001</v>
          </cell>
          <cell r="CD63">
            <v>6465.9970000000012</v>
          </cell>
          <cell r="CE63">
            <v>6081.692</v>
          </cell>
          <cell r="CF63">
            <v>6676.6759999999995</v>
          </cell>
          <cell r="CG63">
            <v>6966.6759999999995</v>
          </cell>
          <cell r="CH63">
            <v>7166.6759999999995</v>
          </cell>
          <cell r="CI63">
            <v>7216.3690000000006</v>
          </cell>
          <cell r="CJ63">
            <v>7216.0619999999999</v>
          </cell>
          <cell r="CK63">
            <v>7036.0619999999999</v>
          </cell>
        </row>
        <row r="64">
          <cell r="B64" t="str">
            <v>Dividends to Southern (12 Mtd)</v>
          </cell>
          <cell r="O64">
            <v>68400</v>
          </cell>
          <cell r="P64">
            <v>68400</v>
          </cell>
          <cell r="Q64">
            <v>68875</v>
          </cell>
          <cell r="R64">
            <v>68875</v>
          </cell>
          <cell r="S64">
            <v>69350</v>
          </cell>
          <cell r="T64">
            <v>69350</v>
          </cell>
          <cell r="U64">
            <v>69350</v>
          </cell>
          <cell r="V64">
            <v>69825</v>
          </cell>
          <cell r="W64">
            <v>69825</v>
          </cell>
          <cell r="X64">
            <v>69825</v>
          </cell>
          <cell r="Y64">
            <v>70300</v>
          </cell>
          <cell r="Z64">
            <v>70300</v>
          </cell>
          <cell r="AA64">
            <v>70300</v>
          </cell>
          <cell r="AB64">
            <v>70300</v>
          </cell>
          <cell r="AC64">
            <v>71100</v>
          </cell>
          <cell r="AD64">
            <v>71100</v>
          </cell>
          <cell r="AE64">
            <v>71900</v>
          </cell>
          <cell r="AF64">
            <v>71900</v>
          </cell>
          <cell r="AG64">
            <v>71900</v>
          </cell>
          <cell r="AH64">
            <v>72700</v>
          </cell>
          <cell r="AI64">
            <v>72700</v>
          </cell>
          <cell r="AJ64">
            <v>72700</v>
          </cell>
          <cell r="AK64">
            <v>73500</v>
          </cell>
          <cell r="AL64">
            <v>73500</v>
          </cell>
          <cell r="AM64">
            <v>73500</v>
          </cell>
          <cell r="AN64">
            <v>73500</v>
          </cell>
          <cell r="AO64">
            <v>74975</v>
          </cell>
          <cell r="AP64">
            <v>74975</v>
          </cell>
          <cell r="AQ64">
            <v>76450</v>
          </cell>
          <cell r="AR64">
            <v>76450</v>
          </cell>
          <cell r="AS64">
            <v>76450</v>
          </cell>
          <cell r="AT64">
            <v>77925</v>
          </cell>
          <cell r="AU64">
            <v>77925</v>
          </cell>
          <cell r="AV64">
            <v>77925</v>
          </cell>
          <cell r="AW64">
            <v>79400</v>
          </cell>
          <cell r="AX64">
            <v>79400</v>
          </cell>
          <cell r="AY64">
            <v>79400</v>
          </cell>
          <cell r="CA64">
            <v>68400</v>
          </cell>
          <cell r="CB64">
            <v>70300</v>
          </cell>
          <cell r="CC64">
            <v>73500</v>
          </cell>
          <cell r="CD64">
            <v>79400</v>
          </cell>
          <cell r="CE64">
            <v>86400</v>
          </cell>
          <cell r="CF64">
            <v>90800</v>
          </cell>
          <cell r="CG64">
            <v>93800</v>
          </cell>
          <cell r="CH64">
            <v>97300</v>
          </cell>
          <cell r="CI64">
            <v>100600</v>
          </cell>
          <cell r="CJ64">
            <v>100300</v>
          </cell>
          <cell r="CK64">
            <v>98800</v>
          </cell>
        </row>
        <row r="66">
          <cell r="B66" t="str">
            <v>TCI/(Short-Term Debt)</v>
          </cell>
          <cell r="D66">
            <v>-50000</v>
          </cell>
          <cell r="E66">
            <v>-50000</v>
          </cell>
          <cell r="F66">
            <v>-50000</v>
          </cell>
          <cell r="G66">
            <v>-54939.219440000001</v>
          </cell>
          <cell r="H66">
            <v>-58228.09001</v>
          </cell>
          <cell r="I66">
            <v>-63709.858359999998</v>
          </cell>
          <cell r="J66">
            <v>-20000</v>
          </cell>
          <cell r="K66">
            <v>-20000</v>
          </cell>
          <cell r="L66">
            <v>-20000</v>
          </cell>
          <cell r="M66">
            <v>-109875.24443999999</v>
          </cell>
          <cell r="N66">
            <v>-75000</v>
          </cell>
          <cell r="O66">
            <v>-89464.834499999997</v>
          </cell>
          <cell r="P66">
            <v>-101490.19577576427</v>
          </cell>
          <cell r="Q66">
            <v>-118019.00282269852</v>
          </cell>
          <cell r="R66">
            <v>-122775.2524713117</v>
          </cell>
          <cell r="S66">
            <v>-140700.46085707366</v>
          </cell>
          <cell r="T66">
            <v>-139302.97684857703</v>
          </cell>
          <cell r="U66">
            <v>-51160.102265247282</v>
          </cell>
          <cell r="V66">
            <v>-42521.68560214762</v>
          </cell>
          <cell r="W66">
            <v>-16611.6005610701</v>
          </cell>
          <cell r="X66">
            <v>-47386.432966017368</v>
          </cell>
          <cell r="Y66">
            <v>-32813.962593449774</v>
          </cell>
          <cell r="Z66">
            <v>-68976.380456015409</v>
          </cell>
          <cell r="AA66">
            <v>-50037.245164444714</v>
          </cell>
          <cell r="AB66">
            <v>-19797.198710145509</v>
          </cell>
          <cell r="AC66">
            <v>-22607.855054497391</v>
          </cell>
          <cell r="AD66">
            <v>-36655.029734596857</v>
          </cell>
          <cell r="AE66">
            <v>-44402.153515165861</v>
          </cell>
          <cell r="AF66">
            <v>-46316.687566441724</v>
          </cell>
          <cell r="AG66">
            <v>-48511.514342494222</v>
          </cell>
          <cell r="AH66">
            <v>-44695.048973236015</v>
          </cell>
          <cell r="AI66">
            <v>-24255.944384188962</v>
          </cell>
          <cell r="AJ66">
            <v>-64663.732277283802</v>
          </cell>
          <cell r="AK66">
            <v>-49113.491835012552</v>
          </cell>
          <cell r="AL66">
            <v>-67433.52836451451</v>
          </cell>
          <cell r="AM66">
            <v>-48323.129824099786</v>
          </cell>
          <cell r="AN66">
            <v>-3487.2501240651904</v>
          </cell>
          <cell r="AO66">
            <v>-13664.13749144103</v>
          </cell>
          <cell r="AP66">
            <v>-33399.051480808681</v>
          </cell>
          <cell r="AQ66">
            <v>-38887.140389604421</v>
          </cell>
          <cell r="AR66">
            <v>-43572.670228916257</v>
          </cell>
          <cell r="AS66">
            <v>-30054.343802749634</v>
          </cell>
          <cell r="AT66">
            <v>-24470.440472510167</v>
          </cell>
          <cell r="AU66">
            <v>-6423.0360881896304</v>
          </cell>
          <cell r="AV66">
            <v>-45827.556136335843</v>
          </cell>
          <cell r="AW66">
            <v>-32424.478339603484</v>
          </cell>
          <cell r="AX66">
            <v>-53015.280305725355</v>
          </cell>
          <cell r="AY66">
            <v>-50112.258170867863</v>
          </cell>
          <cell r="CA66">
            <v>-89464.834499999997</v>
          </cell>
          <cell r="CB66">
            <v>-50037.245164444714</v>
          </cell>
          <cell r="CC66">
            <v>-48323.129824099786</v>
          </cell>
          <cell r="CD66">
            <v>-50112.258170867863</v>
          </cell>
          <cell r="CE66">
            <v>-49584.500605633875</v>
          </cell>
          <cell r="CF66">
            <v>-51488.344179292071</v>
          </cell>
          <cell r="CG66">
            <v>-45612.05589370113</v>
          </cell>
          <cell r="CH66">
            <v>-55145.716397376651</v>
          </cell>
          <cell r="CI66">
            <v>-53034.36553847816</v>
          </cell>
          <cell r="CJ66">
            <v>-54133.243721843122</v>
          </cell>
          <cell r="CK66">
            <v>-46025.988486064911</v>
          </cell>
        </row>
        <row r="67">
          <cell r="B67" t="str">
            <v>Maximum Short Term Debt</v>
          </cell>
          <cell r="D67">
            <v>-50000</v>
          </cell>
          <cell r="E67">
            <v>-50000</v>
          </cell>
          <cell r="F67">
            <v>-50000</v>
          </cell>
          <cell r="G67">
            <v>-54939.219440000001</v>
          </cell>
          <cell r="H67">
            <v>-58228.09001</v>
          </cell>
          <cell r="I67">
            <v>-63709.858359999998</v>
          </cell>
          <cell r="J67">
            <v>-20000</v>
          </cell>
          <cell r="K67">
            <v>-20000</v>
          </cell>
          <cell r="L67">
            <v>-20000</v>
          </cell>
          <cell r="M67">
            <v>-109875.24443999999</v>
          </cell>
          <cell r="N67">
            <v>-75000</v>
          </cell>
          <cell r="O67">
            <v>-89464.834499999997</v>
          </cell>
          <cell r="P67">
            <v>-101490.19577576427</v>
          </cell>
          <cell r="Q67">
            <v>-118019.00282269852</v>
          </cell>
          <cell r="R67">
            <v>-122775.2524713117</v>
          </cell>
          <cell r="S67">
            <v>-140700.46085707366</v>
          </cell>
          <cell r="T67">
            <v>-139302.97684857703</v>
          </cell>
          <cell r="U67">
            <v>-51160.102265247282</v>
          </cell>
          <cell r="V67">
            <v>-42521.68560214762</v>
          </cell>
          <cell r="W67">
            <v>-16611.6005610701</v>
          </cell>
          <cell r="X67">
            <v>-47386.432966017368</v>
          </cell>
          <cell r="Y67">
            <v>-32813.962593449774</v>
          </cell>
          <cell r="Z67">
            <v>-68976.380456015409</v>
          </cell>
          <cell r="AA67">
            <v>-50037.245164444714</v>
          </cell>
          <cell r="AB67">
            <v>-19797.198710145509</v>
          </cell>
          <cell r="AC67">
            <v>-22607.855054497391</v>
          </cell>
          <cell r="AD67">
            <v>-36655.029734596857</v>
          </cell>
          <cell r="AE67">
            <v>-44402.153515165861</v>
          </cell>
          <cell r="AF67">
            <v>-46316.687566441724</v>
          </cell>
          <cell r="AG67">
            <v>-48511.514342494222</v>
          </cell>
          <cell r="AH67">
            <v>-44695.048973236015</v>
          </cell>
          <cell r="AI67">
            <v>-24255.944384188962</v>
          </cell>
          <cell r="AJ67">
            <v>-64663.732277283802</v>
          </cell>
          <cell r="AK67">
            <v>-49113.491835012552</v>
          </cell>
          <cell r="AL67">
            <v>-67433.52836451451</v>
          </cell>
          <cell r="AM67">
            <v>-48323.129824099786</v>
          </cell>
          <cell r="AN67">
            <v>-3487.2501240651904</v>
          </cell>
          <cell r="AO67">
            <v>-13664.13749144103</v>
          </cell>
          <cell r="AP67">
            <v>-33399.051480808681</v>
          </cell>
          <cell r="AQ67">
            <v>-38887.140389604421</v>
          </cell>
          <cell r="AR67">
            <v>-43572.670228916257</v>
          </cell>
          <cell r="AS67">
            <v>-30054.343802749634</v>
          </cell>
          <cell r="AT67">
            <v>-24470.440472510167</v>
          </cell>
          <cell r="AU67">
            <v>-6423.0360881896304</v>
          </cell>
          <cell r="AV67">
            <v>-45827.556136335843</v>
          </cell>
          <cell r="AW67">
            <v>-32424.478339603484</v>
          </cell>
          <cell r="AX67">
            <v>-53015.280305725355</v>
          </cell>
          <cell r="AY67">
            <v>-50112.258170867863</v>
          </cell>
          <cell r="CA67">
            <v>-109875.24443999999</v>
          </cell>
          <cell r="CB67">
            <v>-140700.46085707366</v>
          </cell>
          <cell r="CC67">
            <v>-67433.52836451451</v>
          </cell>
          <cell r="CD67">
            <v>-53015.280305725355</v>
          </cell>
          <cell r="CE67">
            <v>-49584.500605633875</v>
          </cell>
          <cell r="CF67">
            <v>-51488.344179292071</v>
          </cell>
          <cell r="CG67">
            <v>-45612.05589370113</v>
          </cell>
          <cell r="CH67">
            <v>-55145.716397376651</v>
          </cell>
          <cell r="CI67">
            <v>-53034.36553847816</v>
          </cell>
          <cell r="CJ67">
            <v>-54133.243721843122</v>
          </cell>
          <cell r="CK67">
            <v>-46025.988486064911</v>
          </cell>
        </row>
        <row r="68">
          <cell r="B68" t="str">
            <v>Total STD Authorized</v>
          </cell>
          <cell r="D68">
            <v>-190000</v>
          </cell>
          <cell r="E68">
            <v>-190000</v>
          </cell>
          <cell r="F68">
            <v>-190000</v>
          </cell>
          <cell r="G68">
            <v>-190000</v>
          </cell>
          <cell r="H68">
            <v>-190000</v>
          </cell>
          <cell r="I68">
            <v>-190000</v>
          </cell>
          <cell r="J68">
            <v>-190000</v>
          </cell>
          <cell r="K68">
            <v>-190000</v>
          </cell>
          <cell r="L68">
            <v>-190000</v>
          </cell>
          <cell r="M68">
            <v>-190000</v>
          </cell>
          <cell r="N68">
            <v>-190000</v>
          </cell>
          <cell r="O68">
            <v>-190000</v>
          </cell>
          <cell r="P68">
            <v>-190000</v>
          </cell>
          <cell r="Q68">
            <v>-190000</v>
          </cell>
          <cell r="R68">
            <v>-190000</v>
          </cell>
          <cell r="S68">
            <v>-190000</v>
          </cell>
          <cell r="T68">
            <v>-190000</v>
          </cell>
          <cell r="U68">
            <v>-190000</v>
          </cell>
          <cell r="V68">
            <v>-190000</v>
          </cell>
          <cell r="W68">
            <v>-190000</v>
          </cell>
          <cell r="X68">
            <v>-190000</v>
          </cell>
          <cell r="Y68">
            <v>-190000</v>
          </cell>
          <cell r="Z68">
            <v>-190000</v>
          </cell>
          <cell r="AA68">
            <v>-190000</v>
          </cell>
          <cell r="AB68">
            <v>-190000</v>
          </cell>
          <cell r="AC68">
            <v>-190000</v>
          </cell>
          <cell r="AD68">
            <v>-190000</v>
          </cell>
          <cell r="AE68">
            <v>-190000</v>
          </cell>
          <cell r="AF68">
            <v>-190000</v>
          </cell>
          <cell r="AG68">
            <v>-190000</v>
          </cell>
          <cell r="AH68">
            <v>-190000</v>
          </cell>
          <cell r="AI68">
            <v>-190000</v>
          </cell>
          <cell r="AJ68">
            <v>-190000</v>
          </cell>
          <cell r="AK68">
            <v>-190000</v>
          </cell>
          <cell r="AL68">
            <v>-190000</v>
          </cell>
          <cell r="AM68">
            <v>-190000</v>
          </cell>
          <cell r="AN68">
            <v>-190000</v>
          </cell>
          <cell r="AO68">
            <v>-190000</v>
          </cell>
          <cell r="AP68">
            <v>-190000</v>
          </cell>
          <cell r="AQ68">
            <v>-190000</v>
          </cell>
          <cell r="AR68">
            <v>-190000</v>
          </cell>
          <cell r="AS68">
            <v>-190000</v>
          </cell>
          <cell r="AT68">
            <v>-190000</v>
          </cell>
          <cell r="AU68">
            <v>-190000</v>
          </cell>
          <cell r="AV68">
            <v>-190000</v>
          </cell>
          <cell r="AW68">
            <v>-190000</v>
          </cell>
          <cell r="AX68">
            <v>-190000</v>
          </cell>
          <cell r="AY68">
            <v>-190000</v>
          </cell>
          <cell r="CA68">
            <v>-190000</v>
          </cell>
          <cell r="CB68">
            <v>-190000</v>
          </cell>
          <cell r="CC68">
            <v>-190000</v>
          </cell>
          <cell r="CD68">
            <v>-190000</v>
          </cell>
          <cell r="CE68">
            <v>-190000</v>
          </cell>
          <cell r="CF68">
            <v>-190000</v>
          </cell>
          <cell r="CG68">
            <v>-190000</v>
          </cell>
          <cell r="CH68">
            <v>-190000</v>
          </cell>
          <cell r="CI68">
            <v>-190000</v>
          </cell>
          <cell r="CJ68">
            <v>-190000</v>
          </cell>
          <cell r="CK68">
            <v>-190000</v>
          </cell>
        </row>
        <row r="70">
          <cell r="B70" t="str">
            <v>Financing Issues</v>
          </cell>
        </row>
        <row r="71">
          <cell r="B71" t="str">
            <v>Security Issues</v>
          </cell>
        </row>
        <row r="72">
          <cell r="B72" t="str">
            <v xml:space="preserve">    First Mortgage Bonds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</row>
        <row r="73">
          <cell r="B73" t="str">
            <v xml:space="preserve">    Pollution Control Bonds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</row>
        <row r="74">
          <cell r="B74" t="str">
            <v xml:space="preserve">    Preferred Stock &amp; Trust Preferred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55000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35000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CA74">
            <v>55000</v>
          </cell>
          <cell r="CB74">
            <v>0</v>
          </cell>
          <cell r="CC74">
            <v>0</v>
          </cell>
          <cell r="CD74">
            <v>35000</v>
          </cell>
          <cell r="CE74">
            <v>0</v>
          </cell>
          <cell r="CF74">
            <v>0</v>
          </cell>
          <cell r="CG74">
            <v>0</v>
          </cell>
          <cell r="CH74">
            <v>20000</v>
          </cell>
          <cell r="CI74">
            <v>0</v>
          </cell>
          <cell r="CJ74">
            <v>0</v>
          </cell>
          <cell r="CK74">
            <v>0</v>
          </cell>
        </row>
        <row r="75">
          <cell r="B75" t="str">
            <v xml:space="preserve">    Other Long Term Debt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60000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129000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60000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20000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65000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45000</v>
          </cell>
          <cell r="CA75">
            <v>60000</v>
          </cell>
          <cell r="CB75">
            <v>189000</v>
          </cell>
          <cell r="CC75">
            <v>85000</v>
          </cell>
          <cell r="CD75">
            <v>45000</v>
          </cell>
          <cell r="CE75">
            <v>45000</v>
          </cell>
          <cell r="CF75">
            <v>40000</v>
          </cell>
          <cell r="CG75">
            <v>55000</v>
          </cell>
          <cell r="CH75">
            <v>0</v>
          </cell>
          <cell r="CI75">
            <v>70000</v>
          </cell>
          <cell r="CJ75">
            <v>60000</v>
          </cell>
          <cell r="CK75">
            <v>0</v>
          </cell>
        </row>
        <row r="76">
          <cell r="B76" t="str">
            <v xml:space="preserve">    Capital Contributions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21000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3607</v>
          </cell>
          <cell r="AB76">
            <v>52977.292818428105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43506.839512475504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CA76">
            <v>0</v>
          </cell>
          <cell r="CB76">
            <v>24607</v>
          </cell>
          <cell r="CC76">
            <v>52977.292818428105</v>
          </cell>
          <cell r="CD76">
            <v>43506.839512475504</v>
          </cell>
          <cell r="CE76">
            <v>13828.307895652702</v>
          </cell>
          <cell r="CF76">
            <v>10921.102682016801</v>
          </cell>
          <cell r="CG76">
            <v>12435.6134720804</v>
          </cell>
          <cell r="CH76">
            <v>-4662.0498182247502</v>
          </cell>
          <cell r="CI76">
            <v>-21167.074399419489</v>
          </cell>
          <cell r="CJ76">
            <v>-38887.594758863161</v>
          </cell>
          <cell r="CK76">
            <v>-34406.125649083304</v>
          </cell>
        </row>
        <row r="77">
          <cell r="B77" t="str">
            <v xml:space="preserve">        Total Issues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60000</v>
          </cell>
          <cell r="L77">
            <v>0</v>
          </cell>
          <cell r="M77">
            <v>0</v>
          </cell>
          <cell r="N77">
            <v>55000</v>
          </cell>
          <cell r="O77">
            <v>0</v>
          </cell>
          <cell r="P77">
            <v>21000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129000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63607</v>
          </cell>
          <cell r="AB77">
            <v>52977.292818428105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20000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65000</v>
          </cell>
          <cell r="AN77">
            <v>43506.839512475504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35000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45000</v>
          </cell>
          <cell r="CA77">
            <v>115000</v>
          </cell>
          <cell r="CB77">
            <v>213607</v>
          </cell>
          <cell r="CC77">
            <v>137977.2928184281</v>
          </cell>
          <cell r="CD77">
            <v>123506.8395124755</v>
          </cell>
          <cell r="CE77">
            <v>58828.307895652702</v>
          </cell>
          <cell r="CF77">
            <v>50921.102682016804</v>
          </cell>
          <cell r="CG77">
            <v>67435.613472080397</v>
          </cell>
          <cell r="CH77">
            <v>15337.95018177525</v>
          </cell>
          <cell r="CI77">
            <v>48832.925600580507</v>
          </cell>
          <cell r="CJ77">
            <v>21112.405241136839</v>
          </cell>
          <cell r="CK77">
            <v>-34406.125649083304</v>
          </cell>
        </row>
        <row r="79">
          <cell r="B79" t="str">
            <v>Security Retirement/Redemptions</v>
          </cell>
        </row>
        <row r="80">
          <cell r="B80" t="str">
            <v xml:space="preserve">    First Mortgage Bonds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30000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25000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CA80">
            <v>30000</v>
          </cell>
          <cell r="CB80">
            <v>25000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</row>
        <row r="81">
          <cell r="B81" t="str">
            <v xml:space="preserve">    Pollution Control Bonds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12075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CA81">
            <v>0</v>
          </cell>
          <cell r="CB81">
            <v>12075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</row>
        <row r="82">
          <cell r="B82" t="str">
            <v xml:space="preserve">    Preferred Stock &amp; Trust Preferred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4236.1000000000004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CA82">
            <v>4236.1000000000004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</row>
        <row r="83">
          <cell r="B83" t="str">
            <v xml:space="preserve">    Other Long Term Debt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100000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1675.5247305026737</v>
          </cell>
          <cell r="W83">
            <v>1787.5313057999754</v>
          </cell>
          <cell r="X83">
            <v>1819.2200841126451</v>
          </cell>
          <cell r="Y83">
            <v>1485.9749541376652</v>
          </cell>
          <cell r="Z83">
            <v>1306.4929529098515</v>
          </cell>
          <cell r="AA83">
            <v>1205.1205188615436</v>
          </cell>
          <cell r="AB83">
            <v>1340.0667657377599</v>
          </cell>
          <cell r="AC83">
            <v>1413.6832842106039</v>
          </cell>
          <cell r="AD83">
            <v>1229.374887154702</v>
          </cell>
          <cell r="AE83">
            <v>1241.2747350737493</v>
          </cell>
          <cell r="AF83">
            <v>1254.0046263617301</v>
          </cell>
          <cell r="AG83">
            <v>1566.7088821761104</v>
          </cell>
          <cell r="AH83">
            <v>1717.5438929825004</v>
          </cell>
          <cell r="AI83">
            <v>1836.4819975013711</v>
          </cell>
          <cell r="AJ83">
            <v>1850.4159027688615</v>
          </cell>
          <cell r="AK83">
            <v>1540.863418163497</v>
          </cell>
          <cell r="AL83">
            <v>1329.4470653919873</v>
          </cell>
          <cell r="AM83">
            <v>1200.6995159797452</v>
          </cell>
          <cell r="AN83">
            <v>1372.5115124036827</v>
          </cell>
          <cell r="AO83">
            <v>1451.1558925859347</v>
          </cell>
          <cell r="AP83">
            <v>1261.1895032159271</v>
          </cell>
          <cell r="AQ83">
            <v>1273.7616862638106</v>
          </cell>
          <cell r="AR83">
            <v>1297.7366874377469</v>
          </cell>
          <cell r="AS83">
            <v>1581.100317810424</v>
          </cell>
          <cell r="AT83">
            <v>1773.8352992786181</v>
          </cell>
          <cell r="AU83">
            <v>1873.1789862577098</v>
          </cell>
          <cell r="AV83">
            <v>1914.0637752350506</v>
          </cell>
          <cell r="AW83">
            <v>1555.110916431237</v>
          </cell>
          <cell r="AX83">
            <v>1371.9707235001022</v>
          </cell>
          <cell r="AY83">
            <v>1266.5106189977878</v>
          </cell>
          <cell r="CA83">
            <v>100000</v>
          </cell>
          <cell r="CB83">
            <v>9279.8645463243538</v>
          </cell>
          <cell r="CC83">
            <v>17520.564973502616</v>
          </cell>
          <cell r="CD83">
            <v>17992.125919418031</v>
          </cell>
          <cell r="CE83">
            <v>18381.773670333405</v>
          </cell>
          <cell r="CF83">
            <v>18698.628181195902</v>
          </cell>
          <cell r="CG83">
            <v>18934.191715141296</v>
          </cell>
          <cell r="CH83">
            <v>19258.467790848706</v>
          </cell>
          <cell r="CI83">
            <v>68934.383203236532</v>
          </cell>
          <cell r="CJ83">
            <v>75000</v>
          </cell>
          <cell r="CK83">
            <v>0</v>
          </cell>
        </row>
        <row r="84">
          <cell r="B84" t="str">
            <v xml:space="preserve">       Total Security Retirements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30000</v>
          </cell>
          <cell r="L84">
            <v>0</v>
          </cell>
          <cell r="M84">
            <v>104236.1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12075</v>
          </cell>
          <cell r="T84">
            <v>0</v>
          </cell>
          <cell r="U84">
            <v>0</v>
          </cell>
          <cell r="V84">
            <v>1675.5247305026737</v>
          </cell>
          <cell r="W84">
            <v>1787.5313057999754</v>
          </cell>
          <cell r="X84">
            <v>1819.2200841126451</v>
          </cell>
          <cell r="Y84">
            <v>1485.9749541376652</v>
          </cell>
          <cell r="Z84">
            <v>26306.492952909852</v>
          </cell>
          <cell r="AA84">
            <v>1205.1205188615436</v>
          </cell>
          <cell r="AB84">
            <v>1340.0667657377599</v>
          </cell>
          <cell r="AC84">
            <v>1413.6832842106039</v>
          </cell>
          <cell r="AD84">
            <v>1229.374887154702</v>
          </cell>
          <cell r="AE84">
            <v>1241.2747350737493</v>
          </cell>
          <cell r="AF84">
            <v>1254.0046263617301</v>
          </cell>
          <cell r="AG84">
            <v>1566.7088821761104</v>
          </cell>
          <cell r="AH84">
            <v>1717.5438929825004</v>
          </cell>
          <cell r="AI84">
            <v>1836.4819975013711</v>
          </cell>
          <cell r="AJ84">
            <v>1850.4159027688615</v>
          </cell>
          <cell r="AK84">
            <v>1540.863418163497</v>
          </cell>
          <cell r="AL84">
            <v>1329.4470653919873</v>
          </cell>
          <cell r="AM84">
            <v>1200.6995159797452</v>
          </cell>
          <cell r="AN84">
            <v>1372.5115124036827</v>
          </cell>
          <cell r="AO84">
            <v>1451.1558925859347</v>
          </cell>
          <cell r="AP84">
            <v>1261.1895032159271</v>
          </cell>
          <cell r="AQ84">
            <v>1273.7616862638106</v>
          </cell>
          <cell r="AR84">
            <v>1297.7366874377469</v>
          </cell>
          <cell r="AS84">
            <v>1581.100317810424</v>
          </cell>
          <cell r="AT84">
            <v>1773.8352992786181</v>
          </cell>
          <cell r="AU84">
            <v>1873.1789862577098</v>
          </cell>
          <cell r="AV84">
            <v>1914.0637752350506</v>
          </cell>
          <cell r="AW84">
            <v>1555.110916431237</v>
          </cell>
          <cell r="AX84">
            <v>1371.9707235001022</v>
          </cell>
          <cell r="AY84">
            <v>1266.5106189977878</v>
          </cell>
          <cell r="CA84">
            <v>134236.1</v>
          </cell>
          <cell r="CB84">
            <v>46354.864546324352</v>
          </cell>
          <cell r="CC84">
            <v>17520.564973502616</v>
          </cell>
          <cell r="CD84">
            <v>17992.125919418031</v>
          </cell>
          <cell r="CE84">
            <v>18381.773670333405</v>
          </cell>
          <cell r="CF84">
            <v>18698.628181195902</v>
          </cell>
          <cell r="CG84">
            <v>18934.191715141296</v>
          </cell>
          <cell r="CH84">
            <v>19258.467790848706</v>
          </cell>
          <cell r="CI84">
            <v>68934.383203236532</v>
          </cell>
          <cell r="CJ84">
            <v>75000</v>
          </cell>
          <cell r="CK84">
            <v>0</v>
          </cell>
        </row>
        <row r="86">
          <cell r="B86" t="str">
            <v>Total Generated Revenues</v>
          </cell>
          <cell r="CJ86">
            <v>-15000</v>
          </cell>
        </row>
        <row r="88">
          <cell r="B88" t="str">
            <v>Sales Statistics in MWHs</v>
          </cell>
          <cell r="C88" t="str">
            <v xml:space="preserve"> </v>
          </cell>
        </row>
        <row r="89">
          <cell r="B89" t="str">
            <v xml:space="preserve">   Total Retail Sales</v>
          </cell>
          <cell r="D89">
            <v>837922.08700000006</v>
          </cell>
          <cell r="E89">
            <v>728136.32400000002</v>
          </cell>
          <cell r="F89">
            <v>799677.38800000004</v>
          </cell>
          <cell r="G89">
            <v>751662.17999999982</v>
          </cell>
          <cell r="H89">
            <v>938667.08500000008</v>
          </cell>
          <cell r="I89">
            <v>1122900.0520000001</v>
          </cell>
          <cell r="J89">
            <v>1166543.463</v>
          </cell>
          <cell r="K89">
            <v>1146050.8439999998</v>
          </cell>
          <cell r="L89">
            <v>1140260.7860000001</v>
          </cell>
          <cell r="M89">
            <v>880214.42700000003</v>
          </cell>
          <cell r="N89">
            <v>809322.53100000008</v>
          </cell>
          <cell r="O89">
            <v>917538.69699999993</v>
          </cell>
          <cell r="P89">
            <v>902193.19700000004</v>
          </cell>
          <cell r="Q89">
            <v>786265.72400000016</v>
          </cell>
          <cell r="R89">
            <v>792672.16599999997</v>
          </cell>
          <cell r="S89">
            <v>803596.99600000016</v>
          </cell>
          <cell r="T89">
            <v>998082.3139999999</v>
          </cell>
          <cell r="U89">
            <v>1102506.415</v>
          </cell>
          <cell r="V89">
            <v>1175550.1050000002</v>
          </cell>
          <cell r="W89">
            <v>1196703.7170000002</v>
          </cell>
          <cell r="X89">
            <v>975672.299</v>
          </cell>
          <cell r="Y89">
            <v>857425.71700000018</v>
          </cell>
          <cell r="Z89">
            <v>790412.46499999997</v>
          </cell>
          <cell r="AA89">
            <v>878432.32700000005</v>
          </cell>
          <cell r="AB89">
            <v>926645.25299999991</v>
          </cell>
          <cell r="AC89">
            <v>807837.92800000007</v>
          </cell>
          <cell r="AD89">
            <v>814182.25300000003</v>
          </cell>
          <cell r="AE89">
            <v>824384.29999999993</v>
          </cell>
          <cell r="AF89">
            <v>1031741.295</v>
          </cell>
          <cell r="AG89">
            <v>1130512.6430000002</v>
          </cell>
          <cell r="AH89">
            <v>1208254.0149999999</v>
          </cell>
          <cell r="AI89">
            <v>1217324.2480000001</v>
          </cell>
          <cell r="AJ89">
            <v>1012436.9459999999</v>
          </cell>
          <cell r="AK89">
            <v>872437.2159999999</v>
          </cell>
          <cell r="AL89">
            <v>786813.05599999998</v>
          </cell>
          <cell r="AM89">
            <v>899902.83800000011</v>
          </cell>
          <cell r="AN89">
            <v>951537.55800000008</v>
          </cell>
          <cell r="AO89">
            <v>827923.66799999995</v>
          </cell>
          <cell r="AP89">
            <v>835679.8139999999</v>
          </cell>
          <cell r="AQ89">
            <v>853554.652</v>
          </cell>
          <cell r="AR89">
            <v>1040923.648</v>
          </cell>
          <cell r="AS89">
            <v>1168230.4680000001</v>
          </cell>
          <cell r="AT89">
            <v>1232616.7890000001</v>
          </cell>
          <cell r="AU89">
            <v>1260028.899</v>
          </cell>
          <cell r="AV89">
            <v>1021541.0830000001</v>
          </cell>
          <cell r="AW89">
            <v>900765.42800000007</v>
          </cell>
          <cell r="AX89">
            <v>831009.67099999997</v>
          </cell>
          <cell r="AY89">
            <v>926087.02899999998</v>
          </cell>
          <cell r="CA89">
            <v>11238895.863999998</v>
          </cell>
          <cell r="CB89">
            <v>11259513.442000002</v>
          </cell>
          <cell r="CC89">
            <v>11532471.991</v>
          </cell>
          <cell r="CD89">
            <v>11849898.706999999</v>
          </cell>
          <cell r="CE89">
            <v>12100539.223000001</v>
          </cell>
          <cell r="CF89">
            <v>12303570.094999999</v>
          </cell>
          <cell r="CG89">
            <v>12454942.048</v>
          </cell>
          <cell r="CH89">
            <v>12674572.904999999</v>
          </cell>
          <cell r="CI89">
            <v>12860440.203</v>
          </cell>
          <cell r="CJ89">
            <v>13044082.095000001</v>
          </cell>
          <cell r="CK89">
            <v>13238450.847000001</v>
          </cell>
        </row>
        <row r="90">
          <cell r="B90" t="str">
            <v xml:space="preserve">   Total Wholesale Sales</v>
          </cell>
          <cell r="D90">
            <v>30910.503000000001</v>
          </cell>
          <cell r="E90">
            <v>31663.435000000001</v>
          </cell>
          <cell r="F90">
            <v>28542.444</v>
          </cell>
          <cell r="G90">
            <v>25643.133000000002</v>
          </cell>
          <cell r="H90">
            <v>31737.043000000001</v>
          </cell>
          <cell r="I90">
            <v>37056.19</v>
          </cell>
          <cell r="J90">
            <v>41341.300000000003</v>
          </cell>
          <cell r="K90">
            <v>41705.713000000003</v>
          </cell>
          <cell r="L90">
            <v>38490.368999999999</v>
          </cell>
          <cell r="M90">
            <v>32135.833999999999</v>
          </cell>
          <cell r="N90">
            <v>28345.812000000002</v>
          </cell>
          <cell r="O90">
            <v>35196.233999999997</v>
          </cell>
          <cell r="P90">
            <v>34850.498999999996</v>
          </cell>
          <cell r="Q90">
            <v>28282.637999999999</v>
          </cell>
          <cell r="R90">
            <v>29977.879000000001</v>
          </cell>
          <cell r="S90">
            <v>28459.057000000001</v>
          </cell>
          <cell r="T90">
            <v>33898.523000000001</v>
          </cell>
          <cell r="U90">
            <v>37800.171000000002</v>
          </cell>
          <cell r="V90">
            <v>40984.442999999999</v>
          </cell>
          <cell r="W90">
            <v>41397.163</v>
          </cell>
          <cell r="X90">
            <v>35632.993000000002</v>
          </cell>
          <cell r="Y90">
            <v>31730.075000000001</v>
          </cell>
          <cell r="Z90">
            <v>29752.609</v>
          </cell>
          <cell r="AA90">
            <v>33572.688999999998</v>
          </cell>
          <cell r="AB90">
            <v>35460.724999999999</v>
          </cell>
          <cell r="AC90">
            <v>28833.865000000002</v>
          </cell>
          <cell r="AD90">
            <v>30588.181999999997</v>
          </cell>
          <cell r="AE90">
            <v>29049.677</v>
          </cell>
          <cell r="AF90">
            <v>34508.832000000002</v>
          </cell>
          <cell r="AG90">
            <v>38390.792000000001</v>
          </cell>
          <cell r="AH90">
            <v>41594.750999999997</v>
          </cell>
          <cell r="AI90">
            <v>42007.472000000002</v>
          </cell>
          <cell r="AJ90">
            <v>36223.614999999998</v>
          </cell>
          <cell r="AK90">
            <v>32340.383999999998</v>
          </cell>
          <cell r="AL90">
            <v>30343.23</v>
          </cell>
          <cell r="AM90">
            <v>34182.997000000003</v>
          </cell>
          <cell r="AN90">
            <v>36071.034999999996</v>
          </cell>
          <cell r="AO90">
            <v>30400.097999999998</v>
          </cell>
          <cell r="AP90">
            <v>31200.163</v>
          </cell>
          <cell r="AQ90">
            <v>29641.916000000001</v>
          </cell>
          <cell r="AR90">
            <v>35120.813000000002</v>
          </cell>
          <cell r="AS90">
            <v>38983.031999999999</v>
          </cell>
          <cell r="AT90">
            <v>42206.731</v>
          </cell>
          <cell r="AU90">
            <v>42619.453000000001</v>
          </cell>
          <cell r="AV90">
            <v>36815.853000000003</v>
          </cell>
          <cell r="AW90">
            <v>32952.364000000001</v>
          </cell>
          <cell r="AX90">
            <v>30935.469999999998</v>
          </cell>
          <cell r="AY90">
            <v>34794.976999999999</v>
          </cell>
          <cell r="CA90">
            <v>402768.00999999995</v>
          </cell>
          <cell r="CB90">
            <v>406338.73900000006</v>
          </cell>
          <cell r="CC90">
            <v>413524.522</v>
          </cell>
          <cell r="CD90">
            <v>421741.90499999997</v>
          </cell>
          <cell r="CE90">
            <v>427915.99199999997</v>
          </cell>
          <cell r="CF90">
            <v>435101.88099999999</v>
          </cell>
          <cell r="CG90">
            <v>442287.76999999996</v>
          </cell>
          <cell r="CH90">
            <v>450583.95999999996</v>
          </cell>
          <cell r="CI90">
            <v>456679.24099999998</v>
          </cell>
          <cell r="CJ90">
            <v>463865.13099999999</v>
          </cell>
          <cell r="CK90">
            <v>471051.022</v>
          </cell>
        </row>
        <row r="91">
          <cell r="B91" t="str">
            <v xml:space="preserve">      Total Territorial Sales</v>
          </cell>
          <cell r="D91">
            <v>868832.59000000008</v>
          </cell>
          <cell r="E91">
            <v>759799.75900000008</v>
          </cell>
          <cell r="F91">
            <v>828219.83200000005</v>
          </cell>
          <cell r="G91">
            <v>777305.31299999985</v>
          </cell>
          <cell r="H91">
            <v>970404.12800000003</v>
          </cell>
          <cell r="I91">
            <v>1159956.2420000001</v>
          </cell>
          <cell r="J91">
            <v>1207884.763</v>
          </cell>
          <cell r="K91">
            <v>1187756.5569999998</v>
          </cell>
          <cell r="L91">
            <v>1178751.155</v>
          </cell>
          <cell r="M91">
            <v>912350.26100000006</v>
          </cell>
          <cell r="N91">
            <v>837668.34300000011</v>
          </cell>
          <cell r="O91">
            <v>952734.93099999987</v>
          </cell>
          <cell r="P91">
            <v>937043.696</v>
          </cell>
          <cell r="Q91">
            <v>814548.3620000002</v>
          </cell>
          <cell r="R91">
            <v>822650.04499999993</v>
          </cell>
          <cell r="S91">
            <v>832056.05300000019</v>
          </cell>
          <cell r="T91">
            <v>1031980.8369999999</v>
          </cell>
          <cell r="U91">
            <v>1140306.5860000001</v>
          </cell>
          <cell r="V91">
            <v>1216534.5480000002</v>
          </cell>
          <cell r="W91">
            <v>1238100.8800000001</v>
          </cell>
          <cell r="X91">
            <v>1011305.292</v>
          </cell>
          <cell r="Y91">
            <v>889155.79200000013</v>
          </cell>
          <cell r="Z91">
            <v>820165.07400000002</v>
          </cell>
          <cell r="AA91">
            <v>912005.01600000006</v>
          </cell>
          <cell r="AB91">
            <v>962105.97799999989</v>
          </cell>
          <cell r="AC91">
            <v>836671.79300000006</v>
          </cell>
          <cell r="AD91">
            <v>844770.43500000006</v>
          </cell>
          <cell r="AE91">
            <v>853433.97699999996</v>
          </cell>
          <cell r="AF91">
            <v>1066250.1270000001</v>
          </cell>
          <cell r="AG91">
            <v>1168903.4350000001</v>
          </cell>
          <cell r="AH91">
            <v>1249848.7659999998</v>
          </cell>
          <cell r="AI91">
            <v>1259331.7200000002</v>
          </cell>
          <cell r="AJ91">
            <v>1048660.561</v>
          </cell>
          <cell r="AK91">
            <v>904777.59999999986</v>
          </cell>
          <cell r="AL91">
            <v>817156.28599999996</v>
          </cell>
          <cell r="AM91">
            <v>934085.83500000008</v>
          </cell>
          <cell r="AN91">
            <v>987608.59300000011</v>
          </cell>
          <cell r="AO91">
            <v>858323.76599999995</v>
          </cell>
          <cell r="AP91">
            <v>866879.97699999996</v>
          </cell>
          <cell r="AQ91">
            <v>883196.56799999997</v>
          </cell>
          <cell r="AR91">
            <v>1076044.4610000001</v>
          </cell>
          <cell r="AS91">
            <v>1207213.5</v>
          </cell>
          <cell r="AT91">
            <v>1274823.52</v>
          </cell>
          <cell r="AU91">
            <v>1302648.352</v>
          </cell>
          <cell r="AV91">
            <v>1058356.9360000002</v>
          </cell>
          <cell r="AW91">
            <v>933717.79200000013</v>
          </cell>
          <cell r="AX91">
            <v>861945.14099999995</v>
          </cell>
          <cell r="AY91">
            <v>960882.00599999994</v>
          </cell>
          <cell r="CA91">
            <v>11641663.874</v>
          </cell>
          <cell r="CB91">
            <v>11665852.181</v>
          </cell>
          <cell r="CC91">
            <v>11945996.513000002</v>
          </cell>
          <cell r="CD91">
            <v>12271640.612</v>
          </cell>
          <cell r="CE91">
            <v>12528455.215000002</v>
          </cell>
          <cell r="CF91">
            <v>12738671.975999998</v>
          </cell>
          <cell r="CG91">
            <v>12897229.818</v>
          </cell>
          <cell r="CH91">
            <v>13125156.864999998</v>
          </cell>
          <cell r="CI91">
            <v>13317119.444</v>
          </cell>
          <cell r="CJ91">
            <v>13507947.226</v>
          </cell>
          <cell r="CK91">
            <v>13709501.869000001</v>
          </cell>
        </row>
        <row r="92">
          <cell r="B92" t="str">
            <v xml:space="preserve">      Total Non-Territorial Sales</v>
          </cell>
          <cell r="D92">
            <v>0</v>
          </cell>
          <cell r="E92">
            <v>0</v>
          </cell>
          <cell r="F92">
            <v>265838.02899999998</v>
          </cell>
          <cell r="G92">
            <v>297351.92</v>
          </cell>
          <cell r="H92">
            <v>284620.84600000002</v>
          </cell>
          <cell r="I92">
            <v>241873.497</v>
          </cell>
          <cell r="J92">
            <v>250415.48699999999</v>
          </cell>
          <cell r="K92">
            <v>319631.14500000002</v>
          </cell>
          <cell r="L92">
            <v>192949.704</v>
          </cell>
          <cell r="M92">
            <v>329132.09000000003</v>
          </cell>
          <cell r="N92">
            <v>346544.41800000001</v>
          </cell>
          <cell r="O92">
            <v>369539.71400000004</v>
          </cell>
          <cell r="P92">
            <v>492837</v>
          </cell>
          <cell r="Q92">
            <v>427837</v>
          </cell>
          <cell r="R92">
            <v>460361</v>
          </cell>
          <cell r="S92">
            <v>240700</v>
          </cell>
          <cell r="T92">
            <v>331801</v>
          </cell>
          <cell r="U92">
            <v>370312</v>
          </cell>
          <cell r="V92">
            <v>396387</v>
          </cell>
          <cell r="W92">
            <v>380327</v>
          </cell>
          <cell r="X92">
            <v>458650</v>
          </cell>
          <cell r="Y92">
            <v>308579</v>
          </cell>
          <cell r="Z92">
            <v>453860</v>
          </cell>
          <cell r="AA92">
            <v>464075</v>
          </cell>
          <cell r="AB92">
            <v>557303</v>
          </cell>
          <cell r="AC92">
            <v>422175</v>
          </cell>
          <cell r="AD92">
            <v>541013</v>
          </cell>
          <cell r="AE92">
            <v>471302</v>
          </cell>
          <cell r="AF92">
            <v>390776</v>
          </cell>
          <cell r="AG92">
            <v>378564</v>
          </cell>
          <cell r="AH92">
            <v>398202</v>
          </cell>
          <cell r="AI92">
            <v>390712</v>
          </cell>
          <cell r="AJ92">
            <v>471409</v>
          </cell>
          <cell r="AK92">
            <v>354859</v>
          </cell>
          <cell r="AL92">
            <v>434211</v>
          </cell>
          <cell r="AM92">
            <v>392131</v>
          </cell>
          <cell r="AN92">
            <v>422700</v>
          </cell>
          <cell r="AO92">
            <v>413428</v>
          </cell>
          <cell r="AP92">
            <v>606441</v>
          </cell>
          <cell r="AQ92">
            <v>507121</v>
          </cell>
          <cell r="AR92">
            <v>397797</v>
          </cell>
          <cell r="AS92">
            <v>357641</v>
          </cell>
          <cell r="AT92">
            <v>395784</v>
          </cell>
          <cell r="AU92">
            <v>374917</v>
          </cell>
          <cell r="AV92">
            <v>388380</v>
          </cell>
          <cell r="AW92">
            <v>332753</v>
          </cell>
          <cell r="AX92">
            <v>371353</v>
          </cell>
          <cell r="AY92">
            <v>471426</v>
          </cell>
          <cell r="CA92">
            <v>2897896.85</v>
          </cell>
          <cell r="CB92">
            <v>4785726</v>
          </cell>
          <cell r="CC92">
            <v>5202657</v>
          </cell>
          <cell r="CD92">
            <v>5039741</v>
          </cell>
          <cell r="CE92">
            <v>5277609</v>
          </cell>
          <cell r="CF92">
            <v>4445037</v>
          </cell>
          <cell r="CG92">
            <v>4350009</v>
          </cell>
          <cell r="CH92">
            <v>3818401</v>
          </cell>
          <cell r="CI92">
            <v>4089190</v>
          </cell>
          <cell r="CJ92">
            <v>4398977</v>
          </cell>
          <cell r="CK92">
            <v>4473802</v>
          </cell>
        </row>
        <row r="93">
          <cell r="B93" t="str">
            <v xml:space="preserve">           Total Sales</v>
          </cell>
          <cell r="D93">
            <v>868832.59000000008</v>
          </cell>
          <cell r="E93">
            <v>759799.75900000008</v>
          </cell>
          <cell r="F93">
            <v>1094057.861</v>
          </cell>
          <cell r="G93">
            <v>1074657.2329999998</v>
          </cell>
          <cell r="H93">
            <v>1255024.9739999999</v>
          </cell>
          <cell r="I93">
            <v>1401829.7390000001</v>
          </cell>
          <cell r="J93">
            <v>1458300.25</v>
          </cell>
          <cell r="K93">
            <v>1507387.7019999998</v>
          </cell>
          <cell r="L93">
            <v>1371700.8589999999</v>
          </cell>
          <cell r="M93">
            <v>1241482.351</v>
          </cell>
          <cell r="N93">
            <v>1184212.7610000002</v>
          </cell>
          <cell r="O93">
            <v>1322274.645</v>
          </cell>
          <cell r="P93">
            <v>1429880.696</v>
          </cell>
          <cell r="Q93">
            <v>1242385.3620000002</v>
          </cell>
          <cell r="R93">
            <v>1283011.0449999999</v>
          </cell>
          <cell r="S93">
            <v>1072756.0530000003</v>
          </cell>
          <cell r="T93">
            <v>1363781.8369999998</v>
          </cell>
          <cell r="U93">
            <v>1510618.5860000001</v>
          </cell>
          <cell r="V93">
            <v>1612921.5480000002</v>
          </cell>
          <cell r="W93">
            <v>1618427.8800000001</v>
          </cell>
          <cell r="X93">
            <v>1469955.2919999999</v>
          </cell>
          <cell r="Y93">
            <v>1197734.7920000001</v>
          </cell>
          <cell r="Z93">
            <v>1274025.074</v>
          </cell>
          <cell r="AA93">
            <v>1376080.0160000001</v>
          </cell>
          <cell r="AB93">
            <v>1519408.9779999999</v>
          </cell>
          <cell r="AC93">
            <v>1258846.7930000001</v>
          </cell>
          <cell r="AD93">
            <v>1385783.4350000001</v>
          </cell>
          <cell r="AE93">
            <v>1324735.977</v>
          </cell>
          <cell r="AF93">
            <v>1457026.1270000001</v>
          </cell>
          <cell r="AG93">
            <v>1547467.4350000001</v>
          </cell>
          <cell r="AH93">
            <v>1648050.7659999998</v>
          </cell>
          <cell r="AI93">
            <v>1650043.7200000002</v>
          </cell>
          <cell r="AJ93">
            <v>1520069.561</v>
          </cell>
          <cell r="AK93">
            <v>1259636.5999999999</v>
          </cell>
          <cell r="AL93">
            <v>1251367.2859999998</v>
          </cell>
          <cell r="AM93">
            <v>1326216.835</v>
          </cell>
          <cell r="AN93">
            <v>1410308.5930000001</v>
          </cell>
          <cell r="AO93">
            <v>1271751.7659999998</v>
          </cell>
          <cell r="AP93">
            <v>1473320.977</v>
          </cell>
          <cell r="AQ93">
            <v>1390317.568</v>
          </cell>
          <cell r="AR93">
            <v>1473841.4610000001</v>
          </cell>
          <cell r="AS93">
            <v>1564854.5</v>
          </cell>
          <cell r="AT93">
            <v>1670607.52</v>
          </cell>
          <cell r="AU93">
            <v>1677565.352</v>
          </cell>
          <cell r="AV93">
            <v>1446736.9360000002</v>
          </cell>
          <cell r="AW93">
            <v>1266470.7920000001</v>
          </cell>
          <cell r="AX93">
            <v>1233298.1409999998</v>
          </cell>
          <cell r="AY93">
            <v>1432308.0060000001</v>
          </cell>
          <cell r="CA93">
            <v>14539560.723999998</v>
          </cell>
          <cell r="CB93">
            <v>16451578.181</v>
          </cell>
          <cell r="CC93">
            <v>17148653.513</v>
          </cell>
          <cell r="CD93">
            <v>17311381.612</v>
          </cell>
          <cell r="CE93">
            <v>17806064.215000004</v>
          </cell>
          <cell r="CF93">
            <v>17183708.975999996</v>
          </cell>
          <cell r="CG93">
            <v>17247238.818</v>
          </cell>
          <cell r="CH93">
            <v>16943557.864999998</v>
          </cell>
          <cell r="CI93">
            <v>17406309.443999998</v>
          </cell>
          <cell r="CJ93">
            <v>17906924.226</v>
          </cell>
          <cell r="CK93">
            <v>18183303.869000003</v>
          </cell>
        </row>
        <row r="94">
          <cell r="B94" t="str">
            <v xml:space="preserve">           Total Sales excl Affiliated Sales</v>
          </cell>
          <cell r="D94">
            <v>385925.85700000008</v>
          </cell>
          <cell r="E94">
            <v>563946.81900000013</v>
          </cell>
          <cell r="F94">
            <v>1009181.3810000001</v>
          </cell>
          <cell r="G94">
            <v>948856.8069999998</v>
          </cell>
          <cell r="H94">
            <v>1115607.5219999999</v>
          </cell>
          <cell r="I94">
            <v>1309982.0050000001</v>
          </cell>
          <cell r="J94">
            <v>1375387.2990000001</v>
          </cell>
          <cell r="K94">
            <v>1364673.4919999999</v>
          </cell>
          <cell r="L94">
            <v>1323946.9509999999</v>
          </cell>
          <cell r="M94">
            <v>1064673.334</v>
          </cell>
          <cell r="N94">
            <v>977088.19100000011</v>
          </cell>
          <cell r="O94">
            <v>1123922.7</v>
          </cell>
          <cell r="P94">
            <v>1090623.696</v>
          </cell>
          <cell r="Q94">
            <v>963793.3620000002</v>
          </cell>
          <cell r="R94">
            <v>1008838.0449999999</v>
          </cell>
          <cell r="S94">
            <v>982920.05300000031</v>
          </cell>
          <cell r="T94">
            <v>1176784.8369999998</v>
          </cell>
          <cell r="U94">
            <v>1303330.5860000001</v>
          </cell>
          <cell r="V94">
            <v>1377559.5480000002</v>
          </cell>
          <cell r="W94">
            <v>1388106.8800000001</v>
          </cell>
          <cell r="X94">
            <v>1169864.2919999999</v>
          </cell>
          <cell r="Y94">
            <v>942846.79200000013</v>
          </cell>
          <cell r="Z94">
            <v>893850.07400000002</v>
          </cell>
          <cell r="AA94">
            <v>1056060.0160000001</v>
          </cell>
          <cell r="AB94">
            <v>1124001.9779999999</v>
          </cell>
          <cell r="AC94">
            <v>988823.79300000006</v>
          </cell>
          <cell r="AD94">
            <v>1017413.4350000001</v>
          </cell>
          <cell r="AE94">
            <v>1002539.977</v>
          </cell>
          <cell r="AF94">
            <v>1211073.1270000001</v>
          </cell>
          <cell r="AG94">
            <v>1331686.4350000001</v>
          </cell>
          <cell r="AH94">
            <v>1412196.7659999998</v>
          </cell>
          <cell r="AI94">
            <v>1408246.7200000002</v>
          </cell>
          <cell r="AJ94">
            <v>1206895.561</v>
          </cell>
          <cell r="AK94">
            <v>1049250.5999999999</v>
          </cell>
          <cell r="AL94">
            <v>955984.28599999985</v>
          </cell>
          <cell r="AM94">
            <v>1077426.835</v>
          </cell>
          <cell r="AN94">
            <v>1158311.5930000001</v>
          </cell>
          <cell r="AO94">
            <v>1009658.7659999998</v>
          </cell>
          <cell r="AP94">
            <v>1054981.977</v>
          </cell>
          <cell r="AQ94">
            <v>1058814.568</v>
          </cell>
          <cell r="AR94">
            <v>1220655.4610000001</v>
          </cell>
          <cell r="AS94">
            <v>1369257.5</v>
          </cell>
          <cell r="AT94">
            <v>1436965.52</v>
          </cell>
          <cell r="AU94">
            <v>1452892.352</v>
          </cell>
          <cell r="AV94">
            <v>1215631.9360000002</v>
          </cell>
          <cell r="AW94">
            <v>977068.79200000013</v>
          </cell>
          <cell r="AX94">
            <v>971743.14099999983</v>
          </cell>
          <cell r="AY94">
            <v>1103163.0060000001</v>
          </cell>
          <cell r="CA94">
            <v>12563192.357999999</v>
          </cell>
          <cell r="CB94">
            <v>13354578.181</v>
          </cell>
          <cell r="CC94">
            <v>13785539.513</v>
          </cell>
          <cell r="CD94">
            <v>14029144.612</v>
          </cell>
          <cell r="CE94">
            <v>14370740.215000004</v>
          </cell>
          <cell r="CF94">
            <v>14481676.975999996</v>
          </cell>
          <cell r="CG94">
            <v>14440260.818</v>
          </cell>
          <cell r="CH94">
            <v>14670973.864999998</v>
          </cell>
          <cell r="CI94">
            <v>14859930.443999998</v>
          </cell>
          <cell r="CJ94">
            <v>15050651.226</v>
          </cell>
          <cell r="CK94">
            <v>15251899.869000003</v>
          </cell>
        </row>
        <row r="95">
          <cell r="D95" t="str">
            <v xml:space="preserve"> </v>
          </cell>
        </row>
        <row r="96">
          <cell r="B96" t="str">
            <v>Retail MWH Sales</v>
          </cell>
        </row>
        <row r="97">
          <cell r="B97" t="str">
            <v xml:space="preserve">   Residential</v>
          </cell>
          <cell r="D97">
            <v>428690.18400000001</v>
          </cell>
          <cell r="E97">
            <v>337743.83299999998</v>
          </cell>
          <cell r="F97">
            <v>348703.40700000001</v>
          </cell>
          <cell r="G97">
            <v>301085.15999999997</v>
          </cell>
          <cell r="H97">
            <v>401802.53700000001</v>
          </cell>
          <cell r="I97">
            <v>566222.65300000005</v>
          </cell>
          <cell r="J97">
            <v>602412.5</v>
          </cell>
          <cell r="K97">
            <v>582372.45299999998</v>
          </cell>
          <cell r="L97">
            <v>577450.00800000003</v>
          </cell>
          <cell r="M97">
            <v>386894.24400000001</v>
          </cell>
          <cell r="N97">
            <v>333828.315</v>
          </cell>
          <cell r="O97">
            <v>452424.61499999999</v>
          </cell>
          <cell r="P97">
            <v>483995.15299999999</v>
          </cell>
          <cell r="Q97">
            <v>385804.88199999998</v>
          </cell>
          <cell r="R97">
            <v>344658.06799999997</v>
          </cell>
          <cell r="S97">
            <v>343256.01399999997</v>
          </cell>
          <cell r="T97">
            <v>442408.07699999999</v>
          </cell>
          <cell r="U97">
            <v>545861.07400000002</v>
          </cell>
          <cell r="V97">
            <v>602255.5</v>
          </cell>
          <cell r="W97">
            <v>608924.61800000002</v>
          </cell>
          <cell r="X97">
            <v>477764.67000000004</v>
          </cell>
          <cell r="Y97">
            <v>372966.56599999999</v>
          </cell>
          <cell r="Z97">
            <v>336214.59100000001</v>
          </cell>
          <cell r="AA97">
            <v>425877.033</v>
          </cell>
          <cell r="AB97">
            <v>501291.527</v>
          </cell>
          <cell r="AC97">
            <v>395687.86299999995</v>
          </cell>
          <cell r="AD97">
            <v>352715.212</v>
          </cell>
          <cell r="AE97">
            <v>352996.08</v>
          </cell>
          <cell r="AF97">
            <v>459237.35100000002</v>
          </cell>
          <cell r="AG97">
            <v>562250.75300000003</v>
          </cell>
          <cell r="AH97">
            <v>620415.95700000005</v>
          </cell>
          <cell r="AI97">
            <v>619029.38399999996</v>
          </cell>
          <cell r="AJ97">
            <v>495924.36199999996</v>
          </cell>
          <cell r="AK97">
            <v>378272.07199999999</v>
          </cell>
          <cell r="AL97">
            <v>333682.89</v>
          </cell>
          <cell r="AM97">
            <v>438513.951</v>
          </cell>
          <cell r="AN97">
            <v>517511.33500000002</v>
          </cell>
          <cell r="AO97">
            <v>406459.88500000001</v>
          </cell>
          <cell r="AP97">
            <v>362644.52099999995</v>
          </cell>
          <cell r="AQ97">
            <v>367839.49800000002</v>
          </cell>
          <cell r="AR97">
            <v>464171.44300000003</v>
          </cell>
          <cell r="AS97">
            <v>584948.30200000003</v>
          </cell>
          <cell r="AT97">
            <v>635083.79800000007</v>
          </cell>
          <cell r="AU97">
            <v>644287.89300000004</v>
          </cell>
          <cell r="AV97">
            <v>499942.22100000002</v>
          </cell>
          <cell r="AW97">
            <v>392564.18399999995</v>
          </cell>
          <cell r="AX97">
            <v>356677.15600000002</v>
          </cell>
          <cell r="AY97">
            <v>453858.05200000003</v>
          </cell>
          <cell r="CA97">
            <v>5319629.9090000009</v>
          </cell>
          <cell r="CB97">
            <v>5369986.2459999993</v>
          </cell>
          <cell r="CC97">
            <v>5510017.4019999998</v>
          </cell>
          <cell r="CD97">
            <v>5685988.2880000016</v>
          </cell>
          <cell r="CE97">
            <v>5821742.517</v>
          </cell>
          <cell r="CF97">
            <v>5945301.5619999999</v>
          </cell>
          <cell r="CG97">
            <v>6040449.7109999992</v>
          </cell>
          <cell r="CH97">
            <v>6173171.5539999995</v>
          </cell>
          <cell r="CI97">
            <v>6284831.1740000006</v>
          </cell>
          <cell r="CJ97">
            <v>6394477.9879999999</v>
          </cell>
          <cell r="CK97">
            <v>6512872.7170000002</v>
          </cell>
        </row>
        <row r="98">
          <cell r="B98" t="str">
            <v xml:space="preserve">   Commercial</v>
          </cell>
          <cell r="D98">
            <v>250918.87599999999</v>
          </cell>
          <cell r="E98">
            <v>237183.59400000001</v>
          </cell>
          <cell r="F98">
            <v>275406.20699999999</v>
          </cell>
          <cell r="G98">
            <v>276981.92599999998</v>
          </cell>
          <cell r="H98">
            <v>338581.29399999999</v>
          </cell>
          <cell r="I98">
            <v>364223.27</v>
          </cell>
          <cell r="J98">
            <v>375016.46100000001</v>
          </cell>
          <cell r="K98">
            <v>364060.84499999997</v>
          </cell>
          <cell r="L98">
            <v>361655.74699999997</v>
          </cell>
          <cell r="M98">
            <v>300129.05499999999</v>
          </cell>
          <cell r="N98">
            <v>295832.10600000003</v>
          </cell>
          <cell r="O98">
            <v>295787.03899999999</v>
          </cell>
          <cell r="P98">
            <v>262517.45799999998</v>
          </cell>
          <cell r="Q98">
            <v>250885.538</v>
          </cell>
          <cell r="R98">
            <v>279260.47499999998</v>
          </cell>
          <cell r="S98">
            <v>290584.70500000002</v>
          </cell>
          <cell r="T98">
            <v>365960.47499999998</v>
          </cell>
          <cell r="U98">
            <v>367562.25900000002</v>
          </cell>
          <cell r="V98">
            <v>381935.67700000003</v>
          </cell>
          <cell r="W98">
            <v>387728.03500000003</v>
          </cell>
          <cell r="X98">
            <v>341516.136</v>
          </cell>
          <cell r="Y98">
            <v>310402.08999999997</v>
          </cell>
          <cell r="Z98">
            <v>285836.16200000001</v>
          </cell>
          <cell r="AA98">
            <v>294142.995</v>
          </cell>
          <cell r="AB98">
            <v>267226.25800000003</v>
          </cell>
          <cell r="AC98">
            <v>259084.53100000002</v>
          </cell>
          <cell r="AD98">
            <v>289006.65299999999</v>
          </cell>
          <cell r="AE98">
            <v>299047.72700000001</v>
          </cell>
          <cell r="AF98">
            <v>379798.462</v>
          </cell>
          <cell r="AG98">
            <v>376424.61599999998</v>
          </cell>
          <cell r="AH98">
            <v>393722.26799999998</v>
          </cell>
          <cell r="AI98">
            <v>395242.89600000001</v>
          </cell>
          <cell r="AJ98">
            <v>358104.027</v>
          </cell>
          <cell r="AK98">
            <v>317158.14600000001</v>
          </cell>
          <cell r="AL98">
            <v>282227.92100000003</v>
          </cell>
          <cell r="AM98">
            <v>301402.53700000001</v>
          </cell>
          <cell r="AN98">
            <v>275711.34399999998</v>
          </cell>
          <cell r="AO98">
            <v>267648.864</v>
          </cell>
          <cell r="AP98">
            <v>299738.908</v>
          </cell>
          <cell r="AQ98">
            <v>312749.35600000003</v>
          </cell>
          <cell r="AR98">
            <v>383294.234</v>
          </cell>
          <cell r="AS98">
            <v>391297.77399999998</v>
          </cell>
          <cell r="AT98">
            <v>402532.02</v>
          </cell>
          <cell r="AU98">
            <v>411963.70699999999</v>
          </cell>
          <cell r="AV98">
            <v>362203.68900000001</v>
          </cell>
          <cell r="AW98">
            <v>330654.74900000001</v>
          </cell>
          <cell r="AX98">
            <v>302590.84499999997</v>
          </cell>
          <cell r="AY98">
            <v>311374.10599999997</v>
          </cell>
          <cell r="CA98">
            <v>3735776.4200000004</v>
          </cell>
          <cell r="CB98">
            <v>3818332.0050000004</v>
          </cell>
          <cell r="CC98">
            <v>3918446.0420000004</v>
          </cell>
          <cell r="CD98">
            <v>4051759.5959999994</v>
          </cell>
          <cell r="CE98">
            <v>4159502.3570000003</v>
          </cell>
          <cell r="CF98">
            <v>4258167.7749999994</v>
          </cell>
          <cell r="CG98">
            <v>4334189.0240000002</v>
          </cell>
          <cell r="CH98">
            <v>4439898.1359999999</v>
          </cell>
          <cell r="CI98">
            <v>4533617.2390000001</v>
          </cell>
          <cell r="CJ98">
            <v>4627841.0770000005</v>
          </cell>
          <cell r="CK98">
            <v>4724386.551</v>
          </cell>
        </row>
        <row r="99">
          <cell r="B99" t="str">
            <v xml:space="preserve">   Industrial</v>
          </cell>
          <cell r="D99">
            <v>156385.375</v>
          </cell>
          <cell r="E99">
            <v>151454.01999999999</v>
          </cell>
          <cell r="F99">
            <v>173530.71</v>
          </cell>
          <cell r="G99">
            <v>171682.73199999999</v>
          </cell>
          <cell r="H99">
            <v>196379.03</v>
          </cell>
          <cell r="I99">
            <v>190548.13</v>
          </cell>
          <cell r="J99">
            <v>187212.32</v>
          </cell>
          <cell r="K99">
            <v>197706.66399999999</v>
          </cell>
          <cell r="L99">
            <v>199243.98800000001</v>
          </cell>
          <cell r="M99">
            <v>191440.209</v>
          </cell>
          <cell r="N99">
            <v>177766.50700000001</v>
          </cell>
          <cell r="O99">
            <v>167410.80300000001</v>
          </cell>
          <cell r="P99">
            <v>153765.144</v>
          </cell>
          <cell r="Q99">
            <v>147658.09700000001</v>
          </cell>
          <cell r="R99">
            <v>166834.53700000001</v>
          </cell>
          <cell r="S99">
            <v>167835.97699999998</v>
          </cell>
          <cell r="T99">
            <v>187791.446</v>
          </cell>
          <cell r="U99">
            <v>187157.33800000002</v>
          </cell>
          <cell r="V99">
            <v>189432.29699999999</v>
          </cell>
          <cell r="W99">
            <v>198122.818</v>
          </cell>
          <cell r="X99">
            <v>154461.245</v>
          </cell>
          <cell r="Y99">
            <v>172125.17500000002</v>
          </cell>
          <cell r="Z99">
            <v>166428.20699999999</v>
          </cell>
          <cell r="AA99">
            <v>156477.34299999999</v>
          </cell>
          <cell r="AB99">
            <v>156190.65999999997</v>
          </cell>
          <cell r="AC99">
            <v>151126.96100000001</v>
          </cell>
          <cell r="AD99">
            <v>170519.93600000002</v>
          </cell>
          <cell r="AE99">
            <v>170398.82699999999</v>
          </cell>
          <cell r="AF99">
            <v>190761.8</v>
          </cell>
          <cell r="AG99">
            <v>189890.16399999999</v>
          </cell>
          <cell r="AH99">
            <v>192167.79300000001</v>
          </cell>
          <cell r="AI99">
            <v>201102.356</v>
          </cell>
          <cell r="AJ99">
            <v>156456.943</v>
          </cell>
          <cell r="AK99">
            <v>175053.74599999998</v>
          </cell>
          <cell r="AL99">
            <v>168947.37400000001</v>
          </cell>
          <cell r="AM99">
            <v>158030.02799999999</v>
          </cell>
          <cell r="AN99">
            <v>156356.70500000002</v>
          </cell>
          <cell r="AO99">
            <v>151854.97999999998</v>
          </cell>
          <cell r="AP99">
            <v>171334.56700000001</v>
          </cell>
          <cell r="AQ99">
            <v>171002.766</v>
          </cell>
          <cell r="AR99">
            <v>191492.92300000001</v>
          </cell>
          <cell r="AS99">
            <v>190015.916</v>
          </cell>
          <cell r="AT99">
            <v>193031.60800000001</v>
          </cell>
          <cell r="AU99">
            <v>201806.321</v>
          </cell>
          <cell r="AV99">
            <v>157422.193</v>
          </cell>
          <cell r="AW99">
            <v>175571.87700000001</v>
          </cell>
          <cell r="AX99">
            <v>169765.43299999999</v>
          </cell>
          <cell r="AY99">
            <v>158877.18299999999</v>
          </cell>
          <cell r="CA99">
            <v>2160760.4879999999</v>
          </cell>
          <cell r="CB99">
            <v>2048089.6239999998</v>
          </cell>
          <cell r="CC99">
            <v>2080646.588</v>
          </cell>
          <cell r="CD99">
            <v>2088532.4719999998</v>
          </cell>
          <cell r="CE99">
            <v>2095419.6059999999</v>
          </cell>
          <cell r="CF99">
            <v>2075969.6230000001</v>
          </cell>
          <cell r="CG99">
            <v>2055915.7859999998</v>
          </cell>
          <cell r="CH99">
            <v>2036859.2959999999</v>
          </cell>
          <cell r="CI99">
            <v>2017091.4790000001</v>
          </cell>
          <cell r="CJ99">
            <v>1996606.327</v>
          </cell>
          <cell r="CK99">
            <v>1975778.4839999999</v>
          </cell>
        </row>
        <row r="100">
          <cell r="B100" t="str">
            <v xml:space="preserve">   Street Light</v>
          </cell>
          <cell r="D100">
            <v>1927.652</v>
          </cell>
          <cell r="E100">
            <v>1754.877</v>
          </cell>
          <cell r="F100">
            <v>2037.0640000000001</v>
          </cell>
          <cell r="G100">
            <v>1912.3620000000001</v>
          </cell>
          <cell r="H100">
            <v>1904.2239999999999</v>
          </cell>
          <cell r="I100">
            <v>1905.999</v>
          </cell>
          <cell r="J100">
            <v>1902.182</v>
          </cell>
          <cell r="K100">
            <v>1910.8820000000001</v>
          </cell>
          <cell r="L100">
            <v>1911.0429999999999</v>
          </cell>
          <cell r="M100">
            <v>1750.9190000000001</v>
          </cell>
          <cell r="N100">
            <v>1895.6030000000001</v>
          </cell>
          <cell r="O100">
            <v>1916.24</v>
          </cell>
          <cell r="P100">
            <v>1915.442</v>
          </cell>
          <cell r="Q100">
            <v>1917.2070000000001</v>
          </cell>
          <cell r="R100">
            <v>1919.086</v>
          </cell>
          <cell r="S100">
            <v>1920.3</v>
          </cell>
          <cell r="T100">
            <v>1922.316</v>
          </cell>
          <cell r="U100">
            <v>1925.7439999999999</v>
          </cell>
          <cell r="V100">
            <v>1926.6310000000001</v>
          </cell>
          <cell r="W100">
            <v>1928.2460000000001</v>
          </cell>
          <cell r="X100">
            <v>1930.248</v>
          </cell>
          <cell r="Y100">
            <v>1931.886</v>
          </cell>
          <cell r="Z100">
            <v>1933.5050000000001</v>
          </cell>
          <cell r="AA100">
            <v>1934.9559999999999</v>
          </cell>
          <cell r="AB100">
            <v>1936.808</v>
          </cell>
          <cell r="AC100">
            <v>1938.5730000000001</v>
          </cell>
          <cell r="AD100">
            <v>1940.452</v>
          </cell>
          <cell r="AE100">
            <v>1941.6659999999999</v>
          </cell>
          <cell r="AF100">
            <v>1943.682</v>
          </cell>
          <cell r="AG100">
            <v>1947.11</v>
          </cell>
          <cell r="AH100">
            <v>1947.9970000000001</v>
          </cell>
          <cell r="AI100">
            <v>1949.6120000000001</v>
          </cell>
          <cell r="AJ100">
            <v>1951.614</v>
          </cell>
          <cell r="AK100">
            <v>1953.252</v>
          </cell>
          <cell r="AL100">
            <v>1954.8710000000001</v>
          </cell>
          <cell r="AM100">
            <v>1956.3219999999999</v>
          </cell>
          <cell r="AN100">
            <v>1958.174</v>
          </cell>
          <cell r="AO100">
            <v>1959.9390000000001</v>
          </cell>
          <cell r="AP100">
            <v>1961.818</v>
          </cell>
          <cell r="AQ100">
            <v>1963.0319999999999</v>
          </cell>
          <cell r="AR100">
            <v>1965.048</v>
          </cell>
          <cell r="AS100">
            <v>1968.4760000000001</v>
          </cell>
          <cell r="AT100">
            <v>1969.3630000000001</v>
          </cell>
          <cell r="AU100">
            <v>1970.9780000000001</v>
          </cell>
          <cell r="AV100">
            <v>1972.98</v>
          </cell>
          <cell r="AW100">
            <v>1974.6179999999999</v>
          </cell>
          <cell r="AX100">
            <v>1976.2370000000001</v>
          </cell>
          <cell r="AY100">
            <v>1977.6880000000001</v>
          </cell>
          <cell r="CA100">
            <v>22729.047000000002</v>
          </cell>
          <cell r="CB100">
            <v>23105.566999999999</v>
          </cell>
          <cell r="CC100">
            <v>23361.959000000003</v>
          </cell>
          <cell r="CD100">
            <v>23618.351000000002</v>
          </cell>
          <cell r="CE100">
            <v>23874.742999999999</v>
          </cell>
          <cell r="CF100">
            <v>24131.134999999998</v>
          </cell>
          <cell r="CG100">
            <v>24387.526999999998</v>
          </cell>
          <cell r="CH100">
            <v>24643.919000000002</v>
          </cell>
          <cell r="CI100">
            <v>24900.311000000002</v>
          </cell>
          <cell r="CJ100">
            <v>25156.703000000001</v>
          </cell>
          <cell r="CK100">
            <v>25413.095000000001</v>
          </cell>
        </row>
        <row r="101">
          <cell r="B101" t="str">
            <v xml:space="preserve">       Total Retail MWH</v>
          </cell>
          <cell r="D101">
            <v>837922.08700000006</v>
          </cell>
          <cell r="E101">
            <v>728136.32400000002</v>
          </cell>
          <cell r="F101">
            <v>799677.38800000004</v>
          </cell>
          <cell r="G101">
            <v>751662.17999999982</v>
          </cell>
          <cell r="H101">
            <v>938667.08500000008</v>
          </cell>
          <cell r="I101">
            <v>1122900.0520000001</v>
          </cell>
          <cell r="J101">
            <v>1166543.463</v>
          </cell>
          <cell r="K101">
            <v>1146050.8439999998</v>
          </cell>
          <cell r="L101">
            <v>1140260.7860000001</v>
          </cell>
          <cell r="M101">
            <v>880214.42700000003</v>
          </cell>
          <cell r="N101">
            <v>809322.53100000008</v>
          </cell>
          <cell r="O101">
            <v>917538.69699999993</v>
          </cell>
          <cell r="P101">
            <v>902193.19700000004</v>
          </cell>
          <cell r="Q101">
            <v>786265.72400000005</v>
          </cell>
          <cell r="R101">
            <v>792672.16599999997</v>
          </cell>
          <cell r="S101">
            <v>803596.99600000004</v>
          </cell>
          <cell r="T101">
            <v>998082.3139999999</v>
          </cell>
          <cell r="U101">
            <v>1102506.415</v>
          </cell>
          <cell r="V101">
            <v>1175550.105</v>
          </cell>
          <cell r="W101">
            <v>1196703.7170000002</v>
          </cell>
          <cell r="X101">
            <v>975672.29900000012</v>
          </cell>
          <cell r="Y101">
            <v>857425.71700000006</v>
          </cell>
          <cell r="Z101">
            <v>790412.46499999997</v>
          </cell>
          <cell r="AA101">
            <v>878432.32699999993</v>
          </cell>
          <cell r="AB101">
            <v>926645.25300000003</v>
          </cell>
          <cell r="AC101">
            <v>807837.92799999996</v>
          </cell>
          <cell r="AD101">
            <v>814182.25300000003</v>
          </cell>
          <cell r="AE101">
            <v>824384.3</v>
          </cell>
          <cell r="AF101">
            <v>1031741.2950000002</v>
          </cell>
          <cell r="AG101">
            <v>1130512.6429999999</v>
          </cell>
          <cell r="AH101">
            <v>1208254.0150000001</v>
          </cell>
          <cell r="AI101">
            <v>1217324.2479999999</v>
          </cell>
          <cell r="AJ101">
            <v>1012436.9459999999</v>
          </cell>
          <cell r="AK101">
            <v>872437.2159999999</v>
          </cell>
          <cell r="AL101">
            <v>786813.0560000001</v>
          </cell>
          <cell r="AM101">
            <v>899902.83800000011</v>
          </cell>
          <cell r="AN101">
            <v>951537.55800000008</v>
          </cell>
          <cell r="AO101">
            <v>827923.66800000006</v>
          </cell>
          <cell r="AP101">
            <v>835679.81400000001</v>
          </cell>
          <cell r="AQ101">
            <v>853554.65200000012</v>
          </cell>
          <cell r="AR101">
            <v>1040923.648</v>
          </cell>
          <cell r="AS101">
            <v>1168230.4680000001</v>
          </cell>
          <cell r="AT101">
            <v>1232616.7889999999</v>
          </cell>
          <cell r="AU101">
            <v>1260028.899</v>
          </cell>
          <cell r="AV101">
            <v>1021541.083</v>
          </cell>
          <cell r="AW101">
            <v>900765.42799999996</v>
          </cell>
          <cell r="AX101">
            <v>831009.67099999986</v>
          </cell>
          <cell r="AY101">
            <v>926087.02899999998</v>
          </cell>
          <cell r="CA101">
            <v>11238895.863999998</v>
          </cell>
          <cell r="CB101">
            <v>11259513.442000002</v>
          </cell>
          <cell r="CC101">
            <v>11532471.991</v>
          </cell>
          <cell r="CD101">
            <v>11849898.706999999</v>
          </cell>
          <cell r="CE101">
            <v>12100539.223000001</v>
          </cell>
          <cell r="CF101">
            <v>12303570.094999999</v>
          </cell>
          <cell r="CG101">
            <v>12454942.048</v>
          </cell>
          <cell r="CH101">
            <v>12674572.904999999</v>
          </cell>
          <cell r="CI101">
            <v>12860440.203000002</v>
          </cell>
          <cell r="CJ101">
            <v>13044082.095000001</v>
          </cell>
          <cell r="CK101">
            <v>13238450.846999999</v>
          </cell>
        </row>
        <row r="103">
          <cell r="B103" t="str">
            <v>Total Retail Price</v>
          </cell>
        </row>
        <row r="104">
          <cell r="B104" t="str">
            <v xml:space="preserve">  (12-mtd Retail Revenues</v>
          </cell>
          <cell r="O104">
            <v>842718</v>
          </cell>
          <cell r="P104">
            <v>849572</v>
          </cell>
          <cell r="Q104">
            <v>855283</v>
          </cell>
          <cell r="R104">
            <v>858184</v>
          </cell>
          <cell r="S104">
            <v>863385</v>
          </cell>
          <cell r="T104">
            <v>863745</v>
          </cell>
          <cell r="U104">
            <v>864147</v>
          </cell>
          <cell r="V104">
            <v>873142</v>
          </cell>
          <cell r="W104">
            <v>886927</v>
          </cell>
          <cell r="X104">
            <v>876473</v>
          </cell>
          <cell r="Y104">
            <v>874985</v>
          </cell>
          <cell r="Z104">
            <v>869792</v>
          </cell>
          <cell r="AA104">
            <v>861801</v>
          </cell>
          <cell r="AB104">
            <v>863814</v>
          </cell>
          <cell r="AC104">
            <v>868962</v>
          </cell>
          <cell r="AD104">
            <v>868548</v>
          </cell>
          <cell r="AE104">
            <v>867300</v>
          </cell>
          <cell r="AF104">
            <v>873698</v>
          </cell>
          <cell r="AG104">
            <v>881298</v>
          </cell>
          <cell r="AH104">
            <v>889098</v>
          </cell>
          <cell r="AI104">
            <v>896182</v>
          </cell>
          <cell r="AJ104">
            <v>902464</v>
          </cell>
          <cell r="AK104">
            <v>908052</v>
          </cell>
          <cell r="AL104">
            <v>911035</v>
          </cell>
          <cell r="AM104">
            <v>916180</v>
          </cell>
          <cell r="AN104">
            <v>924031</v>
          </cell>
          <cell r="AO104">
            <v>927611</v>
          </cell>
          <cell r="AP104">
            <v>931658</v>
          </cell>
          <cell r="AQ104">
            <v>939794</v>
          </cell>
          <cell r="AR104">
            <v>945729</v>
          </cell>
          <cell r="AS104">
            <v>953372</v>
          </cell>
          <cell r="AT104">
            <v>959396</v>
          </cell>
          <cell r="AU104">
            <v>966571</v>
          </cell>
          <cell r="AV104">
            <v>973065</v>
          </cell>
          <cell r="AW104">
            <v>978833</v>
          </cell>
          <cell r="AX104">
            <v>982963</v>
          </cell>
          <cell r="AY104">
            <v>987810</v>
          </cell>
          <cell r="CA104">
            <v>842718</v>
          </cell>
          <cell r="CB104">
            <v>861801</v>
          </cell>
          <cell r="CC104">
            <v>916180</v>
          </cell>
          <cell r="CD104">
            <v>987810</v>
          </cell>
          <cell r="CE104">
            <v>1054847</v>
          </cell>
          <cell r="CF104">
            <v>1146064</v>
          </cell>
          <cell r="CG104">
            <v>1153387</v>
          </cell>
          <cell r="CH104">
            <v>1175943</v>
          </cell>
          <cell r="CI104">
            <v>1200295</v>
          </cell>
          <cell r="CJ104">
            <v>1215029</v>
          </cell>
          <cell r="CK104">
            <v>1264600</v>
          </cell>
        </row>
        <row r="105">
          <cell r="B105" t="str">
            <v xml:space="preserve">   -Fuel Revenues</v>
          </cell>
          <cell r="O105">
            <v>318184</v>
          </cell>
          <cell r="P105">
            <v>320469</v>
          </cell>
          <cell r="Q105">
            <v>322394</v>
          </cell>
          <cell r="R105">
            <v>325422</v>
          </cell>
          <cell r="S105">
            <v>329690</v>
          </cell>
          <cell r="T105">
            <v>330397</v>
          </cell>
          <cell r="U105">
            <v>332106</v>
          </cell>
          <cell r="V105">
            <v>337576</v>
          </cell>
          <cell r="W105">
            <v>344433</v>
          </cell>
          <cell r="X105">
            <v>340445</v>
          </cell>
          <cell r="Y105">
            <v>340699</v>
          </cell>
          <cell r="Z105">
            <v>337677</v>
          </cell>
          <cell r="AA105">
            <v>334315</v>
          </cell>
          <cell r="AB105">
            <v>334044</v>
          </cell>
          <cell r="AC105">
            <v>336842</v>
          </cell>
          <cell r="AD105">
            <v>334549</v>
          </cell>
          <cell r="AE105">
            <v>331491</v>
          </cell>
          <cell r="AF105">
            <v>335463</v>
          </cell>
          <cell r="AG105">
            <v>340302</v>
          </cell>
          <cell r="AH105">
            <v>344993</v>
          </cell>
          <cell r="AI105">
            <v>349129</v>
          </cell>
          <cell r="AJ105">
            <v>352494</v>
          </cell>
          <cell r="AK105">
            <v>356024</v>
          </cell>
          <cell r="AL105">
            <v>357983</v>
          </cell>
          <cell r="AM105">
            <v>361157</v>
          </cell>
          <cell r="AN105">
            <v>367682</v>
          </cell>
          <cell r="AO105">
            <v>370440</v>
          </cell>
          <cell r="AP105">
            <v>373870</v>
          </cell>
          <cell r="AQ105">
            <v>380847</v>
          </cell>
          <cell r="AR105">
            <v>386483</v>
          </cell>
          <cell r="AS105">
            <v>392842</v>
          </cell>
          <cell r="AT105">
            <v>398278</v>
          </cell>
          <cell r="AU105">
            <v>404439</v>
          </cell>
          <cell r="AV105">
            <v>410959</v>
          </cell>
          <cell r="AW105">
            <v>415994</v>
          </cell>
          <cell r="AX105">
            <v>418734</v>
          </cell>
          <cell r="AY105">
            <v>422502</v>
          </cell>
          <cell r="CA105">
            <v>318184</v>
          </cell>
          <cell r="CB105">
            <v>334315</v>
          </cell>
          <cell r="CC105">
            <v>361157</v>
          </cell>
          <cell r="CD105">
            <v>422502</v>
          </cell>
          <cell r="CE105">
            <v>429956</v>
          </cell>
          <cell r="CF105">
            <v>459632</v>
          </cell>
          <cell r="CG105">
            <v>458272</v>
          </cell>
          <cell r="CH105">
            <v>468997</v>
          </cell>
          <cell r="CI105">
            <v>474190</v>
          </cell>
          <cell r="CJ105">
            <v>480895</v>
          </cell>
          <cell r="CK105">
            <v>480541</v>
          </cell>
        </row>
        <row r="106">
          <cell r="B106" t="str">
            <v xml:space="preserve">  +O/U Fuel Recovery)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</row>
        <row r="107">
          <cell r="B107" t="str">
            <v>12-mtd Base Revenues</v>
          </cell>
          <cell r="O107">
            <v>524534</v>
          </cell>
          <cell r="P107">
            <v>529103</v>
          </cell>
          <cell r="Q107">
            <v>532889</v>
          </cell>
          <cell r="R107">
            <v>532762</v>
          </cell>
          <cell r="S107">
            <v>533695</v>
          </cell>
          <cell r="T107">
            <v>533348</v>
          </cell>
          <cell r="U107">
            <v>532041</v>
          </cell>
          <cell r="V107">
            <v>535566</v>
          </cell>
          <cell r="W107">
            <v>542494</v>
          </cell>
          <cell r="X107">
            <v>536028</v>
          </cell>
          <cell r="Y107">
            <v>534286</v>
          </cell>
          <cell r="Z107">
            <v>532115</v>
          </cell>
          <cell r="AA107">
            <v>527486</v>
          </cell>
          <cell r="AB107">
            <v>529770</v>
          </cell>
          <cell r="AC107">
            <v>532120</v>
          </cell>
          <cell r="AD107">
            <v>533999</v>
          </cell>
          <cell r="AE107">
            <v>535809</v>
          </cell>
          <cell r="AF107">
            <v>538235</v>
          </cell>
          <cell r="AG107">
            <v>540996</v>
          </cell>
          <cell r="AH107">
            <v>544105</v>
          </cell>
          <cell r="AI107">
            <v>547053</v>
          </cell>
          <cell r="AJ107">
            <v>549970</v>
          </cell>
          <cell r="AK107">
            <v>552028</v>
          </cell>
          <cell r="AL107">
            <v>553052</v>
          </cell>
          <cell r="AM107">
            <v>555023</v>
          </cell>
          <cell r="AN107">
            <v>556349</v>
          </cell>
          <cell r="AO107">
            <v>557171</v>
          </cell>
          <cell r="AP107">
            <v>557788</v>
          </cell>
          <cell r="AQ107">
            <v>558947</v>
          </cell>
          <cell r="AR107">
            <v>559246</v>
          </cell>
          <cell r="AS107">
            <v>560530</v>
          </cell>
          <cell r="AT107">
            <v>561118</v>
          </cell>
          <cell r="AU107">
            <v>562132</v>
          </cell>
          <cell r="AV107">
            <v>562106</v>
          </cell>
          <cell r="AW107">
            <v>562839</v>
          </cell>
          <cell r="AX107">
            <v>564229</v>
          </cell>
          <cell r="AY107">
            <v>565308</v>
          </cell>
          <cell r="CA107">
            <v>524534</v>
          </cell>
          <cell r="CB107">
            <v>527486</v>
          </cell>
          <cell r="CC107">
            <v>555023</v>
          </cell>
          <cell r="CD107">
            <v>565308</v>
          </cell>
          <cell r="CE107">
            <v>624891</v>
          </cell>
          <cell r="CF107">
            <v>686432</v>
          </cell>
          <cell r="CG107">
            <v>695115</v>
          </cell>
          <cell r="CH107">
            <v>706946</v>
          </cell>
          <cell r="CI107">
            <v>726105</v>
          </cell>
          <cell r="CJ107">
            <v>734134</v>
          </cell>
          <cell r="CK107">
            <v>784059</v>
          </cell>
        </row>
        <row r="108">
          <cell r="B108" t="str">
            <v>12-mtd Fuel Revenues</v>
          </cell>
          <cell r="O108">
            <v>318184.22739999997</v>
          </cell>
          <cell r="P108">
            <v>320468.54259000003</v>
          </cell>
          <cell r="Q108">
            <v>322393.89705999993</v>
          </cell>
          <cell r="R108">
            <v>325422.10224999994</v>
          </cell>
          <cell r="S108">
            <v>329690.41751999996</v>
          </cell>
          <cell r="T108">
            <v>330397.31083999993</v>
          </cell>
          <cell r="U108">
            <v>332105.72735999996</v>
          </cell>
          <cell r="V108">
            <v>337576.22475999995</v>
          </cell>
          <cell r="W108">
            <v>344433.41359000001</v>
          </cell>
          <cell r="X108">
            <v>340445.40090999997</v>
          </cell>
          <cell r="Y108">
            <v>340699.25030999997</v>
          </cell>
          <cell r="Z108">
            <v>337677.01119999995</v>
          </cell>
          <cell r="AA108">
            <v>334314.61199999996</v>
          </cell>
          <cell r="AB108">
            <v>334043.56099999999</v>
          </cell>
          <cell r="AC108">
            <v>336841.51</v>
          </cell>
          <cell r="AD108">
            <v>334549.45900000003</v>
          </cell>
          <cell r="AE108">
            <v>331491.40800000005</v>
          </cell>
          <cell r="AF108">
            <v>335463.35700000002</v>
          </cell>
          <cell r="AG108">
            <v>340302.30599999998</v>
          </cell>
          <cell r="AH108">
            <v>344993.255</v>
          </cell>
          <cell r="AI108">
            <v>349129.20400000003</v>
          </cell>
          <cell r="AJ108">
            <v>352494.15299999999</v>
          </cell>
          <cell r="AK108">
            <v>356024.10200000001</v>
          </cell>
          <cell r="AL108">
            <v>357983.05099999998</v>
          </cell>
          <cell r="AM108">
            <v>361157</v>
          </cell>
          <cell r="AN108">
            <v>367682</v>
          </cell>
          <cell r="AO108">
            <v>370440</v>
          </cell>
          <cell r="AP108">
            <v>373870</v>
          </cell>
          <cell r="AQ108">
            <v>380847</v>
          </cell>
          <cell r="AR108">
            <v>386483</v>
          </cell>
          <cell r="AS108">
            <v>392842</v>
          </cell>
          <cell r="AT108">
            <v>398278</v>
          </cell>
          <cell r="AU108">
            <v>404439</v>
          </cell>
          <cell r="AV108">
            <v>410959</v>
          </cell>
          <cell r="AW108">
            <v>415994</v>
          </cell>
          <cell r="AX108">
            <v>418734</v>
          </cell>
          <cell r="AY108">
            <v>422502</v>
          </cell>
          <cell r="CA108">
            <v>318184.22739999997</v>
          </cell>
          <cell r="CB108">
            <v>334314.61199999996</v>
          </cell>
          <cell r="CC108">
            <v>361157</v>
          </cell>
          <cell r="CD108">
            <v>422502</v>
          </cell>
          <cell r="CE108">
            <v>429956</v>
          </cell>
          <cell r="CF108">
            <v>459632</v>
          </cell>
          <cell r="CG108">
            <v>458272</v>
          </cell>
          <cell r="CH108">
            <v>468997</v>
          </cell>
          <cell r="CI108">
            <v>474190</v>
          </cell>
          <cell r="CJ108">
            <v>480895</v>
          </cell>
          <cell r="CK108">
            <v>480541</v>
          </cell>
        </row>
        <row r="109">
          <cell r="B109" t="str">
            <v>12-mtd Retail KWH</v>
          </cell>
          <cell r="D109" t="str">
            <v xml:space="preserve"> </v>
          </cell>
          <cell r="O109">
            <v>11238895.863999998</v>
          </cell>
          <cell r="P109">
            <v>11303166.974000001</v>
          </cell>
          <cell r="Q109">
            <v>11361296.374</v>
          </cell>
          <cell r="R109">
            <v>11354291.152000001</v>
          </cell>
          <cell r="S109">
            <v>11406225.967999998</v>
          </cell>
          <cell r="T109">
            <v>11465641.196999999</v>
          </cell>
          <cell r="U109">
            <v>11445247.559999999</v>
          </cell>
          <cell r="V109">
            <v>11454254.202</v>
          </cell>
          <cell r="W109">
            <v>11504907.075000001</v>
          </cell>
          <cell r="X109">
            <v>11340318.588000001</v>
          </cell>
          <cell r="Y109">
            <v>11317529.878000002</v>
          </cell>
          <cell r="Z109">
            <v>11298619.812000001</v>
          </cell>
          <cell r="AA109">
            <v>11259513.442000002</v>
          </cell>
          <cell r="AB109">
            <v>11283965.498000002</v>
          </cell>
          <cell r="AC109">
            <v>11305537.702</v>
          </cell>
          <cell r="AD109">
            <v>11327047.789000001</v>
          </cell>
          <cell r="AE109">
            <v>11347835.093</v>
          </cell>
          <cell r="AF109">
            <v>11381494.074000001</v>
          </cell>
          <cell r="AG109">
            <v>11409500.302000001</v>
          </cell>
          <cell r="AH109">
            <v>11442204.212000001</v>
          </cell>
          <cell r="AI109">
            <v>11462824.743000001</v>
          </cell>
          <cell r="AJ109">
            <v>11499589.390000001</v>
          </cell>
          <cell r="AK109">
            <v>11514600.889</v>
          </cell>
          <cell r="AL109">
            <v>11511001.48</v>
          </cell>
          <cell r="AM109">
            <v>11532471.991</v>
          </cell>
          <cell r="AN109">
            <v>11557364.295999998</v>
          </cell>
          <cell r="AO109">
            <v>11577450.036</v>
          </cell>
          <cell r="AP109">
            <v>11598947.596999999</v>
          </cell>
          <cell r="AQ109">
            <v>11628117.948999999</v>
          </cell>
          <cell r="AR109">
            <v>11637300.302000001</v>
          </cell>
          <cell r="AS109">
            <v>11675018.127</v>
          </cell>
          <cell r="AT109">
            <v>11699380.901000002</v>
          </cell>
          <cell r="AU109">
            <v>11742085.552000001</v>
          </cell>
          <cell r="AV109">
            <v>11751189.689000001</v>
          </cell>
          <cell r="AW109">
            <v>11779517.901000001</v>
          </cell>
          <cell r="AX109">
            <v>11823714.516000001</v>
          </cell>
          <cell r="AY109">
            <v>11849898.706999999</v>
          </cell>
          <cell r="CA109">
            <v>11238895.863999998</v>
          </cell>
          <cell r="CB109">
            <v>11259513.442000002</v>
          </cell>
          <cell r="CC109">
            <v>11532471.991</v>
          </cell>
          <cell r="CD109">
            <v>11849898.706999999</v>
          </cell>
          <cell r="CE109">
            <v>12100539.223000001</v>
          </cell>
          <cell r="CF109">
            <v>12303570.094999999</v>
          </cell>
          <cell r="CG109">
            <v>12454942.048</v>
          </cell>
          <cell r="CH109">
            <v>12674572.904999999</v>
          </cell>
          <cell r="CI109">
            <v>12860440.203</v>
          </cell>
          <cell r="CJ109">
            <v>13044082.095000001</v>
          </cell>
          <cell r="CK109">
            <v>13238450.847000001</v>
          </cell>
        </row>
        <row r="110">
          <cell r="B110" t="str">
            <v xml:space="preserve">        Total Base Price</v>
          </cell>
          <cell r="O110">
            <v>4.6671310629380169</v>
          </cell>
          <cell r="P110">
            <v>4.6810155173064683</v>
          </cell>
          <cell r="Q110">
            <v>4.6903890406336126</v>
          </cell>
          <cell r="R110">
            <v>4.6921643356499336</v>
          </cell>
          <cell r="S110">
            <v>4.6789797212265789</v>
          </cell>
          <cell r="T110">
            <v>4.6517067021035965</v>
          </cell>
          <cell r="U110">
            <v>4.648575727268935</v>
          </cell>
          <cell r="V110">
            <v>4.6756950784843427</v>
          </cell>
          <cell r="W110">
            <v>4.7153270901147186</v>
          </cell>
          <cell r="X110">
            <v>4.7267455128395541</v>
          </cell>
          <cell r="Y110">
            <v>4.7208711243483572</v>
          </cell>
          <cell r="Z110">
            <v>4.7095575287421658</v>
          </cell>
          <cell r="AA110">
            <v>4.6848027911435564</v>
          </cell>
          <cell r="AB110">
            <v>4.694892058061483</v>
          </cell>
          <cell r="AC110">
            <v>4.7067199634906842</v>
          </cell>
          <cell r="AD110">
            <v>4.714370504542063</v>
          </cell>
          <cell r="AE110">
            <v>4.721684758448049</v>
          </cell>
          <cell r="AF110">
            <v>4.7290364208821174</v>
          </cell>
          <cell r="AG110">
            <v>4.7416274655356059</v>
          </cell>
          <cell r="AH110">
            <v>4.7552463661623028</v>
          </cell>
          <cell r="AI110">
            <v>4.7724100495741126</v>
          </cell>
          <cell r="AJ110">
            <v>4.782518586952782</v>
          </cell>
          <cell r="AK110">
            <v>4.7941566131689131</v>
          </cell>
          <cell r="AL110">
            <v>4.804551549757945</v>
          </cell>
          <cell r="AM110">
            <v>4.8126975763144513</v>
          </cell>
          <cell r="AN110">
            <v>4.8138051700295739</v>
          </cell>
          <cell r="AO110">
            <v>4.8125536993680011</v>
          </cell>
          <cell r="AP110">
            <v>4.8089535307864368</v>
          </cell>
          <cell r="AQ110">
            <v>4.8068569862422885</v>
          </cell>
          <cell r="AR110">
            <v>4.8056334844593405</v>
          </cell>
          <cell r="AS110">
            <v>4.8011060360043585</v>
          </cell>
          <cell r="AT110">
            <v>4.7961341266531337</v>
          </cell>
          <cell r="AU110">
            <v>4.7873267275271507</v>
          </cell>
          <cell r="AV110">
            <v>4.783396531554363</v>
          </cell>
          <cell r="AW110">
            <v>4.7781157491362087</v>
          </cell>
          <cell r="AX110">
            <v>4.7720113610361459</v>
          </cell>
          <cell r="AY110">
            <v>4.7705724241006378</v>
          </cell>
          <cell r="CA110">
            <v>4.6671310629380169</v>
          </cell>
          <cell r="CB110">
            <v>4.6848027911435564</v>
          </cell>
          <cell r="CC110">
            <v>4.8126975763144513</v>
          </cell>
          <cell r="CD110">
            <v>4.7705724241006378</v>
          </cell>
          <cell r="CE110">
            <v>5.1641582947993223</v>
          </cell>
          <cell r="CF110">
            <v>5.5791286163270319</v>
          </cell>
          <cell r="CG110">
            <v>5.5810376099792514</v>
          </cell>
          <cell r="CH110">
            <v>5.5776711791299611</v>
          </cell>
          <cell r="CI110">
            <v>5.6460353497901181</v>
          </cell>
          <cell r="CJ110">
            <v>5.6281001196811307</v>
          </cell>
          <cell r="CK110">
            <v>5.9225887459307796</v>
          </cell>
        </row>
        <row r="111">
          <cell r="B111" t="str">
            <v xml:space="preserve">        Total Fuel Price</v>
          </cell>
          <cell r="O111">
            <v>2.8310986350464864</v>
          </cell>
          <cell r="P111">
            <v>2.8352101966391778</v>
          </cell>
          <cell r="Q111">
            <v>2.8376506205558467</v>
          </cell>
          <cell r="R111">
            <v>2.8660714957329461</v>
          </cell>
          <cell r="S111">
            <v>2.8904426270787695</v>
          </cell>
          <cell r="T111">
            <v>2.8816296024198702</v>
          </cell>
          <cell r="U111">
            <v>2.9016910784933692</v>
          </cell>
          <cell r="V111">
            <v>2.9471689627863906</v>
          </cell>
          <cell r="W111">
            <v>2.9937957025176583</v>
          </cell>
          <cell r="X111">
            <v>3.0020796882218943</v>
          </cell>
          <cell r="Y111">
            <v>3.0103675800519052</v>
          </cell>
          <cell r="Z111">
            <v>2.9886571706869991</v>
          </cell>
          <cell r="AA111">
            <v>2.9691745893117067</v>
          </cell>
          <cell r="AB111">
            <v>2.9603383762490827</v>
          </cell>
          <cell r="AC111">
            <v>2.9794382087674718</v>
          </cell>
          <cell r="AD111">
            <v>2.9535450475002847</v>
          </cell>
          <cell r="AE111">
            <v>2.9211863345148812</v>
          </cell>
          <cell r="AF111">
            <v>2.9474456940265505</v>
          </cell>
          <cell r="AG111">
            <v>2.9826223497303164</v>
          </cell>
          <cell r="AH111">
            <v>3.0150943700007438</v>
          </cell>
          <cell r="AI111">
            <v>3.0457519139268237</v>
          </cell>
          <cell r="AJ111">
            <v>3.0652759941718228</v>
          </cell>
          <cell r="AK111">
            <v>3.0919361029709069</v>
          </cell>
          <cell r="AL111">
            <v>3.1099209883864942</v>
          </cell>
          <cell r="AM111">
            <v>3.1316529559477688</v>
          </cell>
          <cell r="AN111">
            <v>3.1813654963463831</v>
          </cell>
          <cell r="AO111">
            <v>3.1996683107948591</v>
          </cell>
          <cell r="AP111">
            <v>3.2233096742044021</v>
          </cell>
          <cell r="AQ111">
            <v>3.275224775585909</v>
          </cell>
          <cell r="AR111">
            <v>3.3210709526296109</v>
          </cell>
          <cell r="AS111">
            <v>3.3648084801813001</v>
          </cell>
          <cell r="AT111">
            <v>3.4042656049086948</v>
          </cell>
          <cell r="AU111">
            <v>3.4443540562614352</v>
          </cell>
          <cell r="AV111">
            <v>3.497169315415686</v>
          </cell>
          <cell r="AW111">
            <v>3.5315027617954122</v>
          </cell>
          <cell r="AX111">
            <v>3.5414758994169202</v>
          </cell>
          <cell r="AY111">
            <v>3.5654481987294853</v>
          </cell>
          <cell r="CA111">
            <v>2.8310986350464864</v>
          </cell>
          <cell r="CB111">
            <v>2.9691745893117067</v>
          </cell>
          <cell r="CC111">
            <v>3.1316529559477688</v>
          </cell>
          <cell r="CD111">
            <v>3.5654481987294853</v>
          </cell>
          <cell r="CE111">
            <v>3.5531970276395999</v>
          </cell>
          <cell r="CF111">
            <v>3.7357612176874424</v>
          </cell>
          <cell r="CG111">
            <v>3.6794390390085261</v>
          </cell>
          <cell r="CH111">
            <v>3.7002982547442298</v>
          </cell>
          <cell r="CI111">
            <v>3.6871988245735481</v>
          </cell>
          <cell r="CJ111">
            <v>3.6866909951780698</v>
          </cell>
          <cell r="CK111">
            <v>3.629888463187493</v>
          </cell>
        </row>
        <row r="112">
          <cell r="B112" t="str">
            <v xml:space="preserve">        Total Retail</v>
          </cell>
          <cell r="O112">
            <v>7.4982296979845033</v>
          </cell>
          <cell r="P112">
            <v>7.5162257139456461</v>
          </cell>
          <cell r="Q112">
            <v>7.5280396611894593</v>
          </cell>
          <cell r="R112">
            <v>7.5582358313828797</v>
          </cell>
          <cell r="S112">
            <v>7.5694223483053484</v>
          </cell>
          <cell r="T112">
            <v>7.5333363045234663</v>
          </cell>
          <cell r="U112">
            <v>7.5502668057623037</v>
          </cell>
          <cell r="V112">
            <v>7.6228640412707334</v>
          </cell>
          <cell r="W112">
            <v>7.7091227926323764</v>
          </cell>
          <cell r="X112">
            <v>7.7288252010614489</v>
          </cell>
          <cell r="Y112">
            <v>7.731238704400262</v>
          </cell>
          <cell r="Z112">
            <v>7.6982146994291654</v>
          </cell>
          <cell r="AA112">
            <v>7.6539773804552631</v>
          </cell>
          <cell r="AB112">
            <v>7.6552304343105657</v>
          </cell>
          <cell r="AC112">
            <v>7.686158172258156</v>
          </cell>
          <cell r="AD112">
            <v>7.6679155520423476</v>
          </cell>
          <cell r="AE112">
            <v>7.6428710929629302</v>
          </cell>
          <cell r="AF112">
            <v>7.6764821149086675</v>
          </cell>
          <cell r="AG112">
            <v>7.7242498152659227</v>
          </cell>
          <cell r="AH112">
            <v>7.7703407361630461</v>
          </cell>
          <cell r="AI112">
            <v>7.8181619635009358</v>
          </cell>
          <cell r="AJ112">
            <v>7.8477945811246048</v>
          </cell>
          <cell r="AK112">
            <v>7.88609271613982</v>
          </cell>
          <cell r="AL112">
            <v>7.9144725381444392</v>
          </cell>
          <cell r="AM112">
            <v>7.9443505322622201</v>
          </cell>
          <cell r="AN112">
            <v>7.995170666375957</v>
          </cell>
          <cell r="AO112">
            <v>8.0122220101628603</v>
          </cell>
          <cell r="AP112">
            <v>8.0322632049908389</v>
          </cell>
          <cell r="AQ112">
            <v>8.0820817618281975</v>
          </cell>
          <cell r="AR112">
            <v>8.1267044370889518</v>
          </cell>
          <cell r="AS112">
            <v>8.1659145161856586</v>
          </cell>
          <cell r="AT112">
            <v>8.2003997315618289</v>
          </cell>
          <cell r="AU112">
            <v>8.2316807837885868</v>
          </cell>
          <cell r="AV112">
            <v>8.2805658469700489</v>
          </cell>
          <cell r="AW112">
            <v>8.309618510931621</v>
          </cell>
          <cell r="AX112">
            <v>8.3134872604530656</v>
          </cell>
          <cell r="AY112">
            <v>8.336020622830123</v>
          </cell>
          <cell r="CA112">
            <v>7.4982296979845033</v>
          </cell>
          <cell r="CB112">
            <v>7.6539773804552631</v>
          </cell>
          <cell r="CC112">
            <v>7.9443505322622201</v>
          </cell>
          <cell r="CD112">
            <v>8.336020622830123</v>
          </cell>
          <cell r="CE112">
            <v>8.7173553224389231</v>
          </cell>
          <cell r="CF112">
            <v>9.3148898340144743</v>
          </cell>
          <cell r="CG112">
            <v>9.2604766489877779</v>
          </cell>
          <cell r="CH112">
            <v>9.2779694338741905</v>
          </cell>
          <cell r="CI112">
            <v>9.3332341743636658</v>
          </cell>
          <cell r="CJ112">
            <v>9.3147911148592009</v>
          </cell>
          <cell r="CK112">
            <v>9.5524772091182726</v>
          </cell>
        </row>
        <row r="114">
          <cell r="B114" t="str">
            <v>Retail Price by Class</v>
          </cell>
        </row>
        <row r="116">
          <cell r="B116" t="str">
            <v>Allocation of Gen. Rev. &amp; Adjmts</v>
          </cell>
        </row>
        <row r="117">
          <cell r="B117" t="str">
            <v>Generated Revenues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</row>
        <row r="118">
          <cell r="B118" t="str">
            <v>+ Allocable Adjustments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</row>
        <row r="119">
          <cell r="B119" t="str">
            <v xml:space="preserve">  = Total Revenues to be Allocated 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</row>
        <row r="121">
          <cell r="B121" t="str">
            <v xml:space="preserve">Resid Alloc Rev  (based on kWh) 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</row>
        <row r="122">
          <cell r="B122" t="str">
            <v xml:space="preserve">Comm Alloc Rev  (based on kWh) 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</row>
        <row r="123">
          <cell r="B123" t="str">
            <v xml:space="preserve">Indus Alloc Rev  (based on kWh) 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</row>
        <row r="124">
          <cell r="B124" t="str">
            <v xml:space="preserve">Other Alloc Rev  (based on kWh) 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</row>
        <row r="125">
          <cell r="B125" t="str">
            <v xml:space="preserve">   Total Revenues  Allocated 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</row>
        <row r="127">
          <cell r="B127" t="str">
            <v>Allocation of Gross Receipts</v>
          </cell>
          <cell r="O127">
            <v>20990</v>
          </cell>
          <cell r="P127">
            <v>21116</v>
          </cell>
          <cell r="Q127">
            <v>21218</v>
          </cell>
          <cell r="R127">
            <v>21318</v>
          </cell>
          <cell r="S127">
            <v>21405</v>
          </cell>
          <cell r="T127">
            <v>21450</v>
          </cell>
          <cell r="U127">
            <v>21517</v>
          </cell>
          <cell r="V127">
            <v>21761</v>
          </cell>
          <cell r="W127">
            <v>22080</v>
          </cell>
          <cell r="X127">
            <v>21955</v>
          </cell>
          <cell r="Y127">
            <v>21754</v>
          </cell>
          <cell r="Z127">
            <v>21610</v>
          </cell>
          <cell r="AA127">
            <v>21468</v>
          </cell>
          <cell r="AB127">
            <v>21519</v>
          </cell>
          <cell r="AC127">
            <v>21660</v>
          </cell>
          <cell r="AD127">
            <v>21650</v>
          </cell>
          <cell r="AE127">
            <v>21621</v>
          </cell>
          <cell r="AF127">
            <v>21757</v>
          </cell>
          <cell r="AG127">
            <v>21937</v>
          </cell>
          <cell r="AH127">
            <v>22126</v>
          </cell>
          <cell r="AI127">
            <v>22304</v>
          </cell>
          <cell r="AJ127">
            <v>22476</v>
          </cell>
          <cell r="AK127">
            <v>22622</v>
          </cell>
          <cell r="AL127">
            <v>22702</v>
          </cell>
          <cell r="AM127">
            <v>22822</v>
          </cell>
          <cell r="AN127">
            <v>23021</v>
          </cell>
          <cell r="AO127">
            <v>23118</v>
          </cell>
          <cell r="AP127">
            <v>23218</v>
          </cell>
          <cell r="AQ127">
            <v>23414</v>
          </cell>
          <cell r="AR127">
            <v>23547</v>
          </cell>
          <cell r="AS127">
            <v>23727</v>
          </cell>
          <cell r="AT127">
            <v>23875</v>
          </cell>
          <cell r="AU127">
            <v>24049</v>
          </cell>
          <cell r="AV127">
            <v>24228</v>
          </cell>
          <cell r="AW127">
            <v>24388</v>
          </cell>
          <cell r="AX127">
            <v>24489</v>
          </cell>
          <cell r="AY127">
            <v>24603</v>
          </cell>
          <cell r="CA127">
            <v>20990</v>
          </cell>
          <cell r="CB127">
            <v>21468</v>
          </cell>
          <cell r="CC127">
            <v>22822</v>
          </cell>
          <cell r="CD127">
            <v>24603</v>
          </cell>
          <cell r="CE127">
            <v>26270.103999999999</v>
          </cell>
          <cell r="CF127">
            <v>28524.829000000002</v>
          </cell>
        </row>
        <row r="128">
          <cell r="B128" t="str">
            <v>(based on billed revenues)</v>
          </cell>
        </row>
        <row r="129">
          <cell r="B129" t="str">
            <v>Resid Gross Receipts</v>
          </cell>
          <cell r="O129">
            <v>11330</v>
          </cell>
          <cell r="P129">
            <v>11421</v>
          </cell>
          <cell r="Q129">
            <v>11520</v>
          </cell>
          <cell r="R129">
            <v>11576</v>
          </cell>
          <cell r="S129">
            <v>11645</v>
          </cell>
          <cell r="T129">
            <v>11697</v>
          </cell>
          <cell r="U129">
            <v>11723</v>
          </cell>
          <cell r="V129">
            <v>11851</v>
          </cell>
          <cell r="W129">
            <v>12019</v>
          </cell>
          <cell r="X129">
            <v>11946</v>
          </cell>
          <cell r="Y129">
            <v>11843</v>
          </cell>
          <cell r="Z129">
            <v>11808</v>
          </cell>
          <cell r="AA129">
            <v>11736</v>
          </cell>
          <cell r="AB129">
            <v>11754</v>
          </cell>
          <cell r="AC129">
            <v>11816</v>
          </cell>
          <cell r="AD129">
            <v>11801</v>
          </cell>
          <cell r="AE129">
            <v>11779</v>
          </cell>
          <cell r="AF129">
            <v>11830</v>
          </cell>
          <cell r="AG129">
            <v>11905</v>
          </cell>
          <cell r="AH129">
            <v>11989</v>
          </cell>
          <cell r="AI129">
            <v>12065</v>
          </cell>
          <cell r="AJ129">
            <v>12146</v>
          </cell>
          <cell r="AK129">
            <v>12201</v>
          </cell>
          <cell r="AL129">
            <v>12220</v>
          </cell>
          <cell r="AM129">
            <v>12266</v>
          </cell>
          <cell r="AN129">
            <v>12374</v>
          </cell>
          <cell r="AO129">
            <v>12429</v>
          </cell>
          <cell r="AP129">
            <v>12478</v>
          </cell>
          <cell r="AQ129">
            <v>12571</v>
          </cell>
          <cell r="AR129">
            <v>12630</v>
          </cell>
          <cell r="AS129">
            <v>12725</v>
          </cell>
          <cell r="AT129">
            <v>12804</v>
          </cell>
          <cell r="AU129">
            <v>12903</v>
          </cell>
          <cell r="AV129">
            <v>12994</v>
          </cell>
          <cell r="AW129">
            <v>13075</v>
          </cell>
          <cell r="AX129">
            <v>13131</v>
          </cell>
          <cell r="AY129">
            <v>13189</v>
          </cell>
          <cell r="CA129">
            <v>11330</v>
          </cell>
          <cell r="CB129">
            <v>11736</v>
          </cell>
          <cell r="CC129">
            <v>12266</v>
          </cell>
          <cell r="CD129">
            <v>13189</v>
          </cell>
          <cell r="CE129">
            <v>14014</v>
          </cell>
          <cell r="CF129">
            <v>15136</v>
          </cell>
        </row>
        <row r="130">
          <cell r="B130" t="str">
            <v>Comm Gross Receipts</v>
          </cell>
          <cell r="O130">
            <v>6635</v>
          </cell>
          <cell r="P130">
            <v>6647</v>
          </cell>
          <cell r="Q130">
            <v>6658</v>
          </cell>
          <cell r="R130">
            <v>6679</v>
          </cell>
          <cell r="S130">
            <v>6690</v>
          </cell>
          <cell r="T130">
            <v>6689</v>
          </cell>
          <cell r="U130">
            <v>6708</v>
          </cell>
          <cell r="V130">
            <v>6779</v>
          </cell>
          <cell r="W130">
            <v>6867</v>
          </cell>
          <cell r="X130">
            <v>6855</v>
          </cell>
          <cell r="Y130">
            <v>6810</v>
          </cell>
          <cell r="Z130">
            <v>6760</v>
          </cell>
          <cell r="AA130">
            <v>6716</v>
          </cell>
          <cell r="AB130">
            <v>6738</v>
          </cell>
          <cell r="AC130">
            <v>6789</v>
          </cell>
          <cell r="AD130">
            <v>6793</v>
          </cell>
          <cell r="AE130">
            <v>6790</v>
          </cell>
          <cell r="AF130">
            <v>6846</v>
          </cell>
          <cell r="AG130">
            <v>6915</v>
          </cell>
          <cell r="AH130">
            <v>6985</v>
          </cell>
          <cell r="AI130">
            <v>7052</v>
          </cell>
          <cell r="AJ130">
            <v>7119</v>
          </cell>
          <cell r="AK130">
            <v>7179</v>
          </cell>
          <cell r="AL130">
            <v>7215</v>
          </cell>
          <cell r="AM130">
            <v>7264</v>
          </cell>
          <cell r="AN130">
            <v>7328</v>
          </cell>
          <cell r="AO130">
            <v>7362</v>
          </cell>
          <cell r="AP130">
            <v>7399</v>
          </cell>
          <cell r="AQ130">
            <v>7471</v>
          </cell>
          <cell r="AR130">
            <v>7521</v>
          </cell>
          <cell r="AS130">
            <v>7585</v>
          </cell>
          <cell r="AT130">
            <v>7637</v>
          </cell>
          <cell r="AU130">
            <v>7697</v>
          </cell>
          <cell r="AV130">
            <v>7763</v>
          </cell>
          <cell r="AW130">
            <v>7822</v>
          </cell>
          <cell r="AX130">
            <v>7861</v>
          </cell>
          <cell r="AY130">
            <v>7903</v>
          </cell>
          <cell r="CA130">
            <v>6635</v>
          </cell>
          <cell r="CB130">
            <v>6716</v>
          </cell>
          <cell r="CC130">
            <v>7264</v>
          </cell>
          <cell r="CD130">
            <v>7903</v>
          </cell>
          <cell r="CE130">
            <v>8439</v>
          </cell>
          <cell r="CF130">
            <v>9188</v>
          </cell>
        </row>
        <row r="131">
          <cell r="B131" t="str">
            <v>Indus Gross Receipts</v>
          </cell>
          <cell r="O131">
            <v>2941</v>
          </cell>
          <cell r="P131">
            <v>2963</v>
          </cell>
          <cell r="Q131">
            <v>2954</v>
          </cell>
          <cell r="R131">
            <v>2977</v>
          </cell>
          <cell r="S131">
            <v>2983</v>
          </cell>
          <cell r="T131">
            <v>2977</v>
          </cell>
          <cell r="U131">
            <v>2998</v>
          </cell>
          <cell r="V131">
            <v>3041</v>
          </cell>
          <cell r="W131">
            <v>3103</v>
          </cell>
          <cell r="X131">
            <v>3062</v>
          </cell>
          <cell r="Y131">
            <v>3008</v>
          </cell>
          <cell r="Z131">
            <v>2949</v>
          </cell>
          <cell r="AA131">
            <v>2922</v>
          </cell>
          <cell r="AB131">
            <v>2933</v>
          </cell>
          <cell r="AC131">
            <v>2961</v>
          </cell>
          <cell r="AD131">
            <v>2961</v>
          </cell>
          <cell r="AE131">
            <v>2957</v>
          </cell>
          <cell r="AF131">
            <v>2985</v>
          </cell>
          <cell r="AG131">
            <v>3021</v>
          </cell>
          <cell r="AH131">
            <v>3056</v>
          </cell>
          <cell r="AI131">
            <v>3090</v>
          </cell>
          <cell r="AJ131">
            <v>3114</v>
          </cell>
          <cell r="AK131">
            <v>3144</v>
          </cell>
          <cell r="AL131">
            <v>3168</v>
          </cell>
          <cell r="AM131">
            <v>3193</v>
          </cell>
          <cell r="AN131">
            <v>3219</v>
          </cell>
          <cell r="AO131">
            <v>3228</v>
          </cell>
          <cell r="AP131">
            <v>3241</v>
          </cell>
          <cell r="AQ131">
            <v>3272</v>
          </cell>
          <cell r="AR131">
            <v>3296</v>
          </cell>
          <cell r="AS131">
            <v>3316</v>
          </cell>
          <cell r="AT131">
            <v>3333</v>
          </cell>
          <cell r="AU131">
            <v>3348</v>
          </cell>
          <cell r="AV131">
            <v>3370</v>
          </cell>
          <cell r="AW131">
            <v>3389</v>
          </cell>
          <cell r="AX131">
            <v>3396</v>
          </cell>
          <cell r="AY131">
            <v>3410</v>
          </cell>
          <cell r="CA131">
            <v>2941</v>
          </cell>
          <cell r="CB131">
            <v>2922</v>
          </cell>
          <cell r="CC131">
            <v>3193</v>
          </cell>
          <cell r="CD131">
            <v>3410</v>
          </cell>
          <cell r="CE131">
            <v>3703</v>
          </cell>
          <cell r="CF131">
            <v>4072</v>
          </cell>
        </row>
        <row r="132">
          <cell r="B132" t="str">
            <v>Other Gross Receipts</v>
          </cell>
          <cell r="O132">
            <v>85</v>
          </cell>
          <cell r="P132">
            <v>85</v>
          </cell>
          <cell r="Q132">
            <v>86</v>
          </cell>
          <cell r="R132">
            <v>87</v>
          </cell>
          <cell r="S132">
            <v>87</v>
          </cell>
          <cell r="T132">
            <v>87</v>
          </cell>
          <cell r="U132">
            <v>88</v>
          </cell>
          <cell r="V132">
            <v>90</v>
          </cell>
          <cell r="W132">
            <v>91</v>
          </cell>
          <cell r="X132">
            <v>92</v>
          </cell>
          <cell r="Y132">
            <v>93</v>
          </cell>
          <cell r="Z132">
            <v>93</v>
          </cell>
          <cell r="AA132">
            <v>94</v>
          </cell>
          <cell r="AB132">
            <v>94</v>
          </cell>
          <cell r="AC132">
            <v>94</v>
          </cell>
          <cell r="AD132">
            <v>95</v>
          </cell>
          <cell r="AE132">
            <v>95</v>
          </cell>
          <cell r="AF132">
            <v>95</v>
          </cell>
          <cell r="AG132">
            <v>96</v>
          </cell>
          <cell r="AH132">
            <v>97</v>
          </cell>
          <cell r="AI132">
            <v>97</v>
          </cell>
          <cell r="AJ132">
            <v>98</v>
          </cell>
          <cell r="AK132">
            <v>98</v>
          </cell>
          <cell r="AL132">
            <v>99</v>
          </cell>
          <cell r="AM132">
            <v>99</v>
          </cell>
          <cell r="AN132">
            <v>100</v>
          </cell>
          <cell r="AO132">
            <v>100</v>
          </cell>
          <cell r="AP132">
            <v>100</v>
          </cell>
          <cell r="AQ132">
            <v>100</v>
          </cell>
          <cell r="AR132">
            <v>101</v>
          </cell>
          <cell r="AS132">
            <v>101</v>
          </cell>
          <cell r="AT132">
            <v>101</v>
          </cell>
          <cell r="AU132">
            <v>101</v>
          </cell>
          <cell r="AV132">
            <v>101</v>
          </cell>
          <cell r="AW132">
            <v>102</v>
          </cell>
          <cell r="AX132">
            <v>102</v>
          </cell>
          <cell r="AY132">
            <v>102</v>
          </cell>
          <cell r="CA132">
            <v>85</v>
          </cell>
          <cell r="CB132">
            <v>94</v>
          </cell>
          <cell r="CC132">
            <v>99</v>
          </cell>
          <cell r="CD132">
            <v>102</v>
          </cell>
          <cell r="CE132">
            <v>114</v>
          </cell>
          <cell r="CF132">
            <v>128</v>
          </cell>
        </row>
        <row r="133">
          <cell r="B133" t="str">
            <v xml:space="preserve">   Total Allocated Gross Receipts</v>
          </cell>
          <cell r="O133">
            <v>20991</v>
          </cell>
          <cell r="P133">
            <v>21116</v>
          </cell>
          <cell r="Q133">
            <v>21218</v>
          </cell>
          <cell r="R133">
            <v>21319</v>
          </cell>
          <cell r="S133">
            <v>21405</v>
          </cell>
          <cell r="T133">
            <v>21450</v>
          </cell>
          <cell r="U133">
            <v>21517</v>
          </cell>
          <cell r="V133">
            <v>21761</v>
          </cell>
          <cell r="W133">
            <v>22080</v>
          </cell>
          <cell r="X133">
            <v>21955</v>
          </cell>
          <cell r="Y133">
            <v>21754</v>
          </cell>
          <cell r="Z133">
            <v>21610</v>
          </cell>
          <cell r="AA133">
            <v>21468</v>
          </cell>
          <cell r="AB133">
            <v>21519</v>
          </cell>
          <cell r="AC133">
            <v>21660</v>
          </cell>
          <cell r="AD133">
            <v>21650</v>
          </cell>
          <cell r="AE133">
            <v>21621</v>
          </cell>
          <cell r="AF133">
            <v>21756</v>
          </cell>
          <cell r="AG133">
            <v>21937</v>
          </cell>
          <cell r="AH133">
            <v>22127</v>
          </cell>
          <cell r="AI133">
            <v>22304</v>
          </cell>
          <cell r="AJ133">
            <v>22477</v>
          </cell>
          <cell r="AK133">
            <v>22622</v>
          </cell>
          <cell r="AL133">
            <v>22702</v>
          </cell>
          <cell r="AM133">
            <v>22822</v>
          </cell>
          <cell r="AN133">
            <v>23021</v>
          </cell>
          <cell r="AO133">
            <v>23119</v>
          </cell>
          <cell r="AP133">
            <v>23218</v>
          </cell>
          <cell r="AQ133">
            <v>23414</v>
          </cell>
          <cell r="AR133">
            <v>23548</v>
          </cell>
          <cell r="AS133">
            <v>23727</v>
          </cell>
          <cell r="AT133">
            <v>23875</v>
          </cell>
          <cell r="AU133">
            <v>24049</v>
          </cell>
          <cell r="AV133">
            <v>24228</v>
          </cell>
          <cell r="AW133">
            <v>24388</v>
          </cell>
          <cell r="AX133">
            <v>24490</v>
          </cell>
          <cell r="AY133">
            <v>24604</v>
          </cell>
          <cell r="CA133">
            <v>20991</v>
          </cell>
          <cell r="CB133">
            <v>21468</v>
          </cell>
          <cell r="CC133">
            <v>22822</v>
          </cell>
          <cell r="CD133">
            <v>23021</v>
          </cell>
          <cell r="CE133">
            <v>26270</v>
          </cell>
          <cell r="CF133">
            <v>28524</v>
          </cell>
        </row>
        <row r="135">
          <cell r="B135" t="str">
            <v>Specific Adjustments</v>
          </cell>
        </row>
        <row r="136">
          <cell r="B136" t="str">
            <v>Residential Conservation AEM</v>
          </cell>
          <cell r="O136">
            <v>0</v>
          </cell>
          <cell r="P136">
            <v>50.257349999999995</v>
          </cell>
          <cell r="Q136">
            <v>101.4057</v>
          </cell>
          <cell r="R136">
            <v>153.54405</v>
          </cell>
          <cell r="S136">
            <v>206.7714</v>
          </cell>
          <cell r="T136">
            <v>261.28575000000001</v>
          </cell>
          <cell r="U136">
            <v>317.20589999999999</v>
          </cell>
          <cell r="V136">
            <v>374.84864999999996</v>
          </cell>
          <cell r="W136">
            <v>434.39219999999995</v>
          </cell>
          <cell r="X136">
            <v>495.63854999999995</v>
          </cell>
          <cell r="Y136">
            <v>558.52829999999994</v>
          </cell>
          <cell r="Z136">
            <v>622.21004999999991</v>
          </cell>
          <cell r="AA136">
            <v>686.60459999999989</v>
          </cell>
          <cell r="AB136">
            <v>701.45459999999991</v>
          </cell>
          <cell r="AC136">
            <v>716.30459999999994</v>
          </cell>
          <cell r="AD136">
            <v>731.15459999999996</v>
          </cell>
          <cell r="AE136">
            <v>746.00459999999998</v>
          </cell>
          <cell r="AF136">
            <v>760.85459999999989</v>
          </cell>
          <cell r="AG136">
            <v>775.70460000000026</v>
          </cell>
          <cell r="AH136">
            <v>790.55460000000005</v>
          </cell>
          <cell r="AI136">
            <v>805.40460000000019</v>
          </cell>
          <cell r="AJ136">
            <v>820.2546000000001</v>
          </cell>
          <cell r="AK136">
            <v>835.10460000000012</v>
          </cell>
          <cell r="AL136">
            <v>849.95460000000014</v>
          </cell>
          <cell r="AM136">
            <v>864.80460000000005</v>
          </cell>
          <cell r="AN136">
            <v>879.65459999999996</v>
          </cell>
          <cell r="AO136">
            <v>894.50459999999998</v>
          </cell>
          <cell r="AP136">
            <v>909.35460000000012</v>
          </cell>
          <cell r="AQ136">
            <v>924.20460000000014</v>
          </cell>
          <cell r="AR136">
            <v>939.05459999999994</v>
          </cell>
          <cell r="AS136">
            <v>953.90459999999996</v>
          </cell>
          <cell r="AT136">
            <v>968.75459999999998</v>
          </cell>
          <cell r="AU136">
            <v>983.6046</v>
          </cell>
          <cell r="AV136">
            <v>998.45460000000014</v>
          </cell>
          <cell r="AW136">
            <v>1013.3046000000001</v>
          </cell>
          <cell r="AX136">
            <v>1028.1546000000001</v>
          </cell>
          <cell r="AY136">
            <v>1043.0046</v>
          </cell>
          <cell r="CA136">
            <v>0</v>
          </cell>
          <cell r="CB136">
            <v>686.60459999999989</v>
          </cell>
          <cell r="CC136">
            <v>864.80460000000005</v>
          </cell>
          <cell r="CD136">
            <v>1043.0046</v>
          </cell>
          <cell r="CE136">
            <v>1221.2046</v>
          </cell>
          <cell r="CF136">
            <v>1399.4046000000001</v>
          </cell>
        </row>
        <row r="137">
          <cell r="B137" t="str">
            <v>Commercial Pricing Pressure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</row>
        <row r="138">
          <cell r="B138" t="str">
            <v>Industrial Pricing Pressure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</row>
        <row r="139">
          <cell r="B139" t="str">
            <v xml:space="preserve">   Total Specific Adjustments</v>
          </cell>
          <cell r="O139">
            <v>0</v>
          </cell>
          <cell r="P139">
            <v>50.257349999999995</v>
          </cell>
          <cell r="Q139">
            <v>101.4057</v>
          </cell>
          <cell r="R139">
            <v>153.54405</v>
          </cell>
          <cell r="S139">
            <v>206.7714</v>
          </cell>
          <cell r="T139">
            <v>261.28575000000001</v>
          </cell>
          <cell r="U139">
            <v>317.20589999999999</v>
          </cell>
          <cell r="V139">
            <v>374.84864999999996</v>
          </cell>
          <cell r="W139">
            <v>434.39219999999995</v>
          </cell>
          <cell r="X139">
            <v>495.63854999999995</v>
          </cell>
          <cell r="Y139">
            <v>558.52829999999994</v>
          </cell>
          <cell r="Z139">
            <v>622.21004999999991</v>
          </cell>
          <cell r="AA139">
            <v>686.60459999999989</v>
          </cell>
          <cell r="AB139">
            <v>701.45459999999991</v>
          </cell>
          <cell r="AC139">
            <v>716.30459999999994</v>
          </cell>
          <cell r="AD139">
            <v>731.15459999999996</v>
          </cell>
          <cell r="AE139">
            <v>746.00459999999998</v>
          </cell>
          <cell r="AF139">
            <v>760.85459999999989</v>
          </cell>
          <cell r="AG139">
            <v>775.70460000000026</v>
          </cell>
          <cell r="AH139">
            <v>790.55460000000005</v>
          </cell>
          <cell r="AI139">
            <v>805.40460000000019</v>
          </cell>
          <cell r="AJ139">
            <v>820.2546000000001</v>
          </cell>
          <cell r="AK139">
            <v>835.10460000000012</v>
          </cell>
          <cell r="AL139">
            <v>849.95460000000014</v>
          </cell>
          <cell r="AM139">
            <v>864.80460000000005</v>
          </cell>
          <cell r="AN139">
            <v>879.65459999999996</v>
          </cell>
          <cell r="AO139">
            <v>894.50459999999998</v>
          </cell>
          <cell r="AP139">
            <v>909.35460000000012</v>
          </cell>
          <cell r="AQ139">
            <v>924.20460000000014</v>
          </cell>
          <cell r="AR139">
            <v>939.05459999999994</v>
          </cell>
          <cell r="AS139">
            <v>953.90459999999996</v>
          </cell>
          <cell r="AT139">
            <v>968.75459999999998</v>
          </cell>
          <cell r="AU139">
            <v>983.6046</v>
          </cell>
          <cell r="AV139">
            <v>998.45460000000014</v>
          </cell>
          <cell r="AW139">
            <v>1013.3046000000001</v>
          </cell>
          <cell r="AX139">
            <v>1028.1546000000001</v>
          </cell>
          <cell r="AY139">
            <v>1043.0046</v>
          </cell>
          <cell r="CA139">
            <v>0</v>
          </cell>
          <cell r="CB139">
            <v>686.60459999999989</v>
          </cell>
          <cell r="CC139">
            <v>864.80460000000005</v>
          </cell>
          <cell r="CD139">
            <v>1043.0046</v>
          </cell>
          <cell r="CE139">
            <v>1221.2046</v>
          </cell>
          <cell r="CF139">
            <v>1399.4046000000001</v>
          </cell>
        </row>
        <row r="141">
          <cell r="B141" t="str">
            <v>Total Revenue Adjustments</v>
          </cell>
        </row>
        <row r="142">
          <cell r="B142" t="str">
            <v>Residential</v>
          </cell>
          <cell r="O142">
            <v>11330</v>
          </cell>
          <cell r="P142">
            <v>11471.25735</v>
          </cell>
          <cell r="Q142">
            <v>11621.405699999999</v>
          </cell>
          <cell r="R142">
            <v>11729.54405</v>
          </cell>
          <cell r="S142">
            <v>11851.7714</v>
          </cell>
          <cell r="T142">
            <v>11958.285749999999</v>
          </cell>
          <cell r="U142">
            <v>12040.205900000001</v>
          </cell>
          <cell r="V142">
            <v>12225.84865</v>
          </cell>
          <cell r="W142">
            <v>12453.3922</v>
          </cell>
          <cell r="X142">
            <v>12441.63855</v>
          </cell>
          <cell r="Y142">
            <v>12401.5283</v>
          </cell>
          <cell r="Z142">
            <v>12430.21005</v>
          </cell>
          <cell r="AA142">
            <v>12422.604600000001</v>
          </cell>
          <cell r="AB142">
            <v>12455.454599999999</v>
          </cell>
          <cell r="AC142">
            <v>12532.304599999999</v>
          </cell>
          <cell r="AD142">
            <v>12532.1546</v>
          </cell>
          <cell r="AE142">
            <v>12525.0046</v>
          </cell>
          <cell r="AF142">
            <v>12590.854600000001</v>
          </cell>
          <cell r="AG142">
            <v>12680.704600000001</v>
          </cell>
          <cell r="AH142">
            <v>12779.554599999999</v>
          </cell>
          <cell r="AI142">
            <v>12870.4046</v>
          </cell>
          <cell r="AJ142">
            <v>12966.2546</v>
          </cell>
          <cell r="AK142">
            <v>13036.104600000001</v>
          </cell>
          <cell r="AL142">
            <v>13069.954600000001</v>
          </cell>
          <cell r="AM142">
            <v>13130.804599999999</v>
          </cell>
          <cell r="AN142">
            <v>13253.6546</v>
          </cell>
          <cell r="AO142">
            <v>13323.5046</v>
          </cell>
          <cell r="AP142">
            <v>13387.354600000001</v>
          </cell>
          <cell r="AQ142">
            <v>13495.204600000001</v>
          </cell>
          <cell r="AR142">
            <v>13569.054599999999</v>
          </cell>
          <cell r="AS142">
            <v>13678.9046</v>
          </cell>
          <cell r="AT142">
            <v>13772.7546</v>
          </cell>
          <cell r="AU142">
            <v>13886.604600000001</v>
          </cell>
          <cell r="AV142">
            <v>13992.454600000001</v>
          </cell>
          <cell r="AW142">
            <v>14088.304599999999</v>
          </cell>
          <cell r="AX142">
            <v>14159.1546</v>
          </cell>
          <cell r="AY142">
            <v>14232.0046</v>
          </cell>
          <cell r="CA142">
            <v>11330</v>
          </cell>
          <cell r="CB142">
            <v>12422.604600000001</v>
          </cell>
          <cell r="CC142">
            <v>13130.804599999999</v>
          </cell>
          <cell r="CD142">
            <v>14232.0046</v>
          </cell>
          <cell r="CE142">
            <v>15235.204600000001</v>
          </cell>
          <cell r="CF142">
            <v>16535.404600000002</v>
          </cell>
        </row>
        <row r="143">
          <cell r="B143" t="str">
            <v>Commercial</v>
          </cell>
          <cell r="O143">
            <v>6635</v>
          </cell>
          <cell r="P143">
            <v>6647</v>
          </cell>
          <cell r="Q143">
            <v>6658</v>
          </cell>
          <cell r="R143">
            <v>6679</v>
          </cell>
          <cell r="S143">
            <v>6690</v>
          </cell>
          <cell r="T143">
            <v>6689</v>
          </cell>
          <cell r="U143">
            <v>6708</v>
          </cell>
          <cell r="V143">
            <v>6779</v>
          </cell>
          <cell r="W143">
            <v>6867</v>
          </cell>
          <cell r="X143">
            <v>6855</v>
          </cell>
          <cell r="Y143">
            <v>6810</v>
          </cell>
          <cell r="Z143">
            <v>6760</v>
          </cell>
          <cell r="AA143">
            <v>6716</v>
          </cell>
          <cell r="AB143">
            <v>6738</v>
          </cell>
          <cell r="AC143">
            <v>6789</v>
          </cell>
          <cell r="AD143">
            <v>6793</v>
          </cell>
          <cell r="AE143">
            <v>6790</v>
          </cell>
          <cell r="AF143">
            <v>6846</v>
          </cell>
          <cell r="AG143">
            <v>6915</v>
          </cell>
          <cell r="AH143">
            <v>6985</v>
          </cell>
          <cell r="AI143">
            <v>7052</v>
          </cell>
          <cell r="AJ143">
            <v>7119</v>
          </cell>
          <cell r="AK143">
            <v>7179</v>
          </cell>
          <cell r="AL143">
            <v>7215</v>
          </cell>
          <cell r="AM143">
            <v>7264</v>
          </cell>
          <cell r="AN143">
            <v>7328</v>
          </cell>
          <cell r="AO143">
            <v>7362</v>
          </cell>
          <cell r="AP143">
            <v>7399</v>
          </cell>
          <cell r="AQ143">
            <v>7471</v>
          </cell>
          <cell r="AR143">
            <v>7521</v>
          </cell>
          <cell r="AS143">
            <v>7585</v>
          </cell>
          <cell r="AT143">
            <v>7637</v>
          </cell>
          <cell r="AU143">
            <v>7697</v>
          </cell>
          <cell r="AV143">
            <v>7763</v>
          </cell>
          <cell r="AW143">
            <v>7822</v>
          </cell>
          <cell r="AX143">
            <v>7861</v>
          </cell>
          <cell r="AY143">
            <v>7903</v>
          </cell>
          <cell r="CA143">
            <v>6635</v>
          </cell>
          <cell r="CB143">
            <v>6716</v>
          </cell>
          <cell r="CC143">
            <v>7264</v>
          </cell>
          <cell r="CD143">
            <v>7903</v>
          </cell>
          <cell r="CE143">
            <v>8439</v>
          </cell>
          <cell r="CF143">
            <v>9188</v>
          </cell>
        </row>
        <row r="144">
          <cell r="B144" t="str">
            <v>Industrial</v>
          </cell>
          <cell r="O144">
            <v>2941</v>
          </cell>
          <cell r="P144">
            <v>2963</v>
          </cell>
          <cell r="Q144">
            <v>2954</v>
          </cell>
          <cell r="R144">
            <v>2977</v>
          </cell>
          <cell r="S144">
            <v>2983</v>
          </cell>
          <cell r="T144">
            <v>2977</v>
          </cell>
          <cell r="U144">
            <v>2998</v>
          </cell>
          <cell r="V144">
            <v>3041</v>
          </cell>
          <cell r="W144">
            <v>3103</v>
          </cell>
          <cell r="X144">
            <v>3062</v>
          </cell>
          <cell r="Y144">
            <v>3008</v>
          </cell>
          <cell r="Z144">
            <v>2949</v>
          </cell>
          <cell r="AA144">
            <v>2922</v>
          </cell>
          <cell r="AB144">
            <v>2933</v>
          </cell>
          <cell r="AC144">
            <v>2961</v>
          </cell>
          <cell r="AD144">
            <v>2961</v>
          </cell>
          <cell r="AE144">
            <v>2957</v>
          </cell>
          <cell r="AF144">
            <v>2985</v>
          </cell>
          <cell r="AG144">
            <v>3021</v>
          </cell>
          <cell r="AH144">
            <v>3056</v>
          </cell>
          <cell r="AI144">
            <v>3090</v>
          </cell>
          <cell r="AJ144">
            <v>3114</v>
          </cell>
          <cell r="AK144">
            <v>3144</v>
          </cell>
          <cell r="AL144">
            <v>3168</v>
          </cell>
          <cell r="AM144">
            <v>3193</v>
          </cell>
          <cell r="AN144">
            <v>3219</v>
          </cell>
          <cell r="AO144">
            <v>3228</v>
          </cell>
          <cell r="AP144">
            <v>3241</v>
          </cell>
          <cell r="AQ144">
            <v>3272</v>
          </cell>
          <cell r="AR144">
            <v>3296</v>
          </cell>
          <cell r="AS144">
            <v>3316</v>
          </cell>
          <cell r="AT144">
            <v>3333</v>
          </cell>
          <cell r="AU144">
            <v>3348</v>
          </cell>
          <cell r="AV144">
            <v>3370</v>
          </cell>
          <cell r="AW144">
            <v>3389</v>
          </cell>
          <cell r="AX144">
            <v>3396</v>
          </cell>
          <cell r="AY144">
            <v>3410</v>
          </cell>
          <cell r="CA144">
            <v>2941</v>
          </cell>
          <cell r="CB144">
            <v>2922</v>
          </cell>
          <cell r="CC144">
            <v>3193</v>
          </cell>
          <cell r="CD144">
            <v>3410</v>
          </cell>
          <cell r="CE144">
            <v>3703</v>
          </cell>
          <cell r="CF144">
            <v>4072</v>
          </cell>
        </row>
        <row r="145">
          <cell r="B145" t="str">
            <v>Other</v>
          </cell>
          <cell r="O145">
            <v>85</v>
          </cell>
          <cell r="P145">
            <v>85</v>
          </cell>
          <cell r="Q145">
            <v>86</v>
          </cell>
          <cell r="R145">
            <v>87</v>
          </cell>
          <cell r="S145">
            <v>87</v>
          </cell>
          <cell r="T145">
            <v>87</v>
          </cell>
          <cell r="U145">
            <v>88</v>
          </cell>
          <cell r="V145">
            <v>90</v>
          </cell>
          <cell r="W145">
            <v>91</v>
          </cell>
          <cell r="X145">
            <v>92</v>
          </cell>
          <cell r="Y145">
            <v>93</v>
          </cell>
          <cell r="Z145">
            <v>93</v>
          </cell>
          <cell r="AA145">
            <v>94</v>
          </cell>
          <cell r="AB145">
            <v>94</v>
          </cell>
          <cell r="AC145">
            <v>94</v>
          </cell>
          <cell r="AD145">
            <v>95</v>
          </cell>
          <cell r="AE145">
            <v>95</v>
          </cell>
          <cell r="AF145">
            <v>95</v>
          </cell>
          <cell r="AG145">
            <v>96</v>
          </cell>
          <cell r="AH145">
            <v>97</v>
          </cell>
          <cell r="AI145">
            <v>97</v>
          </cell>
          <cell r="AJ145">
            <v>98</v>
          </cell>
          <cell r="AK145">
            <v>98</v>
          </cell>
          <cell r="AL145">
            <v>99</v>
          </cell>
          <cell r="AM145">
            <v>99</v>
          </cell>
          <cell r="AN145">
            <v>100</v>
          </cell>
          <cell r="AO145">
            <v>100</v>
          </cell>
          <cell r="AP145">
            <v>100</v>
          </cell>
          <cell r="AQ145">
            <v>100</v>
          </cell>
          <cell r="AR145">
            <v>101</v>
          </cell>
          <cell r="AS145">
            <v>101</v>
          </cell>
          <cell r="AT145">
            <v>101</v>
          </cell>
          <cell r="AU145">
            <v>101</v>
          </cell>
          <cell r="AV145">
            <v>101</v>
          </cell>
          <cell r="AW145">
            <v>102</v>
          </cell>
          <cell r="AX145">
            <v>102</v>
          </cell>
          <cell r="AY145">
            <v>102</v>
          </cell>
          <cell r="CA145">
            <v>85</v>
          </cell>
          <cell r="CB145">
            <v>94</v>
          </cell>
          <cell r="CC145">
            <v>99</v>
          </cell>
          <cell r="CD145">
            <v>102</v>
          </cell>
          <cell r="CE145">
            <v>114</v>
          </cell>
          <cell r="CF145">
            <v>128</v>
          </cell>
        </row>
        <row r="146">
          <cell r="B146" t="str">
            <v xml:space="preserve">    Total Revenue Adjmts.</v>
          </cell>
          <cell r="O146">
            <v>20991</v>
          </cell>
          <cell r="P146">
            <v>21116</v>
          </cell>
          <cell r="Q146">
            <v>21218</v>
          </cell>
          <cell r="R146">
            <v>21319</v>
          </cell>
          <cell r="S146">
            <v>21405</v>
          </cell>
          <cell r="T146">
            <v>21450</v>
          </cell>
          <cell r="U146">
            <v>21517</v>
          </cell>
          <cell r="V146">
            <v>21761</v>
          </cell>
          <cell r="W146">
            <v>22080</v>
          </cell>
          <cell r="X146">
            <v>21955</v>
          </cell>
          <cell r="Y146">
            <v>21754</v>
          </cell>
          <cell r="Z146">
            <v>21610</v>
          </cell>
          <cell r="AA146">
            <v>21468</v>
          </cell>
          <cell r="AB146">
            <v>21519</v>
          </cell>
          <cell r="AC146">
            <v>21660</v>
          </cell>
          <cell r="AD146">
            <v>21650</v>
          </cell>
          <cell r="AE146">
            <v>21621</v>
          </cell>
          <cell r="AF146">
            <v>21756</v>
          </cell>
          <cell r="AG146">
            <v>21937</v>
          </cell>
          <cell r="AH146">
            <v>22127</v>
          </cell>
          <cell r="AI146">
            <v>22304</v>
          </cell>
          <cell r="AJ146">
            <v>22477</v>
          </cell>
          <cell r="AK146">
            <v>22622</v>
          </cell>
          <cell r="AL146">
            <v>22702</v>
          </cell>
          <cell r="AM146">
            <v>22822</v>
          </cell>
          <cell r="AN146">
            <v>23021</v>
          </cell>
          <cell r="AO146">
            <v>23119</v>
          </cell>
          <cell r="AP146">
            <v>23218</v>
          </cell>
          <cell r="AQ146">
            <v>23414</v>
          </cell>
          <cell r="AR146">
            <v>23548</v>
          </cell>
          <cell r="AS146">
            <v>23727</v>
          </cell>
          <cell r="AT146">
            <v>23875</v>
          </cell>
          <cell r="AU146">
            <v>24049</v>
          </cell>
          <cell r="AV146">
            <v>24228</v>
          </cell>
          <cell r="AW146">
            <v>24388</v>
          </cell>
          <cell r="AX146">
            <v>24490</v>
          </cell>
          <cell r="AY146">
            <v>24604</v>
          </cell>
          <cell r="CA146">
            <v>20991</v>
          </cell>
          <cell r="CB146">
            <v>22154.604599999999</v>
          </cell>
          <cell r="CC146">
            <v>23686.804599999999</v>
          </cell>
          <cell r="CD146">
            <v>25647.0046</v>
          </cell>
          <cell r="CE146">
            <v>26270</v>
          </cell>
          <cell r="CF146">
            <v>28524</v>
          </cell>
        </row>
        <row r="149">
          <cell r="B149" t="str">
            <v>Revenues</v>
          </cell>
        </row>
        <row r="150">
          <cell r="B150" t="str">
            <v>Residential</v>
          </cell>
          <cell r="O150">
            <v>443426</v>
          </cell>
          <cell r="P150">
            <v>448875.25734999997</v>
          </cell>
          <cell r="Q150">
            <v>453551.4057</v>
          </cell>
          <cell r="R150">
            <v>455194.54405000003</v>
          </cell>
          <cell r="S150">
            <v>460380.77140000003</v>
          </cell>
          <cell r="T150">
            <v>463138.28574999998</v>
          </cell>
          <cell r="U150">
            <v>464201.2059</v>
          </cell>
          <cell r="V150">
            <v>470502.84865</v>
          </cell>
          <cell r="W150">
            <v>479804.3922</v>
          </cell>
          <cell r="X150">
            <v>474685.63854999997</v>
          </cell>
          <cell r="Y150">
            <v>475264.52830000001</v>
          </cell>
          <cell r="Z150">
            <v>475103.21004999999</v>
          </cell>
          <cell r="AA150">
            <v>471714.60460000002</v>
          </cell>
          <cell r="AB150">
            <v>472671.4546</v>
          </cell>
          <cell r="AC150">
            <v>474725.30459999997</v>
          </cell>
          <cell r="AD150">
            <v>474017.15460000001</v>
          </cell>
          <cell r="AE150">
            <v>473096.00459999999</v>
          </cell>
          <cell r="AF150">
            <v>475652.85460000002</v>
          </cell>
          <cell r="AG150">
            <v>479087.7046</v>
          </cell>
          <cell r="AH150">
            <v>482666.55459999997</v>
          </cell>
          <cell r="AI150">
            <v>485790.40460000001</v>
          </cell>
          <cell r="AJ150">
            <v>488511.25459999999</v>
          </cell>
          <cell r="AK150">
            <v>490400.10460000002</v>
          </cell>
          <cell r="AL150">
            <v>491033.9546</v>
          </cell>
          <cell r="AM150">
            <v>493223.80459999997</v>
          </cell>
          <cell r="AN150">
            <v>497754.65460000001</v>
          </cell>
          <cell r="AO150">
            <v>499691.50459999999</v>
          </cell>
          <cell r="AP150">
            <v>501550.35460000002</v>
          </cell>
          <cell r="AQ150">
            <v>505303.2046</v>
          </cell>
          <cell r="AR150">
            <v>508021.05459999997</v>
          </cell>
          <cell r="AS150">
            <v>512259.90460000001</v>
          </cell>
          <cell r="AT150">
            <v>515627.75459999999</v>
          </cell>
          <cell r="AU150">
            <v>519701.60460000002</v>
          </cell>
          <cell r="AV150">
            <v>522874.4546</v>
          </cell>
          <cell r="AW150">
            <v>525641.30460000003</v>
          </cell>
          <cell r="AX150">
            <v>527833.15460000001</v>
          </cell>
          <cell r="AY150">
            <v>530450.00459999999</v>
          </cell>
          <cell r="CA150">
            <v>443426</v>
          </cell>
          <cell r="CB150">
            <v>471714.60460000002</v>
          </cell>
          <cell r="CC150">
            <v>493223.80459999997</v>
          </cell>
          <cell r="CD150">
            <v>530450.00459999999</v>
          </cell>
          <cell r="CE150">
            <v>563464</v>
          </cell>
          <cell r="CF150">
            <v>609072</v>
          </cell>
        </row>
        <row r="151">
          <cell r="B151" t="str">
            <v>Commercial</v>
          </cell>
          <cell r="O151">
            <v>259147</v>
          </cell>
          <cell r="P151">
            <v>260268</v>
          </cell>
          <cell r="Q151">
            <v>261221</v>
          </cell>
          <cell r="R151">
            <v>262141</v>
          </cell>
          <cell r="S151">
            <v>263602</v>
          </cell>
          <cell r="T151">
            <v>264065</v>
          </cell>
          <cell r="U151">
            <v>265162</v>
          </cell>
          <cell r="V151">
            <v>268480</v>
          </cell>
          <cell r="W151">
            <v>273265</v>
          </cell>
          <cell r="X151">
            <v>272335</v>
          </cell>
          <cell r="Y151">
            <v>272993</v>
          </cell>
          <cell r="Z151">
            <v>271009</v>
          </cell>
          <cell r="AA151">
            <v>269405</v>
          </cell>
          <cell r="AB151">
            <v>270068</v>
          </cell>
          <cell r="AC151">
            <v>272037</v>
          </cell>
          <cell r="AD151">
            <v>272299</v>
          </cell>
          <cell r="AE151">
            <v>272150</v>
          </cell>
          <cell r="AF151">
            <v>274803</v>
          </cell>
          <cell r="AG151">
            <v>277506</v>
          </cell>
          <cell r="AH151">
            <v>280345</v>
          </cell>
          <cell r="AI151">
            <v>282903</v>
          </cell>
          <cell r="AJ151">
            <v>285539</v>
          </cell>
          <cell r="AK151">
            <v>287992</v>
          </cell>
          <cell r="AL151">
            <v>289301</v>
          </cell>
          <cell r="AM151">
            <v>291292</v>
          </cell>
          <cell r="AN151">
            <v>293616</v>
          </cell>
          <cell r="AO151">
            <v>294892</v>
          </cell>
          <cell r="AP151">
            <v>296509</v>
          </cell>
          <cell r="AQ151">
            <v>299642</v>
          </cell>
          <cell r="AR151">
            <v>301843</v>
          </cell>
          <cell r="AS151">
            <v>304477</v>
          </cell>
          <cell r="AT151">
            <v>306459</v>
          </cell>
          <cell r="AU151">
            <v>308951</v>
          </cell>
          <cell r="AV151">
            <v>311365</v>
          </cell>
          <cell r="AW151">
            <v>313606</v>
          </cell>
          <cell r="AX151">
            <v>315285</v>
          </cell>
          <cell r="AY151">
            <v>316948</v>
          </cell>
          <cell r="CA151">
            <v>259147</v>
          </cell>
          <cell r="CB151">
            <v>269405</v>
          </cell>
          <cell r="CC151">
            <v>291292</v>
          </cell>
          <cell r="CD151">
            <v>316948</v>
          </cell>
          <cell r="CE151">
            <v>338694</v>
          </cell>
          <cell r="CF151">
            <v>368942</v>
          </cell>
        </row>
        <row r="152">
          <cell r="B152" t="str">
            <v>Industrial</v>
          </cell>
          <cell r="O152">
            <v>115621</v>
          </cell>
          <cell r="P152">
            <v>115876</v>
          </cell>
          <cell r="Q152">
            <v>115910</v>
          </cell>
          <cell r="R152">
            <v>116240</v>
          </cell>
          <cell r="S152">
            <v>116758</v>
          </cell>
          <cell r="T152">
            <v>116065</v>
          </cell>
          <cell r="U152">
            <v>116951</v>
          </cell>
          <cell r="V152">
            <v>119063</v>
          </cell>
          <cell r="W152">
            <v>121432</v>
          </cell>
          <cell r="X152">
            <v>119710</v>
          </cell>
          <cell r="Y152">
            <v>118983</v>
          </cell>
          <cell r="Z152">
            <v>117786</v>
          </cell>
          <cell r="AA152">
            <v>116939</v>
          </cell>
          <cell r="AB152">
            <v>117321</v>
          </cell>
          <cell r="AC152">
            <v>118424</v>
          </cell>
          <cell r="AD152">
            <v>118447</v>
          </cell>
          <cell r="AE152">
            <v>118263</v>
          </cell>
          <cell r="AF152">
            <v>119428</v>
          </cell>
          <cell r="AG152">
            <v>120869</v>
          </cell>
          <cell r="AH152">
            <v>122230</v>
          </cell>
          <cell r="AI152">
            <v>123608</v>
          </cell>
          <cell r="AJ152">
            <v>124513</v>
          </cell>
          <cell r="AK152">
            <v>125736</v>
          </cell>
          <cell r="AL152">
            <v>126755</v>
          </cell>
          <cell r="AM152">
            <v>127699</v>
          </cell>
          <cell r="AN152">
            <v>128680</v>
          </cell>
          <cell r="AO152">
            <v>129044</v>
          </cell>
          <cell r="AP152">
            <v>129606</v>
          </cell>
          <cell r="AQ152">
            <v>130842</v>
          </cell>
          <cell r="AR152">
            <v>131849</v>
          </cell>
          <cell r="AS152">
            <v>132610</v>
          </cell>
          <cell r="AT152">
            <v>133277</v>
          </cell>
          <cell r="AU152">
            <v>133880</v>
          </cell>
          <cell r="AV152">
            <v>134776</v>
          </cell>
          <cell r="AW152">
            <v>135527</v>
          </cell>
          <cell r="AX152">
            <v>135785</v>
          </cell>
          <cell r="AY152">
            <v>136343</v>
          </cell>
          <cell r="CA152">
            <v>115621</v>
          </cell>
          <cell r="CB152">
            <v>116939</v>
          </cell>
          <cell r="CC152">
            <v>127699</v>
          </cell>
          <cell r="CD152">
            <v>136343</v>
          </cell>
          <cell r="CE152">
            <v>148139</v>
          </cell>
          <cell r="CF152">
            <v>162941</v>
          </cell>
        </row>
        <row r="153">
          <cell r="B153" t="str">
            <v>Other</v>
          </cell>
          <cell r="O153">
            <v>3295</v>
          </cell>
          <cell r="P153">
            <v>3323</v>
          </cell>
          <cell r="Q153">
            <v>3371</v>
          </cell>
          <cell r="R153">
            <v>3380</v>
          </cell>
          <cell r="S153">
            <v>3406</v>
          </cell>
          <cell r="T153">
            <v>3425</v>
          </cell>
          <cell r="U153">
            <v>3468</v>
          </cell>
          <cell r="V153">
            <v>3534</v>
          </cell>
          <cell r="W153">
            <v>3606</v>
          </cell>
          <cell r="X153">
            <v>3647</v>
          </cell>
          <cell r="Y153">
            <v>3699</v>
          </cell>
          <cell r="Z153">
            <v>3720</v>
          </cell>
          <cell r="AA153">
            <v>3743</v>
          </cell>
          <cell r="AB153">
            <v>3754</v>
          </cell>
          <cell r="AC153">
            <v>3776</v>
          </cell>
          <cell r="AD153">
            <v>3784</v>
          </cell>
          <cell r="AE153">
            <v>3791</v>
          </cell>
          <cell r="AF153">
            <v>3812</v>
          </cell>
          <cell r="AG153">
            <v>3835</v>
          </cell>
          <cell r="AH153">
            <v>3858</v>
          </cell>
          <cell r="AI153">
            <v>3881</v>
          </cell>
          <cell r="AJ153">
            <v>3903</v>
          </cell>
          <cell r="AK153">
            <v>3924</v>
          </cell>
          <cell r="AL153">
            <v>3945</v>
          </cell>
          <cell r="AM153">
            <v>3965</v>
          </cell>
          <cell r="AN153">
            <v>3981</v>
          </cell>
          <cell r="AO153">
            <v>3985</v>
          </cell>
          <cell r="AP153">
            <v>3993</v>
          </cell>
          <cell r="AQ153">
            <v>4006</v>
          </cell>
          <cell r="AR153">
            <v>4018</v>
          </cell>
          <cell r="AS153">
            <v>4025</v>
          </cell>
          <cell r="AT153">
            <v>4032</v>
          </cell>
          <cell r="AU153">
            <v>4038</v>
          </cell>
          <cell r="AV153">
            <v>4049</v>
          </cell>
          <cell r="AW153">
            <v>4059</v>
          </cell>
          <cell r="AX153">
            <v>4061</v>
          </cell>
          <cell r="AY153">
            <v>4070</v>
          </cell>
          <cell r="CA153">
            <v>3295</v>
          </cell>
          <cell r="CB153">
            <v>3743</v>
          </cell>
          <cell r="CC153">
            <v>3965</v>
          </cell>
          <cell r="CD153">
            <v>4070</v>
          </cell>
          <cell r="CE153">
            <v>4550</v>
          </cell>
          <cell r="CF153">
            <v>5109</v>
          </cell>
        </row>
        <row r="154">
          <cell r="B154" t="str">
            <v xml:space="preserve">   Total Retail - Revenue</v>
          </cell>
          <cell r="O154">
            <v>821489</v>
          </cell>
          <cell r="P154">
            <v>828342.25734999997</v>
          </cell>
          <cell r="Q154">
            <v>834053.4057</v>
          </cell>
          <cell r="R154">
            <v>836955.54405000003</v>
          </cell>
          <cell r="S154">
            <v>844146.77139999997</v>
          </cell>
          <cell r="T154">
            <v>846693.28575000004</v>
          </cell>
          <cell r="U154">
            <v>849782.20589999994</v>
          </cell>
          <cell r="V154">
            <v>861579.84865000006</v>
          </cell>
          <cell r="W154">
            <v>878107.3922</v>
          </cell>
          <cell r="X154">
            <v>870377.63855000003</v>
          </cell>
          <cell r="Y154">
            <v>870939.52830000001</v>
          </cell>
          <cell r="Z154">
            <v>867618.21004999999</v>
          </cell>
          <cell r="AA154">
            <v>861801.60459999996</v>
          </cell>
          <cell r="AB154">
            <v>863814.45460000006</v>
          </cell>
          <cell r="AC154">
            <v>868962.30459999992</v>
          </cell>
          <cell r="AD154">
            <v>868547.15460000001</v>
          </cell>
          <cell r="AE154">
            <v>867300.00459999999</v>
          </cell>
          <cell r="AF154">
            <v>873695.85459999996</v>
          </cell>
          <cell r="AG154">
            <v>881297.70460000006</v>
          </cell>
          <cell r="AH154">
            <v>889099.55459999992</v>
          </cell>
          <cell r="AI154">
            <v>896182.40460000001</v>
          </cell>
          <cell r="AJ154">
            <v>902466.25459999999</v>
          </cell>
          <cell r="AK154">
            <v>908052.10459999996</v>
          </cell>
          <cell r="AL154">
            <v>911034.95460000006</v>
          </cell>
          <cell r="AM154">
            <v>916179.80459999992</v>
          </cell>
          <cell r="AN154">
            <v>924031.65460000001</v>
          </cell>
          <cell r="AO154">
            <v>927612.50459999999</v>
          </cell>
          <cell r="AP154">
            <v>931658.35459999996</v>
          </cell>
          <cell r="AQ154">
            <v>939793.20460000006</v>
          </cell>
          <cell r="AR154">
            <v>945731.05459999992</v>
          </cell>
          <cell r="AS154">
            <v>953371.90460000001</v>
          </cell>
          <cell r="AT154">
            <v>959395.75459999999</v>
          </cell>
          <cell r="AU154">
            <v>966570.60459999996</v>
          </cell>
          <cell r="AV154">
            <v>973064.45460000006</v>
          </cell>
          <cell r="AW154">
            <v>978833.30460000003</v>
          </cell>
          <cell r="AX154">
            <v>982964.15460000001</v>
          </cell>
          <cell r="AY154">
            <v>987811.00459999999</v>
          </cell>
          <cell r="CA154">
            <v>821489</v>
          </cell>
          <cell r="CB154">
            <v>861801.60459999996</v>
          </cell>
          <cell r="CC154">
            <v>916179.80459999992</v>
          </cell>
          <cell r="CD154">
            <v>924031.65460000001</v>
          </cell>
          <cell r="CE154">
            <v>1054847</v>
          </cell>
          <cell r="CF154">
            <v>1146064</v>
          </cell>
        </row>
        <row r="156">
          <cell r="B156" t="str">
            <v>MWH</v>
          </cell>
        </row>
        <row r="157">
          <cell r="B157" t="str">
            <v>Residential</v>
          </cell>
          <cell r="O157">
            <v>5319629.9090000009</v>
          </cell>
          <cell r="P157">
            <v>5374934.8779999996</v>
          </cell>
          <cell r="Q157">
            <v>5422995.9270000001</v>
          </cell>
          <cell r="R157">
            <v>5418950.5880000005</v>
          </cell>
          <cell r="S157">
            <v>5461121.4419999998</v>
          </cell>
          <cell r="T157">
            <v>5501726.9819999989</v>
          </cell>
          <cell r="U157">
            <v>5481365.4029999999</v>
          </cell>
          <cell r="V157">
            <v>5481208.4029999999</v>
          </cell>
          <cell r="W157">
            <v>5507760.568</v>
          </cell>
          <cell r="X157">
            <v>5408075.2299999995</v>
          </cell>
          <cell r="Y157">
            <v>5394147.5519999992</v>
          </cell>
          <cell r="Z157">
            <v>5396533.8279999997</v>
          </cell>
          <cell r="AA157">
            <v>5369986.2459999993</v>
          </cell>
          <cell r="AB157">
            <v>5387282.6200000001</v>
          </cell>
          <cell r="AC157">
            <v>5397165.6009999998</v>
          </cell>
          <cell r="AD157">
            <v>5405222.7450000001</v>
          </cell>
          <cell r="AE157">
            <v>5414962.8110000007</v>
          </cell>
          <cell r="AF157">
            <v>5431792.085</v>
          </cell>
          <cell r="AG157">
            <v>5448181.7639999986</v>
          </cell>
          <cell r="AH157">
            <v>5466342.2210000008</v>
          </cell>
          <cell r="AI157">
            <v>5476446.9869999997</v>
          </cell>
          <cell r="AJ157">
            <v>5494606.6789999995</v>
          </cell>
          <cell r="AK157">
            <v>5499912.1849999987</v>
          </cell>
          <cell r="AL157">
            <v>5497380.4839999992</v>
          </cell>
          <cell r="AM157">
            <v>5510017.4019999998</v>
          </cell>
          <cell r="AN157">
            <v>5526237.21</v>
          </cell>
          <cell r="AO157">
            <v>5537009.2320000008</v>
          </cell>
          <cell r="AP157">
            <v>5546938.5410000002</v>
          </cell>
          <cell r="AQ157">
            <v>5561781.9589999998</v>
          </cell>
          <cell r="AR157">
            <v>5566716.051</v>
          </cell>
          <cell r="AS157">
            <v>5589413.5999999996</v>
          </cell>
          <cell r="AT157">
            <v>5604081.4410000006</v>
          </cell>
          <cell r="AU157">
            <v>5629339.9500000002</v>
          </cell>
          <cell r="AV157">
            <v>5633357.8090000004</v>
          </cell>
          <cell r="AW157">
            <v>5647649.9210000001</v>
          </cell>
          <cell r="AX157">
            <v>5670644.1870000008</v>
          </cell>
          <cell r="AY157">
            <v>5685988.2880000016</v>
          </cell>
          <cell r="CA157">
            <v>5319629.9090000009</v>
          </cell>
          <cell r="CB157">
            <v>5369986.2459999993</v>
          </cell>
          <cell r="CC157">
            <v>5510017.4019999998</v>
          </cell>
          <cell r="CD157">
            <v>5685988.2880000016</v>
          </cell>
          <cell r="CE157">
            <v>5821742.517</v>
          </cell>
          <cell r="CF157">
            <v>5945301.5619999999</v>
          </cell>
        </row>
        <row r="158">
          <cell r="B158" t="str">
            <v>Commercial</v>
          </cell>
          <cell r="O158">
            <v>3735776.4200000004</v>
          </cell>
          <cell r="P158">
            <v>3747375.0020000003</v>
          </cell>
          <cell r="Q158">
            <v>3761076.9460000005</v>
          </cell>
          <cell r="R158">
            <v>3764931.2140000002</v>
          </cell>
          <cell r="S158">
            <v>3778533.9930000002</v>
          </cell>
          <cell r="T158">
            <v>3805913.1740000001</v>
          </cell>
          <cell r="U158">
            <v>3809252.1630000002</v>
          </cell>
          <cell r="V158">
            <v>3816171.3790000007</v>
          </cell>
          <cell r="W158">
            <v>3839838.5690000001</v>
          </cell>
          <cell r="X158">
            <v>3819698.9580000006</v>
          </cell>
          <cell r="Y158">
            <v>3829971.9930000002</v>
          </cell>
          <cell r="Z158">
            <v>3819976.0490000001</v>
          </cell>
          <cell r="AA158">
            <v>3818332.0050000004</v>
          </cell>
          <cell r="AB158">
            <v>3823040.8050000002</v>
          </cell>
          <cell r="AC158">
            <v>3831239.798</v>
          </cell>
          <cell r="AD158">
            <v>3840985.9759999998</v>
          </cell>
          <cell r="AE158">
            <v>3849448.9979999997</v>
          </cell>
          <cell r="AF158">
            <v>3863286.9849999994</v>
          </cell>
          <cell r="AG158">
            <v>3872149.3419999997</v>
          </cell>
          <cell r="AH158">
            <v>3883935.9329999997</v>
          </cell>
          <cell r="AI158">
            <v>3891450.7939999998</v>
          </cell>
          <cell r="AJ158">
            <v>3908038.6849999996</v>
          </cell>
          <cell r="AK158">
            <v>3914794.7410000009</v>
          </cell>
          <cell r="AL158">
            <v>3911186.5000000005</v>
          </cell>
          <cell r="AM158">
            <v>3918446.0420000004</v>
          </cell>
          <cell r="AN158">
            <v>3926931.128</v>
          </cell>
          <cell r="AO158">
            <v>3935495.4610000006</v>
          </cell>
          <cell r="AP158">
            <v>3946227.716</v>
          </cell>
          <cell r="AQ158">
            <v>3959929.3450000002</v>
          </cell>
          <cell r="AR158">
            <v>3963425.1170000001</v>
          </cell>
          <cell r="AS158">
            <v>3978298.2750000004</v>
          </cell>
          <cell r="AT158">
            <v>3987108.0270000002</v>
          </cell>
          <cell r="AU158">
            <v>4003828.8380000005</v>
          </cell>
          <cell r="AV158">
            <v>4007928.5000000009</v>
          </cell>
          <cell r="AW158">
            <v>4021425.1030000001</v>
          </cell>
          <cell r="AX158">
            <v>4041788.0269999998</v>
          </cell>
          <cell r="AY158">
            <v>4051759.5959999994</v>
          </cell>
          <cell r="CA158">
            <v>3735776.4200000004</v>
          </cell>
          <cell r="CB158">
            <v>3818332.0050000004</v>
          </cell>
          <cell r="CC158">
            <v>3918446.0420000004</v>
          </cell>
          <cell r="CD158">
            <v>4051759.5959999994</v>
          </cell>
          <cell r="CE158">
            <v>4159502.3570000003</v>
          </cell>
          <cell r="CF158">
            <v>4258167.7749999994</v>
          </cell>
        </row>
        <row r="159">
          <cell r="B159" t="str">
            <v>Industrial</v>
          </cell>
          <cell r="O159">
            <v>2160760.4879999999</v>
          </cell>
          <cell r="P159">
            <v>2158140.2570000002</v>
          </cell>
          <cell r="Q159">
            <v>2154344.3340000003</v>
          </cell>
          <cell r="R159">
            <v>2147648.1610000003</v>
          </cell>
          <cell r="S159">
            <v>2143801.4060000004</v>
          </cell>
          <cell r="T159">
            <v>2135213.8220000006</v>
          </cell>
          <cell r="U159">
            <v>2131823.0300000003</v>
          </cell>
          <cell r="V159">
            <v>2134043.0070000002</v>
          </cell>
          <cell r="W159">
            <v>2134459.1609999998</v>
          </cell>
          <cell r="X159">
            <v>2089676.4180000001</v>
          </cell>
          <cell r="Y159">
            <v>2070361.3839999998</v>
          </cell>
          <cell r="Z159">
            <v>2059023.084</v>
          </cell>
          <cell r="AA159">
            <v>2048089.6239999998</v>
          </cell>
          <cell r="AB159">
            <v>2050515.14</v>
          </cell>
          <cell r="AC159">
            <v>2053984.0039999997</v>
          </cell>
          <cell r="AD159">
            <v>2057669.4029999997</v>
          </cell>
          <cell r="AE159">
            <v>2060232.2529999998</v>
          </cell>
          <cell r="AF159">
            <v>2063202.6069999998</v>
          </cell>
          <cell r="AG159">
            <v>2065935.4330000002</v>
          </cell>
          <cell r="AH159">
            <v>2068670.929</v>
          </cell>
          <cell r="AI159">
            <v>2071650.4669999999</v>
          </cell>
          <cell r="AJ159">
            <v>2073646.1649999998</v>
          </cell>
          <cell r="AK159">
            <v>2076574.736</v>
          </cell>
          <cell r="AL159">
            <v>2079093.9030000002</v>
          </cell>
          <cell r="AM159">
            <v>2080646.588</v>
          </cell>
          <cell r="AN159">
            <v>2080812.6329999999</v>
          </cell>
          <cell r="AO159">
            <v>2081540.652</v>
          </cell>
          <cell r="AP159">
            <v>2082355.2830000003</v>
          </cell>
          <cell r="AQ159">
            <v>2082959.2220000001</v>
          </cell>
          <cell r="AR159">
            <v>2083690.345</v>
          </cell>
          <cell r="AS159">
            <v>2083816.0970000001</v>
          </cell>
          <cell r="AT159">
            <v>2084679.912</v>
          </cell>
          <cell r="AU159">
            <v>2085383.8770000001</v>
          </cell>
          <cell r="AV159">
            <v>2086349.1269999999</v>
          </cell>
          <cell r="AW159">
            <v>2086867.2580000001</v>
          </cell>
          <cell r="AX159">
            <v>2087685.317</v>
          </cell>
          <cell r="AY159">
            <v>2088532.4719999998</v>
          </cell>
          <cell r="CA159">
            <v>2160760.4879999999</v>
          </cell>
          <cell r="CB159">
            <v>2048089.6239999998</v>
          </cell>
          <cell r="CC159">
            <v>2080646.588</v>
          </cell>
          <cell r="CD159">
            <v>2088532.4719999998</v>
          </cell>
          <cell r="CE159">
            <v>2095419.6059999999</v>
          </cell>
          <cell r="CF159">
            <v>2075969.6230000001</v>
          </cell>
        </row>
        <row r="160">
          <cell r="B160" t="str">
            <v>Other</v>
          </cell>
          <cell r="O160">
            <v>22729</v>
          </cell>
          <cell r="P160">
            <v>22717</v>
          </cell>
          <cell r="Q160">
            <v>22879</v>
          </cell>
          <cell r="R160">
            <v>22761</v>
          </cell>
          <cell r="S160">
            <v>22769</v>
          </cell>
          <cell r="T160">
            <v>22787</v>
          </cell>
          <cell r="U160">
            <v>22807</v>
          </cell>
          <cell r="V160">
            <v>22831</v>
          </cell>
          <cell r="W160">
            <v>22849</v>
          </cell>
          <cell r="X160">
            <v>22868</v>
          </cell>
          <cell r="Y160">
            <v>23049</v>
          </cell>
          <cell r="Z160">
            <v>23087</v>
          </cell>
          <cell r="AA160">
            <v>23106</v>
          </cell>
          <cell r="AB160">
            <v>23127</v>
          </cell>
          <cell r="AC160">
            <v>23148</v>
          </cell>
          <cell r="AD160">
            <v>23170</v>
          </cell>
          <cell r="AE160">
            <v>23191</v>
          </cell>
          <cell r="AF160">
            <v>23212</v>
          </cell>
          <cell r="AG160">
            <v>23234</v>
          </cell>
          <cell r="AH160">
            <v>23255</v>
          </cell>
          <cell r="AI160">
            <v>23276</v>
          </cell>
          <cell r="AJ160">
            <v>23298</v>
          </cell>
          <cell r="AK160">
            <v>23319</v>
          </cell>
          <cell r="AL160">
            <v>23341</v>
          </cell>
          <cell r="AM160">
            <v>23362</v>
          </cell>
          <cell r="AN160">
            <v>23383</v>
          </cell>
          <cell r="AO160">
            <v>23405</v>
          </cell>
          <cell r="AP160">
            <v>23426</v>
          </cell>
          <cell r="AQ160">
            <v>23447</v>
          </cell>
          <cell r="AR160">
            <v>23469</v>
          </cell>
          <cell r="AS160">
            <v>23490</v>
          </cell>
          <cell r="AT160">
            <v>23512</v>
          </cell>
          <cell r="AU160">
            <v>23533</v>
          </cell>
          <cell r="AV160">
            <v>23554</v>
          </cell>
          <cell r="AW160">
            <v>23576</v>
          </cell>
          <cell r="AX160">
            <v>23597</v>
          </cell>
          <cell r="AY160">
            <v>23618</v>
          </cell>
          <cell r="CA160">
            <v>22729</v>
          </cell>
          <cell r="CB160">
            <v>23106</v>
          </cell>
          <cell r="CC160">
            <v>23362</v>
          </cell>
          <cell r="CD160">
            <v>23618</v>
          </cell>
          <cell r="CE160">
            <v>23875</v>
          </cell>
          <cell r="CF160">
            <v>24131</v>
          </cell>
        </row>
        <row r="161">
          <cell r="B161" t="str">
            <v xml:space="preserve">   Total Retail - MWH</v>
          </cell>
          <cell r="O161">
            <v>11238895.817000002</v>
          </cell>
          <cell r="P161">
            <v>11303167.136999998</v>
          </cell>
          <cell r="Q161">
            <v>11361296.207</v>
          </cell>
          <cell r="R161">
            <v>11354290.963000001</v>
          </cell>
          <cell r="S161">
            <v>11406225.841000002</v>
          </cell>
          <cell r="T161">
            <v>11465640.978</v>
          </cell>
          <cell r="U161">
            <v>11445247.596000001</v>
          </cell>
          <cell r="V161">
            <v>11454253.789000001</v>
          </cell>
          <cell r="W161">
            <v>11504907.298</v>
          </cell>
          <cell r="X161">
            <v>11340318.606000001</v>
          </cell>
          <cell r="Y161">
            <v>11317529.929</v>
          </cell>
          <cell r="Z161">
            <v>11298619.961000001</v>
          </cell>
          <cell r="AA161">
            <v>11259513.875</v>
          </cell>
          <cell r="AB161">
            <v>11283965.565000001</v>
          </cell>
          <cell r="AC161">
            <v>11305537.403000001</v>
          </cell>
          <cell r="AD161">
            <v>11327048.124</v>
          </cell>
          <cell r="AE161">
            <v>11347835.062000001</v>
          </cell>
          <cell r="AF161">
            <v>11381493.677000001</v>
          </cell>
          <cell r="AG161">
            <v>11409500.538999999</v>
          </cell>
          <cell r="AH161">
            <v>11442204.083000001</v>
          </cell>
          <cell r="AI161">
            <v>11462824.248</v>
          </cell>
          <cell r="AJ161">
            <v>11499589.528999999</v>
          </cell>
          <cell r="AK161">
            <v>11514600.661999999</v>
          </cell>
          <cell r="AL161">
            <v>11511001.887</v>
          </cell>
          <cell r="AM161">
            <v>11532472.032</v>
          </cell>
          <cell r="AN161">
            <v>11557363.970999999</v>
          </cell>
          <cell r="AO161">
            <v>11577450.345000003</v>
          </cell>
          <cell r="AP161">
            <v>11598947.539999999</v>
          </cell>
          <cell r="AQ161">
            <v>11628117.526000001</v>
          </cell>
          <cell r="AR161">
            <v>11637300.513</v>
          </cell>
          <cell r="AS161">
            <v>11675017.971999999</v>
          </cell>
          <cell r="AT161">
            <v>11699381.380000001</v>
          </cell>
          <cell r="AU161">
            <v>11742085.665000001</v>
          </cell>
          <cell r="AV161">
            <v>11751189.436000001</v>
          </cell>
          <cell r="AW161">
            <v>11779518.282</v>
          </cell>
          <cell r="AX161">
            <v>11823714.531000001</v>
          </cell>
          <cell r="AY161">
            <v>11849898.356000001</v>
          </cell>
          <cell r="CA161">
            <v>11238895.817000002</v>
          </cell>
          <cell r="CB161">
            <v>11259513.875</v>
          </cell>
          <cell r="CC161">
            <v>11532472.032</v>
          </cell>
          <cell r="CD161">
            <v>11849898.356000001</v>
          </cell>
          <cell r="CE161">
            <v>12100539.223000001</v>
          </cell>
          <cell r="CF161">
            <v>12303570.094999999</v>
          </cell>
        </row>
        <row r="163">
          <cell r="B163" t="str">
            <v>Price</v>
          </cell>
        </row>
        <row r="164">
          <cell r="B164" t="str">
            <v>Residential</v>
          </cell>
          <cell r="O164">
            <v>8.3356550659622197</v>
          </cell>
          <cell r="P164">
            <v>8.3512687602463629</v>
          </cell>
          <cell r="Q164">
            <v>8.3634841664154536</v>
          </cell>
          <cell r="R164">
            <v>8.4000497265652498</v>
          </cell>
          <cell r="S164">
            <v>8.4301507719520146</v>
          </cell>
          <cell r="T164">
            <v>8.4180528634963085</v>
          </cell>
          <cell r="U164">
            <v>8.4687148506089116</v>
          </cell>
          <cell r="V164">
            <v>8.5839255517539215</v>
          </cell>
          <cell r="W164">
            <v>8.7114242944338525</v>
          </cell>
          <cell r="X164">
            <v>8.7773490264483627</v>
          </cell>
          <cell r="Y164">
            <v>8.8107439353190333</v>
          </cell>
          <cell r="Z164">
            <v>8.8038586469136835</v>
          </cell>
          <cell r="AA164">
            <v>8.7842795677804819</v>
          </cell>
          <cell r="AB164">
            <v>8.7738380913084537</v>
          </cell>
          <cell r="AC164">
            <v>8.7958261742430466</v>
          </cell>
          <cell r="AD164">
            <v>8.7696137044209816</v>
          </cell>
          <cell r="AE164">
            <v>8.736828323898159</v>
          </cell>
          <cell r="AF164">
            <v>8.7568310266058358</v>
          </cell>
          <cell r="AG164">
            <v>8.7935337944426202</v>
          </cell>
          <cell r="AH164">
            <v>8.8297902891213802</v>
          </cell>
          <cell r="AI164">
            <v>8.8705397085586739</v>
          </cell>
          <cell r="AJ164">
            <v>8.8907411055836931</v>
          </cell>
          <cell r="AK164">
            <v>8.9165079023893554</v>
          </cell>
          <cell r="AL164">
            <v>8.9321442463213732</v>
          </cell>
          <cell r="AM164">
            <v>8.9514019396920954</v>
          </cell>
          <cell r="AN164">
            <v>9.0071170614842284</v>
          </cell>
          <cell r="AO164">
            <v>9.024574163830831</v>
          </cell>
          <cell r="AP164">
            <v>9.0419309839618442</v>
          </cell>
          <cell r="AQ164">
            <v>9.0852753366630132</v>
          </cell>
          <cell r="AR164">
            <v>9.1260457682000773</v>
          </cell>
          <cell r="AS164">
            <v>9.1648237410808182</v>
          </cell>
          <cell r="AT164">
            <v>9.2009325708155778</v>
          </cell>
          <cell r="AU164">
            <v>9.2320167056175038</v>
          </cell>
          <cell r="AV164">
            <v>9.281754724768982</v>
          </cell>
          <cell r="AW164">
            <v>9.3072572123402342</v>
          </cell>
          <cell r="AX164">
            <v>9.3081691813791085</v>
          </cell>
          <cell r="AY164">
            <v>9.3290731132789801</v>
          </cell>
          <cell r="CA164">
            <v>8.3356550659622197</v>
          </cell>
          <cell r="CB164">
            <v>8.7842795677804819</v>
          </cell>
          <cell r="CC164">
            <v>8.9514019396920954</v>
          </cell>
          <cell r="CD164">
            <v>9.3290731132789801</v>
          </cell>
          <cell r="CE164">
            <v>9.6786142354223941</v>
          </cell>
          <cell r="CF164">
            <v>10.244593880534937</v>
          </cell>
        </row>
        <row r="165">
          <cell r="B165" t="str">
            <v>Commercial</v>
          </cell>
          <cell r="O165">
            <v>6.9368980063319734</v>
          </cell>
          <cell r="P165">
            <v>6.9453417355106755</v>
          </cell>
          <cell r="Q165">
            <v>6.9453777136310668</v>
          </cell>
          <cell r="R165">
            <v>6.9627035687988528</v>
          </cell>
          <cell r="S165">
            <v>6.9763035211100721</v>
          </cell>
          <cell r="T165">
            <v>6.9382822972408666</v>
          </cell>
          <cell r="U165">
            <v>6.9609988694255946</v>
          </cell>
          <cell r="V165">
            <v>7.0353234521231904</v>
          </cell>
          <cell r="W165">
            <v>7.1165752176703023</v>
          </cell>
          <cell r="X165">
            <v>7.1297503545304259</v>
          </cell>
          <cell r="Y165">
            <v>7.1278066915096625</v>
          </cell>
          <cell r="Z165">
            <v>7.0945209216938725</v>
          </cell>
          <cell r="AA165">
            <v>7.0555677098592158</v>
          </cell>
          <cell r="AB165">
            <v>7.0642196559029395</v>
          </cell>
          <cell r="AC165">
            <v>7.1004952533122543</v>
          </cell>
          <cell r="AD165">
            <v>7.0892995106316938</v>
          </cell>
          <cell r="AE165">
            <v>7.0698429863961536</v>
          </cell>
          <cell r="AF165">
            <v>7.1131914627874853</v>
          </cell>
          <cell r="AG165">
            <v>7.1667173832883639</v>
          </cell>
          <cell r="AH165">
            <v>7.2180644798499056</v>
          </cell>
          <cell r="AI165">
            <v>7.2698593654631729</v>
          </cell>
          <cell r="AJ165">
            <v>7.3064527507357573</v>
          </cell>
          <cell r="AK165">
            <v>7.3565031899075999</v>
          </cell>
          <cell r="AL165">
            <v>7.3967579914688288</v>
          </cell>
          <cell r="AM165">
            <v>7.4338652842932254</v>
          </cell>
          <cell r="AN165">
            <v>7.4769836910671685</v>
          </cell>
          <cell r="AO165">
            <v>7.4931353097042726</v>
          </cell>
          <cell r="AP165">
            <v>7.5137326413729948</v>
          </cell>
          <cell r="AQ165">
            <v>7.5668521807931395</v>
          </cell>
          <cell r="AR165">
            <v>7.6157109340940776</v>
          </cell>
          <cell r="AS165">
            <v>7.6534482573456604</v>
          </cell>
          <cell r="AT165">
            <v>7.6862477245340006</v>
          </cell>
          <cell r="AU165">
            <v>7.7163887993355811</v>
          </cell>
          <cell r="AV165">
            <v>7.7687264131583165</v>
          </cell>
          <cell r="AW165">
            <v>7.7983797277748277</v>
          </cell>
          <cell r="AX165">
            <v>7.800631747479815</v>
          </cell>
          <cell r="AY165">
            <v>7.8224779257115644</v>
          </cell>
          <cell r="CA165">
            <v>6.9368980063319734</v>
          </cell>
          <cell r="CB165">
            <v>7.0555677098592158</v>
          </cell>
          <cell r="CC165">
            <v>7.4338652842932254</v>
          </cell>
          <cell r="CD165">
            <v>7.8224779257115644</v>
          </cell>
          <cell r="CE165">
            <v>8.1426567634951326</v>
          </cell>
          <cell r="CF165">
            <v>8.6643368578871929</v>
          </cell>
        </row>
        <row r="166">
          <cell r="B166" t="str">
            <v>Industrial</v>
          </cell>
          <cell r="O166">
            <v>5.3509401269651509</v>
          </cell>
          <cell r="P166">
            <v>5.3692525137859928</v>
          </cell>
          <cell r="Q166">
            <v>5.380291264061225</v>
          </cell>
          <cell r="R166">
            <v>5.4124321716586792</v>
          </cell>
          <cell r="S166">
            <v>5.4463067182072731</v>
          </cell>
          <cell r="T166">
            <v>5.4357553704520729</v>
          </cell>
          <cell r="U166">
            <v>5.4859619374690771</v>
          </cell>
          <cell r="V166">
            <v>5.5792221435769775</v>
          </cell>
          <cell r="W166">
            <v>5.6891226695154371</v>
          </cell>
          <cell r="X166">
            <v>5.7286381264029744</v>
          </cell>
          <cell r="Y166">
            <v>5.7469676994323233</v>
          </cell>
          <cell r="Z166">
            <v>5.7204798195453357</v>
          </cell>
          <cell r="AA166">
            <v>5.7096622447416889</v>
          </cell>
          <cell r="AB166">
            <v>5.7215378570674682</v>
          </cell>
          <cell r="AC166">
            <v>5.7655755726128826</v>
          </cell>
          <cell r="AD166">
            <v>5.7563668793105931</v>
          </cell>
          <cell r="AE166">
            <v>5.7402751475127012</v>
          </cell>
          <cell r="AF166">
            <v>5.7884765943396275</v>
          </cell>
          <cell r="AG166">
            <v>5.8505700647421923</v>
          </cell>
          <cell r="AH166">
            <v>5.9086246288135467</v>
          </cell>
          <cell r="AI166">
            <v>5.96664359982499</v>
          </cell>
          <cell r="AJ166">
            <v>6.0045441744879371</v>
          </cell>
          <cell r="AK166">
            <v>6.0549710935132941</v>
          </cell>
          <cell r="AL166">
            <v>6.0966462273349276</v>
          </cell>
          <cell r="AM166">
            <v>6.1374671093349562</v>
          </cell>
          <cell r="AN166">
            <v>6.1841223933015215</v>
          </cell>
          <cell r="AO166">
            <v>6.1994465434057737</v>
          </cell>
          <cell r="AP166">
            <v>6.2240099496028209</v>
          </cell>
          <cell r="AQ166">
            <v>6.2815439984643158</v>
          </cell>
          <cell r="AR166">
            <v>6.3276676554356257</v>
          </cell>
          <cell r="AS166">
            <v>6.3638053372806827</v>
          </cell>
          <cell r="AT166">
            <v>6.3931637290128016</v>
          </cell>
          <cell r="AU166">
            <v>6.4199211222730677</v>
          </cell>
          <cell r="AV166">
            <v>6.4598967764228856</v>
          </cell>
          <cell r="AW166">
            <v>6.4942798580243943</v>
          </cell>
          <cell r="AX166">
            <v>6.5040932603349813</v>
          </cell>
          <cell r="AY166">
            <v>6.5281723807452492</v>
          </cell>
          <cell r="CA166">
            <v>5.3509401269651509</v>
          </cell>
          <cell r="CB166">
            <v>5.7096622447416889</v>
          </cell>
          <cell r="CC166">
            <v>6.1374671093349562</v>
          </cell>
          <cell r="CD166">
            <v>6.5281723807452492</v>
          </cell>
          <cell r="CE166">
            <v>7.0696580091080818</v>
          </cell>
          <cell r="CF166">
            <v>7.8489106099988435</v>
          </cell>
        </row>
        <row r="167">
          <cell r="B167" t="str">
            <v>Other</v>
          </cell>
          <cell r="O167">
            <v>14.496898235734085</v>
          </cell>
          <cell r="P167">
            <v>14.627811770920458</v>
          </cell>
          <cell r="Q167">
            <v>14.73403557847808</v>
          </cell>
          <cell r="R167">
            <v>14.849962655419358</v>
          </cell>
          <cell r="S167">
            <v>14.958935394615485</v>
          </cell>
          <cell r="T167">
            <v>15.03049984640365</v>
          </cell>
          <cell r="U167">
            <v>15.205857850659884</v>
          </cell>
          <cell r="V167">
            <v>15.478954053698917</v>
          </cell>
          <cell r="W167">
            <v>15.781872292004026</v>
          </cell>
          <cell r="X167">
            <v>15.948049676403709</v>
          </cell>
          <cell r="Y167">
            <v>16.048418586489653</v>
          </cell>
          <cell r="Z167">
            <v>16.112964005717505</v>
          </cell>
          <cell r="AA167">
            <v>16.199255604604865</v>
          </cell>
          <cell r="AB167">
            <v>16.232109655381155</v>
          </cell>
          <cell r="AC167">
            <v>16.312424399516157</v>
          </cell>
          <cell r="AD167">
            <v>16.3314630988347</v>
          </cell>
          <cell r="AE167">
            <v>16.346858695183478</v>
          </cell>
          <cell r="AF167">
            <v>16.422540065483371</v>
          </cell>
          <cell r="AG167">
            <v>16.505982611689767</v>
          </cell>
          <cell r="AH167">
            <v>16.589980649322726</v>
          </cell>
          <cell r="AI167">
            <v>16.673827118061524</v>
          </cell>
          <cell r="AJ167">
            <v>16.752510945145506</v>
          </cell>
          <cell r="AK167">
            <v>16.82747973755307</v>
          </cell>
          <cell r="AL167">
            <v>16.90158947774303</v>
          </cell>
          <cell r="AM167">
            <v>16.972005821419401</v>
          </cell>
          <cell r="AN167">
            <v>17.025189240046188</v>
          </cell>
          <cell r="AO167">
            <v>17.026276436658833</v>
          </cell>
          <cell r="AP167">
            <v>17.04516349355417</v>
          </cell>
          <cell r="AQ167">
            <v>17.08534140828251</v>
          </cell>
          <cell r="AR167">
            <v>17.120456772764072</v>
          </cell>
          <cell r="AS167">
            <v>17.13495104299702</v>
          </cell>
          <cell r="AT167">
            <v>17.14869003062266</v>
          </cell>
          <cell r="AU167">
            <v>17.158883270301278</v>
          </cell>
          <cell r="AV167">
            <v>17.190286150972234</v>
          </cell>
          <cell r="AW167">
            <v>17.216661011197829</v>
          </cell>
          <cell r="AX167">
            <v>17.209814806966985</v>
          </cell>
          <cell r="AY167">
            <v>17.232619188754338</v>
          </cell>
          <cell r="CA167">
            <v>14.496898235734085</v>
          </cell>
          <cell r="CB167">
            <v>16.199255604604865</v>
          </cell>
          <cell r="CC167">
            <v>16.972005821419401</v>
          </cell>
          <cell r="CD167">
            <v>17.232619188754338</v>
          </cell>
          <cell r="CE167">
            <v>19.05759162303665</v>
          </cell>
          <cell r="CF167">
            <v>21.171936513198787</v>
          </cell>
        </row>
        <row r="168">
          <cell r="B168" t="str">
            <v xml:space="preserve">   Total Retail - Price</v>
          </cell>
          <cell r="O168">
            <v>7.3093390434086265</v>
          </cell>
          <cell r="P168">
            <v>7.3284084656103952</v>
          </cell>
          <cell r="Q168">
            <v>7.3411817675004123</v>
          </cell>
          <cell r="R168">
            <v>7.3712708858472116</v>
          </cell>
          <cell r="S168">
            <v>7.4007544929164073</v>
          </cell>
          <cell r="T168">
            <v>7.3846136240844711</v>
          </cell>
          <cell r="U168">
            <v>7.4247603537820384</v>
          </cell>
          <cell r="V168">
            <v>7.5219203670640793</v>
          </cell>
          <cell r="W168">
            <v>7.6324595188407045</v>
          </cell>
          <cell r="X168">
            <v>7.6750721808600302</v>
          </cell>
          <cell r="Y168">
            <v>7.6954912756034126</v>
          </cell>
          <cell r="Z168">
            <v>7.6789750699182742</v>
          </cell>
          <cell r="AA168">
            <v>7.6539859017670064</v>
          </cell>
          <cell r="AB168">
            <v>7.6552383080584123</v>
          </cell>
          <cell r="AC168">
            <v>7.6861654039498806</v>
          </cell>
          <cell r="AD168">
            <v>7.6679038094638541</v>
          </cell>
          <cell r="AE168">
            <v>7.642867558978625</v>
          </cell>
          <cell r="AF168">
            <v>7.6764603961041233</v>
          </cell>
          <cell r="AG168">
            <v>7.7242443837707429</v>
          </cell>
          <cell r="AH168">
            <v>7.770352181717854</v>
          </cell>
          <cell r="AI168">
            <v>7.8181640511182344</v>
          </cell>
          <cell r="AJ168">
            <v>7.8478127617001832</v>
          </cell>
          <cell r="AK168">
            <v>7.886092894187076</v>
          </cell>
          <cell r="AL168">
            <v>7.9144714208489644</v>
          </cell>
          <cell r="AM168">
            <v>7.9443488096724479</v>
          </cell>
          <cell r="AN168">
            <v>7.9951765551262488</v>
          </cell>
          <cell r="AO168">
            <v>8.0122347922710926</v>
          </cell>
          <cell r="AP168">
            <v>8.0322663016372271</v>
          </cell>
          <cell r="AQ168">
            <v>8.0820752155167028</v>
          </cell>
          <cell r="AR168">
            <v>8.1267219450380797</v>
          </cell>
          <cell r="AS168">
            <v>8.1659138074686979</v>
          </cell>
          <cell r="AT168">
            <v>8.2003972982715077</v>
          </cell>
          <cell r="AU168">
            <v>8.2316773371964658</v>
          </cell>
          <cell r="AV168">
            <v>8.2805613840161403</v>
          </cell>
          <cell r="AW168">
            <v>8.3096208280073043</v>
          </cell>
          <cell r="AX168">
            <v>8.3134970150270107</v>
          </cell>
          <cell r="AY168">
            <v>8.3360293474571296</v>
          </cell>
          <cell r="CA168">
            <v>7.3093390434086265</v>
          </cell>
          <cell r="CB168">
            <v>7.6539859017670064</v>
          </cell>
          <cell r="CC168">
            <v>7.9443488096724479</v>
          </cell>
          <cell r="CD168">
            <v>7.797802367917626</v>
          </cell>
          <cell r="CE168">
            <v>8.7173553224389213</v>
          </cell>
          <cell r="CF168">
            <v>9.3148898340144761</v>
          </cell>
        </row>
        <row r="173">
          <cell r="F173" t="str">
            <v xml:space="preserve">                  GULF POWER COMPANY</v>
          </cell>
          <cell r="S173" t="str">
            <v xml:space="preserve">                  GULF POWER COMPANY</v>
          </cell>
          <cell r="X173" t="str">
            <v>January 2006 Planning Case</v>
          </cell>
          <cell r="AE173" t="str">
            <v xml:space="preserve">                  GULF POWER COMPANY</v>
          </cell>
          <cell r="AJ173" t="str">
            <v>January 2006 Planning Case</v>
          </cell>
          <cell r="AQ173" t="str">
            <v xml:space="preserve">                  GULF POWER COMPANY</v>
          </cell>
          <cell r="AV173" t="str">
            <v>January 2006 Planning Case</v>
          </cell>
          <cell r="BC173" t="str">
            <v xml:space="preserve">                  GULF POWER COMPANY</v>
          </cell>
          <cell r="BH173" t="str">
            <v>January 2006 Planning Case</v>
          </cell>
          <cell r="BO173" t="str">
            <v xml:space="preserve">                  GULF POWER COMPANY</v>
          </cell>
          <cell r="BT173" t="str">
            <v>January 2006 Planning Case</v>
          </cell>
        </row>
        <row r="174">
          <cell r="F174" t="str">
            <v xml:space="preserve">         FINANCIAL SUMMARY SUPPLEMENTAL</v>
          </cell>
          <cell r="K174" t="str">
            <v>January 2006 Planning Case</v>
          </cell>
          <cell r="S174" t="str">
            <v xml:space="preserve">         FINANCIAL SUMMARY SUPPLEMENTAL</v>
          </cell>
          <cell r="X174" t="str">
            <v>Full Actual thru Nov 2005</v>
          </cell>
          <cell r="AE174" t="str">
            <v xml:space="preserve">         FINANCIAL SUMMARY SUPPLEMENTAL</v>
          </cell>
          <cell r="AJ174" t="str">
            <v>Full Actual thru Nov 2005</v>
          </cell>
          <cell r="AQ174" t="str">
            <v xml:space="preserve">         FINANCIAL SUMMARY SUPPLEMENTAL</v>
          </cell>
          <cell r="AV174" t="str">
            <v>Full Actual thru Nov 2005</v>
          </cell>
          <cell r="BC174" t="str">
            <v xml:space="preserve">         FINANCIAL SUMMARY SUPPLEMENTAL</v>
          </cell>
          <cell r="BH174" t="str">
            <v>Full Actual thru Nov 2005</v>
          </cell>
          <cell r="BO174" t="str">
            <v xml:space="preserve">         FINANCIAL SUMMARY SUPPLEMENTAL</v>
          </cell>
          <cell r="BT174" t="str">
            <v>Full Actual thru Nov 2005</v>
          </cell>
          <cell r="CB174" t="str">
            <v xml:space="preserve">                  GULF POWER COMPANY</v>
          </cell>
          <cell r="CG174" t="str">
            <v>January 2006 Planning Case</v>
          </cell>
        </row>
        <row r="175">
          <cell r="E175">
            <v>38936.789489467592</v>
          </cell>
          <cell r="F175" t="str">
            <v xml:space="preserve">              (THOUSANDS OF DOLLARS)</v>
          </cell>
          <cell r="K175" t="str">
            <v>Full Actual thru Nov 2005</v>
          </cell>
          <cell r="S175" t="str">
            <v xml:space="preserve">              (THOUSANDS OF DOLLARS)</v>
          </cell>
          <cell r="X175" t="str">
            <v>S:\Workgroups\SCS Finance-Investor Relations\Finance Associates-Core\Gulf\Planning Cases 06\Report Writer Development\[12_05FULL_BB with RW Functionality.xls]Input</v>
          </cell>
          <cell r="AE175" t="str">
            <v xml:space="preserve">              (THOUSANDS OF DOLLARS)</v>
          </cell>
          <cell r="AJ175" t="str">
            <v>S:\Workgroups\SCS Finance-Investor Relations\Finance Associates-Core\Gulf\Planning Cases 06\Report Writer Development\[12_05FULL_BB with RW Functionality.xls]Input</v>
          </cell>
          <cell r="AQ175" t="str">
            <v xml:space="preserve">              (THOUSANDS OF DOLLARS)</v>
          </cell>
          <cell r="AV175" t="str">
            <v>S:\Workgroups\SCS Finance-Investor Relations\Finance Associates-Core\Gulf\Planning Cases 06\Report Writer Development\[12_05FULL_BB with RW Functionality.xls]Input</v>
          </cell>
          <cell r="BC175" t="str">
            <v xml:space="preserve">              (THOUSANDS OF DOLLARS)</v>
          </cell>
          <cell r="BH175" t="str">
            <v>S:\Workgroups\SCS Finance-Investor Relations\Finance Associates-Core\Gulf\Planning Cases 06\Report Writer Development\[12_05FULL_BB with RW Functionality.xls]Input</v>
          </cell>
          <cell r="BO175" t="str">
            <v xml:space="preserve">              (THOUSANDS OF DOLLARS)</v>
          </cell>
          <cell r="BT175" t="str">
            <v>S:\Workgroups\SCS Finance-Investor Relations\Finance Associates-Core\Gulf\Planning Cases 06\Report Writer Development\[12_05FULL_BB with RW Functionality.xls]Input</v>
          </cell>
          <cell r="CB175" t="str">
            <v xml:space="preserve">         FINANCIAL SUMMARY SUPPLEMENTAL</v>
          </cell>
          <cell r="CG175" t="str">
            <v>Full Actual thru Nov 2005</v>
          </cell>
        </row>
        <row r="176">
          <cell r="E176">
            <v>38936.789489467592</v>
          </cell>
          <cell r="K176" t="str">
            <v>S:\Workgroups\SCS Finance-Investor Relations\Finance Associates-Core\Gulf\Planning Cases 06\Report Writer Development\[12_05FULL_BB with RW Functionality.xls]Input</v>
          </cell>
          <cell r="CB176" t="str">
            <v xml:space="preserve">              (THOUSANDS OF DOLLARS)</v>
          </cell>
          <cell r="CG176" t="str">
            <v>S:\Workgroups\SCS Finance-Investor Relations\Finance Associates-Core\Gulf\Planning Cases 06\Report Writer Development\[12_05FULL_BB with RW Functionality.xls]Input</v>
          </cell>
        </row>
        <row r="177">
          <cell r="D177">
            <v>2005</v>
          </cell>
          <cell r="Q177">
            <v>2006</v>
          </cell>
          <cell r="AC177">
            <v>2007</v>
          </cell>
          <cell r="AO177">
            <v>2008</v>
          </cell>
          <cell r="BA177">
            <v>2009</v>
          </cell>
          <cell r="BM177">
            <v>2010</v>
          </cell>
        </row>
        <row r="179">
          <cell r="D179" t="str">
            <v>JAN</v>
          </cell>
          <cell r="E179" t="str">
            <v>FEB</v>
          </cell>
          <cell r="F179" t="str">
            <v>MAR</v>
          </cell>
          <cell r="G179" t="str">
            <v>APR</v>
          </cell>
          <cell r="H179" t="str">
            <v>MAY</v>
          </cell>
          <cell r="I179" t="str">
            <v>JUN</v>
          </cell>
          <cell r="J179" t="str">
            <v>JUL</v>
          </cell>
          <cell r="K179" t="str">
            <v>AUG</v>
          </cell>
          <cell r="L179" t="str">
            <v>SEP</v>
          </cell>
          <cell r="M179" t="str">
            <v>OCT</v>
          </cell>
          <cell r="N179" t="str">
            <v>NOV</v>
          </cell>
          <cell r="O179" t="str">
            <v>DEC</v>
          </cell>
          <cell r="P179" t="str">
            <v>JAN</v>
          </cell>
          <cell r="Q179" t="str">
            <v>FEB</v>
          </cell>
          <cell r="R179" t="str">
            <v>MAR</v>
          </cell>
          <cell r="S179" t="str">
            <v>APR</v>
          </cell>
          <cell r="T179" t="str">
            <v>MAY</v>
          </cell>
          <cell r="U179" t="str">
            <v>JUN</v>
          </cell>
          <cell r="V179" t="str">
            <v>JUL</v>
          </cell>
          <cell r="W179" t="str">
            <v>AUG</v>
          </cell>
          <cell r="X179" t="str">
            <v>SEP</v>
          </cell>
          <cell r="Y179" t="str">
            <v>OCT</v>
          </cell>
          <cell r="Z179" t="str">
            <v>NOV</v>
          </cell>
          <cell r="AA179" t="str">
            <v>DEC</v>
          </cell>
          <cell r="AB179" t="str">
            <v>JAN</v>
          </cell>
          <cell r="AC179" t="str">
            <v>FEB</v>
          </cell>
          <cell r="AD179" t="str">
            <v>MAR</v>
          </cell>
          <cell r="AE179" t="str">
            <v>APR</v>
          </cell>
          <cell r="AF179" t="str">
            <v>MAY</v>
          </cell>
          <cell r="AG179" t="str">
            <v>JUN</v>
          </cell>
          <cell r="AH179" t="str">
            <v>JUL</v>
          </cell>
          <cell r="AI179" t="str">
            <v>AUG</v>
          </cell>
          <cell r="AJ179" t="str">
            <v>SEP</v>
          </cell>
          <cell r="AK179" t="str">
            <v>OCT</v>
          </cell>
          <cell r="AL179" t="str">
            <v>NOV</v>
          </cell>
          <cell r="AM179" t="str">
            <v>DEC</v>
          </cell>
          <cell r="AN179" t="str">
            <v>JAN</v>
          </cell>
          <cell r="AO179" t="str">
            <v>FEB</v>
          </cell>
          <cell r="AP179" t="str">
            <v>MAR</v>
          </cell>
          <cell r="AQ179" t="str">
            <v>APR</v>
          </cell>
          <cell r="AR179" t="str">
            <v>MAY</v>
          </cell>
          <cell r="AS179" t="str">
            <v>JUN</v>
          </cell>
          <cell r="AT179" t="str">
            <v>JUL</v>
          </cell>
          <cell r="AU179" t="str">
            <v>AUG</v>
          </cell>
          <cell r="AV179" t="str">
            <v>SEP</v>
          </cell>
          <cell r="AW179" t="str">
            <v>OCT</v>
          </cell>
          <cell r="AX179" t="str">
            <v>NOV</v>
          </cell>
          <cell r="AY179" t="str">
            <v>DEC</v>
          </cell>
          <cell r="AZ179" t="str">
            <v>JAN</v>
          </cell>
          <cell r="BA179" t="str">
            <v>FEB</v>
          </cell>
          <cell r="BB179" t="str">
            <v>MAR</v>
          </cell>
          <cell r="BC179" t="str">
            <v>APR</v>
          </cell>
          <cell r="BD179" t="str">
            <v>MAY</v>
          </cell>
          <cell r="BE179" t="str">
            <v>JUN</v>
          </cell>
          <cell r="BF179" t="str">
            <v>JUL</v>
          </cell>
          <cell r="BG179" t="str">
            <v>AUG</v>
          </cell>
          <cell r="BH179" t="str">
            <v>SEP</v>
          </cell>
          <cell r="BI179" t="str">
            <v>OCT</v>
          </cell>
          <cell r="BJ179" t="str">
            <v>NOV</v>
          </cell>
          <cell r="BK179" t="str">
            <v>DEC</v>
          </cell>
          <cell r="BL179" t="str">
            <v>JAN</v>
          </cell>
          <cell r="BM179" t="str">
            <v>FEB</v>
          </cell>
          <cell r="BN179" t="str">
            <v>MAR</v>
          </cell>
          <cell r="BO179" t="str">
            <v>APR</v>
          </cell>
          <cell r="BP179" t="str">
            <v>MAY</v>
          </cell>
          <cell r="BQ179" t="str">
            <v>JUN</v>
          </cell>
          <cell r="BR179" t="str">
            <v>JUL</v>
          </cell>
          <cell r="BS179" t="str">
            <v>AUG</v>
          </cell>
          <cell r="BT179" t="str">
            <v>SEP</v>
          </cell>
          <cell r="BU179" t="str">
            <v>OCT</v>
          </cell>
          <cell r="BV179" t="str">
            <v>NOV</v>
          </cell>
          <cell r="BW179" t="str">
            <v>DEC</v>
          </cell>
        </row>
        <row r="180">
          <cell r="C180" t="str">
            <v xml:space="preserve"> </v>
          </cell>
        </row>
        <row r="181">
          <cell r="B181" t="str">
            <v>Retail Cents/KWH Component</v>
          </cell>
          <cell r="D181" t="str">
            <v xml:space="preserve"> </v>
          </cell>
        </row>
        <row r="182">
          <cell r="B182" t="str">
            <v>Steam O&amp;M</v>
          </cell>
          <cell r="C182" t="str">
            <v xml:space="preserve"> </v>
          </cell>
          <cell r="D182" t="str">
            <v xml:space="preserve"> </v>
          </cell>
          <cell r="O182">
            <v>82313.786020000014</v>
          </cell>
          <cell r="P182">
            <v>83158.312080000003</v>
          </cell>
          <cell r="Q182">
            <v>82594.229070000001</v>
          </cell>
          <cell r="R182">
            <v>81127.761670000007</v>
          </cell>
          <cell r="S182">
            <v>80531.177430000011</v>
          </cell>
          <cell r="T182">
            <v>81411.464640000006</v>
          </cell>
          <cell r="U182">
            <v>81978.209449999995</v>
          </cell>
          <cell r="V182">
            <v>82663.847989999995</v>
          </cell>
          <cell r="W182">
            <v>83910.725350000008</v>
          </cell>
          <cell r="X182">
            <v>85237.910520000019</v>
          </cell>
          <cell r="Y182">
            <v>87042.630279999998</v>
          </cell>
          <cell r="Z182">
            <v>88046.892459999988</v>
          </cell>
          <cell r="AA182">
            <v>83362.962</v>
          </cell>
          <cell r="AB182">
            <v>83433.100999999995</v>
          </cell>
          <cell r="AC182">
            <v>83829.533999999985</v>
          </cell>
          <cell r="AD182">
            <v>83585.651000000013</v>
          </cell>
          <cell r="AE182">
            <v>84108.731999999989</v>
          </cell>
          <cell r="AF182">
            <v>83924.64</v>
          </cell>
          <cell r="AG182">
            <v>84024.14499999999</v>
          </cell>
          <cell r="AH182">
            <v>84214.815999999992</v>
          </cell>
          <cell r="AI182">
            <v>83833.914000000004</v>
          </cell>
          <cell r="AJ182">
            <v>83214.915999999997</v>
          </cell>
          <cell r="AK182">
            <v>83258.82699999999</v>
          </cell>
          <cell r="AL182">
            <v>84256.284</v>
          </cell>
          <cell r="AM182">
            <v>86279.656043143841</v>
          </cell>
          <cell r="AN182">
            <v>86896.162043143835</v>
          </cell>
          <cell r="AO182">
            <v>90051.04104314385</v>
          </cell>
          <cell r="AP182">
            <v>94280.660043143842</v>
          </cell>
          <cell r="AQ182">
            <v>94594.991043143847</v>
          </cell>
          <cell r="AR182">
            <v>93999.034043143853</v>
          </cell>
          <cell r="AS182">
            <v>94232.247043143841</v>
          </cell>
          <cell r="AT182">
            <v>94234.091043143839</v>
          </cell>
          <cell r="AU182">
            <v>96121.506043143832</v>
          </cell>
          <cell r="AV182">
            <v>96714.504043143839</v>
          </cell>
          <cell r="AW182">
            <v>95194.842043143843</v>
          </cell>
          <cell r="AX182">
            <v>92300.978043143841</v>
          </cell>
          <cell r="AY182">
            <v>89618.261907055814</v>
          </cell>
          <cell r="CA182">
            <v>82313.786020000014</v>
          </cell>
          <cell r="CB182">
            <v>83362.962</v>
          </cell>
          <cell r="CC182">
            <v>86279.656043143841</v>
          </cell>
          <cell r="CD182">
            <v>89618.261907055814</v>
          </cell>
          <cell r="CE182">
            <v>95016.524602128979</v>
          </cell>
          <cell r="CF182">
            <v>112233.60124453895</v>
          </cell>
          <cell r="CG182">
            <v>114561.37102439049</v>
          </cell>
          <cell r="CH182">
            <v>116234.09920353275</v>
          </cell>
          <cell r="CI182">
            <v>119582.83575576474</v>
          </cell>
          <cell r="CJ182">
            <v>121890.55810138691</v>
          </cell>
          <cell r="CK182">
            <v>128400.27925649263</v>
          </cell>
        </row>
        <row r="183">
          <cell r="B183" t="str">
            <v>CT O&amp;M</v>
          </cell>
          <cell r="C183" t="str">
            <v xml:space="preserve"> </v>
          </cell>
          <cell r="D183" t="str">
            <v xml:space="preserve"> </v>
          </cell>
          <cell r="O183">
            <v>5304.9921099999956</v>
          </cell>
          <cell r="P183">
            <v>5384.8002799999958</v>
          </cell>
          <cell r="Q183">
            <v>5529.1276199999975</v>
          </cell>
          <cell r="R183">
            <v>5879.6523899999984</v>
          </cell>
          <cell r="S183">
            <v>6043.9641099999981</v>
          </cell>
          <cell r="T183">
            <v>6204.2451899999978</v>
          </cell>
          <cell r="U183">
            <v>6300.2388799999981</v>
          </cell>
          <cell r="V183">
            <v>6444.7640599999977</v>
          </cell>
          <cell r="W183">
            <v>6478.8262299999978</v>
          </cell>
          <cell r="X183">
            <v>6658.5150199999989</v>
          </cell>
          <cell r="Y183">
            <v>6580.1914100000004</v>
          </cell>
          <cell r="Z183">
            <v>6703.1208900000001</v>
          </cell>
          <cell r="AA183">
            <v>6383.8609999999999</v>
          </cell>
          <cell r="AB183">
            <v>6408.1010000000006</v>
          </cell>
          <cell r="AC183">
            <v>6431.174</v>
          </cell>
          <cell r="AD183">
            <v>6383.8949999999995</v>
          </cell>
          <cell r="AE183">
            <v>6679.3780000000006</v>
          </cell>
          <cell r="AF183">
            <v>6554.3559999999998</v>
          </cell>
          <cell r="AG183">
            <v>6578.0490000000009</v>
          </cell>
          <cell r="AH183">
            <v>6601.4949999999999</v>
          </cell>
          <cell r="AI183">
            <v>6636.6810000000005</v>
          </cell>
          <cell r="AJ183">
            <v>6659.8609999999999</v>
          </cell>
          <cell r="AK183">
            <v>6675.2420000000002</v>
          </cell>
          <cell r="AL183">
            <v>6674.1849999999995</v>
          </cell>
          <cell r="AM183">
            <v>6842.5201479506341</v>
          </cell>
          <cell r="AN183">
            <v>6851.4111479506328</v>
          </cell>
          <cell r="AO183">
            <v>6940.4611479506348</v>
          </cell>
          <cell r="AP183">
            <v>6871.3731479506341</v>
          </cell>
          <cell r="AQ183">
            <v>6583.4361479506333</v>
          </cell>
          <cell r="AR183">
            <v>6592.5241479506331</v>
          </cell>
          <cell r="AS183">
            <v>6601.5911479506331</v>
          </cell>
          <cell r="AT183">
            <v>6610.8661479506327</v>
          </cell>
          <cell r="AU183">
            <v>6623.5771479506329</v>
          </cell>
          <cell r="AV183">
            <v>6633.060147950634</v>
          </cell>
          <cell r="AW183">
            <v>6681.4461479506335</v>
          </cell>
          <cell r="AX183">
            <v>6779.814147950633</v>
          </cell>
          <cell r="AY183">
            <v>6692.1741769380569</v>
          </cell>
          <cell r="CA183">
            <v>5304.9921099999956</v>
          </cell>
          <cell r="CB183">
            <v>6383.8609999999999</v>
          </cell>
          <cell r="CC183">
            <v>6842.5201479506341</v>
          </cell>
          <cell r="CD183">
            <v>6692.1741769380569</v>
          </cell>
          <cell r="CE183">
            <v>7632.1475618342884</v>
          </cell>
          <cell r="CF183">
            <v>7096.7958009033673</v>
          </cell>
          <cell r="CG183">
            <v>7244.3169577105791</v>
          </cell>
          <cell r="CH183">
            <v>7347.6532812745209</v>
          </cell>
          <cell r="CI183">
            <v>7563.4561842914263</v>
          </cell>
          <cell r="CJ183">
            <v>7709.0878686760616</v>
          </cell>
          <cell r="CK183">
            <v>8136.9464247176547</v>
          </cell>
        </row>
        <row r="184">
          <cell r="B184" t="str">
            <v>Adjustments</v>
          </cell>
          <cell r="C184" t="str">
            <v xml:space="preserve"> </v>
          </cell>
          <cell r="D184" t="str">
            <v xml:space="preserve"> 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</row>
        <row r="185">
          <cell r="B185" t="str">
            <v>Other Power Supply</v>
          </cell>
          <cell r="C185" t="str">
            <v xml:space="preserve"> </v>
          </cell>
          <cell r="D185" t="str">
            <v xml:space="preserve"> </v>
          </cell>
          <cell r="O185">
            <v>2512.7381799999998</v>
          </cell>
          <cell r="P185">
            <v>2584.6648</v>
          </cell>
          <cell r="Q185">
            <v>2674.1944900000003</v>
          </cell>
          <cell r="R185">
            <v>2863.8995800000002</v>
          </cell>
          <cell r="S185">
            <v>2935.9680499999995</v>
          </cell>
          <cell r="T185">
            <v>2956.7240199999997</v>
          </cell>
          <cell r="U185">
            <v>3018.7819299999996</v>
          </cell>
          <cell r="V185">
            <v>3072.8082800000002</v>
          </cell>
          <cell r="W185">
            <v>3252.3623400000001</v>
          </cell>
          <cell r="X185">
            <v>3320.2421900000004</v>
          </cell>
          <cell r="Y185">
            <v>3307.3989200000001</v>
          </cell>
          <cell r="Z185">
            <v>3372.6777999999999</v>
          </cell>
          <cell r="AA185">
            <v>3331.4829999999997</v>
          </cell>
          <cell r="AB185">
            <v>3340.768</v>
          </cell>
          <cell r="AC185">
            <v>3352.7840000000001</v>
          </cell>
          <cell r="AD185">
            <v>3370.9680000000003</v>
          </cell>
          <cell r="AE185">
            <v>3382.6469999999999</v>
          </cell>
          <cell r="AF185">
            <v>3396.0640000000003</v>
          </cell>
          <cell r="AG185">
            <v>3407.1859999999992</v>
          </cell>
          <cell r="AH185">
            <v>3420.454999999999</v>
          </cell>
          <cell r="AI185">
            <v>3441.0179999999996</v>
          </cell>
          <cell r="AJ185">
            <v>3454.098</v>
          </cell>
          <cell r="AK185">
            <v>3466.6819999999998</v>
          </cell>
          <cell r="AL185">
            <v>3482.0879999999993</v>
          </cell>
          <cell r="AM185">
            <v>3581.7848232368201</v>
          </cell>
          <cell r="AN185">
            <v>3593.6448232368198</v>
          </cell>
          <cell r="AO185">
            <v>3610.0518232368204</v>
          </cell>
          <cell r="AP185">
            <v>3632.1338232368198</v>
          </cell>
          <cell r="AQ185">
            <v>3647.6098232368204</v>
          </cell>
          <cell r="AR185">
            <v>3663.0668232368203</v>
          </cell>
          <cell r="AS185">
            <v>3678.161823236821</v>
          </cell>
          <cell r="AT185">
            <v>3692.4828232368209</v>
          </cell>
          <cell r="AU185">
            <v>3714.3468232368214</v>
          </cell>
          <cell r="AV185">
            <v>3729.3548232368212</v>
          </cell>
          <cell r="AW185">
            <v>3744.1968232368213</v>
          </cell>
          <cell r="AX185">
            <v>3753.4828232368209</v>
          </cell>
          <cell r="AY185">
            <v>3663.7339368185767</v>
          </cell>
          <cell r="CA185">
            <v>2512.7381799999998</v>
          </cell>
          <cell r="CB185">
            <v>3331.4829999999997</v>
          </cell>
          <cell r="CC185">
            <v>3581.7848232368201</v>
          </cell>
          <cell r="CD185">
            <v>3663.7339368185767</v>
          </cell>
          <cell r="CE185">
            <v>3652</v>
          </cell>
          <cell r="CF185">
            <v>3803</v>
          </cell>
          <cell r="CG185">
            <v>3882</v>
          </cell>
          <cell r="CH185">
            <v>3938</v>
          </cell>
          <cell r="CI185">
            <v>4053</v>
          </cell>
          <cell r="CJ185">
            <v>4131</v>
          </cell>
          <cell r="CK185">
            <v>4361</v>
          </cell>
        </row>
        <row r="186">
          <cell r="B186" t="str">
            <v xml:space="preserve">   Total Prod Non-Fuel O&amp;M</v>
          </cell>
          <cell r="C186" t="str">
            <v xml:space="preserve"> </v>
          </cell>
          <cell r="D186" t="str">
            <v xml:space="preserve"> </v>
          </cell>
          <cell r="O186">
            <v>90131.516310000006</v>
          </cell>
          <cell r="P186">
            <v>91127.777159999998</v>
          </cell>
          <cell r="Q186">
            <v>90797.551179999995</v>
          </cell>
          <cell r="R186">
            <v>89871.313640000008</v>
          </cell>
          <cell r="S186">
            <v>89511.109590000007</v>
          </cell>
          <cell r="T186">
            <v>90572.433850000001</v>
          </cell>
          <cell r="U186">
            <v>91297.230259999997</v>
          </cell>
          <cell r="V186">
            <v>92181.420329999994</v>
          </cell>
          <cell r="W186">
            <v>93641.913920000006</v>
          </cell>
          <cell r="X186">
            <v>95216.66773000003</v>
          </cell>
          <cell r="Y186">
            <v>96930.220610000004</v>
          </cell>
          <cell r="Z186">
            <v>98122.691149999999</v>
          </cell>
          <cell r="AA186">
            <v>93078.305999999997</v>
          </cell>
          <cell r="AB186">
            <v>93181.969999999987</v>
          </cell>
          <cell r="AC186">
            <v>93613.491999999984</v>
          </cell>
          <cell r="AD186">
            <v>93340.51400000001</v>
          </cell>
          <cell r="AE186">
            <v>94170.756999999983</v>
          </cell>
          <cell r="AF186">
            <v>93875.06</v>
          </cell>
          <cell r="AG186">
            <v>94009.37999999999</v>
          </cell>
          <cell r="AH186">
            <v>94236.765999999989</v>
          </cell>
          <cell r="AI186">
            <v>93911.612999999998</v>
          </cell>
          <cell r="AJ186">
            <v>93328.875</v>
          </cell>
          <cell r="AK186">
            <v>93400.750999999989</v>
          </cell>
          <cell r="AL186">
            <v>94412.557000000001</v>
          </cell>
          <cell r="AM186">
            <v>96703.961014331304</v>
          </cell>
          <cell r="AN186">
            <v>97341.218014331287</v>
          </cell>
          <cell r="AO186">
            <v>100601.5540143313</v>
          </cell>
          <cell r="AP186">
            <v>104784.16701433129</v>
          </cell>
          <cell r="AQ186">
            <v>104826.0370143313</v>
          </cell>
          <cell r="AR186">
            <v>104254.62501433131</v>
          </cell>
          <cell r="AS186">
            <v>104512.00001433129</v>
          </cell>
          <cell r="AT186">
            <v>104537.44001433128</v>
          </cell>
          <cell r="AU186">
            <v>106459.43001433129</v>
          </cell>
          <cell r="AV186">
            <v>107076.91901433129</v>
          </cell>
          <cell r="AW186">
            <v>105620.48501433129</v>
          </cell>
          <cell r="AX186">
            <v>102834.27501433129</v>
          </cell>
          <cell r="AY186">
            <v>99974.170020812453</v>
          </cell>
          <cell r="CA186">
            <v>90131.516310000006</v>
          </cell>
          <cell r="CB186">
            <v>93078.305999999997</v>
          </cell>
          <cell r="CC186">
            <v>96703.961014331304</v>
          </cell>
          <cell r="CD186">
            <v>99974.170020812453</v>
          </cell>
          <cell r="CE186">
            <v>106300.67216396326</v>
          </cell>
          <cell r="CF186">
            <v>123133.39704544231</v>
          </cell>
          <cell r="CG186">
            <v>125687.68798210107</v>
          </cell>
          <cell r="CH186">
            <v>127519.75248480728</v>
          </cell>
          <cell r="CI186">
            <v>131199.29194005617</v>
          </cell>
          <cell r="CJ186">
            <v>133730.64597006296</v>
          </cell>
          <cell r="CK186">
            <v>140898.22568121029</v>
          </cell>
        </row>
        <row r="188">
          <cell r="B188" t="str">
            <v>Transmission O&amp;M</v>
          </cell>
          <cell r="C188" t="str">
            <v xml:space="preserve"> </v>
          </cell>
          <cell r="D188" t="str">
            <v xml:space="preserve"> </v>
          </cell>
          <cell r="O188">
            <v>9548.2517399999997</v>
          </cell>
          <cell r="P188">
            <v>9624.5843999999997</v>
          </cell>
          <cell r="Q188">
            <v>9646.6857500000006</v>
          </cell>
          <cell r="R188">
            <v>9677.8539500000006</v>
          </cell>
          <cell r="S188">
            <v>9703.3083900000001</v>
          </cell>
          <cell r="T188">
            <v>9589.8899600000004</v>
          </cell>
          <cell r="U188">
            <v>9596.2902300000005</v>
          </cell>
          <cell r="V188">
            <v>9728.0569899999973</v>
          </cell>
          <cell r="W188">
            <v>9953.9578199999996</v>
          </cell>
          <cell r="X188">
            <v>9965.3443000000007</v>
          </cell>
          <cell r="Y188">
            <v>10054.88314</v>
          </cell>
          <cell r="Z188">
            <v>9882.1578900000004</v>
          </cell>
          <cell r="AA188">
            <v>9305.1899999999987</v>
          </cell>
          <cell r="AB188">
            <v>9334.7070000000003</v>
          </cell>
          <cell r="AC188">
            <v>9370.1799999999985</v>
          </cell>
          <cell r="AD188">
            <v>9615.625</v>
          </cell>
          <cell r="AE188">
            <v>9662.1129999999994</v>
          </cell>
          <cell r="AF188">
            <v>9702.5110000000004</v>
          </cell>
          <cell r="AG188">
            <v>9972.6110000000008</v>
          </cell>
          <cell r="AH188">
            <v>10042.996000000001</v>
          </cell>
          <cell r="AI188">
            <v>9906.7150000000001</v>
          </cell>
          <cell r="AJ188">
            <v>10074.841</v>
          </cell>
          <cell r="AK188">
            <v>9968.7479999999996</v>
          </cell>
          <cell r="AL188">
            <v>9874.5689999999995</v>
          </cell>
          <cell r="AM188">
            <v>10306.190598502943</v>
          </cell>
          <cell r="AN188">
            <v>10327.801598502941</v>
          </cell>
          <cell r="AO188">
            <v>10425.769598502942</v>
          </cell>
          <cell r="AP188">
            <v>10537.921598502942</v>
          </cell>
          <cell r="AQ188">
            <v>10541.289598502943</v>
          </cell>
          <cell r="AR188">
            <v>10532.262598502943</v>
          </cell>
          <cell r="AS188">
            <v>10593.069598502942</v>
          </cell>
          <cell r="AT188">
            <v>10619.332598502942</v>
          </cell>
          <cell r="AU188">
            <v>10760.222598502944</v>
          </cell>
          <cell r="AV188">
            <v>10805.092598502943</v>
          </cell>
          <cell r="AW188">
            <v>10792.798598502943</v>
          </cell>
          <cell r="AX188">
            <v>10820.915598502943</v>
          </cell>
          <cell r="AY188">
            <v>10604.942420904725</v>
          </cell>
          <cell r="CA188">
            <v>9548.2517399999997</v>
          </cell>
          <cell r="CB188">
            <v>9305.1899999999987</v>
          </cell>
          <cell r="CC188">
            <v>10306.190598502943</v>
          </cell>
          <cell r="CD188">
            <v>10604.942420904725</v>
          </cell>
          <cell r="CE188">
            <v>10797.994011837976</v>
          </cell>
          <cell r="CF188">
            <v>11247.447072561143</v>
          </cell>
          <cell r="CG188">
            <v>11481.247853902616</v>
          </cell>
          <cell r="CH188">
            <v>11645.021740395241</v>
          </cell>
          <cell r="CI188">
            <v>11987.039715532517</v>
          </cell>
          <cell r="CJ188">
            <v>12217.845942477306</v>
          </cell>
          <cell r="CK188">
            <v>12895.943015949209</v>
          </cell>
        </row>
        <row r="189">
          <cell r="B189" t="str">
            <v>Distribution O&amp;M</v>
          </cell>
          <cell r="C189" t="str">
            <v xml:space="preserve"> </v>
          </cell>
          <cell r="D189" t="str">
            <v xml:space="preserve"> </v>
          </cell>
          <cell r="O189">
            <v>35888.631930000003</v>
          </cell>
          <cell r="P189">
            <v>36074.563969999996</v>
          </cell>
          <cell r="Q189">
            <v>35817.17267</v>
          </cell>
          <cell r="R189">
            <v>35317.407600000006</v>
          </cell>
          <cell r="S189">
            <v>35135.693350000001</v>
          </cell>
          <cell r="T189">
            <v>34970.08913</v>
          </cell>
          <cell r="U189">
            <v>34782.281510000001</v>
          </cell>
          <cell r="V189">
            <v>35000.501770000003</v>
          </cell>
          <cell r="W189">
            <v>35175.327720000001</v>
          </cell>
          <cell r="X189">
            <v>34457.574260000001</v>
          </cell>
          <cell r="Y189">
            <v>35417.244169999998</v>
          </cell>
          <cell r="Z189">
            <v>35297.372819999997</v>
          </cell>
          <cell r="AA189">
            <v>31988.891999999996</v>
          </cell>
          <cell r="AB189">
            <v>31925.375</v>
          </cell>
          <cell r="AC189">
            <v>31939.627</v>
          </cell>
          <cell r="AD189">
            <v>31944.775000000001</v>
          </cell>
          <cell r="AE189">
            <v>32002.175000000003</v>
          </cell>
          <cell r="AF189">
            <v>32003.410000000003</v>
          </cell>
          <cell r="AG189">
            <v>32562.655000000002</v>
          </cell>
          <cell r="AH189">
            <v>33173.216</v>
          </cell>
          <cell r="AI189">
            <v>32829.355000000003</v>
          </cell>
          <cell r="AJ189">
            <v>33340.955999999998</v>
          </cell>
          <cell r="AK189">
            <v>33121.076000000001</v>
          </cell>
          <cell r="AL189">
            <v>32863.049999999996</v>
          </cell>
          <cell r="AM189">
            <v>33307.551768592937</v>
          </cell>
          <cell r="AN189">
            <v>33075.184768592939</v>
          </cell>
          <cell r="AO189">
            <v>33144.003768592942</v>
          </cell>
          <cell r="AP189">
            <v>33904.899768592935</v>
          </cell>
          <cell r="AQ189">
            <v>33845.104768592937</v>
          </cell>
          <cell r="AR189">
            <v>33553.206768592936</v>
          </cell>
          <cell r="AS189">
            <v>33571.39276859293</v>
          </cell>
          <cell r="AT189">
            <v>33332.056768592935</v>
          </cell>
          <cell r="AU189">
            <v>34082.708768592936</v>
          </cell>
          <cell r="AV189">
            <v>34083.915768592939</v>
          </cell>
          <cell r="AW189">
            <v>33816.704768592943</v>
          </cell>
          <cell r="AX189">
            <v>33791.272768592935</v>
          </cell>
          <cell r="AY189">
            <v>32959.982276297065</v>
          </cell>
          <cell r="CA189">
            <v>35888.631930000003</v>
          </cell>
          <cell r="CB189">
            <v>31988.891999999996</v>
          </cell>
          <cell r="CC189">
            <v>33307.551768592937</v>
          </cell>
          <cell r="CD189">
            <v>32959.982276297065</v>
          </cell>
          <cell r="CE189">
            <v>33906.187638354568</v>
          </cell>
          <cell r="CF189">
            <v>34458.616195603354</v>
          </cell>
          <cell r="CG189">
            <v>35174.907753901265</v>
          </cell>
          <cell r="CH189">
            <v>35676.659081211721</v>
          </cell>
          <cell r="CI189">
            <v>36724.493853068896</v>
          </cell>
          <cell r="CJ189">
            <v>37431.611044955782</v>
          </cell>
          <cell r="CK189">
            <v>39509.085750761129</v>
          </cell>
        </row>
        <row r="190">
          <cell r="B190" t="str">
            <v>Eco O&amp;M</v>
          </cell>
          <cell r="C190" t="str">
            <v xml:space="preserve"> </v>
          </cell>
          <cell r="D190" t="str">
            <v xml:space="preserve"> 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</row>
        <row r="191">
          <cell r="B191" t="str">
            <v>Customer Accts,Serv,Sales</v>
          </cell>
          <cell r="C191" t="str">
            <v xml:space="preserve"> </v>
          </cell>
          <cell r="D191" t="str">
            <v xml:space="preserve"> </v>
          </cell>
          <cell r="O191">
            <v>36985.578099999999</v>
          </cell>
          <cell r="P191">
            <v>37909.36608</v>
          </cell>
          <cell r="Q191">
            <v>38578.651870000002</v>
          </cell>
          <cell r="R191">
            <v>39405.221250000002</v>
          </cell>
          <cell r="S191">
            <v>40053.678050000002</v>
          </cell>
          <cell r="T191">
            <v>40218.68967</v>
          </cell>
          <cell r="U191">
            <v>40777.418969999999</v>
          </cell>
          <cell r="V191">
            <v>41193.839480000002</v>
          </cell>
          <cell r="W191">
            <v>41752.083060000012</v>
          </cell>
          <cell r="X191">
            <v>41483.431750000003</v>
          </cell>
          <cell r="Y191">
            <v>42320.707650000004</v>
          </cell>
          <cell r="Z191">
            <v>42663.908759999998</v>
          </cell>
          <cell r="AA191">
            <v>40621.805999999997</v>
          </cell>
          <cell r="AB191">
            <v>40487.506999999998</v>
          </cell>
          <cell r="AC191">
            <v>40563.079000000005</v>
          </cell>
          <cell r="AD191">
            <v>40672.334000000003</v>
          </cell>
          <cell r="AE191">
            <v>40787.184999999998</v>
          </cell>
          <cell r="AF191">
            <v>40906.504999999997</v>
          </cell>
          <cell r="AG191">
            <v>40921.635000000002</v>
          </cell>
          <cell r="AH191">
            <v>41066.873</v>
          </cell>
          <cell r="AI191">
            <v>40697.214000000007</v>
          </cell>
          <cell r="AJ191">
            <v>41495.184999999998</v>
          </cell>
          <cell r="AK191">
            <v>41279.692000000003</v>
          </cell>
          <cell r="AL191">
            <v>41146.038999999997</v>
          </cell>
          <cell r="AM191">
            <v>42096.515694973525</v>
          </cell>
          <cell r="AN191">
            <v>42172.54469497352</v>
          </cell>
          <cell r="AO191">
            <v>42306.894694973511</v>
          </cell>
          <cell r="AP191">
            <v>42940.555694973518</v>
          </cell>
          <cell r="AQ191">
            <v>42874.417694973512</v>
          </cell>
          <cell r="AR191">
            <v>42608.762694973513</v>
          </cell>
          <cell r="AS191">
            <v>42678.355694973514</v>
          </cell>
          <cell r="AT191">
            <v>42759.538694973518</v>
          </cell>
          <cell r="AU191">
            <v>43427.217694973522</v>
          </cell>
          <cell r="AV191">
            <v>43409.11869497352</v>
          </cell>
          <cell r="AW191">
            <v>43104.106694973525</v>
          </cell>
          <cell r="AX191">
            <v>43170.105694973514</v>
          </cell>
          <cell r="AY191">
            <v>42093.623949628483</v>
          </cell>
          <cell r="CA191">
            <v>36985.578099999999</v>
          </cell>
          <cell r="CB191">
            <v>40621.805999999997</v>
          </cell>
          <cell r="CC191">
            <v>42096.515694973525</v>
          </cell>
          <cell r="CD191">
            <v>42093.623949628483</v>
          </cell>
          <cell r="CE191">
            <v>43280.655789631426</v>
          </cell>
          <cell r="CF191">
            <v>44350.529220982266</v>
          </cell>
          <cell r="CG191">
            <v>45272.444062446135</v>
          </cell>
          <cell r="CH191">
            <v>45918.231367926746</v>
          </cell>
          <cell r="CI191">
            <v>47266.864360157648</v>
          </cell>
          <cell r="CJ191">
            <v>48176.971182306806</v>
          </cell>
          <cell r="CK191">
            <v>50850.819201120379</v>
          </cell>
        </row>
        <row r="192">
          <cell r="B192" t="str">
            <v>Admin &amp; General O&amp;M</v>
          </cell>
          <cell r="C192" t="str">
            <v xml:space="preserve"> </v>
          </cell>
          <cell r="D192" t="str">
            <v xml:space="preserve"> </v>
          </cell>
          <cell r="O192">
            <v>62677.382549999995</v>
          </cell>
          <cell r="P192">
            <v>63034.193909999995</v>
          </cell>
          <cell r="Q192">
            <v>63729.960169999998</v>
          </cell>
          <cell r="R192">
            <v>64218.731479999995</v>
          </cell>
          <cell r="S192">
            <v>64852.491129999995</v>
          </cell>
          <cell r="T192">
            <v>64827.659980000004</v>
          </cell>
          <cell r="U192">
            <v>65237.965689999997</v>
          </cell>
          <cell r="V192">
            <v>65417.38884</v>
          </cell>
          <cell r="W192">
            <v>65974.266279999996</v>
          </cell>
          <cell r="X192">
            <v>65253.592249999994</v>
          </cell>
          <cell r="Y192">
            <v>65050.659049999995</v>
          </cell>
          <cell r="Z192">
            <v>65344.308830000002</v>
          </cell>
          <cell r="AA192">
            <v>64546.82699999999</v>
          </cell>
          <cell r="AB192">
            <v>64689.776999999995</v>
          </cell>
          <cell r="AC192">
            <v>64831.644000000008</v>
          </cell>
          <cell r="AD192">
            <v>65073.233</v>
          </cell>
          <cell r="AE192">
            <v>65213.513999999996</v>
          </cell>
          <cell r="AF192">
            <v>65434.601000000002</v>
          </cell>
          <cell r="AG192">
            <v>65610.516999999993</v>
          </cell>
          <cell r="AH192">
            <v>65815.096000000005</v>
          </cell>
          <cell r="AI192">
            <v>65986.997000000003</v>
          </cell>
          <cell r="AJ192">
            <v>66424.129000000001</v>
          </cell>
          <cell r="AK192">
            <v>66772.45199999999</v>
          </cell>
          <cell r="AL192">
            <v>67131.213000000003</v>
          </cell>
          <cell r="AM192">
            <v>62287.0109235993</v>
          </cell>
          <cell r="AN192">
            <v>62410.163923599299</v>
          </cell>
          <cell r="AO192">
            <v>62864.051923599298</v>
          </cell>
          <cell r="AP192">
            <v>63112.784923599298</v>
          </cell>
          <cell r="AQ192">
            <v>63146.981923599298</v>
          </cell>
          <cell r="AR192">
            <v>63016.342923599295</v>
          </cell>
          <cell r="AS192">
            <v>63104.178923599298</v>
          </cell>
          <cell r="AT192">
            <v>63214.37192359929</v>
          </cell>
          <cell r="AU192">
            <v>63747.734923599288</v>
          </cell>
          <cell r="AV192">
            <v>63769.494923599297</v>
          </cell>
          <cell r="AW192">
            <v>63602.450923599295</v>
          </cell>
          <cell r="AX192">
            <v>63691.505923599296</v>
          </cell>
          <cell r="AY192">
            <v>62092.520332357271</v>
          </cell>
          <cell r="CA192">
            <v>62677.382549999995</v>
          </cell>
          <cell r="CB192">
            <v>64546.82699999999</v>
          </cell>
          <cell r="CC192">
            <v>62287.0109235993</v>
          </cell>
          <cell r="CD192">
            <v>62092.520332357271</v>
          </cell>
          <cell r="CE192">
            <v>65162.091889474548</v>
          </cell>
          <cell r="CF192">
            <v>65372.181926189638</v>
          </cell>
          <cell r="CG192">
            <v>66731.074047551709</v>
          </cell>
          <cell r="CH192">
            <v>67682.957282341362</v>
          </cell>
          <cell r="CI192">
            <v>69670.827165031966</v>
          </cell>
          <cell r="CJ192">
            <v>70912.314398551898</v>
          </cell>
          <cell r="CK192">
            <v>74953.536345598433</v>
          </cell>
        </row>
        <row r="193">
          <cell r="B193" t="str">
            <v>O&amp;M Adjustment</v>
          </cell>
          <cell r="C193" t="str">
            <v xml:space="preserve"> </v>
          </cell>
          <cell r="D193" t="str">
            <v xml:space="preserve"> 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</row>
        <row r="194">
          <cell r="B194" t="str">
            <v>Other Taxes</v>
          </cell>
          <cell r="C194" t="str">
            <v xml:space="preserve"> </v>
          </cell>
          <cell r="D194" t="str">
            <v xml:space="preserve"> </v>
          </cell>
          <cell r="O194">
            <v>76386.578989999995</v>
          </cell>
          <cell r="P194">
            <v>76683.078950439958</v>
          </cell>
          <cell r="Q194">
            <v>76790.654212605848</v>
          </cell>
          <cell r="R194">
            <v>77048.596986947887</v>
          </cell>
          <cell r="S194">
            <v>77381.811211813925</v>
          </cell>
          <cell r="T194">
            <v>77832.862990744165</v>
          </cell>
          <cell r="U194">
            <v>78377.866850483653</v>
          </cell>
          <cell r="V194">
            <v>79210.354251206983</v>
          </cell>
          <cell r="W194">
            <v>80099.631260426962</v>
          </cell>
          <cell r="X194">
            <v>79604.289309355489</v>
          </cell>
          <cell r="Y194">
            <v>79499.778999995688</v>
          </cell>
          <cell r="Z194">
            <v>79118.357163063192</v>
          </cell>
          <cell r="AA194">
            <v>77931.017343810599</v>
          </cell>
          <cell r="AB194">
            <v>78098.752741745586</v>
          </cell>
          <cell r="AC194">
            <v>78447.786832820842</v>
          </cell>
          <cell r="AD194">
            <v>78473.809421526879</v>
          </cell>
          <cell r="AE194">
            <v>78469.019575841405</v>
          </cell>
          <cell r="AF194">
            <v>78859.205993452197</v>
          </cell>
          <cell r="AG194">
            <v>79330.142490154642</v>
          </cell>
          <cell r="AH194">
            <v>79819.902058138745</v>
          </cell>
          <cell r="AI194">
            <v>80266.798921231341</v>
          </cell>
          <cell r="AJ194">
            <v>80695.840418061256</v>
          </cell>
          <cell r="AK194">
            <v>81072.489492746754</v>
          </cell>
          <cell r="AL194">
            <v>81273.69825693898</v>
          </cell>
          <cell r="AM194">
            <v>81578.826592363446</v>
          </cell>
          <cell r="AN194">
            <v>82142.003198634251</v>
          </cell>
          <cell r="AO194">
            <v>82460.103177147961</v>
          </cell>
          <cell r="AP194">
            <v>82791.912309242805</v>
          </cell>
          <cell r="AQ194">
            <v>83354.749524755185</v>
          </cell>
          <cell r="AR194">
            <v>83771.723073352041</v>
          </cell>
          <cell r="AS194">
            <v>84317.464128714622</v>
          </cell>
          <cell r="AT194">
            <v>84769.698335730514</v>
          </cell>
          <cell r="AU194">
            <v>85293.963650073565</v>
          </cell>
          <cell r="AV194">
            <v>85785.935325293773</v>
          </cell>
          <cell r="AW194">
            <v>86247.943986686601</v>
          </cell>
          <cell r="AX194">
            <v>86593.57822098922</v>
          </cell>
          <cell r="AY194">
            <v>86980.390280585139</v>
          </cell>
          <cell r="CA194">
            <v>76386.578989999995</v>
          </cell>
          <cell r="CB194">
            <v>77931.017343810599</v>
          </cell>
          <cell r="CC194">
            <v>81578.826592363446</v>
          </cell>
          <cell r="CD194">
            <v>86980.390280585139</v>
          </cell>
          <cell r="CE194">
            <v>91633.57742911941</v>
          </cell>
          <cell r="CF194">
            <v>97899.587980745884</v>
          </cell>
          <cell r="CG194">
            <v>98673.192999999999</v>
          </cell>
          <cell r="CH194">
            <v>102534.287369</v>
          </cell>
          <cell r="CI194">
            <v>106428.477452177</v>
          </cell>
          <cell r="CJ194">
            <v>107727.95732809884</v>
          </cell>
          <cell r="CK194">
            <v>117271.9194639261</v>
          </cell>
        </row>
        <row r="195">
          <cell r="B195" t="str">
            <v xml:space="preserve">    Total Other</v>
          </cell>
          <cell r="C195" t="str">
            <v xml:space="preserve"> </v>
          </cell>
          <cell r="D195" t="str">
            <v xml:space="preserve"> </v>
          </cell>
          <cell r="O195">
            <v>221486.42330999998</v>
          </cell>
          <cell r="P195">
            <v>223325.78731043995</v>
          </cell>
          <cell r="Q195">
            <v>224563.12467260586</v>
          </cell>
          <cell r="R195">
            <v>225667.81126694789</v>
          </cell>
          <cell r="S195">
            <v>227126.98213181394</v>
          </cell>
          <cell r="T195">
            <v>227439.19173074415</v>
          </cell>
          <cell r="U195">
            <v>228771.82325048366</v>
          </cell>
          <cell r="V195">
            <v>230550.14133120701</v>
          </cell>
          <cell r="W195">
            <v>232955.26614042697</v>
          </cell>
          <cell r="X195">
            <v>230764.23186935548</v>
          </cell>
          <cell r="Y195">
            <v>232343.2730099957</v>
          </cell>
          <cell r="Z195">
            <v>232306.1054630632</v>
          </cell>
          <cell r="AA195">
            <v>224393.73234381055</v>
          </cell>
          <cell r="AB195">
            <v>224536.11874174559</v>
          </cell>
          <cell r="AC195">
            <v>225152.31683282083</v>
          </cell>
          <cell r="AD195">
            <v>225779.77642152688</v>
          </cell>
          <cell r="AE195">
            <v>226134.0065758414</v>
          </cell>
          <cell r="AF195">
            <v>226906.2329934522</v>
          </cell>
          <cell r="AG195">
            <v>228397.56049015466</v>
          </cell>
          <cell r="AH195">
            <v>229918.08305813873</v>
          </cell>
          <cell r="AI195">
            <v>229687.07992123137</v>
          </cell>
          <cell r="AJ195">
            <v>232030.95141806122</v>
          </cell>
          <cell r="AK195">
            <v>232214.45749274676</v>
          </cell>
          <cell r="AL195">
            <v>232288.56925693896</v>
          </cell>
          <cell r="AM195">
            <v>229576.09557803217</v>
          </cell>
          <cell r="AN195">
            <v>230127.69818430295</v>
          </cell>
          <cell r="AO195">
            <v>231200.82316281664</v>
          </cell>
          <cell r="AP195">
            <v>233288.07429491152</v>
          </cell>
          <cell r="AQ195">
            <v>233762.54351042386</v>
          </cell>
          <cell r="AR195">
            <v>233482.29805902074</v>
          </cell>
          <cell r="AS195">
            <v>234264.4611143833</v>
          </cell>
          <cell r="AT195">
            <v>234694.99832139921</v>
          </cell>
          <cell r="AU195">
            <v>237311.84763574225</v>
          </cell>
          <cell r="AV195">
            <v>237853.55731096247</v>
          </cell>
          <cell r="AW195">
            <v>237564.00497235532</v>
          </cell>
          <cell r="AX195">
            <v>238067.37820665789</v>
          </cell>
          <cell r="AY195">
            <v>234731.45925977267</v>
          </cell>
          <cell r="CA195">
            <v>221486.42330999998</v>
          </cell>
          <cell r="CB195">
            <v>224393.73234381055</v>
          </cell>
          <cell r="CC195">
            <v>229576.09557803217</v>
          </cell>
          <cell r="CD195">
            <v>234731.45925977267</v>
          </cell>
          <cell r="CE195">
            <v>244780.50675841793</v>
          </cell>
          <cell r="CF195">
            <v>253328.36239608229</v>
          </cell>
          <cell r="CG195">
            <v>257332.86671780175</v>
          </cell>
          <cell r="CH195">
            <v>263457.15684087505</v>
          </cell>
          <cell r="CI195">
            <v>272077.702545968</v>
          </cell>
          <cell r="CJ195">
            <v>276466.69989639061</v>
          </cell>
          <cell r="CK195">
            <v>295481.30377735524</v>
          </cell>
        </row>
        <row r="197">
          <cell r="A197" t="str">
            <v>I.</v>
          </cell>
          <cell r="B197" t="str">
            <v>Net Income Before Preferred</v>
          </cell>
          <cell r="C197" t="str">
            <v xml:space="preserve"> </v>
          </cell>
          <cell r="D197" t="str">
            <v xml:space="preserve"> </v>
          </cell>
          <cell r="O197">
            <v>75971.376600000003</v>
          </cell>
          <cell r="P197">
            <v>76493.580291349528</v>
          </cell>
          <cell r="Q197">
            <v>77536.388801662339</v>
          </cell>
          <cell r="R197">
            <v>77280.463169453986</v>
          </cell>
          <cell r="S197">
            <v>78752.526281384256</v>
          </cell>
          <cell r="T197">
            <v>79211.721772670528</v>
          </cell>
          <cell r="U197">
            <v>78343.650685665707</v>
          </cell>
          <cell r="V197">
            <v>77634.778933974289</v>
          </cell>
          <cell r="W197">
            <v>77419.111040962263</v>
          </cell>
          <cell r="X197">
            <v>74812.320624795277</v>
          </cell>
          <cell r="Y197">
            <v>73199.856438810108</v>
          </cell>
          <cell r="Z197">
            <v>72918.006103502485</v>
          </cell>
          <cell r="AA197">
            <v>79387.52484823874</v>
          </cell>
          <cell r="AB197">
            <v>80304.376388177319</v>
          </cell>
          <cell r="AC197">
            <v>80771.426017562044</v>
          </cell>
          <cell r="AD197">
            <v>81670.08163886462</v>
          </cell>
          <cell r="AE197">
            <v>82298.606462867276</v>
          </cell>
          <cell r="AF197">
            <v>83544.089213234081</v>
          </cell>
          <cell r="AG197">
            <v>83726.217984351897</v>
          </cell>
          <cell r="AH197">
            <v>83636.125978648692</v>
          </cell>
          <cell r="AI197">
            <v>84806.77844727195</v>
          </cell>
          <cell r="AJ197">
            <v>84898.065521280892</v>
          </cell>
          <cell r="AK197">
            <v>85603.417096478239</v>
          </cell>
          <cell r="AL197">
            <v>84932.327086551915</v>
          </cell>
          <cell r="AM197">
            <v>85868.331366109065</v>
          </cell>
          <cell r="AN197">
            <v>86563.827498387574</v>
          </cell>
          <cell r="AO197">
            <v>85259.878521796869</v>
          </cell>
          <cell r="AP197">
            <v>82866.160033035907</v>
          </cell>
          <cell r="AQ197">
            <v>84301.015613137075</v>
          </cell>
          <cell r="AR197">
            <v>85959.451193188477</v>
          </cell>
          <cell r="AS197">
            <v>87358.480813859846</v>
          </cell>
          <cell r="AT197">
            <v>88841.851118396255</v>
          </cell>
          <cell r="AU197">
            <v>88389.555208682985</v>
          </cell>
          <cell r="AV197">
            <v>89021.930237014865</v>
          </cell>
          <cell r="AW197">
            <v>91875.584731294482</v>
          </cell>
          <cell r="AX197">
            <v>95396.157125152604</v>
          </cell>
          <cell r="AY197">
            <v>101157.57480941054</v>
          </cell>
          <cell r="CA197">
            <v>75971.376600000003</v>
          </cell>
          <cell r="CB197">
            <v>79387.52484823874</v>
          </cell>
          <cell r="CC197">
            <v>85868.331366109065</v>
          </cell>
          <cell r="CD197">
            <v>101157.57480941054</v>
          </cell>
          <cell r="CE197">
            <v>108921</v>
          </cell>
          <cell r="CF197">
            <v>113593</v>
          </cell>
          <cell r="CG197">
            <v>120629</v>
          </cell>
          <cell r="CH197">
            <v>124923</v>
          </cell>
          <cell r="CI197">
            <v>126948</v>
          </cell>
          <cell r="CJ197">
            <v>126705</v>
          </cell>
          <cell r="CK197">
            <v>125527</v>
          </cell>
        </row>
        <row r="198">
          <cell r="B198" t="str">
            <v>Income Taxes</v>
          </cell>
          <cell r="C198" t="str">
            <v xml:space="preserve"> </v>
          </cell>
          <cell r="D198" t="str">
            <v xml:space="preserve"> </v>
          </cell>
          <cell r="O198">
            <v>44980.991000000002</v>
          </cell>
          <cell r="P198">
            <v>45419.228999999999</v>
          </cell>
          <cell r="Q198">
            <v>46183.911999999997</v>
          </cell>
          <cell r="R198">
            <v>46891.276000000005</v>
          </cell>
          <cell r="S198">
            <v>47902.380000000005</v>
          </cell>
          <cell r="T198">
            <v>48136.413999999997</v>
          </cell>
          <cell r="U198">
            <v>47630.777999999998</v>
          </cell>
          <cell r="V198">
            <v>47105.039000000004</v>
          </cell>
          <cell r="W198">
            <v>46945.222999999998</v>
          </cell>
          <cell r="X198">
            <v>45545.614000000001</v>
          </cell>
          <cell r="Y198">
            <v>44446.470999999998</v>
          </cell>
          <cell r="Z198">
            <v>43748.873</v>
          </cell>
          <cell r="AA198">
            <v>47127.601000000002</v>
          </cell>
          <cell r="AB198">
            <v>47570.601000000002</v>
          </cell>
          <cell r="AC198">
            <v>47711.601000000002</v>
          </cell>
          <cell r="AD198">
            <v>48103.601000000002</v>
          </cell>
          <cell r="AE198">
            <v>48307.601000000002</v>
          </cell>
          <cell r="AF198">
            <v>48882.600999999995</v>
          </cell>
          <cell r="AG198">
            <v>48797.600999999995</v>
          </cell>
          <cell r="AH198">
            <v>48547.601000000002</v>
          </cell>
          <cell r="AI198">
            <v>49067.600999999995</v>
          </cell>
          <cell r="AJ198">
            <v>48891.601000000002</v>
          </cell>
          <cell r="AK198">
            <v>49083.601000000002</v>
          </cell>
          <cell r="AL198">
            <v>48390.600999999995</v>
          </cell>
          <cell r="AM198">
            <v>48694.485999999997</v>
          </cell>
          <cell r="AN198">
            <v>48889.485999999997</v>
          </cell>
          <cell r="AO198">
            <v>47827.485999999997</v>
          </cell>
          <cell r="AP198">
            <v>46080.485999999997</v>
          </cell>
          <cell r="AQ198">
            <v>46739.485999999997</v>
          </cell>
          <cell r="AR198">
            <v>47537.486000000004</v>
          </cell>
          <cell r="AS198">
            <v>48150.486000000004</v>
          </cell>
          <cell r="AT198">
            <v>48791.486000000004</v>
          </cell>
          <cell r="AU198">
            <v>48217.486000000004</v>
          </cell>
          <cell r="AV198">
            <v>48323.486000000004</v>
          </cell>
          <cell r="AW198">
            <v>49827.486000000004</v>
          </cell>
          <cell r="AX198">
            <v>51754.486000000004</v>
          </cell>
          <cell r="AY198">
            <v>55142.036999999997</v>
          </cell>
          <cell r="CA198">
            <v>44980.991000000002</v>
          </cell>
          <cell r="CB198">
            <v>47127.601000000002</v>
          </cell>
          <cell r="CC198">
            <v>48694.485999999997</v>
          </cell>
          <cell r="CD198">
            <v>55142.036999999997</v>
          </cell>
          <cell r="CE198">
            <v>58060.247000000003</v>
          </cell>
          <cell r="CF198">
            <v>67617.592999999993</v>
          </cell>
          <cell r="CG198">
            <v>67232.335882446423</v>
          </cell>
          <cell r="CH198">
            <v>69625.179580225915</v>
          </cell>
          <cell r="CI198">
            <v>70753.754970158392</v>
          </cell>
          <cell r="CJ198">
            <v>70618.37036042921</v>
          </cell>
          <cell r="CK198">
            <v>69961.839048788403</v>
          </cell>
        </row>
        <row r="199">
          <cell r="B199" t="str">
            <v>Interest Expense</v>
          </cell>
          <cell r="C199" t="str">
            <v xml:space="preserve"> </v>
          </cell>
          <cell r="D199" t="str">
            <v xml:space="preserve"> </v>
          </cell>
          <cell r="O199">
            <v>40316.876919999995</v>
          </cell>
          <cell r="P199">
            <v>40750.033050308215</v>
          </cell>
          <cell r="Q199">
            <v>41022.947665102736</v>
          </cell>
          <cell r="R199">
            <v>41544.369855410958</v>
          </cell>
          <cell r="S199">
            <v>42045.57202506849</v>
          </cell>
          <cell r="T199">
            <v>42386.28428414384</v>
          </cell>
          <cell r="U199">
            <v>42481.723958732873</v>
          </cell>
          <cell r="V199">
            <v>42547.677937808214</v>
          </cell>
          <cell r="W199">
            <v>43026.32038688357</v>
          </cell>
          <cell r="X199">
            <v>43330.329131941486</v>
          </cell>
          <cell r="Y199">
            <v>43631.090781188046</v>
          </cell>
          <cell r="Z199">
            <v>43923.303812355101</v>
          </cell>
          <cell r="AA199">
            <v>44460.102316665078</v>
          </cell>
          <cell r="AB199">
            <v>44993.289436014042</v>
          </cell>
          <cell r="AC199">
            <v>45285.20070936589</v>
          </cell>
          <cell r="AD199">
            <v>45534.161965549531</v>
          </cell>
          <cell r="AE199">
            <v>45721.337581774271</v>
          </cell>
          <cell r="AF199">
            <v>45843.173134027573</v>
          </cell>
          <cell r="AG199">
            <v>46287.029451581344</v>
          </cell>
          <cell r="AH199">
            <v>46944.877870127231</v>
          </cell>
          <cell r="AI199">
            <v>47114.004252034087</v>
          </cell>
          <cell r="AJ199">
            <v>47284.696452847842</v>
          </cell>
          <cell r="AK199">
            <v>47471.342010237327</v>
          </cell>
          <cell r="AL199">
            <v>47722.660170747491</v>
          </cell>
          <cell r="AM199">
            <v>47967.401478827276</v>
          </cell>
          <cell r="AN199">
            <v>48166.813758775599</v>
          </cell>
          <cell r="AO199">
            <v>48429.472988844245</v>
          </cell>
          <cell r="AP199">
            <v>48650.393350687846</v>
          </cell>
          <cell r="AQ199">
            <v>48887.747595246088</v>
          </cell>
          <cell r="AR199">
            <v>49146.725900505895</v>
          </cell>
          <cell r="AS199">
            <v>49224.29501548491</v>
          </cell>
          <cell r="AT199">
            <v>49248.376741200736</v>
          </cell>
          <cell r="AU199">
            <v>49271.208405345249</v>
          </cell>
          <cell r="AV199">
            <v>49292.023332023047</v>
          </cell>
          <cell r="AW199">
            <v>49327.348051215828</v>
          </cell>
          <cell r="AX199">
            <v>49362.298143319582</v>
          </cell>
          <cell r="AY199">
            <v>49359.046037427725</v>
          </cell>
          <cell r="CA199">
            <v>40316.876919999995</v>
          </cell>
          <cell r="CB199">
            <v>44460.102316665078</v>
          </cell>
          <cell r="CC199">
            <v>47967.401478827276</v>
          </cell>
          <cell r="CD199">
            <v>49359.046037427725</v>
          </cell>
          <cell r="CE199">
            <v>52577.248747468177</v>
          </cell>
          <cell r="CF199">
            <v>59697.154366797877</v>
          </cell>
          <cell r="CG199">
            <v>60645.358181059237</v>
          </cell>
          <cell r="CH199">
            <v>61875.561936053258</v>
          </cell>
          <cell r="CI199">
            <v>63338.5178134948</v>
          </cell>
          <cell r="CJ199">
            <v>64936.082742958177</v>
          </cell>
          <cell r="CK199">
            <v>67616.615071580251</v>
          </cell>
        </row>
        <row r="200">
          <cell r="B200" t="str">
            <v>Depreciation Expense</v>
          </cell>
          <cell r="C200" t="str">
            <v xml:space="preserve"> </v>
          </cell>
          <cell r="D200" t="str">
            <v xml:space="preserve"> </v>
          </cell>
          <cell r="O200">
            <v>85630.429209999988</v>
          </cell>
          <cell r="P200">
            <v>86001.887999999992</v>
          </cell>
          <cell r="Q200">
            <v>86387.793019999997</v>
          </cell>
          <cell r="R200">
            <v>86775.712919999991</v>
          </cell>
          <cell r="S200">
            <v>87038.660199999984</v>
          </cell>
          <cell r="T200">
            <v>87183.10897999999</v>
          </cell>
          <cell r="U200">
            <v>87328.17432999998</v>
          </cell>
          <cell r="V200">
            <v>87495.419519999996</v>
          </cell>
          <cell r="W200">
            <v>87690.561170000001</v>
          </cell>
          <cell r="X200">
            <v>87883.018809999994</v>
          </cell>
          <cell r="Y200">
            <v>88084.930079999991</v>
          </cell>
          <cell r="Z200">
            <v>88297.799399999989</v>
          </cell>
          <cell r="AA200">
            <v>88516</v>
          </cell>
          <cell r="AB200">
            <v>88733</v>
          </cell>
          <cell r="AC200">
            <v>88933</v>
          </cell>
          <cell r="AD200">
            <v>89131</v>
          </cell>
          <cell r="AE200">
            <v>89334</v>
          </cell>
          <cell r="AF200">
            <v>89540</v>
          </cell>
          <cell r="AG200">
            <v>89778</v>
          </cell>
          <cell r="AH200">
            <v>90045</v>
          </cell>
          <cell r="AI200">
            <v>90311</v>
          </cell>
          <cell r="AJ200">
            <v>90581</v>
          </cell>
          <cell r="AK200">
            <v>90851</v>
          </cell>
          <cell r="AL200">
            <v>91117</v>
          </cell>
          <cell r="AM200">
            <v>91374</v>
          </cell>
          <cell r="AN200">
            <v>91624</v>
          </cell>
          <cell r="AO200">
            <v>91875</v>
          </cell>
          <cell r="AP200">
            <v>92127</v>
          </cell>
          <cell r="AQ200">
            <v>92380</v>
          </cell>
          <cell r="AR200">
            <v>92636</v>
          </cell>
          <cell r="AS200">
            <v>92858</v>
          </cell>
          <cell r="AT200">
            <v>93047</v>
          </cell>
          <cell r="AU200">
            <v>93233</v>
          </cell>
          <cell r="AV200">
            <v>93416</v>
          </cell>
          <cell r="AW200">
            <v>93599</v>
          </cell>
          <cell r="AX200">
            <v>93784</v>
          </cell>
          <cell r="AY200">
            <v>94043</v>
          </cell>
          <cell r="CA200">
            <v>85630.429209999988</v>
          </cell>
          <cell r="CB200">
            <v>88516</v>
          </cell>
          <cell r="CC200">
            <v>91374</v>
          </cell>
          <cell r="CD200">
            <v>94043</v>
          </cell>
          <cell r="CE200">
            <v>98617</v>
          </cell>
          <cell r="CF200">
            <v>111619</v>
          </cell>
          <cell r="CG200">
            <v>115868</v>
          </cell>
          <cell r="CH200">
            <v>120472</v>
          </cell>
          <cell r="CI200">
            <v>123667</v>
          </cell>
          <cell r="CJ200">
            <v>128619</v>
          </cell>
          <cell r="CK200">
            <v>134284</v>
          </cell>
        </row>
        <row r="201">
          <cell r="B201" t="str">
            <v>Amortization of ITC</v>
          </cell>
          <cell r="C201" t="str">
            <v xml:space="preserve"> </v>
          </cell>
          <cell r="D201" t="str">
            <v xml:space="preserve"> </v>
          </cell>
          <cell r="O201">
            <v>-1918.9480000000001</v>
          </cell>
          <cell r="P201">
            <v>-1914.0360000000001</v>
          </cell>
          <cell r="Q201">
            <v>-1909.124</v>
          </cell>
          <cell r="R201">
            <v>-1904.212</v>
          </cell>
          <cell r="S201">
            <v>-1899.3</v>
          </cell>
          <cell r="T201">
            <v>-1894.3880000000001</v>
          </cell>
          <cell r="U201">
            <v>-1889.4760000000001</v>
          </cell>
          <cell r="V201">
            <v>-1884.5640000000001</v>
          </cell>
          <cell r="W201">
            <v>-1879.652</v>
          </cell>
          <cell r="X201">
            <v>-1874.74</v>
          </cell>
          <cell r="Y201">
            <v>-1869.828</v>
          </cell>
          <cell r="Z201">
            <v>-1864.9159999999999</v>
          </cell>
          <cell r="AA201">
            <v>-1864.1735976147688</v>
          </cell>
          <cell r="AB201">
            <v>-1864.1735976147688</v>
          </cell>
          <cell r="AC201">
            <v>-1864.1735976147688</v>
          </cell>
          <cell r="AD201">
            <v>-1864.1735976147688</v>
          </cell>
          <cell r="AE201">
            <v>-1864.1735976147688</v>
          </cell>
          <cell r="AF201">
            <v>-1864.1735976147688</v>
          </cell>
          <cell r="AG201">
            <v>-1864.1735976147688</v>
          </cell>
          <cell r="AH201">
            <v>-1864.1735976147688</v>
          </cell>
          <cell r="AI201">
            <v>-1864.1735976147688</v>
          </cell>
          <cell r="AJ201">
            <v>-1864.1735976147688</v>
          </cell>
          <cell r="AK201">
            <v>-1864.1735976147688</v>
          </cell>
          <cell r="AL201">
            <v>-1864.1735976147688</v>
          </cell>
          <cell r="AM201">
            <v>-1864.1735976147688</v>
          </cell>
          <cell r="AN201">
            <v>-1863.1735976147688</v>
          </cell>
          <cell r="AO201">
            <v>-1862.1735976147688</v>
          </cell>
          <cell r="AP201">
            <v>-1861.1735976147688</v>
          </cell>
          <cell r="AQ201">
            <v>-1860.1735976147688</v>
          </cell>
          <cell r="AR201">
            <v>-1859.1735976147688</v>
          </cell>
          <cell r="AS201">
            <v>-1858.1735976147688</v>
          </cell>
          <cell r="AT201">
            <v>-1857.1735976147688</v>
          </cell>
          <cell r="AU201">
            <v>-1856.1735976147688</v>
          </cell>
          <cell r="AV201">
            <v>-1855.1735976147688</v>
          </cell>
          <cell r="AW201">
            <v>-1854.1735976147688</v>
          </cell>
          <cell r="AX201">
            <v>-1853.1735976147688</v>
          </cell>
          <cell r="AY201">
            <v>-1848.358597614769</v>
          </cell>
          <cell r="CA201">
            <v>-1918.9480000000001</v>
          </cell>
          <cell r="CB201">
            <v>-1864.1735976147688</v>
          </cell>
          <cell r="CC201">
            <v>-1864.1735976147688</v>
          </cell>
          <cell r="CD201">
            <v>-1848.358597614769</v>
          </cell>
          <cell r="CE201">
            <v>-1720.760267099567</v>
          </cell>
          <cell r="CF201">
            <v>-1609.3942670995671</v>
          </cell>
          <cell r="CG201">
            <v>-1437.4690418894832</v>
          </cell>
          <cell r="CH201">
            <v>-1407.3459830659535</v>
          </cell>
          <cell r="CI201">
            <v>-1382.7139830659535</v>
          </cell>
          <cell r="CJ201">
            <v>-1041.4061345811051</v>
          </cell>
          <cell r="CK201">
            <v>-617.42763458110517</v>
          </cell>
        </row>
        <row r="202">
          <cell r="B202" t="str">
            <v>Other Amortization</v>
          </cell>
          <cell r="C202" t="str">
            <v xml:space="preserve"> </v>
          </cell>
          <cell r="D202" t="str">
            <v xml:space="preserve"> </v>
          </cell>
          <cell r="O202">
            <v>1290.2543600000001</v>
          </cell>
          <cell r="P202">
            <v>1353.6854285714287</v>
          </cell>
          <cell r="Q202">
            <v>1418.121017142857</v>
          </cell>
          <cell r="R202">
            <v>1482.5274957142854</v>
          </cell>
          <cell r="S202">
            <v>1547.4912142857142</v>
          </cell>
          <cell r="T202">
            <v>1690.6060728571426</v>
          </cell>
          <cell r="U202">
            <v>1823.4926314285713</v>
          </cell>
          <cell r="V202">
            <v>1957.6427199999996</v>
          </cell>
          <cell r="W202">
            <v>2091.7928085714284</v>
          </cell>
          <cell r="X202">
            <v>2225.9428971428565</v>
          </cell>
          <cell r="Y202">
            <v>2360.093005714285</v>
          </cell>
          <cell r="Z202">
            <v>2494.2430942857136</v>
          </cell>
          <cell r="AA202">
            <v>2639.7904628571423</v>
          </cell>
          <cell r="AB202">
            <v>2656.9209898352451</v>
          </cell>
          <cell r="AC202">
            <v>2674.0515168133479</v>
          </cell>
          <cell r="AD202">
            <v>2691.1820437914507</v>
          </cell>
          <cell r="AE202">
            <v>2708.3125707695531</v>
          </cell>
          <cell r="AF202">
            <v>2725.4430977476554</v>
          </cell>
          <cell r="AG202">
            <v>2742.5736247257582</v>
          </cell>
          <cell r="AH202">
            <v>2759.704151703861</v>
          </cell>
          <cell r="AI202">
            <v>2776.8346786819634</v>
          </cell>
          <cell r="AJ202">
            <v>2793.9652056600657</v>
          </cell>
          <cell r="AK202">
            <v>2811.0957326381681</v>
          </cell>
          <cell r="AL202">
            <v>2828.2262596162709</v>
          </cell>
          <cell r="AM202">
            <v>2845.3567865943733</v>
          </cell>
          <cell r="AN202">
            <v>2775.5477714470867</v>
          </cell>
          <cell r="AO202">
            <v>2705.7387562998001</v>
          </cell>
          <cell r="AP202">
            <v>2635.9297411525135</v>
          </cell>
          <cell r="AQ202">
            <v>2566.1207260052274</v>
          </cell>
          <cell r="AR202">
            <v>2496.3117108579413</v>
          </cell>
          <cell r="AS202">
            <v>2426.5026957106552</v>
          </cell>
          <cell r="AT202">
            <v>2356.6936805633686</v>
          </cell>
          <cell r="AU202">
            <v>2286.884665416082</v>
          </cell>
          <cell r="AV202">
            <v>2217.0756502687955</v>
          </cell>
          <cell r="AW202">
            <v>2147.2666351215094</v>
          </cell>
          <cell r="AX202">
            <v>2077.4576199742228</v>
          </cell>
          <cell r="AY202">
            <v>2007.6486048269364</v>
          </cell>
          <cell r="CA202">
            <v>1290.2543600000001</v>
          </cell>
          <cell r="CB202">
            <v>2639.7904628571423</v>
          </cell>
          <cell r="CC202">
            <v>2845.3567865943733</v>
          </cell>
          <cell r="CD202">
            <v>2007.6486048269364</v>
          </cell>
          <cell r="CE202">
            <v>1994.8627549166431</v>
          </cell>
          <cell r="CF202">
            <v>1835.9059907206347</v>
          </cell>
          <cell r="CG202">
            <v>2170.94353</v>
          </cell>
          <cell r="CH202">
            <v>2170.94353</v>
          </cell>
          <cell r="CI202">
            <v>2170.94353</v>
          </cell>
          <cell r="CJ202">
            <v>2170.94353</v>
          </cell>
          <cell r="CK202">
            <v>2170.94353</v>
          </cell>
        </row>
        <row r="203">
          <cell r="B203" t="str">
            <v>Pool Capacity</v>
          </cell>
          <cell r="C203" t="str">
            <v xml:space="preserve"> </v>
          </cell>
          <cell r="D203" t="str">
            <v xml:space="preserve"> </v>
          </cell>
          <cell r="O203">
            <v>23748.240000000002</v>
          </cell>
          <cell r="P203">
            <v>23928.722020000005</v>
          </cell>
          <cell r="Q203">
            <v>23948.99077</v>
          </cell>
          <cell r="R203">
            <v>23904.215020000003</v>
          </cell>
          <cell r="S203">
            <v>23892.974620000005</v>
          </cell>
          <cell r="T203">
            <v>24400.263890000002</v>
          </cell>
          <cell r="U203">
            <v>25801.078140000001</v>
          </cell>
          <cell r="V203">
            <v>26835.397089999999</v>
          </cell>
          <cell r="W203">
            <v>28902.391609999999</v>
          </cell>
          <cell r="X203">
            <v>30334.419610000001</v>
          </cell>
          <cell r="Y203">
            <v>30027.858</v>
          </cell>
          <cell r="Z203">
            <v>30086.309000000001</v>
          </cell>
          <cell r="AA203">
            <v>30180</v>
          </cell>
          <cell r="AB203">
            <v>30311</v>
          </cell>
          <cell r="AC203">
            <v>30565</v>
          </cell>
          <cell r="AD203">
            <v>30586</v>
          </cell>
          <cell r="AE203">
            <v>30637</v>
          </cell>
          <cell r="AF203">
            <v>30695</v>
          </cell>
          <cell r="AG203">
            <v>31036</v>
          </cell>
          <cell r="AH203">
            <v>31444</v>
          </cell>
          <cell r="AI203">
            <v>32436</v>
          </cell>
          <cell r="AJ203">
            <v>32788</v>
          </cell>
          <cell r="AK203">
            <v>32840</v>
          </cell>
          <cell r="AL203">
            <v>32853</v>
          </cell>
          <cell r="AM203">
            <v>32949</v>
          </cell>
          <cell r="AN203">
            <v>33314</v>
          </cell>
          <cell r="AO203">
            <v>33527</v>
          </cell>
          <cell r="AP203">
            <v>33608</v>
          </cell>
          <cell r="AQ203">
            <v>33706</v>
          </cell>
          <cell r="AR203">
            <v>33898</v>
          </cell>
          <cell r="AS203">
            <v>33899</v>
          </cell>
          <cell r="AT203">
            <v>33844</v>
          </cell>
          <cell r="AU203">
            <v>33289</v>
          </cell>
          <cell r="AV203">
            <v>33038</v>
          </cell>
          <cell r="AW203">
            <v>33027</v>
          </cell>
          <cell r="AX203">
            <v>32987</v>
          </cell>
          <cell r="AY203">
            <v>33038</v>
          </cell>
          <cell r="CA203">
            <v>23748.240000000002</v>
          </cell>
          <cell r="CB203">
            <v>30180</v>
          </cell>
          <cell r="CC203">
            <v>32949</v>
          </cell>
          <cell r="CD203">
            <v>33038</v>
          </cell>
          <cell r="CE203">
            <v>15041</v>
          </cell>
          <cell r="CF203">
            <v>8036</v>
          </cell>
          <cell r="CG203">
            <v>7611</v>
          </cell>
          <cell r="CH203">
            <v>9172</v>
          </cell>
          <cell r="CI203">
            <v>7827</v>
          </cell>
          <cell r="CJ203">
            <v>5893</v>
          </cell>
          <cell r="CK203">
            <v>7402</v>
          </cell>
        </row>
        <row r="204">
          <cell r="B204" t="str">
            <v>Purch Power Capacity-Non-Assoc Co.</v>
          </cell>
          <cell r="C204" t="str">
            <v xml:space="preserve"> </v>
          </cell>
          <cell r="D204" t="str">
            <v xml:space="preserve"> </v>
          </cell>
          <cell r="O204">
            <v>304.20062000000001</v>
          </cell>
          <cell r="P204">
            <v>241.99861999999999</v>
          </cell>
          <cell r="Q204">
            <v>179.79661999999999</v>
          </cell>
          <cell r="R204">
            <v>117.59461999999999</v>
          </cell>
          <cell r="S204">
            <v>57.586429999999993</v>
          </cell>
          <cell r="T204">
            <v>-2.4217499999999998</v>
          </cell>
          <cell r="U204">
            <v>-2.4217499999999998</v>
          </cell>
          <cell r="V204">
            <v>-2.4217499999999998</v>
          </cell>
          <cell r="W204">
            <v>-2.4217499999999998</v>
          </cell>
          <cell r="X204">
            <v>-2.4217499999999998</v>
          </cell>
          <cell r="Y204">
            <v>-2.4217499999999998</v>
          </cell>
          <cell r="Z204">
            <v>-2.4217499999999998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CA204">
            <v>304.20062000000001</v>
          </cell>
          <cell r="CB204">
            <v>0</v>
          </cell>
          <cell r="CC204">
            <v>0</v>
          </cell>
          <cell r="CD204">
            <v>0</v>
          </cell>
          <cell r="CE204">
            <v>20324.886144513581</v>
          </cell>
          <cell r="CF204">
            <v>27193.441226469175</v>
          </cell>
          <cell r="CG204">
            <v>32367.173914968123</v>
          </cell>
          <cell r="CH204">
            <v>39525.263625678403</v>
          </cell>
          <cell r="CI204">
            <v>43831.078271122191</v>
          </cell>
          <cell r="CJ204">
            <v>50912.867285507404</v>
          </cell>
          <cell r="CK204">
            <v>57748.993579851107</v>
          </cell>
        </row>
        <row r="205">
          <cell r="B205" t="str">
            <v>Non-Terr Assoc. Capacity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BX205" t="str">
            <v xml:space="preserve"> </v>
          </cell>
          <cell r="BY205" t="str">
            <v xml:space="preserve"> </v>
          </cell>
          <cell r="BZ205" t="str">
            <v xml:space="preserve"> 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0</v>
          </cell>
          <cell r="CH205">
            <v>0</v>
          </cell>
          <cell r="CI205">
            <v>0</v>
          </cell>
          <cell r="CJ205">
            <v>0</v>
          </cell>
          <cell r="CK205">
            <v>0</v>
          </cell>
        </row>
        <row r="206">
          <cell r="B206" t="str">
            <v xml:space="preserve">   Total Capital</v>
          </cell>
          <cell r="C206" t="str">
            <v xml:space="preserve"> </v>
          </cell>
          <cell r="D206" t="str">
            <v xml:space="preserve"> </v>
          </cell>
          <cell r="O206">
            <v>270323.42070999998</v>
          </cell>
          <cell r="P206">
            <v>272275.10041022918</v>
          </cell>
          <cell r="Q206">
            <v>274768.82589390792</v>
          </cell>
          <cell r="R206">
            <v>276091.94708057924</v>
          </cell>
          <cell r="S206">
            <v>279337.89077073848</v>
          </cell>
          <cell r="T206">
            <v>281111.58924967155</v>
          </cell>
          <cell r="U206">
            <v>281516.99999582721</v>
          </cell>
          <cell r="V206">
            <v>281688.96945178253</v>
          </cell>
          <cell r="W206">
            <v>284193.32626641728</v>
          </cell>
          <cell r="X206">
            <v>282254.4833238796</v>
          </cell>
          <cell r="Y206">
            <v>279878.04955571244</v>
          </cell>
          <cell r="Z206">
            <v>279601.19666014332</v>
          </cell>
          <cell r="AA206">
            <v>290446.84503014619</v>
          </cell>
          <cell r="AB206">
            <v>292705.01421641186</v>
          </cell>
          <cell r="AC206">
            <v>294076.10564612655</v>
          </cell>
          <cell r="AD206">
            <v>295851.85305059084</v>
          </cell>
          <cell r="AE206">
            <v>297142.68401779642</v>
          </cell>
          <cell r="AF206">
            <v>299366.13284739456</v>
          </cell>
          <cell r="AG206">
            <v>300503.24846304423</v>
          </cell>
          <cell r="AH206">
            <v>301513.13540286501</v>
          </cell>
          <cell r="AI206">
            <v>304648.04478037328</v>
          </cell>
          <cell r="AJ206">
            <v>305373.15458217409</v>
          </cell>
          <cell r="AK206">
            <v>306796.28224173898</v>
          </cell>
          <cell r="AL206">
            <v>305979.6409193009</v>
          </cell>
          <cell r="AM206">
            <v>307834.40203391598</v>
          </cell>
          <cell r="AN206">
            <v>309470.50143099553</v>
          </cell>
          <cell r="AO206">
            <v>307762.40266932611</v>
          </cell>
          <cell r="AP206">
            <v>304106.79552726151</v>
          </cell>
          <cell r="AQ206">
            <v>306720.19633677363</v>
          </cell>
          <cell r="AR206">
            <v>309814.80120693758</v>
          </cell>
          <cell r="AS206">
            <v>312058.59092744067</v>
          </cell>
          <cell r="AT206">
            <v>314272.2339425456</v>
          </cell>
          <cell r="AU206">
            <v>312830.9606818296</v>
          </cell>
          <cell r="AV206">
            <v>313453.341621692</v>
          </cell>
          <cell r="AW206">
            <v>317949.51182001707</v>
          </cell>
          <cell r="AX206">
            <v>323508.2252908317</v>
          </cell>
          <cell r="AY206">
            <v>332898.94785405044</v>
          </cell>
          <cell r="CA206">
            <v>270323.42070999998</v>
          </cell>
          <cell r="CB206">
            <v>290446.84503014619</v>
          </cell>
          <cell r="CC206">
            <v>307834.40203391598</v>
          </cell>
          <cell r="CD206">
            <v>332898.94785405044</v>
          </cell>
          <cell r="CE206">
            <v>353815.48437979887</v>
          </cell>
          <cell r="CF206">
            <v>387982.70031688811</v>
          </cell>
          <cell r="CG206">
            <v>405086.34246658429</v>
          </cell>
          <cell r="CH206">
            <v>426356.60268889158</v>
          </cell>
          <cell r="CI206">
            <v>437153.58060170943</v>
          </cell>
          <cell r="CJ206">
            <v>448813.85778431367</v>
          </cell>
          <cell r="CK206">
            <v>464093.96359563869</v>
          </cell>
        </row>
        <row r="208">
          <cell r="B208" t="str">
            <v>Total Production Non-Fuel O&amp;M</v>
          </cell>
          <cell r="D208" t="str">
            <v xml:space="preserve"> </v>
          </cell>
          <cell r="O208">
            <v>90131.516310000006</v>
          </cell>
          <cell r="P208">
            <v>91127.777159999998</v>
          </cell>
          <cell r="Q208">
            <v>90797.551179999995</v>
          </cell>
          <cell r="R208">
            <v>89871.313640000008</v>
          </cell>
          <cell r="S208">
            <v>89511.109590000007</v>
          </cell>
          <cell r="T208">
            <v>90572.433850000001</v>
          </cell>
          <cell r="U208">
            <v>91297.230259999997</v>
          </cell>
          <cell r="V208">
            <v>92181.420329999994</v>
          </cell>
          <cell r="W208">
            <v>93641.913920000006</v>
          </cell>
          <cell r="X208">
            <v>95216.66773000003</v>
          </cell>
          <cell r="Y208">
            <v>96930.220610000004</v>
          </cell>
          <cell r="Z208">
            <v>98122.691149999999</v>
          </cell>
          <cell r="AA208">
            <v>93078.305999999997</v>
          </cell>
          <cell r="AB208">
            <v>93181.969999999987</v>
          </cell>
          <cell r="AC208">
            <v>93613.491999999984</v>
          </cell>
          <cell r="AD208">
            <v>93340.51400000001</v>
          </cell>
          <cell r="AE208">
            <v>94170.756999999983</v>
          </cell>
          <cell r="AF208">
            <v>93875.06</v>
          </cell>
          <cell r="AG208">
            <v>94009.37999999999</v>
          </cell>
          <cell r="AH208">
            <v>94236.765999999989</v>
          </cell>
          <cell r="AI208">
            <v>93911.612999999998</v>
          </cell>
          <cell r="AJ208">
            <v>93328.875</v>
          </cell>
          <cell r="AK208">
            <v>93400.750999999989</v>
          </cell>
          <cell r="AL208">
            <v>94412.557000000001</v>
          </cell>
          <cell r="AM208">
            <v>96703.961014331304</v>
          </cell>
          <cell r="AN208">
            <v>97341.218014331287</v>
          </cell>
          <cell r="AO208">
            <v>100601.5540143313</v>
          </cell>
          <cell r="AP208">
            <v>104784.16701433129</v>
          </cell>
          <cell r="AQ208">
            <v>104826.0370143313</v>
          </cell>
          <cell r="AR208">
            <v>104254.62501433131</v>
          </cell>
          <cell r="AS208">
            <v>104512.00001433129</v>
          </cell>
          <cell r="AT208">
            <v>104537.44001433128</v>
          </cell>
          <cell r="AU208">
            <v>106459.43001433129</v>
          </cell>
          <cell r="AV208">
            <v>107076.91901433129</v>
          </cell>
          <cell r="AW208">
            <v>105620.48501433129</v>
          </cell>
          <cell r="AX208">
            <v>102834.27501433129</v>
          </cell>
          <cell r="AY208">
            <v>99974.170020812453</v>
          </cell>
          <cell r="CA208">
            <v>90131.516310000006</v>
          </cell>
          <cell r="CB208">
            <v>93078.305999999997</v>
          </cell>
          <cell r="CC208">
            <v>96703.961014331304</v>
          </cell>
          <cell r="CD208">
            <v>99974.170020812453</v>
          </cell>
          <cell r="CE208">
            <v>106300.67216396326</v>
          </cell>
          <cell r="CF208">
            <v>123133.39704544231</v>
          </cell>
          <cell r="CG208">
            <v>125687.68798210107</v>
          </cell>
          <cell r="CH208">
            <v>127519.75248480728</v>
          </cell>
          <cell r="CI208">
            <v>131199.29194005617</v>
          </cell>
          <cell r="CJ208">
            <v>133730.64597006296</v>
          </cell>
          <cell r="CK208">
            <v>140898.22568121029</v>
          </cell>
        </row>
        <row r="209">
          <cell r="B209" t="str">
            <v>Total Other</v>
          </cell>
          <cell r="D209" t="str">
            <v xml:space="preserve"> </v>
          </cell>
          <cell r="O209">
            <v>221486.42330999998</v>
          </cell>
          <cell r="P209">
            <v>223325.78731043995</v>
          </cell>
          <cell r="Q209">
            <v>224563.12467260586</v>
          </cell>
          <cell r="R209">
            <v>225667.81126694789</v>
          </cell>
          <cell r="S209">
            <v>227126.98213181394</v>
          </cell>
          <cell r="T209">
            <v>227439.19173074415</v>
          </cell>
          <cell r="U209">
            <v>228771.82325048366</v>
          </cell>
          <cell r="V209">
            <v>230550.14133120701</v>
          </cell>
          <cell r="W209">
            <v>232955.26614042697</v>
          </cell>
          <cell r="X209">
            <v>230764.23186935548</v>
          </cell>
          <cell r="Y209">
            <v>232343.2730099957</v>
          </cell>
          <cell r="Z209">
            <v>232306.1054630632</v>
          </cell>
          <cell r="AA209">
            <v>224393.73234381055</v>
          </cell>
          <cell r="AB209">
            <v>224536.11874174559</v>
          </cell>
          <cell r="AC209">
            <v>225152.31683282083</v>
          </cell>
          <cell r="AD209">
            <v>225779.77642152688</v>
          </cell>
          <cell r="AE209">
            <v>226134.0065758414</v>
          </cell>
          <cell r="AF209">
            <v>226906.2329934522</v>
          </cell>
          <cell r="AG209">
            <v>228397.56049015466</v>
          </cell>
          <cell r="AH209">
            <v>229918.08305813873</v>
          </cell>
          <cell r="AI209">
            <v>229687.07992123137</v>
          </cell>
          <cell r="AJ209">
            <v>232030.95141806122</v>
          </cell>
          <cell r="AK209">
            <v>232214.45749274676</v>
          </cell>
          <cell r="AL209">
            <v>232288.56925693896</v>
          </cell>
          <cell r="AM209">
            <v>229576.09557803217</v>
          </cell>
          <cell r="AN209">
            <v>230127.69818430295</v>
          </cell>
          <cell r="AO209">
            <v>231200.82316281664</v>
          </cell>
          <cell r="AP209">
            <v>233288.07429491152</v>
          </cell>
          <cell r="AQ209">
            <v>233762.54351042386</v>
          </cell>
          <cell r="AR209">
            <v>233482.29805902074</v>
          </cell>
          <cell r="AS209">
            <v>234264.4611143833</v>
          </cell>
          <cell r="AT209">
            <v>234694.99832139921</v>
          </cell>
          <cell r="AU209">
            <v>237311.84763574225</v>
          </cell>
          <cell r="AV209">
            <v>237853.55731096247</v>
          </cell>
          <cell r="AW209">
            <v>237564.00497235532</v>
          </cell>
          <cell r="AX209">
            <v>238067.37820665789</v>
          </cell>
          <cell r="AY209">
            <v>234731.45925977267</v>
          </cell>
          <cell r="CA209">
            <v>221486.42330999998</v>
          </cell>
          <cell r="CB209">
            <v>224393.73234381055</v>
          </cell>
          <cell r="CC209">
            <v>229576.09557803217</v>
          </cell>
          <cell r="CD209">
            <v>234731.45925977267</v>
          </cell>
          <cell r="CE209">
            <v>244780.50675841793</v>
          </cell>
          <cell r="CF209">
            <v>253328.36239608229</v>
          </cell>
          <cell r="CG209">
            <v>257332.86671780175</v>
          </cell>
          <cell r="CH209">
            <v>263457.15684087505</v>
          </cell>
          <cell r="CI209">
            <v>272077.702545968</v>
          </cell>
          <cell r="CJ209">
            <v>276466.69989639061</v>
          </cell>
          <cell r="CK209">
            <v>295481.30377735524</v>
          </cell>
        </row>
        <row r="210">
          <cell r="B210" t="str">
            <v>Total Capital</v>
          </cell>
          <cell r="D210" t="str">
            <v xml:space="preserve"> </v>
          </cell>
          <cell r="O210">
            <v>270323.42070999998</v>
          </cell>
          <cell r="P210">
            <v>272275.10041022918</v>
          </cell>
          <cell r="Q210">
            <v>274768.82589390792</v>
          </cell>
          <cell r="R210">
            <v>276091.94708057924</v>
          </cell>
          <cell r="S210">
            <v>279337.89077073848</v>
          </cell>
          <cell r="T210">
            <v>281111.58924967155</v>
          </cell>
          <cell r="U210">
            <v>281516.99999582721</v>
          </cell>
          <cell r="V210">
            <v>281688.96945178253</v>
          </cell>
          <cell r="W210">
            <v>284193.32626641728</v>
          </cell>
          <cell r="X210">
            <v>282254.4833238796</v>
          </cell>
          <cell r="Y210">
            <v>279878.04955571244</v>
          </cell>
          <cell r="Z210">
            <v>279601.19666014332</v>
          </cell>
          <cell r="AA210">
            <v>290446.84503014619</v>
          </cell>
          <cell r="AB210">
            <v>292705.01421641186</v>
          </cell>
          <cell r="AC210">
            <v>294076.10564612655</v>
          </cell>
          <cell r="AD210">
            <v>295851.85305059084</v>
          </cell>
          <cell r="AE210">
            <v>297142.68401779642</v>
          </cell>
          <cell r="AF210">
            <v>299366.13284739456</v>
          </cell>
          <cell r="AG210">
            <v>300503.24846304423</v>
          </cell>
          <cell r="AH210">
            <v>301513.13540286501</v>
          </cell>
          <cell r="AI210">
            <v>304648.04478037328</v>
          </cell>
          <cell r="AJ210">
            <v>305373.15458217409</v>
          </cell>
          <cell r="AK210">
            <v>306796.28224173898</v>
          </cell>
          <cell r="AL210">
            <v>305979.6409193009</v>
          </cell>
          <cell r="AM210">
            <v>307834.40203391598</v>
          </cell>
          <cell r="AN210">
            <v>309470.50143099553</v>
          </cell>
          <cell r="AO210">
            <v>307762.40266932611</v>
          </cell>
          <cell r="AP210">
            <v>304106.79552726151</v>
          </cell>
          <cell r="AQ210">
            <v>306720.19633677363</v>
          </cell>
          <cell r="AR210">
            <v>309814.80120693758</v>
          </cell>
          <cell r="AS210">
            <v>312058.59092744067</v>
          </cell>
          <cell r="AT210">
            <v>314272.2339425456</v>
          </cell>
          <cell r="AU210">
            <v>312830.9606818296</v>
          </cell>
          <cell r="AV210">
            <v>313453.341621692</v>
          </cell>
          <cell r="AW210">
            <v>317949.51182001707</v>
          </cell>
          <cell r="AX210">
            <v>323508.2252908317</v>
          </cell>
          <cell r="AY210">
            <v>332898.94785405044</v>
          </cell>
          <cell r="CA210">
            <v>270323.42070999998</v>
          </cell>
          <cell r="CB210">
            <v>290446.84503014619</v>
          </cell>
          <cell r="CC210">
            <v>307834.40203391598</v>
          </cell>
          <cell r="CD210">
            <v>332898.94785405044</v>
          </cell>
          <cell r="CE210">
            <v>353815.48437979887</v>
          </cell>
          <cell r="CF210">
            <v>387982.70031688811</v>
          </cell>
          <cell r="CG210">
            <v>405086.34246658429</v>
          </cell>
          <cell r="CH210">
            <v>426356.60268889158</v>
          </cell>
          <cell r="CI210">
            <v>437153.58060170943</v>
          </cell>
          <cell r="CJ210">
            <v>448813.85778431367</v>
          </cell>
          <cell r="CK210">
            <v>464093.96359563869</v>
          </cell>
        </row>
        <row r="211">
          <cell r="B211" t="str">
            <v xml:space="preserve">   Total Non-Fuel</v>
          </cell>
          <cell r="D211" t="str">
            <v xml:space="preserve"> </v>
          </cell>
          <cell r="O211">
            <v>581941.36032999994</v>
          </cell>
          <cell r="P211">
            <v>586728.66488066909</v>
          </cell>
          <cell r="Q211">
            <v>590129.50174651376</v>
          </cell>
          <cell r="R211">
            <v>591631.07198752719</v>
          </cell>
          <cell r="S211">
            <v>595975.98249255237</v>
          </cell>
          <cell r="T211">
            <v>599123.21483041567</v>
          </cell>
          <cell r="U211">
            <v>601586.0535063108</v>
          </cell>
          <cell r="V211">
            <v>604420.53111298953</v>
          </cell>
          <cell r="W211">
            <v>610790.50632684422</v>
          </cell>
          <cell r="X211">
            <v>608235.38292323519</v>
          </cell>
          <cell r="Y211">
            <v>609151.54317570815</v>
          </cell>
          <cell r="Z211">
            <v>610029.99327320652</v>
          </cell>
          <cell r="AA211">
            <v>607918.88337395666</v>
          </cell>
          <cell r="AB211">
            <v>610423.10295815743</v>
          </cell>
          <cell r="AC211">
            <v>612841.91447894741</v>
          </cell>
          <cell r="AD211">
            <v>614972.14347211772</v>
          </cell>
          <cell r="AE211">
            <v>617447.44759363774</v>
          </cell>
          <cell r="AF211">
            <v>620147.42584084673</v>
          </cell>
          <cell r="AG211">
            <v>622910.18895319896</v>
          </cell>
          <cell r="AH211">
            <v>625667.98446100368</v>
          </cell>
          <cell r="AI211">
            <v>628246.73770160461</v>
          </cell>
          <cell r="AJ211">
            <v>630732.9810002353</v>
          </cell>
          <cell r="AK211">
            <v>632411.49073448568</v>
          </cell>
          <cell r="AL211">
            <v>632680.76717623987</v>
          </cell>
          <cell r="AM211">
            <v>634114.45862627937</v>
          </cell>
          <cell r="AN211">
            <v>636939.41762962984</v>
          </cell>
          <cell r="AO211">
            <v>639564.77984647406</v>
          </cell>
          <cell r="AP211">
            <v>642179.03683650424</v>
          </cell>
          <cell r="AQ211">
            <v>645308.77686152887</v>
          </cell>
          <cell r="AR211">
            <v>647551.72428028961</v>
          </cell>
          <cell r="AS211">
            <v>650835.05205615528</v>
          </cell>
          <cell r="AT211">
            <v>653504.67227827606</v>
          </cell>
          <cell r="AU211">
            <v>656602.23833190312</v>
          </cell>
          <cell r="AV211">
            <v>658383.81794698583</v>
          </cell>
          <cell r="AW211">
            <v>661134.00180670363</v>
          </cell>
          <cell r="AX211">
            <v>664409.87851182092</v>
          </cell>
          <cell r="AY211">
            <v>667604.57713463553</v>
          </cell>
          <cell r="CA211">
            <v>581941.36032999994</v>
          </cell>
          <cell r="CB211">
            <v>607918.88337395666</v>
          </cell>
          <cell r="CC211">
            <v>634114.45862627937</v>
          </cell>
          <cell r="CD211">
            <v>667604.57713463553</v>
          </cell>
          <cell r="CE211">
            <v>704896.66330218012</v>
          </cell>
          <cell r="CF211">
            <v>764444.45975841279</v>
          </cell>
          <cell r="CG211">
            <v>788106.89716648706</v>
          </cell>
          <cell r="CH211">
            <v>817333.51201457391</v>
          </cell>
          <cell r="CI211">
            <v>840430.57508773357</v>
          </cell>
          <cell r="CJ211">
            <v>859011.20365076722</v>
          </cell>
          <cell r="CK211">
            <v>900473.49305420415</v>
          </cell>
        </row>
        <row r="214">
          <cell r="B214" t="str">
            <v>Percentages of Total Non-Fuel:</v>
          </cell>
          <cell r="D214" t="str">
            <v xml:space="preserve"> </v>
          </cell>
        </row>
        <row r="215">
          <cell r="A215" t="str">
            <v xml:space="preserve"> </v>
          </cell>
          <cell r="B215" t="str">
            <v>Production Non-Fuel O&amp;M</v>
          </cell>
          <cell r="D215" t="str">
            <v xml:space="preserve"> </v>
          </cell>
          <cell r="O215">
            <v>0.15488075337846646</v>
          </cell>
          <cell r="P215">
            <v>0.15531502483952081</v>
          </cell>
          <cell r="Q215">
            <v>0.15386038303674146</v>
          </cell>
          <cell r="R215">
            <v>0.15190431654998451</v>
          </cell>
          <cell r="S215">
            <v>0.15019247791771304</v>
          </cell>
          <cell r="T215">
            <v>0.1511749697024124</v>
          </cell>
          <cell r="U215">
            <v>0.1517608823008432</v>
          </cell>
          <cell r="V215">
            <v>0.15251206003915133</v>
          </cell>
          <cell r="W215">
            <v>0.15331265458453386</v>
          </cell>
          <cell r="X215">
            <v>0.15654575580983132</v>
          </cell>
          <cell r="Y215">
            <v>0.1591233276774951</v>
          </cell>
          <cell r="Z215">
            <v>0.16084896190678777</v>
          </cell>
          <cell r="AA215">
            <v>0.15310974629281845</v>
          </cell>
          <cell r="AB215">
            <v>0.15265144708388817</v>
          </cell>
          <cell r="AC215">
            <v>0.15275308328020021</v>
          </cell>
          <cell r="AD215">
            <v>0.15178006839952415</v>
          </cell>
          <cell r="AE215">
            <v>0.15251623011320117</v>
          </cell>
          <cell r="AF215">
            <v>0.15137539250883206</v>
          </cell>
          <cell r="AG215">
            <v>0.15091963764147576</v>
          </cell>
          <cell r="AH215">
            <v>0.15061784898772224</v>
          </cell>
          <cell r="AI215">
            <v>0.14948205436540565</v>
          </cell>
          <cell r="AJ215">
            <v>0.14796891523255415</v>
          </cell>
          <cell r="AK215">
            <v>0.14768983860733448</v>
          </cell>
          <cell r="AL215">
            <v>0.1492262162818368</v>
          </cell>
          <cell r="AM215">
            <v>0.15250237508197961</v>
          </cell>
          <cell r="AN215">
            <v>0.15282649388632069</v>
          </cell>
          <cell r="AO215">
            <v>0.15729689498924637</v>
          </cell>
          <cell r="AP215">
            <v>0.16316970969734232</v>
          </cell>
          <cell r="AQ215">
            <v>0.16244322217986043</v>
          </cell>
          <cell r="AR215">
            <v>0.16099814285909492</v>
          </cell>
          <cell r="AS215">
            <v>0.16058139413996067</v>
          </cell>
          <cell r="AT215">
            <v>0.15996433453166964</v>
          </cell>
          <cell r="AU215">
            <v>0.16213686734421023</v>
          </cell>
          <cell r="AV215">
            <v>0.16263601275654879</v>
          </cell>
          <cell r="AW215">
            <v>0.15975654666935685</v>
          </cell>
          <cell r="AX215">
            <v>0.154775355304266</v>
          </cell>
          <cell r="AY215">
            <v>0.14975057608188133</v>
          </cell>
          <cell r="CA215">
            <v>0.15488075337846646</v>
          </cell>
          <cell r="CB215">
            <v>0.15310974629281845</v>
          </cell>
          <cell r="CC215">
            <v>0.15250237508197961</v>
          </cell>
          <cell r="CD215">
            <v>0.14975057608188133</v>
          </cell>
          <cell r="CE215">
            <v>0.15080319952996221</v>
          </cell>
          <cell r="CF215">
            <v>0.16107566151287972</v>
          </cell>
          <cell r="CG215">
            <v>0.1594805075732634</v>
          </cell>
          <cell r="CH215">
            <v>0.15601923891569672</v>
          </cell>
          <cell r="CI215">
            <v>0.15610961313057906</v>
          </cell>
          <cell r="CJ215">
            <v>0.15567974597038137</v>
          </cell>
          <cell r="CK215">
            <v>0.15647126402723427</v>
          </cell>
        </row>
        <row r="216">
          <cell r="B216" t="str">
            <v>Other</v>
          </cell>
          <cell r="D216" t="str">
            <v xml:space="preserve"> </v>
          </cell>
          <cell r="O216">
            <v>0.38059921223747056</v>
          </cell>
          <cell r="P216">
            <v>0.38062873126517643</v>
          </cell>
          <cell r="Q216">
            <v>0.38053194088416453</v>
          </cell>
          <cell r="R216">
            <v>0.38143333227722265</v>
          </cell>
          <cell r="S216">
            <v>0.38110089802931318</v>
          </cell>
          <cell r="T216">
            <v>0.37962006161807926</v>
          </cell>
          <cell r="U216">
            <v>0.38028112838903066</v>
          </cell>
          <cell r="V216">
            <v>0.38143995689006183</v>
          </cell>
          <cell r="W216">
            <v>0.38139961857195059</v>
          </cell>
          <cell r="X216">
            <v>0.37939955212779858</v>
          </cell>
          <cell r="Y216">
            <v>0.38142113504090214</v>
          </cell>
          <cell r="Z216">
            <v>0.38081095687867789</v>
          </cell>
          <cell r="AA216">
            <v>0.36911788477176888</v>
          </cell>
          <cell r="AB216">
            <v>0.36783686209389233</v>
          </cell>
          <cell r="AC216">
            <v>0.36739053173974012</v>
          </cell>
          <cell r="AD216">
            <v>0.36713821726424839</v>
          </cell>
          <cell r="AE216">
            <v>0.36624008643512534</v>
          </cell>
          <cell r="AF216">
            <v>0.36589079231570482</v>
          </cell>
          <cell r="AG216">
            <v>0.36666210400888921</v>
          </cell>
          <cell r="AH216">
            <v>0.36747618348445149</v>
          </cell>
          <cell r="AI216">
            <v>0.36560011558758743</v>
          </cell>
          <cell r="AJ216">
            <v>0.3678750888372756</v>
          </cell>
          <cell r="AK216">
            <v>0.36718886499524511</v>
          </cell>
          <cell r="AL216">
            <v>0.36714972432887716</v>
          </cell>
          <cell r="AM216">
            <v>0.3620420453357534</v>
          </cell>
          <cell r="AN216">
            <v>0.36130233396564343</v>
          </cell>
          <cell r="AO216">
            <v>0.36149711561402087</v>
          </cell>
          <cell r="AP216">
            <v>0.36327575475545393</v>
          </cell>
          <cell r="AQ216">
            <v>0.36224913079182386</v>
          </cell>
          <cell r="AR216">
            <v>0.36056161894792371</v>
          </cell>
          <cell r="AS216">
            <v>0.35994444425554772</v>
          </cell>
          <cell r="AT216">
            <v>0.35913285440361953</v>
          </cell>
          <cell r="AU216">
            <v>0.36142406129871352</v>
          </cell>
          <cell r="AV216">
            <v>0.36126883867324155</v>
          </cell>
          <cell r="AW216">
            <v>0.35932807013881601</v>
          </cell>
          <cell r="AX216">
            <v>0.35831402558296294</v>
          </cell>
          <cell r="AY216">
            <v>0.35160253134758612</v>
          </cell>
          <cell r="CA216">
            <v>0.38059921223747056</v>
          </cell>
          <cell r="CB216">
            <v>0.36911788477176888</v>
          </cell>
          <cell r="CC216">
            <v>0.3620420453357534</v>
          </cell>
          <cell r="CD216">
            <v>0.35160253134758612</v>
          </cell>
          <cell r="CE216">
            <v>0.34725729245434617</v>
          </cell>
          <cell r="CF216">
            <v>0.33138883951901699</v>
          </cell>
          <cell r="CG216">
            <v>0.32652025714151356</v>
          </cell>
          <cell r="CH216">
            <v>0.32233739711895887</v>
          </cell>
          <cell r="CI216">
            <v>0.32373608315899915</v>
          </cell>
          <cell r="CJ216">
            <v>0.32184295003536267</v>
          </cell>
          <cell r="CK216">
            <v>0.32813992422491961</v>
          </cell>
        </row>
        <row r="217">
          <cell r="B217" t="str">
            <v>Capital</v>
          </cell>
          <cell r="D217" t="str">
            <v xml:space="preserve"> </v>
          </cell>
          <cell r="O217">
            <v>0.46452003438406303</v>
          </cell>
          <cell r="P217">
            <v>0.46405624389530281</v>
          </cell>
          <cell r="Q217">
            <v>0.46560767607909403</v>
          </cell>
          <cell r="R217">
            <v>0.46666235117279276</v>
          </cell>
          <cell r="S217">
            <v>0.46870662405297386</v>
          </cell>
          <cell r="T217">
            <v>0.46920496867950839</v>
          </cell>
          <cell r="U217">
            <v>0.46795798931012622</v>
          </cell>
          <cell r="V217">
            <v>0.46604798307078682</v>
          </cell>
          <cell r="W217">
            <v>0.4652877268435156</v>
          </cell>
          <cell r="X217">
            <v>0.46405469206236999</v>
          </cell>
          <cell r="Y217">
            <v>0.45945553728160277</v>
          </cell>
          <cell r="Z217">
            <v>0.45834008121453435</v>
          </cell>
          <cell r="AA217">
            <v>0.47777236893541275</v>
          </cell>
          <cell r="AB217">
            <v>0.47951169082221951</v>
          </cell>
          <cell r="AC217">
            <v>0.47985638498005961</v>
          </cell>
          <cell r="AD217">
            <v>0.48108171433622748</v>
          </cell>
          <cell r="AE217">
            <v>0.48124368345167357</v>
          </cell>
          <cell r="AF217">
            <v>0.48273381517546315</v>
          </cell>
          <cell r="AG217">
            <v>0.48241825834963492</v>
          </cell>
          <cell r="AH217">
            <v>0.48190596752782638</v>
          </cell>
          <cell r="AI217">
            <v>0.484917830047007</v>
          </cell>
          <cell r="AJ217">
            <v>0.48415599593017028</v>
          </cell>
          <cell r="AK217">
            <v>0.48512129639742052</v>
          </cell>
          <cell r="AL217">
            <v>0.48362405938928604</v>
          </cell>
          <cell r="AM217">
            <v>0.48545557958226709</v>
          </cell>
          <cell r="AN217">
            <v>0.48587117214803577</v>
          </cell>
          <cell r="AO217">
            <v>0.48120598939673276</v>
          </cell>
          <cell r="AP217">
            <v>0.47355453554720389</v>
          </cell>
          <cell r="AQ217">
            <v>0.47530764702831557</v>
          </cell>
          <cell r="AR217">
            <v>0.47844023819298143</v>
          </cell>
          <cell r="AS217">
            <v>0.47947416160449158</v>
          </cell>
          <cell r="AT217">
            <v>0.48090281106471089</v>
          </cell>
          <cell r="AU217">
            <v>0.4764390713570763</v>
          </cell>
          <cell r="AV217">
            <v>0.47609514857020951</v>
          </cell>
          <cell r="AW217">
            <v>0.48091538319182725</v>
          </cell>
          <cell r="AX217">
            <v>0.486910619112771</v>
          </cell>
          <cell r="AY217">
            <v>0.49864689257053257</v>
          </cell>
          <cell r="CA217">
            <v>0.46452003438406303</v>
          </cell>
          <cell r="CB217">
            <v>0.47777236893541275</v>
          </cell>
          <cell r="CC217">
            <v>0.48545557958226709</v>
          </cell>
          <cell r="CD217">
            <v>0.49864689257053257</v>
          </cell>
          <cell r="CE217">
            <v>0.50193950801569154</v>
          </cell>
          <cell r="CF217">
            <v>0.50753549896810313</v>
          </cell>
          <cell r="CG217">
            <v>0.51399923528522307</v>
          </cell>
          <cell r="CH217">
            <v>0.52164336396534439</v>
          </cell>
          <cell r="CI217">
            <v>0.52015430371042182</v>
          </cell>
          <cell r="CJ217">
            <v>0.52247730399425607</v>
          </cell>
          <cell r="CK217">
            <v>0.51538881174784612</v>
          </cell>
        </row>
        <row r="218">
          <cell r="B218" t="str">
            <v xml:space="preserve">   Total</v>
          </cell>
          <cell r="D218" t="str">
            <v xml:space="preserve"> </v>
          </cell>
          <cell r="O218">
            <v>1</v>
          </cell>
          <cell r="P218">
            <v>1</v>
          </cell>
          <cell r="Q218">
            <v>1</v>
          </cell>
          <cell r="R218">
            <v>0.99999999999999989</v>
          </cell>
          <cell r="S218">
            <v>1</v>
          </cell>
          <cell r="T218">
            <v>1</v>
          </cell>
          <cell r="U218">
            <v>1</v>
          </cell>
          <cell r="V218">
            <v>1</v>
          </cell>
          <cell r="W218">
            <v>1</v>
          </cell>
          <cell r="X218">
            <v>1</v>
          </cell>
          <cell r="Y218">
            <v>1</v>
          </cell>
          <cell r="Z218">
            <v>1</v>
          </cell>
          <cell r="AA218">
            <v>1</v>
          </cell>
          <cell r="AB218">
            <v>1</v>
          </cell>
          <cell r="AC218">
            <v>1</v>
          </cell>
          <cell r="AD218">
            <v>1</v>
          </cell>
          <cell r="AE218">
            <v>1</v>
          </cell>
          <cell r="AF218">
            <v>1</v>
          </cell>
          <cell r="AG218">
            <v>0.99999999999999989</v>
          </cell>
          <cell r="AH218">
            <v>1</v>
          </cell>
          <cell r="AI218">
            <v>1</v>
          </cell>
          <cell r="AJ218">
            <v>1</v>
          </cell>
          <cell r="AK218">
            <v>1</v>
          </cell>
          <cell r="AL218">
            <v>1</v>
          </cell>
          <cell r="AM218">
            <v>1</v>
          </cell>
          <cell r="AN218">
            <v>0.99999999999999989</v>
          </cell>
          <cell r="AO218">
            <v>1</v>
          </cell>
          <cell r="AP218">
            <v>1.0000000000000002</v>
          </cell>
          <cell r="AQ218">
            <v>0.99999999999999978</v>
          </cell>
          <cell r="AR218">
            <v>1</v>
          </cell>
          <cell r="AS218">
            <v>1</v>
          </cell>
          <cell r="AT218">
            <v>1</v>
          </cell>
          <cell r="AU218">
            <v>1</v>
          </cell>
          <cell r="AV218">
            <v>0.99999999999999989</v>
          </cell>
          <cell r="AW218">
            <v>1</v>
          </cell>
          <cell r="AX218">
            <v>1</v>
          </cell>
          <cell r="AY218">
            <v>1</v>
          </cell>
          <cell r="CA218">
            <v>1</v>
          </cell>
          <cell r="CB218">
            <v>1</v>
          </cell>
          <cell r="CC218">
            <v>1</v>
          </cell>
          <cell r="CD218">
            <v>1</v>
          </cell>
          <cell r="CE218">
            <v>0.99999999999999989</v>
          </cell>
          <cell r="CF218">
            <v>0.99999999999999978</v>
          </cell>
          <cell r="CG218">
            <v>1</v>
          </cell>
          <cell r="CH218">
            <v>1</v>
          </cell>
          <cell r="CI218">
            <v>1</v>
          </cell>
          <cell r="CJ218">
            <v>1</v>
          </cell>
          <cell r="CK218">
            <v>1</v>
          </cell>
        </row>
        <row r="221">
          <cell r="B221" t="str">
            <v>Apply These Percentages To</v>
          </cell>
          <cell r="D221" t="str">
            <v xml:space="preserve"> </v>
          </cell>
        </row>
        <row r="222">
          <cell r="B222" t="str">
            <v>Non-Fuel Revenues:</v>
          </cell>
          <cell r="D222" t="str">
            <v xml:space="preserve"> </v>
          </cell>
        </row>
        <row r="223">
          <cell r="B223" t="str">
            <v>Retail Non-Fuel Revenues</v>
          </cell>
          <cell r="D223" t="str">
            <v xml:space="preserve"> </v>
          </cell>
          <cell r="O223">
            <v>524534</v>
          </cell>
          <cell r="P223">
            <v>529103</v>
          </cell>
          <cell r="Q223">
            <v>532889</v>
          </cell>
          <cell r="R223">
            <v>532762</v>
          </cell>
          <cell r="S223">
            <v>533695</v>
          </cell>
          <cell r="T223">
            <v>533348</v>
          </cell>
          <cell r="U223">
            <v>532041</v>
          </cell>
          <cell r="V223">
            <v>535566</v>
          </cell>
          <cell r="W223">
            <v>542494</v>
          </cell>
          <cell r="X223">
            <v>536028</v>
          </cell>
          <cell r="Y223">
            <v>534286</v>
          </cell>
          <cell r="Z223">
            <v>532115</v>
          </cell>
          <cell r="AA223">
            <v>527486</v>
          </cell>
          <cell r="AB223">
            <v>529770</v>
          </cell>
          <cell r="AC223">
            <v>532120</v>
          </cell>
          <cell r="AD223">
            <v>533999</v>
          </cell>
          <cell r="AE223">
            <v>535809</v>
          </cell>
          <cell r="AF223">
            <v>538235</v>
          </cell>
          <cell r="AG223">
            <v>540996</v>
          </cell>
          <cell r="AH223">
            <v>544105</v>
          </cell>
          <cell r="AI223">
            <v>547053</v>
          </cell>
          <cell r="AJ223">
            <v>549970</v>
          </cell>
          <cell r="AK223">
            <v>552028</v>
          </cell>
          <cell r="AL223">
            <v>553052</v>
          </cell>
          <cell r="AM223">
            <v>555023</v>
          </cell>
          <cell r="AN223">
            <v>556349</v>
          </cell>
          <cell r="AO223">
            <v>557171</v>
          </cell>
          <cell r="AP223">
            <v>557788</v>
          </cell>
          <cell r="AQ223">
            <v>558947</v>
          </cell>
          <cell r="AR223">
            <v>559246</v>
          </cell>
          <cell r="AS223">
            <v>560530</v>
          </cell>
          <cell r="AT223">
            <v>561118</v>
          </cell>
          <cell r="AU223">
            <v>562132</v>
          </cell>
          <cell r="AV223">
            <v>562106</v>
          </cell>
          <cell r="AW223">
            <v>562839</v>
          </cell>
          <cell r="AX223">
            <v>564229</v>
          </cell>
          <cell r="AY223">
            <v>565308</v>
          </cell>
          <cell r="CA223">
            <v>524534</v>
          </cell>
          <cell r="CB223">
            <v>527486</v>
          </cell>
          <cell r="CC223">
            <v>555023</v>
          </cell>
          <cell r="CD223">
            <v>565308</v>
          </cell>
          <cell r="CE223">
            <v>624891</v>
          </cell>
          <cell r="CF223">
            <v>686432</v>
          </cell>
          <cell r="CG223">
            <v>695115</v>
          </cell>
          <cell r="CH223">
            <v>706946</v>
          </cell>
          <cell r="CI223">
            <v>726105</v>
          </cell>
          <cell r="CJ223">
            <v>734134</v>
          </cell>
          <cell r="CK223">
            <v>784059</v>
          </cell>
        </row>
        <row r="224">
          <cell r="B224" t="str">
            <v>Prod Non-Fuel Revenues</v>
          </cell>
          <cell r="D224" t="str">
            <v xml:space="preserve"> </v>
          </cell>
          <cell r="O224">
            <v>81240.22109262053</v>
          </cell>
          <cell r="P224">
            <v>82177.645587664985</v>
          </cell>
          <cell r="Q224">
            <v>81990.505656066118</v>
          </cell>
          <cell r="R224">
            <v>80928.847493802852</v>
          </cell>
          <cell r="S224">
            <v>80156.974502293859</v>
          </cell>
          <cell r="T224">
            <v>80628.867740842252</v>
          </cell>
          <cell r="U224">
            <v>80743.011580222912</v>
          </cell>
          <cell r="V224">
            <v>81680.273946928122</v>
          </cell>
          <cell r="W224">
            <v>83171.195236182117</v>
          </cell>
          <cell r="X224">
            <v>83912.908395232269</v>
          </cell>
          <cell r="Y224">
            <v>85017.366251498141</v>
          </cell>
          <cell r="Z224">
            <v>85590.145365030374</v>
          </cell>
          <cell r="AA224">
            <v>80763.247633013641</v>
          </cell>
          <cell r="AB224">
            <v>80870.157121631433</v>
          </cell>
          <cell r="AC224">
            <v>81282.970675060133</v>
          </cell>
          <cell r="AD224">
            <v>81050.404745277498</v>
          </cell>
          <cell r="AE224">
            <v>81719.568740724208</v>
          </cell>
          <cell r="AF224">
            <v>81475.534386991218</v>
          </cell>
          <cell r="AG224">
            <v>81646.920285487824</v>
          </cell>
          <cell r="AH224">
            <v>81951.924723464603</v>
          </cell>
          <cell r="AI224">
            <v>81774.606286758266</v>
          </cell>
          <cell r="AJ224">
            <v>81378.464310447802</v>
          </cell>
          <cell r="AK224">
            <v>81528.926226729644</v>
          </cell>
          <cell r="AL224">
            <v>82529.857367102406</v>
          </cell>
          <cell r="AM224">
            <v>84642.325725125571</v>
          </cell>
          <cell r="AN224">
            <v>85024.867047160631</v>
          </cell>
          <cell r="AO224">
            <v>87641.268278053394</v>
          </cell>
          <cell r="AP224">
            <v>91014.106032661177</v>
          </cell>
          <cell r="AQ224">
            <v>90797.151707766447</v>
          </cell>
          <cell r="AR224">
            <v>90037.567401377397</v>
          </cell>
          <cell r="AS224">
            <v>90010.688857272151</v>
          </cell>
          <cell r="AT224">
            <v>89758.867463741408</v>
          </cell>
          <cell r="AU224">
            <v>91142.321513935589</v>
          </cell>
          <cell r="AV224">
            <v>91418.678586532609</v>
          </cell>
          <cell r="AW224">
            <v>89917.214970834131</v>
          </cell>
          <cell r="AX224">
            <v>87328.74394797071</v>
          </cell>
          <cell r="AY224">
            <v>84655.198663696166</v>
          </cell>
          <cell r="CA224">
            <v>81240.22109262053</v>
          </cell>
          <cell r="CB224">
            <v>80763.247633013641</v>
          </cell>
          <cell r="CC224">
            <v>84642.325725125571</v>
          </cell>
          <cell r="CD224">
            <v>84655.198663696166</v>
          </cell>
          <cell r="CE224">
            <v>94235.562157477616</v>
          </cell>
          <cell r="CF224">
            <v>110567.48848360905</v>
          </cell>
          <cell r="CG224">
            <v>110857.293021789</v>
          </cell>
          <cell r="CH224">
            <v>110297.17687449613</v>
          </cell>
          <cell r="CI224">
            <v>113351.97064217911</v>
          </cell>
          <cell r="CJ224">
            <v>114289.79462821996</v>
          </cell>
          <cell r="CK224">
            <v>122682.70280192928</v>
          </cell>
        </row>
        <row r="225">
          <cell r="B225" t="str">
            <v>Other Revenues</v>
          </cell>
          <cell r="D225" t="str">
            <v xml:space="preserve"> </v>
          </cell>
          <cell r="O225">
            <v>199637.22719176937</v>
          </cell>
          <cell r="P225">
            <v>201391.80359859864</v>
          </cell>
          <cell r="Q225">
            <v>202781.28544582156</v>
          </cell>
          <cell r="R225">
            <v>203213.18497067768</v>
          </cell>
          <cell r="S225">
            <v>203391.6437737543</v>
          </cell>
          <cell r="T225">
            <v>202469.60062387935</v>
          </cell>
          <cell r="U225">
            <v>202325.15182922827</v>
          </cell>
          <cell r="V225">
            <v>204286.27195178287</v>
          </cell>
          <cell r="W225">
            <v>206907.00467757176</v>
          </cell>
          <cell r="X225">
            <v>203368.78312795961</v>
          </cell>
          <cell r="Y225">
            <v>203787.97255646344</v>
          </cell>
          <cell r="Z225">
            <v>202635.2223194977</v>
          </cell>
          <cell r="AA225">
            <v>194704.51656672129</v>
          </cell>
          <cell r="AB225">
            <v>194868.93443148135</v>
          </cell>
          <cell r="AC225">
            <v>195495.84974935051</v>
          </cell>
          <cell r="AD225">
            <v>196051.44088089137</v>
          </cell>
          <cell r="AE225">
            <v>196234.73447271809</v>
          </cell>
          <cell r="AF225">
            <v>196935.23060204339</v>
          </cell>
          <cell r="AG225">
            <v>198362.73162039302</v>
          </cell>
          <cell r="AH225">
            <v>199945.62881480748</v>
          </cell>
          <cell r="AI225">
            <v>200002.64003253647</v>
          </cell>
          <cell r="AJ225">
            <v>202320.26260783646</v>
          </cell>
          <cell r="AK225">
            <v>202698.53476559516</v>
          </cell>
          <cell r="AL225">
            <v>203052.88933953416</v>
          </cell>
          <cell r="AM225">
            <v>200941.66212838585</v>
          </cell>
          <cell r="AN225">
            <v>201010.19219945176</v>
          </cell>
          <cell r="AO225">
            <v>201415.70940377962</v>
          </cell>
          <cell r="AP225">
            <v>202630.85669353514</v>
          </cell>
          <cell r="AQ225">
            <v>202478.06490869756</v>
          </cell>
          <cell r="AR225">
            <v>201642.64315015054</v>
          </cell>
          <cell r="AS225">
            <v>201759.65933856217</v>
          </cell>
          <cell r="AT225">
            <v>201515.90899725017</v>
          </cell>
          <cell r="AU225">
            <v>203168.03042596843</v>
          </cell>
          <cell r="AV225">
            <v>203071.38183126113</v>
          </cell>
          <cell r="AW225">
            <v>202243.85166886105</v>
          </cell>
          <cell r="AX225">
            <v>202171.16434064959</v>
          </cell>
          <cell r="AY225">
            <v>198763.72379104121</v>
          </cell>
          <cell r="CA225">
            <v>199637.22719176937</v>
          </cell>
          <cell r="CB225">
            <v>194704.51656672129</v>
          </cell>
          <cell r="CC225">
            <v>200941.66212838585</v>
          </cell>
          <cell r="CD225">
            <v>198763.72379104121</v>
          </cell>
          <cell r="CE225">
            <v>216997.95673908884</v>
          </cell>
          <cell r="CF225">
            <v>227475.90388871788</v>
          </cell>
          <cell r="CG225">
            <v>226969.12854292319</v>
          </cell>
          <cell r="CH225">
            <v>227875.1335436595</v>
          </cell>
          <cell r="CI225">
            <v>235066.38866216509</v>
          </cell>
          <cell r="CJ225">
            <v>236275.85228126094</v>
          </cell>
          <cell r="CK225">
            <v>257281.06084786623</v>
          </cell>
        </row>
        <row r="226">
          <cell r="B226" t="str">
            <v>Capital Revenues</v>
          </cell>
          <cell r="D226" t="str">
            <v xml:space="preserve"> </v>
          </cell>
          <cell r="O226">
            <v>243656.55171561011</v>
          </cell>
          <cell r="P226">
            <v>245533.55081373639</v>
          </cell>
          <cell r="Q226">
            <v>248117.20889811235</v>
          </cell>
          <cell r="R226">
            <v>248619.96753551942</v>
          </cell>
          <cell r="S226">
            <v>250146.3817239519</v>
          </cell>
          <cell r="T226">
            <v>250249.53163527843</v>
          </cell>
          <cell r="U226">
            <v>248972.83659054886</v>
          </cell>
          <cell r="V226">
            <v>249599.45410128901</v>
          </cell>
          <cell r="W226">
            <v>252415.80008624616</v>
          </cell>
          <cell r="X226">
            <v>248746.30847680807</v>
          </cell>
          <cell r="Y226">
            <v>245480.66119203842</v>
          </cell>
          <cell r="Z226">
            <v>243889.63231547194</v>
          </cell>
          <cell r="AA226">
            <v>252018.23580026513</v>
          </cell>
          <cell r="AB226">
            <v>254030.90844688722</v>
          </cell>
          <cell r="AC226">
            <v>255341.17957558931</v>
          </cell>
          <cell r="AD226">
            <v>256897.15437383114</v>
          </cell>
          <cell r="AE226">
            <v>257854.69678655776</v>
          </cell>
          <cell r="AF226">
            <v>259824.23501096541</v>
          </cell>
          <cell r="AG226">
            <v>260986.34809411908</v>
          </cell>
          <cell r="AH226">
            <v>262207.44646172796</v>
          </cell>
          <cell r="AI226">
            <v>265275.75368070533</v>
          </cell>
          <cell r="AJ226">
            <v>266271.27308171574</v>
          </cell>
          <cell r="AK226">
            <v>267800.53900767525</v>
          </cell>
          <cell r="AL226">
            <v>267469.25329336344</v>
          </cell>
          <cell r="AM226">
            <v>269439.01214648865</v>
          </cell>
          <cell r="AN226">
            <v>270313.94075338758</v>
          </cell>
          <cell r="AO226">
            <v>268114.02231816697</v>
          </cell>
          <cell r="AP226">
            <v>264143.03727380378</v>
          </cell>
          <cell r="AQ226">
            <v>265671.78338353592</v>
          </cell>
          <cell r="AR226">
            <v>267565.78944847209</v>
          </cell>
          <cell r="AS226">
            <v>268759.65180416568</v>
          </cell>
          <cell r="AT226">
            <v>269843.22353900847</v>
          </cell>
          <cell r="AU226">
            <v>267821.64806009602</v>
          </cell>
          <cell r="AV226">
            <v>267615.93958220619</v>
          </cell>
          <cell r="AW226">
            <v>270677.93336030486</v>
          </cell>
          <cell r="AX226">
            <v>274729.09171137965</v>
          </cell>
          <cell r="AY226">
            <v>281889.07754526264</v>
          </cell>
          <cell r="CA226">
            <v>243656.55171561011</v>
          </cell>
          <cell r="CB226">
            <v>252018.23580026513</v>
          </cell>
          <cell r="CC226">
            <v>269439.01214648865</v>
          </cell>
          <cell r="CD226">
            <v>281889.07754526264</v>
          </cell>
          <cell r="CE226">
            <v>313657.48110343353</v>
          </cell>
          <cell r="CF226">
            <v>348388.60762767296</v>
          </cell>
          <cell r="CG226">
            <v>357288.57843528781</v>
          </cell>
          <cell r="CH226">
            <v>368773.68958184437</v>
          </cell>
          <cell r="CI226">
            <v>377686.64069565583</v>
          </cell>
          <cell r="CJ226">
            <v>383568.3530905192</v>
          </cell>
          <cell r="CK226">
            <v>404095.2363502045</v>
          </cell>
        </row>
        <row r="227">
          <cell r="B227" t="str">
            <v>Fuel Revenues</v>
          </cell>
          <cell r="D227" t="str">
            <v xml:space="preserve"> </v>
          </cell>
          <cell r="O227">
            <v>318184.22739999997</v>
          </cell>
          <cell r="P227">
            <v>320468.54259000003</v>
          </cell>
          <cell r="Q227">
            <v>322393.89705999993</v>
          </cell>
          <cell r="R227">
            <v>325422.10224999994</v>
          </cell>
          <cell r="S227">
            <v>329690.41751999996</v>
          </cell>
          <cell r="T227">
            <v>330397.31083999993</v>
          </cell>
          <cell r="U227">
            <v>332105.72735999996</v>
          </cell>
          <cell r="V227">
            <v>337576.22475999995</v>
          </cell>
          <cell r="W227">
            <v>344433.41359000001</v>
          </cell>
          <cell r="X227">
            <v>340445.40090999997</v>
          </cell>
          <cell r="Y227">
            <v>340699.25030999997</v>
          </cell>
          <cell r="Z227">
            <v>337677.01119999995</v>
          </cell>
          <cell r="AA227">
            <v>334314.61199999996</v>
          </cell>
          <cell r="AB227">
            <v>334043.56099999999</v>
          </cell>
          <cell r="AC227">
            <v>336841.51</v>
          </cell>
          <cell r="AD227">
            <v>334549.45900000003</v>
          </cell>
          <cell r="AE227">
            <v>331491.40800000005</v>
          </cell>
          <cell r="AF227">
            <v>335463.35700000002</v>
          </cell>
          <cell r="AG227">
            <v>340302.30599999998</v>
          </cell>
          <cell r="AH227">
            <v>344993.255</v>
          </cell>
          <cell r="AI227">
            <v>349129.20400000003</v>
          </cell>
          <cell r="AJ227">
            <v>352494.15299999999</v>
          </cell>
          <cell r="AK227">
            <v>356024.10200000001</v>
          </cell>
          <cell r="AL227">
            <v>357983.05099999998</v>
          </cell>
          <cell r="AM227">
            <v>361157</v>
          </cell>
          <cell r="AN227">
            <v>367682</v>
          </cell>
          <cell r="AO227">
            <v>370440</v>
          </cell>
          <cell r="AP227">
            <v>373870</v>
          </cell>
          <cell r="AQ227">
            <v>380847</v>
          </cell>
          <cell r="AR227">
            <v>386483</v>
          </cell>
          <cell r="AS227">
            <v>392842</v>
          </cell>
          <cell r="AT227">
            <v>398278</v>
          </cell>
          <cell r="AU227">
            <v>404439</v>
          </cell>
          <cell r="AV227">
            <v>410959</v>
          </cell>
          <cell r="AW227">
            <v>415994</v>
          </cell>
          <cell r="AX227">
            <v>418734</v>
          </cell>
          <cell r="AY227">
            <v>422502</v>
          </cell>
          <cell r="CA227">
            <v>318184.22739999997</v>
          </cell>
          <cell r="CB227">
            <v>334314.61199999996</v>
          </cell>
          <cell r="CC227">
            <v>361157</v>
          </cell>
          <cell r="CD227">
            <v>422502</v>
          </cell>
          <cell r="CE227">
            <v>429956</v>
          </cell>
          <cell r="CF227">
            <v>459632</v>
          </cell>
          <cell r="CG227">
            <v>458272</v>
          </cell>
          <cell r="CH227">
            <v>468997</v>
          </cell>
          <cell r="CI227">
            <v>474190</v>
          </cell>
          <cell r="CJ227">
            <v>480895</v>
          </cell>
          <cell r="CK227">
            <v>480541</v>
          </cell>
        </row>
        <row r="229">
          <cell r="B229" t="str">
            <v>Total Retail KWH</v>
          </cell>
          <cell r="D229" t="str">
            <v xml:space="preserve"> </v>
          </cell>
          <cell r="O229">
            <v>11238895.863999998</v>
          </cell>
          <cell r="P229">
            <v>11303166.974000001</v>
          </cell>
          <cell r="Q229">
            <v>11361296.374</v>
          </cell>
          <cell r="R229">
            <v>11354291.152000001</v>
          </cell>
          <cell r="S229">
            <v>11406225.967999998</v>
          </cell>
          <cell r="T229">
            <v>11465641.196999999</v>
          </cell>
          <cell r="U229">
            <v>11445247.559999999</v>
          </cell>
          <cell r="V229">
            <v>11454254.202</v>
          </cell>
          <cell r="W229">
            <v>11504907.075000001</v>
          </cell>
          <cell r="X229">
            <v>11340318.588000001</v>
          </cell>
          <cell r="Y229">
            <v>11317529.878000002</v>
          </cell>
          <cell r="Z229">
            <v>11298619.812000001</v>
          </cell>
          <cell r="AA229">
            <v>11259513.442000002</v>
          </cell>
          <cell r="AB229">
            <v>11283965.498000002</v>
          </cell>
          <cell r="AC229">
            <v>11305537.702</v>
          </cell>
          <cell r="AD229">
            <v>11327047.789000001</v>
          </cell>
          <cell r="AE229">
            <v>11347835.093</v>
          </cell>
          <cell r="AF229">
            <v>11381494.074000001</v>
          </cell>
          <cell r="AG229">
            <v>11409500.302000001</v>
          </cell>
          <cell r="AH229">
            <v>11442204.212000001</v>
          </cell>
          <cell r="AI229">
            <v>11462824.743000001</v>
          </cell>
          <cell r="AJ229">
            <v>11499589.390000001</v>
          </cell>
          <cell r="AK229">
            <v>11514600.889</v>
          </cell>
          <cell r="AL229">
            <v>11511001.48</v>
          </cell>
          <cell r="AM229">
            <v>11532471.991</v>
          </cell>
          <cell r="AN229">
            <v>11557364.295999998</v>
          </cell>
          <cell r="AO229">
            <v>11577450.036</v>
          </cell>
          <cell r="AP229">
            <v>11598947.596999999</v>
          </cell>
          <cell r="AQ229">
            <v>11628117.948999999</v>
          </cell>
          <cell r="AR229">
            <v>11637300.302000001</v>
          </cell>
          <cell r="AS229">
            <v>11675018.127</v>
          </cell>
          <cell r="AT229">
            <v>11699380.901000002</v>
          </cell>
          <cell r="AU229">
            <v>11742085.552000001</v>
          </cell>
          <cell r="AV229">
            <v>11751189.689000001</v>
          </cell>
          <cell r="AW229">
            <v>11779517.901000001</v>
          </cell>
          <cell r="AX229">
            <v>11823714.516000001</v>
          </cell>
          <cell r="AY229">
            <v>11849898.706999999</v>
          </cell>
          <cell r="CA229">
            <v>11238895.863999998</v>
          </cell>
          <cell r="CB229">
            <v>11259513.442000002</v>
          </cell>
          <cell r="CC229">
            <v>11532471.991</v>
          </cell>
          <cell r="CD229">
            <v>11849898.706999999</v>
          </cell>
          <cell r="CE229">
            <v>12100539.223000001</v>
          </cell>
          <cell r="CF229">
            <v>12303570.094999999</v>
          </cell>
          <cell r="CG229">
            <v>12454942.048</v>
          </cell>
          <cell r="CH229">
            <v>12674572.904999999</v>
          </cell>
          <cell r="CI229">
            <v>12860440.203</v>
          </cell>
          <cell r="CJ229">
            <v>13044082.095000001</v>
          </cell>
          <cell r="CK229">
            <v>13238450.847000001</v>
          </cell>
        </row>
        <row r="231">
          <cell r="B231" t="str">
            <v>Production Non-Fuel Cts/KWH</v>
          </cell>
          <cell r="D231" t="str">
            <v xml:space="preserve"> </v>
          </cell>
          <cell r="O231">
            <v>0.72284877514388313</v>
          </cell>
          <cell r="P231">
            <v>0.7270320413446365</v>
          </cell>
          <cell r="Q231">
            <v>0.72166505438322193</v>
          </cell>
          <cell r="R231">
            <v>0.71276001654711529</v>
          </cell>
          <cell r="S231">
            <v>0.70274755845775005</v>
          </cell>
          <cell r="T231">
            <v>0.70322161975502007</v>
          </cell>
          <cell r="U231">
            <v>0.7054719538126174</v>
          </cell>
          <cell r="V231">
            <v>0.7130998885345684</v>
          </cell>
          <cell r="W231">
            <v>0.72291931341985316</v>
          </cell>
          <cell r="X231">
            <v>0.73995194882819693</v>
          </cell>
          <cell r="Y231">
            <v>0.75120072284290829</v>
          </cell>
          <cell r="Z231">
            <v>0.75752743953847423</v>
          </cell>
          <cell r="AA231">
            <v>0.71728896678387777</v>
          </cell>
          <cell r="AB231">
            <v>0.71668206656573941</v>
          </cell>
          <cell r="AC231">
            <v>0.71896598655967336</v>
          </cell>
          <cell r="AD231">
            <v>0.71554747764009363</v>
          </cell>
          <cell r="AE231">
            <v>0.72013355914145727</v>
          </cell>
          <cell r="AF231">
            <v>0.71585974439959288</v>
          </cell>
          <cell r="AG231">
            <v>0.71560469892950285</v>
          </cell>
          <cell r="AH231">
            <v>0.71622497907804861</v>
          </cell>
          <cell r="AI231">
            <v>0.71338965848444591</v>
          </cell>
          <cell r="AJ231">
            <v>0.70766408739093067</v>
          </cell>
          <cell r="AK231">
            <v>0.70804821645720206</v>
          </cell>
          <cell r="AL231">
            <v>0.71696504870141331</v>
          </cell>
          <cell r="AM231">
            <v>0.73394781093924077</v>
          </cell>
          <cell r="AN231">
            <v>0.73567696638746372</v>
          </cell>
          <cell r="AO231">
            <v>0.75699975387959773</v>
          </cell>
          <cell r="AP231">
            <v>0.78467555156643221</v>
          </cell>
          <cell r="AQ231">
            <v>0.78084133740297046</v>
          </cell>
          <cell r="AR231">
            <v>0.77369806625943505</v>
          </cell>
          <cell r="AS231">
            <v>0.77096830067536004</v>
          </cell>
          <cell r="AT231">
            <v>0.76721040389469919</v>
          </cell>
          <cell r="AU231">
            <v>0.77620215855446173</v>
          </cell>
          <cell r="AV231">
            <v>0.77795253932550656</v>
          </cell>
          <cell r="AW231">
            <v>0.7633352716684676</v>
          </cell>
          <cell r="AX231">
            <v>0.73858975392036352</v>
          </cell>
          <cell r="AY231">
            <v>0.71439596874940769</v>
          </cell>
          <cell r="CA231">
            <v>0.72284877514388313</v>
          </cell>
          <cell r="CB231">
            <v>0.71728896678387777</v>
          </cell>
          <cell r="CC231">
            <v>0.73394781093924077</v>
          </cell>
          <cell r="CD231">
            <v>0.71439596874940769</v>
          </cell>
          <cell r="CE231">
            <v>0.77877159373493154</v>
          </cell>
          <cell r="CF231">
            <v>0.89866183254031407</v>
          </cell>
          <cell r="CG231">
            <v>0.89006671082496391</v>
          </cell>
          <cell r="CH231">
            <v>0.87022401228987312</v>
          </cell>
          <cell r="CI231">
            <v>0.88140039417730887</v>
          </cell>
          <cell r="CJ231">
            <v>0.87618119692783147</v>
          </cell>
          <cell r="CK231">
            <v>0.9267149473892613</v>
          </cell>
        </row>
        <row r="232">
          <cell r="B232" t="str">
            <v>Other Cents/KWH</v>
          </cell>
          <cell r="D232" t="str">
            <v xml:space="preserve"> </v>
          </cell>
          <cell r="O232">
            <v>1.7763064059632381</v>
          </cell>
          <cell r="P232">
            <v>1.7817289973849644</v>
          </cell>
          <cell r="Q232">
            <v>1.7848428451341232</v>
          </cell>
          <cell r="R232">
            <v>1.7897478781392944</v>
          </cell>
          <cell r="S232">
            <v>1.7831633736203949</v>
          </cell>
          <cell r="T232">
            <v>1.7658811848817999</v>
          </cell>
          <cell r="U232">
            <v>1.7677656229676895</v>
          </cell>
          <cell r="V232">
            <v>1.7834969291681422</v>
          </cell>
          <cell r="W232">
            <v>1.7984239536117397</v>
          </cell>
          <cell r="X232">
            <v>1.7933251305934084</v>
          </cell>
          <cell r="Y232">
            <v>1.8006400226307704</v>
          </cell>
          <cell r="Z232">
            <v>1.7934511089954859</v>
          </cell>
          <cell r="AA232">
            <v>1.7292444968397886</v>
          </cell>
          <cell r="AB232">
            <v>1.7269543625068724</v>
          </cell>
          <cell r="AC232">
            <v>1.729204350136893</v>
          </cell>
          <cell r="AD232">
            <v>1.7308255825607286</v>
          </cell>
          <cell r="AE232">
            <v>1.7292702340534274</v>
          </cell>
          <cell r="AF232">
            <v>1.7303108829263831</v>
          </cell>
          <cell r="AG232">
            <v>1.7385751029396224</v>
          </cell>
          <cell r="AH232">
            <v>1.7474397861656294</v>
          </cell>
          <cell r="AI232">
            <v>1.7447936657556593</v>
          </cell>
          <cell r="AJ232">
            <v>1.7593694500411761</v>
          </cell>
          <cell r="AK232">
            <v>1.7603609253989416</v>
          </cell>
          <cell r="AL232">
            <v>1.7639897770175088</v>
          </cell>
          <cell r="AM232">
            <v>1.7423988741113072</v>
          </cell>
          <cell r="AN232">
            <v>1.7392390431875662</v>
          </cell>
          <cell r="AO232">
            <v>1.739724281059118</v>
          </cell>
          <cell r="AP232">
            <v>1.7469762234803479</v>
          </cell>
          <cell r="AQ232">
            <v>1.7412797651068752</v>
          </cell>
          <cell r="AR232">
            <v>1.7327269892270114</v>
          </cell>
          <cell r="AS232">
            <v>1.7281314439415445</v>
          </cell>
          <cell r="AT232">
            <v>1.7224493390075506</v>
          </cell>
          <cell r="AU232">
            <v>1.7302550686267424</v>
          </cell>
          <cell r="AV232">
            <v>1.7280921098682562</v>
          </cell>
          <cell r="AW232">
            <v>1.716911111036997</v>
          </cell>
          <cell r="AX232">
            <v>1.7098786009004954</v>
          </cell>
          <cell r="AY232">
            <v>1.6773453402907745</v>
          </cell>
          <cell r="CA232">
            <v>1.7763064059632381</v>
          </cell>
          <cell r="CB232">
            <v>1.7292444968397886</v>
          </cell>
          <cell r="CC232">
            <v>1.7423988741113072</v>
          </cell>
          <cell r="CD232">
            <v>1.6773453402907745</v>
          </cell>
          <cell r="CE232">
            <v>1.793291627257666</v>
          </cell>
          <cell r="CF232">
            <v>1.8488609576919544</v>
          </cell>
          <cell r="CG232">
            <v>1.8223218355268831</v>
          </cell>
          <cell r="CH232">
            <v>1.7978920098661859</v>
          </cell>
          <cell r="CI232">
            <v>1.8278253695183027</v>
          </cell>
          <cell r="CJ232">
            <v>1.8113643456125528</v>
          </cell>
          <cell r="CK232">
            <v>1.9434378223050874</v>
          </cell>
        </row>
        <row r="233">
          <cell r="B233" t="str">
            <v>Capital Cents/KWH</v>
          </cell>
          <cell r="D233" t="str">
            <v xml:space="preserve"> </v>
          </cell>
          <cell r="O233">
            <v>2.1679758818308965</v>
          </cell>
          <cell r="P233">
            <v>2.1722544785768672</v>
          </cell>
          <cell r="Q233">
            <v>2.1838811411162675</v>
          </cell>
          <cell r="R233">
            <v>2.1896564409635233</v>
          </cell>
          <cell r="S233">
            <v>2.1930687891484348</v>
          </cell>
          <cell r="T233">
            <v>2.1826038974667772</v>
          </cell>
          <cell r="U233">
            <v>2.1753381504886282</v>
          </cell>
          <cell r="V233">
            <v>2.179098260781632</v>
          </cell>
          <cell r="W233">
            <v>2.1939838230831268</v>
          </cell>
          <cell r="X233">
            <v>2.1934684334179484</v>
          </cell>
          <cell r="Y233">
            <v>2.169030378874679</v>
          </cell>
          <cell r="Z233">
            <v>2.158578980208206</v>
          </cell>
          <cell r="AA233">
            <v>2.2382693275198906</v>
          </cell>
          <cell r="AB233">
            <v>2.2512556289888717</v>
          </cell>
          <cell r="AC233">
            <v>2.2585496267941179</v>
          </cell>
          <cell r="AD233">
            <v>2.2679974443412418</v>
          </cell>
          <cell r="AE233">
            <v>2.2722809652531648</v>
          </cell>
          <cell r="AF233">
            <v>2.2828657935561423</v>
          </cell>
          <cell r="AG233">
            <v>2.2874476636664807</v>
          </cell>
          <cell r="AH233">
            <v>2.291581600918625</v>
          </cell>
          <cell r="AI233">
            <v>2.3142267253340081</v>
          </cell>
          <cell r="AJ233">
            <v>2.3154850495206745</v>
          </cell>
          <cell r="AK233">
            <v>2.3257474713127699</v>
          </cell>
          <cell r="AL233">
            <v>2.3235967240390227</v>
          </cell>
          <cell r="AM233">
            <v>2.3363508912639044</v>
          </cell>
          <cell r="AN233">
            <v>2.3388891604545439</v>
          </cell>
          <cell r="AO233">
            <v>2.3158296644292853</v>
          </cell>
          <cell r="AP233">
            <v>2.2773017557396571</v>
          </cell>
          <cell r="AQ233">
            <v>2.2847358837324427</v>
          </cell>
          <cell r="AR233">
            <v>2.2992084289728942</v>
          </cell>
          <cell r="AS233">
            <v>2.3020062913874542</v>
          </cell>
          <cell r="AT233">
            <v>2.3064743837508841</v>
          </cell>
          <cell r="AU233">
            <v>2.2808695003459465</v>
          </cell>
          <cell r="AV233">
            <v>2.2773518823605996</v>
          </cell>
          <cell r="AW233">
            <v>2.2978693664307448</v>
          </cell>
          <cell r="AX233">
            <v>2.3235430062152869</v>
          </cell>
          <cell r="AY233">
            <v>2.3788311150604562</v>
          </cell>
          <cell r="CA233">
            <v>2.1679758818308965</v>
          </cell>
          <cell r="CB233">
            <v>2.2382693275198906</v>
          </cell>
          <cell r="CC233">
            <v>2.3363508912639044</v>
          </cell>
          <cell r="CD233">
            <v>2.3788311150604562</v>
          </cell>
          <cell r="CE233">
            <v>2.5920950738067243</v>
          </cell>
          <cell r="CF233">
            <v>2.8316058260947634</v>
          </cell>
          <cell r="CG233">
            <v>2.8686490636274038</v>
          </cell>
          <cell r="CH233">
            <v>2.909555156973902</v>
          </cell>
          <cell r="CI233">
            <v>2.9368095860945069</v>
          </cell>
          <cell r="CJ233">
            <v>2.9405545771407473</v>
          </cell>
          <cell r="CK233">
            <v>3.0524359762364308</v>
          </cell>
        </row>
        <row r="234">
          <cell r="B234" t="str">
            <v>Fuel Cents/KWH</v>
          </cell>
          <cell r="D234" t="str">
            <v xml:space="preserve"> </v>
          </cell>
          <cell r="O234">
            <v>2.8310986350464864</v>
          </cell>
          <cell r="P234">
            <v>2.8352101966391778</v>
          </cell>
          <cell r="Q234">
            <v>2.8376506205558467</v>
          </cell>
          <cell r="R234">
            <v>2.8660714957329461</v>
          </cell>
          <cell r="S234">
            <v>2.8904426270787695</v>
          </cell>
          <cell r="T234">
            <v>2.8816296024198702</v>
          </cell>
          <cell r="U234">
            <v>2.9016910784933692</v>
          </cell>
          <cell r="V234">
            <v>2.9471689627863906</v>
          </cell>
          <cell r="W234">
            <v>2.9937957025176583</v>
          </cell>
          <cell r="X234">
            <v>3.0020796882218943</v>
          </cell>
          <cell r="Y234">
            <v>3.0103675800519052</v>
          </cell>
          <cell r="Z234">
            <v>2.9886571706869991</v>
          </cell>
          <cell r="AA234">
            <v>2.9691745893117067</v>
          </cell>
          <cell r="AB234">
            <v>2.9603383762490827</v>
          </cell>
          <cell r="AC234">
            <v>2.9794382087674718</v>
          </cell>
          <cell r="AD234">
            <v>2.9535450475002847</v>
          </cell>
          <cell r="AE234">
            <v>2.9211863345148812</v>
          </cell>
          <cell r="AF234">
            <v>2.9474456940265505</v>
          </cell>
          <cell r="AG234">
            <v>2.9826223497303164</v>
          </cell>
          <cell r="AH234">
            <v>3.0150943700007438</v>
          </cell>
          <cell r="AI234">
            <v>3.0457519139268237</v>
          </cell>
          <cell r="AJ234">
            <v>3.0652759941718228</v>
          </cell>
          <cell r="AK234">
            <v>3.0919361029709069</v>
          </cell>
          <cell r="AL234">
            <v>3.1099209883864942</v>
          </cell>
          <cell r="AM234">
            <v>3.1316529559477688</v>
          </cell>
          <cell r="AN234">
            <v>3.1813654963463831</v>
          </cell>
          <cell r="AO234">
            <v>3.1996683107948591</v>
          </cell>
          <cell r="AP234">
            <v>3.2233096742044021</v>
          </cell>
          <cell r="AQ234">
            <v>3.275224775585909</v>
          </cell>
          <cell r="AR234">
            <v>3.3210709526296109</v>
          </cell>
          <cell r="AS234">
            <v>3.3648084801813001</v>
          </cell>
          <cell r="AT234">
            <v>3.4042656049086948</v>
          </cell>
          <cell r="AU234">
            <v>3.4443540562614352</v>
          </cell>
          <cell r="AV234">
            <v>3.497169315415686</v>
          </cell>
          <cell r="AW234">
            <v>3.5315027617954122</v>
          </cell>
          <cell r="AX234">
            <v>3.5414758994169202</v>
          </cell>
          <cell r="AY234">
            <v>3.5654481987294853</v>
          </cell>
          <cell r="CA234">
            <v>2.8310986350464864</v>
          </cell>
          <cell r="CB234">
            <v>2.9691745893117067</v>
          </cell>
          <cell r="CC234">
            <v>3.1316529559477688</v>
          </cell>
          <cell r="CD234">
            <v>3.5654481987294853</v>
          </cell>
          <cell r="CE234">
            <v>3.5531970276395999</v>
          </cell>
          <cell r="CF234">
            <v>3.7357612176874424</v>
          </cell>
          <cell r="CG234">
            <v>3.6794390390085261</v>
          </cell>
          <cell r="CH234">
            <v>3.7002982547442298</v>
          </cell>
          <cell r="CI234">
            <v>3.6871988245735481</v>
          </cell>
          <cell r="CJ234">
            <v>3.6866909951780698</v>
          </cell>
          <cell r="CK234">
            <v>3.629888463187493</v>
          </cell>
        </row>
        <row r="235">
          <cell r="B235" t="str">
            <v xml:space="preserve">   Total Retail Cents/KWH</v>
          </cell>
          <cell r="D235" t="str">
            <v xml:space="preserve"> </v>
          </cell>
          <cell r="O235">
            <v>7.4982296979845042</v>
          </cell>
          <cell r="P235">
            <v>7.5162257139456461</v>
          </cell>
          <cell r="Q235">
            <v>7.5280396611894593</v>
          </cell>
          <cell r="R235">
            <v>7.5582358313828788</v>
          </cell>
          <cell r="S235">
            <v>7.5694223483053493</v>
          </cell>
          <cell r="T235">
            <v>7.533336304523468</v>
          </cell>
          <cell r="U235">
            <v>7.5502668057623037</v>
          </cell>
          <cell r="V235">
            <v>7.6228640412707334</v>
          </cell>
          <cell r="W235">
            <v>7.7091227926323782</v>
          </cell>
          <cell r="X235">
            <v>7.7288252010614471</v>
          </cell>
          <cell r="Y235">
            <v>7.7312387044002637</v>
          </cell>
          <cell r="Z235">
            <v>7.6982146994291654</v>
          </cell>
          <cell r="AA235">
            <v>7.653977380455264</v>
          </cell>
          <cell r="AB235">
            <v>7.6552304343105666</v>
          </cell>
          <cell r="AC235">
            <v>7.686158172258156</v>
          </cell>
          <cell r="AD235">
            <v>7.6679155520423485</v>
          </cell>
          <cell r="AE235">
            <v>7.6428710929629302</v>
          </cell>
          <cell r="AF235">
            <v>7.6764821149086693</v>
          </cell>
          <cell r="AG235">
            <v>7.7242498152659227</v>
          </cell>
          <cell r="AH235">
            <v>7.7703407361630461</v>
          </cell>
          <cell r="AI235">
            <v>7.8181619635009358</v>
          </cell>
          <cell r="AJ235">
            <v>7.8477945811246039</v>
          </cell>
          <cell r="AK235">
            <v>7.8860927161398209</v>
          </cell>
          <cell r="AL235">
            <v>7.9144725381444392</v>
          </cell>
          <cell r="AM235">
            <v>7.944350532262221</v>
          </cell>
          <cell r="AN235">
            <v>7.995170666375957</v>
          </cell>
          <cell r="AO235">
            <v>8.0122220101628603</v>
          </cell>
          <cell r="AP235">
            <v>8.0322632049908407</v>
          </cell>
          <cell r="AQ235">
            <v>8.0820817618281975</v>
          </cell>
          <cell r="AR235">
            <v>8.1267044370889518</v>
          </cell>
          <cell r="AS235">
            <v>8.1659145161856586</v>
          </cell>
          <cell r="AT235">
            <v>8.2003997315618289</v>
          </cell>
          <cell r="AU235">
            <v>8.2316807837885868</v>
          </cell>
          <cell r="AV235">
            <v>8.2805658469700489</v>
          </cell>
          <cell r="AW235">
            <v>8.309618510931621</v>
          </cell>
          <cell r="AX235">
            <v>8.3134872604530656</v>
          </cell>
          <cell r="AY235">
            <v>8.336020622830123</v>
          </cell>
          <cell r="CA235">
            <v>7.4982296979845042</v>
          </cell>
          <cell r="CB235">
            <v>7.653977380455264</v>
          </cell>
          <cell r="CC235">
            <v>7.944350532262221</v>
          </cell>
          <cell r="CD235">
            <v>8.336020622830123</v>
          </cell>
          <cell r="CE235">
            <v>8.7173553224389213</v>
          </cell>
          <cell r="CF235">
            <v>9.3148898340144743</v>
          </cell>
          <cell r="CG235">
            <v>9.2604766489877779</v>
          </cell>
          <cell r="CH235">
            <v>9.2779694338741905</v>
          </cell>
          <cell r="CI235">
            <v>9.3332341743636658</v>
          </cell>
          <cell r="CJ235">
            <v>9.3147911148592009</v>
          </cell>
          <cell r="CK235">
            <v>9.5524772091182726</v>
          </cell>
        </row>
        <row r="237">
          <cell r="B237" t="str">
            <v>Retail Price/Cost:</v>
          </cell>
          <cell r="D237" t="str">
            <v xml:space="preserve"> </v>
          </cell>
        </row>
        <row r="238">
          <cell r="B238" t="str">
            <v>Return on Equity Goal</v>
          </cell>
          <cell r="D238" t="str">
            <v xml:space="preserve"> </v>
          </cell>
          <cell r="O238">
            <v>0.14000000000000001</v>
          </cell>
          <cell r="P238">
            <v>0.13500000000000001</v>
          </cell>
          <cell r="Q238">
            <v>0.13500000000000001</v>
          </cell>
          <cell r="R238">
            <v>0.13500000000000001</v>
          </cell>
          <cell r="S238">
            <v>0.13500000000000001</v>
          </cell>
          <cell r="T238">
            <v>0.13500000000000001</v>
          </cell>
          <cell r="U238">
            <v>0.13500000000000001</v>
          </cell>
          <cell r="V238">
            <v>0.13500000000000001</v>
          </cell>
          <cell r="W238">
            <v>0.13500000000000001</v>
          </cell>
          <cell r="X238">
            <v>0.13500000000000001</v>
          </cell>
          <cell r="Y238">
            <v>0.13500000000000001</v>
          </cell>
          <cell r="Z238">
            <v>0.13500000000000001</v>
          </cell>
          <cell r="AA238">
            <v>0.14000000000000001</v>
          </cell>
          <cell r="AB238">
            <v>0.14000000000000001</v>
          </cell>
          <cell r="AC238">
            <v>0.14000000000000001</v>
          </cell>
          <cell r="AD238">
            <v>0.14000000000000001</v>
          </cell>
          <cell r="AE238">
            <v>0.14000000000000001</v>
          </cell>
          <cell r="AF238">
            <v>0.14000000000000001</v>
          </cell>
          <cell r="AG238">
            <v>0.14000000000000001</v>
          </cell>
          <cell r="AH238">
            <v>0.14000000000000001</v>
          </cell>
          <cell r="AI238">
            <v>0.14000000000000001</v>
          </cell>
          <cell r="AJ238">
            <v>0.14000000000000001</v>
          </cell>
          <cell r="AK238">
            <v>0.14000000000000001</v>
          </cell>
          <cell r="AL238">
            <v>0.14000000000000001</v>
          </cell>
          <cell r="AM238">
            <v>0.14000000000000001</v>
          </cell>
          <cell r="AN238">
            <v>0.14000000000000001</v>
          </cell>
          <cell r="AO238">
            <v>0.14000000000000001</v>
          </cell>
          <cell r="AP238">
            <v>0.14000000000000001</v>
          </cell>
          <cell r="AQ238">
            <v>0.14000000000000001</v>
          </cell>
          <cell r="AR238">
            <v>0.14000000000000001</v>
          </cell>
          <cell r="AS238">
            <v>0.14000000000000001</v>
          </cell>
          <cell r="AT238">
            <v>0.14000000000000001</v>
          </cell>
          <cell r="AU238">
            <v>0.14000000000000001</v>
          </cell>
          <cell r="AV238">
            <v>0.14000000000000001</v>
          </cell>
          <cell r="AW238">
            <v>0.14000000000000001</v>
          </cell>
          <cell r="AX238">
            <v>0.14000000000000001</v>
          </cell>
          <cell r="AY238">
            <v>0.14000000000000001</v>
          </cell>
          <cell r="CA238">
            <v>0.14000000000000001</v>
          </cell>
          <cell r="CB238">
            <v>0.14000000000000001</v>
          </cell>
          <cell r="CC238">
            <v>0.14000000000000001</v>
          </cell>
          <cell r="CD238">
            <v>0.14000000000000001</v>
          </cell>
          <cell r="CE238">
            <v>0.17</v>
          </cell>
          <cell r="CF238">
            <v>0.17</v>
          </cell>
          <cell r="CG238">
            <v>0.17</v>
          </cell>
          <cell r="CH238">
            <v>0.17</v>
          </cell>
          <cell r="CI238">
            <v>0.17</v>
          </cell>
          <cell r="CJ238">
            <v>0.17</v>
          </cell>
          <cell r="CK238">
            <v>0.17</v>
          </cell>
        </row>
        <row r="239">
          <cell r="B239" t="str">
            <v>Goal * Average Common Equity</v>
          </cell>
          <cell r="D239" t="str">
            <v xml:space="preserve"> </v>
          </cell>
          <cell r="O239">
            <v>83701</v>
          </cell>
          <cell r="P239">
            <v>83109</v>
          </cell>
          <cell r="Q239">
            <v>81432</v>
          </cell>
          <cell r="R239">
            <v>81928</v>
          </cell>
          <cell r="S239">
            <v>79905</v>
          </cell>
          <cell r="T239">
            <v>80994</v>
          </cell>
          <cell r="U239">
            <v>82676</v>
          </cell>
          <cell r="V239">
            <v>82126</v>
          </cell>
          <cell r="W239">
            <v>83829</v>
          </cell>
          <cell r="X239">
            <v>84967</v>
          </cell>
          <cell r="Y239">
            <v>83115</v>
          </cell>
          <cell r="Z239">
            <v>83444</v>
          </cell>
          <cell r="AA239">
            <v>86967</v>
          </cell>
          <cell r="AB239">
            <v>93212</v>
          </cell>
          <cell r="AC239">
            <v>91493</v>
          </cell>
          <cell r="AD239">
            <v>92093</v>
          </cell>
          <cell r="AE239">
            <v>90004</v>
          </cell>
          <cell r="AF239">
            <v>91256</v>
          </cell>
          <cell r="AG239">
            <v>92808</v>
          </cell>
          <cell r="AH239">
            <v>92042</v>
          </cell>
          <cell r="AI239">
            <v>93877</v>
          </cell>
          <cell r="AJ239">
            <v>94995</v>
          </cell>
          <cell r="AK239">
            <v>92879</v>
          </cell>
          <cell r="AL239">
            <v>93247</v>
          </cell>
          <cell r="AM239">
            <v>94367</v>
          </cell>
          <cell r="AN239">
            <v>102301</v>
          </cell>
          <cell r="AO239">
            <v>100364</v>
          </cell>
          <cell r="AP239">
            <v>100867</v>
          </cell>
          <cell r="AQ239">
            <v>98763</v>
          </cell>
          <cell r="AR239">
            <v>100219</v>
          </cell>
          <cell r="AS239">
            <v>101838</v>
          </cell>
          <cell r="AT239">
            <v>101011</v>
          </cell>
          <cell r="AU239">
            <v>102897</v>
          </cell>
          <cell r="AV239">
            <v>104023</v>
          </cell>
          <cell r="AW239">
            <v>101997</v>
          </cell>
          <cell r="AX239">
            <v>102565</v>
          </cell>
          <cell r="AY239">
            <v>103861</v>
          </cell>
          <cell r="CA239">
            <v>83701</v>
          </cell>
          <cell r="CB239">
            <v>86967</v>
          </cell>
          <cell r="CC239">
            <v>94367</v>
          </cell>
          <cell r="CD239">
            <v>103861</v>
          </cell>
          <cell r="CE239">
            <v>134946</v>
          </cell>
          <cell r="CF239">
            <v>141009</v>
          </cell>
          <cell r="CG239">
            <v>147394</v>
          </cell>
          <cell r="CH239">
            <v>152907</v>
          </cell>
          <cell r="CI239">
            <v>155544</v>
          </cell>
          <cell r="CJ239">
            <v>155173</v>
          </cell>
          <cell r="CK239">
            <v>153693</v>
          </cell>
        </row>
        <row r="240">
          <cell r="B240" t="str">
            <v>-  Net Income</v>
          </cell>
          <cell r="D240" t="str">
            <v xml:space="preserve"> </v>
          </cell>
          <cell r="O240">
            <v>75209.959879999995</v>
          </cell>
          <cell r="P240">
            <v>75469.9429887468</v>
          </cell>
          <cell r="Q240">
            <v>76277.654204128092</v>
          </cell>
          <cell r="R240">
            <v>75759.507999316993</v>
          </cell>
          <cell r="S240">
            <v>76978.391624534939</v>
          </cell>
          <cell r="T240">
            <v>77175.366533218476</v>
          </cell>
          <cell r="U240">
            <v>76054.115969501305</v>
          </cell>
          <cell r="V240">
            <v>75083.023635207181</v>
          </cell>
          <cell r="W240">
            <v>74605.135159592406</v>
          </cell>
          <cell r="X240">
            <v>71745.165266713098</v>
          </cell>
          <cell r="Y240">
            <v>70159.477138125178</v>
          </cell>
          <cell r="Z240">
            <v>69734.727256105238</v>
          </cell>
          <cell r="AA240">
            <v>76087.524848238725</v>
          </cell>
          <cell r="AB240">
            <v>77004.376388177305</v>
          </cell>
          <cell r="AC240">
            <v>77471.426017562044</v>
          </cell>
          <cell r="AD240">
            <v>78370.081638864634</v>
          </cell>
          <cell r="AE240">
            <v>78998.606462867276</v>
          </cell>
          <cell r="AF240">
            <v>80244.089213234125</v>
          </cell>
          <cell r="AG240">
            <v>80426.217984351897</v>
          </cell>
          <cell r="AH240">
            <v>80336.125978648663</v>
          </cell>
          <cell r="AI240">
            <v>81506.778447271936</v>
          </cell>
          <cell r="AJ240">
            <v>81598.065521280892</v>
          </cell>
          <cell r="AK240">
            <v>82303.417096478253</v>
          </cell>
          <cell r="AL240">
            <v>81632.32708655193</v>
          </cell>
          <cell r="AM240">
            <v>82568.33136610908</v>
          </cell>
          <cell r="AN240">
            <v>83264.59327426902</v>
          </cell>
          <cell r="AO240">
            <v>81952.319572773762</v>
          </cell>
          <cell r="AP240">
            <v>79559.366859894217</v>
          </cell>
          <cell r="AQ240">
            <v>80994.963513429029</v>
          </cell>
          <cell r="AR240">
            <v>82654.164869361848</v>
          </cell>
          <cell r="AS240">
            <v>83853.115891335707</v>
          </cell>
          <cell r="AT240">
            <v>85129.738310551358</v>
          </cell>
          <cell r="AU240">
            <v>84470.694515517331</v>
          </cell>
          <cell r="AV240">
            <v>84902.990945151701</v>
          </cell>
          <cell r="AW240">
            <v>87549.897554110576</v>
          </cell>
          <cell r="AX240">
            <v>90870.391349271187</v>
          </cell>
          <cell r="AY240">
            <v>96425.061148208362</v>
          </cell>
          <cell r="CA240">
            <v>75209.959879999995</v>
          </cell>
          <cell r="CB240">
            <v>76087.524848238725</v>
          </cell>
          <cell r="CC240">
            <v>82568.33136610908</v>
          </cell>
          <cell r="CD240">
            <v>96425.061148208362</v>
          </cell>
          <cell r="CE240">
            <v>103171</v>
          </cell>
          <cell r="CF240">
            <v>107843</v>
          </cell>
          <cell r="CG240">
            <v>114879</v>
          </cell>
          <cell r="CH240">
            <v>119173</v>
          </cell>
          <cell r="CI240">
            <v>121198</v>
          </cell>
          <cell r="CJ240">
            <v>120955</v>
          </cell>
          <cell r="CK240">
            <v>119777</v>
          </cell>
        </row>
        <row r="241">
          <cell r="B241" t="str">
            <v>= Difference</v>
          </cell>
          <cell r="D241" t="str">
            <v xml:space="preserve"> </v>
          </cell>
          <cell r="O241">
            <v>8491.0401200000051</v>
          </cell>
          <cell r="P241">
            <v>7639.0570112532005</v>
          </cell>
          <cell r="Q241">
            <v>5154.3457958719082</v>
          </cell>
          <cell r="R241">
            <v>6168.4920006830071</v>
          </cell>
          <cell r="S241">
            <v>2926.6083754650608</v>
          </cell>
          <cell r="T241">
            <v>3818.6334667815245</v>
          </cell>
          <cell r="U241">
            <v>6621.8840304986952</v>
          </cell>
          <cell r="V241">
            <v>7042.9763647928194</v>
          </cell>
          <cell r="W241">
            <v>9223.8648404075939</v>
          </cell>
          <cell r="X241">
            <v>13221.834733286902</v>
          </cell>
          <cell r="Y241">
            <v>12955.522861874822</v>
          </cell>
          <cell r="Z241">
            <v>13709.272743894762</v>
          </cell>
          <cell r="AA241">
            <v>10879.475151761275</v>
          </cell>
          <cell r="AB241">
            <v>16207.623611822695</v>
          </cell>
          <cell r="AC241">
            <v>14021.573982437956</v>
          </cell>
          <cell r="AD241">
            <v>13722.918361135366</v>
          </cell>
          <cell r="AE241">
            <v>11005.393537132724</v>
          </cell>
          <cell r="AF241">
            <v>11011.910786765875</v>
          </cell>
          <cell r="AG241">
            <v>12381.782015648103</v>
          </cell>
          <cell r="AH241">
            <v>11705.874021351337</v>
          </cell>
          <cell r="AI241">
            <v>12370.221552728064</v>
          </cell>
          <cell r="AJ241">
            <v>13396.934478719108</v>
          </cell>
          <cell r="AK241">
            <v>10575.582903521747</v>
          </cell>
          <cell r="AL241">
            <v>11614.67291344807</v>
          </cell>
          <cell r="AM241">
            <v>11798.66863389092</v>
          </cell>
          <cell r="AN241">
            <v>19036.40672573098</v>
          </cell>
          <cell r="AO241">
            <v>18411.680427226238</v>
          </cell>
          <cell r="AP241">
            <v>21307.633140105783</v>
          </cell>
          <cell r="AQ241">
            <v>17768.036486570971</v>
          </cell>
          <cell r="AR241">
            <v>17564.835130638152</v>
          </cell>
          <cell r="AS241">
            <v>17984.884108664293</v>
          </cell>
          <cell r="AT241">
            <v>15881.261689448642</v>
          </cell>
          <cell r="AU241">
            <v>18426.305484482669</v>
          </cell>
          <cell r="AV241">
            <v>19120.009054848299</v>
          </cell>
          <cell r="AW241">
            <v>14447.102445889424</v>
          </cell>
          <cell r="AX241">
            <v>11694.608650728813</v>
          </cell>
          <cell r="AY241">
            <v>7435.9388517916377</v>
          </cell>
          <cell r="CA241">
            <v>8491.0401200000051</v>
          </cell>
          <cell r="CB241">
            <v>10879.475151761275</v>
          </cell>
          <cell r="CC241">
            <v>11798.66863389092</v>
          </cell>
          <cell r="CD241">
            <v>7435.9388517916377</v>
          </cell>
          <cell r="CE241">
            <v>31775</v>
          </cell>
          <cell r="CF241">
            <v>33166</v>
          </cell>
          <cell r="CG241">
            <v>32515</v>
          </cell>
          <cell r="CH241">
            <v>33734</v>
          </cell>
          <cell r="CI241">
            <v>34346</v>
          </cell>
          <cell r="CJ241">
            <v>34218</v>
          </cell>
          <cell r="CK241">
            <v>33916</v>
          </cell>
        </row>
        <row r="242">
          <cell r="B242" t="str">
            <v>1/2 * Goal</v>
          </cell>
          <cell r="D242" t="str">
            <v xml:space="preserve"> </v>
          </cell>
          <cell r="O242">
            <v>7.0000000000000007E-2</v>
          </cell>
          <cell r="P242">
            <v>6.7500000000000004E-2</v>
          </cell>
          <cell r="Q242">
            <v>6.7500000000000004E-2</v>
          </cell>
          <cell r="R242">
            <v>6.7500000000000004E-2</v>
          </cell>
          <cell r="S242">
            <v>6.7500000000000004E-2</v>
          </cell>
          <cell r="T242">
            <v>6.7500000000000004E-2</v>
          </cell>
          <cell r="U242">
            <v>6.7500000000000004E-2</v>
          </cell>
          <cell r="V242">
            <v>6.7500000000000004E-2</v>
          </cell>
          <cell r="W242">
            <v>6.7500000000000004E-2</v>
          </cell>
          <cell r="X242">
            <v>6.7500000000000004E-2</v>
          </cell>
          <cell r="Y242">
            <v>6.7500000000000004E-2</v>
          </cell>
          <cell r="Z242">
            <v>6.7500000000000004E-2</v>
          </cell>
          <cell r="AA242">
            <v>7.0000000000000007E-2</v>
          </cell>
          <cell r="AB242">
            <v>7.0000000000000007E-2</v>
          </cell>
          <cell r="AC242">
            <v>7.0000000000000007E-2</v>
          </cell>
          <cell r="AD242">
            <v>7.0000000000000007E-2</v>
          </cell>
          <cell r="AE242">
            <v>7.0000000000000007E-2</v>
          </cell>
          <cell r="AF242">
            <v>7.0000000000000007E-2</v>
          </cell>
          <cell r="AG242">
            <v>7.0000000000000007E-2</v>
          </cell>
          <cell r="AH242">
            <v>7.0000000000000007E-2</v>
          </cell>
          <cell r="AI242">
            <v>7.0000000000000007E-2</v>
          </cell>
          <cell r="AJ242">
            <v>7.0000000000000007E-2</v>
          </cell>
          <cell r="AK242">
            <v>7.0000000000000007E-2</v>
          </cell>
          <cell r="AL242">
            <v>7.0000000000000007E-2</v>
          </cell>
          <cell r="AM242">
            <v>7.0000000000000007E-2</v>
          </cell>
          <cell r="AN242">
            <v>7.0000000000000007E-2</v>
          </cell>
          <cell r="AO242">
            <v>7.0000000000000007E-2</v>
          </cell>
          <cell r="AP242">
            <v>7.0000000000000007E-2</v>
          </cell>
          <cell r="AQ242">
            <v>7.0000000000000007E-2</v>
          </cell>
          <cell r="AR242">
            <v>7.0000000000000007E-2</v>
          </cell>
          <cell r="AS242">
            <v>7.0000000000000007E-2</v>
          </cell>
          <cell r="AT242">
            <v>7.0000000000000007E-2</v>
          </cell>
          <cell r="AU242">
            <v>7.0000000000000007E-2</v>
          </cell>
          <cell r="AV242">
            <v>7.0000000000000007E-2</v>
          </cell>
          <cell r="AW242">
            <v>7.0000000000000007E-2</v>
          </cell>
          <cell r="AX242">
            <v>7.0000000000000007E-2</v>
          </cell>
          <cell r="AY242">
            <v>7.0000000000000007E-2</v>
          </cell>
          <cell r="CA242">
            <v>7.0000000000000007E-2</v>
          </cell>
          <cell r="CB242">
            <v>7.0000000000000007E-2</v>
          </cell>
          <cell r="CC242">
            <v>7.0000000000000007E-2</v>
          </cell>
          <cell r="CD242">
            <v>7.0000000000000007E-2</v>
          </cell>
          <cell r="CE242">
            <v>8.5000000000000006E-2</v>
          </cell>
          <cell r="CF242">
            <v>8.5000000000000006E-2</v>
          </cell>
          <cell r="CG242">
            <v>8.5000000000000006E-2</v>
          </cell>
          <cell r="CH242">
            <v>8.5000000000000006E-2</v>
          </cell>
          <cell r="CI242">
            <v>8.5000000000000006E-2</v>
          </cell>
          <cell r="CJ242">
            <v>8.5000000000000006E-2</v>
          </cell>
          <cell r="CK242">
            <v>8.5000000000000006E-2</v>
          </cell>
        </row>
        <row r="243">
          <cell r="B243" t="str">
            <v>1-1/2 Goal</v>
          </cell>
          <cell r="D243" t="str">
            <v xml:space="preserve"> </v>
          </cell>
          <cell r="O243">
            <v>0.92999999999999994</v>
          </cell>
          <cell r="P243">
            <v>0.9325</v>
          </cell>
          <cell r="Q243">
            <v>0.9325</v>
          </cell>
          <cell r="R243">
            <v>0.9325</v>
          </cell>
          <cell r="S243">
            <v>0.9325</v>
          </cell>
          <cell r="T243">
            <v>0.9325</v>
          </cell>
          <cell r="U243">
            <v>0.9325</v>
          </cell>
          <cell r="V243">
            <v>0.9325</v>
          </cell>
          <cell r="W243">
            <v>0.9325</v>
          </cell>
          <cell r="X243">
            <v>0.9325</v>
          </cell>
          <cell r="Y243">
            <v>0.9325</v>
          </cell>
          <cell r="Z243">
            <v>0.9325</v>
          </cell>
          <cell r="AA243">
            <v>0.92999999999999994</v>
          </cell>
          <cell r="AB243">
            <v>0.92999999999999994</v>
          </cell>
          <cell r="AC243">
            <v>0.92999999999999994</v>
          </cell>
          <cell r="AD243">
            <v>0.92999999999999994</v>
          </cell>
          <cell r="AE243">
            <v>0.92999999999999994</v>
          </cell>
          <cell r="AF243">
            <v>0.92999999999999994</v>
          </cell>
          <cell r="AG243">
            <v>0.92999999999999994</v>
          </cell>
          <cell r="AH243">
            <v>0.92999999999999994</v>
          </cell>
          <cell r="AI243">
            <v>0.92999999999999994</v>
          </cell>
          <cell r="AJ243">
            <v>0.92999999999999994</v>
          </cell>
          <cell r="AK243">
            <v>0.92999999999999994</v>
          </cell>
          <cell r="AL243">
            <v>0.92999999999999994</v>
          </cell>
          <cell r="AM243">
            <v>0.92999999999999994</v>
          </cell>
          <cell r="AN243">
            <v>0.92999999999999994</v>
          </cell>
          <cell r="AO243">
            <v>0.92999999999999994</v>
          </cell>
          <cell r="AP243">
            <v>0.92999999999999994</v>
          </cell>
          <cell r="AQ243">
            <v>0.92999999999999994</v>
          </cell>
          <cell r="AR243">
            <v>0.92999999999999994</v>
          </cell>
          <cell r="AS243">
            <v>0.92999999999999994</v>
          </cell>
          <cell r="AT243">
            <v>0.92999999999999994</v>
          </cell>
          <cell r="AU243">
            <v>0.92999999999999994</v>
          </cell>
          <cell r="AV243">
            <v>0.92999999999999994</v>
          </cell>
          <cell r="AW243">
            <v>0.92999999999999994</v>
          </cell>
          <cell r="AX243">
            <v>0.92999999999999994</v>
          </cell>
          <cell r="AY243">
            <v>0.92999999999999994</v>
          </cell>
          <cell r="CA243">
            <v>0.92999999999999994</v>
          </cell>
          <cell r="CB243">
            <v>0.92999999999999994</v>
          </cell>
          <cell r="CC243">
            <v>0.92999999999999994</v>
          </cell>
          <cell r="CD243">
            <v>0.92999999999999994</v>
          </cell>
          <cell r="CE243">
            <v>0.91500000000000004</v>
          </cell>
          <cell r="CF243">
            <v>0.91500000000000004</v>
          </cell>
          <cell r="CG243">
            <v>0.91500000000000004</v>
          </cell>
          <cell r="CH243">
            <v>0.91500000000000004</v>
          </cell>
          <cell r="CI243">
            <v>0.91500000000000004</v>
          </cell>
          <cell r="CJ243">
            <v>0.91500000000000004</v>
          </cell>
          <cell r="CK243">
            <v>0.91500000000000004</v>
          </cell>
        </row>
        <row r="244">
          <cell r="B244" t="str">
            <v>Diff/Line Above</v>
          </cell>
          <cell r="D244" t="str">
            <v xml:space="preserve"> </v>
          </cell>
          <cell r="O244">
            <v>9130</v>
          </cell>
          <cell r="P244">
            <v>8192</v>
          </cell>
          <cell r="Q244">
            <v>5527</v>
          </cell>
          <cell r="R244">
            <v>6615</v>
          </cell>
          <cell r="S244">
            <v>3138</v>
          </cell>
          <cell r="T244">
            <v>4095</v>
          </cell>
          <cell r="U244">
            <v>7101</v>
          </cell>
          <cell r="V244">
            <v>7553</v>
          </cell>
          <cell r="W244">
            <v>9892</v>
          </cell>
          <cell r="X244">
            <v>14179</v>
          </cell>
          <cell r="Y244">
            <v>13893</v>
          </cell>
          <cell r="Z244">
            <v>14702</v>
          </cell>
          <cell r="AA244">
            <v>11698</v>
          </cell>
          <cell r="AB244">
            <v>17428</v>
          </cell>
          <cell r="AC244">
            <v>15077</v>
          </cell>
          <cell r="AD244">
            <v>14756</v>
          </cell>
          <cell r="AE244">
            <v>11834</v>
          </cell>
          <cell r="AF244">
            <v>11841</v>
          </cell>
          <cell r="AG244">
            <v>13314</v>
          </cell>
          <cell r="AH244">
            <v>12587</v>
          </cell>
          <cell r="AI244">
            <v>13301</v>
          </cell>
          <cell r="AJ244">
            <v>14405</v>
          </cell>
          <cell r="AK244">
            <v>11372</v>
          </cell>
          <cell r="AL244">
            <v>12489</v>
          </cell>
          <cell r="AM244">
            <v>12687</v>
          </cell>
          <cell r="AN244">
            <v>20469</v>
          </cell>
          <cell r="AO244">
            <v>19798</v>
          </cell>
          <cell r="AP244">
            <v>22911</v>
          </cell>
          <cell r="AQ244">
            <v>19105</v>
          </cell>
          <cell r="AR244">
            <v>18887</v>
          </cell>
          <cell r="AS244">
            <v>19339</v>
          </cell>
          <cell r="AT244">
            <v>17077</v>
          </cell>
          <cell r="AU244">
            <v>19813</v>
          </cell>
          <cell r="AV244">
            <v>20559</v>
          </cell>
          <cell r="AW244">
            <v>15535</v>
          </cell>
          <cell r="AX244">
            <v>12575</v>
          </cell>
          <cell r="AY244">
            <v>7996</v>
          </cell>
          <cell r="CA244">
            <v>9130</v>
          </cell>
          <cell r="CB244">
            <v>11698</v>
          </cell>
          <cell r="CC244">
            <v>12687</v>
          </cell>
          <cell r="CD244">
            <v>7996</v>
          </cell>
          <cell r="CE244">
            <v>34727</v>
          </cell>
          <cell r="CF244">
            <v>36247</v>
          </cell>
          <cell r="CG244">
            <v>35536</v>
          </cell>
          <cell r="CH244">
            <v>36868</v>
          </cell>
          <cell r="CI244">
            <v>37537</v>
          </cell>
          <cell r="CJ244">
            <v>37397</v>
          </cell>
          <cell r="CK244">
            <v>37067</v>
          </cell>
        </row>
        <row r="245">
          <cell r="B245" t="str">
            <v>Comp Tax Rate</v>
          </cell>
          <cell r="D245" t="str">
            <v xml:space="preserve"> </v>
          </cell>
          <cell r="O245">
            <v>0.61424999999999996</v>
          </cell>
          <cell r="P245">
            <v>0.61424999999999996</v>
          </cell>
          <cell r="Q245">
            <v>0.61424999999999996</v>
          </cell>
          <cell r="R245">
            <v>0.61424999999999996</v>
          </cell>
          <cell r="S245">
            <v>0.61424999999999996</v>
          </cell>
          <cell r="T245">
            <v>0.61424999999999996</v>
          </cell>
          <cell r="U245">
            <v>0.61424999999999996</v>
          </cell>
          <cell r="V245">
            <v>0.61424999999999996</v>
          </cell>
          <cell r="W245">
            <v>0.61424999999999996</v>
          </cell>
          <cell r="X245">
            <v>0.61424999999999996</v>
          </cell>
          <cell r="Y245">
            <v>0.61424999999999996</v>
          </cell>
          <cell r="Z245">
            <v>0.61424999999999996</v>
          </cell>
          <cell r="AA245">
            <v>0.61424999999999996</v>
          </cell>
          <cell r="AB245">
            <v>0.61424999999999996</v>
          </cell>
          <cell r="AC245">
            <v>0.61424999999999996</v>
          </cell>
          <cell r="AD245">
            <v>0.61424999999999996</v>
          </cell>
          <cell r="AE245">
            <v>0.61424999999999996</v>
          </cell>
          <cell r="AF245">
            <v>0.61424999999999996</v>
          </cell>
          <cell r="AG245">
            <v>0.61424999999999996</v>
          </cell>
          <cell r="AH245">
            <v>0.61424999999999996</v>
          </cell>
          <cell r="AI245">
            <v>0.61424999999999996</v>
          </cell>
          <cell r="AJ245">
            <v>0.61424999999999996</v>
          </cell>
          <cell r="AK245">
            <v>0.61424999999999996</v>
          </cell>
          <cell r="AL245">
            <v>0.61424999999999996</v>
          </cell>
          <cell r="AM245">
            <v>0.61424999999999996</v>
          </cell>
          <cell r="AN245">
            <v>0.61424999999999996</v>
          </cell>
          <cell r="AO245">
            <v>0.61424999999999996</v>
          </cell>
          <cell r="AP245">
            <v>0.61424999999999996</v>
          </cell>
          <cell r="AQ245">
            <v>0.61424999999999996</v>
          </cell>
          <cell r="AR245">
            <v>0.61424999999999996</v>
          </cell>
          <cell r="AS245">
            <v>0.61424999999999996</v>
          </cell>
          <cell r="AT245">
            <v>0.61424999999999996</v>
          </cell>
          <cell r="AU245">
            <v>0.61424999999999996</v>
          </cell>
          <cell r="AV245">
            <v>0.61424999999999996</v>
          </cell>
          <cell r="AW245">
            <v>0.61424999999999996</v>
          </cell>
          <cell r="AX245">
            <v>0.61424999999999996</v>
          </cell>
          <cell r="AY245">
            <v>0.61424999999999996</v>
          </cell>
          <cell r="CA245">
            <v>0.61424999999999996</v>
          </cell>
          <cell r="CB245">
            <v>0.61424999999999996</v>
          </cell>
          <cell r="CC245">
            <v>0.61424999999999996</v>
          </cell>
          <cell r="CD245">
            <v>0.61424999999999996</v>
          </cell>
          <cell r="CE245">
            <v>0.61424999999999996</v>
          </cell>
          <cell r="CF245">
            <v>0.61424999999999996</v>
          </cell>
          <cell r="CG245">
            <v>0.61424999999999996</v>
          </cell>
          <cell r="CH245">
            <v>0.61424999999999996</v>
          </cell>
          <cell r="CI245">
            <v>0.61424999999999996</v>
          </cell>
          <cell r="CJ245">
            <v>0.61424999999999996</v>
          </cell>
          <cell r="CK245">
            <v>0.61424999999999996</v>
          </cell>
        </row>
        <row r="247">
          <cell r="B247" t="str">
            <v>Revenue Requirement</v>
          </cell>
          <cell r="D247" t="str">
            <v xml:space="preserve"> </v>
          </cell>
          <cell r="O247">
            <v>14864</v>
          </cell>
          <cell r="P247">
            <v>13337</v>
          </cell>
          <cell r="Q247">
            <v>8998</v>
          </cell>
          <cell r="R247">
            <v>10769</v>
          </cell>
          <cell r="S247">
            <v>5109</v>
          </cell>
          <cell r="T247">
            <v>6667</v>
          </cell>
          <cell r="U247">
            <v>11560</v>
          </cell>
          <cell r="V247">
            <v>12296</v>
          </cell>
          <cell r="W247">
            <v>16104</v>
          </cell>
          <cell r="X247">
            <v>23083</v>
          </cell>
          <cell r="Y247">
            <v>22618</v>
          </cell>
          <cell r="Z247">
            <v>23935</v>
          </cell>
          <cell r="AA247">
            <v>19044</v>
          </cell>
          <cell r="AB247">
            <v>28373</v>
          </cell>
          <cell r="AC247">
            <v>24545</v>
          </cell>
          <cell r="AD247">
            <v>24023</v>
          </cell>
          <cell r="AE247">
            <v>19266</v>
          </cell>
          <cell r="AF247">
            <v>19277</v>
          </cell>
          <cell r="AG247">
            <v>21675</v>
          </cell>
          <cell r="AH247">
            <v>20492</v>
          </cell>
          <cell r="AI247">
            <v>21654</v>
          </cell>
          <cell r="AJ247">
            <v>23451</v>
          </cell>
          <cell r="AK247">
            <v>18514</v>
          </cell>
          <cell r="AL247">
            <v>20332</v>
          </cell>
          <cell r="AM247">
            <v>20654</v>
          </cell>
          <cell r="AN247">
            <v>33324</v>
          </cell>
          <cell r="AO247">
            <v>32231</v>
          </cell>
          <cell r="AP247">
            <v>37299</v>
          </cell>
          <cell r="AQ247">
            <v>31103</v>
          </cell>
          <cell r="AR247">
            <v>30748</v>
          </cell>
          <cell r="AS247">
            <v>31484</v>
          </cell>
          <cell r="AT247">
            <v>27801</v>
          </cell>
          <cell r="AU247">
            <v>32256</v>
          </cell>
          <cell r="AV247">
            <v>33470</v>
          </cell>
          <cell r="AW247">
            <v>25291</v>
          </cell>
          <cell r="AX247">
            <v>20472</v>
          </cell>
          <cell r="AY247">
            <v>13018</v>
          </cell>
          <cell r="CA247">
            <v>14864</v>
          </cell>
          <cell r="CB247">
            <v>19044</v>
          </cell>
          <cell r="CC247">
            <v>20654</v>
          </cell>
          <cell r="CD247">
            <v>13018</v>
          </cell>
          <cell r="CE247">
            <v>56536</v>
          </cell>
          <cell r="CF247">
            <v>59010</v>
          </cell>
          <cell r="CG247">
            <v>57853</v>
          </cell>
          <cell r="CH247">
            <v>60021</v>
          </cell>
          <cell r="CI247">
            <v>61110</v>
          </cell>
          <cell r="CJ247">
            <v>60882</v>
          </cell>
          <cell r="CK247">
            <v>60345</v>
          </cell>
        </row>
        <row r="248">
          <cell r="B248" t="str">
            <v>Cents/KWH Cost Adjustment</v>
          </cell>
          <cell r="D248" t="str">
            <v xml:space="preserve"> </v>
          </cell>
          <cell r="O248">
            <v>0.13225498465211155</v>
          </cell>
          <cell r="P248">
            <v>0.11799347944410891</v>
          </cell>
          <cell r="Q248">
            <v>7.9198708525830414E-2</v>
          </cell>
          <cell r="R248">
            <v>9.4845198663970273E-2</v>
          </cell>
          <cell r="S248">
            <v>4.4791327248234654E-2</v>
          </cell>
          <cell r="T248">
            <v>5.8147642032827872E-2</v>
          </cell>
          <cell r="U248">
            <v>0.10100262086423581</v>
          </cell>
          <cell r="V248">
            <v>0.10734876128253749</v>
          </cell>
          <cell r="W248">
            <v>0.13997505494845552</v>
          </cell>
          <cell r="X248">
            <v>0.20354807337093481</v>
          </cell>
          <cell r="Y248">
            <v>0.19984926254947938</v>
          </cell>
          <cell r="Z248">
            <v>0.21184003354621414</v>
          </cell>
          <cell r="AA248">
            <v>0.16913697113200707</v>
          </cell>
          <cell r="AB248">
            <v>0.25144529203876864</v>
          </cell>
          <cell r="AC248">
            <v>0.21710599395602284</v>
          </cell>
          <cell r="AD248">
            <v>0.21208527100352997</v>
          </cell>
          <cell r="AE248">
            <v>0.16977687675320891</v>
          </cell>
          <cell r="AF248">
            <v>0.16937143642710822</v>
          </cell>
          <cell r="AG248">
            <v>0.18997326286235808</v>
          </cell>
          <cell r="AH248">
            <v>0.17909136754008492</v>
          </cell>
          <cell r="AI248">
            <v>0.18890631659725446</v>
          </cell>
          <cell r="AJ248">
            <v>0.2039290204604427</v>
          </cell>
          <cell r="AK248">
            <v>0.16078716212983629</v>
          </cell>
          <cell r="AL248">
            <v>0.17663102585232227</v>
          </cell>
          <cell r="AM248">
            <v>0.17909430013026251</v>
          </cell>
          <cell r="AN248">
            <v>0.28833563731770079</v>
          </cell>
          <cell r="AO248">
            <v>0.27839463698636513</v>
          </cell>
          <cell r="AP248">
            <v>0.32157227789913601</v>
          </cell>
          <cell r="AQ248">
            <v>0.26748094692894658</v>
          </cell>
          <cell r="AR248">
            <v>0.26421935674131924</v>
          </cell>
          <cell r="AS248">
            <v>0.2696698168475572</v>
          </cell>
          <cell r="AT248">
            <v>0.23762795856679658</v>
          </cell>
          <cell r="AU248">
            <v>0.27470418144335451</v>
          </cell>
          <cell r="AV248">
            <v>0.28482222554309067</v>
          </cell>
          <cell r="AW248">
            <v>0.21470318405690411</v>
          </cell>
          <cell r="AX248">
            <v>0.17314355799353096</v>
          </cell>
          <cell r="AY248">
            <v>0.10985747913870333</v>
          </cell>
          <cell r="CA248">
            <v>0.13225498465211155</v>
          </cell>
          <cell r="CB248">
            <v>0.16913697113200707</v>
          </cell>
          <cell r="CC248">
            <v>0.17909430013026251</v>
          </cell>
          <cell r="CD248">
            <v>0.10985747913870333</v>
          </cell>
          <cell r="CE248">
            <v>0.46721884833478872</v>
          </cell>
          <cell r="CF248">
            <v>0.4796168879793748</v>
          </cell>
          <cell r="CG248">
            <v>0.46449834753980224</v>
          </cell>
          <cell r="CH248">
            <v>0.47355441836089235</v>
          </cell>
          <cell r="CI248">
            <v>0.47517813570444234</v>
          </cell>
          <cell r="CJ248">
            <v>0.4667403927435953</v>
          </cell>
          <cell r="CK248">
            <v>0.45583128039241039</v>
          </cell>
        </row>
        <row r="249">
          <cell r="B249" t="str">
            <v>Retail Cost/KWH</v>
          </cell>
          <cell r="D249" t="str">
            <v xml:space="preserve"> </v>
          </cell>
          <cell r="O249">
            <v>7.6304846826366157</v>
          </cell>
          <cell r="P249">
            <v>7.6342191933897547</v>
          </cell>
          <cell r="Q249">
            <v>7.6072383697152901</v>
          </cell>
          <cell r="R249">
            <v>7.6530810300468488</v>
          </cell>
          <cell r="S249">
            <v>7.6142136755535841</v>
          </cell>
          <cell r="T249">
            <v>7.5914839465562958</v>
          </cell>
          <cell r="U249">
            <v>7.6512694266265395</v>
          </cell>
          <cell r="V249">
            <v>7.7302128025532708</v>
          </cell>
          <cell r="W249">
            <v>7.8490978475808335</v>
          </cell>
          <cell r="X249">
            <v>7.9323732744323818</v>
          </cell>
          <cell r="Y249">
            <v>7.9310879669497432</v>
          </cell>
          <cell r="Z249">
            <v>7.9100547329753796</v>
          </cell>
          <cell r="AA249">
            <v>7.8231143515872708</v>
          </cell>
          <cell r="AB249">
            <v>7.9066757263493352</v>
          </cell>
          <cell r="AC249">
            <v>7.9032641662141785</v>
          </cell>
          <cell r="AD249">
            <v>7.8800008230458785</v>
          </cell>
          <cell r="AE249">
            <v>7.8126479697161395</v>
          </cell>
          <cell r="AF249">
            <v>7.8458535513357779</v>
          </cell>
          <cell r="AG249">
            <v>7.9142230781282805</v>
          </cell>
          <cell r="AH249">
            <v>7.9494321037031312</v>
          </cell>
          <cell r="AI249">
            <v>8.0070682800981903</v>
          </cell>
          <cell r="AJ249">
            <v>8.0517236015850457</v>
          </cell>
          <cell r="AK249">
            <v>8.0468798782696567</v>
          </cell>
          <cell r="AL249">
            <v>8.0911035639967608</v>
          </cell>
          <cell r="AM249">
            <v>8.1234448323924831</v>
          </cell>
          <cell r="AN249">
            <v>8.2835063036936578</v>
          </cell>
          <cell r="AO249">
            <v>8.2906166471492249</v>
          </cell>
          <cell r="AP249">
            <v>8.353835482889977</v>
          </cell>
          <cell r="AQ249">
            <v>8.3495627087571442</v>
          </cell>
          <cell r="AR249">
            <v>8.3909237938302716</v>
          </cell>
          <cell r="AS249">
            <v>8.4355843330332156</v>
          </cell>
          <cell r="AT249">
            <v>8.4380276901286262</v>
          </cell>
          <cell r="AU249">
            <v>8.5063849652319412</v>
          </cell>
          <cell r="AV249">
            <v>8.5653880725131391</v>
          </cell>
          <cell r="AW249">
            <v>8.5243216949885259</v>
          </cell>
          <cell r="AX249">
            <v>8.4866308184465957</v>
          </cell>
          <cell r="AY249">
            <v>8.4458781019688267</v>
          </cell>
          <cell r="CA249">
            <v>7.6304846826366157</v>
          </cell>
          <cell r="CB249">
            <v>7.8231143515872708</v>
          </cell>
          <cell r="CC249">
            <v>8.1234448323924831</v>
          </cell>
          <cell r="CD249">
            <v>8.4458781019688267</v>
          </cell>
          <cell r="CE249">
            <v>9.1845741707737094</v>
          </cell>
          <cell r="CF249">
            <v>9.7945067219938498</v>
          </cell>
          <cell r="CG249">
            <v>9.72497499652758</v>
          </cell>
          <cell r="CH249">
            <v>9.7515238522350831</v>
          </cell>
          <cell r="CI249">
            <v>9.8084123100681087</v>
          </cell>
          <cell r="CJ249">
            <v>9.7815315076027964</v>
          </cell>
          <cell r="CK249">
            <v>10.008308489510682</v>
          </cell>
        </row>
        <row r="251">
          <cell r="B251" t="str">
            <v>Coverages Report:</v>
          </cell>
        </row>
        <row r="253">
          <cell r="B253" t="str">
            <v>FUNDS FROM OPERATIONS:</v>
          </cell>
        </row>
        <row r="255">
          <cell r="B255" t="str">
            <v>Net Income Before Pref Dividend</v>
          </cell>
          <cell r="O255">
            <v>75971.376600000003</v>
          </cell>
          <cell r="P255">
            <v>76493.580291349528</v>
          </cell>
          <cell r="Q255">
            <v>77536.388801662339</v>
          </cell>
          <cell r="R255">
            <v>77280.463169453986</v>
          </cell>
          <cell r="S255">
            <v>78752.526281384256</v>
          </cell>
          <cell r="T255">
            <v>79211.721772670528</v>
          </cell>
          <cell r="U255">
            <v>78343.650685665707</v>
          </cell>
          <cell r="V255">
            <v>77634.778933974289</v>
          </cell>
          <cell r="W255">
            <v>77419.111040962263</v>
          </cell>
          <cell r="X255">
            <v>74812.320624795277</v>
          </cell>
          <cell r="Y255">
            <v>73199.856438810108</v>
          </cell>
          <cell r="Z255">
            <v>72918.006103502485</v>
          </cell>
          <cell r="AA255">
            <v>79387.52484823874</v>
          </cell>
          <cell r="AB255">
            <v>80304.376388177319</v>
          </cell>
          <cell r="AC255">
            <v>80771.426017562044</v>
          </cell>
          <cell r="AD255">
            <v>81670.08163886462</v>
          </cell>
          <cell r="AE255">
            <v>82298.606462867276</v>
          </cell>
          <cell r="AF255">
            <v>83544.089213234081</v>
          </cell>
          <cell r="AG255">
            <v>83726.217984351897</v>
          </cell>
          <cell r="AH255">
            <v>83636.125978648692</v>
          </cell>
          <cell r="AI255">
            <v>84806.77844727195</v>
          </cell>
          <cell r="AJ255">
            <v>84898.065521280892</v>
          </cell>
          <cell r="AK255">
            <v>85603.417096478239</v>
          </cell>
          <cell r="AL255">
            <v>84932.327086551915</v>
          </cell>
          <cell r="AM255">
            <v>85868.331366109065</v>
          </cell>
          <cell r="AN255">
            <v>86563.827498387574</v>
          </cell>
          <cell r="AO255">
            <v>85259.878521796869</v>
          </cell>
          <cell r="AP255">
            <v>82866.160033035907</v>
          </cell>
          <cell r="AQ255">
            <v>84301.015613137075</v>
          </cell>
          <cell r="AR255">
            <v>85959.451193188477</v>
          </cell>
          <cell r="AS255">
            <v>87358.480813859846</v>
          </cell>
          <cell r="AT255">
            <v>88841.851118396255</v>
          </cell>
          <cell r="AU255">
            <v>88389.555208682985</v>
          </cell>
          <cell r="AV255">
            <v>89021.930237014865</v>
          </cell>
          <cell r="AW255">
            <v>91875.584731294482</v>
          </cell>
          <cell r="AX255">
            <v>95396.157125152604</v>
          </cell>
          <cell r="AY255">
            <v>101157.57480941054</v>
          </cell>
          <cell r="CA255">
            <v>75971.376600000003</v>
          </cell>
          <cell r="CB255">
            <v>79387.52484823874</v>
          </cell>
          <cell r="CC255">
            <v>85868.331366109065</v>
          </cell>
          <cell r="CD255">
            <v>101157.57480941054</v>
          </cell>
          <cell r="CE255">
            <v>108921</v>
          </cell>
          <cell r="CF255">
            <v>113593</v>
          </cell>
          <cell r="CG255">
            <v>120629</v>
          </cell>
          <cell r="CH255">
            <v>124923</v>
          </cell>
          <cell r="CI255">
            <v>126948</v>
          </cell>
          <cell r="CJ255">
            <v>126705</v>
          </cell>
          <cell r="CK255">
            <v>125527</v>
          </cell>
        </row>
        <row r="256">
          <cell r="B256" t="str">
            <v>+ Depreciation &amp; Amortization</v>
          </cell>
          <cell r="N256" t="str">
            <v xml:space="preserve"> </v>
          </cell>
          <cell r="O256">
            <v>85189.558779999992</v>
          </cell>
          <cell r="P256">
            <v>93814.785873490473</v>
          </cell>
          <cell r="Q256">
            <v>94231.132490574106</v>
          </cell>
          <cell r="R256">
            <v>94640.882302986895</v>
          </cell>
          <cell r="S256">
            <v>94915.230465833039</v>
          </cell>
          <cell r="T256">
            <v>95084.800168900008</v>
          </cell>
          <cell r="U256">
            <v>95243.147272237809</v>
          </cell>
          <cell r="V256">
            <v>95429.839659067307</v>
          </cell>
          <cell r="W256">
            <v>95629.307299684253</v>
          </cell>
          <cell r="X256">
            <v>95817.597239551236</v>
          </cell>
          <cell r="Y256">
            <v>95931.338142180699</v>
          </cell>
          <cell r="Z256">
            <v>96220.817754514326</v>
          </cell>
          <cell r="AA256">
            <v>96424.387563739627</v>
          </cell>
          <cell r="AB256">
            <v>96636.868381427557</v>
          </cell>
          <cell r="AC256">
            <v>96831.790515926492</v>
          </cell>
          <cell r="AD256">
            <v>97016.008917104598</v>
          </cell>
          <cell r="AE256">
            <v>97209.411524616051</v>
          </cell>
          <cell r="AF256">
            <v>97407.417084702494</v>
          </cell>
          <cell r="AG256">
            <v>97637.791484438931</v>
          </cell>
          <cell r="AH256">
            <v>97907.972653192031</v>
          </cell>
          <cell r="AI256">
            <v>98176.792871978483</v>
          </cell>
          <cell r="AJ256">
            <v>98444.654883319061</v>
          </cell>
          <cell r="AK256">
            <v>98711.858800113841</v>
          </cell>
          <cell r="AL256">
            <v>98980.133655829442</v>
          </cell>
          <cell r="AM256">
            <v>99238.951010878387</v>
          </cell>
          <cell r="AN256">
            <v>99413.168817547761</v>
          </cell>
          <cell r="AO256">
            <v>99588.05552485463</v>
          </cell>
          <cell r="AP256">
            <v>99772.847646478185</v>
          </cell>
          <cell r="AQ256">
            <v>99959.572780126735</v>
          </cell>
          <cell r="AR256">
            <v>100149.12372365862</v>
          </cell>
          <cell r="AS256">
            <v>100304.81367474046</v>
          </cell>
          <cell r="AT256">
            <v>100412.58738575154</v>
          </cell>
          <cell r="AU256">
            <v>100518.8908936084</v>
          </cell>
          <cell r="AV256">
            <v>100627.68461286114</v>
          </cell>
          <cell r="AW256">
            <v>100737.55194491384</v>
          </cell>
          <cell r="AX256">
            <v>100848.2220026624</v>
          </cell>
          <cell r="AY256">
            <v>101033.99594604842</v>
          </cell>
          <cell r="CA256">
            <v>85189.558779999992</v>
          </cell>
          <cell r="CB256">
            <v>96424.387563739627</v>
          </cell>
          <cell r="CC256">
            <v>99238.951010878387</v>
          </cell>
          <cell r="CD256">
            <v>101033.99594604842</v>
          </cell>
          <cell r="CE256">
            <v>105555.51994832675</v>
          </cell>
          <cell r="CF256">
            <v>118192.09212208072</v>
          </cell>
          <cell r="CG256">
            <v>122320.84206885136</v>
          </cell>
          <cell r="CH256">
            <v>126554.99025186079</v>
          </cell>
          <cell r="CI256">
            <v>129381.99650036509</v>
          </cell>
          <cell r="CJ256">
            <v>134113.23523984104</v>
          </cell>
          <cell r="CK256">
            <v>139846.5023634625</v>
          </cell>
        </row>
        <row r="257">
          <cell r="B257" t="str">
            <v>+ Investment Tax Credits-Net</v>
          </cell>
          <cell r="N257" t="str">
            <v xml:space="preserve"> </v>
          </cell>
          <cell r="O257">
            <v>-1919.9040000000023</v>
          </cell>
          <cell r="P257">
            <v>-1914.9120000000003</v>
          </cell>
          <cell r="Q257">
            <v>-1909.9200000000019</v>
          </cell>
          <cell r="R257">
            <v>-1904.9279999999999</v>
          </cell>
          <cell r="S257">
            <v>-1899.9360000000015</v>
          </cell>
          <cell r="T257">
            <v>-1894.9440000000031</v>
          </cell>
          <cell r="U257">
            <v>-1889.9520000000011</v>
          </cell>
          <cell r="V257">
            <v>-1884.9600000000028</v>
          </cell>
          <cell r="W257">
            <v>-1879.9680000000008</v>
          </cell>
          <cell r="X257">
            <v>-1874.9760000000024</v>
          </cell>
          <cell r="Y257">
            <v>-1869.9840000000004</v>
          </cell>
          <cell r="Z257">
            <v>-1864.992000000002</v>
          </cell>
          <cell r="AA257">
            <v>-1864.1735976147684</v>
          </cell>
          <cell r="AB257">
            <v>-1864.1735976147684</v>
          </cell>
          <cell r="AC257">
            <v>-1864.1735976147684</v>
          </cell>
          <cell r="AD257">
            <v>-1864.1735976147684</v>
          </cell>
          <cell r="AE257">
            <v>-1864.1735976147684</v>
          </cell>
          <cell r="AF257">
            <v>-1864.1735976147684</v>
          </cell>
          <cell r="AG257">
            <v>-1864.1735976147684</v>
          </cell>
          <cell r="AH257">
            <v>-1864.1735976147684</v>
          </cell>
          <cell r="AI257">
            <v>-1864.1735976147684</v>
          </cell>
          <cell r="AJ257">
            <v>-1864.1735976147684</v>
          </cell>
          <cell r="AK257">
            <v>-1864.1735976147684</v>
          </cell>
          <cell r="AL257">
            <v>-1864.1735976147684</v>
          </cell>
          <cell r="AM257">
            <v>-1864.1735976147684</v>
          </cell>
          <cell r="AN257">
            <v>-1863.1735976147684</v>
          </cell>
          <cell r="AO257">
            <v>-1862.1735976147684</v>
          </cell>
          <cell r="AP257">
            <v>-1861.1735976147684</v>
          </cell>
          <cell r="AQ257">
            <v>-1860.1735976147684</v>
          </cell>
          <cell r="AR257">
            <v>-1859.1735976147684</v>
          </cell>
          <cell r="AS257">
            <v>-1858.1735976147684</v>
          </cell>
          <cell r="AT257">
            <v>-1857.1735976147684</v>
          </cell>
          <cell r="AU257">
            <v>-1856.1735976147684</v>
          </cell>
          <cell r="AV257">
            <v>-1855.1735976147684</v>
          </cell>
          <cell r="AW257">
            <v>-1854.1735976147684</v>
          </cell>
          <cell r="AX257">
            <v>-1853.1735976147684</v>
          </cell>
          <cell r="AY257">
            <v>-1848.3585976147697</v>
          </cell>
          <cell r="CA257">
            <v>-1919.9040000000023</v>
          </cell>
          <cell r="CB257">
            <v>-1864.1735976147684</v>
          </cell>
          <cell r="CC257">
            <v>-1864.1735976147684</v>
          </cell>
          <cell r="CD257">
            <v>-1848.3585976147697</v>
          </cell>
          <cell r="CE257">
            <v>-1720.7602670995675</v>
          </cell>
          <cell r="CF257">
            <v>-1609.3942670995675</v>
          </cell>
          <cell r="CG257">
            <v>-1437.4690418894834</v>
          </cell>
          <cell r="CH257">
            <v>-1407.3459830659531</v>
          </cell>
          <cell r="CI257">
            <v>-1382.7139830659535</v>
          </cell>
          <cell r="CJ257">
            <v>-1041.4061345811051</v>
          </cell>
          <cell r="CK257">
            <v>-617.42763458110517</v>
          </cell>
        </row>
        <row r="258">
          <cell r="B258" t="str">
            <v>+ Deferred Income Taxes-Net</v>
          </cell>
          <cell r="M258" t="str">
            <v xml:space="preserve"> </v>
          </cell>
          <cell r="N258" t="str">
            <v xml:space="preserve"> </v>
          </cell>
          <cell r="O258">
            <v>33162.616999999991</v>
          </cell>
          <cell r="P258">
            <v>36051.224999999991</v>
          </cell>
          <cell r="Q258">
            <v>35224.747999999992</v>
          </cell>
          <cell r="R258">
            <v>32677.07499999999</v>
          </cell>
          <cell r="S258">
            <v>29892.486999999986</v>
          </cell>
          <cell r="T258">
            <v>29644.123999999989</v>
          </cell>
          <cell r="U258">
            <v>27249.897999999994</v>
          </cell>
          <cell r="V258">
            <v>4510.9439999999959</v>
          </cell>
          <cell r="W258">
            <v>-6040.573000000004</v>
          </cell>
          <cell r="X258">
            <v>-14256.07</v>
          </cell>
          <cell r="Y258">
            <v>-17230.652999999998</v>
          </cell>
          <cell r="Z258">
            <v>-19462.390999999996</v>
          </cell>
          <cell r="AA258">
            <v>-16925.280999999999</v>
          </cell>
          <cell r="AB258">
            <v>-16182.280999999999</v>
          </cell>
          <cell r="AC258">
            <v>-15439.280999999999</v>
          </cell>
          <cell r="AD258">
            <v>-14696.280999999999</v>
          </cell>
          <cell r="AE258">
            <v>-13953.280999999999</v>
          </cell>
          <cell r="AF258">
            <v>-13210.280999999999</v>
          </cell>
          <cell r="AG258">
            <v>-12467.280999999999</v>
          </cell>
          <cell r="AH258">
            <v>-11724.280999999999</v>
          </cell>
          <cell r="AI258">
            <v>-10981.280999999999</v>
          </cell>
          <cell r="AJ258">
            <v>-10238.280999999999</v>
          </cell>
          <cell r="AK258">
            <v>-9495.280999999999</v>
          </cell>
          <cell r="AL258">
            <v>-8752.280999999999</v>
          </cell>
          <cell r="AM258">
            <v>-8015.51</v>
          </cell>
          <cell r="AN258">
            <v>-7963.51</v>
          </cell>
          <cell r="AO258">
            <v>-7911.51</v>
          </cell>
          <cell r="AP258">
            <v>-7859.51</v>
          </cell>
          <cell r="AQ258">
            <v>-7807.51</v>
          </cell>
          <cell r="AR258">
            <v>-7755.51</v>
          </cell>
          <cell r="AS258">
            <v>-7703.51</v>
          </cell>
          <cell r="AT258">
            <v>-7651.51</v>
          </cell>
          <cell r="AU258">
            <v>-7599.51</v>
          </cell>
          <cell r="AV258">
            <v>-7547.51</v>
          </cell>
          <cell r="AW258">
            <v>-7495.51</v>
          </cell>
          <cell r="AX258">
            <v>-7443.51</v>
          </cell>
          <cell r="AY258">
            <v>-7396.5039999999972</v>
          </cell>
          <cell r="CA258">
            <v>33162.616999999991</v>
          </cell>
          <cell r="CB258">
            <v>-16925.280999999999</v>
          </cell>
          <cell r="CC258">
            <v>-8015.51</v>
          </cell>
          <cell r="CD258">
            <v>-7396.5039999999972</v>
          </cell>
          <cell r="CE258">
            <v>-1875.8690000000033</v>
          </cell>
          <cell r="CF258">
            <v>-3586.2380000000026</v>
          </cell>
          <cell r="CG258">
            <v>-3585.5130000000354</v>
          </cell>
          <cell r="CH258">
            <v>-3585.5130000000354</v>
          </cell>
          <cell r="CI258">
            <v>-3585.5130000000354</v>
          </cell>
          <cell r="CJ258">
            <v>-3585.5130000000354</v>
          </cell>
          <cell r="CK258">
            <v>-3585.5130000000354</v>
          </cell>
        </row>
        <row r="259">
          <cell r="B259" t="str">
            <v>+ Fuel Buyout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</row>
        <row r="260">
          <cell r="B260" t="str">
            <v>+ Other Defr Debits/Credits</v>
          </cell>
          <cell r="O260">
            <v>-35064</v>
          </cell>
          <cell r="P260">
            <v>-74223</v>
          </cell>
          <cell r="Q260">
            <v>-76309</v>
          </cell>
          <cell r="R260">
            <v>-23350</v>
          </cell>
          <cell r="S260">
            <v>-14523</v>
          </cell>
          <cell r="T260">
            <v>-14715</v>
          </cell>
          <cell r="U260">
            <v>-124004</v>
          </cell>
          <cell r="V260">
            <v>-116257</v>
          </cell>
          <cell r="W260">
            <v>-113317</v>
          </cell>
          <cell r="X260">
            <v>-99656</v>
          </cell>
          <cell r="Y260">
            <v>-84079</v>
          </cell>
          <cell r="Z260">
            <v>-74519</v>
          </cell>
          <cell r="AA260">
            <v>-77527</v>
          </cell>
          <cell r="AB260">
            <v>-52606</v>
          </cell>
          <cell r="AC260">
            <v>-55493</v>
          </cell>
          <cell r="AD260">
            <v>-58272</v>
          </cell>
          <cell r="AE260">
            <v>-61055</v>
          </cell>
          <cell r="AF260">
            <v>-63848</v>
          </cell>
          <cell r="AG260">
            <v>43406</v>
          </cell>
          <cell r="AH260">
            <v>41314</v>
          </cell>
          <cell r="AI260">
            <v>39187</v>
          </cell>
          <cell r="AJ260">
            <v>37042</v>
          </cell>
          <cell r="AK260">
            <v>34925</v>
          </cell>
          <cell r="AL260">
            <v>32653</v>
          </cell>
          <cell r="AM260">
            <v>30579</v>
          </cell>
          <cell r="AN260">
            <v>30617</v>
          </cell>
          <cell r="AO260">
            <v>30757</v>
          </cell>
          <cell r="AP260">
            <v>30862</v>
          </cell>
          <cell r="AQ260">
            <v>30972</v>
          </cell>
          <cell r="AR260">
            <v>31090</v>
          </cell>
          <cell r="AS260">
            <v>31177</v>
          </cell>
          <cell r="AT260">
            <v>31369</v>
          </cell>
          <cell r="AU260">
            <v>31474</v>
          </cell>
          <cell r="AV260">
            <v>31603</v>
          </cell>
          <cell r="AW260">
            <v>31690</v>
          </cell>
          <cell r="AX260">
            <v>31920</v>
          </cell>
          <cell r="AY260">
            <v>32053</v>
          </cell>
          <cell r="CA260">
            <v>-35064</v>
          </cell>
          <cell r="CB260">
            <v>-77527</v>
          </cell>
          <cell r="CC260">
            <v>30579</v>
          </cell>
          <cell r="CD260">
            <v>32053</v>
          </cell>
          <cell r="CE260">
            <v>33521</v>
          </cell>
          <cell r="CF260">
            <v>34938</v>
          </cell>
          <cell r="CG260">
            <v>19077</v>
          </cell>
          <cell r="CH260">
            <v>19448</v>
          </cell>
          <cell r="CI260">
            <v>9114</v>
          </cell>
          <cell r="CJ260">
            <v>133</v>
          </cell>
          <cell r="CK260">
            <v>96</v>
          </cell>
        </row>
        <row r="261">
          <cell r="B261" t="str">
            <v>+ Trust Preferred Interest Expense</v>
          </cell>
          <cell r="O261">
            <v>4590.2569199999989</v>
          </cell>
          <cell r="P261">
            <v>4597.8647293493141</v>
          </cell>
          <cell r="Q261">
            <v>4567.7180981164374</v>
          </cell>
          <cell r="R261">
            <v>4575.3259074657526</v>
          </cell>
          <cell r="S261">
            <v>4570.3489032876705</v>
          </cell>
          <cell r="T261">
            <v>4577.9567126369857</v>
          </cell>
          <cell r="U261">
            <v>4572.9797084589036</v>
          </cell>
          <cell r="V261">
            <v>4580.5875178082188</v>
          </cell>
          <cell r="W261">
            <v>4588.195327157533</v>
          </cell>
          <cell r="X261">
            <v>4583.2183229794518</v>
          </cell>
          <cell r="Y261">
            <v>4590.8261323287661</v>
          </cell>
          <cell r="Z261">
            <v>4585.8491281506849</v>
          </cell>
          <cell r="AA261">
            <v>4593.4569374999992</v>
          </cell>
          <cell r="AB261">
            <v>4593.4569374999992</v>
          </cell>
          <cell r="AC261">
            <v>4593.4569374999992</v>
          </cell>
          <cell r="AD261">
            <v>4593.4569374999992</v>
          </cell>
          <cell r="AE261">
            <v>4593.4569374999992</v>
          </cell>
          <cell r="AF261">
            <v>4593.4569374999992</v>
          </cell>
          <cell r="AG261">
            <v>4593.4569374999992</v>
          </cell>
          <cell r="AH261">
            <v>4593.4569374999992</v>
          </cell>
          <cell r="AI261">
            <v>4593.4569374999992</v>
          </cell>
          <cell r="AJ261">
            <v>4593.4569374999992</v>
          </cell>
          <cell r="AK261">
            <v>4593.4569374999992</v>
          </cell>
          <cell r="AL261">
            <v>4593.4569374999992</v>
          </cell>
          <cell r="AM261">
            <v>4593.4569374999992</v>
          </cell>
          <cell r="AN261">
            <v>4592.3910106711755</v>
          </cell>
          <cell r="AO261">
            <v>4603.9786668425777</v>
          </cell>
          <cell r="AP261">
            <v>4602.912740013755</v>
          </cell>
          <cell r="AQ261">
            <v>4601.8811979213442</v>
          </cell>
          <cell r="AR261">
            <v>4600.8152710925215</v>
          </cell>
          <cell r="AS261">
            <v>4599.7837290001116</v>
          </cell>
          <cell r="AT261">
            <v>4598.7178021712889</v>
          </cell>
          <cell r="AU261">
            <v>4597.6518753424662</v>
          </cell>
          <cell r="AV261">
            <v>4596.6203332500563</v>
          </cell>
          <cell r="AW261">
            <v>4595.5544064212327</v>
          </cell>
          <cell r="AX261">
            <v>4594.5228643288228</v>
          </cell>
          <cell r="AY261">
            <v>4593.4569375000001</v>
          </cell>
          <cell r="CA261">
            <v>4590.2569199999989</v>
          </cell>
          <cell r="CB261">
            <v>4593.4569374999992</v>
          </cell>
          <cell r="CC261">
            <v>4593.4569374999992</v>
          </cell>
          <cell r="CD261">
            <v>4593.4569375000001</v>
          </cell>
          <cell r="CE261">
            <v>4593.4569375000001</v>
          </cell>
          <cell r="CF261">
            <v>4593.4569374999992</v>
          </cell>
          <cell r="CG261">
            <v>4593.4569374999992</v>
          </cell>
          <cell r="CH261">
            <v>5493.8940959699448</v>
          </cell>
          <cell r="CI261">
            <v>6133.4569374999992</v>
          </cell>
          <cell r="CJ261">
            <v>6133.4569374999992</v>
          </cell>
          <cell r="CK261">
            <v>6133.4569374999992</v>
          </cell>
        </row>
        <row r="262">
          <cell r="B262" t="str">
            <v>+ AFUDC-Debt</v>
          </cell>
          <cell r="O262">
            <v>-515.35990000000004</v>
          </cell>
          <cell r="P262">
            <v>-416.74464000000006</v>
          </cell>
          <cell r="Q262">
            <v>-318.22002000000009</v>
          </cell>
          <cell r="R262">
            <v>-216.15454000000003</v>
          </cell>
          <cell r="S262">
            <v>-134.20325000000003</v>
          </cell>
          <cell r="T262">
            <v>-156.20325000000003</v>
          </cell>
          <cell r="U262">
            <v>-148.21413000000004</v>
          </cell>
          <cell r="V262">
            <v>-174.69749000000007</v>
          </cell>
          <cell r="W262">
            <v>-201.91494000000003</v>
          </cell>
          <cell r="X262">
            <v>-232.77335000000002</v>
          </cell>
          <cell r="Y262">
            <v>-263.71404000000007</v>
          </cell>
          <cell r="Z262">
            <v>-294.81822</v>
          </cell>
          <cell r="AA262">
            <v>-360</v>
          </cell>
          <cell r="AB262">
            <v>-429</v>
          </cell>
          <cell r="AC262">
            <v>-511</v>
          </cell>
          <cell r="AD262">
            <v>-608</v>
          </cell>
          <cell r="AE262">
            <v>-716</v>
          </cell>
          <cell r="AF262">
            <v>-838</v>
          </cell>
          <cell r="AG262">
            <v>-954</v>
          </cell>
          <cell r="AH262">
            <v>-1066</v>
          </cell>
          <cell r="AI262">
            <v>-1194</v>
          </cell>
          <cell r="AJ262">
            <v>-1333</v>
          </cell>
          <cell r="AK262">
            <v>-1484</v>
          </cell>
          <cell r="AL262">
            <v>-1649</v>
          </cell>
          <cell r="AM262">
            <v>-1827</v>
          </cell>
          <cell r="AN262">
            <v>-2012</v>
          </cell>
          <cell r="AO262">
            <v>-2198</v>
          </cell>
          <cell r="AP262">
            <v>-2383</v>
          </cell>
          <cell r="AQ262">
            <v>-2568</v>
          </cell>
          <cell r="AR262">
            <v>-2753</v>
          </cell>
          <cell r="AS262">
            <v>-2954</v>
          </cell>
          <cell r="AT262">
            <v>-3172</v>
          </cell>
          <cell r="AU262">
            <v>-3390</v>
          </cell>
          <cell r="AV262">
            <v>-3608</v>
          </cell>
          <cell r="AW262">
            <v>-3824</v>
          </cell>
          <cell r="AX262">
            <v>-4038</v>
          </cell>
          <cell r="AY262">
            <v>-4216</v>
          </cell>
          <cell r="CA262">
            <v>-515.35990000000004</v>
          </cell>
          <cell r="CB262">
            <v>-360</v>
          </cell>
          <cell r="CC262">
            <v>-1827</v>
          </cell>
          <cell r="CD262">
            <v>-4216</v>
          </cell>
          <cell r="CE262">
            <v>-6024.84978342246</v>
          </cell>
          <cell r="CF262">
            <v>-1047.0587205882352</v>
          </cell>
          <cell r="CG262">
            <v>-2733.1639839572194</v>
          </cell>
          <cell r="CH262">
            <v>-3270.1181631016043</v>
          </cell>
          <cell r="CI262">
            <v>-3409.1588195187164</v>
          </cell>
          <cell r="CJ262">
            <v>-3835.0832058823526</v>
          </cell>
          <cell r="CK262">
            <v>0</v>
          </cell>
        </row>
        <row r="263">
          <cell r="B263" t="str">
            <v>- AFUDC-Equity</v>
          </cell>
          <cell r="O263">
            <v>1168.0041999999996</v>
          </cell>
          <cell r="P263">
            <v>944.9713999999999</v>
          </cell>
          <cell r="Q263">
            <v>720.07848999999987</v>
          </cell>
          <cell r="R263">
            <v>489.09509999999995</v>
          </cell>
          <cell r="S263">
            <v>301.83265999999992</v>
          </cell>
          <cell r="T263">
            <v>352.83265999999992</v>
          </cell>
          <cell r="U263">
            <v>333.73475999999999</v>
          </cell>
          <cell r="V263">
            <v>392.43276000000003</v>
          </cell>
          <cell r="W263">
            <v>454.52813999999989</v>
          </cell>
          <cell r="X263">
            <v>524.27702999999997</v>
          </cell>
          <cell r="Y263">
            <v>595.61407999999983</v>
          </cell>
          <cell r="Z263">
            <v>665.98975999999993</v>
          </cell>
          <cell r="AA263">
            <v>813</v>
          </cell>
          <cell r="AB263">
            <v>968</v>
          </cell>
          <cell r="AC263">
            <v>1155</v>
          </cell>
          <cell r="AD263">
            <v>1373</v>
          </cell>
          <cell r="AE263">
            <v>1620</v>
          </cell>
          <cell r="AF263">
            <v>1895</v>
          </cell>
          <cell r="AG263">
            <v>2158</v>
          </cell>
          <cell r="AH263">
            <v>2413</v>
          </cell>
          <cell r="AI263">
            <v>2702</v>
          </cell>
          <cell r="AJ263">
            <v>3017</v>
          </cell>
          <cell r="AK263">
            <v>3359</v>
          </cell>
          <cell r="AL263">
            <v>3733</v>
          </cell>
          <cell r="AM263">
            <v>4137</v>
          </cell>
          <cell r="AN263">
            <v>4556</v>
          </cell>
          <cell r="AO263">
            <v>4978</v>
          </cell>
          <cell r="AP263">
            <v>5400</v>
          </cell>
          <cell r="AQ263">
            <v>5820</v>
          </cell>
          <cell r="AR263">
            <v>6239</v>
          </cell>
          <cell r="AS263">
            <v>6696</v>
          </cell>
          <cell r="AT263">
            <v>7190</v>
          </cell>
          <cell r="AU263">
            <v>7685</v>
          </cell>
          <cell r="AV263">
            <v>8178</v>
          </cell>
          <cell r="AW263">
            <v>8667</v>
          </cell>
          <cell r="AX263">
            <v>9152</v>
          </cell>
          <cell r="AY263">
            <v>9556</v>
          </cell>
          <cell r="CA263">
            <v>1168.0041999999996</v>
          </cell>
          <cell r="CB263">
            <v>813</v>
          </cell>
          <cell r="CC263">
            <v>4137</v>
          </cell>
          <cell r="CD263">
            <v>9556</v>
          </cell>
          <cell r="CE263">
            <v>13654.572216577539</v>
          </cell>
          <cell r="CF263">
            <v>2373.0282794117647</v>
          </cell>
          <cell r="CG263">
            <v>6194.376016042781</v>
          </cell>
          <cell r="CH263">
            <v>7411.3158368983959</v>
          </cell>
          <cell r="CI263">
            <v>7726.434180481283</v>
          </cell>
          <cell r="CJ263">
            <v>8691.7387941176457</v>
          </cell>
          <cell r="CK263">
            <v>0</v>
          </cell>
        </row>
        <row r="264">
          <cell r="B264" t="str">
            <v xml:space="preserve">  =  Funds from Operations</v>
          </cell>
          <cell r="O264">
            <v>160246.54119999995</v>
          </cell>
          <cell r="P264">
            <v>133457.82785418929</v>
          </cell>
          <cell r="Q264">
            <v>132302.76888035284</v>
          </cell>
          <cell r="R264">
            <v>183213.56873990659</v>
          </cell>
          <cell r="S264">
            <v>191271.62074050496</v>
          </cell>
          <cell r="T264">
            <v>191399.62274420753</v>
          </cell>
          <cell r="U264">
            <v>79033.774776362436</v>
          </cell>
          <cell r="V264">
            <v>63447.059860849826</v>
          </cell>
          <cell r="W264">
            <v>55742.629587804047</v>
          </cell>
          <cell r="X264">
            <v>58669.039807325978</v>
          </cell>
          <cell r="Y264">
            <v>69683.055593319601</v>
          </cell>
          <cell r="Z264">
            <v>76917.482006167498</v>
          </cell>
          <cell r="AA264">
            <v>82915.914751863587</v>
          </cell>
          <cell r="AB264">
            <v>109485.24710949011</v>
          </cell>
          <cell r="AC264">
            <v>107734.21887337377</v>
          </cell>
          <cell r="AD264">
            <v>106466.09289585445</v>
          </cell>
          <cell r="AE264">
            <v>104893.02032736856</v>
          </cell>
          <cell r="AF264">
            <v>103889.50863782181</v>
          </cell>
          <cell r="AG264">
            <v>211920.01180867606</v>
          </cell>
          <cell r="AH264">
            <v>210384.10097172594</v>
          </cell>
          <cell r="AI264">
            <v>210022.57365913567</v>
          </cell>
          <cell r="AJ264">
            <v>208525.72274448519</v>
          </cell>
          <cell r="AK264">
            <v>207631.27823647729</v>
          </cell>
          <cell r="AL264">
            <v>205160.46308226656</v>
          </cell>
          <cell r="AM264">
            <v>204436.05571687268</v>
          </cell>
          <cell r="AN264">
            <v>204791.70372899174</v>
          </cell>
          <cell r="AO264">
            <v>203259.22911587928</v>
          </cell>
          <cell r="AP264">
            <v>200600.23682191307</v>
          </cell>
          <cell r="AQ264">
            <v>201778.78599357037</v>
          </cell>
          <cell r="AR264">
            <v>203192.70659032484</v>
          </cell>
          <cell r="AS264">
            <v>204228.39461998563</v>
          </cell>
          <cell r="AT264">
            <v>205351.4727087043</v>
          </cell>
          <cell r="AU264">
            <v>204449.41438001909</v>
          </cell>
          <cell r="AV264">
            <v>204660.55158551128</v>
          </cell>
          <cell r="AW264">
            <v>207058.00748501476</v>
          </cell>
          <cell r="AX264">
            <v>210272.21839452905</v>
          </cell>
          <cell r="AY264">
            <v>215821.16509534421</v>
          </cell>
          <cell r="CA264">
            <v>160246.54119999995</v>
          </cell>
          <cell r="CB264">
            <v>82915.914751863587</v>
          </cell>
          <cell r="CC264">
            <v>204436.05571687268</v>
          </cell>
          <cell r="CD264">
            <v>215821.16509534421</v>
          </cell>
          <cell r="CE264">
            <v>229314.9256187272</v>
          </cell>
          <cell r="CF264">
            <v>262700.82979248115</v>
          </cell>
          <cell r="CG264">
            <v>252669.77696446181</v>
          </cell>
          <cell r="CH264">
            <v>260745.59136476472</v>
          </cell>
          <cell r="CI264">
            <v>255473.63345479916</v>
          </cell>
          <cell r="CJ264">
            <v>249930.95104275993</v>
          </cell>
          <cell r="CK264">
            <v>267400.01866638131</v>
          </cell>
        </row>
        <row r="265">
          <cell r="B265" t="str">
            <v xml:space="preserve">   -  Preferred &amp; Common Divd Payment</v>
          </cell>
          <cell r="O265">
            <v>68616</v>
          </cell>
          <cell r="P265">
            <v>68995.972602739726</v>
          </cell>
          <cell r="Q265">
            <v>68995.972602739726</v>
          </cell>
          <cell r="R265">
            <v>69470.972602739726</v>
          </cell>
          <cell r="S265">
            <v>70230.671232876717</v>
          </cell>
          <cell r="T265">
            <v>70230.671232876717</v>
          </cell>
          <cell r="U265">
            <v>70705.671232876717</v>
          </cell>
          <cell r="V265">
            <v>71474.410958904104</v>
          </cell>
          <cell r="W265">
            <v>71474.410958904104</v>
          </cell>
          <cell r="X265">
            <v>71949.410958904104</v>
          </cell>
          <cell r="Y265">
            <v>72727.191780821915</v>
          </cell>
          <cell r="Z265">
            <v>72727.191780821915</v>
          </cell>
          <cell r="AA265">
            <v>73202.191780821915</v>
          </cell>
          <cell r="AB265">
            <v>73600</v>
          </cell>
          <cell r="AC265">
            <v>73600</v>
          </cell>
          <cell r="AD265">
            <v>74400</v>
          </cell>
          <cell r="AE265">
            <v>74400</v>
          </cell>
          <cell r="AF265">
            <v>74400</v>
          </cell>
          <cell r="AG265">
            <v>75200</v>
          </cell>
          <cell r="AH265">
            <v>75200</v>
          </cell>
          <cell r="AI265">
            <v>75200</v>
          </cell>
          <cell r="AJ265">
            <v>76000</v>
          </cell>
          <cell r="AK265">
            <v>76000</v>
          </cell>
          <cell r="AL265">
            <v>76000</v>
          </cell>
          <cell r="AM265">
            <v>76800</v>
          </cell>
          <cell r="AN265">
            <v>76797.727374803508</v>
          </cell>
          <cell r="AO265">
            <v>76797.727374803508</v>
          </cell>
          <cell r="AP265">
            <v>78272.727374803508</v>
          </cell>
          <cell r="AQ265">
            <v>78279.520547945212</v>
          </cell>
          <cell r="AR265">
            <v>78279.520547945212</v>
          </cell>
          <cell r="AS265">
            <v>79754.520547945212</v>
          </cell>
          <cell r="AT265">
            <v>79752.272625196492</v>
          </cell>
          <cell r="AU265">
            <v>79752.272625196492</v>
          </cell>
          <cell r="AV265">
            <v>81849.813608803059</v>
          </cell>
          <cell r="AW265">
            <v>81847.540983606552</v>
          </cell>
          <cell r="AX265">
            <v>81847.540983606552</v>
          </cell>
          <cell r="AY265">
            <v>83931.693989071035</v>
          </cell>
          <cell r="CA265">
            <v>68616</v>
          </cell>
          <cell r="CB265">
            <v>73202.191780821915</v>
          </cell>
          <cell r="CC265">
            <v>76800</v>
          </cell>
          <cell r="CD265">
            <v>83931.693989071035</v>
          </cell>
          <cell r="CE265">
            <v>92150</v>
          </cell>
          <cell r="CF265">
            <v>96550</v>
          </cell>
          <cell r="CG265">
            <v>99550</v>
          </cell>
          <cell r="CH265">
            <v>103050</v>
          </cell>
          <cell r="CI265">
            <v>106350</v>
          </cell>
          <cell r="CJ265">
            <v>106050</v>
          </cell>
          <cell r="CK265">
            <v>104550</v>
          </cell>
        </row>
        <row r="266">
          <cell r="B266" t="str">
            <v xml:space="preserve">   - MIPS Payments (trust preferred expense)</v>
          </cell>
          <cell r="O266">
            <v>16176</v>
          </cell>
          <cell r="P266">
            <v>15410.883769863014</v>
          </cell>
          <cell r="Q266">
            <v>14062.883769863014</v>
          </cell>
          <cell r="R266">
            <v>13277.304603767123</v>
          </cell>
          <cell r="S266">
            <v>12499.327047602739</v>
          </cell>
          <cell r="T266">
            <v>11151.327047602739</v>
          </cell>
          <cell r="U266">
            <v>10378.246122260274</v>
          </cell>
          <cell r="V266">
            <v>9606.9841386986318</v>
          </cell>
          <cell r="W266">
            <v>8258.98413869863</v>
          </cell>
          <cell r="X266">
            <v>7485.9032133561641</v>
          </cell>
          <cell r="Y266">
            <v>6720.7869832191773</v>
          </cell>
          <cell r="Z266">
            <v>5372.7869832191773</v>
          </cell>
          <cell r="AA266">
            <v>4593.4569374999992</v>
          </cell>
          <cell r="AB266">
            <v>4593.4569374999992</v>
          </cell>
          <cell r="AC266">
            <v>4593.4569374999992</v>
          </cell>
          <cell r="AD266">
            <v>4593.4569374999992</v>
          </cell>
          <cell r="AE266">
            <v>4593.4569374999992</v>
          </cell>
          <cell r="AF266">
            <v>4593.4569374999992</v>
          </cell>
          <cell r="AG266">
            <v>4593.4569374999992</v>
          </cell>
          <cell r="AH266">
            <v>4593.4569374999992</v>
          </cell>
          <cell r="AI266">
            <v>4593.4569374999992</v>
          </cell>
          <cell r="AJ266">
            <v>4593.4569375000001</v>
          </cell>
          <cell r="AK266">
            <v>4593.4569374999992</v>
          </cell>
          <cell r="AL266">
            <v>4593.4569374999992</v>
          </cell>
          <cell r="AM266">
            <v>4593.4569374999992</v>
          </cell>
          <cell r="AN266">
            <v>4591.8643588938166</v>
          </cell>
          <cell r="AO266">
            <v>4591.8643588938166</v>
          </cell>
          <cell r="AP266">
            <v>4596.559736226046</v>
          </cell>
          <cell r="AQ266">
            <v>4601.3206803685716</v>
          </cell>
          <cell r="AR266">
            <v>4601.3206803685716</v>
          </cell>
          <cell r="AS266">
            <v>4599.7498632246979</v>
          </cell>
          <cell r="AT266">
            <v>4598.1740762945392</v>
          </cell>
          <cell r="AU266">
            <v>4598.1740762945392</v>
          </cell>
          <cell r="AV266">
            <v>4596.6032591506655</v>
          </cell>
          <cell r="AW266">
            <v>4595.0106805444821</v>
          </cell>
          <cell r="AX266">
            <v>4595.0106805444821</v>
          </cell>
          <cell r="AY266">
            <v>4593.4569374999992</v>
          </cell>
          <cell r="CA266">
            <v>16176</v>
          </cell>
          <cell r="CB266">
            <v>4593.4569374999992</v>
          </cell>
          <cell r="CC266">
            <v>4593.4569374999992</v>
          </cell>
          <cell r="CD266">
            <v>4593.4569374999992</v>
          </cell>
          <cell r="CE266">
            <v>4593.4569374999992</v>
          </cell>
          <cell r="CF266">
            <v>4593.4569374999992</v>
          </cell>
          <cell r="CG266">
            <v>4593.4569374999992</v>
          </cell>
          <cell r="CH266">
            <v>5367.6645877732235</v>
          </cell>
          <cell r="CI266">
            <v>6133.4569374999992</v>
          </cell>
          <cell r="CJ266">
            <v>6133.4569374999992</v>
          </cell>
          <cell r="CK266">
            <v>6133.4569374999992</v>
          </cell>
        </row>
        <row r="267">
          <cell r="B267" t="str">
            <v xml:space="preserve">   =    Net Cash Flow</v>
          </cell>
          <cell r="O267">
            <v>75454.541199999949</v>
          </cell>
          <cell r="P267">
            <v>49050.971481586552</v>
          </cell>
          <cell r="Q267">
            <v>49243.912507750101</v>
          </cell>
          <cell r="R267">
            <v>100465.29153339975</v>
          </cell>
          <cell r="S267">
            <v>108541.62246002551</v>
          </cell>
          <cell r="T267">
            <v>110017.62446372808</v>
          </cell>
          <cell r="U267">
            <v>-2050.1425787745557</v>
          </cell>
          <cell r="V267">
            <v>-17634.335236752908</v>
          </cell>
          <cell r="W267">
            <v>-23990.765509798686</v>
          </cell>
          <cell r="X267">
            <v>-20766.274364934288</v>
          </cell>
          <cell r="Y267">
            <v>-9764.9231707214913</v>
          </cell>
          <cell r="Z267">
            <v>-1182.4967578735941</v>
          </cell>
          <cell r="AA267">
            <v>5120.2660335416731</v>
          </cell>
          <cell r="AB267">
            <v>31291.790171990113</v>
          </cell>
          <cell r="AC267">
            <v>29540.761935873772</v>
          </cell>
          <cell r="AD267">
            <v>27472.635958354454</v>
          </cell>
          <cell r="AE267">
            <v>25899.563389868563</v>
          </cell>
          <cell r="AF267">
            <v>24896.051700321812</v>
          </cell>
          <cell r="AG267">
            <v>132126.55487117608</v>
          </cell>
          <cell r="AH267">
            <v>130590.64403422594</v>
          </cell>
          <cell r="AI267">
            <v>130229.11672163567</v>
          </cell>
          <cell r="AJ267">
            <v>127932.26580698519</v>
          </cell>
          <cell r="AK267">
            <v>127037.82129897729</v>
          </cell>
          <cell r="AL267">
            <v>124567.00614476656</v>
          </cell>
          <cell r="AM267">
            <v>123042.59877937268</v>
          </cell>
          <cell r="AN267">
            <v>123402.11199529441</v>
          </cell>
          <cell r="AO267">
            <v>121869.63738218196</v>
          </cell>
          <cell r="AP267">
            <v>117730.94971088352</v>
          </cell>
          <cell r="AQ267">
            <v>118897.94476525659</v>
          </cell>
          <cell r="AR267">
            <v>120311.86536201106</v>
          </cell>
          <cell r="AS267">
            <v>119874.12420881572</v>
          </cell>
          <cell r="AT267">
            <v>121001.02600721327</v>
          </cell>
          <cell r="AU267">
            <v>120098.96767852806</v>
          </cell>
          <cell r="AV267">
            <v>118214.13471755755</v>
          </cell>
          <cell r="AW267">
            <v>120615.45582086373</v>
          </cell>
          <cell r="AX267">
            <v>123829.66673037801</v>
          </cell>
          <cell r="AY267">
            <v>127296.01416877318</v>
          </cell>
          <cell r="CA267">
            <v>75454.541199999949</v>
          </cell>
          <cell r="CB267">
            <v>5120.2660335416731</v>
          </cell>
          <cell r="CC267">
            <v>123042.59877937268</v>
          </cell>
          <cell r="CD267">
            <v>127296.01416877318</v>
          </cell>
          <cell r="CE267">
            <v>132571.46868122718</v>
          </cell>
          <cell r="CF267">
            <v>161557.37285498116</v>
          </cell>
          <cell r="CG267">
            <v>148526.3200269618</v>
          </cell>
          <cell r="CH267">
            <v>152327.92677699149</v>
          </cell>
          <cell r="CI267">
            <v>142990.17651729914</v>
          </cell>
          <cell r="CJ267">
            <v>137747.49410525995</v>
          </cell>
          <cell r="CK267">
            <v>156716.56172888132</v>
          </cell>
        </row>
        <row r="269">
          <cell r="A269" t="str">
            <v>II</v>
          </cell>
          <cell r="B269" t="str">
            <v>NET CASH FLOW TO CAPITAL:</v>
          </cell>
        </row>
        <row r="271">
          <cell r="B271" t="str">
            <v>Gross Property Additions</v>
          </cell>
          <cell r="O271">
            <v>142583.24392000001</v>
          </cell>
          <cell r="P271">
            <v>146193.17346999998</v>
          </cell>
          <cell r="Q271">
            <v>144059.98680000001</v>
          </cell>
          <cell r="R271">
            <v>144887.49248000002</v>
          </cell>
          <cell r="S271">
            <v>157939.72095000002</v>
          </cell>
          <cell r="T271">
            <v>165438.09409000003</v>
          </cell>
          <cell r="U271">
            <v>173422.83673000001</v>
          </cell>
          <cell r="V271">
            <v>169980.3676</v>
          </cell>
          <cell r="W271">
            <v>167751.80738000004</v>
          </cell>
          <cell r="X271">
            <v>171977.13120000003</v>
          </cell>
          <cell r="Y271">
            <v>169926.43482000002</v>
          </cell>
          <cell r="Z271">
            <v>168051.46217000001</v>
          </cell>
          <cell r="AA271">
            <v>162352.66600000003</v>
          </cell>
          <cell r="AB271">
            <v>168158.258</v>
          </cell>
          <cell r="AC271">
            <v>176234.89500000002</v>
          </cell>
          <cell r="AD271">
            <v>182847.49600000004</v>
          </cell>
          <cell r="AE271">
            <v>181801.024</v>
          </cell>
          <cell r="AF271">
            <v>181578.48500000002</v>
          </cell>
          <cell r="AG271">
            <v>186396.34299999996</v>
          </cell>
          <cell r="AH271">
            <v>192349.81</v>
          </cell>
          <cell r="AI271">
            <v>198787.55500000002</v>
          </cell>
          <cell r="AJ271">
            <v>202560.084</v>
          </cell>
          <cell r="AK271">
            <v>210076.96500000003</v>
          </cell>
          <cell r="AL271">
            <v>217188.95200000002</v>
          </cell>
          <cell r="AM271">
            <v>220720.86700000003</v>
          </cell>
          <cell r="AN271">
            <v>220959.07399999996</v>
          </cell>
          <cell r="AO271">
            <v>220244.06</v>
          </cell>
          <cell r="AP271">
            <v>220196.32000000004</v>
          </cell>
          <cell r="AQ271">
            <v>218156.26300000001</v>
          </cell>
          <cell r="AR271">
            <v>217533.49100000001</v>
          </cell>
          <cell r="AS271">
            <v>216806.34899999999</v>
          </cell>
          <cell r="AT271">
            <v>218243.08800000002</v>
          </cell>
          <cell r="AU271">
            <v>219123.04</v>
          </cell>
          <cell r="AV271">
            <v>219431.93799999999</v>
          </cell>
          <cell r="AW271">
            <v>219964.71299999999</v>
          </cell>
          <cell r="AX271">
            <v>220397.19200000001</v>
          </cell>
          <cell r="AY271">
            <v>220411.24100000001</v>
          </cell>
          <cell r="CA271">
            <v>142583</v>
          </cell>
          <cell r="CB271">
            <v>162353</v>
          </cell>
          <cell r="CC271">
            <v>220721</v>
          </cell>
          <cell r="CD271">
            <v>220411</v>
          </cell>
          <cell r="CE271">
            <v>177974.715</v>
          </cell>
          <cell r="CF271">
            <v>182503.29</v>
          </cell>
          <cell r="CG271">
            <v>198195.462</v>
          </cell>
          <cell r="CH271">
            <v>185789.83800000002</v>
          </cell>
          <cell r="CI271">
            <v>130656.71399999999</v>
          </cell>
          <cell r="CJ271">
            <v>97622.397999999986</v>
          </cell>
          <cell r="CK271">
            <v>115158.808</v>
          </cell>
        </row>
        <row r="272">
          <cell r="B272" t="str">
            <v>AFUDC</v>
          </cell>
          <cell r="N272" t="str">
            <v xml:space="preserve"> </v>
          </cell>
          <cell r="O272">
            <v>-1683.3640999999998</v>
          </cell>
          <cell r="P272">
            <v>-1361.71604</v>
          </cell>
          <cell r="Q272">
            <v>-1038.2985100000001</v>
          </cell>
          <cell r="R272">
            <v>-705.24964</v>
          </cell>
          <cell r="S272">
            <v>-436.03590999999994</v>
          </cell>
          <cell r="T272">
            <v>-509.03590999999994</v>
          </cell>
          <cell r="U272">
            <v>-481.94889000000001</v>
          </cell>
          <cell r="V272">
            <v>-567.13025000000016</v>
          </cell>
          <cell r="W272">
            <v>-656.4430799999999</v>
          </cell>
          <cell r="X272">
            <v>-757.05038000000002</v>
          </cell>
          <cell r="Y272">
            <v>-859.3281199999999</v>
          </cell>
          <cell r="Z272">
            <v>-960.80797999999993</v>
          </cell>
          <cell r="AA272">
            <v>-1173</v>
          </cell>
          <cell r="AB272">
            <v>-1397</v>
          </cell>
          <cell r="AC272">
            <v>-1666</v>
          </cell>
          <cell r="AD272">
            <v>-1981</v>
          </cell>
          <cell r="AE272">
            <v>-2336</v>
          </cell>
          <cell r="AF272">
            <v>-2733</v>
          </cell>
          <cell r="AG272">
            <v>-3112</v>
          </cell>
          <cell r="AH272">
            <v>-3479</v>
          </cell>
          <cell r="AI272">
            <v>-3896</v>
          </cell>
          <cell r="AJ272">
            <v>-4350</v>
          </cell>
          <cell r="AK272">
            <v>-4843</v>
          </cell>
          <cell r="AL272">
            <v>-5382</v>
          </cell>
          <cell r="AM272">
            <v>-5964</v>
          </cell>
          <cell r="AN272">
            <v>-6568</v>
          </cell>
          <cell r="AO272">
            <v>-7176</v>
          </cell>
          <cell r="AP272">
            <v>-7783</v>
          </cell>
          <cell r="AQ272">
            <v>-8388</v>
          </cell>
          <cell r="AR272">
            <v>-8992</v>
          </cell>
          <cell r="AS272">
            <v>-9650</v>
          </cell>
          <cell r="AT272">
            <v>-10362</v>
          </cell>
          <cell r="AU272">
            <v>-11075</v>
          </cell>
          <cell r="AV272">
            <v>-11786</v>
          </cell>
          <cell r="AW272">
            <v>-12491</v>
          </cell>
          <cell r="AX272">
            <v>-13190</v>
          </cell>
          <cell r="AY272">
            <v>-13772</v>
          </cell>
          <cell r="CA272">
            <v>-1683</v>
          </cell>
          <cell r="CB272">
            <v>-1173</v>
          </cell>
          <cell r="CC272">
            <v>-5964</v>
          </cell>
          <cell r="CD272">
            <v>-13772</v>
          </cell>
          <cell r="CE272">
            <v>-19679.421999999999</v>
          </cell>
          <cell r="CF272">
            <v>-3420.087</v>
          </cell>
          <cell r="CG272">
            <v>-8927.5400000000009</v>
          </cell>
          <cell r="CH272">
            <v>-10681.434000000001</v>
          </cell>
          <cell r="CI272">
            <v>-11135.592999999999</v>
          </cell>
          <cell r="CJ272">
            <v>-12526.821999999998</v>
          </cell>
          <cell r="CK272">
            <v>0</v>
          </cell>
        </row>
        <row r="273">
          <cell r="B273" t="str">
            <v xml:space="preserve">    Net Capital Expenditures</v>
          </cell>
          <cell r="O273">
            <v>140899.87982</v>
          </cell>
          <cell r="P273">
            <v>144831.45742999998</v>
          </cell>
          <cell r="Q273">
            <v>143021.68829000002</v>
          </cell>
          <cell r="R273">
            <v>144182.24284000002</v>
          </cell>
          <cell r="S273">
            <v>157503.68504000001</v>
          </cell>
          <cell r="T273">
            <v>164929.05818000002</v>
          </cell>
          <cell r="U273">
            <v>172940.88784000001</v>
          </cell>
          <cell r="V273">
            <v>169413.23735000001</v>
          </cell>
          <cell r="W273">
            <v>167095.36430000004</v>
          </cell>
          <cell r="X273">
            <v>171220.08082000003</v>
          </cell>
          <cell r="Y273">
            <v>169067.10670000003</v>
          </cell>
          <cell r="Z273">
            <v>167090.65419</v>
          </cell>
          <cell r="AA273">
            <v>161179.66600000003</v>
          </cell>
          <cell r="AB273">
            <v>166761.258</v>
          </cell>
          <cell r="AC273">
            <v>174568.89500000002</v>
          </cell>
          <cell r="AD273">
            <v>180866.49600000004</v>
          </cell>
          <cell r="AE273">
            <v>179465.024</v>
          </cell>
          <cell r="AF273">
            <v>178845.48500000002</v>
          </cell>
          <cell r="AG273">
            <v>183284.34299999996</v>
          </cell>
          <cell r="AH273">
            <v>188870.81</v>
          </cell>
          <cell r="AI273">
            <v>194891.55500000002</v>
          </cell>
          <cell r="AJ273">
            <v>198210.084</v>
          </cell>
          <cell r="AK273">
            <v>205233.96500000003</v>
          </cell>
          <cell r="AL273">
            <v>211806.95200000002</v>
          </cell>
          <cell r="AM273">
            <v>214756.86700000003</v>
          </cell>
          <cell r="AN273">
            <v>214391.07399999996</v>
          </cell>
          <cell r="AO273">
            <v>213068.06</v>
          </cell>
          <cell r="AP273">
            <v>212413.32000000004</v>
          </cell>
          <cell r="AQ273">
            <v>209768.26300000001</v>
          </cell>
          <cell r="AR273">
            <v>208541.49100000001</v>
          </cell>
          <cell r="AS273">
            <v>207156.34899999999</v>
          </cell>
          <cell r="AT273">
            <v>207881.08800000002</v>
          </cell>
          <cell r="AU273">
            <v>208048.04</v>
          </cell>
          <cell r="AV273">
            <v>207645.93799999999</v>
          </cell>
          <cell r="AW273">
            <v>207473.71299999999</v>
          </cell>
          <cell r="AX273">
            <v>207207.19200000001</v>
          </cell>
          <cell r="AY273">
            <v>206639.24100000001</v>
          </cell>
          <cell r="CA273">
            <v>140900</v>
          </cell>
          <cell r="CB273">
            <v>161180</v>
          </cell>
          <cell r="CC273">
            <v>214757</v>
          </cell>
          <cell r="CD273">
            <v>206639</v>
          </cell>
          <cell r="CE273">
            <v>158295.29300000001</v>
          </cell>
          <cell r="CF273">
            <v>179083.20300000001</v>
          </cell>
          <cell r="CG273">
            <v>189267.92199999999</v>
          </cell>
          <cell r="CH273">
            <v>175108.40400000001</v>
          </cell>
          <cell r="CI273">
            <v>119521.121</v>
          </cell>
          <cell r="CJ273">
            <v>85095.575999999986</v>
          </cell>
          <cell r="CK273">
            <v>115158.808</v>
          </cell>
        </row>
        <row r="275">
          <cell r="B275" t="str">
            <v>Net Cashflow/Capital Expenditures</v>
          </cell>
          <cell r="O275">
            <v>0.53549999999999998</v>
          </cell>
          <cell r="P275">
            <v>0.3387</v>
          </cell>
          <cell r="Q275">
            <v>0.34429999999999999</v>
          </cell>
          <cell r="R275">
            <v>0.69679999999999997</v>
          </cell>
          <cell r="S275">
            <v>0.68910000000000005</v>
          </cell>
          <cell r="T275">
            <v>0.66710000000000003</v>
          </cell>
          <cell r="U275">
            <v>-1.1900000000000001E-2</v>
          </cell>
          <cell r="V275">
            <v>-0.1041</v>
          </cell>
          <cell r="W275">
            <v>-0.14360000000000001</v>
          </cell>
          <cell r="X275">
            <v>-0.12130000000000001</v>
          </cell>
          <cell r="Y275">
            <v>-5.7799999999999997E-2</v>
          </cell>
          <cell r="Z275">
            <v>-7.1000000000000004E-3</v>
          </cell>
          <cell r="AA275">
            <v>3.1800000000000002E-2</v>
          </cell>
          <cell r="AB275">
            <v>0.18759999999999999</v>
          </cell>
          <cell r="AC275">
            <v>0.16919999999999999</v>
          </cell>
          <cell r="AD275">
            <v>0.15190000000000001</v>
          </cell>
          <cell r="AE275">
            <v>0.14430000000000001</v>
          </cell>
          <cell r="AF275">
            <v>0.13919999999999999</v>
          </cell>
          <cell r="AG275">
            <v>0.72089999999999999</v>
          </cell>
          <cell r="AH275">
            <v>0.69140000000000001</v>
          </cell>
          <cell r="AI275">
            <v>0.66820000000000002</v>
          </cell>
          <cell r="AJ275">
            <v>0.64539999999999997</v>
          </cell>
          <cell r="AK275">
            <v>0.61899999999999999</v>
          </cell>
          <cell r="AL275">
            <v>0.58809999999999996</v>
          </cell>
          <cell r="AM275">
            <v>0.57289999999999996</v>
          </cell>
          <cell r="AN275">
            <v>0.5756</v>
          </cell>
          <cell r="AO275">
            <v>0.57199999999999995</v>
          </cell>
          <cell r="AP275">
            <v>0.55430000000000001</v>
          </cell>
          <cell r="AQ275">
            <v>0.56679999999999997</v>
          </cell>
          <cell r="AR275">
            <v>0.57689999999999997</v>
          </cell>
          <cell r="AS275">
            <v>0.57869999999999999</v>
          </cell>
          <cell r="AT275">
            <v>0.58209999999999995</v>
          </cell>
          <cell r="AU275">
            <v>0.57730000000000004</v>
          </cell>
          <cell r="AV275">
            <v>0.56930000000000003</v>
          </cell>
          <cell r="AW275">
            <v>0.58140000000000003</v>
          </cell>
          <cell r="AX275">
            <v>0.59760000000000002</v>
          </cell>
          <cell r="AY275">
            <v>0.61599999999999999</v>
          </cell>
          <cell r="CA275">
            <v>0.53549999999999998</v>
          </cell>
          <cell r="CB275">
            <v>3.1800000000000002E-2</v>
          </cell>
          <cell r="CC275">
            <v>0.57289999999999996</v>
          </cell>
          <cell r="CD275">
            <v>0.61599999999999999</v>
          </cell>
          <cell r="CE275">
            <v>0.83750000000000002</v>
          </cell>
          <cell r="CF275">
            <v>0.90210000000000001</v>
          </cell>
          <cell r="CG275">
            <v>0.78469999999999995</v>
          </cell>
          <cell r="CH275">
            <v>0.86990000000000001</v>
          </cell>
          <cell r="CI275">
            <v>1.1963999999999999</v>
          </cell>
          <cell r="CJ275">
            <v>1.6187</v>
          </cell>
          <cell r="CK275">
            <v>1.3609</v>
          </cell>
        </row>
        <row r="277">
          <cell r="B277" t="str">
            <v>FUNDS FROM OPER TO AVG DEBT:</v>
          </cell>
        </row>
        <row r="278">
          <cell r="CA278" t="str">
            <v xml:space="preserve"> </v>
          </cell>
          <cell r="CB278" t="str">
            <v xml:space="preserve"> </v>
          </cell>
          <cell r="CC278" t="str">
            <v xml:space="preserve"> </v>
          </cell>
          <cell r="CD278" t="str">
            <v xml:space="preserve"> </v>
          </cell>
          <cell r="CE278" t="str">
            <v xml:space="preserve"> </v>
          </cell>
          <cell r="CF278" t="str">
            <v xml:space="preserve"> </v>
          </cell>
        </row>
        <row r="279">
          <cell r="B279" t="str">
            <v>Total Average Debt</v>
          </cell>
          <cell r="O279">
            <v>685958.6349849999</v>
          </cell>
          <cell r="P279">
            <v>692009.41921288206</v>
          </cell>
          <cell r="Q279">
            <v>700311.94237134932</v>
          </cell>
          <cell r="R279">
            <v>702728.18683065579</v>
          </cell>
          <cell r="S279">
            <v>708160.02037853678</v>
          </cell>
          <cell r="T279">
            <v>709142.83329428849</v>
          </cell>
          <cell r="U279">
            <v>732349.55981262366</v>
          </cell>
          <cell r="V279">
            <v>705374.77957082237</v>
          </cell>
          <cell r="W279">
            <v>706555.10884238372</v>
          </cell>
          <cell r="X279">
            <v>721069.87436280109</v>
          </cell>
          <cell r="Y279">
            <v>708015.23326944839</v>
          </cell>
          <cell r="Z279">
            <v>695536.91173427645</v>
          </cell>
          <cell r="AA279">
            <v>722728.69930906012</v>
          </cell>
          <cell r="AB279">
            <v>712982.82333692384</v>
          </cell>
          <cell r="AC279">
            <v>721977.21339046175</v>
          </cell>
          <cell r="AD279">
            <v>730795.73811124067</v>
          </cell>
          <cell r="AE279">
            <v>737004.26682686922</v>
          </cell>
          <cell r="AF279">
            <v>736666.28953507787</v>
          </cell>
          <cell r="AG279">
            <v>767439.57119035139</v>
          </cell>
          <cell r="AH279">
            <v>759546.09586242971</v>
          </cell>
          <cell r="AI279">
            <v>734589.99439571681</v>
          </cell>
          <cell r="AJ279">
            <v>768376.98655129713</v>
          </cell>
          <cell r="AK279">
            <v>751832.71195772709</v>
          </cell>
          <cell r="AL279">
            <v>765284.96914460999</v>
          </cell>
          <cell r="AM279">
            <v>807586.29221119662</v>
          </cell>
          <cell r="AN279">
            <v>768721.03999495902</v>
          </cell>
          <cell r="AO279">
            <v>773811.39226242458</v>
          </cell>
          <cell r="AP279">
            <v>789486.15440197289</v>
          </cell>
          <cell r="AQ279">
            <v>794875.24253598647</v>
          </cell>
          <cell r="AR279">
            <v>796928.40382438037</v>
          </cell>
          <cell r="AS279">
            <v>799721.74939933012</v>
          </cell>
          <cell r="AT279">
            <v>793304.87545345072</v>
          </cell>
          <cell r="AU279">
            <v>772235.79047488736</v>
          </cell>
          <cell r="AV279">
            <v>810288.70460650593</v>
          </cell>
          <cell r="AW279">
            <v>794293.0583197067</v>
          </cell>
          <cell r="AX279">
            <v>812426.76867307245</v>
          </cell>
          <cell r="AY279">
            <v>855215.45326794777</v>
          </cell>
          <cell r="CA279">
            <v>685958.6349849999</v>
          </cell>
          <cell r="CB279">
            <v>722728.69930906012</v>
          </cell>
          <cell r="CC279">
            <v>807586.29221119662</v>
          </cell>
          <cell r="CD279">
            <v>855215.45326794777</v>
          </cell>
          <cell r="CE279">
            <v>883007.18886383902</v>
          </cell>
          <cell r="CF279">
            <v>908003.03094228625</v>
          </cell>
          <cell r="CG279">
            <v>935048.39863815135</v>
          </cell>
          <cell r="CH279">
            <v>945628.75499419868</v>
          </cell>
          <cell r="CI279">
            <v>940591.48431954451</v>
          </cell>
          <cell r="CJ279">
            <v>933466.05638015957</v>
          </cell>
          <cell r="CK279">
            <v>922809.86785395292</v>
          </cell>
        </row>
        <row r="281">
          <cell r="B281" t="str">
            <v>Funds from Oper/Average Debt</v>
          </cell>
          <cell r="O281">
            <v>0.23360962750108702</v>
          </cell>
          <cell r="P281">
            <v>0.19285550766922988</v>
          </cell>
          <cell r="Q281">
            <v>0.18891976685754935</v>
          </cell>
          <cell r="R281">
            <v>0.26071754651853407</v>
          </cell>
          <cell r="S281">
            <v>0.2700966098569974</v>
          </cell>
          <cell r="T281">
            <v>0.26990278087570863</v>
          </cell>
          <cell r="U281">
            <v>0.10791810238348984</v>
          </cell>
          <cell r="V281">
            <v>8.9948013025718754E-2</v>
          </cell>
          <cell r="W281">
            <v>7.8893534120972511E-2</v>
          </cell>
          <cell r="X281">
            <v>8.1363875947765743E-2</v>
          </cell>
          <cell r="Y281">
            <v>9.8420277303271547E-2</v>
          </cell>
          <cell r="Z281">
            <v>0.11058720350926986</v>
          </cell>
          <cell r="AA281">
            <v>0.11472619647058778</v>
          </cell>
          <cell r="AB281">
            <v>0.15355944564986002</v>
          </cell>
          <cell r="AC281">
            <v>0.14922107910780924</v>
          </cell>
          <cell r="AD281">
            <v>0.14568515844252</v>
          </cell>
          <cell r="AE281">
            <v>0.14232349125871363</v>
          </cell>
          <cell r="AF281">
            <v>0.14102655451138965</v>
          </cell>
          <cell r="AG281">
            <v>0.27613902092639503</v>
          </cell>
          <cell r="AH281">
            <v>0.27698661360749205</v>
          </cell>
          <cell r="AI281">
            <v>0.28590448448988603</v>
          </cell>
          <cell r="AJ281">
            <v>0.27138465414016394</v>
          </cell>
          <cell r="AK281">
            <v>0.27616685857658141</v>
          </cell>
          <cell r="AL281">
            <v>0.26808374834747206</v>
          </cell>
          <cell r="AM281">
            <v>0.25314453413655691</v>
          </cell>
          <cell r="AN281">
            <v>0.26640574808559253</v>
          </cell>
          <cell r="AO281">
            <v>0.26267283106494699</v>
          </cell>
          <cell r="AP281">
            <v>0.25408961981589856</v>
          </cell>
          <cell r="AQ281">
            <v>0.25384962972278663</v>
          </cell>
          <cell r="AR281">
            <v>0.25496983871477436</v>
          </cell>
          <cell r="AS281">
            <v>0.25537431584595677</v>
          </cell>
          <cell r="AT281">
            <v>0.25885567965446576</v>
          </cell>
          <cell r="AU281">
            <v>0.26474998556372614</v>
          </cell>
          <cell r="AV281">
            <v>0.25257732265304</v>
          </cell>
          <cell r="AW281">
            <v>0.26068213150828384</v>
          </cell>
          <cell r="AX281">
            <v>0.2588199041471323</v>
          </cell>
          <cell r="AY281">
            <v>0.25235882287983546</v>
          </cell>
          <cell r="CA281">
            <v>0.23360962750108702</v>
          </cell>
          <cell r="CB281">
            <v>0.11472619647058778</v>
          </cell>
          <cell r="CC281">
            <v>0.25314453413655691</v>
          </cell>
          <cell r="CD281">
            <v>0.25235882287983546</v>
          </cell>
          <cell r="CE281">
            <v>0.25969768820770933</v>
          </cell>
          <cell r="CF281">
            <v>0.2893171287323365</v>
          </cell>
          <cell r="CG281">
            <v>0.27022106805643642</v>
          </cell>
          <cell r="CH281">
            <v>0.275737798779569</v>
          </cell>
          <cell r="CI281">
            <v>0.27160955389641589</v>
          </cell>
          <cell r="CJ281">
            <v>0.26774508760602866</v>
          </cell>
          <cell r="CK281">
            <v>0.28976718604909951</v>
          </cell>
        </row>
        <row r="282">
          <cell r="P282" t="str">
            <v xml:space="preserve"> </v>
          </cell>
        </row>
        <row r="283">
          <cell r="B283" t="str">
            <v>FUNDS FROM OPER INTEREST COV:</v>
          </cell>
        </row>
        <row r="285">
          <cell r="B285" t="str">
            <v>Funds from Operations</v>
          </cell>
          <cell r="O285">
            <v>160246.54119999995</v>
          </cell>
          <cell r="P285">
            <v>133457.82785418929</v>
          </cell>
          <cell r="Q285">
            <v>132302.76888035284</v>
          </cell>
          <cell r="R285">
            <v>183213.56873990659</v>
          </cell>
          <cell r="S285">
            <v>191271.62074050496</v>
          </cell>
          <cell r="T285">
            <v>191399.62274420753</v>
          </cell>
          <cell r="U285">
            <v>79033.774776362436</v>
          </cell>
          <cell r="V285">
            <v>63447.059860849826</v>
          </cell>
          <cell r="W285">
            <v>55742.629587804047</v>
          </cell>
          <cell r="X285">
            <v>58669.039807325978</v>
          </cell>
          <cell r="Y285">
            <v>69683.055593319601</v>
          </cell>
          <cell r="Z285">
            <v>76917.482006167498</v>
          </cell>
          <cell r="AA285">
            <v>82915.914751863587</v>
          </cell>
          <cell r="AB285">
            <v>109485.24710949011</v>
          </cell>
          <cell r="AC285">
            <v>107734.21887337377</v>
          </cell>
          <cell r="AD285">
            <v>106466.09289585445</v>
          </cell>
          <cell r="AE285">
            <v>104893.02032736856</v>
          </cell>
          <cell r="AF285">
            <v>103889.50863782181</v>
          </cell>
          <cell r="AG285">
            <v>211920.01180867606</v>
          </cell>
          <cell r="AH285">
            <v>210384.10097172594</v>
          </cell>
          <cell r="AI285">
            <v>210022.57365913567</v>
          </cell>
          <cell r="AJ285">
            <v>208525.72274448519</v>
          </cell>
          <cell r="AK285">
            <v>207631.27823647729</v>
          </cell>
          <cell r="AL285">
            <v>205160.46308226656</v>
          </cell>
          <cell r="AM285">
            <v>204436.05571687268</v>
          </cell>
          <cell r="AN285">
            <v>204791.70372899174</v>
          </cell>
          <cell r="AO285">
            <v>203259.22911587928</v>
          </cell>
          <cell r="AP285">
            <v>200600.23682191307</v>
          </cell>
          <cell r="AQ285">
            <v>201778.78599357037</v>
          </cell>
          <cell r="AR285">
            <v>203192.70659032484</v>
          </cell>
          <cell r="AS285">
            <v>204228.39461998563</v>
          </cell>
          <cell r="AT285">
            <v>205351.4727087043</v>
          </cell>
          <cell r="AU285">
            <v>204449.41438001909</v>
          </cell>
          <cell r="AV285">
            <v>204660.55158551128</v>
          </cell>
          <cell r="AW285">
            <v>207058.00748501476</v>
          </cell>
          <cell r="AX285">
            <v>210272.21839452905</v>
          </cell>
          <cell r="AY285">
            <v>215821.16509534421</v>
          </cell>
          <cell r="CA285">
            <v>160246.54119999995</v>
          </cell>
          <cell r="CB285">
            <v>82915.914751863587</v>
          </cell>
          <cell r="CC285">
            <v>204436.05571687268</v>
          </cell>
          <cell r="CD285">
            <v>215821.16509534421</v>
          </cell>
          <cell r="CE285">
            <v>229314.9256187272</v>
          </cell>
          <cell r="CF285">
            <v>262700.82979248115</v>
          </cell>
          <cell r="CG285">
            <v>252669.77696446181</v>
          </cell>
          <cell r="CH285">
            <v>260745.59136476472</v>
          </cell>
          <cell r="CI285">
            <v>255473.63345479916</v>
          </cell>
          <cell r="CJ285">
            <v>249930.95104275993</v>
          </cell>
          <cell r="CK285">
            <v>267400.01866638131</v>
          </cell>
        </row>
        <row r="286">
          <cell r="B286" t="str">
            <v>Interest Paid</v>
          </cell>
          <cell r="N286">
            <v>26920.68779</v>
          </cell>
          <cell r="O286">
            <v>27236.749929999998</v>
          </cell>
          <cell r="P286">
            <v>28134.696667214608</v>
          </cell>
          <cell r="Q286">
            <v>27305.971898858446</v>
          </cell>
          <cell r="R286">
            <v>28789.12589762557</v>
          </cell>
          <cell r="S286">
            <v>30305.232831598172</v>
          </cell>
          <cell r="T286">
            <v>30424.425506255706</v>
          </cell>
          <cell r="U286">
            <v>32180.089857625571</v>
          </cell>
          <cell r="V286">
            <v>33116.460593378994</v>
          </cell>
          <cell r="W286">
            <v>32108.079182557078</v>
          </cell>
          <cell r="X286">
            <v>33469.592795981735</v>
          </cell>
          <cell r="Y286">
            <v>34389.616642283116</v>
          </cell>
          <cell r="Z286">
            <v>33959.169203652971</v>
          </cell>
          <cell r="AA286">
            <v>34840.851858173519</v>
          </cell>
          <cell r="AB286">
            <v>34861.167027123287</v>
          </cell>
          <cell r="AC286">
            <v>34578.072013424666</v>
          </cell>
          <cell r="AD286">
            <v>35428.603958630141</v>
          </cell>
          <cell r="AE286">
            <v>34817.529287397265</v>
          </cell>
          <cell r="AF286">
            <v>33592.97915041096</v>
          </cell>
          <cell r="AG286">
            <v>34557.254972602743</v>
          </cell>
          <cell r="AH286">
            <v>34507.798671232878</v>
          </cell>
          <cell r="AI286">
            <v>34892.928369863017</v>
          </cell>
          <cell r="AJ286">
            <v>36042.049849315066</v>
          </cell>
          <cell r="AK286">
            <v>36064.255876712326</v>
          </cell>
          <cell r="AL286">
            <v>35630.097904109585</v>
          </cell>
          <cell r="AM286">
            <v>36705.345027397263</v>
          </cell>
          <cell r="AN286">
            <v>36614.366908937795</v>
          </cell>
          <cell r="AO286">
            <v>38123.787199790408</v>
          </cell>
          <cell r="AP286">
            <v>38091.243513249501</v>
          </cell>
          <cell r="AQ286">
            <v>38059.066694662775</v>
          </cell>
          <cell r="AR286">
            <v>39604.313161089907</v>
          </cell>
          <cell r="AS286">
            <v>39573.905583539192</v>
          </cell>
          <cell r="AT286">
            <v>39488.040348117371</v>
          </cell>
          <cell r="AU286">
            <v>40607.194908451231</v>
          </cell>
          <cell r="AV286">
            <v>40522.985399618236</v>
          </cell>
          <cell r="AW286">
            <v>40443.037768433263</v>
          </cell>
          <cell r="AX286">
            <v>41579.203557152476</v>
          </cell>
          <cell r="AY286">
            <v>41543.984999999993</v>
          </cell>
          <cell r="CA286">
            <v>27236.749929999998</v>
          </cell>
          <cell r="CB286">
            <v>34840.851858173519</v>
          </cell>
          <cell r="CC286">
            <v>36705.345027397263</v>
          </cell>
          <cell r="CD286">
            <v>41543.984999999993</v>
          </cell>
          <cell r="CE286">
            <v>47468.950753424659</v>
          </cell>
          <cell r="CF286">
            <v>50768.621986301368</v>
          </cell>
          <cell r="CG286">
            <v>52992.848013698633</v>
          </cell>
          <cell r="CH286">
            <v>55121.985000000001</v>
          </cell>
          <cell r="CI286">
            <v>57148.815136986297</v>
          </cell>
          <cell r="CJ286">
            <v>58733.258972602736</v>
          </cell>
          <cell r="CK286">
            <v>57951.985000000001</v>
          </cell>
        </row>
        <row r="287">
          <cell r="B287" t="str">
            <v xml:space="preserve">  Sub-Total</v>
          </cell>
          <cell r="O287">
            <v>187483.29112999994</v>
          </cell>
          <cell r="P287">
            <v>161592.52452140389</v>
          </cell>
          <cell r="Q287">
            <v>159608.74077921128</v>
          </cell>
          <cell r="R287">
            <v>212002.69463753217</v>
          </cell>
          <cell r="S287">
            <v>221576.85357210314</v>
          </cell>
          <cell r="T287">
            <v>221824.04825046324</v>
          </cell>
          <cell r="U287">
            <v>111213.86463398801</v>
          </cell>
          <cell r="V287">
            <v>96563.520454228827</v>
          </cell>
          <cell r="W287">
            <v>87850.708770361118</v>
          </cell>
          <cell r="X287">
            <v>92138.63260330772</v>
          </cell>
          <cell r="Y287">
            <v>104072.67223560272</v>
          </cell>
          <cell r="Z287">
            <v>110876.65120982047</v>
          </cell>
          <cell r="AA287">
            <v>117756.7666100371</v>
          </cell>
          <cell r="AB287">
            <v>144346.4141366134</v>
          </cell>
          <cell r="AC287">
            <v>142312.29088679844</v>
          </cell>
          <cell r="AD287">
            <v>141894.69685448459</v>
          </cell>
          <cell r="AE287">
            <v>139710.54961476583</v>
          </cell>
          <cell r="AF287">
            <v>137482.48778823277</v>
          </cell>
          <cell r="AG287">
            <v>246477.2667812788</v>
          </cell>
          <cell r="AH287">
            <v>244891.89964295883</v>
          </cell>
          <cell r="AI287">
            <v>244915.50202899869</v>
          </cell>
          <cell r="AJ287">
            <v>244567.77259380027</v>
          </cell>
          <cell r="AK287">
            <v>243695.53411318961</v>
          </cell>
          <cell r="AL287">
            <v>240790.56098637613</v>
          </cell>
          <cell r="AM287">
            <v>241141.40074426995</v>
          </cell>
          <cell r="AN287">
            <v>241406.07063792954</v>
          </cell>
          <cell r="AO287">
            <v>241383.01631566969</v>
          </cell>
          <cell r="AP287">
            <v>238691.48033516257</v>
          </cell>
          <cell r="AQ287">
            <v>239837.85268823314</v>
          </cell>
          <cell r="AR287">
            <v>242797.01975141474</v>
          </cell>
          <cell r="AS287">
            <v>243802.30020352482</v>
          </cell>
          <cell r="AT287">
            <v>244839.51305682166</v>
          </cell>
          <cell r="AU287">
            <v>245056.60928847032</v>
          </cell>
          <cell r="AV287">
            <v>245183.53698512953</v>
          </cell>
          <cell r="AW287">
            <v>247501.04525344801</v>
          </cell>
          <cell r="AX287">
            <v>251851.42195168152</v>
          </cell>
          <cell r="AY287">
            <v>257365.1500953442</v>
          </cell>
          <cell r="CA287">
            <v>187483.29112999994</v>
          </cell>
          <cell r="CB287">
            <v>117756.7666100371</v>
          </cell>
          <cell r="CC287">
            <v>241141.40074426995</v>
          </cell>
          <cell r="CD287">
            <v>257365.1500953442</v>
          </cell>
          <cell r="CE287">
            <v>276783.87637215183</v>
          </cell>
          <cell r="CF287">
            <v>313469.45177878253</v>
          </cell>
          <cell r="CG287">
            <v>305662.62497816043</v>
          </cell>
          <cell r="CH287">
            <v>315867.57636476471</v>
          </cell>
          <cell r="CI287">
            <v>312622.44859178545</v>
          </cell>
          <cell r="CJ287">
            <v>308664.21001536265</v>
          </cell>
          <cell r="CK287">
            <v>325352.00366638129</v>
          </cell>
        </row>
        <row r="289">
          <cell r="B289" t="str">
            <v>Net Interest</v>
          </cell>
          <cell r="O289">
            <v>35726.619999999995</v>
          </cell>
          <cell r="P289">
            <v>36152.168320958903</v>
          </cell>
          <cell r="Q289">
            <v>36455.229566986302</v>
          </cell>
          <cell r="R289">
            <v>36969.043947945203</v>
          </cell>
          <cell r="S289">
            <v>37475.223121780822</v>
          </cell>
          <cell r="T289">
            <v>37808.327571506852</v>
          </cell>
          <cell r="U289">
            <v>37908.744250273972</v>
          </cell>
          <cell r="V289">
            <v>37967.090419999993</v>
          </cell>
          <cell r="W289">
            <v>38438.125059726037</v>
          </cell>
          <cell r="X289">
            <v>38747.110808962032</v>
          </cell>
          <cell r="Y289">
            <v>39040.26464885928</v>
          </cell>
          <cell r="Z289">
            <v>39337.454684204415</v>
          </cell>
          <cell r="AA289">
            <v>39866.645379165078</v>
          </cell>
          <cell r="AB289">
            <v>40399.832498514043</v>
          </cell>
          <cell r="AC289">
            <v>40691.743771865891</v>
          </cell>
          <cell r="AD289">
            <v>40940.705028049531</v>
          </cell>
          <cell r="AE289">
            <v>41127.880644274272</v>
          </cell>
          <cell r="AF289">
            <v>41249.716196527574</v>
          </cell>
          <cell r="AG289">
            <v>41693.572514081345</v>
          </cell>
          <cell r="AH289">
            <v>42351.420932627232</v>
          </cell>
          <cell r="AI289">
            <v>42520.547314534087</v>
          </cell>
          <cell r="AJ289">
            <v>42691.239515347843</v>
          </cell>
          <cell r="AK289">
            <v>42877.885072737328</v>
          </cell>
          <cell r="AL289">
            <v>43129.203233247492</v>
          </cell>
          <cell r="AM289">
            <v>43373.944541327277</v>
          </cell>
          <cell r="AN289">
            <v>43574.422748104422</v>
          </cell>
          <cell r="AO289">
            <v>43825.494322001665</v>
          </cell>
          <cell r="AP289">
            <v>44047.480610674087</v>
          </cell>
          <cell r="AQ289">
            <v>44285.866397324746</v>
          </cell>
          <cell r="AR289">
            <v>44545.910629413374</v>
          </cell>
          <cell r="AS289">
            <v>44624.511286484798</v>
          </cell>
          <cell r="AT289">
            <v>44649.658939029447</v>
          </cell>
          <cell r="AU289">
            <v>44673.556530002781</v>
          </cell>
          <cell r="AV289">
            <v>44695.402998772988</v>
          </cell>
          <cell r="AW289">
            <v>44731.793644794598</v>
          </cell>
          <cell r="AX289">
            <v>44767.775278990761</v>
          </cell>
          <cell r="AY289">
            <v>44765.589099927725</v>
          </cell>
          <cell r="CA289">
            <v>35726.619999999995</v>
          </cell>
          <cell r="CB289">
            <v>39866.645379165078</v>
          </cell>
          <cell r="CC289">
            <v>43373.944541327277</v>
          </cell>
          <cell r="CD289">
            <v>44765.589099927725</v>
          </cell>
          <cell r="CE289">
            <v>47983.791809968177</v>
          </cell>
          <cell r="CF289">
            <v>55103.697429297878</v>
          </cell>
          <cell r="CG289">
            <v>56051.901243559238</v>
          </cell>
          <cell r="CH289">
            <v>56381.667840083312</v>
          </cell>
          <cell r="CI289">
            <v>57205.060875994801</v>
          </cell>
          <cell r="CJ289">
            <v>58802.625805458178</v>
          </cell>
          <cell r="CK289">
            <v>61483.158134080251</v>
          </cell>
        </row>
        <row r="290">
          <cell r="B290" t="str">
            <v>AFUDC-Debt</v>
          </cell>
          <cell r="O290">
            <v>515.35990000000004</v>
          </cell>
          <cell r="P290">
            <v>416.74464000000006</v>
          </cell>
          <cell r="Q290">
            <v>318.22002000000009</v>
          </cell>
          <cell r="R290">
            <v>216.15454000000003</v>
          </cell>
          <cell r="S290">
            <v>134.20325000000003</v>
          </cell>
          <cell r="T290">
            <v>156.20325000000003</v>
          </cell>
          <cell r="U290">
            <v>148.21413000000004</v>
          </cell>
          <cell r="V290">
            <v>174.69749000000007</v>
          </cell>
          <cell r="W290">
            <v>201.91494000000003</v>
          </cell>
          <cell r="X290">
            <v>232.77335000000002</v>
          </cell>
          <cell r="Y290">
            <v>263.71404000000007</v>
          </cell>
          <cell r="Z290">
            <v>294.81822</v>
          </cell>
          <cell r="AA290">
            <v>360</v>
          </cell>
          <cell r="AB290">
            <v>429</v>
          </cell>
          <cell r="AC290">
            <v>511</v>
          </cell>
          <cell r="AD290">
            <v>608</v>
          </cell>
          <cell r="AE290">
            <v>716</v>
          </cell>
          <cell r="AF290">
            <v>838</v>
          </cell>
          <cell r="AG290">
            <v>954</v>
          </cell>
          <cell r="AH290">
            <v>1066</v>
          </cell>
          <cell r="AI290">
            <v>1194</v>
          </cell>
          <cell r="AJ290">
            <v>1333</v>
          </cell>
          <cell r="AK290">
            <v>1484</v>
          </cell>
          <cell r="AL290">
            <v>1649</v>
          </cell>
          <cell r="AM290">
            <v>1827</v>
          </cell>
          <cell r="AN290">
            <v>2012</v>
          </cell>
          <cell r="AO290">
            <v>2198</v>
          </cell>
          <cell r="AP290">
            <v>2383</v>
          </cell>
          <cell r="AQ290">
            <v>2568</v>
          </cell>
          <cell r="AR290">
            <v>2753</v>
          </cell>
          <cell r="AS290">
            <v>2954</v>
          </cell>
          <cell r="AT290">
            <v>3172</v>
          </cell>
          <cell r="AU290">
            <v>3390</v>
          </cell>
          <cell r="AV290">
            <v>3608</v>
          </cell>
          <cell r="AW290">
            <v>3824</v>
          </cell>
          <cell r="AX290">
            <v>4038</v>
          </cell>
          <cell r="AY290">
            <v>4216</v>
          </cell>
          <cell r="CA290">
            <v>515.35990000000004</v>
          </cell>
          <cell r="CB290">
            <v>360</v>
          </cell>
          <cell r="CC290">
            <v>1827</v>
          </cell>
          <cell r="CD290">
            <v>4216</v>
          </cell>
          <cell r="CE290">
            <v>6024.84978342246</v>
          </cell>
          <cell r="CF290">
            <v>1047.0587205882352</v>
          </cell>
          <cell r="CG290">
            <v>2733.1639839572194</v>
          </cell>
          <cell r="CH290">
            <v>3270.1181631016043</v>
          </cell>
          <cell r="CI290">
            <v>3409.1588195187164</v>
          </cell>
          <cell r="CJ290">
            <v>3835.0832058823526</v>
          </cell>
          <cell r="CK290">
            <v>0</v>
          </cell>
        </row>
        <row r="291">
          <cell r="B291" t="str">
            <v>Gross Interest</v>
          </cell>
          <cell r="O291">
            <v>36241.979899999998</v>
          </cell>
          <cell r="P291">
            <v>36568.9129609589</v>
          </cell>
          <cell r="Q291">
            <v>36773.449586986302</v>
          </cell>
          <cell r="R291">
            <v>37185.198487945207</v>
          </cell>
          <cell r="S291">
            <v>37609.426371780821</v>
          </cell>
          <cell r="T291">
            <v>37964.530821506851</v>
          </cell>
          <cell r="U291">
            <v>38056.958380273973</v>
          </cell>
          <cell r="V291">
            <v>38141.787909999992</v>
          </cell>
          <cell r="W291">
            <v>38640.039999726039</v>
          </cell>
          <cell r="X291">
            <v>38979.884158962035</v>
          </cell>
          <cell r="Y291">
            <v>39303.978688859279</v>
          </cell>
          <cell r="Z291">
            <v>39632.272904204416</v>
          </cell>
          <cell r="AA291">
            <v>40226.645379165078</v>
          </cell>
          <cell r="AB291">
            <v>40828.832498514043</v>
          </cell>
          <cell r="AC291">
            <v>41202.743771865891</v>
          </cell>
          <cell r="AD291">
            <v>41548.705028049531</v>
          </cell>
          <cell r="AE291">
            <v>41843.880644274272</v>
          </cell>
          <cell r="AF291">
            <v>42087.716196527574</v>
          </cell>
          <cell r="AG291">
            <v>42647.572514081345</v>
          </cell>
          <cell r="AH291">
            <v>43417.420932627232</v>
          </cell>
          <cell r="AI291">
            <v>43714.547314534087</v>
          </cell>
          <cell r="AJ291">
            <v>44024.239515347843</v>
          </cell>
          <cell r="AK291">
            <v>44361.885072737328</v>
          </cell>
          <cell r="AL291">
            <v>44778.203233247492</v>
          </cell>
          <cell r="AM291">
            <v>45200.944541327277</v>
          </cell>
          <cell r="AN291">
            <v>45586.422748104422</v>
          </cell>
          <cell r="AO291">
            <v>46023.494322001665</v>
          </cell>
          <cell r="AP291">
            <v>46430.480610674087</v>
          </cell>
          <cell r="AQ291">
            <v>46853.866397324746</v>
          </cell>
          <cell r="AR291">
            <v>47298.910629413374</v>
          </cell>
          <cell r="AS291">
            <v>47578.511286484798</v>
          </cell>
          <cell r="AT291">
            <v>47821.658939029447</v>
          </cell>
          <cell r="AU291">
            <v>48063.556530002781</v>
          </cell>
          <cell r="AV291">
            <v>48303.402998772988</v>
          </cell>
          <cell r="AW291">
            <v>48555.793644794598</v>
          </cell>
          <cell r="AX291">
            <v>48805.775278990761</v>
          </cell>
          <cell r="AY291">
            <v>48981.589099927725</v>
          </cell>
          <cell r="CA291">
            <v>36241.979899999998</v>
          </cell>
          <cell r="CB291">
            <v>40226.645379165078</v>
          </cell>
          <cell r="CC291">
            <v>45200.944541327277</v>
          </cell>
          <cell r="CD291">
            <v>48981.589099927725</v>
          </cell>
          <cell r="CE291">
            <v>54008.641593390639</v>
          </cell>
          <cell r="CF291">
            <v>56150.756149886111</v>
          </cell>
          <cell r="CG291">
            <v>58785.065227516454</v>
          </cell>
          <cell r="CH291">
            <v>59651.786003184912</v>
          </cell>
          <cell r="CI291">
            <v>60614.219695513515</v>
          </cell>
          <cell r="CJ291">
            <v>62637.709011340528</v>
          </cell>
          <cell r="CK291">
            <v>61483.158134080251</v>
          </cell>
        </row>
        <row r="293">
          <cell r="B293" t="str">
            <v>Funds from Oper/Interest Coverage</v>
          </cell>
          <cell r="O293">
            <v>5.1730973762280561</v>
          </cell>
          <cell r="P293">
            <v>4.4188495483560208</v>
          </cell>
          <cell r="Q293">
            <v>4.340325494937928</v>
          </cell>
          <cell r="R293">
            <v>5.7012656448844758</v>
          </cell>
          <cell r="S293">
            <v>5.8915244115065022</v>
          </cell>
          <cell r="T293">
            <v>5.8429287403388699</v>
          </cell>
          <cell r="U293">
            <v>2.9223003983322373</v>
          </cell>
          <cell r="V293">
            <v>2.5316988464746788</v>
          </cell>
          <cell r="W293">
            <v>2.2735667139833184</v>
          </cell>
          <cell r="X293">
            <v>2.363748240696701</v>
          </cell>
          <cell r="Y293">
            <v>2.6478915292385432</v>
          </cell>
          <cell r="Z293">
            <v>2.7976354391236051</v>
          </cell>
          <cell r="AA293">
            <v>2.9273325056090269</v>
          </cell>
          <cell r="AB293">
            <v>3.5354039119748735</v>
          </cell>
          <cell r="AC293">
            <v>3.4539517968697098</v>
          </cell>
          <cell r="AD293">
            <v>3.4151412603278843</v>
          </cell>
          <cell r="AE293">
            <v>3.3388525983639425</v>
          </cell>
          <cell r="AF293">
            <v>3.2665703966036461</v>
          </cell>
          <cell r="AG293">
            <v>5.7793973314635227</v>
          </cell>
          <cell r="AH293">
            <v>5.6404064171146562</v>
          </cell>
          <cell r="AI293">
            <v>5.6026086754779199</v>
          </cell>
          <cell r="AJ293">
            <v>5.5552980650248012</v>
          </cell>
          <cell r="AK293">
            <v>5.4933538940831239</v>
          </cell>
          <cell r="AL293">
            <v>5.3774056036172277</v>
          </cell>
          <cell r="AM293">
            <v>5.3348752596042344</v>
          </cell>
          <cell r="AN293">
            <v>5.2955695157713976</v>
          </cell>
          <cell r="AO293">
            <v>5.2447781262944186</v>
          </cell>
          <cell r="AP293">
            <v>5.1408358732407526</v>
          </cell>
          <cell r="AQ293">
            <v>5.1188486912560833</v>
          </cell>
          <cell r="AR293">
            <v>5.1332476059274947</v>
          </cell>
          <cell r="AS293">
            <v>5.1242103548704261</v>
          </cell>
          <cell r="AT293">
            <v>5.1198456617530033</v>
          </cell>
          <cell r="AU293">
            <v>5.0985950058751541</v>
          </cell>
          <cell r="AV293">
            <v>5.0759060803926737</v>
          </cell>
          <cell r="AW293">
            <v>5.0972505374748671</v>
          </cell>
          <cell r="AX293">
            <v>5.1602790963161906</v>
          </cell>
          <cell r="AY293">
            <v>5.2543242231339518</v>
          </cell>
          <cell r="CA293">
            <v>5.1730973762280561</v>
          </cell>
          <cell r="CB293">
            <v>2.9273325056090269</v>
          </cell>
          <cell r="CC293">
            <v>5.3348752596042344</v>
          </cell>
          <cell r="CD293">
            <v>5.2543242231339518</v>
          </cell>
          <cell r="CE293">
            <v>5.1248072198509718</v>
          </cell>
          <cell r="CF293">
            <v>5.5826399014471386</v>
          </cell>
          <cell r="CG293">
            <v>5.1996646392268371</v>
          </cell>
          <cell r="CH293">
            <v>5.2951905974433018</v>
          </cell>
          <cell r="CI293">
            <v>5.1575760632108709</v>
          </cell>
          <cell r="CJ293">
            <v>4.9277697873573114</v>
          </cell>
          <cell r="CK293">
            <v>5.2917256292668862</v>
          </cell>
        </row>
        <row r="295">
          <cell r="B295" t="str">
            <v>S&amp;P PRE-TAX COVERAGE:</v>
          </cell>
        </row>
        <row r="297">
          <cell r="B297" t="str">
            <v>Net Income Before Preferred</v>
          </cell>
          <cell r="O297">
            <v>75971.376600000003</v>
          </cell>
          <cell r="P297">
            <v>76493.580291349528</v>
          </cell>
          <cell r="Q297">
            <v>77536.388801662339</v>
          </cell>
          <cell r="R297">
            <v>77280.463169453986</v>
          </cell>
          <cell r="S297">
            <v>78752.526281384256</v>
          </cell>
          <cell r="T297">
            <v>79211.721772670528</v>
          </cell>
          <cell r="U297">
            <v>78343.650685665707</v>
          </cell>
          <cell r="V297">
            <v>77634.778933974289</v>
          </cell>
          <cell r="W297">
            <v>77419.111040962263</v>
          </cell>
          <cell r="X297">
            <v>74812.320624795277</v>
          </cell>
          <cell r="Y297">
            <v>73199.856438810108</v>
          </cell>
          <cell r="Z297">
            <v>72918.006103502485</v>
          </cell>
          <cell r="AA297">
            <v>79387.52484823874</v>
          </cell>
          <cell r="AB297">
            <v>80304.376388177319</v>
          </cell>
          <cell r="AC297">
            <v>80771.426017562044</v>
          </cell>
          <cell r="AD297">
            <v>81670.08163886462</v>
          </cell>
          <cell r="AE297">
            <v>82298.606462867276</v>
          </cell>
          <cell r="AF297">
            <v>83544.089213234081</v>
          </cell>
          <cell r="AG297">
            <v>83726.217984351897</v>
          </cell>
          <cell r="AH297">
            <v>83636.125978648692</v>
          </cell>
          <cell r="AI297">
            <v>84806.77844727195</v>
          </cell>
          <cell r="AJ297">
            <v>84898.065521280892</v>
          </cell>
          <cell r="AK297">
            <v>85603.417096478239</v>
          </cell>
          <cell r="AL297">
            <v>84932.327086551915</v>
          </cell>
          <cell r="AM297">
            <v>85868.331366109065</v>
          </cell>
          <cell r="AN297">
            <v>86563.827498387574</v>
          </cell>
          <cell r="AO297">
            <v>85259.878521796869</v>
          </cell>
          <cell r="AP297">
            <v>82866.160033035907</v>
          </cell>
          <cell r="AQ297">
            <v>84301.015613137075</v>
          </cell>
          <cell r="AR297">
            <v>85959.451193188477</v>
          </cell>
          <cell r="AS297">
            <v>87358.480813859846</v>
          </cell>
          <cell r="AT297">
            <v>88841.851118396255</v>
          </cell>
          <cell r="AU297">
            <v>88389.555208682985</v>
          </cell>
          <cell r="AV297">
            <v>89021.930237014865</v>
          </cell>
          <cell r="AW297">
            <v>91875.584731294482</v>
          </cell>
          <cell r="AX297">
            <v>95396.157125152604</v>
          </cell>
          <cell r="AY297">
            <v>101157.57480941054</v>
          </cell>
          <cell r="CA297">
            <v>75971.376600000003</v>
          </cell>
          <cell r="CB297">
            <v>79387.52484823874</v>
          </cell>
          <cell r="CC297">
            <v>85868.331366109065</v>
          </cell>
          <cell r="CD297">
            <v>101157.57480941054</v>
          </cell>
          <cell r="CE297">
            <v>108921</v>
          </cell>
          <cell r="CF297">
            <v>113593</v>
          </cell>
          <cell r="CG297">
            <v>120629</v>
          </cell>
          <cell r="CH297">
            <v>124923</v>
          </cell>
          <cell r="CI297">
            <v>126948</v>
          </cell>
          <cell r="CJ297">
            <v>126705</v>
          </cell>
          <cell r="CK297">
            <v>125527</v>
          </cell>
        </row>
        <row r="298">
          <cell r="B298" t="str">
            <v>Interest Expense (Incl Imputed Debt)</v>
          </cell>
          <cell r="O298">
            <v>40317.710253333331</v>
          </cell>
          <cell r="P298">
            <v>40750.449716974879</v>
          </cell>
          <cell r="Q298">
            <v>41023.3643317694</v>
          </cell>
          <cell r="R298">
            <v>41544.786522077622</v>
          </cell>
          <cell r="S298">
            <v>42045.988691735154</v>
          </cell>
          <cell r="T298">
            <v>42386.700950810504</v>
          </cell>
          <cell r="U298">
            <v>42482.140625399537</v>
          </cell>
          <cell r="V298">
            <v>42548.094604474878</v>
          </cell>
          <cell r="W298">
            <v>43026.737053550234</v>
          </cell>
          <cell r="X298">
            <v>43330.74579860815</v>
          </cell>
          <cell r="Y298">
            <v>43631.50744785471</v>
          </cell>
          <cell r="Z298">
            <v>43923.720479021766</v>
          </cell>
          <cell r="AA298">
            <v>44460.518983331742</v>
          </cell>
          <cell r="AB298">
            <v>44993.706102680706</v>
          </cell>
          <cell r="AC298">
            <v>45285.617376032555</v>
          </cell>
          <cell r="AD298">
            <v>45534.578632216195</v>
          </cell>
          <cell r="AE298">
            <v>45721.754248440935</v>
          </cell>
          <cell r="AF298">
            <v>45843.589800694237</v>
          </cell>
          <cell r="AG298">
            <v>46287.446118248008</v>
          </cell>
          <cell r="AH298">
            <v>46945.294536793896</v>
          </cell>
          <cell r="AI298">
            <v>47114.420918700751</v>
          </cell>
          <cell r="AJ298">
            <v>47285.113119514506</v>
          </cell>
          <cell r="AK298">
            <v>47471.758676903992</v>
          </cell>
          <cell r="AL298">
            <v>47723.076837414155</v>
          </cell>
          <cell r="AM298">
            <v>47967.81814549394</v>
          </cell>
          <cell r="AN298">
            <v>48167.230425442263</v>
          </cell>
          <cell r="AO298">
            <v>48429.88965551091</v>
          </cell>
          <cell r="AP298">
            <v>48650.81001735451</v>
          </cell>
          <cell r="AQ298">
            <v>48888.164261912752</v>
          </cell>
          <cell r="AR298">
            <v>49147.142567172559</v>
          </cell>
          <cell r="AS298">
            <v>49224.711682151574</v>
          </cell>
          <cell r="AT298">
            <v>49248.793407867401</v>
          </cell>
          <cell r="AU298">
            <v>49271.625072011913</v>
          </cell>
          <cell r="AV298">
            <v>49292.439998689712</v>
          </cell>
          <cell r="AW298">
            <v>49327.764717882492</v>
          </cell>
          <cell r="AX298">
            <v>49362.714809986246</v>
          </cell>
          <cell r="AY298">
            <v>49359.462704094389</v>
          </cell>
          <cell r="CA298">
            <v>40317.710253333331</v>
          </cell>
          <cell r="CB298">
            <v>44460.518983331742</v>
          </cell>
          <cell r="CC298">
            <v>47967.81814549394</v>
          </cell>
          <cell r="CD298">
            <v>49359.462704094389</v>
          </cell>
          <cell r="CE298">
            <v>52582.248747468177</v>
          </cell>
          <cell r="CF298">
            <v>59702.154366797877</v>
          </cell>
          <cell r="CG298">
            <v>60650.358181059237</v>
          </cell>
          <cell r="CH298">
            <v>61880.561936053258</v>
          </cell>
          <cell r="CI298">
            <v>63343.5178134948</v>
          </cell>
          <cell r="CJ298">
            <v>64941.082742958177</v>
          </cell>
          <cell r="CK298">
            <v>67621.615071580251</v>
          </cell>
        </row>
        <row r="299">
          <cell r="B299" t="str">
            <v>AFUDC Equity</v>
          </cell>
          <cell r="O299">
            <v>-1168.0041999999996</v>
          </cell>
          <cell r="P299">
            <v>-944.9713999999999</v>
          </cell>
          <cell r="Q299">
            <v>-720.07848999999987</v>
          </cell>
          <cell r="R299">
            <v>-489.09509999999995</v>
          </cell>
          <cell r="S299">
            <v>-301.83265999999992</v>
          </cell>
          <cell r="T299">
            <v>-352.83265999999992</v>
          </cell>
          <cell r="U299">
            <v>-333.73475999999999</v>
          </cell>
          <cell r="V299">
            <v>-392.43276000000003</v>
          </cell>
          <cell r="W299">
            <v>-454.52813999999989</v>
          </cell>
          <cell r="X299">
            <v>-524.27702999999997</v>
          </cell>
          <cell r="Y299">
            <v>-595.61407999999983</v>
          </cell>
          <cell r="Z299">
            <v>-665.98975999999993</v>
          </cell>
          <cell r="AA299">
            <v>-813</v>
          </cell>
          <cell r="AB299">
            <v>-968</v>
          </cell>
          <cell r="AC299">
            <v>-1155</v>
          </cell>
          <cell r="AD299">
            <v>-1373</v>
          </cell>
          <cell r="AE299">
            <v>-1620</v>
          </cell>
          <cell r="AF299">
            <v>-1895</v>
          </cell>
          <cell r="AG299">
            <v>-2158</v>
          </cell>
          <cell r="AH299">
            <v>-2413</v>
          </cell>
          <cell r="AI299">
            <v>-2702</v>
          </cell>
          <cell r="AJ299">
            <v>-3017</v>
          </cell>
          <cell r="AK299">
            <v>-3359</v>
          </cell>
          <cell r="AL299">
            <v>-3733</v>
          </cell>
          <cell r="AM299">
            <v>-4137</v>
          </cell>
          <cell r="AN299">
            <v>-4556</v>
          </cell>
          <cell r="AO299">
            <v>-4978</v>
          </cell>
          <cell r="AP299">
            <v>-5400</v>
          </cell>
          <cell r="AQ299">
            <v>-5820</v>
          </cell>
          <cell r="AR299">
            <v>-6239</v>
          </cell>
          <cell r="AS299">
            <v>-6696</v>
          </cell>
          <cell r="AT299">
            <v>-7190</v>
          </cell>
          <cell r="AU299">
            <v>-7685</v>
          </cell>
          <cell r="AV299">
            <v>-8178</v>
          </cell>
          <cell r="AW299">
            <v>-8667</v>
          </cell>
          <cell r="AX299">
            <v>-9152</v>
          </cell>
          <cell r="AY299">
            <v>-9556</v>
          </cell>
          <cell r="CA299">
            <v>-1168.0041999999996</v>
          </cell>
          <cell r="CB299">
            <v>-813</v>
          </cell>
          <cell r="CC299">
            <v>-4137</v>
          </cell>
          <cell r="CD299">
            <v>-9556</v>
          </cell>
          <cell r="CE299">
            <v>-13654.572216577539</v>
          </cell>
          <cell r="CF299">
            <v>-2373.0282794117647</v>
          </cell>
          <cell r="CG299">
            <v>-6194.376016042781</v>
          </cell>
          <cell r="CH299">
            <v>-7411.3158368983959</v>
          </cell>
          <cell r="CI299">
            <v>-7726.434180481283</v>
          </cell>
          <cell r="CJ299">
            <v>-8691.7387941176457</v>
          </cell>
          <cell r="CK299">
            <v>0</v>
          </cell>
        </row>
        <row r="300">
          <cell r="B300" t="str">
            <v>Income Taxes</v>
          </cell>
          <cell r="O300">
            <v>44980.991000000002</v>
          </cell>
          <cell r="P300">
            <v>45419.228999999999</v>
          </cell>
          <cell r="Q300">
            <v>46183.911999999997</v>
          </cell>
          <cell r="R300">
            <v>46891.276000000005</v>
          </cell>
          <cell r="S300">
            <v>47902.380000000005</v>
          </cell>
          <cell r="T300">
            <v>48136.413999999997</v>
          </cell>
          <cell r="U300">
            <v>47630.777999999998</v>
          </cell>
          <cell r="V300">
            <v>47105.039000000004</v>
          </cell>
          <cell r="W300">
            <v>46945.222999999998</v>
          </cell>
          <cell r="X300">
            <v>45545.614000000001</v>
          </cell>
          <cell r="Y300">
            <v>44446.470999999998</v>
          </cell>
          <cell r="Z300">
            <v>43748.873</v>
          </cell>
          <cell r="AA300">
            <v>47127.601000000002</v>
          </cell>
          <cell r="AB300">
            <v>47570.601000000002</v>
          </cell>
          <cell r="AC300">
            <v>47711.601000000002</v>
          </cell>
          <cell r="AD300">
            <v>48103.601000000002</v>
          </cell>
          <cell r="AE300">
            <v>48307.601000000002</v>
          </cell>
          <cell r="AF300">
            <v>48882.600999999995</v>
          </cell>
          <cell r="AG300">
            <v>48797.600999999995</v>
          </cell>
          <cell r="AH300">
            <v>48547.601000000002</v>
          </cell>
          <cell r="AI300">
            <v>49067.600999999995</v>
          </cell>
          <cell r="AJ300">
            <v>48891.601000000002</v>
          </cell>
          <cell r="AK300">
            <v>49083.601000000002</v>
          </cell>
          <cell r="AL300">
            <v>48390.600999999995</v>
          </cell>
          <cell r="AM300">
            <v>48694.485999999997</v>
          </cell>
          <cell r="AN300">
            <v>48889.485999999997</v>
          </cell>
          <cell r="AO300">
            <v>47827.485999999997</v>
          </cell>
          <cell r="AP300">
            <v>46080.485999999997</v>
          </cell>
          <cell r="AQ300">
            <v>46739.485999999997</v>
          </cell>
          <cell r="AR300">
            <v>47537.486000000004</v>
          </cell>
          <cell r="AS300">
            <v>48150.486000000004</v>
          </cell>
          <cell r="AT300">
            <v>48791.486000000004</v>
          </cell>
          <cell r="AU300">
            <v>48217.486000000004</v>
          </cell>
          <cell r="AV300">
            <v>48323.486000000004</v>
          </cell>
          <cell r="AW300">
            <v>49827.486000000004</v>
          </cell>
          <cell r="AX300">
            <v>51754.486000000004</v>
          </cell>
          <cell r="AY300">
            <v>55142.036999999997</v>
          </cell>
          <cell r="CA300">
            <v>44980.991000000002</v>
          </cell>
          <cell r="CB300">
            <v>47127.601000000002</v>
          </cell>
          <cell r="CC300">
            <v>48694.485999999997</v>
          </cell>
          <cell r="CD300">
            <v>55142.036999999997</v>
          </cell>
          <cell r="CE300">
            <v>58060.247000000003</v>
          </cell>
          <cell r="CF300">
            <v>67617.592999999993</v>
          </cell>
          <cell r="CG300">
            <v>67232.335882446423</v>
          </cell>
          <cell r="CH300">
            <v>69625.179580225915</v>
          </cell>
          <cell r="CI300">
            <v>70753.754970158392</v>
          </cell>
          <cell r="CJ300">
            <v>70618.37036042921</v>
          </cell>
          <cell r="CK300">
            <v>69961.839048788403</v>
          </cell>
        </row>
        <row r="301">
          <cell r="B301" t="str">
            <v xml:space="preserve">   Total</v>
          </cell>
          <cell r="O301">
            <v>160102.07365333335</v>
          </cell>
          <cell r="P301">
            <v>161718.2876083244</v>
          </cell>
          <cell r="Q301">
            <v>164023.58664343174</v>
          </cell>
          <cell r="R301">
            <v>165227.43059153162</v>
          </cell>
          <cell r="S301">
            <v>168399.06231311942</v>
          </cell>
          <cell r="T301">
            <v>169382.00406348103</v>
          </cell>
          <cell r="U301">
            <v>168122.83455106523</v>
          </cell>
          <cell r="V301">
            <v>166895.47977844917</v>
          </cell>
          <cell r="W301">
            <v>166936.54295451252</v>
          </cell>
          <cell r="X301">
            <v>163164.40339340342</v>
          </cell>
          <cell r="Y301">
            <v>160682.22080666482</v>
          </cell>
          <cell r="Z301">
            <v>159924.60982252425</v>
          </cell>
          <cell r="AA301">
            <v>170162.64483157048</v>
          </cell>
          <cell r="AB301">
            <v>171900.68349085803</v>
          </cell>
          <cell r="AC301">
            <v>172613.64439359459</v>
          </cell>
          <cell r="AD301">
            <v>173935.26127108082</v>
          </cell>
          <cell r="AE301">
            <v>174707.96171130822</v>
          </cell>
          <cell r="AF301">
            <v>176375.28001392831</v>
          </cell>
          <cell r="AG301">
            <v>176653.26510259989</v>
          </cell>
          <cell r="AH301">
            <v>176716.02151544258</v>
          </cell>
          <cell r="AI301">
            <v>178286.80036597271</v>
          </cell>
          <cell r="AJ301">
            <v>178057.7796407954</v>
          </cell>
          <cell r="AK301">
            <v>178799.77677338224</v>
          </cell>
          <cell r="AL301">
            <v>177313.00492396607</v>
          </cell>
          <cell r="AM301">
            <v>178393.635511603</v>
          </cell>
          <cell r="AN301">
            <v>179064.54392382983</v>
          </cell>
          <cell r="AO301">
            <v>176539.2541773078</v>
          </cell>
          <cell r="AP301">
            <v>172197.45605039041</v>
          </cell>
          <cell r="AQ301">
            <v>174108.66587504983</v>
          </cell>
          <cell r="AR301">
            <v>176405.07976036103</v>
          </cell>
          <cell r="AS301">
            <v>178037.67849601142</v>
          </cell>
          <cell r="AT301">
            <v>179692.13052626365</v>
          </cell>
          <cell r="AU301">
            <v>178193.66628069492</v>
          </cell>
          <cell r="AV301">
            <v>178459.85623570459</v>
          </cell>
          <cell r="AW301">
            <v>182363.83544917699</v>
          </cell>
          <cell r="AX301">
            <v>187361.35793513886</v>
          </cell>
          <cell r="AY301">
            <v>196103.07451350492</v>
          </cell>
          <cell r="CA301">
            <v>160102.07365333335</v>
          </cell>
          <cell r="CB301">
            <v>170162.64483157048</v>
          </cell>
          <cell r="CC301">
            <v>178393.635511603</v>
          </cell>
          <cell r="CD301">
            <v>196103.07451350492</v>
          </cell>
          <cell r="CE301">
            <v>205908.92353089064</v>
          </cell>
          <cell r="CF301">
            <v>238539.71908738613</v>
          </cell>
          <cell r="CG301">
            <v>242317.3180474629</v>
          </cell>
          <cell r="CH301">
            <v>249017.42567938077</v>
          </cell>
          <cell r="CI301">
            <v>253318.83860317193</v>
          </cell>
          <cell r="CJ301">
            <v>253572.71430926974</v>
          </cell>
          <cell r="CK301">
            <v>263110.45412036864</v>
          </cell>
        </row>
        <row r="303">
          <cell r="B303" t="str">
            <v>/ Gross Interest</v>
          </cell>
          <cell r="O303">
            <v>36242.813233333334</v>
          </cell>
          <cell r="P303">
            <v>36569.329627625564</v>
          </cell>
          <cell r="Q303">
            <v>36773.866253652966</v>
          </cell>
          <cell r="R303">
            <v>37185.615154611871</v>
          </cell>
          <cell r="S303">
            <v>37609.843038447485</v>
          </cell>
          <cell r="T303">
            <v>37964.947488173515</v>
          </cell>
          <cell r="U303">
            <v>38057.375046940637</v>
          </cell>
          <cell r="V303">
            <v>38142.204576666656</v>
          </cell>
          <cell r="W303">
            <v>38640.456666392703</v>
          </cell>
          <cell r="X303">
            <v>38980.300825628699</v>
          </cell>
          <cell r="Y303">
            <v>39304.395355525943</v>
          </cell>
          <cell r="Z303">
            <v>39632.68957087108</v>
          </cell>
          <cell r="AA303">
            <v>40227.062045831743</v>
          </cell>
          <cell r="AB303">
            <v>40829.249165180707</v>
          </cell>
          <cell r="AC303">
            <v>41203.160438532555</v>
          </cell>
          <cell r="AD303">
            <v>41549.121694716196</v>
          </cell>
          <cell r="AE303">
            <v>41844.297310940936</v>
          </cell>
          <cell r="AF303">
            <v>42088.132863194238</v>
          </cell>
          <cell r="AG303">
            <v>42647.989180748009</v>
          </cell>
          <cell r="AH303">
            <v>43417.837599293896</v>
          </cell>
          <cell r="AI303">
            <v>43714.963981200752</v>
          </cell>
          <cell r="AJ303">
            <v>44024.656182014507</v>
          </cell>
          <cell r="AK303">
            <v>44362.301739403993</v>
          </cell>
          <cell r="AL303">
            <v>44778.619899914156</v>
          </cell>
          <cell r="AM303">
            <v>45201.361207993941</v>
          </cell>
          <cell r="AN303">
            <v>45586.839414771086</v>
          </cell>
          <cell r="AO303">
            <v>46023.910988668329</v>
          </cell>
          <cell r="AP303">
            <v>46430.897277340751</v>
          </cell>
          <cell r="AQ303">
            <v>46854.28306399141</v>
          </cell>
          <cell r="AR303">
            <v>47299.327296080039</v>
          </cell>
          <cell r="AS303">
            <v>47578.927953151462</v>
          </cell>
          <cell r="AT303">
            <v>47822.075605696111</v>
          </cell>
          <cell r="AU303">
            <v>48063.973196669445</v>
          </cell>
          <cell r="AV303">
            <v>48303.819665439652</v>
          </cell>
          <cell r="AW303">
            <v>48556.210311461262</v>
          </cell>
          <cell r="AX303">
            <v>48806.191945657425</v>
          </cell>
          <cell r="AY303">
            <v>48982.00576659439</v>
          </cell>
          <cell r="CA303">
            <v>36242.813233333334</v>
          </cell>
          <cell r="CB303">
            <v>40227.062045831743</v>
          </cell>
          <cell r="CC303">
            <v>45201.361207993941</v>
          </cell>
          <cell r="CD303">
            <v>48982.00576659439</v>
          </cell>
          <cell r="CE303">
            <v>54013.641593390639</v>
          </cell>
          <cell r="CF303">
            <v>56155.756149886111</v>
          </cell>
          <cell r="CG303">
            <v>58790.065227516454</v>
          </cell>
          <cell r="CH303">
            <v>59656.786003184912</v>
          </cell>
          <cell r="CI303">
            <v>60619.219695513515</v>
          </cell>
          <cell r="CJ303">
            <v>62642.709011340528</v>
          </cell>
          <cell r="CK303">
            <v>61488.158134080251</v>
          </cell>
        </row>
        <row r="305">
          <cell r="B305" t="str">
            <v>Pre-Tax Coverage</v>
          </cell>
          <cell r="O305">
            <v>4.4174847195935625</v>
          </cell>
          <cell r="P305">
            <v>4.4222382322851654</v>
          </cell>
          <cell r="Q305">
            <v>4.460330211462014</v>
          </cell>
          <cell r="R305">
            <v>4.4433157796245206</v>
          </cell>
          <cell r="S305">
            <v>4.4775263257804561</v>
          </cell>
          <cell r="T305">
            <v>4.4615366349774437</v>
          </cell>
          <cell r="U305">
            <v>4.4176150967768946</v>
          </cell>
          <cell r="V305">
            <v>4.3756117830836345</v>
          </cell>
          <cell r="W305">
            <v>4.3202528478320117</v>
          </cell>
          <cell r="X305">
            <v>4.1858169366955318</v>
          </cell>
          <cell r="Y305">
            <v>4.0881489042948456</v>
          </cell>
          <cell r="Z305">
            <v>4.0351692391844223</v>
          </cell>
          <cell r="AA305">
            <v>4.2300540028923743</v>
          </cell>
          <cell r="AB305">
            <v>4.210233766371962</v>
          </cell>
          <cell r="AC305">
            <v>4.1893302008010282</v>
          </cell>
          <cell r="AD305">
            <v>4.1862560308513137</v>
          </cell>
          <cell r="AE305">
            <v>4.1751916733855081</v>
          </cell>
          <cell r="AF305">
            <v>4.1906178301429762</v>
          </cell>
          <cell r="AG305">
            <v>4.1421241304934497</v>
          </cell>
          <cell r="AH305">
            <v>4.0701248907503516</v>
          </cell>
          <cell r="AI305">
            <v>4.0783929375452175</v>
          </cell>
          <cell r="AJ305">
            <v>4.044501310916262</v>
          </cell>
          <cell r="AK305">
            <v>4.0304440879488146</v>
          </cell>
          <cell r="AL305">
            <v>3.9597693122361282</v>
          </cell>
          <cell r="AM305">
            <v>3.9466429935754626</v>
          </cell>
          <cell r="AN305">
            <v>3.9279876872931268</v>
          </cell>
          <cell r="AO305">
            <v>3.8358160005301158</v>
          </cell>
          <cell r="AP305">
            <v>3.7086824969550256</v>
          </cell>
          <cell r="AQ305">
            <v>3.7159605160804676</v>
          </cell>
          <cell r="AR305">
            <v>3.7295473285722758</v>
          </cell>
          <cell r="AS305">
            <v>3.7419438847238427</v>
          </cell>
          <cell r="AT305">
            <v>3.7575142494413276</v>
          </cell>
          <cell r="AU305">
            <v>3.7074268819091865</v>
          </cell>
          <cell r="AV305">
            <v>3.694528868974492</v>
          </cell>
          <cell r="AW305">
            <v>3.7557262866977004</v>
          </cell>
          <cell r="AX305">
            <v>3.8388849952430988</v>
          </cell>
          <cell r="AY305">
            <v>4.0035737909133715</v>
          </cell>
          <cell r="CA305">
            <v>4.4174847195935625</v>
          </cell>
          <cell r="CB305">
            <v>4.2300540028923743</v>
          </cell>
          <cell r="CC305">
            <v>3.9466429935754626</v>
          </cell>
          <cell r="CD305">
            <v>4.0035737909133715</v>
          </cell>
          <cell r="CE305">
            <v>3.8121651763632727</v>
          </cell>
          <cell r="CF305">
            <v>4.2478231163105784</v>
          </cell>
          <cell r="CG305">
            <v>4.1217392277028342</v>
          </cell>
          <cell r="CH305">
            <v>4.1741676406450461</v>
          </cell>
          <cell r="CI305">
            <v>4.1788535034857981</v>
          </cell>
          <cell r="CJ305">
            <v>4.0479206329241633</v>
          </cell>
          <cell r="CK305">
            <v>4.279042698703603</v>
          </cell>
        </row>
        <row r="307">
          <cell r="B307" t="str">
            <v>SEC WITHOUT AFUDC</v>
          </cell>
        </row>
        <row r="309">
          <cell r="B309" t="str">
            <v>Net Income Before Interest</v>
          </cell>
          <cell r="O309">
            <v>116288</v>
          </cell>
          <cell r="P309">
            <v>117244</v>
          </cell>
          <cell r="Q309">
            <v>118559</v>
          </cell>
          <cell r="R309">
            <v>118825</v>
          </cell>
          <cell r="S309">
            <v>120798</v>
          </cell>
          <cell r="T309">
            <v>121598</v>
          </cell>
          <cell r="U309">
            <v>120825</v>
          </cell>
          <cell r="V309">
            <v>120182</v>
          </cell>
          <cell r="W309">
            <v>120445</v>
          </cell>
          <cell r="X309">
            <v>118143</v>
          </cell>
          <cell r="Y309">
            <v>116831</v>
          </cell>
          <cell r="Z309">
            <v>116841</v>
          </cell>
          <cell r="AA309">
            <v>123848</v>
          </cell>
          <cell r="AB309">
            <v>125298</v>
          </cell>
          <cell r="AC309">
            <v>126057</v>
          </cell>
          <cell r="AD309">
            <v>127204</v>
          </cell>
          <cell r="AE309">
            <v>128020</v>
          </cell>
          <cell r="AF309">
            <v>129387</v>
          </cell>
          <cell r="AG309">
            <v>130013</v>
          </cell>
          <cell r="AH309">
            <v>130581</v>
          </cell>
          <cell r="AI309">
            <v>131921</v>
          </cell>
          <cell r="AJ309">
            <v>132183</v>
          </cell>
          <cell r="AK309">
            <v>133075</v>
          </cell>
          <cell r="AL309">
            <v>132655</v>
          </cell>
          <cell r="AM309">
            <v>133836</v>
          </cell>
          <cell r="AN309">
            <v>134731</v>
          </cell>
          <cell r="AO309">
            <v>133689</v>
          </cell>
          <cell r="AP309">
            <v>131517</v>
          </cell>
          <cell r="AQ309">
            <v>133189</v>
          </cell>
          <cell r="AR309">
            <v>135106</v>
          </cell>
          <cell r="AS309">
            <v>136583</v>
          </cell>
          <cell r="AT309">
            <v>138090</v>
          </cell>
          <cell r="AU309">
            <v>137661</v>
          </cell>
          <cell r="AV309">
            <v>138314</v>
          </cell>
          <cell r="AW309">
            <v>141203</v>
          </cell>
          <cell r="AX309">
            <v>144758</v>
          </cell>
          <cell r="AY309">
            <v>150517</v>
          </cell>
          <cell r="CA309">
            <v>116288</v>
          </cell>
          <cell r="CB309">
            <v>123848</v>
          </cell>
          <cell r="CC309">
            <v>133836</v>
          </cell>
          <cell r="CD309">
            <v>150517</v>
          </cell>
          <cell r="CE309">
            <v>161498</v>
          </cell>
          <cell r="CF309">
            <v>173290</v>
          </cell>
          <cell r="CG309">
            <v>181275</v>
          </cell>
          <cell r="CH309">
            <v>186798</v>
          </cell>
          <cell r="CI309">
            <v>190286</v>
          </cell>
          <cell r="CJ309">
            <v>191641</v>
          </cell>
          <cell r="CK309">
            <v>193143</v>
          </cell>
        </row>
        <row r="310">
          <cell r="B310" t="str">
            <v>Income Taxes</v>
          </cell>
          <cell r="O310">
            <v>44980.991000000002</v>
          </cell>
          <cell r="P310">
            <v>45419.228999999999</v>
          </cell>
          <cell r="Q310">
            <v>46183.911999999997</v>
          </cell>
          <cell r="R310">
            <v>46891.276000000005</v>
          </cell>
          <cell r="S310">
            <v>47902.380000000005</v>
          </cell>
          <cell r="T310">
            <v>48136.413999999997</v>
          </cell>
          <cell r="U310">
            <v>47630.777999999998</v>
          </cell>
          <cell r="V310">
            <v>47105.039000000004</v>
          </cell>
          <cell r="W310">
            <v>46945.222999999998</v>
          </cell>
          <cell r="X310">
            <v>45545.614000000001</v>
          </cell>
          <cell r="Y310">
            <v>44446.470999999998</v>
          </cell>
          <cell r="Z310">
            <v>43748.873</v>
          </cell>
          <cell r="AA310">
            <v>47127.601000000002</v>
          </cell>
          <cell r="AB310">
            <v>47570.601000000002</v>
          </cell>
          <cell r="AC310">
            <v>47711.601000000002</v>
          </cell>
          <cell r="AD310">
            <v>48103.601000000002</v>
          </cell>
          <cell r="AE310">
            <v>48307.601000000002</v>
          </cell>
          <cell r="AF310">
            <v>48882.600999999995</v>
          </cell>
          <cell r="AG310">
            <v>48797.600999999995</v>
          </cell>
          <cell r="AH310">
            <v>48547.601000000002</v>
          </cell>
          <cell r="AI310">
            <v>49067.600999999995</v>
          </cell>
          <cell r="AJ310">
            <v>48891.601000000002</v>
          </cell>
          <cell r="AK310">
            <v>49083.601000000002</v>
          </cell>
          <cell r="AL310">
            <v>48390.600999999995</v>
          </cell>
          <cell r="AM310">
            <v>48694.485999999997</v>
          </cell>
          <cell r="AN310">
            <v>48889.485999999997</v>
          </cell>
          <cell r="AO310">
            <v>47827.485999999997</v>
          </cell>
          <cell r="AP310">
            <v>46080.485999999997</v>
          </cell>
          <cell r="AQ310">
            <v>46739.485999999997</v>
          </cell>
          <cell r="AR310">
            <v>47537.486000000004</v>
          </cell>
          <cell r="AS310">
            <v>48150.486000000004</v>
          </cell>
          <cell r="AT310">
            <v>48791.486000000004</v>
          </cell>
          <cell r="AU310">
            <v>48217.486000000004</v>
          </cell>
          <cell r="AV310">
            <v>48323.486000000004</v>
          </cell>
          <cell r="AW310">
            <v>49827.486000000004</v>
          </cell>
          <cell r="AX310">
            <v>51754.486000000004</v>
          </cell>
          <cell r="AY310">
            <v>55142.036999999997</v>
          </cell>
          <cell r="CA310">
            <v>44980.991000000002</v>
          </cell>
          <cell r="CB310">
            <v>47127.601000000002</v>
          </cell>
          <cell r="CC310">
            <v>48694.485999999997</v>
          </cell>
          <cell r="CD310">
            <v>55142.036999999997</v>
          </cell>
          <cell r="CE310">
            <v>58060</v>
          </cell>
          <cell r="CF310">
            <v>67618</v>
          </cell>
          <cell r="CG310">
            <v>67232</v>
          </cell>
          <cell r="CH310">
            <v>69625</v>
          </cell>
          <cell r="CI310">
            <v>70754</v>
          </cell>
          <cell r="CJ310">
            <v>70618</v>
          </cell>
          <cell r="CK310">
            <v>69962</v>
          </cell>
        </row>
        <row r="311">
          <cell r="B311" t="str">
            <v xml:space="preserve">  Sub-Total</v>
          </cell>
          <cell r="O311">
            <v>161268.99100000001</v>
          </cell>
          <cell r="P311">
            <v>162663.22899999999</v>
          </cell>
          <cell r="Q311">
            <v>164742.91200000001</v>
          </cell>
          <cell r="R311">
            <v>165716.27600000001</v>
          </cell>
          <cell r="S311">
            <v>168700.38</v>
          </cell>
          <cell r="T311">
            <v>169734.41399999999</v>
          </cell>
          <cell r="U311">
            <v>168455.77799999999</v>
          </cell>
          <cell r="V311">
            <v>167287.03899999999</v>
          </cell>
          <cell r="W311">
            <v>167390.223</v>
          </cell>
          <cell r="X311">
            <v>163688.614</v>
          </cell>
          <cell r="Y311">
            <v>161277.47099999999</v>
          </cell>
          <cell r="Z311">
            <v>160589.87299999999</v>
          </cell>
          <cell r="AA311">
            <v>170975.601</v>
          </cell>
          <cell r="AB311">
            <v>172868.601</v>
          </cell>
          <cell r="AC311">
            <v>173768.601</v>
          </cell>
          <cell r="AD311">
            <v>175307.601</v>
          </cell>
          <cell r="AE311">
            <v>176327.601</v>
          </cell>
          <cell r="AF311">
            <v>178269.601</v>
          </cell>
          <cell r="AG311">
            <v>178810.601</v>
          </cell>
          <cell r="AH311">
            <v>179128.601</v>
          </cell>
          <cell r="AI311">
            <v>180988.601</v>
          </cell>
          <cell r="AJ311">
            <v>181074.601</v>
          </cell>
          <cell r="AK311">
            <v>182158.601</v>
          </cell>
          <cell r="AL311">
            <v>181045.601</v>
          </cell>
          <cell r="AM311">
            <v>182530.486</v>
          </cell>
          <cell r="AN311">
            <v>183620.486</v>
          </cell>
          <cell r="AO311">
            <v>181516.486</v>
          </cell>
          <cell r="AP311">
            <v>177597.486</v>
          </cell>
          <cell r="AQ311">
            <v>179928.486</v>
          </cell>
          <cell r="AR311">
            <v>182643.486</v>
          </cell>
          <cell r="AS311">
            <v>184733.486</v>
          </cell>
          <cell r="AT311">
            <v>186881.486</v>
          </cell>
          <cell r="AU311">
            <v>185878.486</v>
          </cell>
          <cell r="AV311">
            <v>186637.486</v>
          </cell>
          <cell r="AW311">
            <v>191030.486</v>
          </cell>
          <cell r="AX311">
            <v>196512.486</v>
          </cell>
          <cell r="AY311">
            <v>205659.03700000001</v>
          </cell>
          <cell r="CA311">
            <v>161268.99100000001</v>
          </cell>
          <cell r="CB311">
            <v>170975.601</v>
          </cell>
          <cell r="CC311">
            <v>182530.486</v>
          </cell>
          <cell r="CD311">
            <v>205659.03700000001</v>
          </cell>
          <cell r="CE311">
            <v>219558</v>
          </cell>
          <cell r="CF311">
            <v>240908</v>
          </cell>
          <cell r="CG311">
            <v>248507</v>
          </cell>
          <cell r="CH311">
            <v>256423</v>
          </cell>
          <cell r="CI311">
            <v>261040</v>
          </cell>
          <cell r="CJ311">
            <v>262259</v>
          </cell>
          <cell r="CK311">
            <v>263105</v>
          </cell>
        </row>
        <row r="313">
          <cell r="B313" t="str">
            <v>Interest on Long-Term Debt</v>
          </cell>
          <cell r="O313">
            <v>29718.35672</v>
          </cell>
          <cell r="P313">
            <v>29930.235450958906</v>
          </cell>
          <cell r="Q313">
            <v>29909.3875969863</v>
          </cell>
          <cell r="R313">
            <v>30053.037767945203</v>
          </cell>
          <cell r="S313">
            <v>30068.92451178082</v>
          </cell>
          <cell r="T313">
            <v>30051.609511506853</v>
          </cell>
          <cell r="U313">
            <v>29980.087680273973</v>
          </cell>
          <cell r="V313">
            <v>30002.567330000005</v>
          </cell>
          <cell r="W313">
            <v>30481.950549726032</v>
          </cell>
          <cell r="X313">
            <v>30801.194818962038</v>
          </cell>
          <cell r="Y313">
            <v>31199.481668859287</v>
          </cell>
          <cell r="Z313">
            <v>31671.664614204412</v>
          </cell>
          <cell r="AA313">
            <v>32553.436099165072</v>
          </cell>
          <cell r="AB313">
            <v>33262.184218514049</v>
          </cell>
          <cell r="AC313">
            <v>33942.662491865893</v>
          </cell>
          <cell r="AD313">
            <v>34641.195748049533</v>
          </cell>
          <cell r="AE313">
            <v>35305.948364274278</v>
          </cell>
          <cell r="AF313">
            <v>35974.365916527582</v>
          </cell>
          <cell r="AG313">
            <v>36753.810234081357</v>
          </cell>
          <cell r="AH313">
            <v>37539.252652627234</v>
          </cell>
          <cell r="AI313">
            <v>37824.979034534088</v>
          </cell>
          <cell r="AJ313">
            <v>38099.276235347847</v>
          </cell>
          <cell r="AK313">
            <v>38384.531792737333</v>
          </cell>
          <cell r="AL313">
            <v>38787.465953247491</v>
          </cell>
          <cell r="AM313">
            <v>39233.829261327279</v>
          </cell>
          <cell r="AN313">
            <v>39670.935468104421</v>
          </cell>
          <cell r="AO313">
            <v>40165.641042001669</v>
          </cell>
          <cell r="AP313">
            <v>40602.267330674091</v>
          </cell>
          <cell r="AQ313">
            <v>41046.299117324743</v>
          </cell>
          <cell r="AR313">
            <v>41506.996349413377</v>
          </cell>
          <cell r="AS313">
            <v>41827.255006484804</v>
          </cell>
          <cell r="AT313">
            <v>42160.067659029453</v>
          </cell>
          <cell r="AU313">
            <v>42492.635250002786</v>
          </cell>
          <cell r="AV313">
            <v>42812.158718772997</v>
          </cell>
          <cell r="AW313">
            <v>43144.233364794607</v>
          </cell>
          <cell r="AX313">
            <v>43463.261998990769</v>
          </cell>
          <cell r="AY313">
            <v>43671.128819927726</v>
          </cell>
          <cell r="CA313">
            <v>29718.35672</v>
          </cell>
          <cell r="CB313">
            <v>32553.436099165072</v>
          </cell>
          <cell r="CC313">
            <v>39233.829261327279</v>
          </cell>
          <cell r="CD313">
            <v>43671.128819927726</v>
          </cell>
          <cell r="CE313">
            <v>47867.208569310387</v>
          </cell>
          <cell r="CF313">
            <v>50219.384965805861</v>
          </cell>
          <cell r="CG313">
            <v>52988.925573436201</v>
          </cell>
          <cell r="CH313">
            <v>53760.408819104669</v>
          </cell>
          <cell r="CI313">
            <v>54541.938681433268</v>
          </cell>
          <cell r="CJ313">
            <v>56586.012397260274</v>
          </cell>
          <cell r="CK313">
            <v>55597.985000000001</v>
          </cell>
        </row>
        <row r="314">
          <cell r="B314" t="str">
            <v>Interest on Short-Term Debt</v>
          </cell>
          <cell r="O314">
            <v>1899.9653499999999</v>
          </cell>
          <cell r="P314">
            <v>2029.8959</v>
          </cell>
          <cell r="Q314">
            <v>2290.0625700000001</v>
          </cell>
          <cell r="R314">
            <v>2621.6042400000001</v>
          </cell>
          <cell r="S314">
            <v>3062.1808999999998</v>
          </cell>
          <cell r="T314">
            <v>3464.53015</v>
          </cell>
          <cell r="U314">
            <v>3680.0815199999997</v>
          </cell>
          <cell r="V314">
            <v>3766.31979</v>
          </cell>
          <cell r="W314">
            <v>3823.6371600000002</v>
          </cell>
          <cell r="X314">
            <v>3888.59202</v>
          </cell>
          <cell r="Y314">
            <v>3927.9888799999999</v>
          </cell>
          <cell r="Z314">
            <v>3744.06214</v>
          </cell>
          <cell r="AA314">
            <v>3680</v>
          </cell>
          <cell r="AB314">
            <v>3583</v>
          </cell>
          <cell r="AC314">
            <v>3286</v>
          </cell>
          <cell r="AD314">
            <v>2952</v>
          </cell>
          <cell r="AE314">
            <v>2597</v>
          </cell>
          <cell r="AF314">
            <v>2185</v>
          </cell>
          <cell r="AG314">
            <v>1978</v>
          </cell>
          <cell r="AH314">
            <v>1966</v>
          </cell>
          <cell r="AI314">
            <v>1980</v>
          </cell>
          <cell r="AJ314">
            <v>2023</v>
          </cell>
          <cell r="AK314">
            <v>2083</v>
          </cell>
          <cell r="AL314">
            <v>2101</v>
          </cell>
          <cell r="AM314">
            <v>2082</v>
          </cell>
          <cell r="AN314">
            <v>2037</v>
          </cell>
          <cell r="AO314">
            <v>1986</v>
          </cell>
          <cell r="AP314">
            <v>1955</v>
          </cell>
          <cell r="AQ314">
            <v>1933</v>
          </cell>
          <cell r="AR314">
            <v>1916</v>
          </cell>
          <cell r="AS314">
            <v>1874</v>
          </cell>
          <cell r="AT314">
            <v>1796</v>
          </cell>
          <cell r="AU314">
            <v>1718</v>
          </cell>
          <cell r="AV314">
            <v>1646</v>
          </cell>
          <cell r="AW314">
            <v>1574</v>
          </cell>
          <cell r="AX314">
            <v>1513</v>
          </cell>
          <cell r="AY314">
            <v>1489</v>
          </cell>
          <cell r="CA314">
            <v>1899.9653499999999</v>
          </cell>
          <cell r="CB314">
            <v>3680</v>
          </cell>
          <cell r="CC314">
            <v>2082</v>
          </cell>
          <cell r="CD314">
            <v>1489</v>
          </cell>
          <cell r="CE314">
            <v>2343</v>
          </cell>
          <cell r="CF314">
            <v>2375</v>
          </cell>
          <cell r="CG314">
            <v>2282</v>
          </cell>
          <cell r="CH314">
            <v>2368</v>
          </cell>
          <cell r="CI314">
            <v>2543</v>
          </cell>
          <cell r="CJ314">
            <v>2519</v>
          </cell>
          <cell r="CK314">
            <v>2354</v>
          </cell>
        </row>
        <row r="315">
          <cell r="B315" t="str">
            <v>Other Interest (Incl Imputed Interest)</v>
          </cell>
          <cell r="O315">
            <v>9214.7480833333339</v>
          </cell>
          <cell r="P315">
            <v>9207.0630060159692</v>
          </cell>
          <cell r="Q315">
            <v>9142.1341847831009</v>
          </cell>
          <cell r="R315">
            <v>9086.2990541324234</v>
          </cell>
          <cell r="S315">
            <v>9049.0865299543348</v>
          </cell>
          <cell r="T315">
            <v>9026.7645393036528</v>
          </cell>
          <cell r="U315">
            <v>8970.1855551255667</v>
          </cell>
          <cell r="V315">
            <v>8953.9049744748718</v>
          </cell>
          <cell r="W315">
            <v>8923.0642838242075</v>
          </cell>
          <cell r="X315">
            <v>8873.7323096461205</v>
          </cell>
          <cell r="Y315">
            <v>8767.7509389954266</v>
          </cell>
          <cell r="Z315">
            <v>8802.8119448173547</v>
          </cell>
          <cell r="AA315">
            <v>8587.0828841666716</v>
          </cell>
          <cell r="AB315">
            <v>8577.5218841666592</v>
          </cell>
          <cell r="AC315">
            <v>8567.9548841666638</v>
          </cell>
          <cell r="AD315">
            <v>8549.3828841666636</v>
          </cell>
          <cell r="AE315">
            <v>8534.8058841666589</v>
          </cell>
          <cell r="AF315">
            <v>8522.2238841666567</v>
          </cell>
          <cell r="AG315">
            <v>8509.6358841666533</v>
          </cell>
          <cell r="AH315">
            <v>8506.0418841666633</v>
          </cell>
          <cell r="AI315">
            <v>8503.4418841666647</v>
          </cell>
          <cell r="AJ315">
            <v>8495.8368841666615</v>
          </cell>
          <cell r="AK315">
            <v>8488.226884166661</v>
          </cell>
          <cell r="AL315">
            <v>8483.6108841666664</v>
          </cell>
          <cell r="AM315">
            <v>8478.9888841666634</v>
          </cell>
          <cell r="AN315">
            <v>8471.2949573378446</v>
          </cell>
          <cell r="AO315">
            <v>8476.2486135092422</v>
          </cell>
          <cell r="AP315">
            <v>8476.542686680421</v>
          </cell>
          <cell r="AQ315">
            <v>8476.8651445880114</v>
          </cell>
          <cell r="AR315">
            <v>8477.1462177591839</v>
          </cell>
          <cell r="AS315">
            <v>8477.4566756667718</v>
          </cell>
          <cell r="AT315">
            <v>8464.7257488379491</v>
          </cell>
          <cell r="AU315">
            <v>8450.9898220091291</v>
          </cell>
          <cell r="AV315">
            <v>8442.2812799167168</v>
          </cell>
          <cell r="AW315">
            <v>8433.5313530878866</v>
          </cell>
          <cell r="AX315">
            <v>8424.452810995479</v>
          </cell>
          <cell r="AY315">
            <v>8415.3338841666646</v>
          </cell>
          <cell r="CA315">
            <v>9214.7480833333339</v>
          </cell>
          <cell r="CB315">
            <v>8587.0828841666716</v>
          </cell>
          <cell r="CC315">
            <v>8478.9888841666634</v>
          </cell>
          <cell r="CD315">
            <v>8415.3338841666646</v>
          </cell>
          <cell r="CE315">
            <v>8396.8899615802511</v>
          </cell>
          <cell r="CF315">
            <v>8154.828121580249</v>
          </cell>
          <cell r="CG315">
            <v>8112.5965915802517</v>
          </cell>
          <cell r="CH315">
            <v>9022.2712800501977</v>
          </cell>
          <cell r="CI315">
            <v>9667.7379515802459</v>
          </cell>
          <cell r="CJ315">
            <v>9671.1535515802534</v>
          </cell>
          <cell r="CK315">
            <v>9669.6300715802499</v>
          </cell>
        </row>
        <row r="316">
          <cell r="B316" t="str">
            <v xml:space="preserve">   Sub-Total</v>
          </cell>
          <cell r="O316">
            <v>40833.070153333334</v>
          </cell>
          <cell r="P316">
            <v>41167.194356974876</v>
          </cell>
          <cell r="Q316">
            <v>41341.584351769401</v>
          </cell>
          <cell r="R316">
            <v>41760.941062077625</v>
          </cell>
          <cell r="S316">
            <v>42180.19194173516</v>
          </cell>
          <cell r="T316">
            <v>42542.904200810503</v>
          </cell>
          <cell r="U316">
            <v>42630.354755399538</v>
          </cell>
          <cell r="V316">
            <v>42722.792094474877</v>
          </cell>
          <cell r="W316">
            <v>43228.651993550237</v>
          </cell>
          <cell r="X316">
            <v>43563.51914860816</v>
          </cell>
          <cell r="Y316">
            <v>43895.221487854717</v>
          </cell>
          <cell r="Z316">
            <v>44218.538699021767</v>
          </cell>
          <cell r="AA316">
            <v>44820.518983331749</v>
          </cell>
          <cell r="AB316">
            <v>45422.706102680706</v>
          </cell>
          <cell r="AC316">
            <v>45796.617376032555</v>
          </cell>
          <cell r="AD316">
            <v>46142.578632216195</v>
          </cell>
          <cell r="AE316">
            <v>46437.754248440935</v>
          </cell>
          <cell r="AF316">
            <v>46681.589800694237</v>
          </cell>
          <cell r="AG316">
            <v>47241.446118248008</v>
          </cell>
          <cell r="AH316">
            <v>48011.294536793896</v>
          </cell>
          <cell r="AI316">
            <v>48308.420918700751</v>
          </cell>
          <cell r="AJ316">
            <v>48618.113119514506</v>
          </cell>
          <cell r="AK316">
            <v>48955.758676903992</v>
          </cell>
          <cell r="AL316">
            <v>49372.076837414155</v>
          </cell>
          <cell r="AM316">
            <v>49794.81814549394</v>
          </cell>
          <cell r="AN316">
            <v>50179.230425442263</v>
          </cell>
          <cell r="AO316">
            <v>50627.88965551091</v>
          </cell>
          <cell r="AP316">
            <v>51033.81001735451</v>
          </cell>
          <cell r="AQ316">
            <v>51456.164261912752</v>
          </cell>
          <cell r="AR316">
            <v>51900.142567172559</v>
          </cell>
          <cell r="AS316">
            <v>52178.711682151574</v>
          </cell>
          <cell r="AT316">
            <v>52420.793407867401</v>
          </cell>
          <cell r="AU316">
            <v>52661.625072011913</v>
          </cell>
          <cell r="AV316">
            <v>52900.439998689712</v>
          </cell>
          <cell r="AW316">
            <v>53151.764717882492</v>
          </cell>
          <cell r="AX316">
            <v>53400.714809986246</v>
          </cell>
          <cell r="AY316">
            <v>53575.462704094389</v>
          </cell>
          <cell r="CA316">
            <v>40833.070153333334</v>
          </cell>
          <cell r="CB316">
            <v>44820.518983331749</v>
          </cell>
          <cell r="CC316">
            <v>49794.81814549394</v>
          </cell>
          <cell r="CD316">
            <v>53575.462704094389</v>
          </cell>
          <cell r="CE316">
            <v>58607.098530890638</v>
          </cell>
          <cell r="CF316">
            <v>60749.21308738611</v>
          </cell>
          <cell r="CG316">
            <v>63383.522165016453</v>
          </cell>
          <cell r="CH316">
            <v>65150.680099154866</v>
          </cell>
          <cell r="CI316">
            <v>66752.676633013514</v>
          </cell>
          <cell r="CJ316">
            <v>68776.165948840528</v>
          </cell>
          <cell r="CK316">
            <v>67621.615071580251</v>
          </cell>
        </row>
        <row r="318">
          <cell r="B318" t="str">
            <v>SEC Without AFUDC</v>
          </cell>
          <cell r="N318" t="str">
            <v xml:space="preserve"> </v>
          </cell>
          <cell r="O318">
            <v>3.95</v>
          </cell>
          <cell r="P318">
            <v>3.95</v>
          </cell>
          <cell r="Q318">
            <v>3.98</v>
          </cell>
          <cell r="R318">
            <v>3.97</v>
          </cell>
          <cell r="S318">
            <v>4</v>
          </cell>
          <cell r="T318">
            <v>3.99</v>
          </cell>
          <cell r="U318">
            <v>3.95</v>
          </cell>
          <cell r="V318">
            <v>3.92</v>
          </cell>
          <cell r="W318">
            <v>3.87</v>
          </cell>
          <cell r="X318">
            <v>3.76</v>
          </cell>
          <cell r="Y318">
            <v>3.67</v>
          </cell>
          <cell r="Z318">
            <v>3.63</v>
          </cell>
          <cell r="AA318">
            <v>3.81</v>
          </cell>
          <cell r="AB318">
            <v>3.81</v>
          </cell>
          <cell r="AC318">
            <v>3.79</v>
          </cell>
          <cell r="AD318">
            <v>3.8</v>
          </cell>
          <cell r="AE318">
            <v>3.8</v>
          </cell>
          <cell r="AF318">
            <v>3.82</v>
          </cell>
          <cell r="AG318">
            <v>3.79</v>
          </cell>
          <cell r="AH318">
            <v>3.73</v>
          </cell>
          <cell r="AI318">
            <v>3.75</v>
          </cell>
          <cell r="AJ318">
            <v>3.72</v>
          </cell>
          <cell r="AK318">
            <v>3.72</v>
          </cell>
          <cell r="AL318">
            <v>3.67</v>
          </cell>
          <cell r="AM318">
            <v>3.67</v>
          </cell>
          <cell r="AN318">
            <v>3.66</v>
          </cell>
          <cell r="AO318">
            <v>3.59</v>
          </cell>
          <cell r="AP318">
            <v>3.48</v>
          </cell>
          <cell r="AQ318">
            <v>3.5</v>
          </cell>
          <cell r="AR318">
            <v>3.52</v>
          </cell>
          <cell r="AS318">
            <v>3.54</v>
          </cell>
          <cell r="AT318">
            <v>3.57</v>
          </cell>
          <cell r="AU318">
            <v>3.53</v>
          </cell>
          <cell r="AV318">
            <v>3.53</v>
          </cell>
          <cell r="AW318">
            <v>3.59</v>
          </cell>
          <cell r="AX318">
            <v>3.68</v>
          </cell>
          <cell r="AY318">
            <v>3.84</v>
          </cell>
          <cell r="CA318">
            <v>3.95</v>
          </cell>
          <cell r="CB318">
            <v>3.81</v>
          </cell>
          <cell r="CC318">
            <v>3.67</v>
          </cell>
          <cell r="CD318">
            <v>3.84</v>
          </cell>
          <cell r="CE318">
            <v>3.75</v>
          </cell>
          <cell r="CF318">
            <v>3.97</v>
          </cell>
          <cell r="CG318">
            <v>3.92</v>
          </cell>
          <cell r="CH318">
            <v>3.94</v>
          </cell>
          <cell r="CI318">
            <v>3.91</v>
          </cell>
          <cell r="CJ318">
            <v>3.81</v>
          </cell>
          <cell r="CK318">
            <v>3.89</v>
          </cell>
        </row>
        <row r="320">
          <cell r="B320" t="str">
            <v>MORTGAGE INDENTURE COVERAGE:</v>
          </cell>
        </row>
        <row r="321">
          <cell r="O321" t="str">
            <v xml:space="preserve"> </v>
          </cell>
        </row>
        <row r="322">
          <cell r="B322" t="str">
            <v>Operating Income Electric</v>
          </cell>
          <cell r="O322">
            <v>114107.43753999997</v>
          </cell>
          <cell r="P322">
            <v>115285.41946165772</v>
          </cell>
          <cell r="Q322">
            <v>116873.28629676503</v>
          </cell>
          <cell r="R322">
            <v>117810.92733486491</v>
          </cell>
          <cell r="S322">
            <v>120001.75828645271</v>
          </cell>
          <cell r="T322">
            <v>120728.43933681434</v>
          </cell>
          <cell r="U322">
            <v>120034.45407439857</v>
          </cell>
          <cell r="V322">
            <v>119710.51427178251</v>
          </cell>
          <cell r="W322">
            <v>119663.44860784581</v>
          </cell>
          <cell r="X322">
            <v>117230.70237673676</v>
          </cell>
          <cell r="Y322">
            <v>115727.86315999816</v>
          </cell>
          <cell r="Z322">
            <v>115411.89167585758</v>
          </cell>
          <cell r="AA322">
            <v>122051.6271649038</v>
          </cell>
          <cell r="AB322">
            <v>122996.66582419135</v>
          </cell>
          <cell r="AC322">
            <v>123213.62672692795</v>
          </cell>
          <cell r="AD322">
            <v>123794.24360441418</v>
          </cell>
          <cell r="AE322">
            <v>124015.94404464157</v>
          </cell>
          <cell r="AF322">
            <v>124766.26234726168</v>
          </cell>
          <cell r="AG322">
            <v>124886.24743593326</v>
          </cell>
          <cell r="AH322">
            <v>125209.00384877589</v>
          </cell>
          <cell r="AI322">
            <v>126266.78269930603</v>
          </cell>
          <cell r="AJ322">
            <v>126226.76197412875</v>
          </cell>
          <cell r="AK322">
            <v>126773.75910671559</v>
          </cell>
          <cell r="AL322">
            <v>125982.98725729942</v>
          </cell>
          <cell r="AM322">
            <v>126774.73284493634</v>
          </cell>
          <cell r="AN322">
            <v>127290.6412571632</v>
          </cell>
          <cell r="AO322">
            <v>125874.35151064114</v>
          </cell>
          <cell r="AP322">
            <v>123331.55338372377</v>
          </cell>
          <cell r="AQ322">
            <v>124616.76320838317</v>
          </cell>
          <cell r="AR322">
            <v>126143.17709369439</v>
          </cell>
          <cell r="AS322">
            <v>127195.77582934476</v>
          </cell>
          <cell r="AT322">
            <v>128243.22785959698</v>
          </cell>
          <cell r="AU322">
            <v>127361.76361402826</v>
          </cell>
          <cell r="AV322">
            <v>127554.95356903793</v>
          </cell>
          <cell r="AW322">
            <v>129985.9327825103</v>
          </cell>
          <cell r="AX322">
            <v>133092.45526847217</v>
          </cell>
          <cell r="AY322">
            <v>138482.62084683828</v>
          </cell>
          <cell r="CA322">
            <v>114107.43753999997</v>
          </cell>
          <cell r="CB322">
            <v>122051.6271649038</v>
          </cell>
          <cell r="CC322">
            <v>126774.73284493634</v>
          </cell>
          <cell r="CD322">
            <v>138482.62084683828</v>
          </cell>
          <cell r="CE322">
            <v>145746.27156006268</v>
          </cell>
          <cell r="CF322">
            <v>169366.90438906569</v>
          </cell>
          <cell r="CG322">
            <v>173781.51123800676</v>
          </cell>
          <cell r="CH322">
            <v>178681.1465150927</v>
          </cell>
          <cell r="CI322">
            <v>182408.0808926922</v>
          </cell>
          <cell r="CJ322">
            <v>182889.48708264792</v>
          </cell>
          <cell r="CK322">
            <v>193083.79850815085</v>
          </cell>
        </row>
        <row r="323">
          <cell r="B323" t="str">
            <v>Operating income Taxes</v>
          </cell>
          <cell r="O323">
            <v>44169.99785</v>
          </cell>
          <cell r="P323">
            <v>44605.281849999999</v>
          </cell>
          <cell r="Q323">
            <v>45396.253849999994</v>
          </cell>
          <cell r="R323">
            <v>45768.028850000002</v>
          </cell>
          <cell r="S323">
            <v>46831.578850000005</v>
          </cell>
          <cell r="T323">
            <v>47084.115849999995</v>
          </cell>
          <cell r="U323">
            <v>46605.178849999997</v>
          </cell>
          <cell r="V323">
            <v>46347.049850000003</v>
          </cell>
          <cell r="W323">
            <v>46055.525999999998</v>
          </cell>
          <cell r="X323">
            <v>44414.171000000002</v>
          </cell>
          <cell r="Y323">
            <v>43239.834999999999</v>
          </cell>
          <cell r="Z323">
            <v>42820.921000000002</v>
          </cell>
          <cell r="AA323">
            <v>46127.601000000002</v>
          </cell>
          <cell r="AB323">
            <v>46351.601000000002</v>
          </cell>
          <cell r="AC323">
            <v>46270.601000000002</v>
          </cell>
          <cell r="AD323">
            <v>46443.601000000002</v>
          </cell>
          <cell r="AE323">
            <v>46430.601000000002</v>
          </cell>
          <cell r="AF323">
            <v>46789.600999999995</v>
          </cell>
          <cell r="AG323">
            <v>46550.600999999995</v>
          </cell>
          <cell r="AH323">
            <v>46306.601000000002</v>
          </cell>
          <cell r="AI323">
            <v>46830.600999999995</v>
          </cell>
          <cell r="AJ323">
            <v>46664.601000000002</v>
          </cell>
          <cell r="AK323">
            <v>46854.601000000002</v>
          </cell>
          <cell r="AL323">
            <v>46163.600999999995</v>
          </cell>
          <cell r="AM323">
            <v>46476.485999999997</v>
          </cell>
          <cell r="AN323">
            <v>46695.485999999997</v>
          </cell>
          <cell r="AO323">
            <v>45662.485999999997</v>
          </cell>
          <cell r="AP323">
            <v>43948.485999999997</v>
          </cell>
          <cell r="AQ323">
            <v>44627.485999999997</v>
          </cell>
          <cell r="AR323">
            <v>45443.486000000004</v>
          </cell>
          <cell r="AS323">
            <v>46078.486000000004</v>
          </cell>
          <cell r="AT323">
            <v>46740.486000000004</v>
          </cell>
          <cell r="AU323">
            <v>46193.486000000004</v>
          </cell>
          <cell r="AV323">
            <v>46319.486000000004</v>
          </cell>
          <cell r="AW323">
            <v>47842.486000000004</v>
          </cell>
          <cell r="AX323">
            <v>49792.486000000004</v>
          </cell>
          <cell r="AY323">
            <v>53203.036999999997</v>
          </cell>
          <cell r="CA323">
            <v>44169.99785</v>
          </cell>
          <cell r="CB323">
            <v>46127.601000000002</v>
          </cell>
          <cell r="CC323">
            <v>46476.485999999997</v>
          </cell>
          <cell r="CD323">
            <v>53203.036999999997</v>
          </cell>
          <cell r="CE323">
            <v>58060.247000000003</v>
          </cell>
          <cell r="CF323">
            <v>67617.592999999993</v>
          </cell>
          <cell r="CG323">
            <v>67232.335882446423</v>
          </cell>
          <cell r="CH323">
            <v>69625.179580225915</v>
          </cell>
          <cell r="CI323">
            <v>70753.754970158392</v>
          </cell>
          <cell r="CJ323">
            <v>70618.37036042921</v>
          </cell>
          <cell r="CK323">
            <v>69961.839048788403</v>
          </cell>
        </row>
        <row r="324">
          <cell r="B324" t="str">
            <v>Amortization of ITC</v>
          </cell>
          <cell r="O324">
            <v>-1919.9040000000023</v>
          </cell>
          <cell r="P324">
            <v>-1914.9120000000003</v>
          </cell>
          <cell r="Q324">
            <v>-1909.9200000000019</v>
          </cell>
          <cell r="R324">
            <v>-1904.9279999999999</v>
          </cell>
          <cell r="S324">
            <v>-1899.9360000000015</v>
          </cell>
          <cell r="T324">
            <v>-1894.9440000000031</v>
          </cell>
          <cell r="U324">
            <v>-1889.9520000000011</v>
          </cell>
          <cell r="V324">
            <v>-1884.9600000000028</v>
          </cell>
          <cell r="W324">
            <v>-1879.9680000000008</v>
          </cell>
          <cell r="X324">
            <v>-1874.9760000000024</v>
          </cell>
          <cell r="Y324">
            <v>-1869.9840000000004</v>
          </cell>
          <cell r="Z324">
            <v>-1864.992000000002</v>
          </cell>
          <cell r="AA324">
            <v>-1864.1735976147684</v>
          </cell>
          <cell r="AB324">
            <v>-1864.1735976147684</v>
          </cell>
          <cell r="AC324">
            <v>-1864.1735976147684</v>
          </cell>
          <cell r="AD324">
            <v>-1864.1735976147684</v>
          </cell>
          <cell r="AE324">
            <v>-1864.1735976147684</v>
          </cell>
          <cell r="AF324">
            <v>-1864.1735976147684</v>
          </cell>
          <cell r="AG324">
            <v>-1864.1735976147684</v>
          </cell>
          <cell r="AH324">
            <v>-1864.1735976147684</v>
          </cell>
          <cell r="AI324">
            <v>-1864.1735976147684</v>
          </cell>
          <cell r="AJ324">
            <v>-1864.1735976147684</v>
          </cell>
          <cell r="AK324">
            <v>-1864.1735976147684</v>
          </cell>
          <cell r="AL324">
            <v>-1864.1735976147684</v>
          </cell>
          <cell r="AM324">
            <v>-1864.1735976147684</v>
          </cell>
          <cell r="AN324">
            <v>-1863.1735976147684</v>
          </cell>
          <cell r="AO324">
            <v>-1862.1735976147684</v>
          </cell>
          <cell r="AP324">
            <v>-1861.1735976147684</v>
          </cell>
          <cell r="AQ324">
            <v>-1860.1735976147684</v>
          </cell>
          <cell r="AR324">
            <v>-1859.1735976147684</v>
          </cell>
          <cell r="AS324">
            <v>-1858.1735976147684</v>
          </cell>
          <cell r="AT324">
            <v>-1857.1735976147684</v>
          </cell>
          <cell r="AU324">
            <v>-1856.1735976147684</v>
          </cell>
          <cell r="AV324">
            <v>-1855.1735976147684</v>
          </cell>
          <cell r="AW324">
            <v>-1854.1735976147684</v>
          </cell>
          <cell r="AX324">
            <v>-1853.1735976147684</v>
          </cell>
          <cell r="AY324">
            <v>-1848.3585976147697</v>
          </cell>
          <cell r="CA324">
            <v>-1919.9040000000023</v>
          </cell>
          <cell r="CB324">
            <v>-1864.1735976147684</v>
          </cell>
          <cell r="CC324">
            <v>-1864.1735976147684</v>
          </cell>
          <cell r="CD324">
            <v>-1848.3585976147697</v>
          </cell>
          <cell r="CE324">
            <v>-1720.7602670995675</v>
          </cell>
          <cell r="CF324">
            <v>-1609.3942670995675</v>
          </cell>
          <cell r="CG324">
            <v>-1437.4690418894834</v>
          </cell>
          <cell r="CH324">
            <v>-1407.3459830659531</v>
          </cell>
          <cell r="CI324">
            <v>-1382.7139830659535</v>
          </cell>
          <cell r="CJ324">
            <v>-1041.4061345811051</v>
          </cell>
          <cell r="CK324">
            <v>-617.42763458110517</v>
          </cell>
        </row>
        <row r="325">
          <cell r="B325" t="str">
            <v>Adjmt to Operating Income</v>
          </cell>
          <cell r="O325">
            <v>0</v>
          </cell>
        </row>
        <row r="326">
          <cell r="B326" t="str">
            <v xml:space="preserve">  Applicable Operating Income</v>
          </cell>
          <cell r="O326">
            <v>156357.53138999996</v>
          </cell>
          <cell r="P326">
            <v>157975.78931165772</v>
          </cell>
          <cell r="Q326">
            <v>160359.620146765</v>
          </cell>
          <cell r="R326">
            <v>161674.0281848649</v>
          </cell>
          <cell r="S326">
            <v>164933.40113645274</v>
          </cell>
          <cell r="T326">
            <v>165917.61118681432</v>
          </cell>
          <cell r="U326">
            <v>164749.68092439859</v>
          </cell>
          <cell r="V326">
            <v>164172.60412178253</v>
          </cell>
          <cell r="W326">
            <v>163839.00660784583</v>
          </cell>
          <cell r="X326">
            <v>159769.89737673677</v>
          </cell>
          <cell r="Y326">
            <v>157097.71415999817</v>
          </cell>
          <cell r="Z326">
            <v>156367.82067585757</v>
          </cell>
          <cell r="AA326">
            <v>166315.05456728901</v>
          </cell>
          <cell r="AB326">
            <v>167484.09322657657</v>
          </cell>
          <cell r="AC326">
            <v>167620.05412931318</v>
          </cell>
          <cell r="AD326">
            <v>168373.67100679941</v>
          </cell>
          <cell r="AE326">
            <v>168582.37144702679</v>
          </cell>
          <cell r="AF326">
            <v>169691.6897496469</v>
          </cell>
          <cell r="AG326">
            <v>169572.67483831846</v>
          </cell>
          <cell r="AH326">
            <v>169651.43125116112</v>
          </cell>
          <cell r="AI326">
            <v>171233.21010169125</v>
          </cell>
          <cell r="AJ326">
            <v>171027.18937651397</v>
          </cell>
          <cell r="AK326">
            <v>171764.18650910081</v>
          </cell>
          <cell r="AL326">
            <v>170282.41465968464</v>
          </cell>
          <cell r="AM326">
            <v>171387.04524732157</v>
          </cell>
          <cell r="AN326">
            <v>172122.95365954842</v>
          </cell>
          <cell r="AO326">
            <v>169674.66391302636</v>
          </cell>
          <cell r="AP326">
            <v>165418.865786109</v>
          </cell>
          <cell r="AQ326">
            <v>167384.0756107684</v>
          </cell>
          <cell r="AR326">
            <v>169727.48949607962</v>
          </cell>
          <cell r="AS326">
            <v>171416.08823172998</v>
          </cell>
          <cell r="AT326">
            <v>173126.54026198221</v>
          </cell>
          <cell r="AU326">
            <v>171699.07601641348</v>
          </cell>
          <cell r="AV326">
            <v>172019.26597142316</v>
          </cell>
          <cell r="AW326">
            <v>175974.24518489552</v>
          </cell>
          <cell r="AX326">
            <v>181031.7676708574</v>
          </cell>
          <cell r="AY326">
            <v>189837.29924922352</v>
          </cell>
          <cell r="CA326">
            <v>156357.53138999996</v>
          </cell>
          <cell r="CB326">
            <v>166315.05456728901</v>
          </cell>
          <cell r="CC326">
            <v>171387.04524732157</v>
          </cell>
          <cell r="CD326">
            <v>189837.29924922352</v>
          </cell>
          <cell r="CE326">
            <v>202085.75829296312</v>
          </cell>
          <cell r="CF326">
            <v>235375.10312196612</v>
          </cell>
          <cell r="CG326">
            <v>239576.37807856372</v>
          </cell>
          <cell r="CH326">
            <v>246898.98011225264</v>
          </cell>
          <cell r="CI326">
            <v>251779.12187978465</v>
          </cell>
          <cell r="CJ326">
            <v>252466.45130849603</v>
          </cell>
          <cell r="CK326">
            <v>262428.20992235816</v>
          </cell>
        </row>
        <row r="328">
          <cell r="B328" t="str">
            <v>Total Other Income</v>
          </cell>
          <cell r="O328">
            <v>2180.8159799999999</v>
          </cell>
          <cell r="P328">
            <v>1958.1938799999994</v>
          </cell>
          <cell r="Q328">
            <v>1686.0501699999995</v>
          </cell>
          <cell r="R328">
            <v>1013.9056899999996</v>
          </cell>
          <cell r="S328">
            <v>796.34001999999964</v>
          </cell>
          <cell r="T328">
            <v>869.5667199999998</v>
          </cell>
          <cell r="U328">
            <v>790.92056999999977</v>
          </cell>
          <cell r="V328">
            <v>471.94260000000014</v>
          </cell>
          <cell r="W328">
            <v>781.98281999999995</v>
          </cell>
          <cell r="X328">
            <v>911.94738000000007</v>
          </cell>
          <cell r="Y328">
            <v>1103.0840599999999</v>
          </cell>
          <cell r="Z328">
            <v>1429.41824</v>
          </cell>
          <cell r="AA328">
            <v>1796</v>
          </cell>
          <cell r="AB328">
            <v>2301</v>
          </cell>
          <cell r="AC328">
            <v>2843</v>
          </cell>
          <cell r="AD328">
            <v>3410</v>
          </cell>
          <cell r="AE328">
            <v>4004</v>
          </cell>
          <cell r="AF328">
            <v>4621</v>
          </cell>
          <cell r="AG328">
            <v>5127</v>
          </cell>
          <cell r="AH328">
            <v>5372</v>
          </cell>
          <cell r="AI328">
            <v>5654</v>
          </cell>
          <cell r="AJ328">
            <v>5956</v>
          </cell>
          <cell r="AK328">
            <v>6301</v>
          </cell>
          <cell r="AL328">
            <v>6672</v>
          </cell>
          <cell r="AM328">
            <v>7061</v>
          </cell>
          <cell r="AN328">
            <v>7440</v>
          </cell>
          <cell r="AO328">
            <v>7815</v>
          </cell>
          <cell r="AP328">
            <v>8185</v>
          </cell>
          <cell r="AQ328">
            <v>8572</v>
          </cell>
          <cell r="AR328">
            <v>8963</v>
          </cell>
          <cell r="AS328">
            <v>9387</v>
          </cell>
          <cell r="AT328">
            <v>9847</v>
          </cell>
          <cell r="AU328">
            <v>10299</v>
          </cell>
          <cell r="AV328">
            <v>10759</v>
          </cell>
          <cell r="AW328">
            <v>11217</v>
          </cell>
          <cell r="AX328">
            <v>11666</v>
          </cell>
          <cell r="AY328">
            <v>12034</v>
          </cell>
          <cell r="CA328">
            <v>2180.8159799999999</v>
          </cell>
          <cell r="CB328">
            <v>1796</v>
          </cell>
          <cell r="CC328">
            <v>7061</v>
          </cell>
          <cell r="CD328">
            <v>12034</v>
          </cell>
          <cell r="CE328">
            <v>15751.572216577537</v>
          </cell>
          <cell r="CF328">
            <v>3923.0282794117647</v>
          </cell>
          <cell r="CG328">
            <v>7493.2528725358961</v>
          </cell>
          <cell r="CH328">
            <v>8117.1023988322886</v>
          </cell>
          <cell r="CI328">
            <v>7878.0331494360853</v>
          </cell>
          <cell r="CJ328">
            <v>8751.2825061756866</v>
          </cell>
          <cell r="CK328">
            <v>59.543712058041358</v>
          </cell>
        </row>
        <row r="329">
          <cell r="B329" t="str">
            <v>Income Taxes</v>
          </cell>
          <cell r="O329">
            <v>810.99315000000001</v>
          </cell>
          <cell r="P329">
            <v>813.94714999999997</v>
          </cell>
          <cell r="Q329">
            <v>787.65814999999998</v>
          </cell>
          <cell r="R329">
            <v>1123.2471500000001</v>
          </cell>
          <cell r="S329">
            <v>1070.80115</v>
          </cell>
          <cell r="T329">
            <v>1052.2981500000001</v>
          </cell>
          <cell r="U329">
            <v>1025.59915</v>
          </cell>
          <cell r="V329">
            <v>757.98915</v>
          </cell>
          <cell r="W329">
            <v>889.697</v>
          </cell>
          <cell r="X329">
            <v>1131.443</v>
          </cell>
          <cell r="Y329">
            <v>1206.636</v>
          </cell>
          <cell r="Z329">
            <v>927.952</v>
          </cell>
          <cell r="AA329">
            <v>1000</v>
          </cell>
          <cell r="AB329">
            <v>1219</v>
          </cell>
          <cell r="AC329">
            <v>1441</v>
          </cell>
          <cell r="AD329">
            <v>1660</v>
          </cell>
          <cell r="AE329">
            <v>1877</v>
          </cell>
          <cell r="AF329">
            <v>2093</v>
          </cell>
          <cell r="AG329">
            <v>2247</v>
          </cell>
          <cell r="AH329">
            <v>2241</v>
          </cell>
          <cell r="AI329">
            <v>2237</v>
          </cell>
          <cell r="AJ329">
            <v>2227</v>
          </cell>
          <cell r="AK329">
            <v>2229</v>
          </cell>
          <cell r="AL329">
            <v>2227</v>
          </cell>
          <cell r="AM329">
            <v>2218</v>
          </cell>
          <cell r="AN329">
            <v>2194</v>
          </cell>
          <cell r="AO329">
            <v>2165</v>
          </cell>
          <cell r="AP329">
            <v>2132</v>
          </cell>
          <cell r="AQ329">
            <v>2112</v>
          </cell>
          <cell r="AR329">
            <v>2094</v>
          </cell>
          <cell r="AS329">
            <v>2072</v>
          </cell>
          <cell r="AT329">
            <v>2051</v>
          </cell>
          <cell r="AU329">
            <v>2024</v>
          </cell>
          <cell r="AV329">
            <v>2004</v>
          </cell>
          <cell r="AW329">
            <v>1985</v>
          </cell>
          <cell r="AX329">
            <v>1962</v>
          </cell>
          <cell r="AY329">
            <v>1939</v>
          </cell>
          <cell r="CA329">
            <v>810.99315000000001</v>
          </cell>
          <cell r="CB329">
            <v>1000</v>
          </cell>
          <cell r="CC329">
            <v>2218</v>
          </cell>
          <cell r="CD329">
            <v>1939</v>
          </cell>
          <cell r="CE329">
            <v>1699</v>
          </cell>
          <cell r="CF329">
            <v>1355</v>
          </cell>
          <cell r="CG329">
            <v>723.92402510982254</v>
          </cell>
          <cell r="CH329">
            <v>393.36742835121521</v>
          </cell>
          <cell r="CI329">
            <v>84.493102836990602</v>
          </cell>
          <cell r="CJ329">
            <v>33.186459122397999</v>
          </cell>
          <cell r="CK329">
            <v>33.186459122397999</v>
          </cell>
        </row>
        <row r="330">
          <cell r="B330" t="str">
            <v>Other Income Deductions</v>
          </cell>
          <cell r="O330">
            <v>2820.58538</v>
          </cell>
          <cell r="P330">
            <v>2812.3277899999998</v>
          </cell>
          <cell r="Q330">
            <v>2884.5813699999999</v>
          </cell>
          <cell r="R330">
            <v>2978.1192799999999</v>
          </cell>
          <cell r="S330">
            <v>2970.0780999999997</v>
          </cell>
          <cell r="T330">
            <v>2927.71281</v>
          </cell>
          <cell r="U330">
            <v>2884.9850099999999</v>
          </cell>
          <cell r="V330">
            <v>2855.1428299999998</v>
          </cell>
          <cell r="W330">
            <v>2829.4318400000002</v>
          </cell>
          <cell r="X330">
            <v>2885.8258100000003</v>
          </cell>
          <cell r="Y330">
            <v>2966.8083999999999</v>
          </cell>
          <cell r="Z330">
            <v>2981.01998</v>
          </cell>
          <cell r="AA330">
            <v>2762</v>
          </cell>
          <cell r="AB330">
            <v>2765</v>
          </cell>
          <cell r="AC330">
            <v>2767</v>
          </cell>
          <cell r="AD330">
            <v>2770</v>
          </cell>
          <cell r="AE330">
            <v>2773</v>
          </cell>
          <cell r="AF330">
            <v>2775</v>
          </cell>
          <cell r="AG330">
            <v>2818</v>
          </cell>
          <cell r="AH330">
            <v>2821</v>
          </cell>
          <cell r="AI330">
            <v>2819</v>
          </cell>
          <cell r="AJ330">
            <v>2828</v>
          </cell>
          <cell r="AK330">
            <v>2808</v>
          </cell>
          <cell r="AL330">
            <v>2791</v>
          </cell>
          <cell r="AM330">
            <v>2792</v>
          </cell>
          <cell r="AN330">
            <v>2794</v>
          </cell>
          <cell r="AO330">
            <v>2807</v>
          </cell>
          <cell r="AP330">
            <v>2829</v>
          </cell>
          <cell r="AQ330">
            <v>2828</v>
          </cell>
          <cell r="AR330">
            <v>2823</v>
          </cell>
          <cell r="AS330">
            <v>2826</v>
          </cell>
          <cell r="AT330">
            <v>2829</v>
          </cell>
          <cell r="AU330">
            <v>2846</v>
          </cell>
          <cell r="AV330">
            <v>2846</v>
          </cell>
          <cell r="AW330">
            <v>2841</v>
          </cell>
          <cell r="AX330">
            <v>2844</v>
          </cell>
          <cell r="AY330">
            <v>2848</v>
          </cell>
          <cell r="CA330">
            <v>2820.58538</v>
          </cell>
          <cell r="CB330">
            <v>2762</v>
          </cell>
          <cell r="CC330">
            <v>2792</v>
          </cell>
          <cell r="CD330">
            <v>2794</v>
          </cell>
          <cell r="CE330">
            <v>2874</v>
          </cell>
          <cell r="CF330">
            <v>2924</v>
          </cell>
          <cell r="CG330">
            <v>0</v>
          </cell>
          <cell r="CH330">
            <v>0</v>
          </cell>
          <cell r="CI330">
            <v>0</v>
          </cell>
          <cell r="CJ330">
            <v>0</v>
          </cell>
          <cell r="CK330">
            <v>0</v>
          </cell>
        </row>
        <row r="331">
          <cell r="B331" t="str">
            <v>AFUDC Debt</v>
          </cell>
          <cell r="O331">
            <v>515.35990000000004</v>
          </cell>
          <cell r="P331">
            <v>416.74464000000006</v>
          </cell>
          <cell r="Q331">
            <v>318.22002000000009</v>
          </cell>
          <cell r="R331">
            <v>216.15454000000003</v>
          </cell>
          <cell r="S331">
            <v>134.20325000000003</v>
          </cell>
          <cell r="T331">
            <v>156.20325000000003</v>
          </cell>
          <cell r="U331">
            <v>148.21413000000004</v>
          </cell>
          <cell r="V331">
            <v>174.69749000000007</v>
          </cell>
          <cell r="W331">
            <v>201.91494000000003</v>
          </cell>
          <cell r="X331">
            <v>232.77335000000002</v>
          </cell>
          <cell r="Y331">
            <v>263.71404000000007</v>
          </cell>
          <cell r="Z331">
            <v>294.81822</v>
          </cell>
          <cell r="AA331">
            <v>360</v>
          </cell>
          <cell r="AB331">
            <v>429</v>
          </cell>
          <cell r="AC331">
            <v>511</v>
          </cell>
          <cell r="AD331">
            <v>608</v>
          </cell>
          <cell r="AE331">
            <v>716</v>
          </cell>
          <cell r="AF331">
            <v>838</v>
          </cell>
          <cell r="AG331">
            <v>954</v>
          </cell>
          <cell r="AH331">
            <v>1066</v>
          </cell>
          <cell r="AI331">
            <v>1194</v>
          </cell>
          <cell r="AJ331">
            <v>1333</v>
          </cell>
          <cell r="AK331">
            <v>1484</v>
          </cell>
          <cell r="AL331">
            <v>1649</v>
          </cell>
          <cell r="AM331">
            <v>1827</v>
          </cell>
          <cell r="AN331">
            <v>2012</v>
          </cell>
          <cell r="AO331">
            <v>2198</v>
          </cell>
          <cell r="AP331">
            <v>2383</v>
          </cell>
          <cell r="AQ331">
            <v>2568</v>
          </cell>
          <cell r="AR331">
            <v>2753</v>
          </cell>
          <cell r="AS331">
            <v>2954</v>
          </cell>
          <cell r="AT331">
            <v>3172</v>
          </cell>
          <cell r="AU331">
            <v>3390</v>
          </cell>
          <cell r="AV331">
            <v>3608</v>
          </cell>
          <cell r="AW331">
            <v>3824</v>
          </cell>
          <cell r="AX331">
            <v>4038</v>
          </cell>
          <cell r="AY331">
            <v>4216</v>
          </cell>
          <cell r="CA331">
            <v>515.35990000000004</v>
          </cell>
          <cell r="CB331">
            <v>360</v>
          </cell>
          <cell r="CC331">
            <v>1827</v>
          </cell>
          <cell r="CD331">
            <v>4216</v>
          </cell>
          <cell r="CE331">
            <v>6024.84978342246</v>
          </cell>
          <cell r="CF331">
            <v>1047.0587205882352</v>
          </cell>
          <cell r="CG331">
            <v>2733.1639839572194</v>
          </cell>
          <cell r="CH331">
            <v>3270.1181631016043</v>
          </cell>
          <cell r="CI331">
            <v>3409.1588195187164</v>
          </cell>
          <cell r="CJ331">
            <v>3835.0832058823526</v>
          </cell>
          <cell r="CK331">
            <v>0</v>
          </cell>
        </row>
        <row r="332">
          <cell r="B332" t="str">
            <v xml:space="preserve">  Actual Non-Operating Revenue</v>
          </cell>
          <cell r="O332">
            <v>-860</v>
          </cell>
          <cell r="P332">
            <v>6001.213459999999</v>
          </cell>
          <cell r="Q332">
            <v>5676.5097099999994</v>
          </cell>
          <cell r="R332">
            <v>5331.4266600000001</v>
          </cell>
          <cell r="S332">
            <v>4971.4225200000001</v>
          </cell>
          <cell r="T332">
            <v>5005.7809300000008</v>
          </cell>
          <cell r="U332">
            <v>4849.7188599999999</v>
          </cell>
          <cell r="V332">
            <v>4259.77207</v>
          </cell>
          <cell r="W332">
            <v>4703.0266000000001</v>
          </cell>
          <cell r="X332">
            <v>5161.9895400000005</v>
          </cell>
          <cell r="Y332">
            <v>5540.2424999999994</v>
          </cell>
          <cell r="Z332">
            <v>5633.2084400000003</v>
          </cell>
          <cell r="AA332">
            <v>5918</v>
          </cell>
          <cell r="AB332">
            <v>6714</v>
          </cell>
          <cell r="AC332">
            <v>7562</v>
          </cell>
          <cell r="AD332">
            <v>8448</v>
          </cell>
          <cell r="AE332">
            <v>9370</v>
          </cell>
          <cell r="AF332">
            <v>10327</v>
          </cell>
          <cell r="AG332">
            <v>11146</v>
          </cell>
          <cell r="AH332">
            <v>11500</v>
          </cell>
          <cell r="AI332">
            <v>11904</v>
          </cell>
          <cell r="AJ332">
            <v>12344</v>
          </cell>
          <cell r="AK332">
            <v>12822</v>
          </cell>
          <cell r="AL332">
            <v>13339</v>
          </cell>
          <cell r="AM332">
            <v>13898</v>
          </cell>
          <cell r="AN332">
            <v>14440</v>
          </cell>
          <cell r="AO332">
            <v>14985</v>
          </cell>
          <cell r="AP332">
            <v>15529</v>
          </cell>
          <cell r="AQ332">
            <v>16080</v>
          </cell>
          <cell r="AR332">
            <v>16633</v>
          </cell>
          <cell r="AS332">
            <v>17239</v>
          </cell>
          <cell r="AT332">
            <v>17899</v>
          </cell>
          <cell r="AU332">
            <v>18559</v>
          </cell>
          <cell r="AV332">
            <v>19217</v>
          </cell>
          <cell r="AW332">
            <v>19867</v>
          </cell>
          <cell r="AX332">
            <v>20510</v>
          </cell>
          <cell r="AY332">
            <v>21037</v>
          </cell>
          <cell r="CA332">
            <v>-860</v>
          </cell>
          <cell r="CB332">
            <v>5918</v>
          </cell>
          <cell r="CC332">
            <v>13898</v>
          </cell>
          <cell r="CD332">
            <v>21037</v>
          </cell>
          <cell r="CE332">
            <v>26349.421999999999</v>
          </cell>
          <cell r="CF332">
            <v>9249.0869999999995</v>
          </cell>
          <cell r="CG332">
            <v>10950.340881602939</v>
          </cell>
          <cell r="CH332">
            <v>11780.587990285108</v>
          </cell>
          <cell r="CI332">
            <v>11371.685071791791</v>
          </cell>
          <cell r="CJ332">
            <v>12619.552171180438</v>
          </cell>
          <cell r="CK332">
            <v>92.730171180439356</v>
          </cell>
        </row>
        <row r="334">
          <cell r="B334" t="str">
            <v>Annual Interest on FMBS</v>
          </cell>
          <cell r="O334">
            <v>1625.0000400000001</v>
          </cell>
          <cell r="P334">
            <v>1656.1643835616437</v>
          </cell>
          <cell r="Q334">
            <v>1495.8904109589043</v>
          </cell>
          <cell r="R334">
            <v>1656.1643835616437</v>
          </cell>
          <cell r="S334">
            <v>1602.7397260273974</v>
          </cell>
          <cell r="T334">
            <v>1656.1643835616437</v>
          </cell>
          <cell r="U334">
            <v>1602.7397260273974</v>
          </cell>
          <cell r="V334">
            <v>1656.1643835616437</v>
          </cell>
          <cell r="W334">
            <v>1656.1643835616437</v>
          </cell>
          <cell r="X334">
            <v>1602.7397260273974</v>
          </cell>
          <cell r="Y334">
            <v>1656.1643835616437</v>
          </cell>
          <cell r="Z334">
            <v>53.424657534246577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CA334">
            <v>1625.0000400000001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</row>
        <row r="335">
          <cell r="B335" t="str">
            <v>Annual Interest on Collat PCBS</v>
          </cell>
          <cell r="O335">
            <v>6285.4787999999999</v>
          </cell>
          <cell r="P335">
            <v>6932.2465753424658</v>
          </cell>
          <cell r="Q335">
            <v>6266.5856164383558</v>
          </cell>
          <cell r="R335">
            <v>6932.2465753424658</v>
          </cell>
          <cell r="S335">
            <v>6676.2471232876705</v>
          </cell>
          <cell r="T335">
            <v>6875.4605205479456</v>
          </cell>
          <cell r="U335">
            <v>6655.4053424657541</v>
          </cell>
          <cell r="V335">
            <v>6875.4605205479456</v>
          </cell>
          <cell r="W335">
            <v>6875.4605205479456</v>
          </cell>
          <cell r="X335">
            <v>6655.4053424657541</v>
          </cell>
          <cell r="Y335">
            <v>6875.4605205479456</v>
          </cell>
          <cell r="Z335">
            <v>6655.4053424657541</v>
          </cell>
          <cell r="AA335">
            <v>6875.4605205479456</v>
          </cell>
          <cell r="AB335">
            <v>6875.4605205479456</v>
          </cell>
          <cell r="AC335">
            <v>6215.29498630137</v>
          </cell>
          <cell r="AD335">
            <v>6875.4605205479456</v>
          </cell>
          <cell r="AE335">
            <v>6370.255753424658</v>
          </cell>
          <cell r="AF335">
            <v>6580.8059452054804</v>
          </cell>
          <cell r="AG335">
            <v>6370.255753424658</v>
          </cell>
          <cell r="AH335">
            <v>6580.8059452054804</v>
          </cell>
          <cell r="AI335">
            <v>6580.8059452054804</v>
          </cell>
          <cell r="AJ335">
            <v>6370.255753424658</v>
          </cell>
          <cell r="AK335">
            <v>6580.8059452054804</v>
          </cell>
          <cell r="AL335">
            <v>6370.255753424658</v>
          </cell>
          <cell r="AM335">
            <v>6580.8059452054804</v>
          </cell>
          <cell r="AN335">
            <v>6589.1391256830602</v>
          </cell>
          <cell r="AO335">
            <v>6169.1892896174868</v>
          </cell>
          <cell r="AP335">
            <v>6589.1391256830602</v>
          </cell>
          <cell r="AQ335">
            <v>6379.1642076502731</v>
          </cell>
          <cell r="AR335">
            <v>6589.1391256830602</v>
          </cell>
          <cell r="AS335">
            <v>6379.1642076502731</v>
          </cell>
          <cell r="AT335">
            <v>6589.1391256830602</v>
          </cell>
          <cell r="AU335">
            <v>6589.1391256830602</v>
          </cell>
          <cell r="AV335">
            <v>6379.1642076502731</v>
          </cell>
          <cell r="AW335">
            <v>6589.1391256830602</v>
          </cell>
          <cell r="AX335">
            <v>6379.1642076502731</v>
          </cell>
          <cell r="AY335">
            <v>6589.1391256830602</v>
          </cell>
          <cell r="CA335">
            <v>6285.4787999999999</v>
          </cell>
          <cell r="CB335">
            <v>6875.4605205479456</v>
          </cell>
          <cell r="CC335">
            <v>6580.8059452054804</v>
          </cell>
          <cell r="CD335">
            <v>6589.1391256830602</v>
          </cell>
          <cell r="CE335">
            <v>7363.2350000000006</v>
          </cell>
          <cell r="CF335">
            <v>7363.2350000000006</v>
          </cell>
          <cell r="CG335">
            <v>7363.2350000000006</v>
          </cell>
          <cell r="CH335">
            <v>7363.2350000000006</v>
          </cell>
          <cell r="CI335">
            <v>7363.2350000000006</v>
          </cell>
          <cell r="CJ335">
            <v>7363.2350000000006</v>
          </cell>
          <cell r="CK335">
            <v>7363.2350000000006</v>
          </cell>
        </row>
        <row r="336">
          <cell r="B336" t="str">
            <v>Annual Interest Requirement</v>
          </cell>
          <cell r="O336">
            <v>7700.4788399999998</v>
          </cell>
          <cell r="P336">
            <v>8588.4109589041091</v>
          </cell>
          <cell r="Q336">
            <v>7762.4760273972606</v>
          </cell>
          <cell r="R336">
            <v>8588.4109589041091</v>
          </cell>
          <cell r="S336">
            <v>8278.986849315068</v>
          </cell>
          <cell r="T336">
            <v>8531.6249041095889</v>
          </cell>
          <cell r="U336">
            <v>8258.1450684931515</v>
          </cell>
          <cell r="V336">
            <v>8531.6249041095889</v>
          </cell>
          <cell r="W336">
            <v>8531.6249041095889</v>
          </cell>
          <cell r="X336">
            <v>8258.1450684931515</v>
          </cell>
          <cell r="Y336">
            <v>8531.6249041095889</v>
          </cell>
          <cell r="Z336">
            <v>6708.8300000000008</v>
          </cell>
          <cell r="AA336">
            <v>6875.4605205479456</v>
          </cell>
          <cell r="AB336">
            <v>6875.4605205479456</v>
          </cell>
          <cell r="AC336">
            <v>6215.29498630137</v>
          </cell>
          <cell r="AD336">
            <v>6875.4605205479456</v>
          </cell>
          <cell r="AE336">
            <v>6370.255753424658</v>
          </cell>
          <cell r="AF336">
            <v>6580.8059452054804</v>
          </cell>
          <cell r="AG336">
            <v>6370.255753424658</v>
          </cell>
          <cell r="AH336">
            <v>6580.8059452054804</v>
          </cell>
          <cell r="AI336">
            <v>6580.8059452054804</v>
          </cell>
          <cell r="AJ336">
            <v>6370.255753424658</v>
          </cell>
          <cell r="AK336">
            <v>6580.8059452054804</v>
          </cell>
          <cell r="AL336">
            <v>6370.255753424658</v>
          </cell>
          <cell r="AM336">
            <v>6580.8059452054804</v>
          </cell>
          <cell r="AN336">
            <v>6589.1391256830602</v>
          </cell>
          <cell r="AO336">
            <v>6169.1892896174868</v>
          </cell>
          <cell r="AP336">
            <v>6589.1391256830602</v>
          </cell>
          <cell r="AQ336">
            <v>6379.1642076502731</v>
          </cell>
          <cell r="AR336">
            <v>6589.1391256830602</v>
          </cell>
          <cell r="AS336">
            <v>6379.1642076502731</v>
          </cell>
          <cell r="AT336">
            <v>6589.1391256830602</v>
          </cell>
          <cell r="AU336">
            <v>6589.1391256830602</v>
          </cell>
          <cell r="AV336">
            <v>6379.1642076502731</v>
          </cell>
          <cell r="AW336">
            <v>6589.1391256830602</v>
          </cell>
          <cell r="AX336">
            <v>6379.1642076502731</v>
          </cell>
          <cell r="AY336">
            <v>6589.1391256830602</v>
          </cell>
          <cell r="CA336">
            <v>7700.4788399999998</v>
          </cell>
          <cell r="CB336">
            <v>6875.4605205479456</v>
          </cell>
          <cell r="CC336">
            <v>6580.8059452054804</v>
          </cell>
          <cell r="CD336">
            <v>6589.1391256830602</v>
          </cell>
          <cell r="CE336">
            <v>7363.2350000000006</v>
          </cell>
          <cell r="CF336">
            <v>7363.2350000000006</v>
          </cell>
          <cell r="CG336">
            <v>7363.2350000000006</v>
          </cell>
          <cell r="CH336">
            <v>7363.2350000000006</v>
          </cell>
          <cell r="CI336">
            <v>7363.2350000000006</v>
          </cell>
          <cell r="CJ336">
            <v>7363.2350000000006</v>
          </cell>
          <cell r="CK336">
            <v>7363.2350000000006</v>
          </cell>
        </row>
        <row r="338">
          <cell r="B338" t="str">
            <v>Add Minimum of the Following:</v>
          </cell>
        </row>
        <row r="340">
          <cell r="B340" t="str">
            <v>10% of Applicable Operating Income</v>
          </cell>
          <cell r="O340">
            <v>15635.753138999997</v>
          </cell>
          <cell r="P340">
            <v>15797.578931165772</v>
          </cell>
          <cell r="Q340">
            <v>16035.962014676501</v>
          </cell>
          <cell r="R340">
            <v>16167.402818486491</v>
          </cell>
          <cell r="S340">
            <v>16493.340113645274</v>
          </cell>
          <cell r="T340">
            <v>16591.761118681432</v>
          </cell>
          <cell r="U340">
            <v>16474.96809243986</v>
          </cell>
          <cell r="V340">
            <v>16417.260412178253</v>
          </cell>
          <cell r="W340">
            <v>16383.900660784584</v>
          </cell>
          <cell r="X340">
            <v>15976.989737673677</v>
          </cell>
          <cell r="Y340">
            <v>15709.771415999818</v>
          </cell>
          <cell r="Z340">
            <v>15636.782067585758</v>
          </cell>
          <cell r="AA340">
            <v>16631.505456728901</v>
          </cell>
          <cell r="AB340">
            <v>16748.409322657659</v>
          </cell>
          <cell r="AC340">
            <v>16762.005412931318</v>
          </cell>
          <cell r="AD340">
            <v>16837.367100679941</v>
          </cell>
          <cell r="AE340">
            <v>16858.237144702678</v>
          </cell>
          <cell r="AF340">
            <v>16969.16897496469</v>
          </cell>
          <cell r="AG340">
            <v>16957.267483831845</v>
          </cell>
          <cell r="AH340">
            <v>16965.143125116112</v>
          </cell>
          <cell r="AI340">
            <v>17123.321010169126</v>
          </cell>
          <cell r="AJ340">
            <v>17102.718937651396</v>
          </cell>
          <cell r="AK340">
            <v>17176.41865091008</v>
          </cell>
          <cell r="AL340">
            <v>17028.241465968465</v>
          </cell>
          <cell r="AM340">
            <v>17138.704524732158</v>
          </cell>
          <cell r="AN340">
            <v>17212.295365954844</v>
          </cell>
          <cell r="AO340">
            <v>16967.466391302638</v>
          </cell>
          <cell r="AP340">
            <v>16541.886578610902</v>
          </cell>
          <cell r="AQ340">
            <v>16738.407561076841</v>
          </cell>
          <cell r="AR340">
            <v>16972.748949607962</v>
          </cell>
          <cell r="AS340">
            <v>17141.608823172999</v>
          </cell>
          <cell r="AT340">
            <v>17312.654026198223</v>
          </cell>
          <cell r="AU340">
            <v>17169.907601641349</v>
          </cell>
          <cell r="AV340">
            <v>17201.926597142316</v>
          </cell>
          <cell r="AW340">
            <v>17597.424518489552</v>
          </cell>
          <cell r="AX340">
            <v>18103.176767085741</v>
          </cell>
          <cell r="AY340">
            <v>18983.729924922354</v>
          </cell>
          <cell r="CA340">
            <v>15635.753138999997</v>
          </cell>
          <cell r="CB340">
            <v>16631.505456728901</v>
          </cell>
          <cell r="CC340">
            <v>17138.704524732158</v>
          </cell>
          <cell r="CD340">
            <v>18983.729924922354</v>
          </cell>
          <cell r="CE340">
            <v>20208.575829296315</v>
          </cell>
          <cell r="CF340">
            <v>23537.510312196613</v>
          </cell>
          <cell r="CG340">
            <v>23957.637807856372</v>
          </cell>
          <cell r="CH340">
            <v>24689.898011225265</v>
          </cell>
          <cell r="CI340">
            <v>25177.912187978465</v>
          </cell>
          <cell r="CJ340">
            <v>25246.645130849603</v>
          </cell>
          <cell r="CK340">
            <v>26242.820992235818</v>
          </cell>
        </row>
        <row r="341">
          <cell r="B341" t="str">
            <v>Actual Non-Operating Revenue</v>
          </cell>
          <cell r="O341">
            <v>-860</v>
          </cell>
          <cell r="P341">
            <v>6001.213459999999</v>
          </cell>
          <cell r="Q341">
            <v>5676.5097099999994</v>
          </cell>
          <cell r="R341">
            <v>5331.4266600000001</v>
          </cell>
          <cell r="S341">
            <v>4971.4225200000001</v>
          </cell>
          <cell r="T341">
            <v>5005.7809300000008</v>
          </cell>
          <cell r="U341">
            <v>4849.7188599999999</v>
          </cell>
          <cell r="V341">
            <v>4259.77207</v>
          </cell>
          <cell r="W341">
            <v>4703.0266000000001</v>
          </cell>
          <cell r="X341">
            <v>5161.9895400000005</v>
          </cell>
          <cell r="Y341">
            <v>5540.2424999999994</v>
          </cell>
          <cell r="Z341">
            <v>5633.2084400000003</v>
          </cell>
          <cell r="AA341">
            <v>5918</v>
          </cell>
          <cell r="AB341">
            <v>6714</v>
          </cell>
          <cell r="AC341">
            <v>7562</v>
          </cell>
          <cell r="AD341">
            <v>8448</v>
          </cell>
          <cell r="AE341">
            <v>9370</v>
          </cell>
          <cell r="AF341">
            <v>10327</v>
          </cell>
          <cell r="AG341">
            <v>11146</v>
          </cell>
          <cell r="AH341">
            <v>11500</v>
          </cell>
          <cell r="AI341">
            <v>11904</v>
          </cell>
          <cell r="AJ341">
            <v>12344</v>
          </cell>
          <cell r="AK341">
            <v>12822</v>
          </cell>
          <cell r="AL341">
            <v>13339</v>
          </cell>
          <cell r="AM341">
            <v>13898</v>
          </cell>
          <cell r="AN341">
            <v>14440</v>
          </cell>
          <cell r="AO341">
            <v>14985</v>
          </cell>
          <cell r="AP341">
            <v>15529</v>
          </cell>
          <cell r="AQ341">
            <v>16080</v>
          </cell>
          <cell r="AR341">
            <v>16633</v>
          </cell>
          <cell r="AS341">
            <v>17239</v>
          </cell>
          <cell r="AT341">
            <v>17899</v>
          </cell>
          <cell r="AU341">
            <v>18559</v>
          </cell>
          <cell r="AV341">
            <v>19217</v>
          </cell>
          <cell r="AW341">
            <v>19867</v>
          </cell>
          <cell r="AX341">
            <v>20510</v>
          </cell>
          <cell r="AY341">
            <v>21037</v>
          </cell>
          <cell r="CA341">
            <v>-860</v>
          </cell>
          <cell r="CB341">
            <v>5918</v>
          </cell>
          <cell r="CC341">
            <v>13898</v>
          </cell>
          <cell r="CD341">
            <v>21037</v>
          </cell>
          <cell r="CE341">
            <v>26349.421999999999</v>
          </cell>
          <cell r="CF341">
            <v>9249.0869999999995</v>
          </cell>
          <cell r="CG341">
            <v>10950.340881602939</v>
          </cell>
          <cell r="CH341">
            <v>11780.587990285108</v>
          </cell>
          <cell r="CI341">
            <v>11371.685071791791</v>
          </cell>
          <cell r="CJ341">
            <v>12619.552171180438</v>
          </cell>
          <cell r="CK341">
            <v>92.730171180439356</v>
          </cell>
        </row>
        <row r="342">
          <cell r="B342" t="str">
            <v>30% of Interest Requirement</v>
          </cell>
          <cell r="O342">
            <v>2310.1436520000002</v>
          </cell>
          <cell r="P342">
            <v>2576.523287671233</v>
          </cell>
          <cell r="Q342">
            <v>2328.7428082191786</v>
          </cell>
          <cell r="R342">
            <v>2576.523287671233</v>
          </cell>
          <cell r="S342">
            <v>2483.6960547945209</v>
          </cell>
          <cell r="T342">
            <v>2559.4874712328769</v>
          </cell>
          <cell r="U342">
            <v>2477.4435205479458</v>
          </cell>
          <cell r="V342">
            <v>2559.4874712328769</v>
          </cell>
          <cell r="W342">
            <v>2559.4874712328769</v>
          </cell>
          <cell r="X342">
            <v>2477.4435205479458</v>
          </cell>
          <cell r="Y342">
            <v>2559.4874712328769</v>
          </cell>
          <cell r="Z342">
            <v>2012.6490000000006</v>
          </cell>
          <cell r="AA342">
            <v>2062.6381561643839</v>
          </cell>
          <cell r="AB342">
            <v>2062.6381561643839</v>
          </cell>
          <cell r="AC342">
            <v>1864.5884958904112</v>
          </cell>
          <cell r="AD342">
            <v>2062.6381561643839</v>
          </cell>
          <cell r="AE342">
            <v>1911.0767260273976</v>
          </cell>
          <cell r="AF342">
            <v>1974.2417835616443</v>
          </cell>
          <cell r="AG342">
            <v>1911.0767260273976</v>
          </cell>
          <cell r="AH342">
            <v>1974.2417835616443</v>
          </cell>
          <cell r="AI342">
            <v>1974.2417835616443</v>
          </cell>
          <cell r="AJ342">
            <v>1911.0767260273976</v>
          </cell>
          <cell r="AK342">
            <v>1974.2417835616443</v>
          </cell>
          <cell r="AL342">
            <v>1911.0767260273976</v>
          </cell>
          <cell r="AM342">
            <v>1974.2417835616443</v>
          </cell>
          <cell r="AN342">
            <v>1976.7417377049183</v>
          </cell>
          <cell r="AO342">
            <v>1850.7567868852464</v>
          </cell>
          <cell r="AP342">
            <v>1976.7417377049183</v>
          </cell>
          <cell r="AQ342">
            <v>1913.7492622950822</v>
          </cell>
          <cell r="AR342">
            <v>1976.7417377049183</v>
          </cell>
          <cell r="AS342">
            <v>1913.7492622950822</v>
          </cell>
          <cell r="AT342">
            <v>1976.7417377049183</v>
          </cell>
          <cell r="AU342">
            <v>1976.7417377049183</v>
          </cell>
          <cell r="AV342">
            <v>1913.7492622950822</v>
          </cell>
          <cell r="AW342">
            <v>1976.7417377049183</v>
          </cell>
          <cell r="AX342">
            <v>1913.7492622950822</v>
          </cell>
          <cell r="AY342">
            <v>1976.7417377049183</v>
          </cell>
          <cell r="CA342">
            <v>2310.1436520000002</v>
          </cell>
          <cell r="CB342">
            <v>2062.6381561643839</v>
          </cell>
          <cell r="CC342">
            <v>1974.2417835616443</v>
          </cell>
          <cell r="CD342">
            <v>1976.7417377049183</v>
          </cell>
          <cell r="CE342">
            <v>2208.9705000000004</v>
          </cell>
          <cell r="CF342">
            <v>2208.9705000000004</v>
          </cell>
          <cell r="CG342">
            <v>2208.9705000000004</v>
          </cell>
          <cell r="CH342">
            <v>2208.9705000000004</v>
          </cell>
          <cell r="CI342">
            <v>2208.9705000000004</v>
          </cell>
          <cell r="CJ342">
            <v>2208.9705000000004</v>
          </cell>
          <cell r="CK342">
            <v>2208.9705000000004</v>
          </cell>
        </row>
        <row r="343">
          <cell r="B343" t="str">
            <v xml:space="preserve">   Minimum</v>
          </cell>
          <cell r="O343">
            <v>-860</v>
          </cell>
          <cell r="P343">
            <v>2576.523287671233</v>
          </cell>
          <cell r="Q343">
            <v>2328.7428082191786</v>
          </cell>
          <cell r="R343">
            <v>2576.523287671233</v>
          </cell>
          <cell r="S343">
            <v>2483.6960547945209</v>
          </cell>
          <cell r="T343">
            <v>2559.4874712328769</v>
          </cell>
          <cell r="U343">
            <v>2477.4435205479458</v>
          </cell>
          <cell r="V343">
            <v>2559.4874712328769</v>
          </cell>
          <cell r="W343">
            <v>2559.4874712328769</v>
          </cell>
          <cell r="X343">
            <v>2477.4435205479458</v>
          </cell>
          <cell r="Y343">
            <v>2559.4874712328769</v>
          </cell>
          <cell r="Z343">
            <v>2012.6490000000006</v>
          </cell>
          <cell r="AA343">
            <v>2062.6381561643839</v>
          </cell>
          <cell r="AB343">
            <v>2062.6381561643839</v>
          </cell>
          <cell r="AC343">
            <v>1864.5884958904112</v>
          </cell>
          <cell r="AD343">
            <v>2062.6381561643839</v>
          </cell>
          <cell r="AE343">
            <v>1911.0767260273976</v>
          </cell>
          <cell r="AF343">
            <v>1974.2417835616443</v>
          </cell>
          <cell r="AG343">
            <v>1911.0767260273976</v>
          </cell>
          <cell r="AH343">
            <v>1974.2417835616443</v>
          </cell>
          <cell r="AI343">
            <v>1974.2417835616443</v>
          </cell>
          <cell r="AJ343">
            <v>1911.0767260273976</v>
          </cell>
          <cell r="AK343">
            <v>1974.2417835616443</v>
          </cell>
          <cell r="AL343">
            <v>1911.0767260273976</v>
          </cell>
          <cell r="AM343">
            <v>1974.2417835616443</v>
          </cell>
          <cell r="AN343">
            <v>1976.7417377049183</v>
          </cell>
          <cell r="AO343">
            <v>1850.7567868852464</v>
          </cell>
          <cell r="AP343">
            <v>1976.7417377049183</v>
          </cell>
          <cell r="AQ343">
            <v>1913.7492622950822</v>
          </cell>
          <cell r="AR343">
            <v>1976.7417377049183</v>
          </cell>
          <cell r="AS343">
            <v>1913.7492622950822</v>
          </cell>
          <cell r="AT343">
            <v>1976.7417377049183</v>
          </cell>
          <cell r="AU343">
            <v>1976.7417377049183</v>
          </cell>
          <cell r="AV343">
            <v>1913.7492622950822</v>
          </cell>
          <cell r="AW343">
            <v>1976.7417377049183</v>
          </cell>
          <cell r="AX343">
            <v>1913.7492622950822</v>
          </cell>
          <cell r="AY343">
            <v>1976.7417377049183</v>
          </cell>
          <cell r="CA343">
            <v>-860</v>
          </cell>
          <cell r="CB343">
            <v>2062.6381561643839</v>
          </cell>
          <cell r="CC343">
            <v>1974.2417835616443</v>
          </cell>
          <cell r="CD343">
            <v>1976.7417377049183</v>
          </cell>
          <cell r="CE343">
            <v>2208.9705000000004</v>
          </cell>
          <cell r="CF343">
            <v>2208.9705000000004</v>
          </cell>
          <cell r="CG343">
            <v>2208.9705000000004</v>
          </cell>
          <cell r="CH343">
            <v>2208.9705000000004</v>
          </cell>
          <cell r="CI343">
            <v>2208.9705000000004</v>
          </cell>
          <cell r="CJ343">
            <v>2208.9705000000004</v>
          </cell>
          <cell r="CK343">
            <v>92.730171180439356</v>
          </cell>
        </row>
        <row r="345">
          <cell r="B345" t="str">
            <v>Earnings Available for Coverage</v>
          </cell>
          <cell r="O345">
            <v>155497.53138999996</v>
          </cell>
          <cell r="P345">
            <v>160552.31259932896</v>
          </cell>
          <cell r="Q345">
            <v>162688</v>
          </cell>
          <cell r="R345">
            <v>164251</v>
          </cell>
          <cell r="S345">
            <v>167417</v>
          </cell>
          <cell r="T345">
            <v>168477</v>
          </cell>
          <cell r="U345">
            <v>167227</v>
          </cell>
          <cell r="V345">
            <v>166732</v>
          </cell>
          <cell r="W345">
            <v>166398</v>
          </cell>
          <cell r="X345">
            <v>162247</v>
          </cell>
          <cell r="Y345">
            <v>159657</v>
          </cell>
          <cell r="Z345">
            <v>158380</v>
          </cell>
          <cell r="AA345">
            <v>168378</v>
          </cell>
          <cell r="AB345">
            <v>169547</v>
          </cell>
          <cell r="AC345">
            <v>169485</v>
          </cell>
          <cell r="AD345">
            <v>170436</v>
          </cell>
          <cell r="AE345">
            <v>170493</v>
          </cell>
          <cell r="AF345">
            <v>171666</v>
          </cell>
          <cell r="AG345">
            <v>171484</v>
          </cell>
          <cell r="AH345">
            <v>171626</v>
          </cell>
          <cell r="AI345">
            <v>173207</v>
          </cell>
          <cell r="AJ345">
            <v>172938</v>
          </cell>
          <cell r="AK345">
            <v>173738</v>
          </cell>
          <cell r="AL345">
            <v>172193</v>
          </cell>
          <cell r="AM345">
            <v>173361</v>
          </cell>
          <cell r="AN345">
            <v>174100</v>
          </cell>
          <cell r="AO345">
            <v>171525</v>
          </cell>
          <cell r="AP345">
            <v>167396</v>
          </cell>
          <cell r="AQ345">
            <v>169298</v>
          </cell>
          <cell r="AR345">
            <v>171704</v>
          </cell>
          <cell r="AS345">
            <v>173330</v>
          </cell>
          <cell r="AT345">
            <v>175103</v>
          </cell>
          <cell r="AU345">
            <v>173676</v>
          </cell>
          <cell r="AV345">
            <v>173933</v>
          </cell>
          <cell r="AW345">
            <v>177951</v>
          </cell>
          <cell r="AX345">
            <v>182946</v>
          </cell>
          <cell r="AY345">
            <v>191814</v>
          </cell>
          <cell r="CA345">
            <v>155497.53138999996</v>
          </cell>
          <cell r="CB345">
            <v>168378</v>
          </cell>
          <cell r="CC345">
            <v>173361</v>
          </cell>
          <cell r="CD345">
            <v>191814</v>
          </cell>
          <cell r="CE345">
            <v>204295</v>
          </cell>
          <cell r="CF345">
            <v>237584</v>
          </cell>
          <cell r="CG345">
            <v>241785</v>
          </cell>
          <cell r="CH345">
            <v>249108</v>
          </cell>
          <cell r="CI345">
            <v>253988</v>
          </cell>
          <cell r="CJ345">
            <v>254675</v>
          </cell>
          <cell r="CK345">
            <v>262521</v>
          </cell>
        </row>
        <row r="346">
          <cell r="B346" t="str">
            <v>/Annual Interest Requirement</v>
          </cell>
          <cell r="O346">
            <v>7700.4788399999998</v>
          </cell>
          <cell r="P346">
            <v>8588.4109589041091</v>
          </cell>
          <cell r="Q346">
            <v>7762.4760273972606</v>
          </cell>
          <cell r="R346">
            <v>8588.4109589041091</v>
          </cell>
          <cell r="S346">
            <v>8278.986849315068</v>
          </cell>
          <cell r="T346">
            <v>8531.6249041095889</v>
          </cell>
          <cell r="U346">
            <v>8258.1450684931515</v>
          </cell>
          <cell r="V346">
            <v>8531.6249041095889</v>
          </cell>
          <cell r="W346">
            <v>8531.6249041095889</v>
          </cell>
          <cell r="X346">
            <v>8258.1450684931515</v>
          </cell>
          <cell r="Y346">
            <v>8531.6249041095889</v>
          </cell>
          <cell r="Z346">
            <v>6708.8300000000008</v>
          </cell>
          <cell r="AA346">
            <v>6875.4605205479456</v>
          </cell>
          <cell r="AB346">
            <v>6875.4605205479456</v>
          </cell>
          <cell r="AC346">
            <v>6215.29498630137</v>
          </cell>
          <cell r="AD346">
            <v>6875.4605205479456</v>
          </cell>
          <cell r="AE346">
            <v>6370.255753424658</v>
          </cell>
          <cell r="AF346">
            <v>6580.8059452054804</v>
          </cell>
          <cell r="AG346">
            <v>6370.255753424658</v>
          </cell>
          <cell r="AH346">
            <v>6580.8059452054804</v>
          </cell>
          <cell r="AI346">
            <v>6580.8059452054804</v>
          </cell>
          <cell r="AJ346">
            <v>6370.255753424658</v>
          </cell>
          <cell r="AK346">
            <v>6580.8059452054804</v>
          </cell>
          <cell r="AL346">
            <v>6370.255753424658</v>
          </cell>
          <cell r="AM346">
            <v>6580.8059452054804</v>
          </cell>
          <cell r="AN346">
            <v>6589.1391256830602</v>
          </cell>
          <cell r="AO346">
            <v>6169.1892896174868</v>
          </cell>
          <cell r="AP346">
            <v>6589.1391256830602</v>
          </cell>
          <cell r="AQ346">
            <v>6379.1642076502731</v>
          </cell>
          <cell r="AR346">
            <v>6589.1391256830602</v>
          </cell>
          <cell r="AS346">
            <v>6379.1642076502731</v>
          </cell>
          <cell r="AT346">
            <v>6589.1391256830602</v>
          </cell>
          <cell r="AU346">
            <v>6589.1391256830602</v>
          </cell>
          <cell r="AV346">
            <v>6379.1642076502731</v>
          </cell>
          <cell r="AW346">
            <v>6589.1391256830602</v>
          </cell>
          <cell r="AX346">
            <v>6379.1642076502731</v>
          </cell>
          <cell r="AY346">
            <v>6589.1391256830602</v>
          </cell>
          <cell r="CA346">
            <v>7700.4788399999998</v>
          </cell>
          <cell r="CB346">
            <v>6875.4605205479456</v>
          </cell>
          <cell r="CC346">
            <v>6580.8059452054804</v>
          </cell>
          <cell r="CD346">
            <v>6589.1391256830602</v>
          </cell>
          <cell r="CE346">
            <v>7363.2350000000006</v>
          </cell>
          <cell r="CF346">
            <v>7363.2350000000006</v>
          </cell>
          <cell r="CG346">
            <v>7363.2350000000006</v>
          </cell>
          <cell r="CH346">
            <v>7363.2350000000006</v>
          </cell>
          <cell r="CI346">
            <v>7363.2350000000006</v>
          </cell>
          <cell r="CJ346">
            <v>7363.2350000000006</v>
          </cell>
          <cell r="CK346">
            <v>7363.2350000000006</v>
          </cell>
        </row>
        <row r="348">
          <cell r="B348" t="str">
            <v>Mortgage Coverage</v>
          </cell>
          <cell r="O348">
            <v>20.193228839519797</v>
          </cell>
          <cell r="P348">
            <v>18.69406498682681</v>
          </cell>
          <cell r="Q348">
            <v>20.958261181844691</v>
          </cell>
          <cell r="R348">
            <v>19.12472525895042</v>
          </cell>
          <cell r="S348">
            <v>20.221918822573155</v>
          </cell>
          <cell r="T348">
            <v>19.747351986706132</v>
          </cell>
          <cell r="U348">
            <v>20.249947005413119</v>
          </cell>
          <cell r="V348">
            <v>19.542818850332608</v>
          </cell>
          <cell r="W348">
            <v>19.503670387553949</v>
          </cell>
          <cell r="X348">
            <v>19.646906012708847</v>
          </cell>
          <cell r="Y348">
            <v>18.713551263030212</v>
          </cell>
          <cell r="Z348">
            <v>23.607693144706303</v>
          </cell>
          <cell r="AA348">
            <v>24.489705016382086</v>
          </cell>
          <cell r="AB348">
            <v>24.659729990928348</v>
          </cell>
          <cell r="AC348">
            <v>27.269019471086764</v>
          </cell>
          <cell r="AD348">
            <v>24.789030420673111</v>
          </cell>
          <cell r="AE348">
            <v>26.763917588134941</v>
          </cell>
          <cell r="AF348">
            <v>26.085862648034649</v>
          </cell>
          <cell r="AG348">
            <v>26.919484340610655</v>
          </cell>
          <cell r="AH348">
            <v>26.079784365171875</v>
          </cell>
          <cell r="AI348">
            <v>26.320028495323115</v>
          </cell>
          <cell r="AJ348">
            <v>27.147732633344948</v>
          </cell>
          <cell r="AK348">
            <v>26.400717700326471</v>
          </cell>
          <cell r="AL348">
            <v>27.030782854743126</v>
          </cell>
          <cell r="AM348">
            <v>26.343429884344804</v>
          </cell>
          <cell r="AN348">
            <v>26.422268020020294</v>
          </cell>
          <cell r="AO348">
            <v>27.80349117973574</v>
          </cell>
          <cell r="AP348">
            <v>25.404836171621579</v>
          </cell>
          <cell r="AQ348">
            <v>26.539213365438652</v>
          </cell>
          <cell r="AR348">
            <v>26.058639334345575</v>
          </cell>
          <cell r="AS348">
            <v>27.171271087853853</v>
          </cell>
          <cell r="AT348">
            <v>26.57448820855608</v>
          </cell>
          <cell r="AU348">
            <v>26.357919705026102</v>
          </cell>
          <cell r="AV348">
            <v>27.265797577590057</v>
          </cell>
          <cell r="AW348">
            <v>27.006714626252908</v>
          </cell>
          <cell r="AX348">
            <v>28.678678592502806</v>
          </cell>
          <cell r="AY348">
            <v>29.110631349754009</v>
          </cell>
          <cell r="CA348">
            <v>20.193228839519797</v>
          </cell>
          <cell r="CB348">
            <v>24.489705016382086</v>
          </cell>
          <cell r="CC348">
            <v>26.343429884344804</v>
          </cell>
          <cell r="CD348">
            <v>29.110631349754009</v>
          </cell>
          <cell r="CE348">
            <v>27.745277721001703</v>
          </cell>
          <cell r="CF348">
            <v>32.266252537098161</v>
          </cell>
          <cell r="CG348">
            <v>32.83678980774075</v>
          </cell>
          <cell r="CH348">
            <v>33.831325497556435</v>
          </cell>
          <cell r="CI348">
            <v>34.494077671023668</v>
          </cell>
          <cell r="CJ348">
            <v>34.587379052821213</v>
          </cell>
          <cell r="CK348">
            <v>35.652943305490041</v>
          </cell>
        </row>
        <row r="351">
          <cell r="B351" t="str">
            <v>CHARTER COVERAGE:</v>
          </cell>
        </row>
        <row r="353">
          <cell r="B353" t="str">
            <v>Annualized Interest</v>
          </cell>
          <cell r="O353" t="str">
            <v xml:space="preserve"> </v>
          </cell>
        </row>
        <row r="354">
          <cell r="A354" t="str">
            <v>*</v>
          </cell>
          <cell r="B354" t="str">
            <v xml:space="preserve">   FMBS</v>
          </cell>
          <cell r="O354">
            <v>1625.0000400000001</v>
          </cell>
          <cell r="P354">
            <v>1656.1643835616437</v>
          </cell>
          <cell r="Q354">
            <v>1495.8904109589043</v>
          </cell>
          <cell r="R354">
            <v>1656.1643835616437</v>
          </cell>
          <cell r="S354">
            <v>1602.7397260273974</v>
          </cell>
          <cell r="T354">
            <v>1656.1643835616437</v>
          </cell>
          <cell r="U354">
            <v>1602.7397260273974</v>
          </cell>
          <cell r="V354">
            <v>1656.1643835616437</v>
          </cell>
          <cell r="W354">
            <v>1656.1643835616437</v>
          </cell>
          <cell r="X354">
            <v>1602.7397260273974</v>
          </cell>
          <cell r="Y354">
            <v>1656.1643835616437</v>
          </cell>
          <cell r="Z354">
            <v>53.424657534246577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CA354">
            <v>1625.0000400000001</v>
          </cell>
          <cell r="CB354">
            <v>0</v>
          </cell>
          <cell r="CC354">
            <v>0</v>
          </cell>
          <cell r="CD354">
            <v>0</v>
          </cell>
          <cell r="CE354">
            <v>0</v>
          </cell>
          <cell r="CF354">
            <v>0</v>
          </cell>
          <cell r="CG354">
            <v>0</v>
          </cell>
          <cell r="CH354">
            <v>0</v>
          </cell>
          <cell r="CI354">
            <v>0</v>
          </cell>
          <cell r="CJ354">
            <v>0</v>
          </cell>
          <cell r="CK354">
            <v>0</v>
          </cell>
        </row>
        <row r="355">
          <cell r="A355" t="str">
            <v>*</v>
          </cell>
          <cell r="B355" t="str">
            <v xml:space="preserve">   PCBS</v>
          </cell>
          <cell r="O355">
            <v>5844.5388000000003</v>
          </cell>
          <cell r="P355">
            <v>6878.4965753424658</v>
          </cell>
          <cell r="Q355">
            <v>6212.8356164383558</v>
          </cell>
          <cell r="R355">
            <v>6878.4965753424658</v>
          </cell>
          <cell r="S355">
            <v>6622.4971232876705</v>
          </cell>
          <cell r="T355">
            <v>6821.7105205479456</v>
          </cell>
          <cell r="U355">
            <v>6601.6553424657541</v>
          </cell>
          <cell r="V355">
            <v>6821.7105205479456</v>
          </cell>
          <cell r="W355">
            <v>6821.7105205479456</v>
          </cell>
          <cell r="X355">
            <v>6601.6553424657541</v>
          </cell>
          <cell r="Y355">
            <v>6821.7105205479456</v>
          </cell>
          <cell r="Z355">
            <v>6601.6553424657541</v>
          </cell>
          <cell r="AA355">
            <v>6821.7105205479456</v>
          </cell>
          <cell r="AB355">
            <v>6821.7105205479456</v>
          </cell>
          <cell r="AC355">
            <v>6161.54498630137</v>
          </cell>
          <cell r="AD355">
            <v>6821.7105205479456</v>
          </cell>
          <cell r="AE355">
            <v>6316.505753424658</v>
          </cell>
          <cell r="AF355">
            <v>6527.0559452054804</v>
          </cell>
          <cell r="AG355">
            <v>6316.505753424658</v>
          </cell>
          <cell r="AH355">
            <v>6527.0559452054804</v>
          </cell>
          <cell r="AI355">
            <v>6527.0559452054804</v>
          </cell>
          <cell r="AJ355">
            <v>6316.505753424658</v>
          </cell>
          <cell r="AK355">
            <v>6527.0559452054804</v>
          </cell>
          <cell r="AL355">
            <v>6316.505753424658</v>
          </cell>
          <cell r="AM355">
            <v>6527.0559452054804</v>
          </cell>
          <cell r="AN355">
            <v>6509.2224590163933</v>
          </cell>
          <cell r="AO355">
            <v>6089.2726229508198</v>
          </cell>
          <cell r="AP355">
            <v>6509.2224590163933</v>
          </cell>
          <cell r="AQ355">
            <v>6299.2475409836061</v>
          </cell>
          <cell r="AR355">
            <v>6509.2224590163933</v>
          </cell>
          <cell r="AS355">
            <v>6299.2475409836061</v>
          </cell>
          <cell r="AT355">
            <v>6509.2224590163933</v>
          </cell>
          <cell r="AU355">
            <v>6509.2224590163933</v>
          </cell>
          <cell r="AV355">
            <v>6299.2475409836061</v>
          </cell>
          <cell r="AW355">
            <v>6509.2224590163933</v>
          </cell>
          <cell r="AX355">
            <v>6299.2475409836061</v>
          </cell>
          <cell r="AY355">
            <v>6509.2224590163933</v>
          </cell>
          <cell r="CA355">
            <v>5844.5388000000003</v>
          </cell>
          <cell r="CB355">
            <v>6821.7105205479456</v>
          </cell>
          <cell r="CC355">
            <v>6527.0559452054804</v>
          </cell>
          <cell r="CD355">
            <v>6509.2224590163933</v>
          </cell>
          <cell r="CE355">
            <v>6404.2350000000006</v>
          </cell>
          <cell r="CF355">
            <v>6404.2350000000006</v>
          </cell>
          <cell r="CG355">
            <v>6404.2350000000006</v>
          </cell>
          <cell r="CH355">
            <v>6404.2350000000006</v>
          </cell>
          <cell r="CI355">
            <v>6404.2350000000006</v>
          </cell>
          <cell r="CJ355">
            <v>6404.2350000000006</v>
          </cell>
          <cell r="CK355">
            <v>6404.2350000000006</v>
          </cell>
        </row>
        <row r="356">
          <cell r="A356" t="str">
            <v>*</v>
          </cell>
          <cell r="B356" t="str">
            <v xml:space="preserve">   L-T Notes</v>
          </cell>
          <cell r="O356">
            <v>21147.854039999998</v>
          </cell>
          <cell r="P356">
            <v>22098.073972602742</v>
          </cell>
          <cell r="Q356">
            <v>19959.550684931506</v>
          </cell>
          <cell r="R356">
            <v>22098.073972602742</v>
          </cell>
          <cell r="S356">
            <v>21385.232876712325</v>
          </cell>
          <cell r="T356">
            <v>22098.073972602742</v>
          </cell>
          <cell r="U356">
            <v>21385.232876712325</v>
          </cell>
          <cell r="V356">
            <v>22098.073972602742</v>
          </cell>
          <cell r="W356">
            <v>22098.073972602742</v>
          </cell>
          <cell r="X356">
            <v>21385.232876712325</v>
          </cell>
          <cell r="Y356">
            <v>22098.073972602742</v>
          </cell>
          <cell r="Z356">
            <v>21385.232876712325</v>
          </cell>
          <cell r="AA356">
            <v>26684.375342465755</v>
          </cell>
          <cell r="AB356">
            <v>26684.375342465755</v>
          </cell>
          <cell r="AC356">
            <v>24102.016438356161</v>
          </cell>
          <cell r="AD356">
            <v>26684.375342465755</v>
          </cell>
          <cell r="AE356">
            <v>25823.589041095889</v>
          </cell>
          <cell r="AF356">
            <v>26684.375342465755</v>
          </cell>
          <cell r="AG356">
            <v>27303.04109589041</v>
          </cell>
          <cell r="AH356">
            <v>28213.14246575343</v>
          </cell>
          <cell r="AI356">
            <v>28213.14246575343</v>
          </cell>
          <cell r="AJ356">
            <v>27303.04109589041</v>
          </cell>
          <cell r="AK356">
            <v>28213.14246575343</v>
          </cell>
          <cell r="AL356">
            <v>27303.04109589041</v>
          </cell>
          <cell r="AM356">
            <v>33082.265753424661</v>
          </cell>
          <cell r="AN356">
            <v>32991.877049180323</v>
          </cell>
          <cell r="AO356">
            <v>30863.368852459014</v>
          </cell>
          <cell r="AP356">
            <v>32991.877049180323</v>
          </cell>
          <cell r="AQ356">
            <v>31927.622950819667</v>
          </cell>
          <cell r="AR356">
            <v>32991.877049180323</v>
          </cell>
          <cell r="AS356">
            <v>31927.622950819667</v>
          </cell>
          <cell r="AT356">
            <v>32991.877049180323</v>
          </cell>
          <cell r="AU356">
            <v>32991.877049180323</v>
          </cell>
          <cell r="AV356">
            <v>31927.622950819667</v>
          </cell>
          <cell r="AW356">
            <v>32991.877049180323</v>
          </cell>
          <cell r="AX356">
            <v>31927.622950819667</v>
          </cell>
          <cell r="AY356">
            <v>36376.467213114753</v>
          </cell>
          <cell r="CA356">
            <v>21147.854039999998</v>
          </cell>
          <cell r="CB356">
            <v>26684.375342465755</v>
          </cell>
          <cell r="CC356">
            <v>33082.265753424661</v>
          </cell>
          <cell r="CD356">
            <v>36376.467213114753</v>
          </cell>
          <cell r="CE356">
            <v>37808.092465753427</v>
          </cell>
          <cell r="CF356">
            <v>41002.880136986299</v>
          </cell>
          <cell r="CG356">
            <v>0</v>
          </cell>
          <cell r="CH356">
            <v>0</v>
          </cell>
          <cell r="CI356">
            <v>0</v>
          </cell>
          <cell r="CJ356">
            <v>0</v>
          </cell>
          <cell r="CK356">
            <v>0</v>
          </cell>
        </row>
        <row r="357">
          <cell r="B357" t="str">
            <v xml:space="preserve">   Notes Payable</v>
          </cell>
          <cell r="O357">
            <v>3792.74568</v>
          </cell>
          <cell r="P357">
            <v>2928</v>
          </cell>
          <cell r="Q357">
            <v>4536</v>
          </cell>
          <cell r="R357">
            <v>5544</v>
          </cell>
          <cell r="S357">
            <v>6216</v>
          </cell>
          <cell r="T357">
            <v>7152</v>
          </cell>
          <cell r="U357">
            <v>4716</v>
          </cell>
          <cell r="V357">
            <v>2400</v>
          </cell>
          <cell r="W357">
            <v>1500</v>
          </cell>
          <cell r="X357">
            <v>1584</v>
          </cell>
          <cell r="Y357">
            <v>2040</v>
          </cell>
          <cell r="Z357">
            <v>2520</v>
          </cell>
          <cell r="AA357">
            <v>3024</v>
          </cell>
          <cell r="AB357">
            <v>1764</v>
          </cell>
          <cell r="AC357">
            <v>972</v>
          </cell>
          <cell r="AD357">
            <v>1536</v>
          </cell>
          <cell r="AE357">
            <v>1956</v>
          </cell>
          <cell r="AF357">
            <v>2208</v>
          </cell>
          <cell r="AG357">
            <v>2232</v>
          </cell>
          <cell r="AH357">
            <v>2256</v>
          </cell>
          <cell r="AI357">
            <v>1668</v>
          </cell>
          <cell r="AJ357">
            <v>2100</v>
          </cell>
          <cell r="AK357">
            <v>2760</v>
          </cell>
          <cell r="AL357">
            <v>2736</v>
          </cell>
          <cell r="AM357">
            <v>2796</v>
          </cell>
          <cell r="AN357">
            <v>1224</v>
          </cell>
          <cell r="AO357">
            <v>360</v>
          </cell>
          <cell r="AP357">
            <v>1164</v>
          </cell>
          <cell r="AQ357">
            <v>1692</v>
          </cell>
          <cell r="AR357">
            <v>2004</v>
          </cell>
          <cell r="AS357">
            <v>1728</v>
          </cell>
          <cell r="AT357">
            <v>1320</v>
          </cell>
          <cell r="AU357">
            <v>732</v>
          </cell>
          <cell r="AV357">
            <v>1236</v>
          </cell>
          <cell r="AW357">
            <v>1896</v>
          </cell>
          <cell r="AX357">
            <v>2004</v>
          </cell>
          <cell r="AY357">
            <v>2508</v>
          </cell>
          <cell r="CA357">
            <v>3792.74568</v>
          </cell>
          <cell r="CB357">
            <v>3024</v>
          </cell>
          <cell r="CC357">
            <v>2796</v>
          </cell>
          <cell r="CD357">
            <v>2508</v>
          </cell>
          <cell r="CE357">
            <v>2343</v>
          </cell>
          <cell r="CF357">
            <v>2375</v>
          </cell>
          <cell r="CG357">
            <v>2282</v>
          </cell>
          <cell r="CH357">
            <v>2368</v>
          </cell>
          <cell r="CI357">
            <v>2543</v>
          </cell>
          <cell r="CJ357">
            <v>2519</v>
          </cell>
          <cell r="CK357">
            <v>2354</v>
          </cell>
        </row>
        <row r="358">
          <cell r="B358" t="str">
            <v xml:space="preserve">   Customer Deposits</v>
          </cell>
          <cell r="O358">
            <v>1110.3868399999999</v>
          </cell>
          <cell r="P358">
            <v>1111.8896299999999</v>
          </cell>
          <cell r="Q358">
            <v>1097.1028999999999</v>
          </cell>
          <cell r="R358">
            <v>1106.6108899999999</v>
          </cell>
          <cell r="S358">
            <v>1116.0150999999998</v>
          </cell>
          <cell r="T358">
            <v>1117.0182600000001</v>
          </cell>
          <cell r="U358">
            <v>1119.12617</v>
          </cell>
          <cell r="V358">
            <v>1126.20902</v>
          </cell>
          <cell r="W358">
            <v>1124.7549899999999</v>
          </cell>
          <cell r="X358">
            <v>1130.4922300000001</v>
          </cell>
          <cell r="Y358">
            <v>1145.5146199999999</v>
          </cell>
          <cell r="Z358">
            <v>1143.0167300000001</v>
          </cell>
          <cell r="AA358">
            <v>1146</v>
          </cell>
          <cell r="AB358">
            <v>1149</v>
          </cell>
          <cell r="AC358">
            <v>1152</v>
          </cell>
          <cell r="AD358">
            <v>1155</v>
          </cell>
          <cell r="AE358">
            <v>1158</v>
          </cell>
          <cell r="AF358">
            <v>1161</v>
          </cell>
          <cell r="AG358">
            <v>1164</v>
          </cell>
          <cell r="AH358">
            <v>1166</v>
          </cell>
          <cell r="AI358">
            <v>1169</v>
          </cell>
          <cell r="AJ358">
            <v>1172</v>
          </cell>
          <cell r="AK358">
            <v>1175</v>
          </cell>
          <cell r="AL358">
            <v>1177</v>
          </cell>
          <cell r="AM358">
            <v>1179</v>
          </cell>
          <cell r="AN358">
            <v>1182</v>
          </cell>
          <cell r="AO358">
            <v>1185</v>
          </cell>
          <cell r="AP358">
            <v>1187</v>
          </cell>
          <cell r="AQ358">
            <v>1189</v>
          </cell>
          <cell r="AR358">
            <v>1191</v>
          </cell>
          <cell r="AS358">
            <v>1193</v>
          </cell>
          <cell r="AT358">
            <v>1196</v>
          </cell>
          <cell r="AU358">
            <v>1198</v>
          </cell>
          <cell r="AV358">
            <v>1200</v>
          </cell>
          <cell r="AW358">
            <v>1202</v>
          </cell>
          <cell r="AX358">
            <v>1204</v>
          </cell>
          <cell r="AY358">
            <v>1206</v>
          </cell>
          <cell r="CA358">
            <v>1110.3868399999999</v>
          </cell>
          <cell r="CB358">
            <v>1146</v>
          </cell>
          <cell r="CC358">
            <v>1179</v>
          </cell>
          <cell r="CD358">
            <v>1206</v>
          </cell>
          <cell r="CE358">
            <v>1243</v>
          </cell>
          <cell r="CF358">
            <v>1269</v>
          </cell>
          <cell r="CG358">
            <v>0</v>
          </cell>
          <cell r="CH358">
            <v>0</v>
          </cell>
          <cell r="CI358">
            <v>0</v>
          </cell>
          <cell r="CJ358">
            <v>0</v>
          </cell>
          <cell r="CK358">
            <v>0</v>
          </cell>
        </row>
        <row r="359">
          <cell r="B359" t="str">
            <v xml:space="preserve">   Amort Debt,Discount,&amp; Expense</v>
          </cell>
          <cell r="O359">
            <v>2985.6048000000001</v>
          </cell>
          <cell r="P359">
            <v>2894.1562800000002</v>
          </cell>
          <cell r="Q359">
            <v>2894.1562800000002</v>
          </cell>
          <cell r="R359">
            <v>2894.1562800000002</v>
          </cell>
          <cell r="S359">
            <v>2846.1562800000002</v>
          </cell>
          <cell r="T359">
            <v>2822.1562800000002</v>
          </cell>
          <cell r="U359">
            <v>2822.1562800000002</v>
          </cell>
          <cell r="V359">
            <v>2702.1562800000002</v>
          </cell>
          <cell r="W359">
            <v>2702.1562800000002</v>
          </cell>
          <cell r="X359">
            <v>2702.1562800000002</v>
          </cell>
          <cell r="Y359">
            <v>2702.1562800000002</v>
          </cell>
          <cell r="Z359">
            <v>2654.1562800000002</v>
          </cell>
          <cell r="AA359">
            <v>2654.1562800000002</v>
          </cell>
          <cell r="AB359">
            <v>2750.1562800000002</v>
          </cell>
          <cell r="AC359">
            <v>2750.1562800000002</v>
          </cell>
          <cell r="AD359">
            <v>2642.1562800000002</v>
          </cell>
          <cell r="AE359">
            <v>2642.1562800000002</v>
          </cell>
          <cell r="AF359">
            <v>2642.1562800000002</v>
          </cell>
          <cell r="AG359">
            <v>2642.1562800000002</v>
          </cell>
          <cell r="AH359">
            <v>2642.1562800000002</v>
          </cell>
          <cell r="AI359">
            <v>2642.1562800000002</v>
          </cell>
          <cell r="AJ359">
            <v>2582.1562800000002</v>
          </cell>
          <cell r="AK359">
            <v>2582.1562800000002</v>
          </cell>
          <cell r="AL359">
            <v>2582.1562800000002</v>
          </cell>
          <cell r="AM359">
            <v>2582.1562800000002</v>
          </cell>
          <cell r="AN359">
            <v>2642.1562800000002</v>
          </cell>
          <cell r="AO359">
            <v>2642.1562800000002</v>
          </cell>
          <cell r="AP359">
            <v>2642.1562800000002</v>
          </cell>
          <cell r="AQ359">
            <v>2642.1562800000002</v>
          </cell>
          <cell r="AR359">
            <v>2642.1562800000002</v>
          </cell>
          <cell r="AS359">
            <v>2642.1562800000002</v>
          </cell>
          <cell r="AT359">
            <v>2474.1562800000002</v>
          </cell>
          <cell r="AU359">
            <v>2474.1562800000002</v>
          </cell>
          <cell r="AV359">
            <v>2474.1562800000002</v>
          </cell>
          <cell r="AW359">
            <v>2474.1562800000002</v>
          </cell>
          <cell r="AX359">
            <v>2474.1562800000002</v>
          </cell>
          <cell r="AY359">
            <v>2474.1562800000002</v>
          </cell>
          <cell r="CA359">
            <v>2985.6048000000001</v>
          </cell>
          <cell r="CB359">
            <v>2654.1562800000002</v>
          </cell>
          <cell r="CC359">
            <v>2582.1562800000002</v>
          </cell>
          <cell r="CD359">
            <v>2474.1562800000002</v>
          </cell>
          <cell r="CE359">
            <v>2507.0180240802529</v>
          </cell>
          <cell r="CF359">
            <v>2248.8990240802532</v>
          </cell>
          <cell r="CG359">
            <v>2248.8990240802532</v>
          </cell>
          <cell r="CH359">
            <v>2248.8990240802532</v>
          </cell>
          <cell r="CI359">
            <v>2248.8990240802532</v>
          </cell>
          <cell r="CJ359">
            <v>2248.8990240802532</v>
          </cell>
          <cell r="CK359">
            <v>2248.8990240802532</v>
          </cell>
        </row>
        <row r="360">
          <cell r="B360" t="str">
            <v xml:space="preserve">   Other Interest Charges</v>
          </cell>
          <cell r="O360">
            <v>2457.8931600000005</v>
          </cell>
          <cell r="P360">
            <v>75.36</v>
          </cell>
          <cell r="Q360">
            <v>74.831999999999994</v>
          </cell>
          <cell r="R360">
            <v>74.292000000000002</v>
          </cell>
          <cell r="S360">
            <v>73.751999999999995</v>
          </cell>
          <cell r="T360">
            <v>73.199999999999989</v>
          </cell>
          <cell r="U360">
            <v>72.647999999999996</v>
          </cell>
          <cell r="V360">
            <v>72.096000000000004</v>
          </cell>
          <cell r="W360">
            <v>71.532000000000011</v>
          </cell>
          <cell r="X360">
            <v>70.956000000000003</v>
          </cell>
          <cell r="Y360">
            <v>70.38</v>
          </cell>
          <cell r="Z360">
            <v>74.087999999999994</v>
          </cell>
          <cell r="AA360">
            <v>73.5</v>
          </cell>
          <cell r="AB360">
            <v>68.627999999999986</v>
          </cell>
          <cell r="AC360">
            <v>68.027999999999992</v>
          </cell>
          <cell r="AD360">
            <v>67.427999999999997</v>
          </cell>
          <cell r="AE360">
            <v>66.828000000000003</v>
          </cell>
          <cell r="AF360">
            <v>66.215999999999994</v>
          </cell>
          <cell r="AG360">
            <v>65.591999999999985</v>
          </cell>
          <cell r="AH360">
            <v>64.967999999999989</v>
          </cell>
          <cell r="AI360">
            <v>64.331999999999994</v>
          </cell>
          <cell r="AJ360">
            <v>63.695999999999998</v>
          </cell>
          <cell r="AK360">
            <v>63.06</v>
          </cell>
          <cell r="AL360">
            <v>66.695999999999998</v>
          </cell>
          <cell r="AM360">
            <v>66.036000000000001</v>
          </cell>
          <cell r="AN360">
            <v>61.091999999999992</v>
          </cell>
          <cell r="AO360">
            <v>60.42</v>
          </cell>
          <cell r="AP360">
            <v>59.74799999999999</v>
          </cell>
          <cell r="AQ360">
            <v>59.076000000000001</v>
          </cell>
          <cell r="AR360">
            <v>58.38</v>
          </cell>
          <cell r="AS360">
            <v>57.695999999999998</v>
          </cell>
          <cell r="AT360">
            <v>56.988</v>
          </cell>
          <cell r="AU360">
            <v>56.292000000000002</v>
          </cell>
          <cell r="AV360">
            <v>55.572000000000003</v>
          </cell>
          <cell r="AW360">
            <v>54.851999999999997</v>
          </cell>
          <cell r="AX360">
            <v>54.132000000000005</v>
          </cell>
          <cell r="AY360">
            <v>53.400000000000006</v>
          </cell>
          <cell r="CA360">
            <v>549.89744000000019</v>
          </cell>
          <cell r="CB360">
            <v>73.053000000000011</v>
          </cell>
          <cell r="CC360">
            <v>65.959000000000003</v>
          </cell>
          <cell r="CD360">
            <v>57.304000000000009</v>
          </cell>
          <cell r="CE360">
            <v>48.414999999999999</v>
          </cell>
          <cell r="CF360">
            <v>38.472159999999995</v>
          </cell>
          <cell r="CG360">
            <v>0</v>
          </cell>
          <cell r="CH360">
            <v>0</v>
          </cell>
          <cell r="CI360">
            <v>0</v>
          </cell>
          <cell r="CJ360">
            <v>0</v>
          </cell>
          <cell r="CK360">
            <v>0</v>
          </cell>
        </row>
        <row r="361">
          <cell r="B361" t="str">
            <v xml:space="preserve">      Total Annualized Interest</v>
          </cell>
          <cell r="O361">
            <v>38964.023359999999</v>
          </cell>
          <cell r="P361">
            <v>37642.140841506851</v>
          </cell>
          <cell r="Q361">
            <v>36270.367892328773</v>
          </cell>
          <cell r="R361">
            <v>40251.794101506857</v>
          </cell>
          <cell r="S361">
            <v>39862.393106027397</v>
          </cell>
          <cell r="T361">
            <v>41740.32341671233</v>
          </cell>
          <cell r="U361">
            <v>38319.55839520548</v>
          </cell>
          <cell r="V361">
            <v>36876.410176712336</v>
          </cell>
          <cell r="W361">
            <v>35974.392146712336</v>
          </cell>
          <cell r="X361">
            <v>35077.232455205478</v>
          </cell>
          <cell r="Y361">
            <v>36533.999776712335</v>
          </cell>
          <cell r="Z361">
            <v>34431.573886712329</v>
          </cell>
          <cell r="AA361">
            <v>40403.742143013704</v>
          </cell>
          <cell r="AB361">
            <v>39237.870143013701</v>
          </cell>
          <cell r="AC361">
            <v>35205.745704657529</v>
          </cell>
          <cell r="AD361">
            <v>38906.670143013704</v>
          </cell>
          <cell r="AE361">
            <v>37963.079074520552</v>
          </cell>
          <cell r="AF361">
            <v>39288.803567671239</v>
          </cell>
          <cell r="AG361">
            <v>39723.295129315069</v>
          </cell>
          <cell r="AH361">
            <v>40869.322690958914</v>
          </cell>
          <cell r="AI361">
            <v>40283.686690958915</v>
          </cell>
          <cell r="AJ361">
            <v>39537.399129315076</v>
          </cell>
          <cell r="AK361">
            <v>41320.414690958911</v>
          </cell>
          <cell r="AL361">
            <v>40181.399129315076</v>
          </cell>
          <cell r="AM361">
            <v>46232.513978630144</v>
          </cell>
          <cell r="AN361">
            <v>44610.347788196712</v>
          </cell>
          <cell r="AO361">
            <v>41200.217755409838</v>
          </cell>
          <cell r="AP361">
            <v>44554.003788196715</v>
          </cell>
          <cell r="AQ361">
            <v>43809.102771803278</v>
          </cell>
          <cell r="AR361">
            <v>45396.635788196712</v>
          </cell>
          <cell r="AS361">
            <v>43847.722771803281</v>
          </cell>
          <cell r="AT361">
            <v>44548.243788196713</v>
          </cell>
          <cell r="AU361">
            <v>43961.547788196716</v>
          </cell>
          <cell r="AV361">
            <v>43192.598771803277</v>
          </cell>
          <cell r="AW361">
            <v>45128.107788196714</v>
          </cell>
          <cell r="AX361">
            <v>43963.158771803275</v>
          </cell>
          <cell r="AY361">
            <v>49127.245952131154</v>
          </cell>
          <cell r="CA361">
            <v>38964.023359999999</v>
          </cell>
          <cell r="CB361">
            <v>40403.742143013704</v>
          </cell>
          <cell r="CC361">
            <v>46232.513978630144</v>
          </cell>
          <cell r="CD361">
            <v>49127.245952131154</v>
          </cell>
          <cell r="CE361">
            <v>50353.760489833679</v>
          </cell>
          <cell r="CF361">
            <v>53338.48632106655</v>
          </cell>
          <cell r="CG361">
            <v>10935.134024080253</v>
          </cell>
          <cell r="CH361">
            <v>11021.134024080253</v>
          </cell>
          <cell r="CI361">
            <v>11196.134024080253</v>
          </cell>
          <cell r="CJ361">
            <v>11172.134024080253</v>
          </cell>
          <cell r="CK361">
            <v>11007.134024080253</v>
          </cell>
        </row>
        <row r="362">
          <cell r="B362" t="str">
            <v>Annualized Preferred Stock Dividends</v>
          </cell>
          <cell r="O362">
            <v>4806.2569199999998</v>
          </cell>
          <cell r="P362">
            <v>8044.8383034246563</v>
          </cell>
          <cell r="Q362">
            <v>7266.3055643835614</v>
          </cell>
          <cell r="R362">
            <v>8044.8383034246563</v>
          </cell>
          <cell r="S362">
            <v>7785.3273904109592</v>
          </cell>
          <cell r="T362">
            <v>8044.8383034246563</v>
          </cell>
          <cell r="U362">
            <v>7785.3273904109592</v>
          </cell>
          <cell r="V362">
            <v>8044.8383034246563</v>
          </cell>
          <cell r="W362">
            <v>8044.8383034246563</v>
          </cell>
          <cell r="X362">
            <v>7785.3273904109592</v>
          </cell>
          <cell r="Y362">
            <v>8044.8383034246563</v>
          </cell>
          <cell r="Z362">
            <v>7785.3273904109592</v>
          </cell>
          <cell r="AA362">
            <v>8044.8383034246563</v>
          </cell>
          <cell r="AB362">
            <v>8044.8383034246563</v>
          </cell>
          <cell r="AC362">
            <v>7266.3055643835614</v>
          </cell>
          <cell r="AD362">
            <v>8044.8383034246563</v>
          </cell>
          <cell r="AE362">
            <v>7785.3273904109592</v>
          </cell>
          <cell r="AF362">
            <v>8044.8383034246563</v>
          </cell>
          <cell r="AG362">
            <v>7785.3273904109592</v>
          </cell>
          <cell r="AH362">
            <v>8044.8383034246563</v>
          </cell>
          <cell r="AI362">
            <v>8044.8383034246563</v>
          </cell>
          <cell r="AJ362">
            <v>7785.3273904109592</v>
          </cell>
          <cell r="AK362">
            <v>8044.8383034246563</v>
          </cell>
          <cell r="AL362">
            <v>7785.3273904109592</v>
          </cell>
          <cell r="AM362">
            <v>8044.8383034246563</v>
          </cell>
          <cell r="AN362">
            <v>8022.8578709016383</v>
          </cell>
          <cell r="AO362">
            <v>7505.2541372950818</v>
          </cell>
          <cell r="AP362">
            <v>8022.8578709016383</v>
          </cell>
          <cell r="AQ362">
            <v>7764.0560040983601</v>
          </cell>
          <cell r="AR362">
            <v>8022.8578709016383</v>
          </cell>
          <cell r="AS362">
            <v>10173.892069672132</v>
          </cell>
          <cell r="AT362">
            <v>10513.02180532787</v>
          </cell>
          <cell r="AU362">
            <v>10513.02180532787</v>
          </cell>
          <cell r="AV362">
            <v>10173.892069672132</v>
          </cell>
          <cell r="AW362">
            <v>10513.02180532787</v>
          </cell>
          <cell r="AX362">
            <v>10173.892069672132</v>
          </cell>
          <cell r="AY362">
            <v>10513.02180532787</v>
          </cell>
          <cell r="CA362">
            <v>4806.2569199999998</v>
          </cell>
          <cell r="CB362">
            <v>8044.8383034246563</v>
          </cell>
          <cell r="CC362">
            <v>8044.8383034246563</v>
          </cell>
          <cell r="CD362">
            <v>10513.02180532787</v>
          </cell>
          <cell r="CE362">
            <v>10343.456937499999</v>
          </cell>
          <cell r="CF362">
            <v>10343.456937499999</v>
          </cell>
          <cell r="CG362">
            <v>10343.456937499999</v>
          </cell>
          <cell r="CH362">
            <v>11243.894095969945</v>
          </cell>
          <cell r="CI362">
            <v>11883.456937499999</v>
          </cell>
          <cell r="CJ362">
            <v>11883.456937499999</v>
          </cell>
          <cell r="CK362">
            <v>11883.456937499999</v>
          </cell>
        </row>
        <row r="363">
          <cell r="B363" t="str">
            <v>Total Interest &amp; Dividends</v>
          </cell>
          <cell r="O363">
            <v>35559</v>
          </cell>
          <cell r="P363">
            <v>45686.979144931509</v>
          </cell>
          <cell r="Q363">
            <v>43536.673456712335</v>
          </cell>
          <cell r="R363">
            <v>48296.632404931515</v>
          </cell>
          <cell r="S363">
            <v>47647.720496438356</v>
          </cell>
          <cell r="T363">
            <v>49785.161720136988</v>
          </cell>
          <cell r="U363">
            <v>46104.88578561644</v>
          </cell>
          <cell r="V363">
            <v>44921.248480136994</v>
          </cell>
          <cell r="W363">
            <v>44019.230450136994</v>
          </cell>
          <cell r="X363">
            <v>42862.559845616437</v>
          </cell>
          <cell r="Y363">
            <v>44578.838080136993</v>
          </cell>
          <cell r="Z363">
            <v>42216.901277123288</v>
          </cell>
          <cell r="AA363">
            <v>48448.580446438362</v>
          </cell>
          <cell r="AB363">
            <v>47282.708446438359</v>
          </cell>
          <cell r="AC363">
            <v>42472.051269041091</v>
          </cell>
          <cell r="AD363">
            <v>46951.508446438362</v>
          </cell>
          <cell r="AE363">
            <v>45748.406464931511</v>
          </cell>
          <cell r="AF363">
            <v>47333.641871095897</v>
          </cell>
          <cell r="AG363">
            <v>47508.622519726028</v>
          </cell>
          <cell r="AH363">
            <v>48914.160994383572</v>
          </cell>
          <cell r="AI363">
            <v>48328.524994383573</v>
          </cell>
          <cell r="AJ363">
            <v>47322.726519726035</v>
          </cell>
          <cell r="AK363">
            <v>49365.252994383569</v>
          </cell>
          <cell r="AL363">
            <v>47966.726519726035</v>
          </cell>
          <cell r="AM363">
            <v>54277.352282054802</v>
          </cell>
          <cell r="AN363">
            <v>52633.205659098348</v>
          </cell>
          <cell r="AO363">
            <v>48705.471892704918</v>
          </cell>
          <cell r="AP363">
            <v>52576.861659098351</v>
          </cell>
          <cell r="AQ363">
            <v>51573.15877590164</v>
          </cell>
          <cell r="AR363">
            <v>53419.493659098349</v>
          </cell>
          <cell r="AS363">
            <v>54021.614841475413</v>
          </cell>
          <cell r="AT363">
            <v>55061.265593524586</v>
          </cell>
          <cell r="AU363">
            <v>54474.569593524589</v>
          </cell>
          <cell r="AV363">
            <v>53366.49084147541</v>
          </cell>
          <cell r="AW363">
            <v>55641.129593524587</v>
          </cell>
          <cell r="AX363">
            <v>54137.050841475408</v>
          </cell>
          <cell r="AY363">
            <v>59640.26775745902</v>
          </cell>
          <cell r="CA363">
            <v>35559</v>
          </cell>
          <cell r="CB363">
            <v>48448.580446438362</v>
          </cell>
          <cell r="CC363">
            <v>54277.352282054802</v>
          </cell>
          <cell r="CD363">
            <v>59640.26775745902</v>
          </cell>
          <cell r="CE363">
            <v>60697.217427333679</v>
          </cell>
          <cell r="CF363">
            <v>63681.943258566549</v>
          </cell>
          <cell r="CG363">
            <v>21278.590961580252</v>
          </cell>
          <cell r="CH363">
            <v>22265.0281200502</v>
          </cell>
          <cell r="CI363">
            <v>23079.590961580252</v>
          </cell>
          <cell r="CJ363">
            <v>23055.590961580252</v>
          </cell>
          <cell r="CK363">
            <v>22890.590961580252</v>
          </cell>
        </row>
        <row r="365">
          <cell r="B365" t="str">
            <v>Income Before Interest</v>
          </cell>
          <cell r="O365">
            <v>116288.25351999998</v>
          </cell>
          <cell r="P365">
            <v>117243.61334165774</v>
          </cell>
          <cell r="Q365">
            <v>118559.33646676506</v>
          </cell>
          <cell r="R365">
            <v>118824.83302486493</v>
          </cell>
          <cell r="S365">
            <v>120798.09830645272</v>
          </cell>
          <cell r="T365">
            <v>121598.00605681434</v>
          </cell>
          <cell r="U365">
            <v>120825.37464439856</v>
          </cell>
          <cell r="V365">
            <v>120182.4568717825</v>
          </cell>
          <cell r="W365">
            <v>120445.43142784582</v>
          </cell>
          <cell r="X365">
            <v>118142.64975673676</v>
          </cell>
          <cell r="Y365">
            <v>116830.94721999815</v>
          </cell>
          <cell r="Z365">
            <v>116841.30991585758</v>
          </cell>
          <cell r="AA365">
            <v>123847.6271649038</v>
          </cell>
          <cell r="AB365">
            <v>125297.66582419135</v>
          </cell>
          <cell r="AC365">
            <v>126056.62672692795</v>
          </cell>
          <cell r="AD365">
            <v>127204.24360441418</v>
          </cell>
          <cell r="AE365">
            <v>128019.94404464157</v>
          </cell>
          <cell r="AF365">
            <v>129387.26234726168</v>
          </cell>
          <cell r="AG365">
            <v>130013.24743593324</v>
          </cell>
          <cell r="AH365">
            <v>130581.00384877589</v>
          </cell>
          <cell r="AI365">
            <v>131920.78269930603</v>
          </cell>
          <cell r="AJ365">
            <v>132182.76197412875</v>
          </cell>
          <cell r="AK365">
            <v>133074.75910671559</v>
          </cell>
          <cell r="AL365">
            <v>132654.98725729942</v>
          </cell>
          <cell r="AM365">
            <v>133835.73284493634</v>
          </cell>
          <cell r="AN365">
            <v>134730.6412571632</v>
          </cell>
          <cell r="AO365">
            <v>133689.35151064114</v>
          </cell>
          <cell r="AP365">
            <v>131516.55338372377</v>
          </cell>
          <cell r="AQ365">
            <v>133188.76320838317</v>
          </cell>
          <cell r="AR365">
            <v>135106.17709369439</v>
          </cell>
          <cell r="AS365">
            <v>136582.77582934476</v>
          </cell>
          <cell r="AT365">
            <v>138090.22785959698</v>
          </cell>
          <cell r="AU365">
            <v>137660.76361402826</v>
          </cell>
          <cell r="AV365">
            <v>138313.95356903793</v>
          </cell>
          <cell r="AW365">
            <v>141202.9327825103</v>
          </cell>
          <cell r="AX365">
            <v>144758.45526847217</v>
          </cell>
          <cell r="AY365">
            <v>150516.62084683828</v>
          </cell>
          <cell r="CA365">
            <v>116288.25351999998</v>
          </cell>
          <cell r="CB365">
            <v>123847.6271649038</v>
          </cell>
          <cell r="CC365">
            <v>133835.73284493634</v>
          </cell>
          <cell r="CD365">
            <v>150516.62084683828</v>
          </cell>
          <cell r="CE365">
            <v>161498</v>
          </cell>
          <cell r="CF365">
            <v>173290</v>
          </cell>
          <cell r="CG365">
            <v>181275</v>
          </cell>
          <cell r="CH365">
            <v>186798</v>
          </cell>
          <cell r="CI365">
            <v>190286</v>
          </cell>
          <cell r="CJ365">
            <v>191641</v>
          </cell>
          <cell r="CK365">
            <v>193143</v>
          </cell>
        </row>
        <row r="367">
          <cell r="B367" t="str">
            <v>Total Annualized Interest</v>
          </cell>
          <cell r="O367">
            <v>35342</v>
          </cell>
          <cell r="P367">
            <v>37642.140841506851</v>
          </cell>
          <cell r="Q367">
            <v>36270.367892328773</v>
          </cell>
          <cell r="R367">
            <v>40251.794101506857</v>
          </cell>
          <cell r="S367">
            <v>39862.393106027397</v>
          </cell>
          <cell r="T367">
            <v>41740.32341671233</v>
          </cell>
          <cell r="U367">
            <v>38319.55839520548</v>
          </cell>
          <cell r="V367">
            <v>36876.410176712336</v>
          </cell>
          <cell r="W367">
            <v>35974.392146712336</v>
          </cell>
          <cell r="X367">
            <v>35077.232455205478</v>
          </cell>
          <cell r="Y367">
            <v>36533.999776712335</v>
          </cell>
          <cell r="Z367">
            <v>34431.573886712329</v>
          </cell>
          <cell r="AA367">
            <v>40403.742143013704</v>
          </cell>
          <cell r="AB367">
            <v>39237.870143013701</v>
          </cell>
          <cell r="AC367">
            <v>35205.745704657529</v>
          </cell>
          <cell r="AD367">
            <v>38906.670143013704</v>
          </cell>
          <cell r="AE367">
            <v>37963.079074520552</v>
          </cell>
          <cell r="AF367">
            <v>39288.803567671239</v>
          </cell>
          <cell r="AG367">
            <v>39723.295129315069</v>
          </cell>
          <cell r="AH367">
            <v>40869.322690958914</v>
          </cell>
          <cell r="AI367">
            <v>40283.686690958915</v>
          </cell>
          <cell r="AJ367">
            <v>39537.399129315076</v>
          </cell>
          <cell r="AK367">
            <v>41320.414690958911</v>
          </cell>
          <cell r="AL367">
            <v>40181.399129315076</v>
          </cell>
          <cell r="AM367">
            <v>46232.513978630144</v>
          </cell>
          <cell r="AN367">
            <v>44610.347788196712</v>
          </cell>
          <cell r="AO367">
            <v>41200.217755409838</v>
          </cell>
          <cell r="AP367">
            <v>44554.003788196715</v>
          </cell>
          <cell r="AQ367">
            <v>43809.102771803278</v>
          </cell>
          <cell r="AR367">
            <v>45396.635788196712</v>
          </cell>
          <cell r="AS367">
            <v>43847.722771803281</v>
          </cell>
          <cell r="AT367">
            <v>44548.243788196713</v>
          </cell>
          <cell r="AU367">
            <v>43961.547788196716</v>
          </cell>
          <cell r="AV367">
            <v>43192.598771803277</v>
          </cell>
          <cell r="AW367">
            <v>45128.107788196714</v>
          </cell>
          <cell r="AX367">
            <v>43963.158771803275</v>
          </cell>
          <cell r="AY367">
            <v>49127.245952131154</v>
          </cell>
          <cell r="CA367">
            <v>35342</v>
          </cell>
          <cell r="CB367">
            <v>40403.742143013704</v>
          </cell>
          <cell r="CC367">
            <v>46232.513978630144</v>
          </cell>
          <cell r="CD367">
            <v>49127.245952131154</v>
          </cell>
          <cell r="CE367">
            <v>50353.760489833679</v>
          </cell>
          <cell r="CF367">
            <v>53338.48632106655</v>
          </cell>
          <cell r="CG367">
            <v>10935.134024080253</v>
          </cell>
          <cell r="CH367">
            <v>11021.134024080253</v>
          </cell>
          <cell r="CI367">
            <v>11196.134024080253</v>
          </cell>
          <cell r="CJ367">
            <v>11172.134024080253</v>
          </cell>
          <cell r="CK367">
            <v>11007.134024080253</v>
          </cell>
        </row>
        <row r="368">
          <cell r="B368" t="str">
            <v>Actual Interest 12 MTD</v>
          </cell>
          <cell r="O368">
            <v>33570</v>
          </cell>
          <cell r="P368">
            <v>41166.777690308212</v>
          </cell>
          <cell r="Q368">
            <v>41341.167685102737</v>
          </cell>
          <cell r="R368">
            <v>41760.524395410961</v>
          </cell>
          <cell r="S368">
            <v>42179.775275068489</v>
          </cell>
          <cell r="T368">
            <v>42542.487534143838</v>
          </cell>
          <cell r="U368">
            <v>42629.938088732873</v>
          </cell>
          <cell r="V368">
            <v>42722.375427808212</v>
          </cell>
          <cell r="W368">
            <v>43228.235326883572</v>
          </cell>
          <cell r="X368">
            <v>43563.102481941489</v>
          </cell>
          <cell r="Y368">
            <v>43894.804821188045</v>
          </cell>
          <cell r="Z368">
            <v>44218.122032355102</v>
          </cell>
          <cell r="AA368">
            <v>44820.102316665078</v>
          </cell>
          <cell r="AB368">
            <v>45422.289436014042</v>
          </cell>
          <cell r="AC368">
            <v>45796.20070936589</v>
          </cell>
          <cell r="AD368">
            <v>46142.161965549531</v>
          </cell>
          <cell r="AE368">
            <v>46437.337581774271</v>
          </cell>
          <cell r="AF368">
            <v>46681.173134027573</v>
          </cell>
          <cell r="AG368">
            <v>47241.029451581344</v>
          </cell>
          <cell r="AH368">
            <v>48010.877870127231</v>
          </cell>
          <cell r="AI368">
            <v>48308.004252034087</v>
          </cell>
          <cell r="AJ368">
            <v>48617.696452847842</v>
          </cell>
          <cell r="AK368">
            <v>48955.342010237327</v>
          </cell>
          <cell r="AL368">
            <v>49371.660170747491</v>
          </cell>
          <cell r="AM368">
            <v>49794.401478827276</v>
          </cell>
          <cell r="AN368">
            <v>50178.813758775599</v>
          </cell>
          <cell r="AO368">
            <v>50627.472988844245</v>
          </cell>
          <cell r="AP368">
            <v>51033.393350687846</v>
          </cell>
          <cell r="AQ368">
            <v>51455.747595246088</v>
          </cell>
          <cell r="AR368">
            <v>51899.725900505895</v>
          </cell>
          <cell r="AS368">
            <v>52178.29501548491</v>
          </cell>
          <cell r="AT368">
            <v>52420.376741200736</v>
          </cell>
          <cell r="AU368">
            <v>52661.208405345249</v>
          </cell>
          <cell r="AV368">
            <v>52900.023332023047</v>
          </cell>
          <cell r="AW368">
            <v>53151.348051215828</v>
          </cell>
          <cell r="AX368">
            <v>53400.298143319582</v>
          </cell>
          <cell r="AY368">
            <v>53575.046037427725</v>
          </cell>
          <cell r="CA368">
            <v>33570</v>
          </cell>
          <cell r="CB368">
            <v>44820.102316665078</v>
          </cell>
          <cell r="CC368">
            <v>49794.401478827276</v>
          </cell>
          <cell r="CD368">
            <v>53575.046037427725</v>
          </cell>
          <cell r="CE368">
            <v>58602.098530890638</v>
          </cell>
          <cell r="CF368">
            <v>60744.21308738611</v>
          </cell>
          <cell r="CG368">
            <v>63378.522165016453</v>
          </cell>
          <cell r="CH368">
            <v>65145.680099154866</v>
          </cell>
          <cell r="CI368">
            <v>66747.676633013514</v>
          </cell>
          <cell r="CJ368">
            <v>68771.165948840528</v>
          </cell>
          <cell r="CK368">
            <v>67616.615071580251</v>
          </cell>
        </row>
        <row r="369">
          <cell r="B369" t="str">
            <v>Difference</v>
          </cell>
          <cell r="O369">
            <v>1772</v>
          </cell>
          <cell r="P369">
            <v>-3524.6368488013613</v>
          </cell>
          <cell r="Q369">
            <v>-5070.7997927739634</v>
          </cell>
          <cell r="R369">
            <v>-1508.7302939041037</v>
          </cell>
          <cell r="S369">
            <v>-2317.3821690410914</v>
          </cell>
          <cell r="T369">
            <v>-802.1641174315082</v>
          </cell>
          <cell r="U369">
            <v>-4310.3796935273931</v>
          </cell>
          <cell r="V369">
            <v>-5845.9652510958767</v>
          </cell>
          <cell r="W369">
            <v>-7253.8431801712359</v>
          </cell>
          <cell r="X369">
            <v>-8485.8700267360109</v>
          </cell>
          <cell r="Y369">
            <v>-7360.80504447571</v>
          </cell>
          <cell r="Z369">
            <v>-9786.5481456427733</v>
          </cell>
          <cell r="AA369">
            <v>-4416.3601736513738</v>
          </cell>
          <cell r="AB369">
            <v>-6184.419293000341</v>
          </cell>
          <cell r="AC369">
            <v>-10590.455004708361</v>
          </cell>
          <cell r="AD369">
            <v>-7235.4918225358269</v>
          </cell>
          <cell r="AE369">
            <v>-8474.2585072537186</v>
          </cell>
          <cell r="AF369">
            <v>-7392.369566356334</v>
          </cell>
          <cell r="AG369">
            <v>-7517.7343222662748</v>
          </cell>
          <cell r="AH369">
            <v>-7141.5551791683174</v>
          </cell>
          <cell r="AI369">
            <v>-8024.3175610751714</v>
          </cell>
          <cell r="AJ369">
            <v>-9080.2973235327663</v>
          </cell>
          <cell r="AK369">
            <v>-7634.9273192784167</v>
          </cell>
          <cell r="AL369">
            <v>-9190.2610414324154</v>
          </cell>
          <cell r="AM369">
            <v>-3561.8875001971319</v>
          </cell>
          <cell r="AN369">
            <v>-5568.4659705788872</v>
          </cell>
          <cell r="AO369">
            <v>-9427.2552334344073</v>
          </cell>
          <cell r="AP369">
            <v>-6479.3895624911311</v>
          </cell>
          <cell r="AQ369">
            <v>-7646.6448234428099</v>
          </cell>
          <cell r="AR369">
            <v>-6503.0901123091826</v>
          </cell>
          <cell r="AS369">
            <v>-8330.5722436816286</v>
          </cell>
          <cell r="AT369">
            <v>-7872.1329530040239</v>
          </cell>
          <cell r="AU369">
            <v>-8699.6606171485328</v>
          </cell>
          <cell r="AV369">
            <v>-9707.4245602197698</v>
          </cell>
          <cell r="AW369">
            <v>-8023.2402630191136</v>
          </cell>
          <cell r="AX369">
            <v>-9437.1393715163067</v>
          </cell>
          <cell r="AY369">
            <v>-4447.8000852965706</v>
          </cell>
          <cell r="CA369">
            <v>1772</v>
          </cell>
          <cell r="CB369">
            <v>-4416.3601736513738</v>
          </cell>
          <cell r="CC369">
            <v>-3561.8875001971319</v>
          </cell>
          <cell r="CD369">
            <v>-4447.8000852965706</v>
          </cell>
          <cell r="CE369">
            <v>-8248.3380410569589</v>
          </cell>
          <cell r="CF369">
            <v>-7405.7267663195598</v>
          </cell>
          <cell r="CG369">
            <v>-52443.3881409362</v>
          </cell>
          <cell r="CH369">
            <v>-54124.546075074613</v>
          </cell>
          <cell r="CI369">
            <v>-55551.542608933261</v>
          </cell>
          <cell r="CJ369">
            <v>-57599.031924760275</v>
          </cell>
          <cell r="CK369">
            <v>-56609.481047499998</v>
          </cell>
        </row>
        <row r="370">
          <cell r="B370" t="str">
            <v>x Tax Rate</v>
          </cell>
          <cell r="O370">
            <v>0.38574999999999998</v>
          </cell>
          <cell r="P370">
            <v>0.38574999999999998</v>
          </cell>
          <cell r="Q370">
            <v>0.38574999999999998</v>
          </cell>
          <cell r="R370">
            <v>0.38574999999999998</v>
          </cell>
          <cell r="S370">
            <v>0.38574999999999998</v>
          </cell>
          <cell r="T370">
            <v>0.38574999999999998</v>
          </cell>
          <cell r="U370">
            <v>0.38574999999999998</v>
          </cell>
          <cell r="V370">
            <v>0.38574999999999998</v>
          </cell>
          <cell r="W370">
            <v>0.38574999999999998</v>
          </cell>
          <cell r="X370">
            <v>0.38574999999999998</v>
          </cell>
          <cell r="Y370">
            <v>0.38574999999999998</v>
          </cell>
          <cell r="Z370">
            <v>0.38574999999999998</v>
          </cell>
          <cell r="AA370">
            <v>0.38574999999999998</v>
          </cell>
          <cell r="AB370">
            <v>0.38574999999999998</v>
          </cell>
          <cell r="AC370">
            <v>0.38574999999999998</v>
          </cell>
          <cell r="AD370">
            <v>0.38574999999999998</v>
          </cell>
          <cell r="AE370">
            <v>0.38574999999999998</v>
          </cell>
          <cell r="AF370">
            <v>0.38574999999999998</v>
          </cell>
          <cell r="AG370">
            <v>0.38574999999999998</v>
          </cell>
          <cell r="AH370">
            <v>0.38574999999999998</v>
          </cell>
          <cell r="AI370">
            <v>0.38574999999999998</v>
          </cell>
          <cell r="AJ370">
            <v>0.38574999999999998</v>
          </cell>
          <cell r="AK370">
            <v>0.38574999999999998</v>
          </cell>
          <cell r="AL370">
            <v>0.38574999999999998</v>
          </cell>
          <cell r="AM370">
            <v>0.38574999999999998</v>
          </cell>
          <cell r="AN370">
            <v>0.38574999999999998</v>
          </cell>
          <cell r="AO370">
            <v>0.38574999999999998</v>
          </cell>
          <cell r="AP370">
            <v>0.38574999999999998</v>
          </cell>
          <cell r="AQ370">
            <v>0.38574999999999998</v>
          </cell>
          <cell r="AR370">
            <v>0.38574999999999998</v>
          </cell>
          <cell r="AS370">
            <v>0.38574999999999998</v>
          </cell>
          <cell r="AT370">
            <v>0.38574999999999998</v>
          </cell>
          <cell r="AU370">
            <v>0.38574999999999998</v>
          </cell>
          <cell r="AV370">
            <v>0.38574999999999998</v>
          </cell>
          <cell r="AW370">
            <v>0.38574999999999998</v>
          </cell>
          <cell r="AX370">
            <v>0.38574999999999998</v>
          </cell>
          <cell r="AY370">
            <v>0.38574999999999998</v>
          </cell>
          <cell r="CA370">
            <v>0.38574999999999998</v>
          </cell>
          <cell r="CB370">
            <v>0.38574999999999998</v>
          </cell>
          <cell r="CC370">
            <v>0.38574999999999998</v>
          </cell>
          <cell r="CD370">
            <v>0.38574999999999998</v>
          </cell>
          <cell r="CE370">
            <v>0.38574999999999998</v>
          </cell>
          <cell r="CF370">
            <v>0.38574999999999998</v>
          </cell>
          <cell r="CG370">
            <v>0.38574999999999998</v>
          </cell>
          <cell r="CH370">
            <v>0.38574999999999998</v>
          </cell>
          <cell r="CI370">
            <v>0.38574999999999998</v>
          </cell>
          <cell r="CJ370">
            <v>0.38574999999999998</v>
          </cell>
          <cell r="CK370">
            <v>0.38574999999999998</v>
          </cell>
        </row>
        <row r="371">
          <cell r="B371" t="str">
            <v>Tax Adjustments</v>
          </cell>
          <cell r="O371">
            <v>683.54899999999998</v>
          </cell>
          <cell r="P371">
            <v>-1359.6286644251252</v>
          </cell>
          <cell r="Q371">
            <v>-1956.0610200625563</v>
          </cell>
          <cell r="R371">
            <v>-581.99271087350803</v>
          </cell>
          <cell r="S371">
            <v>-893.93017170760095</v>
          </cell>
          <cell r="T371">
            <v>-309.43480829920429</v>
          </cell>
          <cell r="U371">
            <v>-1662.7289667781918</v>
          </cell>
          <cell r="V371">
            <v>-2255.0810956102346</v>
          </cell>
          <cell r="W371">
            <v>-2798.1700067510542</v>
          </cell>
          <cell r="X371">
            <v>-3273.4243628134159</v>
          </cell>
          <cell r="Y371">
            <v>-2839.4305459065049</v>
          </cell>
          <cell r="Z371">
            <v>-3775.1609471816996</v>
          </cell>
          <cell r="AA371">
            <v>-1703.6109369860174</v>
          </cell>
          <cell r="AB371">
            <v>-2385.6397422748814</v>
          </cell>
          <cell r="AC371">
            <v>-4085.2680180662501</v>
          </cell>
          <cell r="AD371">
            <v>-2791.090970543195</v>
          </cell>
          <cell r="AE371">
            <v>-3268.9452191731216</v>
          </cell>
          <cell r="AF371">
            <v>-2851.6065602219555</v>
          </cell>
          <cell r="AG371">
            <v>-2899.9660148142152</v>
          </cell>
          <cell r="AH371">
            <v>-2754.8549103641785</v>
          </cell>
          <cell r="AI371">
            <v>-3095.3804991847474</v>
          </cell>
          <cell r="AJ371">
            <v>-3502.7246925527643</v>
          </cell>
          <cell r="AK371">
            <v>-2945.1732134116492</v>
          </cell>
          <cell r="AL371">
            <v>-3545.1431967325539</v>
          </cell>
          <cell r="AM371">
            <v>-1373.9981032010435</v>
          </cell>
          <cell r="AN371">
            <v>-2148.0357481508058</v>
          </cell>
          <cell r="AO371">
            <v>-3636.5637062973224</v>
          </cell>
          <cell r="AP371">
            <v>-2499.4245237309538</v>
          </cell>
          <cell r="AQ371">
            <v>-2949.6932406430637</v>
          </cell>
          <cell r="AR371">
            <v>-2508.5670108232671</v>
          </cell>
          <cell r="AS371">
            <v>-3213.5182430001882</v>
          </cell>
          <cell r="AT371">
            <v>-3036.6752866213019</v>
          </cell>
          <cell r="AU371">
            <v>-3355.8940830650463</v>
          </cell>
          <cell r="AV371">
            <v>-3744.6390241047761</v>
          </cell>
          <cell r="AW371">
            <v>-3094.9649314596231</v>
          </cell>
          <cell r="AX371">
            <v>-3640.376512562415</v>
          </cell>
          <cell r="AY371">
            <v>-1715.738882903152</v>
          </cell>
          <cell r="CA371">
            <v>683.54899999999998</v>
          </cell>
          <cell r="CB371">
            <v>-1703.6109369860174</v>
          </cell>
          <cell r="CC371">
            <v>-1373.9981032010435</v>
          </cell>
          <cell r="CD371">
            <v>-1715.738882903152</v>
          </cell>
          <cell r="CE371">
            <v>-3181.7963993377216</v>
          </cell>
          <cell r="CF371">
            <v>-2856.7591001077699</v>
          </cell>
          <cell r="CG371">
            <v>-20230.03697536614</v>
          </cell>
          <cell r="CH371">
            <v>-20878.543648460032</v>
          </cell>
          <cell r="CI371">
            <v>-21429.007561396003</v>
          </cell>
          <cell r="CJ371">
            <v>-22218.826564976276</v>
          </cell>
          <cell r="CK371">
            <v>-21837.107314073124</v>
          </cell>
        </row>
        <row r="373">
          <cell r="B373" t="str">
            <v>Adjusted Net Income</v>
          </cell>
          <cell r="O373">
            <v>116531.80251999998</v>
          </cell>
          <cell r="P373">
            <v>115883.98467723261</v>
          </cell>
          <cell r="Q373">
            <v>116603.27544670251</v>
          </cell>
          <cell r="R373">
            <v>118242.84031399142</v>
          </cell>
          <cell r="S373">
            <v>119904.16813474512</v>
          </cell>
          <cell r="T373">
            <v>121288.57124851513</v>
          </cell>
          <cell r="U373">
            <v>119162.64567762037</v>
          </cell>
          <cell r="V373">
            <v>117927.37577617227</v>
          </cell>
          <cell r="W373">
            <v>117647.26142109476</v>
          </cell>
          <cell r="X373">
            <v>114869.22539392335</v>
          </cell>
          <cell r="Y373">
            <v>113991.51667409165</v>
          </cell>
          <cell r="Z373">
            <v>113066.14896867587</v>
          </cell>
          <cell r="AA373">
            <v>122144.01622791777</v>
          </cell>
          <cell r="AB373">
            <v>122912.02608191647</v>
          </cell>
          <cell r="AC373">
            <v>121971.35870886169</v>
          </cell>
          <cell r="AD373">
            <v>124413.15263387098</v>
          </cell>
          <cell r="AE373">
            <v>124750.99882546844</v>
          </cell>
          <cell r="AF373">
            <v>126535.65578703972</v>
          </cell>
          <cell r="AG373">
            <v>127113.28142111903</v>
          </cell>
          <cell r="AH373">
            <v>127826.1489384117</v>
          </cell>
          <cell r="AI373">
            <v>128825.40220012129</v>
          </cell>
          <cell r="AJ373">
            <v>128680.03728157599</v>
          </cell>
          <cell r="AK373">
            <v>130129.58589330394</v>
          </cell>
          <cell r="AL373">
            <v>129109.84406056687</v>
          </cell>
          <cell r="AM373">
            <v>132461.7347417353</v>
          </cell>
          <cell r="AN373">
            <v>132582.60550901238</v>
          </cell>
          <cell r="AO373">
            <v>130052.78780434381</v>
          </cell>
          <cell r="AP373">
            <v>129017.12885999282</v>
          </cell>
          <cell r="AQ373">
            <v>130239.06996774011</v>
          </cell>
          <cell r="AR373">
            <v>132597.61008287114</v>
          </cell>
          <cell r="AS373">
            <v>133369.25758634455</v>
          </cell>
          <cell r="AT373">
            <v>135053.55257297569</v>
          </cell>
          <cell r="AU373">
            <v>134304.86953096322</v>
          </cell>
          <cell r="AV373">
            <v>134569.31454493315</v>
          </cell>
          <cell r="AW373">
            <v>138107.96785105066</v>
          </cell>
          <cell r="AX373">
            <v>141118.07875590975</v>
          </cell>
          <cell r="AY373">
            <v>148800.88196393513</v>
          </cell>
          <cell r="CA373">
            <v>116531.80251999998</v>
          </cell>
          <cell r="CB373">
            <v>122144.01622791777</v>
          </cell>
          <cell r="CC373">
            <v>132461.7347417353</v>
          </cell>
          <cell r="CD373">
            <v>148800.88196393513</v>
          </cell>
          <cell r="CE373">
            <v>158316.20360066227</v>
          </cell>
          <cell r="CF373">
            <v>170433.24089989223</v>
          </cell>
          <cell r="CG373">
            <v>161044.96302463385</v>
          </cell>
          <cell r="CH373">
            <v>165919.45635153996</v>
          </cell>
          <cell r="CI373">
            <v>168856.99243860401</v>
          </cell>
          <cell r="CJ373">
            <v>169422.17343502372</v>
          </cell>
          <cell r="CK373">
            <v>171305.89268592687</v>
          </cell>
        </row>
        <row r="374">
          <cell r="B374" t="str">
            <v>/Total Interest &amp; Dividends</v>
          </cell>
          <cell r="O374">
            <v>35559</v>
          </cell>
          <cell r="P374">
            <v>45686.979144931509</v>
          </cell>
          <cell r="Q374">
            <v>43536.673456712335</v>
          </cell>
          <cell r="R374">
            <v>48296.632404931515</v>
          </cell>
          <cell r="S374">
            <v>47647.720496438356</v>
          </cell>
          <cell r="T374">
            <v>49785.161720136988</v>
          </cell>
          <cell r="U374">
            <v>46104.88578561644</v>
          </cell>
          <cell r="V374">
            <v>44921.248480136994</v>
          </cell>
          <cell r="W374">
            <v>44019.230450136994</v>
          </cell>
          <cell r="X374">
            <v>42862.559845616437</v>
          </cell>
          <cell r="Y374">
            <v>44578.838080136993</v>
          </cell>
          <cell r="Z374">
            <v>42216.901277123288</v>
          </cell>
          <cell r="AA374">
            <v>48448.580446438362</v>
          </cell>
          <cell r="AB374">
            <v>47282.708446438359</v>
          </cell>
          <cell r="AC374">
            <v>42472.051269041091</v>
          </cell>
          <cell r="AD374">
            <v>46951.508446438362</v>
          </cell>
          <cell r="AE374">
            <v>45748.406464931511</v>
          </cell>
          <cell r="AF374">
            <v>47333.641871095897</v>
          </cell>
          <cell r="AG374">
            <v>47508.622519726028</v>
          </cell>
          <cell r="AH374">
            <v>48914.160994383572</v>
          </cell>
          <cell r="AI374">
            <v>48328.524994383573</v>
          </cell>
          <cell r="AJ374">
            <v>47322.726519726035</v>
          </cell>
          <cell r="AK374">
            <v>49365.252994383569</v>
          </cell>
          <cell r="AL374">
            <v>47966.726519726035</v>
          </cell>
          <cell r="AM374">
            <v>54277.352282054802</v>
          </cell>
          <cell r="AN374">
            <v>52633.205659098348</v>
          </cell>
          <cell r="AO374">
            <v>48705.471892704918</v>
          </cell>
          <cell r="AP374">
            <v>52576.861659098351</v>
          </cell>
          <cell r="AQ374">
            <v>51573.15877590164</v>
          </cell>
          <cell r="AR374">
            <v>53419.493659098349</v>
          </cell>
          <cell r="AS374">
            <v>54021.614841475413</v>
          </cell>
          <cell r="AT374">
            <v>55061.265593524586</v>
          </cell>
          <cell r="AU374">
            <v>54474.569593524589</v>
          </cell>
          <cell r="AV374">
            <v>53366.49084147541</v>
          </cell>
          <cell r="AW374">
            <v>55641.129593524587</v>
          </cell>
          <cell r="AX374">
            <v>54137.050841475408</v>
          </cell>
          <cell r="AY374">
            <v>59640.26775745902</v>
          </cell>
          <cell r="CA374">
            <v>35559</v>
          </cell>
          <cell r="CB374">
            <v>48448.580446438362</v>
          </cell>
          <cell r="CC374">
            <v>54277.352282054802</v>
          </cell>
          <cell r="CD374">
            <v>59640.26775745902</v>
          </cell>
          <cell r="CE374">
            <v>60697.217427333679</v>
          </cell>
          <cell r="CF374">
            <v>63681.943258566549</v>
          </cell>
          <cell r="CG374">
            <v>21278.590961580252</v>
          </cell>
          <cell r="CH374">
            <v>22265.0281200502</v>
          </cell>
          <cell r="CI374">
            <v>23079.590961580252</v>
          </cell>
          <cell r="CJ374">
            <v>23055.590961580252</v>
          </cell>
          <cell r="CK374">
            <v>22890.590961580252</v>
          </cell>
        </row>
        <row r="376">
          <cell r="B376" t="str">
            <v>Charter Coverage</v>
          </cell>
          <cell r="O376">
            <v>3.2771394729885537</v>
          </cell>
          <cell r="P376">
            <v>2.5364772818447272</v>
          </cell>
          <cell r="Q376">
            <v>2.6782770981030248</v>
          </cell>
          <cell r="R376">
            <v>2.4482626308727431</v>
          </cell>
          <cell r="S376">
            <v>2.5164722863018789</v>
          </cell>
          <cell r="T376">
            <v>2.4362393745013509</v>
          </cell>
          <cell r="U376">
            <v>2.5845990863466386</v>
          </cell>
          <cell r="V376">
            <v>2.6252025436985948</v>
          </cell>
          <cell r="W376">
            <v>2.6726333063536925</v>
          </cell>
          <cell r="X376">
            <v>2.6799431906928222</v>
          </cell>
          <cell r="Y376">
            <v>2.5570768908147672</v>
          </cell>
          <cell r="Z376">
            <v>2.6782199912418663</v>
          </cell>
          <cell r="AA376">
            <v>2.521106193461176</v>
          </cell>
          <cell r="AB376">
            <v>2.599513228417333</v>
          </cell>
          <cell r="AC376">
            <v>2.871802869520681</v>
          </cell>
          <cell r="AD376">
            <v>2.6498222687733195</v>
          </cell>
          <cell r="AE376">
            <v>2.7268927699393517</v>
          </cell>
          <cell r="AF376">
            <v>2.6732710770837227</v>
          </cell>
          <cell r="AG376">
            <v>2.6755833926428911</v>
          </cell>
          <cell r="AH376">
            <v>2.6132748950368172</v>
          </cell>
          <cell r="AI376">
            <v>2.6656183323429081</v>
          </cell>
          <cell r="AJ376">
            <v>2.7192016763433298</v>
          </cell>
          <cell r="AK376">
            <v>2.6360562946595083</v>
          </cell>
          <cell r="AL376">
            <v>2.6916542659518616</v>
          </cell>
          <cell r="AM376">
            <v>2.4404605083422584</v>
          </cell>
          <cell r="AN376">
            <v>2.5189916488792417</v>
          </cell>
          <cell r="AO376">
            <v>2.6701884357232366</v>
          </cell>
          <cell r="AP376">
            <v>2.4538765682996333</v>
          </cell>
          <cell r="AQ376">
            <v>2.5253266051370185</v>
          </cell>
          <cell r="AR376">
            <v>2.482195187566838</v>
          </cell>
          <cell r="AS376">
            <v>2.4688128627348904</v>
          </cell>
          <cell r="AT376">
            <v>2.452786929562667</v>
          </cell>
          <cell r="AU376">
            <v>2.4654599482494688</v>
          </cell>
          <cell r="AV376">
            <v>2.5216069564077177</v>
          </cell>
          <cell r="AW376">
            <v>2.4821201305575835</v>
          </cell>
          <cell r="AX376">
            <v>2.606682051616239</v>
          </cell>
          <cell r="AY376">
            <v>2.4949734057041533</v>
          </cell>
          <cell r="CA376">
            <v>3.2771394729885537</v>
          </cell>
          <cell r="CB376">
            <v>2.521106193461176</v>
          </cell>
          <cell r="CC376">
            <v>2.4404605083422584</v>
          </cell>
          <cell r="CD376">
            <v>2.4949734057041533</v>
          </cell>
          <cell r="CE376">
            <v>2.6082942564903804</v>
          </cell>
          <cell r="CF376">
            <v>2.6763197254814521</v>
          </cell>
          <cell r="CG376">
            <v>7.5684035336460953</v>
          </cell>
          <cell r="CH376">
            <v>7.4520209656562466</v>
          </cell>
          <cell r="CI376">
            <v>7.316290514840321</v>
          </cell>
          <cell r="CJ376">
            <v>7.3484203340243228</v>
          </cell>
          <cell r="CK376">
            <v>7.4836815254550668</v>
          </cell>
        </row>
        <row r="379">
          <cell r="B379" t="str">
            <v>AVERAGE COST DEBT:</v>
          </cell>
        </row>
        <row r="381">
          <cell r="A381" t="str">
            <v>*</v>
          </cell>
          <cell r="B381" t="str">
            <v>Net Interest Expense</v>
          </cell>
          <cell r="O381">
            <v>35726.619999999995</v>
          </cell>
          <cell r="P381">
            <v>36152.168320958903</v>
          </cell>
          <cell r="Q381">
            <v>36455.229566986302</v>
          </cell>
          <cell r="R381">
            <v>36969.043947945203</v>
          </cell>
          <cell r="S381">
            <v>37475.223121780822</v>
          </cell>
          <cell r="T381">
            <v>37808.327571506852</v>
          </cell>
          <cell r="U381">
            <v>37908.744250273972</v>
          </cell>
          <cell r="V381">
            <v>37967.090419999993</v>
          </cell>
          <cell r="W381">
            <v>38438.125059726037</v>
          </cell>
          <cell r="X381">
            <v>38747.110808962032</v>
          </cell>
          <cell r="Y381">
            <v>39040.26464885928</v>
          </cell>
          <cell r="Z381">
            <v>39337.454684204415</v>
          </cell>
          <cell r="AA381">
            <v>39866.645379165078</v>
          </cell>
          <cell r="AB381">
            <v>40399.832498514043</v>
          </cell>
          <cell r="AC381">
            <v>40691.743771865891</v>
          </cell>
          <cell r="AD381">
            <v>40940.705028049531</v>
          </cell>
          <cell r="AE381">
            <v>41127.880644274272</v>
          </cell>
          <cell r="AF381">
            <v>41249.716196527574</v>
          </cell>
          <cell r="AG381">
            <v>41693.572514081345</v>
          </cell>
          <cell r="AH381">
            <v>42351.420932627232</v>
          </cell>
          <cell r="AI381">
            <v>42520.547314534087</v>
          </cell>
          <cell r="AJ381">
            <v>42691.239515347843</v>
          </cell>
          <cell r="AK381">
            <v>42877.885072737328</v>
          </cell>
          <cell r="AL381">
            <v>43129.203233247492</v>
          </cell>
          <cell r="AM381">
            <v>43373.944541327277</v>
          </cell>
          <cell r="AN381">
            <v>43574.422748104422</v>
          </cell>
          <cell r="AO381">
            <v>43825.494322001665</v>
          </cell>
          <cell r="AP381">
            <v>44047.480610674087</v>
          </cell>
          <cell r="AQ381">
            <v>44285.866397324746</v>
          </cell>
          <cell r="AR381">
            <v>44545.910629413374</v>
          </cell>
          <cell r="AS381">
            <v>44624.511286484798</v>
          </cell>
          <cell r="AT381">
            <v>44649.658939029447</v>
          </cell>
          <cell r="AU381">
            <v>44673.556530002781</v>
          </cell>
          <cell r="AV381">
            <v>44695.402998772988</v>
          </cell>
          <cell r="AW381">
            <v>44731.793644794598</v>
          </cell>
          <cell r="AX381">
            <v>44767.775278990761</v>
          </cell>
          <cell r="AY381">
            <v>44765.589099927725</v>
          </cell>
          <cell r="CA381">
            <v>35726.619999999995</v>
          </cell>
          <cell r="CB381">
            <v>39866.645379165078</v>
          </cell>
          <cell r="CC381">
            <v>43373.944541327277</v>
          </cell>
          <cell r="CD381">
            <v>44765.589099927725</v>
          </cell>
          <cell r="CE381">
            <v>47983.791809968177</v>
          </cell>
          <cell r="CF381">
            <v>55103.697429297878</v>
          </cell>
          <cell r="CG381">
            <v>56051.901243559238</v>
          </cell>
          <cell r="CH381">
            <v>56381.667840083312</v>
          </cell>
          <cell r="CI381">
            <v>57205.060875994801</v>
          </cell>
          <cell r="CJ381">
            <v>58802.625805458178</v>
          </cell>
          <cell r="CK381">
            <v>61483.158134080251</v>
          </cell>
        </row>
        <row r="382">
          <cell r="A382" t="str">
            <v>*</v>
          </cell>
          <cell r="B382" t="str">
            <v>AFUDC - Debt</v>
          </cell>
          <cell r="O382">
            <v>515.35990000000004</v>
          </cell>
          <cell r="P382">
            <v>416.74464000000006</v>
          </cell>
          <cell r="Q382">
            <v>318.22002000000009</v>
          </cell>
          <cell r="R382">
            <v>216.15454000000003</v>
          </cell>
          <cell r="S382">
            <v>134.20325000000003</v>
          </cell>
          <cell r="T382">
            <v>156.20325000000003</v>
          </cell>
          <cell r="U382">
            <v>148.21413000000004</v>
          </cell>
          <cell r="V382">
            <v>174.69749000000007</v>
          </cell>
          <cell r="W382">
            <v>201.91494000000003</v>
          </cell>
          <cell r="X382">
            <v>232.77335000000002</v>
          </cell>
          <cell r="Y382">
            <v>263.71404000000007</v>
          </cell>
          <cell r="Z382">
            <v>294.81822</v>
          </cell>
          <cell r="AA382">
            <v>360</v>
          </cell>
          <cell r="AB382">
            <v>429</v>
          </cell>
          <cell r="AC382">
            <v>511</v>
          </cell>
          <cell r="AD382">
            <v>608</v>
          </cell>
          <cell r="AE382">
            <v>716</v>
          </cell>
          <cell r="AF382">
            <v>838</v>
          </cell>
          <cell r="AG382">
            <v>954</v>
          </cell>
          <cell r="AH382">
            <v>1066</v>
          </cell>
          <cell r="AI382">
            <v>1194</v>
          </cell>
          <cell r="AJ382">
            <v>1333</v>
          </cell>
          <cell r="AK382">
            <v>1484</v>
          </cell>
          <cell r="AL382">
            <v>1649</v>
          </cell>
          <cell r="AM382">
            <v>1827</v>
          </cell>
          <cell r="AN382">
            <v>2012</v>
          </cell>
          <cell r="AO382">
            <v>2198</v>
          </cell>
          <cell r="AP382">
            <v>2383</v>
          </cell>
          <cell r="AQ382">
            <v>2568</v>
          </cell>
          <cell r="AR382">
            <v>2753</v>
          </cell>
          <cell r="AS382">
            <v>2954</v>
          </cell>
          <cell r="AT382">
            <v>3172</v>
          </cell>
          <cell r="AU382">
            <v>3390</v>
          </cell>
          <cell r="AV382">
            <v>3608</v>
          </cell>
          <cell r="AW382">
            <v>3824</v>
          </cell>
          <cell r="AX382">
            <v>4038</v>
          </cell>
          <cell r="AY382">
            <v>4216</v>
          </cell>
          <cell r="CA382">
            <v>515.35990000000004</v>
          </cell>
          <cell r="CB382">
            <v>360</v>
          </cell>
          <cell r="CC382">
            <v>1827</v>
          </cell>
          <cell r="CD382">
            <v>4216</v>
          </cell>
          <cell r="CE382">
            <v>6024.84978342246</v>
          </cell>
          <cell r="CF382">
            <v>1047.0587205882352</v>
          </cell>
          <cell r="CG382">
            <v>2733.1639839572194</v>
          </cell>
          <cell r="CH382">
            <v>3270.1181631016043</v>
          </cell>
          <cell r="CI382">
            <v>3409.1588195187164</v>
          </cell>
          <cell r="CJ382">
            <v>3835.0832058823526</v>
          </cell>
          <cell r="CK382">
            <v>0</v>
          </cell>
        </row>
        <row r="383">
          <cell r="A383" t="str">
            <v>*</v>
          </cell>
          <cell r="B383" t="str">
            <v>Gross Interest Expense</v>
          </cell>
          <cell r="O383">
            <v>36241.979899999998</v>
          </cell>
          <cell r="P383">
            <v>36568.9129609589</v>
          </cell>
          <cell r="Q383">
            <v>36773.449586986302</v>
          </cell>
          <cell r="R383">
            <v>37185.198487945207</v>
          </cell>
          <cell r="S383">
            <v>37609.426371780821</v>
          </cell>
          <cell r="T383">
            <v>37964.530821506851</v>
          </cell>
          <cell r="U383">
            <v>38056.958380273973</v>
          </cell>
          <cell r="V383">
            <v>38141.787909999992</v>
          </cell>
          <cell r="W383">
            <v>38640.039999726039</v>
          </cell>
          <cell r="X383">
            <v>38979.884158962035</v>
          </cell>
          <cell r="Y383">
            <v>39303.978688859279</v>
          </cell>
          <cell r="Z383">
            <v>39632.272904204416</v>
          </cell>
          <cell r="AA383">
            <v>40226.645379165078</v>
          </cell>
          <cell r="AB383">
            <v>40828.832498514043</v>
          </cell>
          <cell r="AC383">
            <v>41202.743771865891</v>
          </cell>
          <cell r="AD383">
            <v>41548.705028049531</v>
          </cell>
          <cell r="AE383">
            <v>41843.880644274272</v>
          </cell>
          <cell r="AF383">
            <v>42087.716196527574</v>
          </cell>
          <cell r="AG383">
            <v>42647.572514081345</v>
          </cell>
          <cell r="AH383">
            <v>43417.420932627232</v>
          </cell>
          <cell r="AI383">
            <v>43714.547314534087</v>
          </cell>
          <cell r="AJ383">
            <v>44024.239515347843</v>
          </cell>
          <cell r="AK383">
            <v>44361.885072737328</v>
          </cell>
          <cell r="AL383">
            <v>44778.203233247492</v>
          </cell>
          <cell r="AM383">
            <v>45200.944541327277</v>
          </cell>
          <cell r="AN383">
            <v>45586.422748104422</v>
          </cell>
          <cell r="AO383">
            <v>46023.494322001665</v>
          </cell>
          <cell r="AP383">
            <v>46430.480610674087</v>
          </cell>
          <cell r="AQ383">
            <v>46853.866397324746</v>
          </cell>
          <cell r="AR383">
            <v>47298.910629413374</v>
          </cell>
          <cell r="AS383">
            <v>47578.511286484798</v>
          </cell>
          <cell r="AT383">
            <v>47821.658939029447</v>
          </cell>
          <cell r="AU383">
            <v>48063.556530002781</v>
          </cell>
          <cell r="AV383">
            <v>48303.402998772988</v>
          </cell>
          <cell r="AW383">
            <v>48555.793644794598</v>
          </cell>
          <cell r="AX383">
            <v>48805.775278990761</v>
          </cell>
          <cell r="AY383">
            <v>48981.589099927725</v>
          </cell>
          <cell r="CA383">
            <v>36241.979899999998</v>
          </cell>
          <cell r="CB383">
            <v>40226.645379165078</v>
          </cell>
          <cell r="CC383">
            <v>45200.944541327277</v>
          </cell>
          <cell r="CD383">
            <v>48981.589099927725</v>
          </cell>
          <cell r="CE383">
            <v>54008.641593390639</v>
          </cell>
          <cell r="CF383">
            <v>56150.756149886111</v>
          </cell>
          <cell r="CG383">
            <v>58785.065227516454</v>
          </cell>
          <cell r="CH383">
            <v>59651.786003184912</v>
          </cell>
          <cell r="CI383">
            <v>60614.219695513515</v>
          </cell>
          <cell r="CJ383">
            <v>62637.709011340528</v>
          </cell>
          <cell r="CK383">
            <v>61483.158134080251</v>
          </cell>
        </row>
        <row r="384">
          <cell r="A384" t="str">
            <v>*</v>
          </cell>
          <cell r="B384" t="str">
            <v>/Total Average Debt</v>
          </cell>
          <cell r="O384">
            <v>685958.6349849999</v>
          </cell>
          <cell r="P384">
            <v>692009.41921288206</v>
          </cell>
          <cell r="Q384">
            <v>700311.94237134932</v>
          </cell>
          <cell r="R384">
            <v>702728.18683065579</v>
          </cell>
          <cell r="S384">
            <v>708160.02037853678</v>
          </cell>
          <cell r="T384">
            <v>709142.83329428849</v>
          </cell>
          <cell r="U384">
            <v>732349.55981262366</v>
          </cell>
          <cell r="V384">
            <v>705374.77957082237</v>
          </cell>
          <cell r="W384">
            <v>706555.10884238372</v>
          </cell>
          <cell r="X384">
            <v>721069.87436280109</v>
          </cell>
          <cell r="Y384">
            <v>708015.23326944839</v>
          </cell>
          <cell r="Z384">
            <v>695536.91173427645</v>
          </cell>
          <cell r="AA384">
            <v>722728.69930906012</v>
          </cell>
          <cell r="AB384">
            <v>712982.82333692384</v>
          </cell>
          <cell r="AC384">
            <v>721977.21339046175</v>
          </cell>
          <cell r="AD384">
            <v>730795.73811124067</v>
          </cell>
          <cell r="AE384">
            <v>737004.26682686922</v>
          </cell>
          <cell r="AF384">
            <v>736666.28953507787</v>
          </cell>
          <cell r="AG384">
            <v>767439.57119035139</v>
          </cell>
          <cell r="AH384">
            <v>759546.09586242971</v>
          </cell>
          <cell r="AI384">
            <v>734589.99439571681</v>
          </cell>
          <cell r="AJ384">
            <v>768376.98655129713</v>
          </cell>
          <cell r="AK384">
            <v>751832.71195772709</v>
          </cell>
          <cell r="AL384">
            <v>765284.96914460999</v>
          </cell>
          <cell r="AM384">
            <v>807586.29221119662</v>
          </cell>
          <cell r="AN384">
            <v>768721.03999495902</v>
          </cell>
          <cell r="AO384">
            <v>773811.39226242458</v>
          </cell>
          <cell r="AP384">
            <v>789486.15440197289</v>
          </cell>
          <cell r="AQ384">
            <v>794875.24253598647</v>
          </cell>
          <cell r="AR384">
            <v>796928.40382438037</v>
          </cell>
          <cell r="AS384">
            <v>799721.74939933012</v>
          </cell>
          <cell r="AT384">
            <v>793304.87545345072</v>
          </cell>
          <cell r="AU384">
            <v>772235.79047488736</v>
          </cell>
          <cell r="AV384">
            <v>810288.70460650593</v>
          </cell>
          <cell r="AW384">
            <v>794293.0583197067</v>
          </cell>
          <cell r="AX384">
            <v>812426.76867307245</v>
          </cell>
          <cell r="AY384">
            <v>855215.45326794777</v>
          </cell>
          <cell r="CA384">
            <v>685958.6349849999</v>
          </cell>
          <cell r="CB384">
            <v>722728.69930906012</v>
          </cell>
          <cell r="CC384">
            <v>807586.29221119662</v>
          </cell>
          <cell r="CD384">
            <v>855215.45326794777</v>
          </cell>
          <cell r="CE384">
            <v>883007.18886383902</v>
          </cell>
          <cell r="CF384">
            <v>908003.03094228625</v>
          </cell>
          <cell r="CG384">
            <v>935048.39863815135</v>
          </cell>
          <cell r="CH384">
            <v>945628.75499419868</v>
          </cell>
          <cell r="CI384">
            <v>940591.48431954451</v>
          </cell>
          <cell r="CJ384">
            <v>933466.05638015957</v>
          </cell>
          <cell r="CK384">
            <v>922809.86785395292</v>
          </cell>
        </row>
        <row r="385">
          <cell r="A385" t="str">
            <v>*</v>
          </cell>
          <cell r="B385" t="str">
            <v xml:space="preserve">   Average Cost of Debt</v>
          </cell>
          <cell r="O385">
            <v>5.2834060323174614E-2</v>
          </cell>
          <cell r="P385">
            <v>5.2844530646062274E-2</v>
          </cell>
          <cell r="Q385">
            <v>5.2510099231588878E-2</v>
          </cell>
          <cell r="R385">
            <v>5.2915478822121213E-2</v>
          </cell>
          <cell r="S385">
            <v>5.3108655232580404E-2</v>
          </cell>
          <cell r="T385">
            <v>5.3535802717126074E-2</v>
          </cell>
          <cell r="U385">
            <v>5.1965564627376976E-2</v>
          </cell>
          <cell r="V385">
            <v>5.4073081452113939E-2</v>
          </cell>
          <cell r="W385">
            <v>5.4687935188854106E-2</v>
          </cell>
          <cell r="X385">
            <v>5.4058400641696466E-2</v>
          </cell>
          <cell r="Y385">
            <v>5.5512899782343264E-2</v>
          </cell>
          <cell r="Z385">
            <v>5.6980833418867588E-2</v>
          </cell>
          <cell r="AA385">
            <v>5.5659399464311268E-2</v>
          </cell>
          <cell r="AB385">
            <v>5.7264819238457526E-2</v>
          </cell>
          <cell r="AC385">
            <v>5.7069313279811934E-2</v>
          </cell>
          <cell r="AD385">
            <v>5.6854060390983077E-2</v>
          </cell>
          <cell r="AE385">
            <v>5.6775628755082741E-2</v>
          </cell>
          <cell r="AF385">
            <v>5.7132675669318081E-2</v>
          </cell>
          <cell r="AG385">
            <v>5.5571245105242667E-2</v>
          </cell>
          <cell r="AH385">
            <v>5.716232519545604E-2</v>
          </cell>
          <cell r="AI385">
            <v>5.9508770399866712E-2</v>
          </cell>
          <cell r="AJ385">
            <v>5.7295104207820739E-2</v>
          </cell>
          <cell r="AK385">
            <v>5.9004994551542789E-2</v>
          </cell>
          <cell r="AL385">
            <v>5.8511802842930394E-2</v>
          </cell>
          <cell r="AM385">
            <v>5.5970420718219067E-2</v>
          </cell>
          <cell r="AN385">
            <v>5.9301645689837444E-2</v>
          </cell>
          <cell r="AO385">
            <v>5.9476372126599036E-2</v>
          </cell>
          <cell r="AP385">
            <v>5.8811013153035809E-2</v>
          </cell>
          <cell r="AQ385">
            <v>5.894493109112469E-2</v>
          </cell>
          <cell r="AR385">
            <v>5.9351518157002049E-2</v>
          </cell>
          <cell r="AS385">
            <v>5.9493831851166926E-2</v>
          </cell>
          <cell r="AT385">
            <v>6.0281564400691129E-2</v>
          </cell>
          <cell r="AU385">
            <v>6.2239483228880184E-2</v>
          </cell>
          <cell r="AV385">
            <v>5.9612583421399398E-2</v>
          </cell>
          <cell r="AW385">
            <v>6.1130829655634059E-2</v>
          </cell>
          <cell r="AX385">
            <v>6.0074061024238144E-2</v>
          </cell>
          <cell r="AY385">
            <v>5.7273975713090036E-2</v>
          </cell>
          <cell r="CA385">
            <v>5.2834060323174614E-2</v>
          </cell>
          <cell r="CB385">
            <v>5.5659399464311268E-2</v>
          </cell>
          <cell r="CC385">
            <v>5.5970420718219067E-2</v>
          </cell>
          <cell r="CD385">
            <v>5.7273975713090036E-2</v>
          </cell>
          <cell r="CE385">
            <v>6.1164441552150089E-2</v>
          </cell>
          <cell r="CF385">
            <v>6.1839833388678545E-2</v>
          </cell>
          <cell r="CG385">
            <v>6.2868473239603206E-2</v>
          </cell>
          <cell r="CH385">
            <v>6.3081611772212734E-2</v>
          </cell>
          <cell r="CI385">
            <v>6.4442662628786049E-2</v>
          </cell>
          <cell r="CJ385">
            <v>6.7102288919042338E-2</v>
          </cell>
          <cell r="CK385">
            <v>6.6626030210386517E-2</v>
          </cell>
        </row>
        <row r="388">
          <cell r="B388" t="str">
            <v>AVG STD TO AVG CAPITALIZATION:</v>
          </cell>
        </row>
        <row r="390">
          <cell r="B390" t="str">
            <v>Average Short-Term Debt</v>
          </cell>
          <cell r="O390">
            <v>55101</v>
          </cell>
          <cell r="P390">
            <v>59392</v>
          </cell>
          <cell r="Q390">
            <v>65061</v>
          </cell>
          <cell r="R390">
            <v>71125</v>
          </cell>
          <cell r="S390">
            <v>78272</v>
          </cell>
          <cell r="T390">
            <v>85028</v>
          </cell>
          <cell r="U390">
            <v>83982</v>
          </cell>
          <cell r="V390">
            <v>85859</v>
          </cell>
          <cell r="W390">
            <v>85577</v>
          </cell>
          <cell r="X390">
            <v>87859</v>
          </cell>
          <cell r="Y390">
            <v>81437</v>
          </cell>
          <cell r="Z390">
            <v>80935</v>
          </cell>
          <cell r="AA390">
            <v>77650</v>
          </cell>
          <cell r="AB390">
            <v>70842</v>
          </cell>
          <cell r="AC390">
            <v>62891</v>
          </cell>
          <cell r="AD390">
            <v>55714</v>
          </cell>
          <cell r="AE390">
            <v>47689</v>
          </cell>
          <cell r="AF390">
            <v>39941</v>
          </cell>
          <cell r="AG390">
            <v>39720</v>
          </cell>
          <cell r="AH390">
            <v>39901</v>
          </cell>
          <cell r="AI390">
            <v>40538</v>
          </cell>
          <cell r="AJ390">
            <v>41978</v>
          </cell>
          <cell r="AK390">
            <v>43336</v>
          </cell>
          <cell r="AL390">
            <v>43207</v>
          </cell>
          <cell r="AM390">
            <v>43065</v>
          </cell>
          <cell r="AN390">
            <v>41705</v>
          </cell>
          <cell r="AO390">
            <v>40960</v>
          </cell>
          <cell r="AP390">
            <v>40689</v>
          </cell>
          <cell r="AQ390">
            <v>40229</v>
          </cell>
          <cell r="AR390">
            <v>40001</v>
          </cell>
          <cell r="AS390">
            <v>38462</v>
          </cell>
          <cell r="AT390">
            <v>36777</v>
          </cell>
          <cell r="AU390">
            <v>35291</v>
          </cell>
          <cell r="AV390">
            <v>33721</v>
          </cell>
          <cell r="AW390">
            <v>32331</v>
          </cell>
          <cell r="AX390">
            <v>31129</v>
          </cell>
          <cell r="AY390">
            <v>31278</v>
          </cell>
          <cell r="CA390">
            <v>55101</v>
          </cell>
          <cell r="CB390">
            <v>77650</v>
          </cell>
          <cell r="CC390">
            <v>43065</v>
          </cell>
          <cell r="CD390">
            <v>31278</v>
          </cell>
          <cell r="CE390">
            <v>49848</v>
          </cell>
          <cell r="CF390">
            <v>50536</v>
          </cell>
          <cell r="CG390">
            <v>48550</v>
          </cell>
          <cell r="CH390">
            <v>50379</v>
          </cell>
          <cell r="CI390">
            <v>54090</v>
          </cell>
          <cell r="CJ390">
            <v>53584</v>
          </cell>
          <cell r="CK390">
            <v>50080</v>
          </cell>
        </row>
        <row r="391">
          <cell r="B391" t="str">
            <v>Average Capitalization</v>
          </cell>
          <cell r="O391">
            <v>1320698</v>
          </cell>
          <cell r="P391">
            <v>1321647</v>
          </cell>
          <cell r="Q391">
            <v>1322647</v>
          </cell>
          <cell r="R391">
            <v>1323673</v>
          </cell>
          <cell r="S391">
            <v>1323715</v>
          </cell>
          <cell r="T391">
            <v>1323798</v>
          </cell>
          <cell r="U391">
            <v>1334386</v>
          </cell>
          <cell r="V391">
            <v>1344675</v>
          </cell>
          <cell r="W391">
            <v>1352301</v>
          </cell>
          <cell r="X391">
            <v>1359692</v>
          </cell>
          <cell r="Y391">
            <v>1375420</v>
          </cell>
          <cell r="Z391">
            <v>1384461</v>
          </cell>
          <cell r="AA391">
            <v>1399488</v>
          </cell>
          <cell r="AB391">
            <v>1417145</v>
          </cell>
          <cell r="AC391">
            <v>1434655</v>
          </cell>
          <cell r="AD391">
            <v>1452140</v>
          </cell>
          <cell r="AE391">
            <v>1470513</v>
          </cell>
          <cell r="AF391">
            <v>1488885</v>
          </cell>
          <cell r="AG391">
            <v>1498058</v>
          </cell>
          <cell r="AH391">
            <v>1507153</v>
          </cell>
          <cell r="AI391">
            <v>1516342</v>
          </cell>
          <cell r="AJ391">
            <v>1525535</v>
          </cell>
          <cell r="AK391">
            <v>1534716</v>
          </cell>
          <cell r="AL391">
            <v>1545923</v>
          </cell>
          <cell r="AM391">
            <v>1557277</v>
          </cell>
          <cell r="AN391">
            <v>1567897</v>
          </cell>
          <cell r="AO391">
            <v>1578283</v>
          </cell>
          <cell r="AP391">
            <v>1588473</v>
          </cell>
          <cell r="AQ391">
            <v>1598658</v>
          </cell>
          <cell r="AR391">
            <v>1608977</v>
          </cell>
          <cell r="AS391">
            <v>1620611</v>
          </cell>
          <cell r="AT391">
            <v>1632240</v>
          </cell>
          <cell r="AU391">
            <v>1643830</v>
          </cell>
          <cell r="AV391">
            <v>1655416</v>
          </cell>
          <cell r="AW391">
            <v>1667116</v>
          </cell>
          <cell r="AX391">
            <v>1679106</v>
          </cell>
          <cell r="AY391">
            <v>1689902</v>
          </cell>
          <cell r="CA391">
            <v>1320698</v>
          </cell>
          <cell r="CB391">
            <v>1399488</v>
          </cell>
          <cell r="CC391">
            <v>1557277</v>
          </cell>
          <cell r="CD391">
            <v>1689902</v>
          </cell>
          <cell r="CE391">
            <v>1789127</v>
          </cell>
          <cell r="CF391">
            <v>1849096</v>
          </cell>
          <cell r="CG391">
            <v>1915688</v>
          </cell>
          <cell r="CH391">
            <v>1966869</v>
          </cell>
          <cell r="CI391">
            <v>1983633</v>
          </cell>
          <cell r="CJ391">
            <v>1974830</v>
          </cell>
          <cell r="CK391">
            <v>1958973</v>
          </cell>
        </row>
        <row r="392">
          <cell r="B392" t="str">
            <v>Total Average Capitalization</v>
          </cell>
          <cell r="O392">
            <v>1375799</v>
          </cell>
          <cell r="P392">
            <v>1381039</v>
          </cell>
          <cell r="Q392">
            <v>1387708</v>
          </cell>
          <cell r="R392">
            <v>1394798</v>
          </cell>
          <cell r="S392">
            <v>1401987</v>
          </cell>
          <cell r="T392">
            <v>1408826</v>
          </cell>
          <cell r="U392">
            <v>1418368</v>
          </cell>
          <cell r="V392">
            <v>1430534</v>
          </cell>
          <cell r="W392">
            <v>1437878</v>
          </cell>
          <cell r="X392">
            <v>1447551</v>
          </cell>
          <cell r="Y392">
            <v>1456857</v>
          </cell>
          <cell r="Z392">
            <v>1465396</v>
          </cell>
          <cell r="AA392">
            <v>1477138</v>
          </cell>
          <cell r="AB392">
            <v>1487987</v>
          </cell>
          <cell r="AC392">
            <v>1497546</v>
          </cell>
          <cell r="AD392">
            <v>1507854</v>
          </cell>
          <cell r="AE392">
            <v>1518202</v>
          </cell>
          <cell r="AF392">
            <v>1528826</v>
          </cell>
          <cell r="AG392">
            <v>1537778</v>
          </cell>
          <cell r="AH392">
            <v>1547054</v>
          </cell>
          <cell r="AI392">
            <v>1556880</v>
          </cell>
          <cell r="AJ392">
            <v>1567513</v>
          </cell>
          <cell r="AK392">
            <v>1578052</v>
          </cell>
          <cell r="AL392">
            <v>1589130</v>
          </cell>
          <cell r="AM392">
            <v>1600342</v>
          </cell>
          <cell r="AN392">
            <v>1609602</v>
          </cell>
          <cell r="AO392">
            <v>1619243</v>
          </cell>
          <cell r="AP392">
            <v>1629162</v>
          </cell>
          <cell r="AQ392">
            <v>1638887</v>
          </cell>
          <cell r="AR392">
            <v>1648978</v>
          </cell>
          <cell r="AS392">
            <v>1659073</v>
          </cell>
          <cell r="AT392">
            <v>1669017</v>
          </cell>
          <cell r="AU392">
            <v>1679121</v>
          </cell>
          <cell r="AV392">
            <v>1689137</v>
          </cell>
          <cell r="AW392">
            <v>1699447</v>
          </cell>
          <cell r="AX392">
            <v>1710235</v>
          </cell>
          <cell r="AY392">
            <v>1721180</v>
          </cell>
          <cell r="CA392">
            <v>1375799</v>
          </cell>
          <cell r="CB392">
            <v>1477138</v>
          </cell>
          <cell r="CC392">
            <v>1600342</v>
          </cell>
          <cell r="CD392">
            <v>1721180</v>
          </cell>
          <cell r="CE392">
            <v>1838975</v>
          </cell>
          <cell r="CF392">
            <v>1899632</v>
          </cell>
          <cell r="CG392">
            <v>1964238</v>
          </cell>
          <cell r="CH392">
            <v>2017248</v>
          </cell>
          <cell r="CI392">
            <v>2037723</v>
          </cell>
          <cell r="CJ392">
            <v>2028414</v>
          </cell>
          <cell r="CK392">
            <v>2009053</v>
          </cell>
        </row>
        <row r="394">
          <cell r="B394" t="str">
            <v>Avg STD as % of Avg Capitalization-Supp</v>
          </cell>
          <cell r="O394">
            <v>4.0050181748932802E-2</v>
          </cell>
          <cell r="P394">
            <v>4.3005302529472378E-2</v>
          </cell>
          <cell r="Q394">
            <v>4.6883782467204919E-2</v>
          </cell>
          <cell r="R394">
            <v>5.0993047021862664E-2</v>
          </cell>
          <cell r="S394">
            <v>5.5829333652879808E-2</v>
          </cell>
          <cell r="T394">
            <v>6.0353798126951096E-2</v>
          </cell>
          <cell r="U394">
            <v>5.9210303672953706E-2</v>
          </cell>
          <cell r="V394">
            <v>6.0018846109215158E-2</v>
          </cell>
          <cell r="W394">
            <v>5.9516175920349294E-2</v>
          </cell>
          <cell r="X394">
            <v>6.0694925429224944E-2</v>
          </cell>
          <cell r="Y394">
            <v>5.5899103343704973E-2</v>
          </cell>
          <cell r="Z394">
            <v>5.523080450608573E-2</v>
          </cell>
          <cell r="AA394">
            <v>5.2567871112922424E-2</v>
          </cell>
          <cell r="AB394">
            <v>4.7609286909092621E-2</v>
          </cell>
          <cell r="AC394">
            <v>4.1996038852896669E-2</v>
          </cell>
          <cell r="AD394">
            <v>3.6949200652052518E-2</v>
          </cell>
          <cell r="AE394">
            <v>3.1411498601635356E-2</v>
          </cell>
          <cell r="AF394">
            <v>2.6125275211175112E-2</v>
          </cell>
          <cell r="AG394">
            <v>2.5829476036202885E-2</v>
          </cell>
          <cell r="AH394">
            <v>2.5791601327426191E-2</v>
          </cell>
          <cell r="AI394">
            <v>2.6037973382662762E-2</v>
          </cell>
          <cell r="AJ394">
            <v>2.678000118659303E-2</v>
          </cell>
          <cell r="AK394">
            <v>2.7461705951388166E-2</v>
          </cell>
          <cell r="AL394">
            <v>2.7189090886208175E-2</v>
          </cell>
          <cell r="AM394">
            <v>2.6909873014643121E-2</v>
          </cell>
          <cell r="AN394">
            <v>2.5910131821406782E-2</v>
          </cell>
          <cell r="AO394">
            <v>2.5295770925055722E-2</v>
          </cell>
          <cell r="AP394">
            <v>2.4975416809378072E-2</v>
          </cell>
          <cell r="AQ394">
            <v>2.4546536765500001E-2</v>
          </cell>
          <cell r="AR394">
            <v>2.425805559564773E-2</v>
          </cell>
          <cell r="AS394">
            <v>2.3182825589952945E-2</v>
          </cell>
          <cell r="AT394">
            <v>2.2035126065222822E-2</v>
          </cell>
          <cell r="AU394">
            <v>2.1017544298475212E-2</v>
          </cell>
          <cell r="AV394">
            <v>1.9963448790713836E-2</v>
          </cell>
          <cell r="AW394">
            <v>1.9024423827280285E-2</v>
          </cell>
          <cell r="AX394">
            <v>1.8201592178852612E-2</v>
          </cell>
          <cell r="AY394">
            <v>1.8172416597915384E-2</v>
          </cell>
          <cell r="CA394">
            <v>4.0050181748932802E-2</v>
          </cell>
          <cell r="CB394">
            <v>5.2567871112922424E-2</v>
          </cell>
          <cell r="CC394">
            <v>2.6909873014643121E-2</v>
          </cell>
          <cell r="CD394">
            <v>1.8172416597915384E-2</v>
          </cell>
          <cell r="CE394">
            <v>2.7106404382876332E-2</v>
          </cell>
          <cell r="CF394">
            <v>2.660304732706124E-2</v>
          </cell>
          <cell r="CG394">
            <v>2.4716964033889986E-2</v>
          </cell>
          <cell r="CH394">
            <v>2.4974123161852185E-2</v>
          </cell>
          <cell r="CI394">
            <v>2.6544334043439664E-2</v>
          </cell>
          <cell r="CJ394">
            <v>2.6416697971913032E-2</v>
          </cell>
          <cell r="CK394">
            <v>2.4927167177769823E-2</v>
          </cell>
        </row>
        <row r="397">
          <cell r="B397" t="str">
            <v>Data Requirements for BUFS, Fossil/Hydro P&amp;L's</v>
          </cell>
        </row>
        <row r="398">
          <cell r="B398" t="str">
            <v>Total Investment</v>
          </cell>
          <cell r="D398">
            <v>1499740.1955000018</v>
          </cell>
          <cell r="E398">
            <v>1513230.9911500015</v>
          </cell>
          <cell r="F398">
            <v>1534843.6068400019</v>
          </cell>
          <cell r="G398">
            <v>1545099.7561200017</v>
          </cell>
          <cell r="H398">
            <v>1553205.4698400015</v>
          </cell>
          <cell r="I398">
            <v>1550599.635380002</v>
          </cell>
          <cell r="J398">
            <v>1549553.1539300019</v>
          </cell>
          <cell r="K398">
            <v>1545041.6448900013</v>
          </cell>
          <cell r="L398">
            <v>1549535.0772600013</v>
          </cell>
          <cell r="M398">
            <v>1563402.5830100016</v>
          </cell>
          <cell r="N398">
            <v>1564047.9120700015</v>
          </cell>
          <cell r="O398">
            <v>1589143.9443700011</v>
          </cell>
          <cell r="P398">
            <v>1595616.6590308996</v>
          </cell>
          <cell r="Q398">
            <v>1596879.5444092923</v>
          </cell>
          <cell r="R398">
            <v>1605399.8976302869</v>
          </cell>
          <cell r="S398">
            <v>1625633.650896101</v>
          </cell>
          <cell r="T398">
            <v>1635710.6997965695</v>
          </cell>
          <cell r="U398">
            <v>1673480.1752298835</v>
          </cell>
          <cell r="V398">
            <v>1676958.7160323351</v>
          </cell>
          <cell r="W398">
            <v>1676063.388513003</v>
          </cell>
          <cell r="X398">
            <v>1681508.2996946091</v>
          </cell>
          <cell r="Y398">
            <v>1685706.7929651155</v>
          </cell>
          <cell r="Z398">
            <v>1690588.7030556679</v>
          </cell>
          <cell r="AA398">
            <v>1698967.6839715096</v>
          </cell>
          <cell r="AB398">
            <v>1733879.7850863906</v>
          </cell>
          <cell r="AC398">
            <v>1743793.7678489427</v>
          </cell>
          <cell r="AD398">
            <v>1757546.8125127803</v>
          </cell>
          <cell r="AE398">
            <v>1773727.4165850084</v>
          </cell>
          <cell r="AF398">
            <v>1787057.6377532405</v>
          </cell>
          <cell r="AG398">
            <v>1798869.2247552278</v>
          </cell>
          <cell r="AH398">
            <v>1804614.8724240987</v>
          </cell>
          <cell r="AI398">
            <v>1810482.0794557496</v>
          </cell>
          <cell r="AJ398">
            <v>1818755.3579038864</v>
          </cell>
          <cell r="AK398">
            <v>1827243.056398904</v>
          </cell>
          <cell r="AL398">
            <v>1835242.2544761996</v>
          </cell>
          <cell r="AM398">
            <v>1844056.8087489391</v>
          </cell>
          <cell r="AN398">
            <v>1858062.2353494964</v>
          </cell>
          <cell r="AO398">
            <v>1869446.233451908</v>
          </cell>
          <cell r="AP398">
            <v>1884942.9867632831</v>
          </cell>
          <cell r="AQ398">
            <v>1899131.8123891072</v>
          </cell>
          <cell r="AR398">
            <v>1911700.0826807516</v>
          </cell>
          <cell r="AS398">
            <v>1922534.8919453719</v>
          </cell>
          <cell r="AT398">
            <v>1930045.1579262975</v>
          </cell>
          <cell r="AU398">
            <v>1937277.0173752084</v>
          </cell>
          <cell r="AV398">
            <v>1946289.8168008188</v>
          </cell>
          <cell r="AW398">
            <v>1957131.8941071942</v>
          </cell>
          <cell r="AX398">
            <v>1965776.7302923987</v>
          </cell>
          <cell r="AY398">
            <v>1976319.9051653489</v>
          </cell>
        </row>
        <row r="399">
          <cell r="B399" t="str">
            <v>Equity percent of Total Investment</v>
          </cell>
          <cell r="D399">
            <v>0.40042777284487285</v>
          </cell>
          <cell r="E399">
            <v>0.38844337050174299</v>
          </cell>
          <cell r="F399">
            <v>0.38526696255877346</v>
          </cell>
          <cell r="G399">
            <v>0.37292262125970366</v>
          </cell>
          <cell r="H399">
            <v>0.37600464229639885</v>
          </cell>
          <cell r="I399">
            <v>0.38562117779904104</v>
          </cell>
          <cell r="J399">
            <v>0.3838676589579384</v>
          </cell>
          <cell r="K399">
            <v>0.39320263994130178</v>
          </cell>
          <cell r="L399">
            <v>0.39782535948140058</v>
          </cell>
          <cell r="M399">
            <v>0.38638229881710218</v>
          </cell>
          <cell r="N399">
            <v>0.3874409985612246</v>
          </cell>
          <cell r="O399">
            <v>0.37916048146215636</v>
          </cell>
          <cell r="P399">
            <v>0.39527078186639086</v>
          </cell>
          <cell r="Q399">
            <v>0.38737358524827814</v>
          </cell>
          <cell r="R399">
            <v>0.38770221781584302</v>
          </cell>
          <cell r="S399">
            <v>0.37374771411538293</v>
          </cell>
          <cell r="T399">
            <v>0.37653309417876679</v>
          </cell>
          <cell r="U399">
            <v>0.3746036266522057</v>
          </cell>
          <cell r="V399">
            <v>0.37082768949277628</v>
          </cell>
          <cell r="W399">
            <v>0.37850055803308874</v>
          </cell>
          <cell r="X399">
            <v>0.38199482668296181</v>
          </cell>
          <cell r="Y399">
            <v>0.37210361455537622</v>
          </cell>
          <cell r="Z399">
            <v>0.37278365148863807</v>
          </cell>
          <cell r="AA399">
            <v>0.3766047729716373</v>
          </cell>
          <cell r="AB399">
            <v>0.40423483972215324</v>
          </cell>
          <cell r="AC399">
            <v>0.3948007280097553</v>
          </cell>
          <cell r="AD399">
            <v>0.39441336546193628</v>
          </cell>
          <cell r="AE399">
            <v>0.38235261203198939</v>
          </cell>
          <cell r="AF399">
            <v>0.38485508323302942</v>
          </cell>
          <cell r="AG399">
            <v>0.38854072286606711</v>
          </cell>
          <cell r="AH399">
            <v>0.38402427200533568</v>
          </cell>
          <cell r="AI399">
            <v>0.3903467741391754</v>
          </cell>
          <cell r="AJ399">
            <v>0.39298564230649646</v>
          </cell>
          <cell r="AK399">
            <v>0.38286289059952333</v>
          </cell>
          <cell r="AL399">
            <v>0.38244530293900841</v>
          </cell>
          <cell r="AM399">
            <v>0.38408001443213691</v>
          </cell>
          <cell r="AN399">
            <v>0.40932031656356965</v>
          </cell>
          <cell r="AO399">
            <v>0.39868695925117847</v>
          </cell>
          <cell r="AP399">
            <v>0.39669946230691056</v>
          </cell>
          <cell r="AQ399">
            <v>0.38581369361430207</v>
          </cell>
          <cell r="AR399">
            <v>0.38915211416117268</v>
          </cell>
          <cell r="AS399">
            <v>0.39317782086177749</v>
          </cell>
          <cell r="AT399">
            <v>0.38858905025278578</v>
          </cell>
          <cell r="AU399">
            <v>0.39397864513507264</v>
          </cell>
          <cell r="AV399">
            <v>0.3962933073876202</v>
          </cell>
          <cell r="AW399">
            <v>0.38705646642650798</v>
          </cell>
          <cell r="AX399">
            <v>0.38831524778816767</v>
          </cell>
          <cell r="AY399">
            <v>0.39237666351425649</v>
          </cell>
        </row>
        <row r="400">
          <cell r="B400" t="str">
            <v>Preferred Stock percent of Total Investment</v>
          </cell>
          <cell r="D400">
            <v>5.0943456892897504E-2</v>
          </cell>
          <cell r="E400">
            <v>5.0489284482560889E-2</v>
          </cell>
          <cell r="F400">
            <v>4.9778328983823596E-2</v>
          </cell>
          <cell r="G400">
            <v>4.9447907617212891E-2</v>
          </cell>
          <cell r="H400">
            <v>4.9189853811080327E-2</v>
          </cell>
          <cell r="I400">
            <v>4.9272519002802655E-2</v>
          </cell>
          <cell r="J400">
            <v>4.9305794903665059E-2</v>
          </cell>
          <cell r="K400">
            <v>4.944976742386735E-2</v>
          </cell>
          <cell r="L400">
            <v>4.9306370098506837E-2</v>
          </cell>
          <cell r="M400">
            <v>4.6159479832161912E-2</v>
          </cell>
          <cell r="N400">
            <v>8.1305597493939494E-2</v>
          </cell>
          <cell r="O400">
            <v>8.0021605626426448E-2</v>
          </cell>
          <cell r="P400">
            <v>7.9696993184587575E-2</v>
          </cell>
          <cell r="Q400">
            <v>7.9633965157365955E-2</v>
          </cell>
          <cell r="R400">
            <v>7.9211323102554146E-2</v>
          </cell>
          <cell r="S400">
            <v>7.8225404555265041E-2</v>
          </cell>
          <cell r="T400">
            <v>7.7743484844731647E-2</v>
          </cell>
          <cell r="U400">
            <v>7.5988859552836602E-2</v>
          </cell>
          <cell r="V400">
            <v>7.5831234713322537E-2</v>
          </cell>
          <cell r="W400">
            <v>7.5871742603256229E-2</v>
          </cell>
          <cell r="X400">
            <v>7.5626061449173651E-2</v>
          </cell>
          <cell r="Y400">
            <v>7.5437703953436949E-2</v>
          </cell>
          <cell r="Z400">
            <v>7.5219862625458864E-2</v>
          </cell>
          <cell r="AA400">
            <v>7.4848892771601699E-2</v>
          </cell>
          <cell r="AB400">
            <v>7.3341791682324714E-2</v>
          </cell>
          <cell r="AC400">
            <v>7.292482192826362E-2</v>
          </cell>
          <cell r="AD400">
            <v>7.2354175202986412E-2</v>
          </cell>
          <cell r="AE400">
            <v>7.1694133388790299E-2</v>
          </cell>
          <cell r="AF400">
            <v>7.1159344451742435E-2</v>
          </cell>
          <cell r="AG400">
            <v>7.0692103822779823E-2</v>
          </cell>
          <cell r="AH400">
            <v>7.0467029804082787E-2</v>
          </cell>
          <cell r="AI400">
            <v>7.023866816634132E-2</v>
          </cell>
          <cell r="AJ400">
            <v>6.9919161720880654E-2</v>
          </cell>
          <cell r="AK400">
            <v>6.959438130284433E-2</v>
          </cell>
          <cell r="AL400">
            <v>6.9291043016168286E-2</v>
          </cell>
          <cell r="AM400">
            <v>6.8959833231099291E-2</v>
          </cell>
          <cell r="AN400">
            <v>6.8440038003398984E-2</v>
          </cell>
          <cell r="AO400">
            <v>6.8023272199270443E-2</v>
          </cell>
          <cell r="AP400">
            <v>6.7464029890029711E-2</v>
          </cell>
          <cell r="AQ400">
            <v>6.6959991492125767E-2</v>
          </cell>
          <cell r="AR400">
            <v>6.651977009996099E-2</v>
          </cell>
          <cell r="AS400">
            <v>8.4350016574163633E-2</v>
          </cell>
          <cell r="AT400">
            <v>8.4021790544132238E-2</v>
          </cell>
          <cell r="AU400">
            <v>8.3708137011668279E-2</v>
          </cell>
          <cell r="AV400">
            <v>8.3320504788211555E-2</v>
          </cell>
          <cell r="AW400">
            <v>8.2858927642164321E-2</v>
          </cell>
          <cell r="AX400">
            <v>8.2494541471084926E-2</v>
          </cell>
          <cell r="AY400">
            <v>8.2054453621683482E-2</v>
          </cell>
        </row>
        <row r="401">
          <cell r="B401" t="str">
            <v>Debt percent of Total Investment</v>
          </cell>
          <cell r="D401">
            <v>0.46743543515300756</v>
          </cell>
          <cell r="E401">
            <v>0.46329605610126234</v>
          </cell>
          <cell r="F401">
            <v>0.45679975882590823</v>
          </cell>
          <cell r="G401">
            <v>0.45699162487937139</v>
          </cell>
          <cell r="H401">
            <v>0.45675139044100815</v>
          </cell>
          <cell r="I401">
            <v>0.46108147409359357</v>
          </cell>
          <cell r="J401">
            <v>0.43321208105541631</v>
          </cell>
          <cell r="K401">
            <v>0.45391101510401655</v>
          </cell>
          <cell r="L401">
            <v>0.45262178986627599</v>
          </cell>
          <cell r="M401">
            <v>0.44215770831023227</v>
          </cell>
          <cell r="N401">
            <v>0.41969873827025095</v>
          </cell>
          <cell r="O401">
            <v>0.42219445798283683</v>
          </cell>
          <cell r="P401">
            <v>0.42803960691948256</v>
          </cell>
          <cell r="Q401">
            <v>0.43807307634557474</v>
          </cell>
          <cell r="R401">
            <v>0.43873192296883817</v>
          </cell>
          <cell r="S401">
            <v>0.43688957362292324</v>
          </cell>
          <cell r="T401">
            <v>0.43336325224670619</v>
          </cell>
          <cell r="U401">
            <v>0.44801627477436701</v>
          </cell>
          <cell r="V401">
            <v>0.44095564521183273</v>
          </cell>
          <cell r="W401">
            <v>0.42468489029300538</v>
          </cell>
          <cell r="X401">
            <v>0.44054876727646342</v>
          </cell>
          <cell r="Y401">
            <v>0.42994426212998904</v>
          </cell>
          <cell r="Z401">
            <v>0.4345497440333731</v>
          </cell>
          <cell r="AA401">
            <v>0.45588249834015598</v>
          </cell>
          <cell r="AB401">
            <v>0.42850636217035348</v>
          </cell>
          <cell r="AC401">
            <v>0.42688791870525211</v>
          </cell>
          <cell r="AD401">
            <v>0.43085696870771856</v>
          </cell>
          <cell r="AE401">
            <v>0.43061077700270145</v>
          </cell>
          <cell r="AF401">
            <v>0.42778456291578143</v>
          </cell>
          <cell r="AG401">
            <v>0.43645906970935494</v>
          </cell>
          <cell r="AH401">
            <v>0.43201892604152042</v>
          </cell>
          <cell r="AI401">
            <v>0.4183312285224845</v>
          </cell>
          <cell r="AJ401">
            <v>0.4376441070251163</v>
          </cell>
          <cell r="AK401">
            <v>0.42627359174734508</v>
          </cell>
          <cell r="AL401">
            <v>0.43368936616917309</v>
          </cell>
          <cell r="AM401">
            <v>0.45586608181804827</v>
          </cell>
          <cell r="AN401">
            <v>0.42757639960988614</v>
          </cell>
          <cell r="AO401">
            <v>0.42965573330958667</v>
          </cell>
          <cell r="AP401">
            <v>0.43593945417616509</v>
          </cell>
          <cell r="AQ401">
            <v>0.43491680705734959</v>
          </cell>
          <cell r="AR401">
            <v>0.43384479850738505</v>
          </cell>
          <cell r="AS401">
            <v>0.42356095270095279</v>
          </cell>
          <cell r="AT401">
            <v>0.41811559096924666</v>
          </cell>
          <cell r="AU401">
            <v>0.40628695915647994</v>
          </cell>
          <cell r="AV401">
            <v>0.42368296724763138</v>
          </cell>
          <cell r="AW401">
            <v>0.41370776207303944</v>
          </cell>
          <cell r="AX401">
            <v>0.42167987567549403</v>
          </cell>
          <cell r="AY401">
            <v>0.44010483940799644</v>
          </cell>
        </row>
        <row r="402">
          <cell r="B402" t="str">
            <v>Target ROE for Equity Cost</v>
          </cell>
          <cell r="D402">
            <v>0.125</v>
          </cell>
          <cell r="E402">
            <v>0.125</v>
          </cell>
          <cell r="F402">
            <v>0.125</v>
          </cell>
          <cell r="G402">
            <v>0.125</v>
          </cell>
          <cell r="H402">
            <v>0.125</v>
          </cell>
          <cell r="I402">
            <v>0.125</v>
          </cell>
          <cell r="J402">
            <v>0.125</v>
          </cell>
          <cell r="K402">
            <v>0.125</v>
          </cell>
          <cell r="L402">
            <v>0.125</v>
          </cell>
          <cell r="M402">
            <v>0.125</v>
          </cell>
          <cell r="N402">
            <v>0.125</v>
          </cell>
          <cell r="O402">
            <v>0.125</v>
          </cell>
          <cell r="P402">
            <v>0.125</v>
          </cell>
          <cell r="Q402">
            <v>0.125</v>
          </cell>
          <cell r="R402">
            <v>0.125</v>
          </cell>
          <cell r="S402">
            <v>0.125</v>
          </cell>
          <cell r="T402">
            <v>0.125</v>
          </cell>
          <cell r="U402">
            <v>0.125</v>
          </cell>
          <cell r="V402">
            <v>0.125</v>
          </cell>
          <cell r="W402">
            <v>0.125</v>
          </cell>
          <cell r="X402">
            <v>0.125</v>
          </cell>
          <cell r="Y402">
            <v>0.125</v>
          </cell>
          <cell r="Z402">
            <v>0.125</v>
          </cell>
          <cell r="AA402">
            <v>0.125</v>
          </cell>
          <cell r="AB402">
            <v>0.125</v>
          </cell>
          <cell r="AC402">
            <v>0.125</v>
          </cell>
          <cell r="AD402">
            <v>0.125</v>
          </cell>
          <cell r="AE402">
            <v>0.125</v>
          </cell>
          <cell r="AF402">
            <v>0.125</v>
          </cell>
          <cell r="AG402">
            <v>0.125</v>
          </cell>
          <cell r="AH402">
            <v>0.125</v>
          </cell>
          <cell r="AI402">
            <v>0.125</v>
          </cell>
          <cell r="AJ402">
            <v>0.125</v>
          </cell>
          <cell r="AK402">
            <v>0.125</v>
          </cell>
          <cell r="AL402">
            <v>0.125</v>
          </cell>
          <cell r="AM402">
            <v>0.125</v>
          </cell>
          <cell r="AN402">
            <v>0.125</v>
          </cell>
          <cell r="AO402">
            <v>0.125</v>
          </cell>
          <cell r="AP402">
            <v>0.125</v>
          </cell>
          <cell r="AQ402">
            <v>0.125</v>
          </cell>
          <cell r="AR402">
            <v>0.125</v>
          </cell>
          <cell r="AS402">
            <v>0.125</v>
          </cell>
          <cell r="AT402">
            <v>0.125</v>
          </cell>
          <cell r="AU402">
            <v>0.125</v>
          </cell>
          <cell r="AV402">
            <v>0.125</v>
          </cell>
          <cell r="AW402">
            <v>0.125</v>
          </cell>
          <cell r="AX402">
            <v>0.125</v>
          </cell>
          <cell r="AY402">
            <v>0.125</v>
          </cell>
        </row>
        <row r="403">
          <cell r="B403" t="str">
            <v>Net Income &amp; Income Taxes at target ROE</v>
          </cell>
          <cell r="O403">
            <v>121666.08967948715</v>
          </cell>
          <cell r="P403">
            <v>125278.61932276984</v>
          </cell>
          <cell r="Q403">
            <v>122750.66146494348</v>
          </cell>
          <cell r="R403">
            <v>123498.33488019837</v>
          </cell>
          <cell r="S403">
            <v>120449.68581313209</v>
          </cell>
          <cell r="T403">
            <v>122091.13533533967</v>
          </cell>
          <cell r="U403">
            <v>124627.16732414358</v>
          </cell>
          <cell r="V403">
            <v>123797.93118345985</v>
          </cell>
          <cell r="W403">
            <v>126363.99892562079</v>
          </cell>
          <cell r="X403">
            <v>128080.16083107489</v>
          </cell>
          <cell r="Y403">
            <v>125287.81794290502</v>
          </cell>
          <cell r="Z403">
            <v>125783.48745833666</v>
          </cell>
          <cell r="AA403">
            <v>126412.28347255176</v>
          </cell>
          <cell r="AB403">
            <v>135489.95333700252</v>
          </cell>
          <cell r="AC403">
            <v>132991.45333466641</v>
          </cell>
          <cell r="AD403">
            <v>133864.16911606165</v>
          </cell>
          <cell r="AE403">
            <v>130826.8388049952</v>
          </cell>
          <cell r="AF403">
            <v>132647.27583388914</v>
          </cell>
          <cell r="AG403">
            <v>134902.89903333344</v>
          </cell>
          <cell r="AH403">
            <v>133789.03527408524</v>
          </cell>
          <cell r="AI403">
            <v>136457.7500206898</v>
          </cell>
          <cell r="AJ403">
            <v>138082.23585999641</v>
          </cell>
          <cell r="AK403">
            <v>135006.22193158962</v>
          </cell>
          <cell r="AL403">
            <v>135541.67784596578</v>
          </cell>
          <cell r="AM403">
            <v>137169.79086550791</v>
          </cell>
          <cell r="AN403">
            <v>148701.38780931506</v>
          </cell>
          <cell r="AO403">
            <v>145886.7402670072</v>
          </cell>
          <cell r="AP403">
            <v>146617.40156779008</v>
          </cell>
          <cell r="AQ403">
            <v>143559.25620291982</v>
          </cell>
          <cell r="AR403">
            <v>145675.65575265032</v>
          </cell>
          <cell r="AS403">
            <v>148029.30690615915</v>
          </cell>
          <cell r="AT403">
            <v>146826.44764918947</v>
          </cell>
          <cell r="AU403">
            <v>149568.74378399854</v>
          </cell>
          <cell r="AV403">
            <v>151205.36947080612</v>
          </cell>
          <cell r="AW403">
            <v>148260.49182585892</v>
          </cell>
          <cell r="AX403">
            <v>149086.37139797781</v>
          </cell>
          <cell r="AY403">
            <v>150969.39114199881</v>
          </cell>
        </row>
        <row r="404">
          <cell r="B404" t="str">
            <v>Interest On Long-Term Debt</v>
          </cell>
          <cell r="D404">
            <v>2340.8491800000002</v>
          </cell>
          <cell r="E404">
            <v>2326.5375800000002</v>
          </cell>
          <cell r="F404">
            <v>2409.0777399999997</v>
          </cell>
          <cell r="G404">
            <v>2451.6523999999999</v>
          </cell>
          <cell r="H404">
            <v>2565.3107399999999</v>
          </cell>
          <cell r="I404">
            <v>2537.3241600000001</v>
          </cell>
          <cell r="J404">
            <v>2525.5160900000001</v>
          </cell>
          <cell r="K404">
            <v>2563.1125199999997</v>
          </cell>
          <cell r="L404">
            <v>2636.05699</v>
          </cell>
          <cell r="M404">
            <v>2634.1875799999998</v>
          </cell>
          <cell r="N404">
            <v>2343.9490000000001</v>
          </cell>
          <cell r="O404">
            <v>2384.7827400000001</v>
          </cell>
          <cell r="P404">
            <v>2552.7279109589044</v>
          </cell>
          <cell r="Q404">
            <v>2305.6897260273972</v>
          </cell>
          <cell r="R404">
            <v>2552.7279109589044</v>
          </cell>
          <cell r="S404">
            <v>2467.5391438356164</v>
          </cell>
          <cell r="T404">
            <v>2547.9957397260278</v>
          </cell>
          <cell r="U404">
            <v>2465.8023287671231</v>
          </cell>
          <cell r="V404">
            <v>2547.9957397260278</v>
          </cell>
          <cell r="W404">
            <v>3042.4957397260278</v>
          </cell>
          <cell r="X404">
            <v>2955.3012592360046</v>
          </cell>
          <cell r="Y404">
            <v>3032.4744298972555</v>
          </cell>
          <cell r="Z404">
            <v>2816.131945345127</v>
          </cell>
          <cell r="AA404">
            <v>3266.5542249606633</v>
          </cell>
          <cell r="AB404">
            <v>3261.476030307876</v>
          </cell>
          <cell r="AC404">
            <v>2986.1679993792386</v>
          </cell>
          <cell r="AD404">
            <v>3251.2611671425452</v>
          </cell>
          <cell r="AE404">
            <v>3132.2917600603591</v>
          </cell>
          <cell r="AF404">
            <v>3216.4132919793351</v>
          </cell>
          <cell r="AG404">
            <v>3245.2466463208953</v>
          </cell>
          <cell r="AH404">
            <v>3333.4381582719075</v>
          </cell>
          <cell r="AI404">
            <v>3328.2221216328867</v>
          </cell>
          <cell r="AJ404">
            <v>3229.5984600497627</v>
          </cell>
          <cell r="AK404">
            <v>3317.7299872867352</v>
          </cell>
          <cell r="AL404">
            <v>3219.0661058552837</v>
          </cell>
          <cell r="AM404">
            <v>3712.9175330404473</v>
          </cell>
          <cell r="AN404">
            <v>3698.5822370850256</v>
          </cell>
          <cell r="AO404">
            <v>3480.8735732764853</v>
          </cell>
          <cell r="AP404">
            <v>3687.8874558149673</v>
          </cell>
          <cell r="AQ404">
            <v>3576.3235467110121</v>
          </cell>
          <cell r="AR404">
            <v>3677.1105240679699</v>
          </cell>
          <cell r="AS404">
            <v>3565.5053033923177</v>
          </cell>
          <cell r="AT404">
            <v>3666.2508108165534</v>
          </cell>
          <cell r="AU404">
            <v>3660.7897126062248</v>
          </cell>
          <cell r="AV404">
            <v>3549.1219288199691</v>
          </cell>
          <cell r="AW404">
            <v>3649.8046333083444</v>
          </cell>
          <cell r="AX404">
            <v>3538.0947400514469</v>
          </cell>
          <cell r="AY404">
            <v>3920.7843539774117</v>
          </cell>
        </row>
        <row r="405">
          <cell r="B405" t="str">
            <v>Interest on Short-Term Debt</v>
          </cell>
          <cell r="D405">
            <v>114.06945</v>
          </cell>
          <cell r="E405">
            <v>117.83333</v>
          </cell>
          <cell r="F405">
            <v>130.45832999999999</v>
          </cell>
          <cell r="G405">
            <v>77.423339999999996</v>
          </cell>
          <cell r="H405">
            <v>193.65074999999999</v>
          </cell>
          <cell r="I405">
            <v>177.44863000000001</v>
          </cell>
          <cell r="J405">
            <v>113.76173000000001</v>
          </cell>
          <cell r="K405">
            <v>67.682630000000003</v>
          </cell>
          <cell r="L405">
            <v>67.045140000000004</v>
          </cell>
          <cell r="M405">
            <v>130.60314</v>
          </cell>
          <cell r="N405">
            <v>393.92674</v>
          </cell>
          <cell r="O405">
            <v>316.06214</v>
          </cell>
          <cell r="P405">
            <v>244</v>
          </cell>
          <cell r="Q405">
            <v>378</v>
          </cell>
          <cell r="R405">
            <v>462</v>
          </cell>
          <cell r="S405">
            <v>518</v>
          </cell>
          <cell r="T405">
            <v>596</v>
          </cell>
          <cell r="U405">
            <v>393</v>
          </cell>
          <cell r="V405">
            <v>200</v>
          </cell>
          <cell r="W405">
            <v>125</v>
          </cell>
          <cell r="X405">
            <v>132</v>
          </cell>
          <cell r="Y405">
            <v>170</v>
          </cell>
          <cell r="Z405">
            <v>210</v>
          </cell>
          <cell r="AA405">
            <v>252</v>
          </cell>
          <cell r="AB405">
            <v>147</v>
          </cell>
          <cell r="AC405">
            <v>81</v>
          </cell>
          <cell r="AD405">
            <v>128</v>
          </cell>
          <cell r="AE405">
            <v>163</v>
          </cell>
          <cell r="AF405">
            <v>184</v>
          </cell>
          <cell r="AG405">
            <v>186</v>
          </cell>
          <cell r="AH405">
            <v>188</v>
          </cell>
          <cell r="AI405">
            <v>139</v>
          </cell>
          <cell r="AJ405">
            <v>175</v>
          </cell>
          <cell r="AK405">
            <v>230</v>
          </cell>
          <cell r="AL405">
            <v>228</v>
          </cell>
          <cell r="AM405">
            <v>233</v>
          </cell>
          <cell r="AN405">
            <v>102</v>
          </cell>
          <cell r="AO405">
            <v>30</v>
          </cell>
          <cell r="AP405">
            <v>97</v>
          </cell>
          <cell r="AQ405">
            <v>141</v>
          </cell>
          <cell r="AR405">
            <v>167</v>
          </cell>
          <cell r="AS405">
            <v>144</v>
          </cell>
          <cell r="AT405">
            <v>110</v>
          </cell>
          <cell r="AU405">
            <v>61</v>
          </cell>
          <cell r="AV405">
            <v>103</v>
          </cell>
          <cell r="AW405">
            <v>158</v>
          </cell>
          <cell r="AX405">
            <v>167</v>
          </cell>
          <cell r="AY405">
            <v>209</v>
          </cell>
        </row>
        <row r="406">
          <cell r="B406" t="str">
            <v>Amort DD&amp;P Gains/Losses</v>
          </cell>
          <cell r="D406">
            <v>252.08491000000001</v>
          </cell>
          <cell r="E406">
            <v>238.39677</v>
          </cell>
          <cell r="F406">
            <v>247.05239</v>
          </cell>
          <cell r="G406">
            <v>253.99895000000001</v>
          </cell>
          <cell r="H406">
            <v>237.62812</v>
          </cell>
          <cell r="I406">
            <v>247.83645000000001</v>
          </cell>
          <cell r="J406">
            <v>232.85814999999999</v>
          </cell>
          <cell r="K406">
            <v>247.94748000000001</v>
          </cell>
          <cell r="L406">
            <v>256.42059</v>
          </cell>
          <cell r="M406">
            <v>337.60434999999995</v>
          </cell>
          <cell r="N406">
            <v>162.74499</v>
          </cell>
          <cell r="O406">
            <v>248.8004</v>
          </cell>
          <cell r="P406">
            <v>241.17968999999999</v>
          </cell>
          <cell r="Q406">
            <v>241.17968999999999</v>
          </cell>
          <cell r="R406">
            <v>241.17968999999999</v>
          </cell>
          <cell r="S406">
            <v>237.17968999999999</v>
          </cell>
          <cell r="T406">
            <v>235.17968999999999</v>
          </cell>
          <cell r="U406">
            <v>235.17968999999999</v>
          </cell>
          <cell r="V406">
            <v>225.17968999999999</v>
          </cell>
          <cell r="W406">
            <v>225.17968999999999</v>
          </cell>
          <cell r="X406">
            <v>225.17968999999999</v>
          </cell>
          <cell r="Y406">
            <v>225.17968999999999</v>
          </cell>
          <cell r="Z406">
            <v>221.17968999999999</v>
          </cell>
          <cell r="AA406">
            <v>221.17968999999999</v>
          </cell>
          <cell r="AB406">
            <v>229.17968999999999</v>
          </cell>
          <cell r="AC406">
            <v>229.17968999999999</v>
          </cell>
          <cell r="AD406">
            <v>220.17968999999999</v>
          </cell>
          <cell r="AE406">
            <v>220.17968999999999</v>
          </cell>
          <cell r="AF406">
            <v>220.17968999999999</v>
          </cell>
          <cell r="AG406">
            <v>220.17968999999999</v>
          </cell>
          <cell r="AH406">
            <v>220.17968999999999</v>
          </cell>
          <cell r="AI406">
            <v>220.17968999999999</v>
          </cell>
          <cell r="AJ406">
            <v>215.17968999999999</v>
          </cell>
          <cell r="AK406">
            <v>215.17968999999999</v>
          </cell>
          <cell r="AL406">
            <v>215.17968999999999</v>
          </cell>
          <cell r="AM406">
            <v>215.17968999999999</v>
          </cell>
          <cell r="AN406">
            <v>220.17968999999999</v>
          </cell>
          <cell r="AO406">
            <v>220.17968999999999</v>
          </cell>
          <cell r="AP406">
            <v>220.17968999999999</v>
          </cell>
          <cell r="AQ406">
            <v>220.17968999999999</v>
          </cell>
          <cell r="AR406">
            <v>220.17968999999999</v>
          </cell>
          <cell r="AS406">
            <v>220.17968999999999</v>
          </cell>
          <cell r="AT406">
            <v>206.17968999999999</v>
          </cell>
          <cell r="AU406">
            <v>206.17968999999999</v>
          </cell>
          <cell r="AV406">
            <v>206.17968999999999</v>
          </cell>
          <cell r="AW406">
            <v>206.17968999999999</v>
          </cell>
          <cell r="AX406">
            <v>206.17968999999999</v>
          </cell>
          <cell r="AY406">
            <v>206.17968999999999</v>
          </cell>
        </row>
        <row r="407">
          <cell r="B407" t="str">
            <v>Other Interest Expense</v>
          </cell>
          <cell r="D407">
            <v>104.25100000000002</v>
          </cell>
          <cell r="E407">
            <v>137.80110999999999</v>
          </cell>
          <cell r="F407">
            <v>158.76124000000004</v>
          </cell>
          <cell r="G407">
            <v>116.56226000000001</v>
          </cell>
          <cell r="H407">
            <v>128.58137000000002</v>
          </cell>
          <cell r="I407">
            <v>139.99921999999995</v>
          </cell>
          <cell r="J407">
            <v>118.21792999999998</v>
          </cell>
          <cell r="K407">
            <v>117.64171</v>
          </cell>
          <cell r="L407">
            <v>115.02706999999998</v>
          </cell>
          <cell r="M407">
            <v>103.02952000000002</v>
          </cell>
          <cell r="N407">
            <v>121.57069000000001</v>
          </cell>
          <cell r="O407">
            <v>298.84116000000006</v>
          </cell>
          <cell r="P407">
            <v>100.28</v>
          </cell>
          <cell r="Q407">
            <v>100.236</v>
          </cell>
          <cell r="R407">
            <v>101.191</v>
          </cell>
          <cell r="S407">
            <v>101.146</v>
          </cell>
          <cell r="T407">
            <v>101.1</v>
          </cell>
          <cell r="U407">
            <v>101.054</v>
          </cell>
          <cell r="V407">
            <v>102.008</v>
          </cell>
          <cell r="W407">
            <v>101.961</v>
          </cell>
          <cell r="X407">
            <v>101.913</v>
          </cell>
          <cell r="Y407">
            <v>101.86499999999999</v>
          </cell>
          <cell r="Z407">
            <v>103.17400000000001</v>
          </cell>
          <cell r="AA407">
            <v>103.125</v>
          </cell>
          <cell r="AB407">
            <v>102.71899999999999</v>
          </cell>
          <cell r="AC407">
            <v>102.669</v>
          </cell>
          <cell r="AD407">
            <v>103.619</v>
          </cell>
          <cell r="AE407">
            <v>103.569</v>
          </cell>
          <cell r="AF407">
            <v>103.518</v>
          </cell>
          <cell r="AG407">
            <v>103.46599999999999</v>
          </cell>
          <cell r="AH407">
            <v>103.414</v>
          </cell>
          <cell r="AI407">
            <v>104.361</v>
          </cell>
          <cell r="AJ407">
            <v>104.30799999999999</v>
          </cell>
          <cell r="AK407">
            <v>104.255</v>
          </cell>
          <cell r="AL407">
            <v>104.55799999999999</v>
          </cell>
          <cell r="AM407">
            <v>104.503</v>
          </cell>
          <cell r="AN407">
            <v>105.09099999999999</v>
          </cell>
          <cell r="AO407">
            <v>105.035</v>
          </cell>
          <cell r="AP407">
            <v>104.979</v>
          </cell>
          <cell r="AQ407">
            <v>104.923</v>
          </cell>
          <cell r="AR407">
            <v>104.86499999999999</v>
          </cell>
          <cell r="AS407">
            <v>104.80799999999999</v>
          </cell>
          <cell r="AT407">
            <v>105.749</v>
          </cell>
          <cell r="AU407">
            <v>105.691</v>
          </cell>
          <cell r="AV407">
            <v>105.631</v>
          </cell>
          <cell r="AW407">
            <v>105.571</v>
          </cell>
          <cell r="AX407">
            <v>105.511</v>
          </cell>
          <cell r="AY407">
            <v>105.45</v>
          </cell>
        </row>
        <row r="408">
          <cell r="B408" t="str">
            <v>AFUDC - Debt</v>
          </cell>
          <cell r="D408">
            <v>-100.61525999999999</v>
          </cell>
          <cell r="E408">
            <v>-104.52462</v>
          </cell>
          <cell r="F408">
            <v>-112.06547999999999</v>
          </cell>
          <cell r="G408">
            <v>-98.95129</v>
          </cell>
          <cell r="H408">
            <v>0</v>
          </cell>
          <cell r="I408">
            <v>-37.98912</v>
          </cell>
          <cell r="J408">
            <v>-8.5166399999999562</v>
          </cell>
          <cell r="K408">
            <v>-8.7825500000000467</v>
          </cell>
          <cell r="L408">
            <v>-11.141590000000001</v>
          </cell>
          <cell r="M408">
            <v>-17.05931</v>
          </cell>
          <cell r="N408">
            <v>-21.895820000000001</v>
          </cell>
          <cell r="O408">
            <v>6.1817799999999696</v>
          </cell>
          <cell r="P408">
            <v>-2</v>
          </cell>
          <cell r="Q408">
            <v>-6</v>
          </cell>
          <cell r="R408">
            <v>-10</v>
          </cell>
          <cell r="S408">
            <v>-17</v>
          </cell>
          <cell r="T408">
            <v>-22</v>
          </cell>
          <cell r="U408">
            <v>-30</v>
          </cell>
          <cell r="V408">
            <v>-35</v>
          </cell>
          <cell r="W408">
            <v>-36</v>
          </cell>
          <cell r="X408">
            <v>-42</v>
          </cell>
          <cell r="Y408">
            <v>-48</v>
          </cell>
          <cell r="Z408">
            <v>-53</v>
          </cell>
          <cell r="AA408">
            <v>-59</v>
          </cell>
          <cell r="AB408">
            <v>-71</v>
          </cell>
          <cell r="AC408">
            <v>-88</v>
          </cell>
          <cell r="AD408">
            <v>-107</v>
          </cell>
          <cell r="AE408">
            <v>-125</v>
          </cell>
          <cell r="AF408">
            <v>-144</v>
          </cell>
          <cell r="AG408">
            <v>-146</v>
          </cell>
          <cell r="AH408">
            <v>-147</v>
          </cell>
          <cell r="AI408">
            <v>-164</v>
          </cell>
          <cell r="AJ408">
            <v>-181</v>
          </cell>
          <cell r="AK408">
            <v>-199</v>
          </cell>
          <cell r="AL408">
            <v>-218</v>
          </cell>
          <cell r="AM408">
            <v>-237</v>
          </cell>
          <cell r="AN408">
            <v>-256</v>
          </cell>
          <cell r="AO408">
            <v>-274</v>
          </cell>
          <cell r="AP408">
            <v>-292</v>
          </cell>
          <cell r="AQ408">
            <v>-310</v>
          </cell>
          <cell r="AR408">
            <v>-329</v>
          </cell>
          <cell r="AS408">
            <v>-347</v>
          </cell>
          <cell r="AT408">
            <v>-365</v>
          </cell>
          <cell r="AU408">
            <v>-382</v>
          </cell>
          <cell r="AV408">
            <v>-399</v>
          </cell>
          <cell r="AW408">
            <v>-415</v>
          </cell>
          <cell r="AX408">
            <v>-432</v>
          </cell>
          <cell r="AY408">
            <v>-415</v>
          </cell>
        </row>
        <row r="409">
          <cell r="B409" t="str">
            <v>Earnings on Temporary Cash</v>
          </cell>
          <cell r="D409">
            <v>24.894669999999998</v>
          </cell>
          <cell r="E409">
            <v>20.317640000000001</v>
          </cell>
          <cell r="F409">
            <v>51.617280000000001</v>
          </cell>
          <cell r="G409">
            <v>21.87152</v>
          </cell>
          <cell r="H409">
            <v>4.26105</v>
          </cell>
          <cell r="I409">
            <v>2.8635999999999999</v>
          </cell>
          <cell r="J409">
            <v>6.4690799999999999</v>
          </cell>
          <cell r="K409">
            <v>30.14583</v>
          </cell>
          <cell r="L409">
            <v>64.231300000000005</v>
          </cell>
          <cell r="M409">
            <v>81.415490000000005</v>
          </cell>
          <cell r="N409">
            <v>55.168910000000004</v>
          </cell>
          <cell r="O409">
            <v>14.327999999999999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</row>
        <row r="410">
          <cell r="B410" t="str">
            <v xml:space="preserve">    Total Interest for BUFS interface</v>
          </cell>
          <cell r="D410">
            <v>2735.5339500000005</v>
          </cell>
          <cell r="E410">
            <v>2736.3618099999999</v>
          </cell>
          <cell r="F410">
            <v>2884.9014999999995</v>
          </cell>
          <cell r="G410">
            <v>2822.5571800000002</v>
          </cell>
          <cell r="H410">
            <v>3129.4320299999995</v>
          </cell>
          <cell r="I410">
            <v>3067.4829399999999</v>
          </cell>
          <cell r="J410">
            <v>2988.3063400000001</v>
          </cell>
          <cell r="K410">
            <v>3017.7476199999992</v>
          </cell>
          <cell r="L410">
            <v>3127.6395000000002</v>
          </cell>
          <cell r="M410">
            <v>3269.7807699999998</v>
          </cell>
          <cell r="N410">
            <v>3055.4645099999998</v>
          </cell>
          <cell r="O410">
            <v>3268.99622</v>
          </cell>
          <cell r="P410">
            <v>3136.1876009589046</v>
          </cell>
          <cell r="Q410">
            <v>3019.105416027397</v>
          </cell>
          <cell r="R410">
            <v>3347.0986009589042</v>
          </cell>
          <cell r="S410">
            <v>3306.8648338356165</v>
          </cell>
          <cell r="T410">
            <v>3458.2754297260276</v>
          </cell>
          <cell r="U410">
            <v>3165.0360187671231</v>
          </cell>
          <cell r="V410">
            <v>3040.1834297260275</v>
          </cell>
          <cell r="W410">
            <v>3458.6364297260275</v>
          </cell>
          <cell r="X410">
            <v>3372.3939492360046</v>
          </cell>
          <cell r="Y410">
            <v>3481.5191198972552</v>
          </cell>
          <cell r="Z410">
            <v>3297.4856353451269</v>
          </cell>
          <cell r="AA410">
            <v>3783.8589149606632</v>
          </cell>
          <cell r="AB410">
            <v>3669.374720307876</v>
          </cell>
          <cell r="AC410">
            <v>3311.0166893792384</v>
          </cell>
          <cell r="AD410">
            <v>3596.0598571425453</v>
          </cell>
          <cell r="AE410">
            <v>3494.040450060359</v>
          </cell>
          <cell r="AF410">
            <v>3580.1109819793351</v>
          </cell>
          <cell r="AG410">
            <v>3608.8923363208951</v>
          </cell>
          <cell r="AH410">
            <v>3698.0318482719076</v>
          </cell>
          <cell r="AI410">
            <v>3627.7628116328865</v>
          </cell>
          <cell r="AJ410">
            <v>3543.0861500497626</v>
          </cell>
          <cell r="AK410">
            <v>3668.1646772867352</v>
          </cell>
          <cell r="AL410">
            <v>3548.8037958552836</v>
          </cell>
          <cell r="AM410">
            <v>4028.6002230404474</v>
          </cell>
          <cell r="AN410">
            <v>3869.8529270850258</v>
          </cell>
          <cell r="AO410">
            <v>3562.0882632764851</v>
          </cell>
          <cell r="AP410">
            <v>3818.0461458149675</v>
          </cell>
          <cell r="AQ410">
            <v>3732.4262367110123</v>
          </cell>
          <cell r="AR410">
            <v>3840.1552140679696</v>
          </cell>
          <cell r="AS410">
            <v>3687.4929933923177</v>
          </cell>
          <cell r="AT410">
            <v>3723.1795008165532</v>
          </cell>
          <cell r="AU410">
            <v>3651.6604026062246</v>
          </cell>
          <cell r="AV410">
            <v>3564.9326188199689</v>
          </cell>
          <cell r="AW410">
            <v>3704.5553233083447</v>
          </cell>
          <cell r="AX410">
            <v>3584.7854300514468</v>
          </cell>
          <cell r="AY410">
            <v>4026.414043977411</v>
          </cell>
        </row>
        <row r="411">
          <cell r="B411" t="str">
            <v>Preferred Stock Dividends</v>
          </cell>
          <cell r="D411">
            <v>18.05339</v>
          </cell>
          <cell r="E411">
            <v>18.05339</v>
          </cell>
          <cell r="F411">
            <v>18.0534</v>
          </cell>
          <cell r="G411">
            <v>18.05339</v>
          </cell>
          <cell r="H411">
            <v>18.05339</v>
          </cell>
          <cell r="I411">
            <v>18.0534</v>
          </cell>
          <cell r="J411">
            <v>18.05339</v>
          </cell>
          <cell r="K411">
            <v>18.05339</v>
          </cell>
          <cell r="L411">
            <v>18.0534</v>
          </cell>
          <cell r="M411">
            <v>307.05003000000005</v>
          </cell>
          <cell r="N411">
            <v>128.33332999999999</v>
          </cell>
          <cell r="O411">
            <v>163.55282</v>
          </cell>
          <cell r="P411">
            <v>280.27397260273972</v>
          </cell>
          <cell r="Q411">
            <v>253.15068493150685</v>
          </cell>
          <cell r="R411">
            <v>280.27397260273972</v>
          </cell>
          <cell r="S411">
            <v>271.23287671232873</v>
          </cell>
          <cell r="T411">
            <v>280.27397260273972</v>
          </cell>
          <cell r="U411">
            <v>271.23287671232873</v>
          </cell>
          <cell r="V411">
            <v>280.27397260273972</v>
          </cell>
          <cell r="W411">
            <v>280.27397260273972</v>
          </cell>
          <cell r="X411">
            <v>271.23287671232873</v>
          </cell>
          <cell r="Y411">
            <v>280.27397260273972</v>
          </cell>
          <cell r="Z411">
            <v>271.23287671232873</v>
          </cell>
          <cell r="AA411">
            <v>280.27397260273972</v>
          </cell>
          <cell r="AB411">
            <v>280.27397260273972</v>
          </cell>
          <cell r="AC411">
            <v>253.15068493150685</v>
          </cell>
          <cell r="AD411">
            <v>280.27397260273972</v>
          </cell>
          <cell r="AE411">
            <v>271.23287671232873</v>
          </cell>
          <cell r="AF411">
            <v>280.27397260273972</v>
          </cell>
          <cell r="AG411">
            <v>271.23287671232873</v>
          </cell>
          <cell r="AH411">
            <v>280.27397260273972</v>
          </cell>
          <cell r="AI411">
            <v>280.27397260273972</v>
          </cell>
          <cell r="AJ411">
            <v>271.23287671232873</v>
          </cell>
          <cell r="AK411">
            <v>280.27397260273972</v>
          </cell>
          <cell r="AL411">
            <v>271.23287671232873</v>
          </cell>
          <cell r="AM411">
            <v>280.27397260273972</v>
          </cell>
          <cell r="AN411">
            <v>279.50819672131149</v>
          </cell>
          <cell r="AO411">
            <v>261.47540983606558</v>
          </cell>
          <cell r="AP411">
            <v>279.50819672131149</v>
          </cell>
          <cell r="AQ411">
            <v>270.49180327868851</v>
          </cell>
          <cell r="AR411">
            <v>279.50819672131149</v>
          </cell>
          <cell r="AS411">
            <v>471.31147540983608</v>
          </cell>
          <cell r="AT411">
            <v>487.02185792349729</v>
          </cell>
          <cell r="AU411">
            <v>487.02185792349729</v>
          </cell>
          <cell r="AV411">
            <v>471.31147540983608</v>
          </cell>
          <cell r="AW411">
            <v>487.02185792349729</v>
          </cell>
          <cell r="AX411">
            <v>471.31147540983608</v>
          </cell>
          <cell r="AY411">
            <v>487.02185792349729</v>
          </cell>
        </row>
        <row r="414">
          <cell r="B414" t="str">
            <v>Equity $$</v>
          </cell>
          <cell r="O414">
            <v>75317.572882499982</v>
          </cell>
          <cell r="P414">
            <v>78837.580546772762</v>
          </cell>
          <cell r="Q414">
            <v>77323.619290933071</v>
          </cell>
          <cell r="R414">
            <v>77802.1375990737</v>
          </cell>
          <cell r="S414">
            <v>75947.107626432771</v>
          </cell>
          <cell r="T414">
            <v>76987.401371964777</v>
          </cell>
          <cell r="U414">
            <v>78361.467846460378</v>
          </cell>
          <cell r="V414">
            <v>77732.840755130441</v>
          </cell>
          <cell r="W414">
            <v>79298.865981375158</v>
          </cell>
          <cell r="X414">
            <v>80290.9339384755</v>
          </cell>
          <cell r="Y414">
            <v>78407.198842858837</v>
          </cell>
          <cell r="Z414">
            <v>78777.978736316596</v>
          </cell>
          <cell r="AA414">
            <v>79979.91736352985</v>
          </cell>
          <cell r="AB414">
            <v>87611.827127734825</v>
          </cell>
          <cell r="AC414">
            <v>86056.381130704598</v>
          </cell>
          <cell r="AD414">
            <v>86649.994160008049</v>
          </cell>
          <cell r="AE414">
            <v>84773.663845503819</v>
          </cell>
          <cell r="AF414">
            <v>85969.776989968042</v>
          </cell>
          <cell r="AG414">
            <v>87366.743615989748</v>
          </cell>
          <cell r="AH414">
            <v>86626.989079083272</v>
          </cell>
          <cell r="AI414">
            <v>88339.479919042264</v>
          </cell>
          <cell r="AJ414">
            <v>89343.092815530079</v>
          </cell>
          <cell r="AK414">
            <v>87447.944800099023</v>
          </cell>
          <cell r="AL414">
            <v>87734.972497452371</v>
          </cell>
          <cell r="AM414">
            <v>88533.170714746608</v>
          </cell>
          <cell r="AN414">
            <v>95067.827796008714</v>
          </cell>
          <cell r="AO414">
            <v>93165.479287313734</v>
          </cell>
          <cell r="AP414">
            <v>93469.483666022061</v>
          </cell>
          <cell r="AQ414">
            <v>91588.88239978315</v>
          </cell>
          <cell r="AR414">
            <v>92992.766102162888</v>
          </cell>
          <cell r="AS414">
            <v>94487.259918226773</v>
          </cell>
          <cell r="AT414">
            <v>93749.301857945989</v>
          </cell>
          <cell r="AU414">
            <v>95405.721819599901</v>
          </cell>
          <cell r="AV414">
            <v>96412.703579355235</v>
          </cell>
          <cell r="AW414">
            <v>94690.069407968651</v>
          </cell>
          <cell r="AX414">
            <v>95417.634764963354</v>
          </cell>
          <cell r="AY414">
            <v>96932.726303198928</v>
          </cell>
        </row>
        <row r="416">
          <cell r="B416" t="str">
            <v>Inc Taxes</v>
          </cell>
          <cell r="O416">
            <v>46348.516796987169</v>
          </cell>
          <cell r="P416">
            <v>46441.038775997076</v>
          </cell>
          <cell r="Q416">
            <v>45427.042174010407</v>
          </cell>
          <cell r="R416">
            <v>45696.197281124667</v>
          </cell>
          <cell r="S416">
            <v>44502.57818669932</v>
          </cell>
          <cell r="T416">
            <v>45103.733963374892</v>
          </cell>
          <cell r="U416">
            <v>46265.6994776832</v>
          </cell>
          <cell r="V416">
            <v>46065.090428329408</v>
          </cell>
          <cell r="W416">
            <v>47065.132944245634</v>
          </cell>
          <cell r="X416">
            <v>47789.226892599385</v>
          </cell>
          <cell r="Y416">
            <v>46880.619100046184</v>
          </cell>
          <cell r="Z416">
            <v>47005.508722020066</v>
          </cell>
          <cell r="AA416">
            <v>46432.36610902191</v>
          </cell>
          <cell r="AB416">
            <v>47878.126209267692</v>
          </cell>
          <cell r="AC416">
            <v>46935.072203961812</v>
          </cell>
          <cell r="AD416">
            <v>47214.174956053597</v>
          </cell>
          <cell r="AE416">
            <v>46053.174959491385</v>
          </cell>
          <cell r="AF416">
            <v>46677.498843921101</v>
          </cell>
          <cell r="AG416">
            <v>47536.155417343689</v>
          </cell>
          <cell r="AH416">
            <v>47162.046195001967</v>
          </cell>
          <cell r="AI416">
            <v>48118.270101647533</v>
          </cell>
          <cell r="AJ416">
            <v>48739.143044466327</v>
          </cell>
          <cell r="AK416">
            <v>47558.277131490599</v>
          </cell>
          <cell r="AL416">
            <v>47806.705348513409</v>
          </cell>
          <cell r="AM416">
            <v>48636.6201507613</v>
          </cell>
          <cell r="AN416">
            <v>53633.560013306342</v>
          </cell>
          <cell r="AO416">
            <v>52721.26097969347</v>
          </cell>
          <cell r="AP416">
            <v>53147.917901768014</v>
          </cell>
          <cell r="AQ416">
            <v>51970.373803136667</v>
          </cell>
          <cell r="AR416">
            <v>52682.889650487428</v>
          </cell>
          <cell r="AS416">
            <v>53542.046987932379</v>
          </cell>
          <cell r="AT416">
            <v>53077.145791243485</v>
          </cell>
          <cell r="AU416">
            <v>54163.021964398635</v>
          </cell>
          <cell r="AV416">
            <v>54792.665891450888</v>
          </cell>
          <cell r="AW416">
            <v>53570.422417890266</v>
          </cell>
          <cell r="AX416">
            <v>53668.736633014458</v>
          </cell>
          <cell r="AY416">
            <v>54036.664838799887</v>
          </cell>
        </row>
        <row r="418">
          <cell r="P418">
            <v>78838</v>
          </cell>
          <cell r="Q418">
            <v>77324</v>
          </cell>
          <cell r="R418">
            <v>77802</v>
          </cell>
          <cell r="S418">
            <v>75947</v>
          </cell>
          <cell r="T418">
            <v>76987</v>
          </cell>
          <cell r="U418">
            <v>78361</v>
          </cell>
          <cell r="V418">
            <v>77733</v>
          </cell>
          <cell r="W418">
            <v>79299</v>
          </cell>
          <cell r="X418">
            <v>80291</v>
          </cell>
          <cell r="Y418">
            <v>78407</v>
          </cell>
          <cell r="Z418">
            <v>78778</v>
          </cell>
          <cell r="AA418">
            <v>79980</v>
          </cell>
          <cell r="AB418">
            <v>87612</v>
          </cell>
          <cell r="AC418">
            <v>86056</v>
          </cell>
          <cell r="AD418">
            <v>86650</v>
          </cell>
          <cell r="AE418">
            <v>84774</v>
          </cell>
          <cell r="AF418">
            <v>85970</v>
          </cell>
          <cell r="AG418">
            <v>87367</v>
          </cell>
          <cell r="AH418">
            <v>86627</v>
          </cell>
          <cell r="AI418">
            <v>88339</v>
          </cell>
          <cell r="AJ418">
            <v>89343</v>
          </cell>
          <cell r="AK418">
            <v>87448</v>
          </cell>
          <cell r="AL418">
            <v>87735</v>
          </cell>
          <cell r="AM418">
            <v>88533</v>
          </cell>
          <cell r="AN418">
            <v>95068</v>
          </cell>
          <cell r="AO418">
            <v>93165</v>
          </cell>
          <cell r="AP418">
            <v>93469</v>
          </cell>
          <cell r="AQ418">
            <v>91589</v>
          </cell>
          <cell r="AR418">
            <v>92993</v>
          </cell>
          <cell r="AS418">
            <v>94487</v>
          </cell>
          <cell r="AT418">
            <v>93749</v>
          </cell>
          <cell r="AU418">
            <v>95406</v>
          </cell>
          <cell r="AV418">
            <v>96413</v>
          </cell>
          <cell r="AW418">
            <v>94690</v>
          </cell>
          <cell r="AX418">
            <v>95418</v>
          </cell>
          <cell r="AY418">
            <v>96933</v>
          </cell>
        </row>
        <row r="419">
          <cell r="P419">
            <v>78838000</v>
          </cell>
          <cell r="Q419">
            <v>77324000</v>
          </cell>
          <cell r="R419">
            <v>77802000</v>
          </cell>
          <cell r="S419">
            <v>75947000</v>
          </cell>
          <cell r="T419">
            <v>76987000</v>
          </cell>
          <cell r="U419">
            <v>78361000</v>
          </cell>
          <cell r="V419">
            <v>77733000</v>
          </cell>
          <cell r="W419">
            <v>79299000</v>
          </cell>
          <cell r="X419">
            <v>80291000</v>
          </cell>
          <cell r="Y419">
            <v>78407000</v>
          </cell>
          <cell r="Z419">
            <v>78778000</v>
          </cell>
          <cell r="AA419">
            <v>79980000</v>
          </cell>
          <cell r="AB419">
            <v>87612000</v>
          </cell>
          <cell r="AC419">
            <v>86056000</v>
          </cell>
          <cell r="AD419">
            <v>86650000</v>
          </cell>
          <cell r="AE419">
            <v>84774000</v>
          </cell>
          <cell r="AF419">
            <v>85970000</v>
          </cell>
          <cell r="AG419">
            <v>87367000</v>
          </cell>
          <cell r="AH419">
            <v>86627000</v>
          </cell>
          <cell r="AI419">
            <v>88339000</v>
          </cell>
          <cell r="AJ419">
            <v>89343000</v>
          </cell>
          <cell r="AK419">
            <v>87448000</v>
          </cell>
          <cell r="AL419">
            <v>87735000</v>
          </cell>
          <cell r="AM419">
            <v>88533000</v>
          </cell>
          <cell r="AN419">
            <v>95068000</v>
          </cell>
          <cell r="AO419">
            <v>93165000</v>
          </cell>
          <cell r="AP419">
            <v>93469000</v>
          </cell>
          <cell r="AQ419">
            <v>91589000</v>
          </cell>
          <cell r="AR419">
            <v>92993000</v>
          </cell>
          <cell r="AS419">
            <v>94487000</v>
          </cell>
          <cell r="AT419">
            <v>93749000</v>
          </cell>
          <cell r="AU419">
            <v>95406000</v>
          </cell>
          <cell r="AV419">
            <v>96413000</v>
          </cell>
          <cell r="AW419">
            <v>94690000</v>
          </cell>
          <cell r="AX419">
            <v>95418000</v>
          </cell>
          <cell r="AY419">
            <v>96933000</v>
          </cell>
        </row>
        <row r="422">
          <cell r="P422">
            <v>46441</v>
          </cell>
          <cell r="Q422">
            <v>45427</v>
          </cell>
          <cell r="R422">
            <v>45696</v>
          </cell>
          <cell r="S422">
            <v>44503</v>
          </cell>
          <cell r="T422">
            <v>45104</v>
          </cell>
          <cell r="U422">
            <v>46266</v>
          </cell>
          <cell r="V422">
            <v>46065</v>
          </cell>
          <cell r="W422">
            <v>47065</v>
          </cell>
          <cell r="X422">
            <v>47789</v>
          </cell>
          <cell r="Y422">
            <v>46881</v>
          </cell>
          <cell r="Z422">
            <v>47006</v>
          </cell>
          <cell r="AA422">
            <v>46432</v>
          </cell>
          <cell r="AB422">
            <v>47878</v>
          </cell>
          <cell r="AC422">
            <v>46935</v>
          </cell>
          <cell r="AD422">
            <v>47214</v>
          </cell>
          <cell r="AE422">
            <v>46053</v>
          </cell>
          <cell r="AF422">
            <v>46677</v>
          </cell>
          <cell r="AG422">
            <v>47536</v>
          </cell>
          <cell r="AH422">
            <v>47162</v>
          </cell>
          <cell r="AI422">
            <v>48118</v>
          </cell>
          <cell r="AJ422">
            <v>48739</v>
          </cell>
          <cell r="AK422">
            <v>47558</v>
          </cell>
          <cell r="AL422">
            <v>47807</v>
          </cell>
          <cell r="AM422">
            <v>48637</v>
          </cell>
          <cell r="AN422">
            <v>53634</v>
          </cell>
          <cell r="AO422">
            <v>52721</v>
          </cell>
          <cell r="AP422">
            <v>53148</v>
          </cell>
          <cell r="AQ422">
            <v>51970</v>
          </cell>
          <cell r="AR422">
            <v>52683</v>
          </cell>
          <cell r="AS422">
            <v>53542</v>
          </cell>
          <cell r="AT422">
            <v>53077</v>
          </cell>
          <cell r="AU422">
            <v>54163</v>
          </cell>
          <cell r="AV422">
            <v>54793</v>
          </cell>
          <cell r="AW422">
            <v>53570</v>
          </cell>
          <cell r="AX422">
            <v>53669</v>
          </cell>
          <cell r="AY422">
            <v>54037</v>
          </cell>
        </row>
        <row r="423">
          <cell r="P423">
            <v>46441000</v>
          </cell>
          <cell r="Q423">
            <v>45427000</v>
          </cell>
          <cell r="R423">
            <v>45696000</v>
          </cell>
          <cell r="S423">
            <v>44503000</v>
          </cell>
          <cell r="T423">
            <v>45104000</v>
          </cell>
          <cell r="U423">
            <v>46266000</v>
          </cell>
          <cell r="V423">
            <v>46065000</v>
          </cell>
          <cell r="W423">
            <v>47065000</v>
          </cell>
          <cell r="X423">
            <v>47789000</v>
          </cell>
          <cell r="Y423">
            <v>46881000</v>
          </cell>
          <cell r="Z423">
            <v>47006000</v>
          </cell>
          <cell r="AA423">
            <v>46432000</v>
          </cell>
          <cell r="AB423">
            <v>47878000</v>
          </cell>
          <cell r="AC423">
            <v>46935000</v>
          </cell>
          <cell r="AD423">
            <v>47214000</v>
          </cell>
          <cell r="AE423">
            <v>46053000</v>
          </cell>
          <cell r="AF423">
            <v>46677000</v>
          </cell>
          <cell r="AG423">
            <v>47536000</v>
          </cell>
          <cell r="AH423">
            <v>47162000</v>
          </cell>
          <cell r="AI423">
            <v>48118000</v>
          </cell>
          <cell r="AJ423">
            <v>48739000</v>
          </cell>
          <cell r="AK423">
            <v>47558000</v>
          </cell>
          <cell r="AL423">
            <v>47807000</v>
          </cell>
          <cell r="AM423">
            <v>48637000</v>
          </cell>
          <cell r="AN423">
            <v>53634000</v>
          </cell>
          <cell r="AO423">
            <v>52721000</v>
          </cell>
          <cell r="AP423">
            <v>53148000</v>
          </cell>
          <cell r="AQ423">
            <v>51970000</v>
          </cell>
          <cell r="AR423">
            <v>52683000</v>
          </cell>
          <cell r="AS423">
            <v>53542000</v>
          </cell>
          <cell r="AT423">
            <v>53077000</v>
          </cell>
          <cell r="AU423">
            <v>54163000</v>
          </cell>
          <cell r="AV423">
            <v>54793000</v>
          </cell>
          <cell r="AW423">
            <v>53570000</v>
          </cell>
          <cell r="AX423">
            <v>53669000</v>
          </cell>
          <cell r="AY423">
            <v>54037000</v>
          </cell>
        </row>
      </sheetData>
      <sheetData sheetId="2">
        <row r="2">
          <cell r="H2" t="str">
            <v>GULF POWER COMPANY</v>
          </cell>
          <cell r="L2" t="str">
            <v>January 2006 Planning Case</v>
          </cell>
          <cell r="T2" t="str">
            <v>GULF POWER COMPANY</v>
          </cell>
          <cell r="X2" t="str">
            <v>January 2006 Planning Case</v>
          </cell>
          <cell r="AA2" t="str">
            <v xml:space="preserve"> </v>
          </cell>
          <cell r="AF2" t="str">
            <v>GULF POWER COMPANY</v>
          </cell>
          <cell r="AJ2" t="str">
            <v>January 2006 Planning Case</v>
          </cell>
          <cell r="AM2" t="str">
            <v xml:space="preserve"> </v>
          </cell>
          <cell r="AR2" t="str">
            <v>GULF POWER COMPANY</v>
          </cell>
          <cell r="AV2" t="str">
            <v>January 2006 Planning Case</v>
          </cell>
          <cell r="AY2" t="str">
            <v xml:space="preserve"> </v>
          </cell>
          <cell r="BD2" t="str">
            <v>GULF POWER COMPANY</v>
          </cell>
          <cell r="BH2" t="str">
            <v>January 2006 Planning Case</v>
          </cell>
          <cell r="BK2" t="str">
            <v xml:space="preserve"> </v>
          </cell>
          <cell r="BP2" t="str">
            <v>GULF POWER COMPANY</v>
          </cell>
          <cell r="BT2" t="str">
            <v>January 2006 Planning Case</v>
          </cell>
          <cell r="BW2" t="str">
            <v xml:space="preserve"> </v>
          </cell>
          <cell r="CB2" t="str">
            <v>GULF POWER COMPANY</v>
          </cell>
          <cell r="CF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>BALANCE SHEET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>BALANCE SHEET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>BALANCE SHEET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>BALANCE SHEET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>BALANCE SHEET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>BALANCE SHEET</v>
          </cell>
          <cell r="BT3" t="str">
            <v>Full Actual thru Nov 2005</v>
          </cell>
          <cell r="CB3" t="str">
            <v>BALANCE SHEET</v>
          </cell>
          <cell r="CF3" t="str">
            <v>Full Actual thru Nov 2005</v>
          </cell>
          <cell r="CJ3">
            <v>38936.789489467592</v>
          </cell>
        </row>
        <row r="4">
          <cell r="F4">
            <v>38936.789489467592</v>
          </cell>
          <cell r="H4" t="str">
            <v>(THOUSANDS OF DOLLARS)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>(THOUSANDS OF DOLLARS)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>(THOUSANDS OF DOLLARS)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>(THOUSANDS OF DOLLARS)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>(THOUSANDS OF DOLLARS)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>(THOUSANDS OF DOLLARS)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>(THOUSANDS OF DOLLARS)</v>
          </cell>
          <cell r="CF4" t="str">
            <v>S:\Workgroups\SCS Finance-Investor Relations\Finance Associates-Core\Gulf\Planning Cases 06\Report Writer Development\[12_05FULL_BB with RW Functionality.xls]Input</v>
          </cell>
          <cell r="CJ4">
            <v>38936.789489467592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ASSETS:</v>
          </cell>
        </row>
        <row r="9">
          <cell r="B9" t="str">
            <v>Utility Plant</v>
          </cell>
        </row>
        <row r="10">
          <cell r="B10" t="str">
            <v>Electric Plant in Service</v>
          </cell>
          <cell r="D10">
            <v>2443405.650210001</v>
          </cell>
          <cell r="E10">
            <v>2455183.071990001</v>
          </cell>
          <cell r="F10">
            <v>2469424.2280800012</v>
          </cell>
          <cell r="G10">
            <v>2479760.1773500009</v>
          </cell>
          <cell r="H10">
            <v>2484819.4973000009</v>
          </cell>
          <cell r="I10">
            <v>2488307.7153600012</v>
          </cell>
          <cell r="J10">
            <v>2480323.2234000009</v>
          </cell>
          <cell r="K10">
            <v>2489607.6971100005</v>
          </cell>
          <cell r="L10">
            <v>2497047.2800800004</v>
          </cell>
          <cell r="M10">
            <v>2508269.4709300003</v>
          </cell>
          <cell r="N10">
            <v>2519433.2053100001</v>
          </cell>
          <cell r="O10">
            <v>2529367.6538199997</v>
          </cell>
          <cell r="P10">
            <v>2539066.1028199997</v>
          </cell>
          <cell r="Q10">
            <v>2548965.8388199997</v>
          </cell>
          <cell r="R10">
            <v>2563430.99382</v>
          </cell>
          <cell r="S10">
            <v>2583967.7798199998</v>
          </cell>
          <cell r="T10">
            <v>2591790.2998199994</v>
          </cell>
          <cell r="U10">
            <v>2606170.3418199993</v>
          </cell>
          <cell r="V10">
            <v>2613836.6768199992</v>
          </cell>
          <cell r="W10">
            <v>2621596.416819999</v>
          </cell>
          <cell r="X10">
            <v>2634162.8368199989</v>
          </cell>
          <cell r="Y10">
            <v>2643385.7008199985</v>
          </cell>
          <cell r="Z10">
            <v>2652209.6358199981</v>
          </cell>
          <cell r="AA10">
            <v>2661133.2494699983</v>
          </cell>
          <cell r="AB10">
            <v>2676728.9874699982</v>
          </cell>
          <cell r="AC10">
            <v>2694802.8234699978</v>
          </cell>
          <cell r="AD10">
            <v>2716244.0704699978</v>
          </cell>
          <cell r="AE10">
            <v>2733707.6224699975</v>
          </cell>
          <cell r="AF10">
            <v>2752700.8784699976</v>
          </cell>
          <cell r="AG10">
            <v>2766418.6104699974</v>
          </cell>
          <cell r="AH10">
            <v>2780034.2584699974</v>
          </cell>
          <cell r="AI10">
            <v>2794032.6534699975</v>
          </cell>
          <cell r="AJ10">
            <v>2810154.0394699974</v>
          </cell>
          <cell r="AK10">
            <v>2826655.2184699974</v>
          </cell>
          <cell r="AL10">
            <v>2842830.7584699974</v>
          </cell>
          <cell r="AM10">
            <v>2855461.0753099974</v>
          </cell>
          <cell r="AN10">
            <v>2871312.0093099973</v>
          </cell>
          <cell r="AO10">
            <v>2888681.4833099972</v>
          </cell>
          <cell r="AP10">
            <v>2909658.1593099972</v>
          </cell>
          <cell r="AQ10">
            <v>2928735.3293099971</v>
          </cell>
          <cell r="AR10">
            <v>2947524.3403099971</v>
          </cell>
          <cell r="AS10">
            <v>2965835.1263099969</v>
          </cell>
          <cell r="AT10">
            <v>2980907.0433099968</v>
          </cell>
          <cell r="AU10">
            <v>2996008.828309997</v>
          </cell>
          <cell r="AV10">
            <v>3012774.7333099972</v>
          </cell>
          <cell r="AW10">
            <v>3030147.9243099969</v>
          </cell>
          <cell r="AX10">
            <v>3047013.5183099969</v>
          </cell>
          <cell r="AY10">
            <v>3057431.6526599969</v>
          </cell>
          <cell r="CA10">
            <v>2529367.6538199997</v>
          </cell>
          <cell r="CB10">
            <v>2661133.2494699983</v>
          </cell>
          <cell r="CC10">
            <v>2855461.0753099974</v>
          </cell>
          <cell r="CD10">
            <v>3057431.6526599969</v>
          </cell>
          <cell r="CE10">
            <v>3202439.0657599969</v>
          </cell>
          <cell r="CF10">
            <v>3358200.0468999972</v>
          </cell>
          <cell r="CG10">
            <v>3537310.4954099972</v>
          </cell>
          <cell r="CH10">
            <v>3683770.399929997</v>
          </cell>
          <cell r="CI10">
            <v>3794422.0109299971</v>
          </cell>
          <cell r="CJ10">
            <v>3879567.6889299969</v>
          </cell>
          <cell r="CK10">
            <v>3975670.0459299972</v>
          </cell>
        </row>
        <row r="11">
          <cell r="B11" t="str">
            <v>Accum Prov &amp; Amort</v>
          </cell>
          <cell r="D11">
            <v>1005141.9359899993</v>
          </cell>
          <cell r="E11">
            <v>1010950.3897199993</v>
          </cell>
          <cell r="F11">
            <v>1017107.8945999993</v>
          </cell>
          <cell r="G11">
            <v>1023107.0352399993</v>
          </cell>
          <cell r="H11">
            <v>1022006.2899299993</v>
          </cell>
          <cell r="I11">
            <v>1025786.8318099992</v>
          </cell>
          <cell r="J11">
            <v>1012476.3358399991</v>
          </cell>
          <cell r="K11">
            <v>1018252.4856399992</v>
          </cell>
          <cell r="L11">
            <v>1023014.710179999</v>
          </cell>
          <cell r="M11">
            <v>1028963.9041399988</v>
          </cell>
          <cell r="N11">
            <v>1035320.8320499987</v>
          </cell>
          <cell r="O11">
            <v>1019653.6291099987</v>
          </cell>
          <cell r="P11">
            <v>1026445.8090934891</v>
          </cell>
          <cell r="Q11">
            <v>1033398.3153905727</v>
          </cell>
          <cell r="R11">
            <v>1039810.8029029855</v>
          </cell>
          <cell r="S11">
            <v>1043003.6692658316</v>
          </cell>
          <cell r="T11">
            <v>1036879.0559488984</v>
          </cell>
          <cell r="U11">
            <v>1043870.8560422361</v>
          </cell>
          <cell r="V11">
            <v>1050504.0624290656</v>
          </cell>
          <cell r="W11">
            <v>1057327.3159496828</v>
          </cell>
          <cell r="X11">
            <v>1064042.4614695499</v>
          </cell>
          <cell r="Y11">
            <v>1070810.6221621796</v>
          </cell>
          <cell r="Z11">
            <v>1077113.3325245131</v>
          </cell>
          <cell r="AA11">
            <v>1078173.0620437383</v>
          </cell>
          <cell r="AB11">
            <v>1085543.4928449169</v>
          </cell>
          <cell r="AC11">
            <v>1092799.8592764996</v>
          </cell>
          <cell r="AD11">
            <v>1099782.9441900901</v>
          </cell>
          <cell r="AE11">
            <v>1100816.0601604474</v>
          </cell>
          <cell r="AF11">
            <v>1106742.4224036008</v>
          </cell>
          <cell r="AG11">
            <v>1107954.7108966748</v>
          </cell>
          <cell r="AH11">
            <v>1114882.8814522575</v>
          </cell>
          <cell r="AI11">
            <v>1121801.4551916609</v>
          </cell>
          <cell r="AJ11">
            <v>1128566.5217228683</v>
          </cell>
          <cell r="AK11">
            <v>1135367.1883322925</v>
          </cell>
          <cell r="AL11">
            <v>1142312.3635503417</v>
          </cell>
          <cell r="AM11">
            <v>1145275.2006146158</v>
          </cell>
          <cell r="AN11">
            <v>1152838.7792224633</v>
          </cell>
          <cell r="AO11">
            <v>1160278.1263613526</v>
          </cell>
          <cell r="AP11">
            <v>1166957.5093965668</v>
          </cell>
          <cell r="AQ11">
            <v>1172523.3555005728</v>
          </cell>
          <cell r="AR11">
            <v>1179086.5766872582</v>
          </cell>
          <cell r="AS11">
            <v>1186265.1711314146</v>
          </cell>
          <cell r="AT11">
            <v>1193312.1113980082</v>
          </cell>
          <cell r="AU11">
            <v>1200453.2316452684</v>
          </cell>
          <cell r="AV11">
            <v>1207640.4778957285</v>
          </cell>
          <cell r="AW11">
            <v>1214775.0408372055</v>
          </cell>
          <cell r="AX11">
            <v>1222129.3671130033</v>
          </cell>
          <cell r="AY11">
            <v>1221285.8506306636</v>
          </cell>
          <cell r="CA11">
            <v>1019653.6291099987</v>
          </cell>
          <cell r="CB11">
            <v>1078173.0620437383</v>
          </cell>
          <cell r="CC11">
            <v>1145275.2006146158</v>
          </cell>
          <cell r="CD11">
            <v>1221285.8506306636</v>
          </cell>
          <cell r="CE11">
            <v>1287939.2416549099</v>
          </cell>
          <cell r="CF11">
            <v>1371178.6378929103</v>
          </cell>
          <cell r="CG11">
            <v>1468620.9243400898</v>
          </cell>
          <cell r="CH11">
            <v>1550978.0808942788</v>
          </cell>
          <cell r="CI11">
            <v>1655794.2741096723</v>
          </cell>
          <cell r="CJ11">
            <v>1773482.3050620414</v>
          </cell>
          <cell r="CK11">
            <v>1886621.8658429822</v>
          </cell>
        </row>
        <row r="12">
          <cell r="B12" t="str">
            <v>Net Elec &amp; Plant In Service</v>
          </cell>
          <cell r="D12">
            <v>1438263.7142200018</v>
          </cell>
          <cell r="E12">
            <v>1444232.6822700016</v>
          </cell>
          <cell r="F12">
            <v>1452316.3334800019</v>
          </cell>
          <cell r="G12">
            <v>1456653.1421100018</v>
          </cell>
          <cell r="H12">
            <v>1462813.2073700016</v>
          </cell>
          <cell r="I12">
            <v>1462520.883550002</v>
          </cell>
          <cell r="J12">
            <v>1467846.8875600018</v>
          </cell>
          <cell r="K12">
            <v>1471355.2114700014</v>
          </cell>
          <cell r="L12">
            <v>1474032.5699000014</v>
          </cell>
          <cell r="M12">
            <v>1479305.5667900015</v>
          </cell>
          <cell r="N12">
            <v>1484112.3732600014</v>
          </cell>
          <cell r="O12">
            <v>1509714.024710001</v>
          </cell>
          <cell r="P12">
            <v>1512620.2937265106</v>
          </cell>
          <cell r="Q12">
            <v>1515567.5234294271</v>
          </cell>
          <cell r="R12">
            <v>1523620.1909170146</v>
          </cell>
          <cell r="S12">
            <v>1540964.1105541682</v>
          </cell>
          <cell r="T12">
            <v>1554911.2438711009</v>
          </cell>
          <cell r="U12">
            <v>1562299.4857777632</v>
          </cell>
          <cell r="V12">
            <v>1563332.6143909337</v>
          </cell>
          <cell r="W12">
            <v>1564269.1008703161</v>
          </cell>
          <cell r="X12">
            <v>1570120.375350449</v>
          </cell>
          <cell r="Y12">
            <v>1572575.078657819</v>
          </cell>
          <cell r="Z12">
            <v>1575096.303295485</v>
          </cell>
          <cell r="AA12">
            <v>1582960.18742626</v>
          </cell>
          <cell r="AB12">
            <v>1591185.4946250813</v>
          </cell>
          <cell r="AC12">
            <v>1602002.9641934983</v>
          </cell>
          <cell r="AD12">
            <v>1616461.1262799078</v>
          </cell>
          <cell r="AE12">
            <v>1632891.5623095501</v>
          </cell>
          <cell r="AF12">
            <v>1645958.4560663968</v>
          </cell>
          <cell r="AG12">
            <v>1658463.8995733226</v>
          </cell>
          <cell r="AH12">
            <v>1665151.3770177399</v>
          </cell>
          <cell r="AI12">
            <v>1672231.1982783366</v>
          </cell>
          <cell r="AJ12">
            <v>1681587.5177471291</v>
          </cell>
          <cell r="AK12">
            <v>1691288.0301377049</v>
          </cell>
          <cell r="AL12">
            <v>1700518.3949196558</v>
          </cell>
          <cell r="AM12">
            <v>1710185.8746953816</v>
          </cell>
          <cell r="AN12">
            <v>1718473.2300875341</v>
          </cell>
          <cell r="AO12">
            <v>1728403.3569486446</v>
          </cell>
          <cell r="AP12">
            <v>1742700.6499134304</v>
          </cell>
          <cell r="AQ12">
            <v>1756211.9738094243</v>
          </cell>
          <cell r="AR12">
            <v>1768437.7636227389</v>
          </cell>
          <cell r="AS12">
            <v>1779569.9551785823</v>
          </cell>
          <cell r="AT12">
            <v>1787594.9319119886</v>
          </cell>
          <cell r="AU12">
            <v>1795555.5966647286</v>
          </cell>
          <cell r="AV12">
            <v>1805134.2554142687</v>
          </cell>
          <cell r="AW12">
            <v>1815372.8834727914</v>
          </cell>
          <cell r="AX12">
            <v>1824884.1511969937</v>
          </cell>
          <cell r="AY12">
            <v>1836145.8020293333</v>
          </cell>
          <cell r="CA12">
            <v>1509714.024710001</v>
          </cell>
          <cell r="CB12">
            <v>1582960.18742626</v>
          </cell>
          <cell r="CC12">
            <v>1710185.8746953816</v>
          </cell>
          <cell r="CD12">
            <v>1836145.8020293333</v>
          </cell>
          <cell r="CE12">
            <v>1914499.824105087</v>
          </cell>
          <cell r="CF12">
            <v>1987021.4090070869</v>
          </cell>
          <cell r="CG12">
            <v>2068689.5710699074</v>
          </cell>
          <cell r="CH12">
            <v>2132792.3190357182</v>
          </cell>
          <cell r="CI12">
            <v>2138627.7368203248</v>
          </cell>
          <cell r="CJ12">
            <v>2106085.3838679558</v>
          </cell>
          <cell r="CK12">
            <v>2089048.180087015</v>
          </cell>
        </row>
        <row r="14">
          <cell r="B14" t="str">
            <v>Other Property &amp; Investments</v>
          </cell>
          <cell r="CC14">
            <v>12164</v>
          </cell>
          <cell r="CD14">
            <v>8845.1999999999989</v>
          </cell>
          <cell r="CE14">
            <v>1842.75</v>
          </cell>
        </row>
        <row r="15">
          <cell r="B15" t="str">
            <v>Other Special Funds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30713</v>
          </cell>
          <cell r="V15">
            <v>30713</v>
          </cell>
          <cell r="W15">
            <v>30713</v>
          </cell>
          <cell r="X15">
            <v>30713</v>
          </cell>
          <cell r="Y15">
            <v>30713</v>
          </cell>
          <cell r="Z15">
            <v>30713</v>
          </cell>
          <cell r="AA15">
            <v>30713</v>
          </cell>
          <cell r="AB15">
            <v>42877</v>
          </cell>
          <cell r="AC15">
            <v>42877</v>
          </cell>
          <cell r="AD15">
            <v>42877</v>
          </cell>
          <cell r="AE15">
            <v>42877</v>
          </cell>
          <cell r="AF15">
            <v>42877</v>
          </cell>
          <cell r="AG15">
            <v>42877</v>
          </cell>
          <cell r="AH15">
            <v>42877</v>
          </cell>
          <cell r="AI15">
            <v>42877</v>
          </cell>
          <cell r="AJ15">
            <v>42877</v>
          </cell>
          <cell r="AK15">
            <v>42877</v>
          </cell>
          <cell r="AL15">
            <v>42877</v>
          </cell>
          <cell r="AM15">
            <v>42877</v>
          </cell>
          <cell r="AN15">
            <v>44793</v>
          </cell>
          <cell r="AO15">
            <v>44793</v>
          </cell>
          <cell r="AP15">
            <v>44793</v>
          </cell>
          <cell r="AQ15">
            <v>44793</v>
          </cell>
          <cell r="AR15">
            <v>44793</v>
          </cell>
          <cell r="AS15">
            <v>44793</v>
          </cell>
          <cell r="AT15">
            <v>44793</v>
          </cell>
          <cell r="AU15">
            <v>44793</v>
          </cell>
          <cell r="AV15">
            <v>44793</v>
          </cell>
          <cell r="AW15">
            <v>44793</v>
          </cell>
          <cell r="AX15">
            <v>44793</v>
          </cell>
          <cell r="AY15">
            <v>44793</v>
          </cell>
          <cell r="CA15">
            <v>0</v>
          </cell>
          <cell r="CB15">
            <v>30713</v>
          </cell>
          <cell r="CC15">
            <v>42877</v>
          </cell>
          <cell r="CD15">
            <v>44793</v>
          </cell>
          <cell r="CE15">
            <v>48463.957060000001</v>
          </cell>
          <cell r="CF15">
            <v>50379.375290000004</v>
          </cell>
          <cell r="CG15">
            <v>52294.793519999999</v>
          </cell>
          <cell r="CH15">
            <v>54210.211750000002</v>
          </cell>
          <cell r="CI15">
            <v>56125.629990000001</v>
          </cell>
          <cell r="CJ15">
            <v>58041.048219999997</v>
          </cell>
          <cell r="CK15">
            <v>59956.46645</v>
          </cell>
        </row>
        <row r="16">
          <cell r="B16" t="str">
            <v>Non-Utility Property-Net</v>
          </cell>
          <cell r="D16">
            <v>1961.8773799999999</v>
          </cell>
          <cell r="E16">
            <v>1942.3046000000002</v>
          </cell>
          <cell r="F16">
            <v>1941.96559</v>
          </cell>
          <cell r="G16">
            <v>2010.05432</v>
          </cell>
          <cell r="H16">
            <v>2004.07798</v>
          </cell>
          <cell r="I16">
            <v>2010.9280100000001</v>
          </cell>
          <cell r="J16">
            <v>2033.37553</v>
          </cell>
          <cell r="K16">
            <v>2059.5845600000002</v>
          </cell>
          <cell r="L16">
            <v>2072.2104399999998</v>
          </cell>
          <cell r="M16">
            <v>2192.8084800000001</v>
          </cell>
          <cell r="N16">
            <v>2191.0944800000002</v>
          </cell>
          <cell r="O16">
            <v>2182.2368099999999</v>
          </cell>
          <cell r="P16">
            <v>2241.6335061466521</v>
          </cell>
          <cell r="Q16">
            <v>2225.2044770967614</v>
          </cell>
          <cell r="R16">
            <v>2220.9289228621251</v>
          </cell>
          <cell r="S16">
            <v>2267.4625582415838</v>
          </cell>
          <cell r="T16">
            <v>2252.0322064648053</v>
          </cell>
          <cell r="U16">
            <v>2255.4850068877154</v>
          </cell>
          <cell r="V16">
            <v>2312.0676836336033</v>
          </cell>
          <cell r="W16">
            <v>2316.0702426780449</v>
          </cell>
          <cell r="X16">
            <v>2321.7935521472637</v>
          </cell>
          <cell r="Y16">
            <v>2390.6426114197852</v>
          </cell>
          <cell r="Z16">
            <v>2389.4526031714936</v>
          </cell>
          <cell r="AA16">
            <v>2382.6852855854572</v>
          </cell>
          <cell r="AB16">
            <v>2364.6185864480703</v>
          </cell>
          <cell r="AC16">
            <v>2344.7082490597581</v>
          </cell>
          <cell r="AD16">
            <v>2332.2851900901928</v>
          </cell>
          <cell r="AE16">
            <v>2353.1381320624923</v>
          </cell>
          <cell r="AF16">
            <v>2333.9006187708378</v>
          </cell>
          <cell r="AG16">
            <v>2326.5240401539309</v>
          </cell>
          <cell r="AH16">
            <v>2354.0027474822482</v>
          </cell>
          <cell r="AI16">
            <v>2347.7008133924219</v>
          </cell>
          <cell r="AJ16">
            <v>2342.601508799255</v>
          </cell>
          <cell r="AK16">
            <v>2378.4323977893514</v>
          </cell>
          <cell r="AL16">
            <v>2368.8067219209483</v>
          </cell>
          <cell r="AM16">
            <v>2355.4317799061828</v>
          </cell>
          <cell r="AN16">
            <v>2333.2286327967013</v>
          </cell>
          <cell r="AO16">
            <v>2311.1869148759756</v>
          </cell>
          <cell r="AP16">
            <v>2294.8752643844737</v>
          </cell>
          <cell r="AQ16">
            <v>2305.1218730393389</v>
          </cell>
          <cell r="AR16">
            <v>2283.6365426471548</v>
          </cell>
          <cell r="AS16">
            <v>2271.3839967590188</v>
          </cell>
          <cell r="AT16">
            <v>2287.0005009062534</v>
          </cell>
          <cell r="AU16">
            <v>2276.0750812048691</v>
          </cell>
          <cell r="AV16">
            <v>2266.1673755807715</v>
          </cell>
          <cell r="AW16">
            <v>2288.7211072727041</v>
          </cell>
          <cell r="AX16">
            <v>2275.1689371216166</v>
          </cell>
          <cell r="AY16">
            <v>2258.5334913614438</v>
          </cell>
          <cell r="CA16">
            <v>2182.2368099999999</v>
          </cell>
          <cell r="CB16">
            <v>2382.6852855854572</v>
          </cell>
          <cell r="CC16">
            <v>2355.4317799061828</v>
          </cell>
          <cell r="CD16">
            <v>2258.5334913614438</v>
          </cell>
          <cell r="CE16">
            <v>2117.1114638578938</v>
          </cell>
          <cell r="CF16">
            <v>1927.2069327913255</v>
          </cell>
          <cell r="CG16">
            <v>1728.462609775235</v>
          </cell>
          <cell r="CH16">
            <v>1517.0414342967413</v>
          </cell>
          <cell r="CI16">
            <v>1417.4024946842087</v>
          </cell>
          <cell r="CJ16">
            <v>1348.8722050912252</v>
          </cell>
          <cell r="CK16">
            <v>1327.8393055167812</v>
          </cell>
        </row>
        <row r="17">
          <cell r="B17" t="str">
            <v>Investment in Capital Trust</v>
          </cell>
          <cell r="D17">
            <v>2165.85</v>
          </cell>
          <cell r="E17">
            <v>2165.85</v>
          </cell>
          <cell r="F17">
            <v>2165.85</v>
          </cell>
          <cell r="G17">
            <v>2165.85</v>
          </cell>
          <cell r="H17">
            <v>2165.85</v>
          </cell>
          <cell r="I17">
            <v>2165.85</v>
          </cell>
          <cell r="J17">
            <v>2165.85</v>
          </cell>
          <cell r="K17">
            <v>2194.5868399999999</v>
          </cell>
          <cell r="L17">
            <v>2188.9593599999998</v>
          </cell>
          <cell r="M17">
            <v>2200.4391099999998</v>
          </cell>
          <cell r="N17">
            <v>2177.25486</v>
          </cell>
          <cell r="O17">
            <v>2171.6273799999999</v>
          </cell>
          <cell r="P17">
            <v>2171.6273799999999</v>
          </cell>
          <cell r="Q17">
            <v>2171.6273799999999</v>
          </cell>
          <cell r="R17">
            <v>2171.6273799999999</v>
          </cell>
          <cell r="S17">
            <v>2171.6273799999999</v>
          </cell>
          <cell r="T17">
            <v>2171.6273799999999</v>
          </cell>
          <cell r="U17">
            <v>2171.6273799999999</v>
          </cell>
          <cell r="V17">
            <v>2171.6273799999999</v>
          </cell>
          <cell r="W17">
            <v>2171.6273799999999</v>
          </cell>
          <cell r="X17">
            <v>2171.6273799999999</v>
          </cell>
          <cell r="Y17">
            <v>2171.6273799999999</v>
          </cell>
          <cell r="Z17">
            <v>2171.6273799999999</v>
          </cell>
          <cell r="AA17">
            <v>2171.6273799999999</v>
          </cell>
          <cell r="AB17">
            <v>2171.6273799999999</v>
          </cell>
          <cell r="AC17">
            <v>2171.6273799999999</v>
          </cell>
          <cell r="AD17">
            <v>2171.6273799999999</v>
          </cell>
          <cell r="AE17">
            <v>2171.6273799999999</v>
          </cell>
          <cell r="AF17">
            <v>2171.6273799999999</v>
          </cell>
          <cell r="AG17">
            <v>2171.6273799999999</v>
          </cell>
          <cell r="AH17">
            <v>2171.6273799999999</v>
          </cell>
          <cell r="AI17">
            <v>2171.6273799999999</v>
          </cell>
          <cell r="AJ17">
            <v>2171.6273799999999</v>
          </cell>
          <cell r="AK17">
            <v>2171.6273799999999</v>
          </cell>
          <cell r="AL17">
            <v>2171.6273799999999</v>
          </cell>
          <cell r="AM17">
            <v>2171.6273799999999</v>
          </cell>
          <cell r="AN17">
            <v>2171.6273799999999</v>
          </cell>
          <cell r="AO17">
            <v>2171.6273799999999</v>
          </cell>
          <cell r="AP17">
            <v>2171.6273799999999</v>
          </cell>
          <cell r="AQ17">
            <v>2171.6273799999999</v>
          </cell>
          <cell r="AR17">
            <v>2171.6273799999999</v>
          </cell>
          <cell r="AS17">
            <v>2171.6273799999999</v>
          </cell>
          <cell r="AT17">
            <v>2171.6273799999999</v>
          </cell>
          <cell r="AU17">
            <v>2171.6273799999999</v>
          </cell>
          <cell r="AV17">
            <v>2171.6273799999999</v>
          </cell>
          <cell r="AW17">
            <v>2171.6273799999999</v>
          </cell>
          <cell r="AX17">
            <v>2171.6273799999999</v>
          </cell>
          <cell r="AY17">
            <v>2171.6273799999999</v>
          </cell>
          <cell r="CA17">
            <v>2171.6273799999999</v>
          </cell>
          <cell r="CB17">
            <v>2171.6273799999999</v>
          </cell>
          <cell r="CC17">
            <v>2171.6273799999999</v>
          </cell>
          <cell r="CD17">
            <v>2171.6273799999999</v>
          </cell>
          <cell r="CE17">
            <v>2171.6273799999999</v>
          </cell>
          <cell r="CF17">
            <v>2171.6273799999999</v>
          </cell>
          <cell r="CG17">
            <v>2171.6273799999999</v>
          </cell>
          <cell r="CH17">
            <v>2171.6273799999999</v>
          </cell>
          <cell r="CI17">
            <v>2171.6273799999999</v>
          </cell>
          <cell r="CJ17">
            <v>2171.6273799999999</v>
          </cell>
          <cell r="CK17">
            <v>2171.6273799999999</v>
          </cell>
        </row>
        <row r="18">
          <cell r="B18" t="str">
            <v>Other Property &amp; Investments</v>
          </cell>
          <cell r="D18">
            <v>1560</v>
          </cell>
          <cell r="E18">
            <v>1562</v>
          </cell>
          <cell r="F18">
            <v>1581</v>
          </cell>
          <cell r="G18">
            <v>1568</v>
          </cell>
          <cell r="H18">
            <v>1595</v>
          </cell>
          <cell r="I18">
            <v>1597</v>
          </cell>
          <cell r="J18">
            <v>1649</v>
          </cell>
          <cell r="K18">
            <v>1651</v>
          </cell>
          <cell r="L18">
            <v>1663</v>
          </cell>
          <cell r="M18">
            <v>1694.0749499999999</v>
          </cell>
          <cell r="N18">
            <v>1708.76376</v>
          </cell>
          <cell r="O18">
            <v>1713.95207</v>
          </cell>
          <cell r="P18">
            <v>1698</v>
          </cell>
          <cell r="Q18">
            <v>1709</v>
          </cell>
          <cell r="R18">
            <v>1719</v>
          </cell>
          <cell r="S18">
            <v>1729.414</v>
          </cell>
          <cell r="T18">
            <v>1740.4110000000001</v>
          </cell>
          <cell r="U18">
            <v>1751.704</v>
          </cell>
          <cell r="V18">
            <v>1763.136</v>
          </cell>
          <cell r="W18">
            <v>1774.59</v>
          </cell>
          <cell r="X18">
            <v>1786.0360000000001</v>
          </cell>
          <cell r="Y18">
            <v>1797.5160000000001</v>
          </cell>
          <cell r="Z18">
            <v>1809.08</v>
          </cell>
          <cell r="AA18">
            <v>1820.759</v>
          </cell>
          <cell r="AB18">
            <v>1832.568</v>
          </cell>
          <cell r="AC18">
            <v>1844.48</v>
          </cell>
          <cell r="AD18">
            <v>1856.423</v>
          </cell>
          <cell r="AE18">
            <v>1868.307</v>
          </cell>
          <cell r="AF18">
            <v>1880.087</v>
          </cell>
          <cell r="AG18">
            <v>1891.8050000000001</v>
          </cell>
          <cell r="AH18">
            <v>1903.558</v>
          </cell>
          <cell r="AI18">
            <v>1915.42</v>
          </cell>
          <cell r="AJ18">
            <v>1927.403</v>
          </cell>
          <cell r="AK18">
            <v>1939.4749999999999</v>
          </cell>
          <cell r="AL18">
            <v>1951.6089999999999</v>
          </cell>
          <cell r="AM18">
            <v>1963.8030000000001</v>
          </cell>
          <cell r="AN18">
            <v>1976.067</v>
          </cell>
          <cell r="AO18">
            <v>1988.413</v>
          </cell>
          <cell r="AP18">
            <v>2000.8420000000001</v>
          </cell>
          <cell r="AQ18">
            <v>2013.3510000000001</v>
          </cell>
          <cell r="AR18">
            <v>2025.9359999999999</v>
          </cell>
          <cell r="AS18">
            <v>2038.598</v>
          </cell>
          <cell r="AT18">
            <v>2051.3380000000002</v>
          </cell>
          <cell r="AU18">
            <v>2064.1579999999999</v>
          </cell>
          <cell r="AV18">
            <v>2077.0590000000002</v>
          </cell>
          <cell r="AW18">
            <v>2090.0410000000002</v>
          </cell>
          <cell r="AX18">
            <v>2103.1039999999998</v>
          </cell>
          <cell r="AY18">
            <v>2116.248</v>
          </cell>
          <cell r="CA18">
            <v>1713.95207</v>
          </cell>
          <cell r="CB18">
            <v>1820.759</v>
          </cell>
          <cell r="CC18">
            <v>1963.8030000000001</v>
          </cell>
          <cell r="CD18">
            <v>2116.248</v>
          </cell>
          <cell r="CE18">
            <v>2287.799</v>
          </cell>
          <cell r="CF18">
            <v>2459.3490000000002</v>
          </cell>
          <cell r="CG18">
            <v>2643.7310000000002</v>
          </cell>
          <cell r="CH18">
            <v>2841.873</v>
          </cell>
          <cell r="CI18">
            <v>3054.7730000000001</v>
          </cell>
          <cell r="CJ18">
            <v>3283.502</v>
          </cell>
          <cell r="CK18">
            <v>3529.2130000000002</v>
          </cell>
        </row>
        <row r="19">
          <cell r="B19" t="str">
            <v>Total Other Property &amp; Invest</v>
          </cell>
          <cell r="D19">
            <v>5687.7273800000003</v>
          </cell>
          <cell r="E19">
            <v>5670.1545999999998</v>
          </cell>
          <cell r="F19">
            <v>5688.8155900000002</v>
          </cell>
          <cell r="G19">
            <v>5743.9043199999996</v>
          </cell>
          <cell r="H19">
            <v>5764.9279800000004</v>
          </cell>
          <cell r="I19">
            <v>5773.77801</v>
          </cell>
          <cell r="J19">
            <v>5848.2255299999997</v>
          </cell>
          <cell r="K19">
            <v>5905.1714000000002</v>
          </cell>
          <cell r="L19">
            <v>5924.1697999999997</v>
          </cell>
          <cell r="M19">
            <v>6087.3225400000001</v>
          </cell>
          <cell r="N19">
            <v>6077.1131000000005</v>
          </cell>
          <cell r="O19">
            <v>6067.8162600000005</v>
          </cell>
          <cell r="P19">
            <v>6111.2608861466524</v>
          </cell>
          <cell r="Q19">
            <v>6105.8318570967613</v>
          </cell>
          <cell r="R19">
            <v>6111.5563028621254</v>
          </cell>
          <cell r="S19">
            <v>6168.5039382415835</v>
          </cell>
          <cell r="T19">
            <v>6164.0705864648053</v>
          </cell>
          <cell r="U19">
            <v>36891.816386887709</v>
          </cell>
          <cell r="V19">
            <v>36959.831063633603</v>
          </cell>
          <cell r="W19">
            <v>36975.287622678043</v>
          </cell>
          <cell r="X19">
            <v>36992.456932147259</v>
          </cell>
          <cell r="Y19">
            <v>37072.785991419783</v>
          </cell>
          <cell r="Z19">
            <v>37083.159983171492</v>
          </cell>
          <cell r="AA19">
            <v>37088.071665585456</v>
          </cell>
          <cell r="AB19">
            <v>49245.81396644807</v>
          </cell>
          <cell r="AC19">
            <v>49237.815629059762</v>
          </cell>
          <cell r="AD19">
            <v>49237.335570090196</v>
          </cell>
          <cell r="AE19">
            <v>49270.072512062492</v>
          </cell>
          <cell r="AF19">
            <v>49262.614998770834</v>
          </cell>
          <cell r="AG19">
            <v>49266.956420153932</v>
          </cell>
          <cell r="AH19">
            <v>49306.188127482244</v>
          </cell>
          <cell r="AI19">
            <v>49311.748193392421</v>
          </cell>
          <cell r="AJ19">
            <v>49318.631888799253</v>
          </cell>
          <cell r="AK19">
            <v>49366.534777789348</v>
          </cell>
          <cell r="AL19">
            <v>49369.043101920943</v>
          </cell>
          <cell r="AM19">
            <v>49367.862159906181</v>
          </cell>
          <cell r="AN19">
            <v>51273.923012796702</v>
          </cell>
          <cell r="AO19">
            <v>51264.227294875971</v>
          </cell>
          <cell r="AP19">
            <v>51260.344644384466</v>
          </cell>
          <cell r="AQ19">
            <v>51283.100253039338</v>
          </cell>
          <cell r="AR19">
            <v>51274.199922647153</v>
          </cell>
          <cell r="AS19">
            <v>51274.609376759014</v>
          </cell>
          <cell r="AT19">
            <v>51302.965880906253</v>
          </cell>
          <cell r="AU19">
            <v>51304.860461204873</v>
          </cell>
          <cell r="AV19">
            <v>51307.853755580771</v>
          </cell>
          <cell r="AW19">
            <v>51343.389487272703</v>
          </cell>
          <cell r="AX19">
            <v>51342.900317121617</v>
          </cell>
          <cell r="AY19">
            <v>51339.40887136144</v>
          </cell>
          <cell r="CA19">
            <v>6067.8162600000005</v>
          </cell>
          <cell r="CB19">
            <v>37088.071665585456</v>
          </cell>
          <cell r="CC19">
            <v>49367.862159906181</v>
          </cell>
          <cell r="CD19">
            <v>51339.40887136144</v>
          </cell>
          <cell r="CE19">
            <v>55040.494903857892</v>
          </cell>
          <cell r="CF19">
            <v>56937.55860279133</v>
          </cell>
          <cell r="CG19">
            <v>58838.614509775231</v>
          </cell>
          <cell r="CH19">
            <v>60740.753564296741</v>
          </cell>
          <cell r="CI19">
            <v>62769.432864684211</v>
          </cell>
          <cell r="CJ19">
            <v>64845.049805091221</v>
          </cell>
          <cell r="CK19">
            <v>66985.146135516785</v>
          </cell>
        </row>
        <row r="21">
          <cell r="B21" t="str">
            <v>Current Assets</v>
          </cell>
          <cell r="W21" t="str">
            <v xml:space="preserve"> </v>
          </cell>
        </row>
        <row r="22">
          <cell r="B22" t="str">
            <v>Cash &amp; Cash Equivalents</v>
          </cell>
          <cell r="D22">
            <v>54820.596640000003</v>
          </cell>
          <cell r="E22">
            <v>77739.895010000007</v>
          </cell>
          <cell r="F22">
            <v>37302.292450000001</v>
          </cell>
          <cell r="G22">
            <v>3084.1966899999998</v>
          </cell>
          <cell r="H22">
            <v>2803.5100499999999</v>
          </cell>
          <cell r="I22">
            <v>1791.97901</v>
          </cell>
          <cell r="J22">
            <v>4193.1941999999999</v>
          </cell>
          <cell r="K22">
            <v>32512.913530000002</v>
          </cell>
          <cell r="L22">
            <v>32994.431770000003</v>
          </cell>
          <cell r="M22">
            <v>4887.4372100000001</v>
          </cell>
          <cell r="N22">
            <v>3278.8229300000003</v>
          </cell>
          <cell r="O22">
            <v>3512.5761200000002</v>
          </cell>
          <cell r="P22">
            <v>3610</v>
          </cell>
          <cell r="Q22">
            <v>3610</v>
          </cell>
          <cell r="R22">
            <v>3610</v>
          </cell>
          <cell r="S22">
            <v>3610</v>
          </cell>
          <cell r="T22">
            <v>3610</v>
          </cell>
          <cell r="U22">
            <v>3610</v>
          </cell>
          <cell r="V22">
            <v>3610</v>
          </cell>
          <cell r="W22">
            <v>3610</v>
          </cell>
          <cell r="X22">
            <v>3610</v>
          </cell>
          <cell r="Y22">
            <v>3610</v>
          </cell>
          <cell r="Z22">
            <v>3610</v>
          </cell>
          <cell r="AA22">
            <v>3610</v>
          </cell>
          <cell r="AB22">
            <v>3610</v>
          </cell>
          <cell r="AC22">
            <v>3610</v>
          </cell>
          <cell r="AD22">
            <v>3610</v>
          </cell>
          <cell r="AE22">
            <v>3610</v>
          </cell>
          <cell r="AF22">
            <v>3610</v>
          </cell>
          <cell r="AG22">
            <v>3610</v>
          </cell>
          <cell r="AH22">
            <v>3610</v>
          </cell>
          <cell r="AI22">
            <v>3610</v>
          </cell>
          <cell r="AJ22">
            <v>3610</v>
          </cell>
          <cell r="AK22">
            <v>3610</v>
          </cell>
          <cell r="AL22">
            <v>3610</v>
          </cell>
          <cell r="AM22">
            <v>3610</v>
          </cell>
          <cell r="AN22">
            <v>3610</v>
          </cell>
          <cell r="AO22">
            <v>3610</v>
          </cell>
          <cell r="AP22">
            <v>3610</v>
          </cell>
          <cell r="AQ22">
            <v>3610</v>
          </cell>
          <cell r="AR22">
            <v>3610</v>
          </cell>
          <cell r="AS22">
            <v>3610</v>
          </cell>
          <cell r="AT22">
            <v>3610</v>
          </cell>
          <cell r="AU22">
            <v>3610</v>
          </cell>
          <cell r="AV22">
            <v>3610</v>
          </cell>
          <cell r="AW22">
            <v>3610</v>
          </cell>
          <cell r="AX22">
            <v>3610</v>
          </cell>
          <cell r="AY22">
            <v>3610</v>
          </cell>
          <cell r="CA22">
            <v>3512.5761200000002</v>
          </cell>
          <cell r="CB22">
            <v>3610</v>
          </cell>
          <cell r="CC22">
            <v>3610</v>
          </cell>
          <cell r="CD22">
            <v>3610</v>
          </cell>
          <cell r="CE22">
            <v>3610</v>
          </cell>
          <cell r="CF22">
            <v>3610</v>
          </cell>
          <cell r="CG22">
            <v>3610</v>
          </cell>
          <cell r="CH22">
            <v>3610</v>
          </cell>
          <cell r="CI22">
            <v>3610</v>
          </cell>
          <cell r="CJ22">
            <v>3610</v>
          </cell>
          <cell r="CK22">
            <v>3610</v>
          </cell>
        </row>
        <row r="23">
          <cell r="B23" t="str">
            <v>Special Deposits</v>
          </cell>
          <cell r="D23">
            <v>133.25</v>
          </cell>
          <cell r="E23">
            <v>133.25</v>
          </cell>
          <cell r="F23">
            <v>133.25</v>
          </cell>
          <cell r="G23">
            <v>133.25</v>
          </cell>
          <cell r="H23">
            <v>133.25</v>
          </cell>
          <cell r="I23">
            <v>105.25</v>
          </cell>
          <cell r="J23">
            <v>105.25</v>
          </cell>
          <cell r="K23">
            <v>105.25</v>
          </cell>
          <cell r="L23">
            <v>105.25</v>
          </cell>
          <cell r="M23">
            <v>285.25</v>
          </cell>
          <cell r="N23">
            <v>285.25</v>
          </cell>
          <cell r="O23">
            <v>185.75</v>
          </cell>
          <cell r="P23">
            <v>221.75</v>
          </cell>
          <cell r="Q23">
            <v>221.75</v>
          </cell>
          <cell r="R23">
            <v>221.75</v>
          </cell>
          <cell r="S23">
            <v>221.75</v>
          </cell>
          <cell r="T23">
            <v>5.75</v>
          </cell>
          <cell r="U23">
            <v>5.75</v>
          </cell>
          <cell r="V23">
            <v>5.75</v>
          </cell>
          <cell r="W23">
            <v>5.75</v>
          </cell>
          <cell r="X23">
            <v>5.75</v>
          </cell>
          <cell r="Y23">
            <v>5.75</v>
          </cell>
          <cell r="Z23">
            <v>5.75</v>
          </cell>
          <cell r="AA23">
            <v>5.75</v>
          </cell>
          <cell r="AB23">
            <v>5.75</v>
          </cell>
          <cell r="AC23">
            <v>5.75</v>
          </cell>
          <cell r="AD23">
            <v>5.75</v>
          </cell>
          <cell r="AE23">
            <v>5.75</v>
          </cell>
          <cell r="AF23">
            <v>5.75</v>
          </cell>
          <cell r="AG23">
            <v>5.75</v>
          </cell>
          <cell r="AH23">
            <v>5.75</v>
          </cell>
          <cell r="AI23">
            <v>5.75</v>
          </cell>
          <cell r="AJ23">
            <v>5.75</v>
          </cell>
          <cell r="AK23">
            <v>5.75</v>
          </cell>
          <cell r="AL23">
            <v>5.75</v>
          </cell>
          <cell r="AM23">
            <v>5.75</v>
          </cell>
          <cell r="AN23">
            <v>5.75</v>
          </cell>
          <cell r="AO23">
            <v>5.75</v>
          </cell>
          <cell r="AP23">
            <v>5.75</v>
          </cell>
          <cell r="AQ23">
            <v>5.75</v>
          </cell>
          <cell r="AR23">
            <v>5.75</v>
          </cell>
          <cell r="AS23">
            <v>5.75</v>
          </cell>
          <cell r="AT23">
            <v>5.75</v>
          </cell>
          <cell r="AU23">
            <v>5.75</v>
          </cell>
          <cell r="AV23">
            <v>5.75</v>
          </cell>
          <cell r="AW23">
            <v>5.75</v>
          </cell>
          <cell r="AX23">
            <v>5.75</v>
          </cell>
          <cell r="AY23">
            <v>5.75</v>
          </cell>
          <cell r="CA23">
            <v>185.75</v>
          </cell>
          <cell r="CB23">
            <v>5.75</v>
          </cell>
          <cell r="CC23">
            <v>5.75</v>
          </cell>
          <cell r="CD23">
            <v>5.75</v>
          </cell>
          <cell r="CE23">
            <v>5.75</v>
          </cell>
          <cell r="CF23">
            <v>5.75</v>
          </cell>
          <cell r="CG23">
            <v>5.75</v>
          </cell>
          <cell r="CH23">
            <v>5.75</v>
          </cell>
          <cell r="CI23">
            <v>5.75</v>
          </cell>
          <cell r="CJ23">
            <v>5.75</v>
          </cell>
          <cell r="CK23">
            <v>5.75</v>
          </cell>
        </row>
        <row r="24">
          <cell r="B24" t="str">
            <v>Working Funds</v>
          </cell>
          <cell r="D24">
            <v>308.75819000000001</v>
          </cell>
          <cell r="E24">
            <v>318.21519000000001</v>
          </cell>
          <cell r="F24">
            <v>318.21519000000001</v>
          </cell>
          <cell r="G24">
            <v>319.06147999999996</v>
          </cell>
          <cell r="H24">
            <v>318.64247999999998</v>
          </cell>
          <cell r="I24">
            <v>317.56993</v>
          </cell>
          <cell r="J24">
            <v>316.18443000000002</v>
          </cell>
          <cell r="K24">
            <v>328.28507999999999</v>
          </cell>
          <cell r="L24">
            <v>340.46111999999999</v>
          </cell>
          <cell r="M24">
            <v>346.89724000000001</v>
          </cell>
          <cell r="N24">
            <v>339.55158</v>
          </cell>
          <cell r="O24">
            <v>334.60293999999999</v>
          </cell>
          <cell r="P24">
            <v>334.60293999999999</v>
          </cell>
          <cell r="Q24">
            <v>334.60293999999999</v>
          </cell>
          <cell r="R24">
            <v>334.60293999999999</v>
          </cell>
          <cell r="S24">
            <v>334.60293999999999</v>
          </cell>
          <cell r="T24">
            <v>334.60293999999999</v>
          </cell>
          <cell r="U24">
            <v>334.60293999999999</v>
          </cell>
          <cell r="V24">
            <v>334.60293999999999</v>
          </cell>
          <cell r="W24">
            <v>334.60293999999999</v>
          </cell>
          <cell r="X24">
            <v>334.60293999999999</v>
          </cell>
          <cell r="Y24">
            <v>334.60293999999999</v>
          </cell>
          <cell r="Z24">
            <v>334.60293999999999</v>
          </cell>
          <cell r="AA24">
            <v>334.60293999999999</v>
          </cell>
          <cell r="AB24">
            <v>334.60293999999999</v>
          </cell>
          <cell r="AC24">
            <v>334.60293999999999</v>
          </cell>
          <cell r="AD24">
            <v>334.60293999999999</v>
          </cell>
          <cell r="AE24">
            <v>334.60293999999999</v>
          </cell>
          <cell r="AF24">
            <v>334.60293999999999</v>
          </cell>
          <cell r="AG24">
            <v>334.60293999999999</v>
          </cell>
          <cell r="AH24">
            <v>334.60293999999999</v>
          </cell>
          <cell r="AI24">
            <v>334.60293999999999</v>
          </cell>
          <cell r="AJ24">
            <v>334.60293999999999</v>
          </cell>
          <cell r="AK24">
            <v>334.60293999999999</v>
          </cell>
          <cell r="AL24">
            <v>334.60293999999999</v>
          </cell>
          <cell r="AM24">
            <v>334.60293999999999</v>
          </cell>
          <cell r="AN24">
            <v>334.60293999999999</v>
          </cell>
          <cell r="AO24">
            <v>334.60293999999999</v>
          </cell>
          <cell r="AP24">
            <v>334.60293999999999</v>
          </cell>
          <cell r="AQ24">
            <v>334.60293999999999</v>
          </cell>
          <cell r="AR24">
            <v>334.60293999999999</v>
          </cell>
          <cell r="AS24">
            <v>334.60293999999999</v>
          </cell>
          <cell r="AT24">
            <v>334.60293999999999</v>
          </cell>
          <cell r="AU24">
            <v>334.60293999999999</v>
          </cell>
          <cell r="AV24">
            <v>334.60293999999999</v>
          </cell>
          <cell r="AW24">
            <v>334.60293999999999</v>
          </cell>
          <cell r="AX24">
            <v>334.60293999999999</v>
          </cell>
          <cell r="AY24">
            <v>334.60293999999999</v>
          </cell>
          <cell r="CA24">
            <v>334.60293999999999</v>
          </cell>
          <cell r="CB24">
            <v>334.60293999999999</v>
          </cell>
          <cell r="CC24">
            <v>334.60293999999999</v>
          </cell>
          <cell r="CD24">
            <v>334.60293999999999</v>
          </cell>
          <cell r="CE24">
            <v>334.60293999999999</v>
          </cell>
          <cell r="CF24">
            <v>334.60293999999999</v>
          </cell>
          <cell r="CG24">
            <v>334.60293999999999</v>
          </cell>
          <cell r="CH24">
            <v>334.60293999999999</v>
          </cell>
          <cell r="CI24">
            <v>334.60293999999999</v>
          </cell>
          <cell r="CJ24">
            <v>334.60293999999999</v>
          </cell>
          <cell r="CK24">
            <v>334.60293999999999</v>
          </cell>
        </row>
        <row r="25">
          <cell r="B25" t="str">
            <v>Temporary Cash Investments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</row>
        <row r="26">
          <cell r="B26" t="str">
            <v>Accounts &amp; Notes Receivable:</v>
          </cell>
          <cell r="D26" t="str">
            <v xml:space="preserve"> </v>
          </cell>
          <cell r="E26" t="str">
            <v xml:space="preserve"> </v>
          </cell>
          <cell r="F26" t="str">
            <v xml:space="preserve"> </v>
          </cell>
          <cell r="G26" t="str">
            <v xml:space="preserve"> </v>
          </cell>
          <cell r="H26" t="str">
            <v xml:space="preserve"> </v>
          </cell>
          <cell r="I26" t="str">
            <v xml:space="preserve"> </v>
          </cell>
          <cell r="J26" t="str">
            <v xml:space="preserve"> </v>
          </cell>
          <cell r="K26" t="str">
            <v xml:space="preserve"> </v>
          </cell>
          <cell r="L26" t="str">
            <v xml:space="preserve"> </v>
          </cell>
          <cell r="M26" t="str">
            <v xml:space="preserve"> </v>
          </cell>
          <cell r="N26" t="str">
            <v xml:space="preserve"> </v>
          </cell>
          <cell r="Q26" t="str">
            <v xml:space="preserve"> </v>
          </cell>
          <cell r="S26" t="str">
            <v xml:space="preserve"> </v>
          </cell>
          <cell r="U26" t="str">
            <v xml:space="preserve"> </v>
          </cell>
          <cell r="V26" t="str">
            <v xml:space="preserve"> </v>
          </cell>
          <cell r="Y26" t="str">
            <v xml:space="preserve"> </v>
          </cell>
          <cell r="Z26" t="str">
            <v xml:space="preserve"> </v>
          </cell>
          <cell r="AA26" t="str">
            <v xml:space="preserve"> </v>
          </cell>
          <cell r="AB26" t="str">
            <v xml:space="preserve"> </v>
          </cell>
          <cell r="AC26" t="str">
            <v xml:space="preserve"> </v>
          </cell>
          <cell r="AD26" t="str">
            <v xml:space="preserve"> </v>
          </cell>
          <cell r="AE26" t="str">
            <v xml:space="preserve"> </v>
          </cell>
          <cell r="AF26" t="str">
            <v xml:space="preserve"> </v>
          </cell>
          <cell r="AG26" t="str">
            <v xml:space="preserve"> </v>
          </cell>
          <cell r="AH26" t="str">
            <v xml:space="preserve"> </v>
          </cell>
          <cell r="AI26" t="str">
            <v xml:space="preserve"> </v>
          </cell>
          <cell r="AJ26" t="str">
            <v xml:space="preserve"> </v>
          </cell>
          <cell r="AK26" t="str">
            <v xml:space="preserve"> </v>
          </cell>
          <cell r="AL26" t="str">
            <v xml:space="preserve"> </v>
          </cell>
          <cell r="AM26" t="str">
            <v xml:space="preserve"> </v>
          </cell>
          <cell r="AN26" t="str">
            <v xml:space="preserve"> </v>
          </cell>
          <cell r="AO26" t="str">
            <v xml:space="preserve"> </v>
          </cell>
          <cell r="AP26" t="str">
            <v xml:space="preserve"> </v>
          </cell>
          <cell r="AQ26" t="str">
            <v xml:space="preserve"> </v>
          </cell>
          <cell r="AR26" t="str">
            <v xml:space="preserve"> </v>
          </cell>
          <cell r="AS26" t="str">
            <v xml:space="preserve"> </v>
          </cell>
          <cell r="AT26" t="str">
            <v xml:space="preserve"> </v>
          </cell>
          <cell r="AU26" t="str">
            <v xml:space="preserve"> </v>
          </cell>
          <cell r="AV26" t="str">
            <v xml:space="preserve"> </v>
          </cell>
          <cell r="AW26" t="str">
            <v xml:space="preserve"> </v>
          </cell>
          <cell r="AX26" t="str">
            <v xml:space="preserve"> </v>
          </cell>
          <cell r="AY26" t="str">
            <v xml:space="preserve"> </v>
          </cell>
        </row>
        <row r="27">
          <cell r="B27" t="str">
            <v>Customer Accounts Receivable</v>
          </cell>
          <cell r="D27">
            <v>47552.887200000005</v>
          </cell>
          <cell r="E27">
            <v>50174.983050000003</v>
          </cell>
          <cell r="F27">
            <v>40957.312890000001</v>
          </cell>
          <cell r="G27">
            <v>41947.03729</v>
          </cell>
          <cell r="H27">
            <v>42379.524440000001</v>
          </cell>
          <cell r="I27">
            <v>52358.828590000005</v>
          </cell>
          <cell r="J27">
            <v>65867.186730000016</v>
          </cell>
          <cell r="K27">
            <v>62670.91203</v>
          </cell>
          <cell r="L27">
            <v>63263.660560000004</v>
          </cell>
          <cell r="M27">
            <v>57945.575899999996</v>
          </cell>
          <cell r="N27">
            <v>50669.768050000006</v>
          </cell>
          <cell r="O27">
            <v>51334.532100000004</v>
          </cell>
          <cell r="P27">
            <v>55243.574950305512</v>
          </cell>
          <cell r="Q27">
            <v>55324.81668598469</v>
          </cell>
          <cell r="R27">
            <v>46290.021648097965</v>
          </cell>
          <cell r="S27">
            <v>46052.125780906659</v>
          </cell>
          <cell r="T27">
            <v>45310.529548519458</v>
          </cell>
          <cell r="U27">
            <v>58692.851810135318</v>
          </cell>
          <cell r="V27">
            <v>72841.052087269039</v>
          </cell>
          <cell r="W27">
            <v>74892.970048939416</v>
          </cell>
          <cell r="X27">
            <v>70655.345158691533</v>
          </cell>
          <cell r="Y27">
            <v>55944.41757094684</v>
          </cell>
          <cell r="Z27">
            <v>51328.11738310277</v>
          </cell>
          <cell r="AA27">
            <v>49698.684652769261</v>
          </cell>
          <cell r="AB27">
            <v>57583.748224715782</v>
          </cell>
          <cell r="AC27">
            <v>60838.956328821747</v>
          </cell>
          <cell r="AD27">
            <v>46738.210326402026</v>
          </cell>
          <cell r="AE27">
            <v>45942.05979726099</v>
          </cell>
          <cell r="AF27">
            <v>49962.046585617856</v>
          </cell>
          <cell r="AG27">
            <v>64594.223671995343</v>
          </cell>
          <cell r="AH27">
            <v>79383.321899440867</v>
          </cell>
          <cell r="AI27">
            <v>80977.359352906904</v>
          </cell>
          <cell r="AJ27">
            <v>77292.471847612571</v>
          </cell>
          <cell r="AK27">
            <v>61437.274913592322</v>
          </cell>
          <cell r="AL27">
            <v>55021.992170608406</v>
          </cell>
          <cell r="AM27">
            <v>54424.849444542182</v>
          </cell>
          <cell r="AN27">
            <v>64411.790763227422</v>
          </cell>
          <cell r="AO27">
            <v>64799.331528337672</v>
          </cell>
          <cell r="AP27">
            <v>50401.45220579725</v>
          </cell>
          <cell r="AQ27">
            <v>52504.736660490373</v>
          </cell>
          <cell r="AR27">
            <v>54420.470559991467</v>
          </cell>
          <cell r="AS27">
            <v>70454.853083933471</v>
          </cell>
          <cell r="AT27">
            <v>84615.809061536595</v>
          </cell>
          <cell r="AU27">
            <v>86903.944202259197</v>
          </cell>
          <cell r="AV27">
            <v>84062.630248895599</v>
          </cell>
          <cell r="AW27">
            <v>67260.487973577328</v>
          </cell>
          <cell r="AX27">
            <v>59453.812920232849</v>
          </cell>
          <cell r="AY27">
            <v>58873.403925408413</v>
          </cell>
          <cell r="CA27">
            <v>51334.532100000004</v>
          </cell>
          <cell r="CB27">
            <v>49698.684652769261</v>
          </cell>
          <cell r="CC27">
            <v>54424.849444542182</v>
          </cell>
          <cell r="CD27">
            <v>58873.403925408413</v>
          </cell>
          <cell r="CE27">
            <v>74007.896670309652</v>
          </cell>
          <cell r="CF27">
            <v>80268.701663924759</v>
          </cell>
          <cell r="CG27">
            <v>80852.870520671015</v>
          </cell>
          <cell r="CH27">
            <v>82403.175136882986</v>
          </cell>
          <cell r="CI27">
            <v>84101.221136145061</v>
          </cell>
          <cell r="CJ27">
            <v>85194.655137880225</v>
          </cell>
          <cell r="CK27">
            <v>88607.412515216056</v>
          </cell>
        </row>
        <row r="28">
          <cell r="B28" t="str">
            <v>Accrued Unbilled Revenues</v>
          </cell>
          <cell r="D28">
            <v>32868.953909999997</v>
          </cell>
          <cell r="E28">
            <v>25880.499190000002</v>
          </cell>
          <cell r="F28">
            <v>28572.253170000004</v>
          </cell>
          <cell r="G28">
            <v>27814.530280000003</v>
          </cell>
          <cell r="H28">
            <v>38532.739020000001</v>
          </cell>
          <cell r="I28">
            <v>45203.022640000003</v>
          </cell>
          <cell r="J28">
            <v>48473.56525</v>
          </cell>
          <cell r="K28">
            <v>48648.26986</v>
          </cell>
          <cell r="L28">
            <v>46988.907030000002</v>
          </cell>
          <cell r="M28">
            <v>35082.848180000001</v>
          </cell>
          <cell r="N28">
            <v>33514.054040000003</v>
          </cell>
          <cell r="O28">
            <v>39950.502549999997</v>
          </cell>
          <cell r="P28">
            <v>38629.537550000001</v>
          </cell>
          <cell r="Q28">
            <v>33414.979550000004</v>
          </cell>
          <cell r="R28">
            <v>34950.403550000003</v>
          </cell>
          <cell r="S28">
            <v>36015.414550000001</v>
          </cell>
          <cell r="T28">
            <v>44943.362549999998</v>
          </cell>
          <cell r="U28">
            <v>49057.28155</v>
          </cell>
          <cell r="V28">
            <v>51245.592550000001</v>
          </cell>
          <cell r="W28">
            <v>52179.720549999998</v>
          </cell>
          <cell r="X28">
            <v>45047.347549999999</v>
          </cell>
          <cell r="Y28">
            <v>39946.059549999998</v>
          </cell>
          <cell r="Z28">
            <v>39129.023549999998</v>
          </cell>
          <cell r="AA28">
            <v>42987.201549999998</v>
          </cell>
          <cell r="AB28">
            <v>41619.721549999995</v>
          </cell>
          <cell r="AC28">
            <v>35884.287549999994</v>
          </cell>
          <cell r="AD28">
            <v>37388.054549999993</v>
          </cell>
          <cell r="AE28">
            <v>38339.365549999995</v>
          </cell>
          <cell r="AF28">
            <v>48213.249549999993</v>
          </cell>
          <cell r="AG28">
            <v>52718.284549999997</v>
          </cell>
          <cell r="AH28">
            <v>55150.919549999999</v>
          </cell>
          <cell r="AI28">
            <v>56047.92755</v>
          </cell>
          <cell r="AJ28">
            <v>48308.39155</v>
          </cell>
          <cell r="AK28">
            <v>42920.71355</v>
          </cell>
          <cell r="AL28">
            <v>41907.451549999998</v>
          </cell>
          <cell r="AM28">
            <v>46099.056549999994</v>
          </cell>
          <cell r="AN28">
            <v>44591.688549999992</v>
          </cell>
          <cell r="AO28">
            <v>38566.011549999988</v>
          </cell>
          <cell r="AP28">
            <v>40088.088549999986</v>
          </cell>
          <cell r="AQ28">
            <v>41304.237549999983</v>
          </cell>
          <cell r="AR28">
            <v>51819.058549999987</v>
          </cell>
          <cell r="AS28">
            <v>56744.238549999987</v>
          </cell>
          <cell r="AT28">
            <v>59264.864549999984</v>
          </cell>
          <cell r="AU28">
            <v>60354.336549999985</v>
          </cell>
          <cell r="AV28">
            <v>51946.731549999982</v>
          </cell>
          <cell r="AW28">
            <v>45938.533549999986</v>
          </cell>
          <cell r="AX28">
            <v>44970.092549999987</v>
          </cell>
          <cell r="AY28">
            <v>49435.195549999989</v>
          </cell>
          <cell r="CA28">
            <v>39950.502549999997</v>
          </cell>
          <cell r="CB28">
            <v>42987.201549999998</v>
          </cell>
          <cell r="CC28">
            <v>46099.056549999994</v>
          </cell>
          <cell r="CD28">
            <v>49435.195549999989</v>
          </cell>
          <cell r="CE28">
            <v>61429.679928836238</v>
          </cell>
          <cell r="CF28">
            <v>66626.412496010089</v>
          </cell>
          <cell r="CG28">
            <v>67111.297319236168</v>
          </cell>
          <cell r="CH28">
            <v>68398.115627157415</v>
          </cell>
          <cell r="CI28">
            <v>69807.565522805613</v>
          </cell>
          <cell r="CJ28">
            <v>70715.161924972301</v>
          </cell>
          <cell r="CK28">
            <v>73547.894684537678</v>
          </cell>
        </row>
        <row r="29">
          <cell r="B29" t="str">
            <v>Other Accts\Notes Receivable</v>
          </cell>
          <cell r="D29">
            <v>38586.835459999995</v>
          </cell>
          <cell r="E29">
            <v>39154.691630000001</v>
          </cell>
          <cell r="F29">
            <v>41504.216970000001</v>
          </cell>
          <cell r="G29">
            <v>43857.800009999999</v>
          </cell>
          <cell r="H29">
            <v>44576.724589999998</v>
          </cell>
          <cell r="I29">
            <v>46028.572599999992</v>
          </cell>
          <cell r="J29">
            <v>49314.363219999999</v>
          </cell>
          <cell r="K29">
            <v>50445.981849999996</v>
          </cell>
          <cell r="L29">
            <v>44532.108209999999</v>
          </cell>
          <cell r="M29">
            <v>45131.097610000004</v>
          </cell>
          <cell r="N29">
            <v>46562.890180000002</v>
          </cell>
          <cell r="O29">
            <v>48776.813979999999</v>
          </cell>
          <cell r="P29">
            <v>52116.132817350001</v>
          </cell>
          <cell r="Q29">
            <v>52454.9746376115</v>
          </cell>
          <cell r="R29">
            <v>52793.816457872992</v>
          </cell>
          <cell r="S29">
            <v>53132.658278134491</v>
          </cell>
          <cell r="T29">
            <v>53471.500098395991</v>
          </cell>
          <cell r="U29">
            <v>53810.34191865749</v>
          </cell>
          <cell r="V29">
            <v>57217.174578192498</v>
          </cell>
          <cell r="W29">
            <v>57593.525450468107</v>
          </cell>
          <cell r="X29">
            <v>57969.876322743738</v>
          </cell>
          <cell r="Y29">
            <v>58346.227195019346</v>
          </cell>
          <cell r="Z29">
            <v>58722.57806729497</v>
          </cell>
          <cell r="AA29">
            <v>59098.928939570578</v>
          </cell>
          <cell r="AB29">
            <v>62573.950559512428</v>
          </cell>
          <cell r="AC29">
            <v>62988.185574322306</v>
          </cell>
          <cell r="AD29">
            <v>63402.420589132169</v>
          </cell>
          <cell r="AE29">
            <v>63816.655603942047</v>
          </cell>
          <cell r="AF29">
            <v>64230.890618751917</v>
          </cell>
          <cell r="AG29">
            <v>64645.125633561787</v>
          </cell>
          <cell r="AH29">
            <v>68189.018103514551</v>
          </cell>
          <cell r="AI29">
            <v>68641.516102284018</v>
          </cell>
          <cell r="AJ29">
            <v>69094.014101053486</v>
          </cell>
          <cell r="AK29">
            <v>69546.512099822954</v>
          </cell>
          <cell r="AL29">
            <v>69999.010098592422</v>
          </cell>
          <cell r="AM29">
            <v>70451.50809736189</v>
          </cell>
          <cell r="AN29">
            <v>74064.960125825688</v>
          </cell>
          <cell r="AO29">
            <v>74556.103738394348</v>
          </cell>
          <cell r="AP29">
            <v>75047.247350963022</v>
          </cell>
          <cell r="AQ29">
            <v>75538.390963531681</v>
          </cell>
          <cell r="AR29">
            <v>76029.534576100355</v>
          </cell>
          <cell r="AS29">
            <v>76520.678188669015</v>
          </cell>
          <cell r="AT29">
            <v>80204.385371228942</v>
          </cell>
          <cell r="AU29">
            <v>80734.561053734797</v>
          </cell>
          <cell r="AV29">
            <v>81264.736736240637</v>
          </cell>
          <cell r="AW29">
            <v>81794.912418746491</v>
          </cell>
          <cell r="AX29">
            <v>82325.088101252331</v>
          </cell>
          <cell r="AY29">
            <v>82855.263783758171</v>
          </cell>
          <cell r="CA29">
            <v>48776.813979999999</v>
          </cell>
          <cell r="CB29">
            <v>59098.928939570578</v>
          </cell>
          <cell r="CC29">
            <v>70451.50809736189</v>
          </cell>
          <cell r="CD29">
            <v>82855.263783758171</v>
          </cell>
          <cell r="CE29">
            <v>96331.324646984416</v>
          </cell>
          <cell r="CF29">
            <v>110901.2440210949</v>
          </cell>
          <cell r="CG29">
            <v>110901.2440210949</v>
          </cell>
          <cell r="CH29">
            <v>110901.2440210949</v>
          </cell>
          <cell r="CI29">
            <v>110901.2440210949</v>
          </cell>
          <cell r="CJ29">
            <v>110901.2440210949</v>
          </cell>
          <cell r="CK29">
            <v>110901.2440210949</v>
          </cell>
        </row>
        <row r="30">
          <cell r="B30" t="str">
            <v>Accum Prov for Uncoll Accts</v>
          </cell>
          <cell r="D30">
            <v>1877.8063500000001</v>
          </cell>
          <cell r="E30">
            <v>1483.9130400000001</v>
          </cell>
          <cell r="F30">
            <v>1166.2642599999999</v>
          </cell>
          <cell r="G30">
            <v>935.72675000000004</v>
          </cell>
          <cell r="H30">
            <v>861.78661999999997</v>
          </cell>
          <cell r="I30">
            <v>884.65456000000006</v>
          </cell>
          <cell r="J30">
            <v>1174.34934</v>
          </cell>
          <cell r="K30">
            <v>1215.47351</v>
          </cell>
          <cell r="L30">
            <v>1403.88534</v>
          </cell>
          <cell r="M30">
            <v>1161.3375900000001</v>
          </cell>
          <cell r="N30">
            <v>1006.4429</v>
          </cell>
          <cell r="O30">
            <v>1134.086</v>
          </cell>
          <cell r="P30">
            <v>2148.975065566884</v>
          </cell>
          <cell r="Q30">
            <v>1753.7966889457145</v>
          </cell>
          <cell r="R30">
            <v>1296.1206061467431</v>
          </cell>
          <cell r="S30">
            <v>1013.1467671799464</v>
          </cell>
          <cell r="T30">
            <v>910.74164392524108</v>
          </cell>
          <cell r="U30">
            <v>986.03991041027325</v>
          </cell>
          <cell r="V30">
            <v>1289.2866219446621</v>
          </cell>
          <cell r="W30">
            <v>1355.5627578858036</v>
          </cell>
          <cell r="X30">
            <v>1561.483128007083</v>
          </cell>
          <cell r="Y30">
            <v>1018.1883997912325</v>
          </cell>
          <cell r="Z30">
            <v>1016.296724185435</v>
          </cell>
          <cell r="AA30">
            <v>1028.7627723123237</v>
          </cell>
          <cell r="AB30">
            <v>2240.0078059414436</v>
          </cell>
          <cell r="AC30">
            <v>1928.5949156236493</v>
          </cell>
          <cell r="AD30">
            <v>1308.6698891392568</v>
          </cell>
          <cell r="AE30">
            <v>1010.7253155397417</v>
          </cell>
          <cell r="AF30">
            <v>1004.2371363709188</v>
          </cell>
          <cell r="AG30">
            <v>1085.1829576895218</v>
          </cell>
          <cell r="AH30">
            <v>1405.0847976201035</v>
          </cell>
          <cell r="AI30">
            <v>1465.6902042876152</v>
          </cell>
          <cell r="AJ30">
            <v>1708.163627832238</v>
          </cell>
          <cell r="AK30">
            <v>1118.1584034273803</v>
          </cell>
          <cell r="AL30">
            <v>1089.4354449780465</v>
          </cell>
          <cell r="AM30">
            <v>1126.5943835020232</v>
          </cell>
          <cell r="AN30">
            <v>2505.6186606895467</v>
          </cell>
          <cell r="AO30">
            <v>2054.1388094483041</v>
          </cell>
          <cell r="AP30">
            <v>1411.240661762323</v>
          </cell>
          <cell r="AQ30">
            <v>1155.1042065307881</v>
          </cell>
          <cell r="AR30">
            <v>1093.8514582558284</v>
          </cell>
          <cell r="AS30">
            <v>1183.6415318100821</v>
          </cell>
          <cell r="AT30">
            <v>1497.6998203891978</v>
          </cell>
          <cell r="AU30">
            <v>1572.9613900608915</v>
          </cell>
          <cell r="AV30">
            <v>1857.7841285005929</v>
          </cell>
          <cell r="AW30">
            <v>1224.1408811191075</v>
          </cell>
          <cell r="AX30">
            <v>1177.1854958206104</v>
          </cell>
          <cell r="AY30">
            <v>1218.679461255954</v>
          </cell>
          <cell r="CA30">
            <v>1134.086</v>
          </cell>
          <cell r="CB30">
            <v>1028.7627723123237</v>
          </cell>
          <cell r="CC30">
            <v>1126.5943835020232</v>
          </cell>
          <cell r="CD30">
            <v>1218.679461255954</v>
          </cell>
          <cell r="CE30">
            <v>1690.463706444323</v>
          </cell>
          <cell r="CF30">
            <v>1833.4709271734814</v>
          </cell>
          <cell r="CG30">
            <v>1846.814317476327</v>
          </cell>
          <cell r="CH30">
            <v>1882.2258587516355</v>
          </cell>
          <cell r="CI30">
            <v>1921.0120594514467</v>
          </cell>
          <cell r="CJ30">
            <v>1945.9879144410809</v>
          </cell>
          <cell r="CK30">
            <v>2023.9409808683934</v>
          </cell>
        </row>
        <row r="31">
          <cell r="B31" t="str">
            <v>Receivables from Assoc Companies</v>
          </cell>
          <cell r="D31">
            <v>32276.739219999999</v>
          </cell>
          <cell r="E31">
            <v>10851.71744</v>
          </cell>
          <cell r="F31">
            <v>6324.7183600000008</v>
          </cell>
          <cell r="G31">
            <v>11960.14011</v>
          </cell>
          <cell r="H31">
            <v>11160.729650000001</v>
          </cell>
          <cell r="I31">
            <v>9547.0000899999995</v>
          </cell>
          <cell r="J31">
            <v>6923.6791299999995</v>
          </cell>
          <cell r="K31">
            <v>15543.516599999999</v>
          </cell>
          <cell r="L31">
            <v>23072.531489999998</v>
          </cell>
          <cell r="M31">
            <v>23036.14473</v>
          </cell>
          <cell r="N31">
            <v>20831.632819999999</v>
          </cell>
          <cell r="O31">
            <v>25871.17454</v>
          </cell>
          <cell r="P31">
            <v>20843</v>
          </cell>
          <cell r="Q31">
            <v>19260</v>
          </cell>
          <cell r="R31">
            <v>18966</v>
          </cell>
          <cell r="S31">
            <v>9567</v>
          </cell>
          <cell r="T31">
            <v>15235</v>
          </cell>
          <cell r="U31">
            <v>15294</v>
          </cell>
          <cell r="V31">
            <v>13484</v>
          </cell>
          <cell r="W31">
            <v>10816</v>
          </cell>
          <cell r="X31">
            <v>19148</v>
          </cell>
          <cell r="Y31">
            <v>16005</v>
          </cell>
          <cell r="Z31">
            <v>21707</v>
          </cell>
          <cell r="AA31">
            <v>20702</v>
          </cell>
          <cell r="AB31">
            <v>25561</v>
          </cell>
          <cell r="AC31">
            <v>21234</v>
          </cell>
          <cell r="AD31">
            <v>25278</v>
          </cell>
          <cell r="AE31">
            <v>23279</v>
          </cell>
          <cell r="AF31">
            <v>18900</v>
          </cell>
          <cell r="AG31">
            <v>16068</v>
          </cell>
          <cell r="AH31">
            <v>14264</v>
          </cell>
          <cell r="AI31">
            <v>11733</v>
          </cell>
          <cell r="AJ31">
            <v>20859</v>
          </cell>
          <cell r="AK31">
            <v>18326</v>
          </cell>
          <cell r="AL31">
            <v>21801</v>
          </cell>
          <cell r="AM31">
            <v>18478</v>
          </cell>
          <cell r="AN31">
            <v>17599</v>
          </cell>
          <cell r="AO31">
            <v>19280</v>
          </cell>
          <cell r="AP31">
            <v>27959</v>
          </cell>
          <cell r="AQ31">
            <v>24423</v>
          </cell>
          <cell r="AR31">
            <v>18383</v>
          </cell>
          <cell r="AS31">
            <v>14523</v>
          </cell>
          <cell r="AT31">
            <v>12929</v>
          </cell>
          <cell r="AU31">
            <v>10431</v>
          </cell>
          <cell r="AV31">
            <v>16142</v>
          </cell>
          <cell r="AW31">
            <v>18659</v>
          </cell>
          <cell r="AX31">
            <v>18843</v>
          </cell>
          <cell r="AY31">
            <v>23025</v>
          </cell>
          <cell r="CA31">
            <v>25871.17454</v>
          </cell>
          <cell r="CB31">
            <v>20702</v>
          </cell>
          <cell r="CC31">
            <v>18478</v>
          </cell>
          <cell r="CD31">
            <v>23025</v>
          </cell>
          <cell r="CE31">
            <v>20873.75</v>
          </cell>
          <cell r="CF31">
            <v>17018.166666666664</v>
          </cell>
          <cell r="CG31">
            <v>17403.666666666668</v>
          </cell>
          <cell r="CH31">
            <v>13254.916666666666</v>
          </cell>
          <cell r="CI31">
            <v>15350</v>
          </cell>
          <cell r="CJ31">
            <v>16839.833333333332</v>
          </cell>
          <cell r="CK31">
            <v>15871.416666666666</v>
          </cell>
        </row>
        <row r="32">
          <cell r="B32" t="str">
            <v>Interest &amp; Dividends Receivable</v>
          </cell>
          <cell r="D32">
            <v>52.245089999999998</v>
          </cell>
          <cell r="E32">
            <v>63.724839999999993</v>
          </cell>
          <cell r="F32">
            <v>23.109360000000002</v>
          </cell>
          <cell r="G32">
            <v>34.589109999999998</v>
          </cell>
          <cell r="H32">
            <v>11.404819999999999</v>
          </cell>
          <cell r="I32">
            <v>5.7773400000000006</v>
          </cell>
          <cell r="J32">
            <v>17.257090000000002</v>
          </cell>
          <cell r="K32">
            <v>0</v>
          </cell>
          <cell r="L32">
            <v>0</v>
          </cell>
          <cell r="M32">
            <v>0</v>
          </cell>
          <cell r="N32">
            <v>294.93150000000003</v>
          </cell>
          <cell r="O32">
            <v>404.68790000000001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121.57229166666667</v>
          </cell>
          <cell r="V32">
            <v>121.57229166666667</v>
          </cell>
          <cell r="W32">
            <v>121.57229166666667</v>
          </cell>
          <cell r="X32">
            <v>121.57229166666667</v>
          </cell>
          <cell r="Y32">
            <v>121.57229166666667</v>
          </cell>
          <cell r="Z32">
            <v>121.57229166666667</v>
          </cell>
          <cell r="AA32">
            <v>121.57229166666667</v>
          </cell>
          <cell r="AB32">
            <v>169.72145833333335</v>
          </cell>
          <cell r="AC32">
            <v>169.72145833333335</v>
          </cell>
          <cell r="AD32">
            <v>169.72145833333335</v>
          </cell>
          <cell r="AE32">
            <v>160.78874999999999</v>
          </cell>
          <cell r="AF32">
            <v>160.78874999999999</v>
          </cell>
          <cell r="AG32">
            <v>160.78874999999999</v>
          </cell>
          <cell r="AH32">
            <v>160.78874999999999</v>
          </cell>
          <cell r="AI32">
            <v>160.78874999999999</v>
          </cell>
          <cell r="AJ32">
            <v>160.78874999999999</v>
          </cell>
          <cell r="AK32">
            <v>160.78874999999999</v>
          </cell>
          <cell r="AL32">
            <v>160.78874999999999</v>
          </cell>
          <cell r="AM32">
            <v>160.78874999999999</v>
          </cell>
          <cell r="AN32">
            <v>167.97375</v>
          </cell>
          <cell r="AO32">
            <v>167.97375</v>
          </cell>
          <cell r="AP32">
            <v>167.97375</v>
          </cell>
          <cell r="AQ32">
            <v>167.97375</v>
          </cell>
          <cell r="AR32">
            <v>167.97375</v>
          </cell>
          <cell r="AS32">
            <v>167.97375</v>
          </cell>
          <cell r="AT32">
            <v>167.97375</v>
          </cell>
          <cell r="AU32">
            <v>167.97375</v>
          </cell>
          <cell r="AV32">
            <v>167.97375</v>
          </cell>
          <cell r="AW32">
            <v>167.97375</v>
          </cell>
          <cell r="AX32">
            <v>167.97375</v>
          </cell>
          <cell r="AY32">
            <v>167.97375</v>
          </cell>
          <cell r="CA32">
            <v>404.68790000000001</v>
          </cell>
          <cell r="CB32">
            <v>121.57229166666667</v>
          </cell>
          <cell r="CC32">
            <v>160.78874999999999</v>
          </cell>
          <cell r="CD32">
            <v>167.97375</v>
          </cell>
          <cell r="CE32">
            <v>181.739838975</v>
          </cell>
          <cell r="CF32">
            <v>188.9226573375</v>
          </cell>
          <cell r="CG32">
            <v>196.10547569999997</v>
          </cell>
          <cell r="CH32">
            <v>203.2882940625</v>
          </cell>
          <cell r="CI32">
            <v>210.47111246249997</v>
          </cell>
          <cell r="CJ32">
            <v>217.65393082499997</v>
          </cell>
          <cell r="CK32">
            <v>224.8367491875</v>
          </cell>
        </row>
        <row r="33">
          <cell r="B33" t="str">
            <v>Materials &amp; Supplies:</v>
          </cell>
        </row>
        <row r="34">
          <cell r="B34" t="str">
            <v>Fuel Stock</v>
          </cell>
          <cell r="D34">
            <v>17948.064169999998</v>
          </cell>
          <cell r="E34">
            <v>22272.239920000004</v>
          </cell>
          <cell r="F34">
            <v>33450.982779999998</v>
          </cell>
          <cell r="G34">
            <v>39060.441640000005</v>
          </cell>
          <cell r="H34">
            <v>39103.413639999999</v>
          </cell>
          <cell r="I34">
            <v>36327.226699999999</v>
          </cell>
          <cell r="J34">
            <v>35370.477619999998</v>
          </cell>
          <cell r="K34">
            <v>30214.6073</v>
          </cell>
          <cell r="L34">
            <v>30261.47942</v>
          </cell>
          <cell r="M34">
            <v>34107.306929999999</v>
          </cell>
          <cell r="N34">
            <v>34044.911910000003</v>
          </cell>
          <cell r="O34">
            <v>32790.038190000007</v>
          </cell>
          <cell r="P34">
            <v>42960</v>
          </cell>
          <cell r="Q34">
            <v>41183</v>
          </cell>
          <cell r="R34">
            <v>41585</v>
          </cell>
          <cell r="S34">
            <v>44424</v>
          </cell>
          <cell r="T34">
            <v>40518</v>
          </cell>
          <cell r="U34">
            <v>40180</v>
          </cell>
          <cell r="V34">
            <v>42638</v>
          </cell>
          <cell r="W34">
            <v>40867</v>
          </cell>
          <cell r="X34">
            <v>40550</v>
          </cell>
          <cell r="Y34">
            <v>42356</v>
          </cell>
          <cell r="Z34">
            <v>44772</v>
          </cell>
          <cell r="AA34">
            <v>45234</v>
          </cell>
          <cell r="AB34">
            <v>45470</v>
          </cell>
          <cell r="AC34">
            <v>45330</v>
          </cell>
          <cell r="AD34">
            <v>45416</v>
          </cell>
          <cell r="AE34">
            <v>45973</v>
          </cell>
          <cell r="AF34">
            <v>47059</v>
          </cell>
          <cell r="AG34">
            <v>47219</v>
          </cell>
          <cell r="AH34">
            <v>47150</v>
          </cell>
          <cell r="AI34">
            <v>46860</v>
          </cell>
          <cell r="AJ34">
            <v>46728</v>
          </cell>
          <cell r="AK34">
            <v>46436</v>
          </cell>
          <cell r="AL34">
            <v>46117</v>
          </cell>
          <cell r="AM34">
            <v>46045</v>
          </cell>
          <cell r="AN34">
            <v>48953</v>
          </cell>
          <cell r="AO34">
            <v>50613</v>
          </cell>
          <cell r="AP34">
            <v>52047</v>
          </cell>
          <cell r="AQ34">
            <v>52975</v>
          </cell>
          <cell r="AR34">
            <v>53584</v>
          </cell>
          <cell r="AS34">
            <v>53585</v>
          </cell>
          <cell r="AT34">
            <v>53388</v>
          </cell>
          <cell r="AU34">
            <v>53028</v>
          </cell>
          <cell r="AV34">
            <v>52860</v>
          </cell>
          <cell r="AW34">
            <v>53830</v>
          </cell>
          <cell r="AX34">
            <v>53321</v>
          </cell>
          <cell r="AY34">
            <v>52819</v>
          </cell>
          <cell r="CA34">
            <v>32790.038190000007</v>
          </cell>
          <cell r="CB34">
            <v>45234</v>
          </cell>
          <cell r="CC34">
            <v>46045</v>
          </cell>
          <cell r="CD34">
            <v>52819</v>
          </cell>
          <cell r="CE34">
            <v>52263</v>
          </cell>
          <cell r="CF34">
            <v>49370</v>
          </cell>
          <cell r="CG34">
            <v>48794</v>
          </cell>
          <cell r="CH34">
            <v>48390</v>
          </cell>
          <cell r="CI34">
            <v>48232</v>
          </cell>
          <cell r="CJ34">
            <v>48513</v>
          </cell>
          <cell r="CK34">
            <v>48016</v>
          </cell>
        </row>
        <row r="35">
          <cell r="B35" t="str">
            <v>In-Transit Coal</v>
          </cell>
          <cell r="D35">
            <v>5584.2482100000007</v>
          </cell>
          <cell r="E35">
            <v>9130.1097400000017</v>
          </cell>
          <cell r="F35">
            <v>11198.07165</v>
          </cell>
          <cell r="G35">
            <v>11902.071680000001</v>
          </cell>
          <cell r="H35">
            <v>14185.955160000001</v>
          </cell>
          <cell r="I35">
            <v>14663.123570000002</v>
          </cell>
          <cell r="J35">
            <v>9428.7258900000015</v>
          </cell>
          <cell r="K35">
            <v>6218.61978</v>
          </cell>
          <cell r="L35">
            <v>8550.36211</v>
          </cell>
          <cell r="M35">
            <v>13469.275189999998</v>
          </cell>
          <cell r="N35">
            <v>9362.6226600000009</v>
          </cell>
          <cell r="O35">
            <v>11949.758179999999</v>
          </cell>
          <cell r="P35">
            <v>5300</v>
          </cell>
          <cell r="Q35">
            <v>5300</v>
          </cell>
          <cell r="R35">
            <v>5300</v>
          </cell>
          <cell r="S35">
            <v>5300</v>
          </cell>
          <cell r="T35">
            <v>5300</v>
          </cell>
          <cell r="U35">
            <v>5300</v>
          </cell>
          <cell r="V35">
            <v>5300</v>
          </cell>
          <cell r="W35">
            <v>5300</v>
          </cell>
          <cell r="X35">
            <v>5300</v>
          </cell>
          <cell r="Y35">
            <v>5300</v>
          </cell>
          <cell r="Z35">
            <v>5300</v>
          </cell>
          <cell r="AA35">
            <v>5300</v>
          </cell>
          <cell r="AB35">
            <v>6100</v>
          </cell>
          <cell r="AC35">
            <v>6100</v>
          </cell>
          <cell r="AD35">
            <v>6100</v>
          </cell>
          <cell r="AE35">
            <v>6100</v>
          </cell>
          <cell r="AF35">
            <v>6100</v>
          </cell>
          <cell r="AG35">
            <v>6100</v>
          </cell>
          <cell r="AH35">
            <v>6100</v>
          </cell>
          <cell r="AI35">
            <v>6100</v>
          </cell>
          <cell r="AJ35">
            <v>6100</v>
          </cell>
          <cell r="AK35">
            <v>6100</v>
          </cell>
          <cell r="AL35">
            <v>6100</v>
          </cell>
          <cell r="AM35">
            <v>6100</v>
          </cell>
          <cell r="AN35">
            <v>7200</v>
          </cell>
          <cell r="AO35">
            <v>7200</v>
          </cell>
          <cell r="AP35">
            <v>7200</v>
          </cell>
          <cell r="AQ35">
            <v>7200</v>
          </cell>
          <cell r="AR35">
            <v>7200</v>
          </cell>
          <cell r="AS35">
            <v>7200</v>
          </cell>
          <cell r="AT35">
            <v>7200</v>
          </cell>
          <cell r="AU35">
            <v>7200</v>
          </cell>
          <cell r="AV35">
            <v>7200</v>
          </cell>
          <cell r="AW35">
            <v>7200</v>
          </cell>
          <cell r="AX35">
            <v>7200</v>
          </cell>
          <cell r="AY35">
            <v>7200</v>
          </cell>
          <cell r="CA35">
            <v>11949.758179999999</v>
          </cell>
          <cell r="CB35">
            <v>5300</v>
          </cell>
          <cell r="CC35">
            <v>6100</v>
          </cell>
          <cell r="CD35">
            <v>7200</v>
          </cell>
          <cell r="CE35">
            <v>7000</v>
          </cell>
          <cell r="CF35">
            <v>7000</v>
          </cell>
          <cell r="CG35">
            <v>7210</v>
          </cell>
          <cell r="CH35">
            <v>7426.3</v>
          </cell>
          <cell r="CI35">
            <v>7649.0889999999999</v>
          </cell>
          <cell r="CJ35">
            <v>7878.56167</v>
          </cell>
          <cell r="CK35">
            <v>8114.9185201</v>
          </cell>
        </row>
        <row r="36">
          <cell r="B36" t="str">
            <v>Plt Materials &amp; Supplies</v>
          </cell>
          <cell r="D36">
            <v>36384.168900000004</v>
          </cell>
          <cell r="E36">
            <v>36033.95921999999</v>
          </cell>
          <cell r="F36">
            <v>36297.21893000001</v>
          </cell>
          <cell r="G36">
            <v>35916.100689999999</v>
          </cell>
          <cell r="H36">
            <v>35507.893670000005</v>
          </cell>
          <cell r="I36">
            <v>35491.401559999991</v>
          </cell>
          <cell r="J36">
            <v>35258.062859999998</v>
          </cell>
          <cell r="K36">
            <v>35602.206339999997</v>
          </cell>
          <cell r="L36">
            <v>35027.665829999998</v>
          </cell>
          <cell r="M36">
            <v>34826.359149999997</v>
          </cell>
          <cell r="N36">
            <v>34819.240479999993</v>
          </cell>
          <cell r="O36">
            <v>32976.171219999997</v>
          </cell>
          <cell r="P36">
            <v>33038.365304389125</v>
          </cell>
          <cell r="Q36">
            <v>33120.020979865149</v>
          </cell>
          <cell r="R36">
            <v>33175.70671327228</v>
          </cell>
          <cell r="S36">
            <v>33216.12634193265</v>
          </cell>
          <cell r="T36">
            <v>33241.044925468384</v>
          </cell>
          <cell r="U36">
            <v>33235.985452120491</v>
          </cell>
          <cell r="V36">
            <v>33211.965641401548</v>
          </cell>
          <cell r="W36">
            <v>33139.697642686762</v>
          </cell>
          <cell r="X36">
            <v>33038.888344160099</v>
          </cell>
          <cell r="Y36">
            <v>32965.198307296479</v>
          </cell>
          <cell r="Z36">
            <v>32898.319760182887</v>
          </cell>
          <cell r="AA36">
            <v>32939.737545249576</v>
          </cell>
          <cell r="AB36">
            <v>46414.722461309342</v>
          </cell>
          <cell r="AC36">
            <v>45639.323655444467</v>
          </cell>
          <cell r="AD36">
            <v>44836.263232872567</v>
          </cell>
          <cell r="AE36">
            <v>44017.547275458273</v>
          </cell>
          <cell r="AF36">
            <v>43183.094686843782</v>
          </cell>
          <cell r="AG36">
            <v>42317.52018190526</v>
          </cell>
          <cell r="AH36">
            <v>41432.937406358789</v>
          </cell>
          <cell r="AI36">
            <v>40498.46117741301</v>
          </cell>
          <cell r="AJ36">
            <v>39535.437156757253</v>
          </cell>
          <cell r="AK36">
            <v>38602.551261199042</v>
          </cell>
          <cell r="AL36">
            <v>37678.250556543928</v>
          </cell>
          <cell r="AM36">
            <v>36885.131053557423</v>
          </cell>
          <cell r="AN36">
            <v>36666.938261962212</v>
          </cell>
          <cell r="AO36">
            <v>36448.463503263418</v>
          </cell>
          <cell r="AP36">
            <v>36201.494849852781</v>
          </cell>
          <cell r="AQ36">
            <v>35938.487579682784</v>
          </cell>
          <cell r="AR36">
            <v>35659.383058012732</v>
          </cell>
          <cell r="AS36">
            <v>35348.338766789471</v>
          </cell>
          <cell r="AT36">
            <v>35017.888014308941</v>
          </cell>
          <cell r="AU36">
            <v>34636.262710479677</v>
          </cell>
          <cell r="AV36">
            <v>34225.502386550172</v>
          </cell>
          <cell r="AW36">
            <v>33845.969634402682</v>
          </cell>
          <cell r="AX36">
            <v>33475.475095405011</v>
          </cell>
          <cell r="AY36">
            <v>33245.855136015685</v>
          </cell>
          <cell r="CA36">
            <v>32976.171219999997</v>
          </cell>
          <cell r="CB36">
            <v>32939.737545249576</v>
          </cell>
          <cell r="CC36">
            <v>36885.131053557423</v>
          </cell>
          <cell r="CD36">
            <v>33245.855136015685</v>
          </cell>
          <cell r="CE36">
            <v>32790.855136015685</v>
          </cell>
          <cell r="CF36">
            <v>32933.855136015685</v>
          </cell>
          <cell r="CG36">
            <v>32768.855136015685</v>
          </cell>
          <cell r="CH36">
            <v>32578.855136015685</v>
          </cell>
          <cell r="CI36">
            <v>32420.855136015685</v>
          </cell>
          <cell r="CJ36">
            <v>32104.855136015685</v>
          </cell>
          <cell r="CK36">
            <v>31936.855136015685</v>
          </cell>
        </row>
        <row r="37">
          <cell r="B37" t="str">
            <v xml:space="preserve">Merchandise 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</row>
        <row r="38">
          <cell r="B38" t="str">
            <v>Prepayments</v>
          </cell>
          <cell r="D38">
            <v>59877.144399999997</v>
          </cell>
          <cell r="E38">
            <v>59867.29765</v>
          </cell>
          <cell r="F38">
            <v>58872.39026</v>
          </cell>
          <cell r="G38">
            <v>59020.558880000004</v>
          </cell>
          <cell r="H38">
            <v>58998.967750000003</v>
          </cell>
          <cell r="I38">
            <v>59458.592810000002</v>
          </cell>
          <cell r="J38">
            <v>60285.856599999999</v>
          </cell>
          <cell r="K38">
            <v>60564.05214</v>
          </cell>
          <cell r="L38">
            <v>60936.433509999995</v>
          </cell>
          <cell r="M38">
            <v>61615.689380000003</v>
          </cell>
          <cell r="N38">
            <v>63267.75</v>
          </cell>
          <cell r="O38">
            <v>61823.968000000001</v>
          </cell>
          <cell r="P38">
            <v>64228</v>
          </cell>
          <cell r="Q38">
            <v>64454</v>
          </cell>
          <cell r="R38">
            <v>64693</v>
          </cell>
          <cell r="S38">
            <v>65123</v>
          </cell>
          <cell r="T38">
            <v>57601</v>
          </cell>
          <cell r="U38">
            <v>57899</v>
          </cell>
          <cell r="V38">
            <v>58081</v>
          </cell>
          <cell r="W38">
            <v>58198</v>
          </cell>
          <cell r="X38">
            <v>58472</v>
          </cell>
          <cell r="Y38">
            <v>59127</v>
          </cell>
          <cell r="Z38">
            <v>60731</v>
          </cell>
          <cell r="AA38">
            <v>60504</v>
          </cell>
          <cell r="AB38">
            <v>61147</v>
          </cell>
          <cell r="AC38">
            <v>61453</v>
          </cell>
          <cell r="AD38">
            <v>61772</v>
          </cell>
          <cell r="AE38">
            <v>58837</v>
          </cell>
          <cell r="AF38">
            <v>59757</v>
          </cell>
          <cell r="AG38">
            <v>60141</v>
          </cell>
          <cell r="AH38">
            <v>60418</v>
          </cell>
          <cell r="AI38">
            <v>60625</v>
          </cell>
          <cell r="AJ38">
            <v>60985</v>
          </cell>
          <cell r="AK38">
            <v>61741</v>
          </cell>
          <cell r="AL38">
            <v>63440</v>
          </cell>
          <cell r="AM38">
            <v>63287</v>
          </cell>
          <cell r="AN38">
            <v>63892</v>
          </cell>
          <cell r="AO38">
            <v>64157</v>
          </cell>
          <cell r="AP38">
            <v>64435</v>
          </cell>
          <cell r="AQ38">
            <v>64918</v>
          </cell>
          <cell r="AR38">
            <v>65798</v>
          </cell>
          <cell r="AS38">
            <v>66145</v>
          </cell>
          <cell r="AT38">
            <v>66383</v>
          </cell>
          <cell r="AU38">
            <v>66549</v>
          </cell>
          <cell r="AV38">
            <v>66872</v>
          </cell>
          <cell r="AW38">
            <v>67594</v>
          </cell>
          <cell r="AX38">
            <v>68336</v>
          </cell>
          <cell r="AY38">
            <v>68227</v>
          </cell>
          <cell r="CA38">
            <v>61823.968000000001</v>
          </cell>
          <cell r="CB38">
            <v>60504</v>
          </cell>
          <cell r="CC38">
            <v>63287</v>
          </cell>
          <cell r="CD38">
            <v>68227</v>
          </cell>
          <cell r="CE38">
            <v>56760</v>
          </cell>
          <cell r="CF38">
            <v>59709</v>
          </cell>
          <cell r="CG38">
            <v>67918.27</v>
          </cell>
          <cell r="CH38">
            <v>57221.297000000006</v>
          </cell>
          <cell r="CI38">
            <v>62103.407000000007</v>
          </cell>
          <cell r="CJ38">
            <v>67571.73504</v>
          </cell>
          <cell r="CK38">
            <v>67571.73504</v>
          </cell>
        </row>
        <row r="39">
          <cell r="B39" t="str">
            <v>Accrued Vacations</v>
          </cell>
          <cell r="D39">
            <v>5446</v>
          </cell>
          <cell r="E39">
            <v>5446</v>
          </cell>
          <cell r="F39">
            <v>5446</v>
          </cell>
          <cell r="G39">
            <v>5446</v>
          </cell>
          <cell r="H39">
            <v>5446</v>
          </cell>
          <cell r="I39">
            <v>5446</v>
          </cell>
          <cell r="J39">
            <v>5446</v>
          </cell>
          <cell r="K39">
            <v>5446</v>
          </cell>
          <cell r="L39">
            <v>5662</v>
          </cell>
          <cell r="M39">
            <v>5662</v>
          </cell>
          <cell r="N39">
            <v>5662</v>
          </cell>
          <cell r="O39">
            <v>5662</v>
          </cell>
          <cell r="P39">
            <v>5662</v>
          </cell>
          <cell r="Q39">
            <v>5662</v>
          </cell>
          <cell r="R39">
            <v>5662</v>
          </cell>
          <cell r="S39">
            <v>5662</v>
          </cell>
          <cell r="T39">
            <v>5662</v>
          </cell>
          <cell r="U39">
            <v>5662</v>
          </cell>
          <cell r="V39">
            <v>5662</v>
          </cell>
          <cell r="W39">
            <v>5662</v>
          </cell>
          <cell r="X39">
            <v>5662</v>
          </cell>
          <cell r="Y39">
            <v>5662</v>
          </cell>
          <cell r="Z39">
            <v>5662</v>
          </cell>
          <cell r="AA39">
            <v>5832</v>
          </cell>
          <cell r="AB39">
            <v>5832</v>
          </cell>
          <cell r="AC39">
            <v>5832</v>
          </cell>
          <cell r="AD39">
            <v>5832</v>
          </cell>
          <cell r="AE39">
            <v>5832</v>
          </cell>
          <cell r="AF39">
            <v>5832</v>
          </cell>
          <cell r="AG39">
            <v>5832</v>
          </cell>
          <cell r="AH39">
            <v>5832</v>
          </cell>
          <cell r="AI39">
            <v>5832</v>
          </cell>
          <cell r="AJ39">
            <v>5832</v>
          </cell>
          <cell r="AK39">
            <v>5832</v>
          </cell>
          <cell r="AL39">
            <v>5832</v>
          </cell>
          <cell r="AM39">
            <v>6007</v>
          </cell>
          <cell r="AN39">
            <v>6007</v>
          </cell>
          <cell r="AO39">
            <v>6007</v>
          </cell>
          <cell r="AP39">
            <v>6007</v>
          </cell>
          <cell r="AQ39">
            <v>6007</v>
          </cell>
          <cell r="AR39">
            <v>6007</v>
          </cell>
          <cell r="AS39">
            <v>6007</v>
          </cell>
          <cell r="AT39">
            <v>6007</v>
          </cell>
          <cell r="AU39">
            <v>6007</v>
          </cell>
          <cell r="AV39">
            <v>6007</v>
          </cell>
          <cell r="AW39">
            <v>6007</v>
          </cell>
          <cell r="AX39">
            <v>6007</v>
          </cell>
          <cell r="AY39">
            <v>6187</v>
          </cell>
          <cell r="CA39">
            <v>5662</v>
          </cell>
          <cell r="CB39">
            <v>5832</v>
          </cell>
          <cell r="CC39">
            <v>6007</v>
          </cell>
          <cell r="CD39">
            <v>6187</v>
          </cell>
          <cell r="CE39">
            <v>6373</v>
          </cell>
          <cell r="CF39">
            <v>6564</v>
          </cell>
          <cell r="CG39">
            <v>6761</v>
          </cell>
          <cell r="CH39">
            <v>6964</v>
          </cell>
          <cell r="CI39">
            <v>7173</v>
          </cell>
          <cell r="CJ39">
            <v>7388</v>
          </cell>
          <cell r="CK39">
            <v>7609</v>
          </cell>
        </row>
        <row r="40">
          <cell r="B40" t="str">
            <v>Miscellaneous Current &amp; Accrued</v>
          </cell>
          <cell r="D40">
            <v>3779.1651299999999</v>
          </cell>
          <cell r="E40">
            <v>6730.1063400000003</v>
          </cell>
          <cell r="F40">
            <v>11857.52605</v>
          </cell>
          <cell r="G40">
            <v>5720.0453200000011</v>
          </cell>
          <cell r="H40">
            <v>4466.2612900000004</v>
          </cell>
          <cell r="I40">
            <v>7150.8688000000002</v>
          </cell>
          <cell r="J40">
            <v>9644.5229199999994</v>
          </cell>
          <cell r="K40">
            <v>19705.38651</v>
          </cell>
          <cell r="L40">
            <v>25323.314549999999</v>
          </cell>
          <cell r="M40">
            <v>17092.368149999998</v>
          </cell>
          <cell r="N40">
            <v>16213.981810000001</v>
          </cell>
          <cell r="O40">
            <v>13978.145410000001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CA40">
            <v>13978.145410000001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</row>
        <row r="41">
          <cell r="B41" t="str">
            <v>Total Current Assets</v>
          </cell>
          <cell r="D41">
            <v>333741.25017000001</v>
          </cell>
          <cell r="E41">
            <v>342312.77617999993</v>
          </cell>
          <cell r="F41">
            <v>311091.29379999998</v>
          </cell>
          <cell r="G41">
            <v>285280.09643000003</v>
          </cell>
          <cell r="H41">
            <v>296763.22993999999</v>
          </cell>
          <cell r="I41">
            <v>313010.55907999998</v>
          </cell>
          <cell r="J41">
            <v>329469.97660000005</v>
          </cell>
          <cell r="K41">
            <v>366790.52750999999</v>
          </cell>
          <cell r="L41">
            <v>375654.72025999997</v>
          </cell>
          <cell r="M41">
            <v>332326.91207999992</v>
          </cell>
          <cell r="N41">
            <v>318140.96506000002</v>
          </cell>
          <cell r="O41">
            <v>328416.63513000001</v>
          </cell>
          <cell r="P41">
            <v>320037.98849647772</v>
          </cell>
          <cell r="Q41">
            <v>312586.3481045157</v>
          </cell>
          <cell r="R41">
            <v>306286.18070309644</v>
          </cell>
          <cell r="S41">
            <v>301645.53112379386</v>
          </cell>
          <cell r="T41">
            <v>304322.04841845861</v>
          </cell>
          <cell r="U41">
            <v>322217.34605216968</v>
          </cell>
          <cell r="V41">
            <v>342463.42346658511</v>
          </cell>
          <cell r="W41">
            <v>341365.27616587514</v>
          </cell>
          <cell r="X41">
            <v>338353.89947925496</v>
          </cell>
          <cell r="Y41">
            <v>318705.63945513812</v>
          </cell>
          <cell r="Z41">
            <v>323305.66726806189</v>
          </cell>
          <cell r="AA41">
            <v>325339.71514694375</v>
          </cell>
          <cell r="AB41">
            <v>354182.20938792941</v>
          </cell>
          <cell r="AC41">
            <v>347491.23259129818</v>
          </cell>
          <cell r="AD41">
            <v>339574.35320760089</v>
          </cell>
          <cell r="AE41">
            <v>335237.04460112157</v>
          </cell>
          <cell r="AF41">
            <v>346344.18599484267</v>
          </cell>
          <cell r="AG41">
            <v>362661.11276977288</v>
          </cell>
          <cell r="AH41">
            <v>380626.25385169405</v>
          </cell>
          <cell r="AI41">
            <v>379960.71566831635</v>
          </cell>
          <cell r="AJ41">
            <v>377137.2927175911</v>
          </cell>
          <cell r="AK41">
            <v>353935.03511118697</v>
          </cell>
          <cell r="AL41">
            <v>350918.41062076669</v>
          </cell>
          <cell r="AM41">
            <v>350762.0924519595</v>
          </cell>
          <cell r="AN41">
            <v>364999.08573032578</v>
          </cell>
          <cell r="AO41">
            <v>363691.09820054716</v>
          </cell>
          <cell r="AP41">
            <v>362093.36898485071</v>
          </cell>
          <cell r="AQ41">
            <v>363772.07523717405</v>
          </cell>
          <cell r="AR41">
            <v>371924.92197584873</v>
          </cell>
          <cell r="AS41">
            <v>389462.79374758189</v>
          </cell>
          <cell r="AT41">
            <v>407630.57386668527</v>
          </cell>
          <cell r="AU41">
            <v>408389.46981641278</v>
          </cell>
          <cell r="AV41">
            <v>402841.14348318579</v>
          </cell>
          <cell r="AW41">
            <v>385024.0893856074</v>
          </cell>
          <cell r="AX41">
            <v>376872.60986106959</v>
          </cell>
          <cell r="AY41">
            <v>384767.36562392628</v>
          </cell>
          <cell r="CA41">
            <v>328416.63513000001</v>
          </cell>
          <cell r="CB41">
            <v>325339.71514694375</v>
          </cell>
          <cell r="CC41">
            <v>350762.0924519595</v>
          </cell>
          <cell r="CD41">
            <v>384767.36562392628</v>
          </cell>
          <cell r="CE41">
            <v>410271.1354546767</v>
          </cell>
          <cell r="CF41">
            <v>432697.18465387612</v>
          </cell>
          <cell r="CG41">
            <v>442020.84776190814</v>
          </cell>
          <cell r="CH41">
            <v>429809.31896312855</v>
          </cell>
          <cell r="CI41">
            <v>439978.19380907237</v>
          </cell>
          <cell r="CJ41">
            <v>449329.06521968037</v>
          </cell>
          <cell r="CK41">
            <v>454327.72529195005</v>
          </cell>
        </row>
        <row r="43">
          <cell r="B43" t="str">
            <v>Deferred Debits</v>
          </cell>
        </row>
        <row r="44">
          <cell r="B44" t="str">
            <v>Unamortized Debt Expense</v>
          </cell>
          <cell r="D44">
            <v>6588.9711600000001</v>
          </cell>
          <cell r="E44">
            <v>6610.2984900000001</v>
          </cell>
          <cell r="F44">
            <v>6608.2862400000004</v>
          </cell>
          <cell r="G44">
            <v>6581.4038499999997</v>
          </cell>
          <cell r="H44">
            <v>6554.5214599999999</v>
          </cell>
          <cell r="I44">
            <v>6527.6390700000002</v>
          </cell>
          <cell r="J44">
            <v>6500.7566799999995</v>
          </cell>
          <cell r="K44">
            <v>6813.2120500000001</v>
          </cell>
          <cell r="L44">
            <v>6870.8290700000007</v>
          </cell>
          <cell r="M44">
            <v>6863.0783300000003</v>
          </cell>
          <cell r="N44">
            <v>6837.4252100000003</v>
          </cell>
          <cell r="O44">
            <v>6846.0378099999998</v>
          </cell>
          <cell r="P44">
            <v>6819.0378099999998</v>
          </cell>
          <cell r="Q44">
            <v>6792.0378099999998</v>
          </cell>
          <cell r="R44">
            <v>6765.0378099999998</v>
          </cell>
          <cell r="S44">
            <v>6740.0378099999998</v>
          </cell>
          <cell r="T44">
            <v>6715.0378099999998</v>
          </cell>
          <cell r="U44">
            <v>6690.0378099999998</v>
          </cell>
          <cell r="V44">
            <v>6665.0378099999998</v>
          </cell>
          <cell r="W44">
            <v>6640.0378099999998</v>
          </cell>
          <cell r="X44">
            <v>6615.0378099999998</v>
          </cell>
          <cell r="Y44">
            <v>6590.0378099999998</v>
          </cell>
          <cell r="Z44">
            <v>6566.0378099999998</v>
          </cell>
          <cell r="AA44">
            <v>6542.0378099999998</v>
          </cell>
          <cell r="AB44">
            <v>6518.0378099999998</v>
          </cell>
          <cell r="AC44">
            <v>6494.0378099999998</v>
          </cell>
          <cell r="AD44">
            <v>6470.0378099999998</v>
          </cell>
          <cell r="AE44">
            <v>6446.0378099999998</v>
          </cell>
          <cell r="AF44">
            <v>6422.0378099999998</v>
          </cell>
          <cell r="AG44">
            <v>6398.0378099999998</v>
          </cell>
          <cell r="AH44">
            <v>6374.0378099999998</v>
          </cell>
          <cell r="AI44">
            <v>6350.0378099999998</v>
          </cell>
          <cell r="AJ44">
            <v>6326.0378099999998</v>
          </cell>
          <cell r="AK44">
            <v>6302.0378099999998</v>
          </cell>
          <cell r="AL44">
            <v>6278.0378099999998</v>
          </cell>
          <cell r="AM44">
            <v>6254.0378099999998</v>
          </cell>
          <cell r="AN44">
            <v>6230.0378099999998</v>
          </cell>
          <cell r="AO44">
            <v>6206.0378099999998</v>
          </cell>
          <cell r="AP44">
            <v>6182.0378099999998</v>
          </cell>
          <cell r="AQ44">
            <v>6158.0378099999998</v>
          </cell>
          <cell r="AR44">
            <v>6134.0378099999998</v>
          </cell>
          <cell r="AS44">
            <v>6110.0378099999998</v>
          </cell>
          <cell r="AT44">
            <v>6086.0378099999998</v>
          </cell>
          <cell r="AU44">
            <v>6062.0378099999998</v>
          </cell>
          <cell r="AV44">
            <v>6038.0378099999998</v>
          </cell>
          <cell r="AW44">
            <v>6014.0378099999998</v>
          </cell>
          <cell r="AX44">
            <v>5990.0378099999998</v>
          </cell>
          <cell r="AY44">
            <v>5966.0378099999998</v>
          </cell>
          <cell r="CA44">
            <v>6846.0378099999998</v>
          </cell>
          <cell r="CB44">
            <v>6542.0378099999998</v>
          </cell>
          <cell r="CC44">
            <v>6254.0378099999998</v>
          </cell>
          <cell r="CD44">
            <v>5966.0378099999998</v>
          </cell>
          <cell r="CE44">
            <v>5680.0378099999998</v>
          </cell>
          <cell r="CF44">
            <v>5394.0378099999998</v>
          </cell>
          <cell r="CG44">
            <v>5108.0378099999998</v>
          </cell>
          <cell r="CH44">
            <v>4822.0378099999998</v>
          </cell>
          <cell r="CI44">
            <v>4536.0378099999998</v>
          </cell>
          <cell r="CJ44">
            <v>4250.0378099999998</v>
          </cell>
          <cell r="CK44">
            <v>3964.0378099999998</v>
          </cell>
        </row>
        <row r="45">
          <cell r="B45" t="str">
            <v>Accum Deferred Income Tax</v>
          </cell>
          <cell r="D45">
            <v>54479.489500000003</v>
          </cell>
          <cell r="E45">
            <v>55515.003499999999</v>
          </cell>
          <cell r="F45">
            <v>55400.870499999997</v>
          </cell>
          <cell r="G45">
            <v>56364.856500000002</v>
          </cell>
          <cell r="H45">
            <v>58032.335500000001</v>
          </cell>
          <cell r="I45">
            <v>58652.086499999998</v>
          </cell>
          <cell r="J45">
            <v>40459.565499999997</v>
          </cell>
          <cell r="K45">
            <v>35477.147499999999</v>
          </cell>
          <cell r="L45">
            <v>54002.494500000001</v>
          </cell>
          <cell r="M45">
            <v>54298.822500000002</v>
          </cell>
          <cell r="N45">
            <v>54956.179499999998</v>
          </cell>
          <cell r="O45">
            <v>56985.744500000001</v>
          </cell>
          <cell r="P45">
            <v>56807.152500000004</v>
          </cell>
          <cell r="Q45">
            <v>56628.560500000007</v>
          </cell>
          <cell r="R45">
            <v>56449.96850000001</v>
          </cell>
          <cell r="S45">
            <v>56271.376500000013</v>
          </cell>
          <cell r="T45">
            <v>56092.784500000016</v>
          </cell>
          <cell r="U45">
            <v>55914.192500000019</v>
          </cell>
          <cell r="V45">
            <v>55735.600500000022</v>
          </cell>
          <cell r="W45">
            <v>55557.009500000022</v>
          </cell>
          <cell r="X45">
            <v>55378.418500000022</v>
          </cell>
          <cell r="Y45">
            <v>55199.827500000021</v>
          </cell>
          <cell r="Z45">
            <v>55021.236500000021</v>
          </cell>
          <cell r="AA45">
            <v>54840.498500000023</v>
          </cell>
          <cell r="AB45">
            <v>54769.472500000025</v>
          </cell>
          <cell r="AC45">
            <v>54698.446500000027</v>
          </cell>
          <cell r="AD45">
            <v>54627.420500000029</v>
          </cell>
          <cell r="AE45">
            <v>54556.394500000031</v>
          </cell>
          <cell r="AF45">
            <v>54485.368500000033</v>
          </cell>
          <cell r="AG45">
            <v>54414.342500000035</v>
          </cell>
          <cell r="AH45">
            <v>54343.316500000037</v>
          </cell>
          <cell r="AI45">
            <v>54272.290500000039</v>
          </cell>
          <cell r="AJ45">
            <v>54201.264500000041</v>
          </cell>
          <cell r="AK45">
            <v>54130.238500000043</v>
          </cell>
          <cell r="AL45">
            <v>54059.212500000045</v>
          </cell>
          <cell r="AM45">
            <v>53994.163500000046</v>
          </cell>
          <cell r="AN45">
            <v>53947.525500000047</v>
          </cell>
          <cell r="AO45">
            <v>53900.887500000048</v>
          </cell>
          <cell r="AP45">
            <v>53854.249500000049</v>
          </cell>
          <cell r="AQ45">
            <v>53807.61150000005</v>
          </cell>
          <cell r="AR45">
            <v>53760.973500000051</v>
          </cell>
          <cell r="AS45">
            <v>53714.335500000052</v>
          </cell>
          <cell r="AT45">
            <v>53667.697500000053</v>
          </cell>
          <cell r="AU45">
            <v>53621.059500000054</v>
          </cell>
          <cell r="AV45">
            <v>53574.421500000055</v>
          </cell>
          <cell r="AW45">
            <v>53527.782500000052</v>
          </cell>
          <cell r="AX45">
            <v>53481.143500000049</v>
          </cell>
          <cell r="AY45">
            <v>53429.824500000046</v>
          </cell>
          <cell r="CA45">
            <v>56985.744500000001</v>
          </cell>
          <cell r="CB45">
            <v>54840.498500000023</v>
          </cell>
          <cell r="CC45">
            <v>53994.163500000046</v>
          </cell>
          <cell r="CD45">
            <v>53429.824500000046</v>
          </cell>
          <cell r="CE45">
            <v>53348</v>
          </cell>
          <cell r="CF45">
            <v>53244</v>
          </cell>
          <cell r="CG45">
            <v>54673</v>
          </cell>
          <cell r="CH45">
            <v>56102</v>
          </cell>
          <cell r="CI45">
            <v>57531</v>
          </cell>
          <cell r="CJ45">
            <v>58960</v>
          </cell>
          <cell r="CK45">
            <v>60389</v>
          </cell>
        </row>
        <row r="46">
          <cell r="B46" t="str">
            <v>Regulatory Tax Asset</v>
          </cell>
          <cell r="D46">
            <v>17504.985000000001</v>
          </cell>
          <cell r="E46">
            <v>17443.496999999999</v>
          </cell>
          <cell r="F46">
            <v>17382.008999999998</v>
          </cell>
          <cell r="G46">
            <v>17320.521000000001</v>
          </cell>
          <cell r="H46">
            <v>17259.032999999999</v>
          </cell>
          <cell r="I46">
            <v>17197.544999999998</v>
          </cell>
          <cell r="J46">
            <v>17136.057000000001</v>
          </cell>
          <cell r="K46">
            <v>17074.569</v>
          </cell>
          <cell r="L46">
            <v>17013.080999999998</v>
          </cell>
          <cell r="M46">
            <v>16951.593000000001</v>
          </cell>
          <cell r="N46">
            <v>16890.105</v>
          </cell>
          <cell r="O46">
            <v>17378.927</v>
          </cell>
          <cell r="P46">
            <v>17305.275999999998</v>
          </cell>
          <cell r="Q46">
            <v>17231.624999999996</v>
          </cell>
          <cell r="R46">
            <v>17157.973999999995</v>
          </cell>
          <cell r="S46">
            <v>17084.322999999993</v>
          </cell>
          <cell r="T46">
            <v>17010.671999999991</v>
          </cell>
          <cell r="U46">
            <v>16937.02099999999</v>
          </cell>
          <cell r="V46">
            <v>16863.369999999988</v>
          </cell>
          <cell r="W46">
            <v>16789.718999999986</v>
          </cell>
          <cell r="X46">
            <v>16716.067999999985</v>
          </cell>
          <cell r="Y46">
            <v>16642.417999999983</v>
          </cell>
          <cell r="Z46">
            <v>16568.767999999982</v>
          </cell>
          <cell r="AA46">
            <v>16495.11799999998</v>
          </cell>
          <cell r="AB46">
            <v>16525.231999999982</v>
          </cell>
          <cell r="AC46">
            <v>16555.345999999983</v>
          </cell>
          <cell r="AD46">
            <v>16585.459999999985</v>
          </cell>
          <cell r="AE46">
            <v>16615.573999999986</v>
          </cell>
          <cell r="AF46">
            <v>16645.687999999987</v>
          </cell>
          <cell r="AG46">
            <v>16675.801999999989</v>
          </cell>
          <cell r="AH46">
            <v>16705.91599999999</v>
          </cell>
          <cell r="AI46">
            <v>16736.030999999992</v>
          </cell>
          <cell r="AJ46">
            <v>16766.145999999993</v>
          </cell>
          <cell r="AK46">
            <v>16796.260999999995</v>
          </cell>
          <cell r="AL46">
            <v>16826.375999999997</v>
          </cell>
          <cell r="AM46">
            <v>16856.490999999998</v>
          </cell>
          <cell r="AN46">
            <v>17017.388999999999</v>
          </cell>
          <cell r="AO46">
            <v>17178.287</v>
          </cell>
          <cell r="AP46">
            <v>17339.185000000001</v>
          </cell>
          <cell r="AQ46">
            <v>17500.083000000002</v>
          </cell>
          <cell r="AR46">
            <v>17660.981000000003</v>
          </cell>
          <cell r="AS46">
            <v>17821.879000000004</v>
          </cell>
          <cell r="AT46">
            <v>17982.777000000006</v>
          </cell>
          <cell r="AU46">
            <v>18143.675000000007</v>
          </cell>
          <cell r="AV46">
            <v>18304.573000000008</v>
          </cell>
          <cell r="AW46">
            <v>18465.470000000008</v>
          </cell>
          <cell r="AX46">
            <v>18626.367000000009</v>
          </cell>
          <cell r="AY46">
            <v>18787.26400000001</v>
          </cell>
          <cell r="CA46">
            <v>17378.927</v>
          </cell>
          <cell r="CB46">
            <v>16495.11799999998</v>
          </cell>
          <cell r="CC46">
            <v>16856.490999999998</v>
          </cell>
          <cell r="CD46">
            <v>18787.26400000001</v>
          </cell>
          <cell r="CE46">
            <v>20337</v>
          </cell>
          <cell r="CF46">
            <v>19795</v>
          </cell>
          <cell r="CG46">
            <v>19795</v>
          </cell>
          <cell r="CH46">
            <v>19795</v>
          </cell>
          <cell r="CI46">
            <v>19795</v>
          </cell>
          <cell r="CJ46">
            <v>19795</v>
          </cell>
          <cell r="CK46">
            <v>19795</v>
          </cell>
        </row>
        <row r="47">
          <cell r="B47" t="str">
            <v>Unamortized Loss Reacq Debt</v>
          </cell>
          <cell r="D47">
            <v>19052.558079999999</v>
          </cell>
          <cell r="E47">
            <v>18908.022980000002</v>
          </cell>
          <cell r="F47">
            <v>18763.487880000001</v>
          </cell>
          <cell r="G47">
            <v>18618.95278</v>
          </cell>
          <cell r="H47">
            <v>18474.417679999999</v>
          </cell>
          <cell r="I47">
            <v>18329.882579999998</v>
          </cell>
          <cell r="J47">
            <v>18185.34748</v>
          </cell>
          <cell r="K47">
            <v>20044.488219999999</v>
          </cell>
          <cell r="L47">
            <v>19891.741329999997</v>
          </cell>
          <cell r="M47">
            <v>19738.994440000002</v>
          </cell>
          <cell r="N47">
            <v>19586.24755</v>
          </cell>
          <cell r="O47">
            <v>19433.500660000002</v>
          </cell>
          <cell r="P47">
            <v>19287.500660000002</v>
          </cell>
          <cell r="Q47">
            <v>19141.500660000002</v>
          </cell>
          <cell r="R47">
            <v>18995.500660000002</v>
          </cell>
          <cell r="S47">
            <v>18849.500660000002</v>
          </cell>
          <cell r="T47">
            <v>18705.500660000002</v>
          </cell>
          <cell r="U47">
            <v>18561.500660000002</v>
          </cell>
          <cell r="V47">
            <v>18427.500660000002</v>
          </cell>
          <cell r="W47">
            <v>18293.500660000002</v>
          </cell>
          <cell r="X47">
            <v>18159.500660000002</v>
          </cell>
          <cell r="Y47">
            <v>18025.500660000002</v>
          </cell>
          <cell r="Z47">
            <v>17891.500660000002</v>
          </cell>
          <cell r="AA47">
            <v>17757.500660000002</v>
          </cell>
          <cell r="AB47">
            <v>17615.500660000002</v>
          </cell>
          <cell r="AC47">
            <v>17473.500660000002</v>
          </cell>
          <cell r="AD47">
            <v>17340.500660000002</v>
          </cell>
          <cell r="AE47">
            <v>17207.500660000002</v>
          </cell>
          <cell r="AF47">
            <v>17074.500660000002</v>
          </cell>
          <cell r="AG47">
            <v>16941.500660000002</v>
          </cell>
          <cell r="AH47">
            <v>16808.500660000002</v>
          </cell>
          <cell r="AI47">
            <v>16675.500660000002</v>
          </cell>
          <cell r="AJ47">
            <v>16547.500660000002</v>
          </cell>
          <cell r="AK47">
            <v>16419.500660000002</v>
          </cell>
          <cell r="AL47">
            <v>16291.500660000002</v>
          </cell>
          <cell r="AM47">
            <v>16163.500660000002</v>
          </cell>
          <cell r="AN47">
            <v>16030.500660000002</v>
          </cell>
          <cell r="AO47">
            <v>15897.500660000002</v>
          </cell>
          <cell r="AP47">
            <v>15764.500660000002</v>
          </cell>
          <cell r="AQ47">
            <v>15631.500660000002</v>
          </cell>
          <cell r="AR47">
            <v>15498.500660000002</v>
          </cell>
          <cell r="AS47">
            <v>15365.500660000002</v>
          </cell>
          <cell r="AT47">
            <v>15246.500660000002</v>
          </cell>
          <cell r="AU47">
            <v>15127.500660000002</v>
          </cell>
          <cell r="AV47">
            <v>15008.500660000002</v>
          </cell>
          <cell r="AW47">
            <v>14889.500660000002</v>
          </cell>
          <cell r="AX47">
            <v>14770.500660000002</v>
          </cell>
          <cell r="AY47">
            <v>14651.500660000002</v>
          </cell>
          <cell r="CA47">
            <v>19433.500660000002</v>
          </cell>
          <cell r="CB47">
            <v>17757.500660000002</v>
          </cell>
          <cell r="CC47">
            <v>16163.500660000002</v>
          </cell>
          <cell r="CD47">
            <v>14651.500660000002</v>
          </cell>
          <cell r="CE47">
            <v>13188.638915919748</v>
          </cell>
          <cell r="CF47">
            <v>11983.896171839495</v>
          </cell>
          <cell r="CG47">
            <v>10779.153427759242</v>
          </cell>
          <cell r="CH47">
            <v>9574.4106836789888</v>
          </cell>
          <cell r="CI47">
            <v>8369.6679395987358</v>
          </cell>
          <cell r="CJ47">
            <v>7164.9251955184827</v>
          </cell>
          <cell r="CK47">
            <v>5960.1824514382297</v>
          </cell>
        </row>
        <row r="48">
          <cell r="B48" t="str">
            <v>Storm Deficit Recovery</v>
          </cell>
          <cell r="D48">
            <v>0</v>
          </cell>
          <cell r="E48">
            <v>0</v>
          </cell>
          <cell r="F48">
            <v>50431.008609999997</v>
          </cell>
          <cell r="G48">
            <v>48517.483539999994</v>
          </cell>
          <cell r="H48">
            <v>45598.928309999996</v>
          </cell>
          <cell r="I48">
            <v>44433.998089999994</v>
          </cell>
          <cell r="J48">
            <v>41484.448529999994</v>
          </cell>
          <cell r="K48">
            <v>38876.711939999994</v>
          </cell>
          <cell r="L48">
            <v>36509.079739999994</v>
          </cell>
          <cell r="M48">
            <v>34596.581089999992</v>
          </cell>
          <cell r="N48">
            <v>32860.804219999991</v>
          </cell>
          <cell r="O48">
            <v>30778.429299999993</v>
          </cell>
          <cell r="P48">
            <v>28778.527269752503</v>
          </cell>
          <cell r="Q48">
            <v>26675.877329857678</v>
          </cell>
          <cell r="R48">
            <v>24848.096969441351</v>
          </cell>
          <cell r="S48">
            <v>23002.137090454315</v>
          </cell>
          <cell r="T48">
            <v>21135.070893543925</v>
          </cell>
          <cell r="U48">
            <v>129001.39089354392</v>
          </cell>
          <cell r="V48">
            <v>127325.86616304125</v>
          </cell>
          <cell r="W48">
            <v>125538.33485724128</v>
          </cell>
          <cell r="X48">
            <v>123719.11477312863</v>
          </cell>
          <cell r="Y48">
            <v>122233.13981899097</v>
          </cell>
          <cell r="Z48">
            <v>120926.64686608112</v>
          </cell>
          <cell r="AA48">
            <v>119721.52634721958</v>
          </cell>
          <cell r="AB48">
            <v>118381.45958148182</v>
          </cell>
          <cell r="AC48">
            <v>116967.77629727121</v>
          </cell>
          <cell r="AD48">
            <v>115738.40141011651</v>
          </cell>
          <cell r="AE48">
            <v>114497.12667504276</v>
          </cell>
          <cell r="AF48">
            <v>113243.12204868103</v>
          </cell>
          <cell r="AG48">
            <v>111676.41316650492</v>
          </cell>
          <cell r="AH48">
            <v>109958.86927352242</v>
          </cell>
          <cell r="AI48">
            <v>108122.38727602105</v>
          </cell>
          <cell r="AJ48">
            <v>106271.97137325219</v>
          </cell>
          <cell r="AK48">
            <v>104731.10795508869</v>
          </cell>
          <cell r="AL48">
            <v>103401.66088969671</v>
          </cell>
          <cell r="AM48">
            <v>102200.96137371696</v>
          </cell>
          <cell r="AN48">
            <v>100828.44986131327</v>
          </cell>
          <cell r="AO48">
            <v>99377.293968727347</v>
          </cell>
          <cell r="AP48">
            <v>98116.104465511424</v>
          </cell>
          <cell r="AQ48">
            <v>96842.342779247614</v>
          </cell>
          <cell r="AR48">
            <v>95544.606091809866</v>
          </cell>
          <cell r="AS48">
            <v>93963.505773999437</v>
          </cell>
          <cell r="AT48">
            <v>92189.670474720813</v>
          </cell>
          <cell r="AU48">
            <v>90316.4914884631</v>
          </cell>
          <cell r="AV48">
            <v>88402.427713228055</v>
          </cell>
          <cell r="AW48">
            <v>86847.316796796818</v>
          </cell>
          <cell r="AX48">
            <v>85475.346073296721</v>
          </cell>
          <cell r="AY48">
            <v>84208.83545429894</v>
          </cell>
          <cell r="CA48">
            <v>30778.429299999993</v>
          </cell>
          <cell r="CB48">
            <v>119721.52634721958</v>
          </cell>
          <cell r="CC48">
            <v>102200.96137371696</v>
          </cell>
          <cell r="CD48">
            <v>84208.83545429894</v>
          </cell>
          <cell r="CE48">
            <v>65827.061783965532</v>
          </cell>
          <cell r="CF48">
            <v>47128.433602769626</v>
          </cell>
          <cell r="CG48">
            <v>28194.24188762833</v>
          </cell>
          <cell r="CH48">
            <v>8935.7740967796235</v>
          </cell>
          <cell r="CI48">
            <v>0.39089354308634938</v>
          </cell>
          <cell r="CJ48">
            <v>0.39089354308634938</v>
          </cell>
          <cell r="CK48">
            <v>0.39089354308634938</v>
          </cell>
        </row>
        <row r="49">
          <cell r="B49" t="str">
            <v>Other Deferred Debits</v>
          </cell>
          <cell r="D49">
            <v>72490.595680000028</v>
          </cell>
          <cell r="E49">
            <v>72461.875590000011</v>
          </cell>
          <cell r="F49">
            <v>71936.738040000026</v>
          </cell>
          <cell r="G49">
            <v>74065.51344000001</v>
          </cell>
          <cell r="H49">
            <v>73432.133590000041</v>
          </cell>
          <cell r="I49">
            <v>72638.598769999968</v>
          </cell>
          <cell r="J49">
            <v>75644.875709999993</v>
          </cell>
          <cell r="K49">
            <v>84716.140769999984</v>
          </cell>
          <cell r="L49">
            <v>102502.10750000001</v>
          </cell>
          <cell r="M49">
            <v>106407.35496</v>
          </cell>
          <cell r="N49">
            <v>109584.02061000001</v>
          </cell>
          <cell r="O49">
            <v>112190.69535000002</v>
          </cell>
          <cell r="P49">
            <v>107066.14062543478</v>
          </cell>
          <cell r="Q49">
            <v>104222.23802126812</v>
          </cell>
          <cell r="R49">
            <v>101378.33541710145</v>
          </cell>
          <cell r="S49">
            <v>98731.835562934779</v>
          </cell>
          <cell r="T49">
            <v>95887.932958768113</v>
          </cell>
          <cell r="U49">
            <v>93045.68258460144</v>
          </cell>
          <cell r="V49">
            <v>90402.640730434781</v>
          </cell>
          <cell r="W49">
            <v>87562.196126268114</v>
          </cell>
          <cell r="X49">
            <v>84721.751522101433</v>
          </cell>
          <cell r="Y49">
            <v>82078.70966793476</v>
          </cell>
          <cell r="Z49">
            <v>79238.265063768078</v>
          </cell>
          <cell r="AA49">
            <v>76096.047019166639</v>
          </cell>
          <cell r="AB49">
            <v>76274.761648768093</v>
          </cell>
          <cell r="AC49">
            <v>76070.215934184758</v>
          </cell>
          <cell r="AD49">
            <v>75865.670219601408</v>
          </cell>
          <cell r="AE49">
            <v>75859.514268768078</v>
          </cell>
          <cell r="AF49">
            <v>75654.968554184743</v>
          </cell>
          <cell r="AG49">
            <v>75450.422839601408</v>
          </cell>
          <cell r="AH49">
            <v>75444.266888768063</v>
          </cell>
          <cell r="AI49">
            <v>75239.721174184728</v>
          </cell>
          <cell r="AJ49">
            <v>75035.175459601393</v>
          </cell>
          <cell r="AK49">
            <v>75029.019508768062</v>
          </cell>
          <cell r="AL49">
            <v>74824.473794184727</v>
          </cell>
          <cell r="AM49">
            <v>74318.154639166605</v>
          </cell>
          <cell r="AN49">
            <v>74614.433427980548</v>
          </cell>
          <cell r="AO49">
            <v>74409.55706379097</v>
          </cell>
          <cell r="AP49">
            <v>74204.680699601391</v>
          </cell>
          <cell r="AQ49">
            <v>74199.186047980547</v>
          </cell>
          <cell r="AR49">
            <v>73994.309683790969</v>
          </cell>
          <cell r="AS49">
            <v>73789.433319601376</v>
          </cell>
          <cell r="AT49">
            <v>73786.666317980533</v>
          </cell>
          <cell r="AU49">
            <v>73588.951663790955</v>
          </cell>
          <cell r="AV49">
            <v>73391.237009601376</v>
          </cell>
          <cell r="AW49">
            <v>73392.904067980533</v>
          </cell>
          <cell r="AX49">
            <v>73195.18941379094</v>
          </cell>
          <cell r="AY49">
            <v>72695.701319166576</v>
          </cell>
          <cell r="CA49">
            <v>112190.69535000002</v>
          </cell>
          <cell r="CB49">
            <v>76096.047019166639</v>
          </cell>
          <cell r="CC49">
            <v>74318.154639166605</v>
          </cell>
          <cell r="CD49">
            <v>72695.701319166576</v>
          </cell>
          <cell r="CE49">
            <v>71121</v>
          </cell>
          <cell r="CF49">
            <v>69493</v>
          </cell>
          <cell r="CG49">
            <v>67966</v>
          </cell>
          <cell r="CH49">
            <v>66470</v>
          </cell>
          <cell r="CI49">
            <v>64999</v>
          </cell>
          <cell r="CJ49">
            <v>63577</v>
          </cell>
          <cell r="CK49">
            <v>62189</v>
          </cell>
        </row>
        <row r="50">
          <cell r="B50" t="str">
            <v>Total Deferred Debits</v>
          </cell>
          <cell r="D50">
            <v>170116.59942000004</v>
          </cell>
          <cell r="E50">
            <v>170938.69756</v>
          </cell>
          <cell r="F50">
            <v>220522.40027000001</v>
          </cell>
          <cell r="G50">
            <v>221468.73110999999</v>
          </cell>
          <cell r="H50">
            <v>219351.36954000004</v>
          </cell>
          <cell r="I50">
            <v>217779.75000999996</v>
          </cell>
          <cell r="J50">
            <v>199411.05089999997</v>
          </cell>
          <cell r="K50">
            <v>203002.26947999996</v>
          </cell>
          <cell r="L50">
            <v>236789.33314</v>
          </cell>
          <cell r="M50">
            <v>238856.42431999999</v>
          </cell>
          <cell r="N50">
            <v>240714.78208999999</v>
          </cell>
          <cell r="O50">
            <v>243613.33462000004</v>
          </cell>
          <cell r="P50">
            <v>236063.63486518728</v>
          </cell>
          <cell r="Q50">
            <v>230691.83932112582</v>
          </cell>
          <cell r="R50">
            <v>225594.91335654282</v>
          </cell>
          <cell r="S50">
            <v>220679.21062338911</v>
          </cell>
          <cell r="T50">
            <v>215546.99882231205</v>
          </cell>
          <cell r="U50">
            <v>320149.82544814539</v>
          </cell>
          <cell r="V50">
            <v>315420.01586347603</v>
          </cell>
          <cell r="W50">
            <v>310380.79795350943</v>
          </cell>
          <cell r="X50">
            <v>305309.89126523008</v>
          </cell>
          <cell r="Y50">
            <v>300769.63345692575</v>
          </cell>
          <cell r="Z50">
            <v>296212.4548998492</v>
          </cell>
          <cell r="AA50">
            <v>291452.72833638627</v>
          </cell>
          <cell r="AB50">
            <v>290084.46420024993</v>
          </cell>
          <cell r="AC50">
            <v>288259.32320145599</v>
          </cell>
          <cell r="AD50">
            <v>286627.49059971794</v>
          </cell>
          <cell r="AE50">
            <v>285182.14791381086</v>
          </cell>
          <cell r="AF50">
            <v>283525.68557286577</v>
          </cell>
          <cell r="AG50">
            <v>281556.51897610637</v>
          </cell>
          <cell r="AH50">
            <v>279634.90713229054</v>
          </cell>
          <cell r="AI50">
            <v>277395.96842020581</v>
          </cell>
          <cell r="AJ50">
            <v>275148.09580285364</v>
          </cell>
          <cell r="AK50">
            <v>273408.16543385678</v>
          </cell>
          <cell r="AL50">
            <v>271681.26165388152</v>
          </cell>
          <cell r="AM50">
            <v>269787.30898288358</v>
          </cell>
          <cell r="AN50">
            <v>268668.33625929384</v>
          </cell>
          <cell r="AO50">
            <v>266969.56400251837</v>
          </cell>
          <cell r="AP50">
            <v>265460.75813511288</v>
          </cell>
          <cell r="AQ50">
            <v>264138.76179722825</v>
          </cell>
          <cell r="AR50">
            <v>262593.4087456009</v>
          </cell>
          <cell r="AS50">
            <v>260764.69206360087</v>
          </cell>
          <cell r="AT50">
            <v>258959.3497627014</v>
          </cell>
          <cell r="AU50">
            <v>256859.71612225415</v>
          </cell>
          <cell r="AV50">
            <v>254719.1976928295</v>
          </cell>
          <cell r="AW50">
            <v>253137.01183477743</v>
          </cell>
          <cell r="AX50">
            <v>251538.58445708774</v>
          </cell>
          <cell r="AY50">
            <v>249739.16374346556</v>
          </cell>
          <cell r="CA50">
            <v>243613.33462000004</v>
          </cell>
          <cell r="CB50">
            <v>291452.72833638627</v>
          </cell>
          <cell r="CC50">
            <v>269787.30898288358</v>
          </cell>
          <cell r="CD50">
            <v>249739.16374346556</v>
          </cell>
          <cell r="CE50">
            <v>229501.73850988527</v>
          </cell>
          <cell r="CF50">
            <v>207038.36758460914</v>
          </cell>
          <cell r="CG50">
            <v>186515.43312538759</v>
          </cell>
          <cell r="CH50">
            <v>165699.22259045864</v>
          </cell>
          <cell r="CI50">
            <v>155231.09664314182</v>
          </cell>
          <cell r="CJ50">
            <v>153747.35389906156</v>
          </cell>
          <cell r="CK50">
            <v>152297.61115498131</v>
          </cell>
        </row>
        <row r="52">
          <cell r="B52" t="str">
            <v>Actualization Adjustment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</row>
        <row r="54">
          <cell r="B54" t="str">
            <v>Total Assets</v>
          </cell>
          <cell r="D54">
            <v>1947809.2911900019</v>
          </cell>
          <cell r="E54">
            <v>1963154.3106100017</v>
          </cell>
          <cell r="F54">
            <v>1989618.8431400019</v>
          </cell>
          <cell r="G54">
            <v>1969145.8739700019</v>
          </cell>
          <cell r="H54">
            <v>1984692.7348300016</v>
          </cell>
          <cell r="I54">
            <v>1999084.9706500019</v>
          </cell>
          <cell r="J54">
            <v>2002576.1405900016</v>
          </cell>
          <cell r="K54">
            <v>2047053.1798600014</v>
          </cell>
          <cell r="L54">
            <v>2092400.7931000015</v>
          </cell>
          <cell r="M54">
            <v>2056576.2257300015</v>
          </cell>
          <cell r="N54">
            <v>2049045.2335100016</v>
          </cell>
          <cell r="O54">
            <v>2087811.8107200011</v>
          </cell>
          <cell r="P54">
            <v>2074833.1779743223</v>
          </cell>
          <cell r="Q54">
            <v>2064951.5427121655</v>
          </cell>
          <cell r="R54">
            <v>2061612.8412795162</v>
          </cell>
          <cell r="S54">
            <v>2069457.3562395929</v>
          </cell>
          <cell r="T54">
            <v>2080944.3616983364</v>
          </cell>
          <cell r="U54">
            <v>2241558.4736649664</v>
          </cell>
          <cell r="V54">
            <v>2258175.8847846282</v>
          </cell>
          <cell r="W54">
            <v>2252990.4626123789</v>
          </cell>
          <cell r="X54">
            <v>2250776.6230270816</v>
          </cell>
          <cell r="Y54">
            <v>2229123.1375613026</v>
          </cell>
          <cell r="Z54">
            <v>2231697.5854465677</v>
          </cell>
          <cell r="AA54">
            <v>2236840.7025751756</v>
          </cell>
          <cell r="AB54">
            <v>2284697.9821797088</v>
          </cell>
          <cell r="AC54">
            <v>2286991.3356153122</v>
          </cell>
          <cell r="AD54">
            <v>2291900.3056573169</v>
          </cell>
          <cell r="AE54">
            <v>2302580.8273365451</v>
          </cell>
          <cell r="AF54">
            <v>2325090.9426328763</v>
          </cell>
          <cell r="AG54">
            <v>2351948.4877393558</v>
          </cell>
          <cell r="AH54">
            <v>2374718.7261292068</v>
          </cell>
          <cell r="AI54">
            <v>2378899.630560251</v>
          </cell>
          <cell r="AJ54">
            <v>2383191.538156373</v>
          </cell>
          <cell r="AK54">
            <v>2367997.7654605382</v>
          </cell>
          <cell r="AL54">
            <v>2372487.1102962252</v>
          </cell>
          <cell r="AM54">
            <v>2380103.138290131</v>
          </cell>
          <cell r="AN54">
            <v>2403414.5750899506</v>
          </cell>
          <cell r="AO54">
            <v>2410328.2464465862</v>
          </cell>
          <cell r="AP54">
            <v>2421515.1216777787</v>
          </cell>
          <cell r="AQ54">
            <v>2435405.9110968658</v>
          </cell>
          <cell r="AR54">
            <v>2454230.2942668358</v>
          </cell>
          <cell r="AS54">
            <v>2481072.0503665241</v>
          </cell>
          <cell r="AT54">
            <v>2505487.8214222817</v>
          </cell>
          <cell r="AU54">
            <v>2512109.6430646004</v>
          </cell>
          <cell r="AV54">
            <v>2514002.450345865</v>
          </cell>
          <cell r="AW54">
            <v>2504877.3741804487</v>
          </cell>
          <cell r="AX54">
            <v>2504638.2458322723</v>
          </cell>
          <cell r="AY54">
            <v>2521991.7402680865</v>
          </cell>
          <cell r="CA54">
            <v>2087811.8107200011</v>
          </cell>
          <cell r="CB54">
            <v>2236840.7025751756</v>
          </cell>
          <cell r="CC54">
            <v>2380103.138290131</v>
          </cell>
          <cell r="CD54">
            <v>2521991.7402680865</v>
          </cell>
          <cell r="CE54">
            <v>2609313.1929735066</v>
          </cell>
          <cell r="CF54">
            <v>2683694.519848363</v>
          </cell>
          <cell r="CG54">
            <v>2756064.4664669782</v>
          </cell>
          <cell r="CH54">
            <v>2789041.6141536022</v>
          </cell>
          <cell r="CI54">
            <v>2796606.4601372234</v>
          </cell>
          <cell r="CJ54">
            <v>2774006.852791789</v>
          </cell>
          <cell r="CK54">
            <v>2762658.6626694635</v>
          </cell>
        </row>
        <row r="56">
          <cell r="B56" t="str">
            <v>CAPITALIZATION &amp; LIABILITIES:</v>
          </cell>
        </row>
        <row r="58">
          <cell r="B58" t="str">
            <v>Common Equity</v>
          </cell>
        </row>
        <row r="59">
          <cell r="B59" t="str">
            <v>Common Stock</v>
          </cell>
          <cell r="D59">
            <v>38060</v>
          </cell>
          <cell r="E59">
            <v>38060</v>
          </cell>
          <cell r="F59">
            <v>38060</v>
          </cell>
          <cell r="G59">
            <v>38060</v>
          </cell>
          <cell r="H59">
            <v>38060</v>
          </cell>
          <cell r="I59">
            <v>38060</v>
          </cell>
          <cell r="J59">
            <v>38060</v>
          </cell>
          <cell r="K59">
            <v>38060</v>
          </cell>
          <cell r="L59">
            <v>38060</v>
          </cell>
          <cell r="M59">
            <v>38060</v>
          </cell>
          <cell r="N59">
            <v>38060</v>
          </cell>
          <cell r="O59">
            <v>38060</v>
          </cell>
          <cell r="P59">
            <v>38060</v>
          </cell>
          <cell r="Q59">
            <v>38060</v>
          </cell>
          <cell r="R59">
            <v>38060</v>
          </cell>
          <cell r="S59">
            <v>38060</v>
          </cell>
          <cell r="T59">
            <v>38060</v>
          </cell>
          <cell r="U59">
            <v>38060</v>
          </cell>
          <cell r="V59">
            <v>38060</v>
          </cell>
          <cell r="W59">
            <v>38060</v>
          </cell>
          <cell r="X59">
            <v>38060</v>
          </cell>
          <cell r="Y59">
            <v>38060</v>
          </cell>
          <cell r="Z59">
            <v>38060</v>
          </cell>
          <cell r="AA59">
            <v>38060</v>
          </cell>
          <cell r="AB59">
            <v>38060</v>
          </cell>
          <cell r="AC59">
            <v>38060</v>
          </cell>
          <cell r="AD59">
            <v>38060</v>
          </cell>
          <cell r="AE59">
            <v>38060</v>
          </cell>
          <cell r="AF59">
            <v>38060</v>
          </cell>
          <cell r="AG59">
            <v>38060</v>
          </cell>
          <cell r="AH59">
            <v>38060</v>
          </cell>
          <cell r="AI59">
            <v>38060</v>
          </cell>
          <cell r="AJ59">
            <v>38060</v>
          </cell>
          <cell r="AK59">
            <v>38060</v>
          </cell>
          <cell r="AL59">
            <v>38060</v>
          </cell>
          <cell r="AM59">
            <v>38060</v>
          </cell>
          <cell r="AN59">
            <v>38060</v>
          </cell>
          <cell r="AO59">
            <v>38060</v>
          </cell>
          <cell r="AP59">
            <v>38060</v>
          </cell>
          <cell r="AQ59">
            <v>38060</v>
          </cell>
          <cell r="AR59">
            <v>38060</v>
          </cell>
          <cell r="AS59">
            <v>38060</v>
          </cell>
          <cell r="AT59">
            <v>38060</v>
          </cell>
          <cell r="AU59">
            <v>38060</v>
          </cell>
          <cell r="AV59">
            <v>38060</v>
          </cell>
          <cell r="AW59">
            <v>38060</v>
          </cell>
          <cell r="AX59">
            <v>38060</v>
          </cell>
          <cell r="AY59">
            <v>38060</v>
          </cell>
          <cell r="CA59">
            <v>38060</v>
          </cell>
          <cell r="CB59">
            <v>38060</v>
          </cell>
          <cell r="CC59">
            <v>38060</v>
          </cell>
          <cell r="CD59">
            <v>38060</v>
          </cell>
          <cell r="CE59">
            <v>38060</v>
          </cell>
          <cell r="CF59">
            <v>38060</v>
          </cell>
          <cell r="CG59">
            <v>38060</v>
          </cell>
          <cell r="CH59">
            <v>38060</v>
          </cell>
          <cell r="CI59">
            <v>38060</v>
          </cell>
          <cell r="CJ59">
            <v>38060</v>
          </cell>
          <cell r="CK59">
            <v>38060</v>
          </cell>
        </row>
        <row r="60">
          <cell r="B60" t="str">
            <v>Other Paid-In Capital</v>
          </cell>
          <cell r="D60">
            <v>395706.92896999989</v>
          </cell>
          <cell r="E60">
            <v>395723.64696999989</v>
          </cell>
          <cell r="F60">
            <v>396274.52296999987</v>
          </cell>
          <cell r="G60">
            <v>396291.24096999987</v>
          </cell>
          <cell r="H60">
            <v>396307.95896999986</v>
          </cell>
          <cell r="I60">
            <v>398449.40596999985</v>
          </cell>
          <cell r="J60">
            <v>398466.12396999984</v>
          </cell>
          <cell r="K60">
            <v>398482.84196999983</v>
          </cell>
          <cell r="L60">
            <v>396939.52796999982</v>
          </cell>
          <cell r="M60">
            <v>396956.24596999981</v>
          </cell>
          <cell r="N60">
            <v>397062.77596999978</v>
          </cell>
          <cell r="O60">
            <v>399310.5569699998</v>
          </cell>
          <cell r="P60">
            <v>420380.53832296951</v>
          </cell>
          <cell r="Q60">
            <v>420450.51967593923</v>
          </cell>
          <cell r="R60">
            <v>421564.95579327259</v>
          </cell>
          <cell r="S60">
            <v>421634.9371462423</v>
          </cell>
          <cell r="T60">
            <v>421704.91849921201</v>
          </cell>
          <cell r="U60">
            <v>421774.89985218173</v>
          </cell>
          <cell r="V60">
            <v>421844.88120515144</v>
          </cell>
          <cell r="W60">
            <v>421914.86255812115</v>
          </cell>
          <cell r="X60">
            <v>421984.84391109087</v>
          </cell>
          <cell r="Y60">
            <v>422054.82526406058</v>
          </cell>
          <cell r="Z60">
            <v>422124.80661703029</v>
          </cell>
          <cell r="AA60">
            <v>430821.78797</v>
          </cell>
          <cell r="AB60">
            <v>483870.13458248874</v>
          </cell>
          <cell r="AC60">
            <v>483941.1883765494</v>
          </cell>
          <cell r="AD60">
            <v>485077.72664188273</v>
          </cell>
          <cell r="AE60">
            <v>485148.78043594339</v>
          </cell>
          <cell r="AF60">
            <v>485219.83423000405</v>
          </cell>
          <cell r="AG60">
            <v>485290.88802406471</v>
          </cell>
          <cell r="AH60">
            <v>485361.94181812537</v>
          </cell>
          <cell r="AI60">
            <v>485432.99561218603</v>
          </cell>
          <cell r="AJ60">
            <v>485504.04940624669</v>
          </cell>
          <cell r="AK60">
            <v>485575.10320030735</v>
          </cell>
          <cell r="AL60">
            <v>485646.15699436801</v>
          </cell>
          <cell r="AM60">
            <v>490177.21078842867</v>
          </cell>
          <cell r="AN60">
            <v>533758.83297823754</v>
          </cell>
          <cell r="AO60">
            <v>533833.61565557087</v>
          </cell>
          <cell r="AP60">
            <v>535047.00320490415</v>
          </cell>
          <cell r="AQ60">
            <v>535121.78588223748</v>
          </cell>
          <cell r="AR60">
            <v>535196.56855957082</v>
          </cell>
          <cell r="AS60">
            <v>535271.35123690416</v>
          </cell>
          <cell r="AT60">
            <v>535346.13391423749</v>
          </cell>
          <cell r="AU60">
            <v>535420.91659157083</v>
          </cell>
          <cell r="AV60">
            <v>535495.69926890417</v>
          </cell>
          <cell r="AW60">
            <v>535570.4819462375</v>
          </cell>
          <cell r="AX60">
            <v>535645.26462357084</v>
          </cell>
          <cell r="AY60">
            <v>540150.04730090417</v>
          </cell>
          <cell r="CA60">
            <v>399310.5569699998</v>
          </cell>
          <cell r="CB60">
            <v>430821.78797</v>
          </cell>
          <cell r="CC60">
            <v>490177.21078842867</v>
          </cell>
          <cell r="CD60">
            <v>540150.04730090417</v>
          </cell>
          <cell r="CE60">
            <v>560060.04719655681</v>
          </cell>
          <cell r="CF60">
            <v>577657.82587857358</v>
          </cell>
          <cell r="CG60">
            <v>597060.115350654</v>
          </cell>
          <cell r="CH60">
            <v>599564.74153242924</v>
          </cell>
          <cell r="CI60">
            <v>585614.03613300982</v>
          </cell>
          <cell r="CJ60">
            <v>553942.50337414665</v>
          </cell>
          <cell r="CK60">
            <v>526572.43972506339</v>
          </cell>
        </row>
        <row r="61">
          <cell r="B61" t="str">
            <v>Premium on Preferred</v>
          </cell>
          <cell r="D61">
            <v>12.198119999999999</v>
          </cell>
          <cell r="E61">
            <v>12.198119999999999</v>
          </cell>
          <cell r="F61">
            <v>12.198119999999999</v>
          </cell>
          <cell r="G61">
            <v>12.198119999999999</v>
          </cell>
          <cell r="H61">
            <v>12.198119999999999</v>
          </cell>
          <cell r="I61">
            <v>12.198119999999999</v>
          </cell>
          <cell r="J61">
            <v>12.198119999999999</v>
          </cell>
          <cell r="K61">
            <v>12.198119999999999</v>
          </cell>
          <cell r="L61">
            <v>12.198119999999999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</row>
        <row r="62">
          <cell r="B62" t="str">
            <v>Capital Stock Expense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-150.20099999999999</v>
          </cell>
          <cell r="L62">
            <v>-150.20099999999999</v>
          </cell>
          <cell r="M62">
            <v>0</v>
          </cell>
          <cell r="N62">
            <v>-976.35199</v>
          </cell>
          <cell r="O62">
            <v>-1109.13652</v>
          </cell>
          <cell r="P62">
            <v>-1109.13652</v>
          </cell>
          <cell r="Q62">
            <v>-1109.13652</v>
          </cell>
          <cell r="R62">
            <v>-1109.13652</v>
          </cell>
          <cell r="S62">
            <v>-1109.13652</v>
          </cell>
          <cell r="T62">
            <v>-1109.13652</v>
          </cell>
          <cell r="U62">
            <v>-1109.13652</v>
          </cell>
          <cell r="V62">
            <v>-1109.13652</v>
          </cell>
          <cell r="W62">
            <v>-1109.13652</v>
          </cell>
          <cell r="X62">
            <v>-1109.13652</v>
          </cell>
          <cell r="Y62">
            <v>-1109.13652</v>
          </cell>
          <cell r="Z62">
            <v>-1109.13652</v>
          </cell>
          <cell r="AA62">
            <v>-1109.13652</v>
          </cell>
          <cell r="AB62">
            <v>-1109.13652</v>
          </cell>
          <cell r="AC62">
            <v>-1109.13652</v>
          </cell>
          <cell r="AD62">
            <v>-1109.13652</v>
          </cell>
          <cell r="AE62">
            <v>-1109.13652</v>
          </cell>
          <cell r="AF62">
            <v>-1109.13652</v>
          </cell>
          <cell r="AG62">
            <v>-1109.13652</v>
          </cell>
          <cell r="AH62">
            <v>-1109.13652</v>
          </cell>
          <cell r="AI62">
            <v>-1109.13652</v>
          </cell>
          <cell r="AJ62">
            <v>-1109.13652</v>
          </cell>
          <cell r="AK62">
            <v>-1109.13652</v>
          </cell>
          <cell r="AL62">
            <v>-1109.13652</v>
          </cell>
          <cell r="AM62">
            <v>-1109.13652</v>
          </cell>
          <cell r="AN62">
            <v>-1109.13652</v>
          </cell>
          <cell r="AO62">
            <v>-1109.13652</v>
          </cell>
          <cell r="AP62">
            <v>-1109.13652</v>
          </cell>
          <cell r="AQ62">
            <v>-1109.13652</v>
          </cell>
          <cell r="AR62">
            <v>-1109.13652</v>
          </cell>
          <cell r="AS62">
            <v>-1109.13652</v>
          </cell>
          <cell r="AT62">
            <v>-1109.13652</v>
          </cell>
          <cell r="AU62">
            <v>-1109.13652</v>
          </cell>
          <cell r="AV62">
            <v>-1109.13652</v>
          </cell>
          <cell r="AW62">
            <v>-1109.13652</v>
          </cell>
          <cell r="AX62">
            <v>-1109.13652</v>
          </cell>
          <cell r="AY62">
            <v>-1109.13652</v>
          </cell>
          <cell r="CA62">
            <v>-1109.13652</v>
          </cell>
          <cell r="CB62">
            <v>-1109.13652</v>
          </cell>
          <cell r="CC62">
            <v>-1109.13652</v>
          </cell>
          <cell r="CD62">
            <v>-1109.13652</v>
          </cell>
          <cell r="CE62">
            <v>-1109.13652</v>
          </cell>
          <cell r="CF62">
            <v>-1109.13652</v>
          </cell>
          <cell r="CG62">
            <v>-1109.13652</v>
          </cell>
          <cell r="CH62">
            <v>-1109.13652</v>
          </cell>
          <cell r="CI62">
            <v>-1109.13652</v>
          </cell>
          <cell r="CJ62">
            <v>-1109.13652</v>
          </cell>
          <cell r="CK62">
            <v>-1109.13652</v>
          </cell>
        </row>
        <row r="63">
          <cell r="B63" t="str">
            <v>Retained Earnings</v>
          </cell>
          <cell r="D63">
            <v>166758.49924</v>
          </cell>
          <cell r="E63">
            <v>154008.70146000001</v>
          </cell>
          <cell r="F63">
            <v>156977.81331999999</v>
          </cell>
          <cell r="G63">
            <v>141839.21206999998</v>
          </cell>
          <cell r="H63">
            <v>149632.31000999999</v>
          </cell>
          <cell r="I63">
            <v>161422.45360000001</v>
          </cell>
          <cell r="J63">
            <v>158285.01953999998</v>
          </cell>
          <cell r="K63">
            <v>171109.6145</v>
          </cell>
          <cell r="L63">
            <v>181582.82405000002</v>
          </cell>
          <cell r="M63">
            <v>169054.83803000001</v>
          </cell>
          <cell r="N63">
            <v>171829.86087</v>
          </cell>
          <cell r="O63">
            <v>166279.16261000003</v>
          </cell>
          <cell r="P63">
            <v>173369.24257121258</v>
          </cell>
          <cell r="Q63">
            <v>161187.57117152537</v>
          </cell>
          <cell r="R63">
            <v>163901.28151931701</v>
          </cell>
          <cell r="S63">
            <v>148991.0603852199</v>
          </cell>
          <cell r="T63">
            <v>157243.42899650615</v>
          </cell>
          <cell r="U63">
            <v>168165.9794395013</v>
          </cell>
          <cell r="V63">
            <v>163066.98135589209</v>
          </cell>
          <cell r="W63">
            <v>175525.20181288008</v>
          </cell>
          <cell r="X63">
            <v>183391.76411671311</v>
          </cell>
          <cell r="Y63">
            <v>168251.90199881012</v>
          </cell>
          <cell r="Z63">
            <v>171148.15979350251</v>
          </cell>
          <cell r="AA63">
            <v>172066.68745823874</v>
          </cell>
          <cell r="AB63">
            <v>180073.61895938989</v>
          </cell>
          <cell r="AC63">
            <v>167558.99718908741</v>
          </cell>
          <cell r="AD63">
            <v>171171.36315818163</v>
          </cell>
          <cell r="AE63">
            <v>156089.66684808719</v>
          </cell>
          <cell r="AF63">
            <v>165587.51820974026</v>
          </cell>
          <cell r="AG63">
            <v>176692.19742385321</v>
          </cell>
          <cell r="AH63">
            <v>170703.10733454078</v>
          </cell>
          <cell r="AI63">
            <v>184331.98026015205</v>
          </cell>
          <cell r="AJ63">
            <v>192289.829637994</v>
          </cell>
          <cell r="AK63">
            <v>177057.59172048484</v>
          </cell>
          <cell r="AL63">
            <v>179282.7595052509</v>
          </cell>
          <cell r="AM63">
            <v>181137.29144954428</v>
          </cell>
          <cell r="AN63">
            <v>189832.92590983227</v>
          </cell>
          <cell r="AO63">
            <v>174539.35516293911</v>
          </cell>
          <cell r="AP63">
            <v>175758.00264327237</v>
          </cell>
          <cell r="AQ63">
            <v>160638.4098360278</v>
          </cell>
          <cell r="AR63">
            <v>171794.69677773229</v>
          </cell>
          <cell r="AS63">
            <v>183675.86462891003</v>
          </cell>
          <cell r="AT63">
            <v>177697.41746933048</v>
          </cell>
          <cell r="AU63">
            <v>190873.99448522847</v>
          </cell>
          <cell r="AV63">
            <v>198855.06588593783</v>
          </cell>
          <cell r="AW63">
            <v>184999.20983751179</v>
          </cell>
          <cell r="AX63">
            <v>190744.95001613599</v>
          </cell>
          <cell r="AY63">
            <v>198360.89964468731</v>
          </cell>
          <cell r="CA63">
            <v>166279.16261000003</v>
          </cell>
          <cell r="CB63">
            <v>172066.68745823874</v>
          </cell>
          <cell r="CC63">
            <v>181137.29144954428</v>
          </cell>
          <cell r="CD63">
            <v>198360.89964468731</v>
          </cell>
          <cell r="CE63">
            <v>215131.89964468731</v>
          </cell>
          <cell r="CF63">
            <v>232174.89964468731</v>
          </cell>
          <cell r="CG63">
            <v>253253.89964468731</v>
          </cell>
          <cell r="CH63">
            <v>275126.89964468731</v>
          </cell>
          <cell r="CI63">
            <v>295724.89964468731</v>
          </cell>
          <cell r="CJ63">
            <v>316379.89964468731</v>
          </cell>
          <cell r="CK63">
            <v>337356.89964468731</v>
          </cell>
        </row>
        <row r="64">
          <cell r="B64" t="str">
            <v>Total Common Equity</v>
          </cell>
          <cell r="D64">
            <v>600537.62632999988</v>
          </cell>
          <cell r="E64">
            <v>587804.54654999985</v>
          </cell>
          <cell r="F64">
            <v>591324.53440999985</v>
          </cell>
          <cell r="G64">
            <v>576202.65115999989</v>
          </cell>
          <cell r="H64">
            <v>584012.46709999989</v>
          </cell>
          <cell r="I64">
            <v>597944.05768999993</v>
          </cell>
          <cell r="J64">
            <v>594823.34162999981</v>
          </cell>
          <cell r="K64">
            <v>607514.45358999982</v>
          </cell>
          <cell r="L64">
            <v>616444.34913999983</v>
          </cell>
          <cell r="M64">
            <v>604071.0839999998</v>
          </cell>
          <cell r="N64">
            <v>605976.28484999982</v>
          </cell>
          <cell r="O64">
            <v>602540.58305999986</v>
          </cell>
          <cell r="P64">
            <v>630700.6443741821</v>
          </cell>
          <cell r="Q64">
            <v>618588.95432746457</v>
          </cell>
          <cell r="R64">
            <v>622417.1007925896</v>
          </cell>
          <cell r="S64">
            <v>607576.86101146217</v>
          </cell>
          <cell r="T64">
            <v>615899.21097571822</v>
          </cell>
          <cell r="U64">
            <v>626891.74277168303</v>
          </cell>
          <cell r="V64">
            <v>621862.72604104353</v>
          </cell>
          <cell r="W64">
            <v>634390.92785100127</v>
          </cell>
          <cell r="X64">
            <v>642327.471507804</v>
          </cell>
          <cell r="Y64">
            <v>627257.5907428707</v>
          </cell>
          <cell r="Z64">
            <v>630223.82989053277</v>
          </cell>
          <cell r="AA64">
            <v>639839.3389082388</v>
          </cell>
          <cell r="AB64">
            <v>700894.6170218786</v>
          </cell>
          <cell r="AC64">
            <v>688451.04904563678</v>
          </cell>
          <cell r="AD64">
            <v>693199.95328006439</v>
          </cell>
          <cell r="AE64">
            <v>678189.31076403055</v>
          </cell>
          <cell r="AF64">
            <v>687758.21591974434</v>
          </cell>
          <cell r="AG64">
            <v>698933.94892791798</v>
          </cell>
          <cell r="AH64">
            <v>693015.91263266618</v>
          </cell>
          <cell r="AI64">
            <v>706715.83935233811</v>
          </cell>
          <cell r="AJ64">
            <v>714744.74252424063</v>
          </cell>
          <cell r="AK64">
            <v>699583.55840079219</v>
          </cell>
          <cell r="AL64">
            <v>701879.77997961896</v>
          </cell>
          <cell r="AM64">
            <v>708265.36571797286</v>
          </cell>
          <cell r="AN64">
            <v>760542.62236806971</v>
          </cell>
          <cell r="AO64">
            <v>745323.83429850987</v>
          </cell>
          <cell r="AP64">
            <v>747755.86932817649</v>
          </cell>
          <cell r="AQ64">
            <v>732711.0591982652</v>
          </cell>
          <cell r="AR64">
            <v>743942.12881730311</v>
          </cell>
          <cell r="AS64">
            <v>755898.07934581419</v>
          </cell>
          <cell r="AT64">
            <v>749994.41486356792</v>
          </cell>
          <cell r="AU64">
            <v>763245.77455679921</v>
          </cell>
          <cell r="AV64">
            <v>771301.62863484188</v>
          </cell>
          <cell r="AW64">
            <v>757520.55526374921</v>
          </cell>
          <cell r="AX64">
            <v>763341.07811970683</v>
          </cell>
          <cell r="AY64">
            <v>775461.81042559142</v>
          </cell>
          <cell r="CA64">
            <v>602540.58305999986</v>
          </cell>
          <cell r="CB64">
            <v>639839.3389082388</v>
          </cell>
          <cell r="CC64">
            <v>708265.36571797286</v>
          </cell>
          <cell r="CD64">
            <v>775461.81042559142</v>
          </cell>
          <cell r="CE64">
            <v>812142.81032124418</v>
          </cell>
          <cell r="CF64">
            <v>846783.58900326095</v>
          </cell>
          <cell r="CG64">
            <v>887264.87847534125</v>
          </cell>
          <cell r="CH64">
            <v>911642.50465711649</v>
          </cell>
          <cell r="CI64">
            <v>918289.79925769707</v>
          </cell>
          <cell r="CJ64">
            <v>907273.26649883389</v>
          </cell>
          <cell r="CK64">
            <v>900880.20284975064</v>
          </cell>
        </row>
        <row r="66">
          <cell r="B66" t="str">
            <v>Preferred Stock</v>
          </cell>
        </row>
        <row r="67">
          <cell r="B67" t="str">
            <v>Preferred Stock</v>
          </cell>
          <cell r="D67">
            <v>4236.1000000000004</v>
          </cell>
          <cell r="E67">
            <v>4236.1000000000004</v>
          </cell>
          <cell r="F67">
            <v>4236.1000000000004</v>
          </cell>
          <cell r="G67">
            <v>4236.1000000000004</v>
          </cell>
          <cell r="H67">
            <v>4236.1000000000004</v>
          </cell>
          <cell r="I67">
            <v>4236.1000000000004</v>
          </cell>
          <cell r="J67">
            <v>4236.1000000000004</v>
          </cell>
          <cell r="K67">
            <v>4236.1000000000004</v>
          </cell>
          <cell r="L67">
            <v>4236.1000000000004</v>
          </cell>
          <cell r="M67">
            <v>0</v>
          </cell>
          <cell r="N67">
            <v>55000</v>
          </cell>
          <cell r="O67">
            <v>55000</v>
          </cell>
          <cell r="P67">
            <v>55000</v>
          </cell>
          <cell r="Q67">
            <v>55000</v>
          </cell>
          <cell r="R67">
            <v>55000</v>
          </cell>
          <cell r="S67">
            <v>55000</v>
          </cell>
          <cell r="T67">
            <v>55000</v>
          </cell>
          <cell r="U67">
            <v>55000</v>
          </cell>
          <cell r="V67">
            <v>55000</v>
          </cell>
          <cell r="W67">
            <v>55000</v>
          </cell>
          <cell r="X67">
            <v>55000</v>
          </cell>
          <cell r="Y67">
            <v>55000</v>
          </cell>
          <cell r="Z67">
            <v>55000</v>
          </cell>
          <cell r="AA67">
            <v>55000</v>
          </cell>
          <cell r="AB67">
            <v>55000</v>
          </cell>
          <cell r="AC67">
            <v>55000</v>
          </cell>
          <cell r="AD67">
            <v>55000</v>
          </cell>
          <cell r="AE67">
            <v>55000</v>
          </cell>
          <cell r="AF67">
            <v>55000</v>
          </cell>
          <cell r="AG67">
            <v>55000</v>
          </cell>
          <cell r="AH67">
            <v>55000</v>
          </cell>
          <cell r="AI67">
            <v>55000</v>
          </cell>
          <cell r="AJ67">
            <v>55000</v>
          </cell>
          <cell r="AK67">
            <v>55000</v>
          </cell>
          <cell r="AL67">
            <v>55000</v>
          </cell>
          <cell r="AM67">
            <v>55000</v>
          </cell>
          <cell r="AN67">
            <v>55000</v>
          </cell>
          <cell r="AO67">
            <v>55000</v>
          </cell>
          <cell r="AP67">
            <v>55000</v>
          </cell>
          <cell r="AQ67">
            <v>55000</v>
          </cell>
          <cell r="AR67">
            <v>55000</v>
          </cell>
          <cell r="AS67">
            <v>90000</v>
          </cell>
          <cell r="AT67">
            <v>90000</v>
          </cell>
          <cell r="AU67">
            <v>90000</v>
          </cell>
          <cell r="AV67">
            <v>90000</v>
          </cell>
          <cell r="AW67">
            <v>90000</v>
          </cell>
          <cell r="AX67">
            <v>90000</v>
          </cell>
          <cell r="AY67">
            <v>90000</v>
          </cell>
          <cell r="CA67">
            <v>55000</v>
          </cell>
          <cell r="CB67">
            <v>55000</v>
          </cell>
          <cell r="CC67">
            <v>55000</v>
          </cell>
          <cell r="CD67">
            <v>90000</v>
          </cell>
          <cell r="CE67">
            <v>90000</v>
          </cell>
          <cell r="CF67">
            <v>90000</v>
          </cell>
          <cell r="CG67">
            <v>90000</v>
          </cell>
          <cell r="CH67">
            <v>90000</v>
          </cell>
          <cell r="CI67">
            <v>90000</v>
          </cell>
          <cell r="CJ67">
            <v>90000</v>
          </cell>
          <cell r="CK67">
            <v>90000</v>
          </cell>
        </row>
        <row r="68">
          <cell r="B68" t="str">
            <v>Sinking Fund Preferred Stock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</row>
        <row r="69">
          <cell r="B69" t="str">
            <v>Trust Preferred Stock</v>
          </cell>
          <cell r="D69">
            <v>72165.850000000006</v>
          </cell>
          <cell r="E69">
            <v>72165.850000000006</v>
          </cell>
          <cell r="F69">
            <v>72165.850000000006</v>
          </cell>
          <cell r="G69">
            <v>72165.850000000006</v>
          </cell>
          <cell r="H69">
            <v>72165.850000000006</v>
          </cell>
          <cell r="I69">
            <v>72165.850000000006</v>
          </cell>
          <cell r="J69">
            <v>72165.850000000006</v>
          </cell>
          <cell r="K69">
            <v>72165.850000000006</v>
          </cell>
          <cell r="L69">
            <v>72165.850000000006</v>
          </cell>
          <cell r="M69">
            <v>72165.850000000006</v>
          </cell>
          <cell r="N69">
            <v>72165.850000000006</v>
          </cell>
          <cell r="O69">
            <v>72165.850000000006</v>
          </cell>
          <cell r="P69">
            <v>72165.850000000006</v>
          </cell>
          <cell r="Q69">
            <v>72165.850000000006</v>
          </cell>
          <cell r="R69">
            <v>72165.850000000006</v>
          </cell>
          <cell r="S69">
            <v>72165.850000000006</v>
          </cell>
          <cell r="T69">
            <v>72165.850000000006</v>
          </cell>
          <cell r="U69">
            <v>72165.850000000006</v>
          </cell>
          <cell r="V69">
            <v>72165.850000000006</v>
          </cell>
          <cell r="W69">
            <v>72165.850000000006</v>
          </cell>
          <cell r="X69">
            <v>72165.850000000006</v>
          </cell>
          <cell r="Y69">
            <v>72165.850000000006</v>
          </cell>
          <cell r="Z69">
            <v>72165.850000000006</v>
          </cell>
          <cell r="AA69">
            <v>72165.850000000006</v>
          </cell>
          <cell r="AB69">
            <v>72165.850000000006</v>
          </cell>
          <cell r="AC69">
            <v>72165.850000000006</v>
          </cell>
          <cell r="AD69">
            <v>72165.850000000006</v>
          </cell>
          <cell r="AE69">
            <v>72165.850000000006</v>
          </cell>
          <cell r="AF69">
            <v>72165.850000000006</v>
          </cell>
          <cell r="AG69">
            <v>72165.850000000006</v>
          </cell>
          <cell r="AH69">
            <v>72165.850000000006</v>
          </cell>
          <cell r="AI69">
            <v>72165.850000000006</v>
          </cell>
          <cell r="AJ69">
            <v>72165.850000000006</v>
          </cell>
          <cell r="AK69">
            <v>72165.850000000006</v>
          </cell>
          <cell r="AL69">
            <v>72165.850000000006</v>
          </cell>
          <cell r="AM69">
            <v>72165.850000000006</v>
          </cell>
          <cell r="AN69">
            <v>72165.850000000006</v>
          </cell>
          <cell r="AO69">
            <v>72165.850000000006</v>
          </cell>
          <cell r="AP69">
            <v>72165.850000000006</v>
          </cell>
          <cell r="AQ69">
            <v>72165.850000000006</v>
          </cell>
          <cell r="AR69">
            <v>72165.850000000006</v>
          </cell>
          <cell r="AS69">
            <v>72165.850000000006</v>
          </cell>
          <cell r="AT69">
            <v>72165.850000000006</v>
          </cell>
          <cell r="AU69">
            <v>72165.850000000006</v>
          </cell>
          <cell r="AV69">
            <v>72165.850000000006</v>
          </cell>
          <cell r="AW69">
            <v>72165.850000000006</v>
          </cell>
          <cell r="AX69">
            <v>72165.850000000006</v>
          </cell>
          <cell r="AY69">
            <v>72165.850000000006</v>
          </cell>
          <cell r="CA69">
            <v>72165.850000000006</v>
          </cell>
          <cell r="CB69">
            <v>72165.850000000006</v>
          </cell>
          <cell r="CC69">
            <v>72165.850000000006</v>
          </cell>
          <cell r="CD69">
            <v>72165.850000000006</v>
          </cell>
          <cell r="CE69">
            <v>72165.850000000006</v>
          </cell>
          <cell r="CF69">
            <v>72165.850000000006</v>
          </cell>
          <cell r="CG69">
            <v>72165.850000000006</v>
          </cell>
          <cell r="CH69">
            <v>92165.85</v>
          </cell>
          <cell r="CI69">
            <v>92165.85</v>
          </cell>
          <cell r="CJ69">
            <v>92165.85</v>
          </cell>
          <cell r="CK69">
            <v>92165.85</v>
          </cell>
        </row>
        <row r="70">
          <cell r="B70" t="str">
            <v>Total Preferred Stock</v>
          </cell>
          <cell r="D70">
            <v>76401.950000000012</v>
          </cell>
          <cell r="E70">
            <v>76401.950000000012</v>
          </cell>
          <cell r="F70">
            <v>76401.950000000012</v>
          </cell>
          <cell r="G70">
            <v>76401.950000000012</v>
          </cell>
          <cell r="H70">
            <v>76401.950000000012</v>
          </cell>
          <cell r="I70">
            <v>76401.950000000012</v>
          </cell>
          <cell r="J70">
            <v>76401.950000000012</v>
          </cell>
          <cell r="K70">
            <v>76401.950000000012</v>
          </cell>
          <cell r="L70">
            <v>76401.950000000012</v>
          </cell>
          <cell r="M70">
            <v>72165.850000000006</v>
          </cell>
          <cell r="N70">
            <v>127165.85</v>
          </cell>
          <cell r="O70">
            <v>127165.85</v>
          </cell>
          <cell r="P70">
            <v>127165.85</v>
          </cell>
          <cell r="Q70">
            <v>127165.85</v>
          </cell>
          <cell r="R70">
            <v>127165.85</v>
          </cell>
          <cell r="S70">
            <v>127165.85</v>
          </cell>
          <cell r="T70">
            <v>127165.85</v>
          </cell>
          <cell r="U70">
            <v>127165.85</v>
          </cell>
          <cell r="V70">
            <v>127165.85</v>
          </cell>
          <cell r="W70">
            <v>127165.85</v>
          </cell>
          <cell r="X70">
            <v>127165.85</v>
          </cell>
          <cell r="Y70">
            <v>127165.85</v>
          </cell>
          <cell r="Z70">
            <v>127165.85</v>
          </cell>
          <cell r="AA70">
            <v>127165.85</v>
          </cell>
          <cell r="AB70">
            <v>127165.85</v>
          </cell>
          <cell r="AC70">
            <v>127165.85</v>
          </cell>
          <cell r="AD70">
            <v>127165.85</v>
          </cell>
          <cell r="AE70">
            <v>127165.85</v>
          </cell>
          <cell r="AF70">
            <v>127165.85</v>
          </cell>
          <cell r="AG70">
            <v>127165.85</v>
          </cell>
          <cell r="AH70">
            <v>127165.85</v>
          </cell>
          <cell r="AI70">
            <v>127165.85</v>
          </cell>
          <cell r="AJ70">
            <v>127165.85</v>
          </cell>
          <cell r="AK70">
            <v>127165.85</v>
          </cell>
          <cell r="AL70">
            <v>127165.85</v>
          </cell>
          <cell r="AM70">
            <v>127165.85</v>
          </cell>
          <cell r="AN70">
            <v>127165.85</v>
          </cell>
          <cell r="AO70">
            <v>127165.85</v>
          </cell>
          <cell r="AP70">
            <v>127165.85</v>
          </cell>
          <cell r="AQ70">
            <v>127165.85</v>
          </cell>
          <cell r="AR70">
            <v>127165.85</v>
          </cell>
          <cell r="AS70">
            <v>162165.85</v>
          </cell>
          <cell r="AT70">
            <v>162165.85</v>
          </cell>
          <cell r="AU70">
            <v>162165.85</v>
          </cell>
          <cell r="AV70">
            <v>162165.85</v>
          </cell>
          <cell r="AW70">
            <v>162165.85</v>
          </cell>
          <cell r="AX70">
            <v>162165.85</v>
          </cell>
          <cell r="AY70">
            <v>162165.85</v>
          </cell>
          <cell r="CA70">
            <v>127165.85</v>
          </cell>
          <cell r="CB70">
            <v>127165.85</v>
          </cell>
          <cell r="CC70">
            <v>127165.85</v>
          </cell>
          <cell r="CD70">
            <v>162165.85</v>
          </cell>
          <cell r="CE70">
            <v>162165.85</v>
          </cell>
          <cell r="CF70">
            <v>162165.85</v>
          </cell>
          <cell r="CG70">
            <v>162165.85</v>
          </cell>
          <cell r="CH70">
            <v>182165.85</v>
          </cell>
          <cell r="CI70">
            <v>182165.85</v>
          </cell>
          <cell r="CJ70">
            <v>182165.85</v>
          </cell>
          <cell r="CK70">
            <v>182165.85</v>
          </cell>
        </row>
        <row r="72">
          <cell r="B72" t="str">
            <v>Debt</v>
          </cell>
        </row>
        <row r="73">
          <cell r="B73" t="str">
            <v>Long-Term Bonds</v>
          </cell>
          <cell r="D73">
            <v>55000</v>
          </cell>
          <cell r="E73">
            <v>55000</v>
          </cell>
          <cell r="F73">
            <v>55000</v>
          </cell>
          <cell r="G73">
            <v>55000</v>
          </cell>
          <cell r="H73">
            <v>55000</v>
          </cell>
          <cell r="I73">
            <v>55000</v>
          </cell>
          <cell r="J73">
            <v>55000</v>
          </cell>
          <cell r="K73">
            <v>25000</v>
          </cell>
          <cell r="L73">
            <v>25000</v>
          </cell>
          <cell r="M73">
            <v>25000</v>
          </cell>
          <cell r="N73">
            <v>25000</v>
          </cell>
          <cell r="O73">
            <v>25000</v>
          </cell>
          <cell r="P73">
            <v>25000</v>
          </cell>
          <cell r="Q73">
            <v>25000</v>
          </cell>
          <cell r="R73">
            <v>25000</v>
          </cell>
          <cell r="S73">
            <v>25000</v>
          </cell>
          <cell r="T73">
            <v>25000</v>
          </cell>
          <cell r="U73">
            <v>25000</v>
          </cell>
          <cell r="V73">
            <v>25000</v>
          </cell>
          <cell r="W73">
            <v>25000</v>
          </cell>
          <cell r="X73">
            <v>25000</v>
          </cell>
          <cell r="Y73">
            <v>25000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CA73">
            <v>25000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</row>
        <row r="74">
          <cell r="B74" t="str">
            <v>Pollution Control Bonds</v>
          </cell>
          <cell r="D74">
            <v>169630</v>
          </cell>
          <cell r="E74">
            <v>169630</v>
          </cell>
          <cell r="F74">
            <v>169630</v>
          </cell>
          <cell r="G74">
            <v>169630</v>
          </cell>
          <cell r="H74">
            <v>169630</v>
          </cell>
          <cell r="I74">
            <v>169630</v>
          </cell>
          <cell r="J74">
            <v>169630</v>
          </cell>
          <cell r="K74">
            <v>169630</v>
          </cell>
          <cell r="L74">
            <v>169630</v>
          </cell>
          <cell r="M74">
            <v>169630</v>
          </cell>
          <cell r="N74">
            <v>169630</v>
          </cell>
          <cell r="O74">
            <v>169630</v>
          </cell>
          <cell r="P74">
            <v>169630</v>
          </cell>
          <cell r="Q74">
            <v>169630</v>
          </cell>
          <cell r="R74">
            <v>169630</v>
          </cell>
          <cell r="S74">
            <v>157555</v>
          </cell>
          <cell r="T74">
            <v>157555</v>
          </cell>
          <cell r="U74">
            <v>157555</v>
          </cell>
          <cell r="V74">
            <v>157555</v>
          </cell>
          <cell r="W74">
            <v>157555</v>
          </cell>
          <cell r="X74">
            <v>157555</v>
          </cell>
          <cell r="Y74">
            <v>157555</v>
          </cell>
          <cell r="Z74">
            <v>157555</v>
          </cell>
          <cell r="AA74">
            <v>157555</v>
          </cell>
          <cell r="AB74">
            <v>157555</v>
          </cell>
          <cell r="AC74">
            <v>157555</v>
          </cell>
          <cell r="AD74">
            <v>157555</v>
          </cell>
          <cell r="AE74">
            <v>157555</v>
          </cell>
          <cell r="AF74">
            <v>157555</v>
          </cell>
          <cell r="AG74">
            <v>157555</v>
          </cell>
          <cell r="AH74">
            <v>157555</v>
          </cell>
          <cell r="AI74">
            <v>157555</v>
          </cell>
          <cell r="AJ74">
            <v>157555</v>
          </cell>
          <cell r="AK74">
            <v>157555</v>
          </cell>
          <cell r="AL74">
            <v>157555</v>
          </cell>
          <cell r="AM74">
            <v>157555</v>
          </cell>
          <cell r="AN74">
            <v>157555</v>
          </cell>
          <cell r="AO74">
            <v>157555</v>
          </cell>
          <cell r="AP74">
            <v>157555</v>
          </cell>
          <cell r="AQ74">
            <v>157555</v>
          </cell>
          <cell r="AR74">
            <v>157555</v>
          </cell>
          <cell r="AS74">
            <v>157555</v>
          </cell>
          <cell r="AT74">
            <v>157555</v>
          </cell>
          <cell r="AU74">
            <v>157555</v>
          </cell>
          <cell r="AV74">
            <v>157555</v>
          </cell>
          <cell r="AW74">
            <v>157555</v>
          </cell>
          <cell r="AX74">
            <v>157555</v>
          </cell>
          <cell r="AY74">
            <v>157555</v>
          </cell>
          <cell r="CA74">
            <v>169630</v>
          </cell>
          <cell r="CB74">
            <v>157555</v>
          </cell>
          <cell r="CC74">
            <v>157555</v>
          </cell>
          <cell r="CD74">
            <v>157555</v>
          </cell>
          <cell r="CE74">
            <v>157555</v>
          </cell>
          <cell r="CF74">
            <v>157555</v>
          </cell>
          <cell r="CG74">
            <v>157555</v>
          </cell>
          <cell r="CH74">
            <v>157555</v>
          </cell>
          <cell r="CI74">
            <v>157555</v>
          </cell>
          <cell r="CJ74">
            <v>157555</v>
          </cell>
          <cell r="CK74">
            <v>157555</v>
          </cell>
        </row>
        <row r="75">
          <cell r="B75" t="str">
            <v>Long-Term Notes</v>
          </cell>
          <cell r="D75">
            <v>435000</v>
          </cell>
          <cell r="E75">
            <v>435000</v>
          </cell>
          <cell r="F75">
            <v>435000</v>
          </cell>
          <cell r="G75">
            <v>435000</v>
          </cell>
          <cell r="H75">
            <v>435000</v>
          </cell>
          <cell r="I75">
            <v>435000</v>
          </cell>
          <cell r="J75">
            <v>435000</v>
          </cell>
          <cell r="K75">
            <v>495000</v>
          </cell>
          <cell r="L75">
            <v>495000</v>
          </cell>
          <cell r="M75">
            <v>395000</v>
          </cell>
          <cell r="N75">
            <v>395000</v>
          </cell>
          <cell r="O75">
            <v>395000</v>
          </cell>
          <cell r="P75">
            <v>395000</v>
          </cell>
          <cell r="Q75">
            <v>395000</v>
          </cell>
          <cell r="R75">
            <v>395000</v>
          </cell>
          <cell r="S75">
            <v>395000</v>
          </cell>
          <cell r="T75">
            <v>395000</v>
          </cell>
          <cell r="U75">
            <v>524000.32</v>
          </cell>
          <cell r="V75">
            <v>522324.79526949732</v>
          </cell>
          <cell r="W75">
            <v>520537.26396369736</v>
          </cell>
          <cell r="X75">
            <v>518718.0438795847</v>
          </cell>
          <cell r="Y75">
            <v>517232.06892544706</v>
          </cell>
          <cell r="Z75">
            <v>515925.57597253722</v>
          </cell>
          <cell r="AA75">
            <v>574720.45545367571</v>
          </cell>
          <cell r="AB75">
            <v>573380.38868793799</v>
          </cell>
          <cell r="AC75">
            <v>571966.70540372736</v>
          </cell>
          <cell r="AD75">
            <v>570737.33051657269</v>
          </cell>
          <cell r="AE75">
            <v>569496.0557814989</v>
          </cell>
          <cell r="AF75">
            <v>568242.05115513713</v>
          </cell>
          <cell r="AG75">
            <v>586675.34227296105</v>
          </cell>
          <cell r="AH75">
            <v>584957.79837997851</v>
          </cell>
          <cell r="AI75">
            <v>583121.31638247718</v>
          </cell>
          <cell r="AJ75">
            <v>581270.90047970833</v>
          </cell>
          <cell r="AK75">
            <v>579730.03706154483</v>
          </cell>
          <cell r="AL75">
            <v>578400.58999615279</v>
          </cell>
          <cell r="AM75">
            <v>642199.89048017305</v>
          </cell>
          <cell r="AN75">
            <v>640827.37896776933</v>
          </cell>
          <cell r="AO75">
            <v>639376.22307518334</v>
          </cell>
          <cell r="AP75">
            <v>638115.03357196739</v>
          </cell>
          <cell r="AQ75">
            <v>636841.27188570355</v>
          </cell>
          <cell r="AR75">
            <v>635543.5351982658</v>
          </cell>
          <cell r="AS75">
            <v>633962.43488045537</v>
          </cell>
          <cell r="AT75">
            <v>632188.59958117676</v>
          </cell>
          <cell r="AU75">
            <v>630315.42059491901</v>
          </cell>
          <cell r="AV75">
            <v>628401.35681968392</v>
          </cell>
          <cell r="AW75">
            <v>626846.24590325262</v>
          </cell>
          <cell r="AX75">
            <v>625474.2751797525</v>
          </cell>
          <cell r="AY75">
            <v>669207.76456075476</v>
          </cell>
          <cell r="CA75">
            <v>395000</v>
          </cell>
          <cell r="CB75">
            <v>574720.45545367571</v>
          </cell>
          <cell r="CC75">
            <v>642199.89048017305</v>
          </cell>
          <cell r="CD75">
            <v>669207.76456075476</v>
          </cell>
          <cell r="CE75">
            <v>695825.99089042132</v>
          </cell>
          <cell r="CF75">
            <v>717127.36270922539</v>
          </cell>
          <cell r="CG75">
            <v>753193.1709940841</v>
          </cell>
          <cell r="CH75">
            <v>733934.7032032354</v>
          </cell>
          <cell r="CI75">
            <v>735000.3199999989</v>
          </cell>
          <cell r="CJ75">
            <v>720000.3199999989</v>
          </cell>
          <cell r="CK75">
            <v>720000.3199999989</v>
          </cell>
        </row>
        <row r="76">
          <cell r="B76" t="str">
            <v>Unamortized Premiums &amp; Disc</v>
          </cell>
          <cell r="D76">
            <v>-8598.2891</v>
          </cell>
          <cell r="E76">
            <v>-8556.0498299999999</v>
          </cell>
          <cell r="F76">
            <v>-8513.8105599999999</v>
          </cell>
          <cell r="G76">
            <v>-8471.5712899999999</v>
          </cell>
          <cell r="H76">
            <v>-8429.3320199999998</v>
          </cell>
          <cell r="I76">
            <v>-8387.0927499999998</v>
          </cell>
          <cell r="J76">
            <v>-8344.8534799999998</v>
          </cell>
          <cell r="K76">
            <v>-8318.5785899999992</v>
          </cell>
          <cell r="L76">
            <v>-8276.6598699999995</v>
          </cell>
          <cell r="M76">
            <v>-8234.7411699999993</v>
          </cell>
          <cell r="N76">
            <v>-8201.0647100000006</v>
          </cell>
          <cell r="O76">
            <v>-8167.0682500000003</v>
          </cell>
          <cell r="P76">
            <v>-8133.0682500000003</v>
          </cell>
          <cell r="Q76">
            <v>-8099.0682500000003</v>
          </cell>
          <cell r="R76">
            <v>-8065.0682500000003</v>
          </cell>
          <cell r="S76">
            <v>-8033.0682500000003</v>
          </cell>
          <cell r="T76">
            <v>-8001.0682500000003</v>
          </cell>
          <cell r="U76">
            <v>-7969.0682500000003</v>
          </cell>
          <cell r="V76">
            <v>-7937.0682500000003</v>
          </cell>
          <cell r="W76">
            <v>-7905.0682500000003</v>
          </cell>
          <cell r="X76">
            <v>-7873.0682500000003</v>
          </cell>
          <cell r="Y76">
            <v>-7841.0682500000003</v>
          </cell>
          <cell r="Z76">
            <v>-7812.0682500000003</v>
          </cell>
          <cell r="AA76">
            <v>-7783.0682500000003</v>
          </cell>
          <cell r="AB76">
            <v>-7754.0682500000003</v>
          </cell>
          <cell r="AC76">
            <v>-7725.0682500000003</v>
          </cell>
          <cell r="AD76">
            <v>-7696.0682500000003</v>
          </cell>
          <cell r="AE76">
            <v>-7667.0682500000003</v>
          </cell>
          <cell r="AF76">
            <v>-7638.0682500000003</v>
          </cell>
          <cell r="AG76">
            <v>-7609.0682500000003</v>
          </cell>
          <cell r="AH76">
            <v>-7580.0682500000003</v>
          </cell>
          <cell r="AI76">
            <v>-7551.0682500000003</v>
          </cell>
          <cell r="AJ76">
            <v>-7522.0682500000003</v>
          </cell>
          <cell r="AK76">
            <v>-7493.0682500000003</v>
          </cell>
          <cell r="AL76">
            <v>-7464.0682500000003</v>
          </cell>
          <cell r="AM76">
            <v>-7435.0682500000003</v>
          </cell>
          <cell r="AN76">
            <v>-7406.0682500000003</v>
          </cell>
          <cell r="AO76">
            <v>-7377.0682500000003</v>
          </cell>
          <cell r="AP76">
            <v>-7348.0682500000003</v>
          </cell>
          <cell r="AQ76">
            <v>-7319.0682500000003</v>
          </cell>
          <cell r="AR76">
            <v>-7290.0682500000003</v>
          </cell>
          <cell r="AS76">
            <v>-7261.0682500000003</v>
          </cell>
          <cell r="AT76">
            <v>-7232.0682500000003</v>
          </cell>
          <cell r="AU76">
            <v>-7203.0682500000003</v>
          </cell>
          <cell r="AV76">
            <v>-7174.0682500000003</v>
          </cell>
          <cell r="AW76">
            <v>-7145.0682500000003</v>
          </cell>
          <cell r="AX76">
            <v>-7116.0682500000003</v>
          </cell>
          <cell r="AY76">
            <v>-7087.0682500000003</v>
          </cell>
          <cell r="CA76">
            <v>-8167.0682500000003</v>
          </cell>
          <cell r="CB76">
            <v>-7783.0682500000003</v>
          </cell>
          <cell r="CC76">
            <v>-7435.0682500000003</v>
          </cell>
          <cell r="CD76">
            <v>-7087.0682500000003</v>
          </cell>
          <cell r="CE76">
            <v>-6739.0682500000003</v>
          </cell>
          <cell r="CF76">
            <v>-6391.0682500000003</v>
          </cell>
          <cell r="CG76">
            <v>-6043.0682500000003</v>
          </cell>
          <cell r="CH76">
            <v>-5695.0682500000003</v>
          </cell>
          <cell r="CI76">
            <v>-5347.0682500000003</v>
          </cell>
          <cell r="CJ76">
            <v>-4999.0682500000003</v>
          </cell>
          <cell r="CK76">
            <v>-4651.0682500000003</v>
          </cell>
        </row>
        <row r="77">
          <cell r="B77" t="str">
            <v>Total Debt</v>
          </cell>
          <cell r="D77">
            <v>651031.71089999995</v>
          </cell>
          <cell r="E77">
            <v>651073.95016999997</v>
          </cell>
          <cell r="F77">
            <v>651116.18943999999</v>
          </cell>
          <cell r="G77">
            <v>651158.42871000001</v>
          </cell>
          <cell r="H77">
            <v>651200.66798000003</v>
          </cell>
          <cell r="I77">
            <v>651242.90725000005</v>
          </cell>
          <cell r="J77">
            <v>651285.14651999995</v>
          </cell>
          <cell r="K77">
            <v>681311.42140999995</v>
          </cell>
          <cell r="L77">
            <v>681353.34013000003</v>
          </cell>
          <cell r="M77">
            <v>581395.25882999995</v>
          </cell>
          <cell r="N77">
            <v>581428.93529000005</v>
          </cell>
          <cell r="O77">
            <v>581462.93174999999</v>
          </cell>
          <cell r="P77">
            <v>581496.93174999999</v>
          </cell>
          <cell r="Q77">
            <v>581530.93174999999</v>
          </cell>
          <cell r="R77">
            <v>581564.93174999999</v>
          </cell>
          <cell r="S77">
            <v>569521.93174999999</v>
          </cell>
          <cell r="T77">
            <v>569553.93174999999</v>
          </cell>
          <cell r="U77">
            <v>698586.25175000005</v>
          </cell>
          <cell r="V77">
            <v>696942.72701949731</v>
          </cell>
          <cell r="W77">
            <v>695187.19571369735</v>
          </cell>
          <cell r="X77">
            <v>693399.97562958463</v>
          </cell>
          <cell r="Y77">
            <v>691946.00067544705</v>
          </cell>
          <cell r="Z77">
            <v>665668.50772253727</v>
          </cell>
          <cell r="AA77">
            <v>724492.38720367569</v>
          </cell>
          <cell r="AB77">
            <v>723181.32043793797</v>
          </cell>
          <cell r="AC77">
            <v>721796.63715372735</v>
          </cell>
          <cell r="AD77">
            <v>720596.26226657268</v>
          </cell>
          <cell r="AE77">
            <v>719383.98753149889</v>
          </cell>
          <cell r="AF77">
            <v>718158.98290513712</v>
          </cell>
          <cell r="AG77">
            <v>736621.27402296104</v>
          </cell>
          <cell r="AH77">
            <v>734932.7301299785</v>
          </cell>
          <cell r="AI77">
            <v>733125.24813247717</v>
          </cell>
          <cell r="AJ77">
            <v>731303.83222970832</v>
          </cell>
          <cell r="AK77">
            <v>729791.96881154482</v>
          </cell>
          <cell r="AL77">
            <v>728491.52174615278</v>
          </cell>
          <cell r="AM77">
            <v>792319.82223017304</v>
          </cell>
          <cell r="AN77">
            <v>790976.31071776932</v>
          </cell>
          <cell r="AO77">
            <v>789554.15482518333</v>
          </cell>
          <cell r="AP77">
            <v>788321.96532196738</v>
          </cell>
          <cell r="AQ77">
            <v>787077.20363570354</v>
          </cell>
          <cell r="AR77">
            <v>785808.46694826579</v>
          </cell>
          <cell r="AS77">
            <v>784256.36663045536</v>
          </cell>
          <cell r="AT77">
            <v>782511.53133117675</v>
          </cell>
          <cell r="AU77">
            <v>780667.352344919</v>
          </cell>
          <cell r="AV77">
            <v>778782.28856968391</v>
          </cell>
          <cell r="AW77">
            <v>777256.17765325261</v>
          </cell>
          <cell r="AX77">
            <v>775913.20692975249</v>
          </cell>
          <cell r="AY77">
            <v>819675.69631075475</v>
          </cell>
          <cell r="CA77">
            <v>581462.93174999999</v>
          </cell>
          <cell r="CB77">
            <v>724492.38720367569</v>
          </cell>
          <cell r="CC77">
            <v>792319.82223017304</v>
          </cell>
          <cell r="CD77">
            <v>819675.69631075475</v>
          </cell>
          <cell r="CE77">
            <v>846641.92264042131</v>
          </cell>
          <cell r="CF77">
            <v>868291.29445922538</v>
          </cell>
          <cell r="CG77">
            <v>904705.10274408408</v>
          </cell>
          <cell r="CH77">
            <v>885794.63495323539</v>
          </cell>
          <cell r="CI77">
            <v>887208.25174999889</v>
          </cell>
          <cell r="CJ77">
            <v>872556.25174999889</v>
          </cell>
          <cell r="CK77">
            <v>872904.25174999889</v>
          </cell>
        </row>
        <row r="79">
          <cell r="B79" t="str">
            <v>Total Capitalization</v>
          </cell>
          <cell r="D79">
            <v>1327971.2872299999</v>
          </cell>
          <cell r="E79">
            <v>1315280.4467199999</v>
          </cell>
          <cell r="F79">
            <v>1318842.6738499999</v>
          </cell>
          <cell r="G79">
            <v>1303763.02987</v>
          </cell>
          <cell r="H79">
            <v>1311615.0850800001</v>
          </cell>
          <cell r="I79">
            <v>1325588.91494</v>
          </cell>
          <cell r="J79">
            <v>1322510.4381499998</v>
          </cell>
          <cell r="K79">
            <v>1365227.8249999997</v>
          </cell>
          <cell r="L79">
            <v>1374199.6392699999</v>
          </cell>
          <cell r="M79">
            <v>1257632.1928299996</v>
          </cell>
          <cell r="N79">
            <v>1314571.07014</v>
          </cell>
          <cell r="O79">
            <v>1311169.3648099997</v>
          </cell>
          <cell r="P79">
            <v>1339363.4261241821</v>
          </cell>
          <cell r="Q79">
            <v>1327285.7360774647</v>
          </cell>
          <cell r="R79">
            <v>1331147.8825425897</v>
          </cell>
          <cell r="S79">
            <v>1304264.6427614621</v>
          </cell>
          <cell r="T79">
            <v>1312618.9927257183</v>
          </cell>
          <cell r="U79">
            <v>1452643.8445216832</v>
          </cell>
          <cell r="V79">
            <v>1445971.3030605409</v>
          </cell>
          <cell r="W79">
            <v>1456743.9735646986</v>
          </cell>
          <cell r="X79">
            <v>1462893.2971373885</v>
          </cell>
          <cell r="Y79">
            <v>1446369.4414183176</v>
          </cell>
          <cell r="Z79">
            <v>1423058.18761307</v>
          </cell>
          <cell r="AA79">
            <v>1491497.5761119146</v>
          </cell>
          <cell r="AB79">
            <v>1551241.7874598166</v>
          </cell>
          <cell r="AC79">
            <v>1537413.5361993641</v>
          </cell>
          <cell r="AD79">
            <v>1540962.0655466369</v>
          </cell>
          <cell r="AE79">
            <v>1524739.1482955294</v>
          </cell>
          <cell r="AF79">
            <v>1533083.0488248814</v>
          </cell>
          <cell r="AG79">
            <v>1562721.0729508791</v>
          </cell>
          <cell r="AH79">
            <v>1555114.4927626448</v>
          </cell>
          <cell r="AI79">
            <v>1567006.9374848153</v>
          </cell>
          <cell r="AJ79">
            <v>1573214.424753949</v>
          </cell>
          <cell r="AK79">
            <v>1556541.377212337</v>
          </cell>
          <cell r="AL79">
            <v>1557537.1517257718</v>
          </cell>
          <cell r="AM79">
            <v>1627751.037948146</v>
          </cell>
          <cell r="AN79">
            <v>1678684.7830858389</v>
          </cell>
          <cell r="AO79">
            <v>1662043.8391236933</v>
          </cell>
          <cell r="AP79">
            <v>1663243.6846501438</v>
          </cell>
          <cell r="AQ79">
            <v>1646954.1128339688</v>
          </cell>
          <cell r="AR79">
            <v>1656916.4457655689</v>
          </cell>
          <cell r="AS79">
            <v>1702320.2959762695</v>
          </cell>
          <cell r="AT79">
            <v>1694671.7961947448</v>
          </cell>
          <cell r="AU79">
            <v>1706078.9769017182</v>
          </cell>
          <cell r="AV79">
            <v>1712249.7672045259</v>
          </cell>
          <cell r="AW79">
            <v>1696942.5829170018</v>
          </cell>
          <cell r="AX79">
            <v>1701420.1350494593</v>
          </cell>
          <cell r="AY79">
            <v>1757303.3567363461</v>
          </cell>
          <cell r="CA79">
            <v>1311169.3648099997</v>
          </cell>
          <cell r="CB79">
            <v>1491497.5761119146</v>
          </cell>
          <cell r="CC79">
            <v>1627751.037948146</v>
          </cell>
          <cell r="CD79">
            <v>1757303.3567363461</v>
          </cell>
          <cell r="CE79">
            <v>1820950.5829616655</v>
          </cell>
          <cell r="CF79">
            <v>1877240.7334624864</v>
          </cell>
          <cell r="CG79">
            <v>1954135.8312194254</v>
          </cell>
          <cell r="CH79">
            <v>1979602.9896103519</v>
          </cell>
          <cell r="CI79">
            <v>1987663.9010076961</v>
          </cell>
          <cell r="CJ79">
            <v>1961995.3682488329</v>
          </cell>
          <cell r="CK79">
            <v>1955950.3045997496</v>
          </cell>
        </row>
        <row r="80">
          <cell r="CB80">
            <v>1421813.2949291398</v>
          </cell>
          <cell r="CC80">
            <v>1573873.2063985288</v>
          </cell>
          <cell r="CD80">
            <v>1723206.7794529151</v>
          </cell>
          <cell r="CE80">
            <v>1804708.021783334</v>
          </cell>
          <cell r="CF80">
            <v>1881600.6440390088</v>
          </cell>
          <cell r="CG80">
            <v>1971553.6452254981</v>
          </cell>
          <cell r="CH80">
            <v>2025812.9319109491</v>
          </cell>
          <cell r="CI80">
            <v>2040697.875652631</v>
          </cell>
          <cell r="CJ80">
            <v>2016128.221077133</v>
          </cell>
          <cell r="CK80">
            <v>2001975.9021922713</v>
          </cell>
        </row>
        <row r="81">
          <cell r="B81" t="str">
            <v>Current Liabilities</v>
          </cell>
          <cell r="CB81">
            <v>-23.356190125923604</v>
          </cell>
          <cell r="CC81">
            <v>-22.422838634927757</v>
          </cell>
          <cell r="CD81">
            <v>-18.759671779582277</v>
          </cell>
          <cell r="CE81">
            <v>-24.200518743833527</v>
          </cell>
          <cell r="CF81">
            <v>-63.299185707001016</v>
          </cell>
          <cell r="CG81">
            <v>-65.738123867078684</v>
          </cell>
          <cell r="CH81">
            <v>-26.685297189396806</v>
          </cell>
          <cell r="CI81">
            <v>24.24478598695714</v>
          </cell>
          <cell r="CJ81">
            <v>-15.567014124011621</v>
          </cell>
          <cell r="CK81">
            <v>8.9531367714516819</v>
          </cell>
        </row>
        <row r="82">
          <cell r="B82" t="str">
            <v>Short-Term Notes Payable</v>
          </cell>
          <cell r="D82">
            <v>50000</v>
          </cell>
          <cell r="E82">
            <v>50000</v>
          </cell>
          <cell r="F82">
            <v>50000</v>
          </cell>
          <cell r="G82">
            <v>54939.219440000001</v>
          </cell>
          <cell r="H82">
            <v>58228.09001</v>
          </cell>
          <cell r="I82">
            <v>63709.858359999998</v>
          </cell>
          <cell r="J82">
            <v>20000</v>
          </cell>
          <cell r="K82">
            <v>20000</v>
          </cell>
          <cell r="L82">
            <v>20000</v>
          </cell>
          <cell r="M82">
            <v>109875.24443999999</v>
          </cell>
          <cell r="N82">
            <v>75000</v>
          </cell>
          <cell r="O82">
            <v>89464.834499999997</v>
          </cell>
          <cell r="P82">
            <v>101490.19577576427</v>
          </cell>
          <cell r="Q82">
            <v>118019.00282269852</v>
          </cell>
          <cell r="R82">
            <v>122775.2524713117</v>
          </cell>
          <cell r="S82">
            <v>140700.46085707366</v>
          </cell>
          <cell r="T82">
            <v>139302.97684857703</v>
          </cell>
          <cell r="U82">
            <v>51160.102265247282</v>
          </cell>
          <cell r="V82">
            <v>42521.68560214762</v>
          </cell>
          <cell r="W82">
            <v>16611.6005610701</v>
          </cell>
          <cell r="X82">
            <v>47386.432966017368</v>
          </cell>
          <cell r="Y82">
            <v>32813.962593449774</v>
          </cell>
          <cell r="Z82">
            <v>68976.380456015409</v>
          </cell>
          <cell r="AA82">
            <v>50037.245164444714</v>
          </cell>
          <cell r="AB82">
            <v>19797.198710145509</v>
          </cell>
          <cell r="AC82">
            <v>22607.855054497391</v>
          </cell>
          <cell r="AD82">
            <v>36655.029734596857</v>
          </cell>
          <cell r="AE82">
            <v>44402.153515165861</v>
          </cell>
          <cell r="AF82">
            <v>46316.687566441724</v>
          </cell>
          <cell r="AG82">
            <v>48511.514342494222</v>
          </cell>
          <cell r="AH82">
            <v>44695.048973236015</v>
          </cell>
          <cell r="AI82">
            <v>24255.944384188962</v>
          </cell>
          <cell r="AJ82">
            <v>64663.732277283802</v>
          </cell>
          <cell r="AK82">
            <v>49113.491835012552</v>
          </cell>
          <cell r="AL82">
            <v>67433.52836451451</v>
          </cell>
          <cell r="AM82">
            <v>48323.129824099786</v>
          </cell>
          <cell r="AN82">
            <v>3487.2501240651904</v>
          </cell>
          <cell r="AO82">
            <v>13664.13749144103</v>
          </cell>
          <cell r="AP82">
            <v>33399.051480808681</v>
          </cell>
          <cell r="AQ82">
            <v>38887.140389604421</v>
          </cell>
          <cell r="AR82">
            <v>43572.670228916257</v>
          </cell>
          <cell r="AS82">
            <v>30054.343802749634</v>
          </cell>
          <cell r="AT82">
            <v>24470.440472510167</v>
          </cell>
          <cell r="AU82">
            <v>6423.0360881896304</v>
          </cell>
          <cell r="AV82">
            <v>45827.556136335843</v>
          </cell>
          <cell r="AW82">
            <v>32424.478339603484</v>
          </cell>
          <cell r="AX82">
            <v>53015.280305725355</v>
          </cell>
          <cell r="AY82">
            <v>50112.258170867863</v>
          </cell>
          <cell r="CA82">
            <v>89464.834499999997</v>
          </cell>
          <cell r="CB82">
            <v>50037.245164444714</v>
          </cell>
          <cell r="CC82">
            <v>48323.129824099786</v>
          </cell>
          <cell r="CD82">
            <v>50112.258170867863</v>
          </cell>
          <cell r="CE82">
            <v>49584.500605633875</v>
          </cell>
          <cell r="CF82">
            <v>51488.344179292071</v>
          </cell>
          <cell r="CG82">
            <v>45612.05589370113</v>
          </cell>
          <cell r="CH82">
            <v>55145.716397376651</v>
          </cell>
          <cell r="CI82">
            <v>53034.36553847816</v>
          </cell>
          <cell r="CJ82">
            <v>54133.243721843122</v>
          </cell>
          <cell r="CK82">
            <v>46025.988486064911</v>
          </cell>
        </row>
        <row r="83">
          <cell r="B83" t="str">
            <v>Accounts Payable:</v>
          </cell>
        </row>
        <row r="84">
          <cell r="B84" t="str">
            <v>Construction Related Accts Payable</v>
          </cell>
          <cell r="D84">
            <v>2674.6482300000002</v>
          </cell>
          <cell r="E84">
            <v>2206.4096</v>
          </cell>
          <cell r="F84">
            <v>5465.1565699999992</v>
          </cell>
          <cell r="G84">
            <v>2407.7349400000003</v>
          </cell>
          <cell r="H84">
            <v>3291.6973500000004</v>
          </cell>
          <cell r="I84">
            <v>3461.8019600000007</v>
          </cell>
          <cell r="J84">
            <v>4091.3310799999999</v>
          </cell>
          <cell r="K84">
            <v>4668.8742299999994</v>
          </cell>
          <cell r="L84">
            <v>7293.0916200000001</v>
          </cell>
          <cell r="M84">
            <v>2746.5074000000004</v>
          </cell>
          <cell r="N84">
            <v>3317.8310200000001</v>
          </cell>
          <cell r="O84">
            <v>4478.8018899999997</v>
          </cell>
          <cell r="P84">
            <v>2902.8506735999999</v>
          </cell>
          <cell r="Q84">
            <v>2983.7657912000004</v>
          </cell>
          <cell r="R84">
            <v>4462.9598255999999</v>
          </cell>
          <cell r="S84">
            <v>7041.2042088000007</v>
          </cell>
          <cell r="T84">
            <v>6008.1593888000016</v>
          </cell>
          <cell r="U84">
            <v>4260.1029511999996</v>
          </cell>
          <cell r="V84">
            <v>2421.206784</v>
          </cell>
          <cell r="W84">
            <v>2409.6276367999999</v>
          </cell>
          <cell r="X84">
            <v>3855.5481568</v>
          </cell>
          <cell r="Y84">
            <v>2769.0427024000001</v>
          </cell>
          <cell r="Z84">
            <v>2816.8549863999997</v>
          </cell>
          <cell r="AA84">
            <v>3695.5537050000007</v>
          </cell>
          <cell r="AB84">
            <v>4534.6636672000004</v>
          </cell>
          <cell r="AC84">
            <v>5275.5052679999999</v>
          </cell>
          <cell r="AD84">
            <v>6315.9508768000005</v>
          </cell>
          <cell r="AE84">
            <v>6679.6081255999998</v>
          </cell>
          <cell r="AF84">
            <v>5884.1584879999991</v>
          </cell>
          <cell r="AG84">
            <v>5634.7392559999998</v>
          </cell>
          <cell r="AH84">
            <v>4108.1929959999998</v>
          </cell>
          <cell r="AI84">
            <v>4261.353744</v>
          </cell>
          <cell r="AJ84">
            <v>4910.9333895999998</v>
          </cell>
          <cell r="AK84">
            <v>5020.5852623999999</v>
          </cell>
          <cell r="AL84">
            <v>4856.420945599999</v>
          </cell>
          <cell r="AM84">
            <v>4553.0744100000002</v>
          </cell>
          <cell r="AN84">
            <v>4405.7652960000005</v>
          </cell>
          <cell r="AO84">
            <v>4869.2078544000005</v>
          </cell>
          <cell r="AP84">
            <v>6100.2435575999998</v>
          </cell>
          <cell r="AQ84">
            <v>5886.3799375999997</v>
          </cell>
          <cell r="AR84">
            <v>5498.0929584000005</v>
          </cell>
          <cell r="AS84">
            <v>5187.4443719999999</v>
          </cell>
          <cell r="AT84">
            <v>4299.6734607999997</v>
          </cell>
          <cell r="AU84">
            <v>4315.6602735999995</v>
          </cell>
          <cell r="AV84">
            <v>4798.1206007999999</v>
          </cell>
          <cell r="AW84">
            <v>4914.2531456000006</v>
          </cell>
          <cell r="AX84">
            <v>4734.9721704000003</v>
          </cell>
          <cell r="AY84">
            <v>4365.7676510000001</v>
          </cell>
          <cell r="CA84">
            <v>4478.8018899999997</v>
          </cell>
          <cell r="CB84">
            <v>3695.5537050000007</v>
          </cell>
          <cell r="CC84">
            <v>4553.0744100000002</v>
          </cell>
          <cell r="CD84">
            <v>4365.7676510000001</v>
          </cell>
          <cell r="CE84">
            <v>3833.6017475000003</v>
          </cell>
          <cell r="CF84">
            <v>3817.1371365833334</v>
          </cell>
          <cell r="CG84">
            <v>4161.0572395833333</v>
          </cell>
          <cell r="CH84">
            <v>3889.1673135833339</v>
          </cell>
          <cell r="CI84">
            <v>2680.8330125833331</v>
          </cell>
          <cell r="CJ84">
            <v>1956.8309202499997</v>
          </cell>
          <cell r="CK84">
            <v>2341.1705727500002</v>
          </cell>
        </row>
        <row r="85">
          <cell r="B85" t="str">
            <v>Other Accounts Payable</v>
          </cell>
          <cell r="D85">
            <v>62762.058819999998</v>
          </cell>
          <cell r="E85">
            <v>60161.644530000005</v>
          </cell>
          <cell r="F85">
            <v>50122.238080000003</v>
          </cell>
          <cell r="G85">
            <v>33905.96787</v>
          </cell>
          <cell r="H85">
            <v>27035.990089999999</v>
          </cell>
          <cell r="I85">
            <v>28719.724759999997</v>
          </cell>
          <cell r="J85">
            <v>75361.824579999986</v>
          </cell>
          <cell r="K85">
            <v>59301.093909999996</v>
          </cell>
          <cell r="L85">
            <v>62061.380750000004</v>
          </cell>
          <cell r="M85">
            <v>52143.122190000002</v>
          </cell>
          <cell r="N85">
            <v>51914.03645</v>
          </cell>
          <cell r="O85">
            <v>57548.768509999994</v>
          </cell>
          <cell r="P85">
            <v>49565.488615534428</v>
          </cell>
          <cell r="Q85">
            <v>17026.517500059967</v>
          </cell>
          <cell r="R85">
            <v>21869.373410570573</v>
          </cell>
          <cell r="S85">
            <v>22583.810940919539</v>
          </cell>
          <cell r="T85">
            <v>20320.061813449123</v>
          </cell>
          <cell r="U85">
            <v>21255.757709237303</v>
          </cell>
          <cell r="V85">
            <v>23009.382493455829</v>
          </cell>
          <cell r="W85">
            <v>20017.179325085744</v>
          </cell>
          <cell r="X85">
            <v>20920.704750197914</v>
          </cell>
          <cell r="Y85">
            <v>19697.899000521462</v>
          </cell>
          <cell r="Z85">
            <v>22490.951473538684</v>
          </cell>
          <cell r="AA85">
            <v>22513.77712236669</v>
          </cell>
          <cell r="AB85">
            <v>28249.105655391657</v>
          </cell>
          <cell r="AC85">
            <v>17681.851560604067</v>
          </cell>
          <cell r="AD85">
            <v>23961.032107648611</v>
          </cell>
          <cell r="AE85">
            <v>24739.031336065891</v>
          </cell>
          <cell r="AF85">
            <v>26200.507785925409</v>
          </cell>
          <cell r="AG85">
            <v>24401.12755567046</v>
          </cell>
          <cell r="AH85">
            <v>25302.977412546403</v>
          </cell>
          <cell r="AI85">
            <v>23999.929688834029</v>
          </cell>
          <cell r="AJ85">
            <v>22502.108516859189</v>
          </cell>
          <cell r="AK85">
            <v>21178.685248829981</v>
          </cell>
          <cell r="AL85">
            <v>22188.565256798727</v>
          </cell>
          <cell r="AM85">
            <v>23408.787299954445</v>
          </cell>
          <cell r="AN85">
            <v>30386.259726715714</v>
          </cell>
          <cell r="AO85">
            <v>22988.921845328226</v>
          </cell>
          <cell r="AP85">
            <v>30029.182940401675</v>
          </cell>
          <cell r="AQ85">
            <v>30311.291686420955</v>
          </cell>
          <cell r="AR85">
            <v>26917.656611618142</v>
          </cell>
          <cell r="AS85">
            <v>25087.247609807659</v>
          </cell>
          <cell r="AT85">
            <v>27696.209083048845</v>
          </cell>
          <cell r="AU85">
            <v>26383.463218528443</v>
          </cell>
          <cell r="AV85">
            <v>25505.065748618224</v>
          </cell>
          <cell r="AW85">
            <v>23972.627064664972</v>
          </cell>
          <cell r="AX85">
            <v>22834.241918910051</v>
          </cell>
          <cell r="AY85">
            <v>24171.150775574439</v>
          </cell>
          <cell r="CA85">
            <v>57548.768509999994</v>
          </cell>
          <cell r="CB85">
            <v>22513.77712236669</v>
          </cell>
          <cell r="CC85">
            <v>23408.787299954445</v>
          </cell>
          <cell r="CD85">
            <v>24171.150775574439</v>
          </cell>
          <cell r="CE85">
            <v>25502.507405827178</v>
          </cell>
          <cell r="CF85">
            <v>25144.344176888997</v>
          </cell>
          <cell r="CG85">
            <v>25279.684949882703</v>
          </cell>
          <cell r="CH85">
            <v>23285.280898615416</v>
          </cell>
          <cell r="CI85">
            <v>24289.663693316106</v>
          </cell>
          <cell r="CJ85">
            <v>24251.786919035549</v>
          </cell>
          <cell r="CK85">
            <v>25450.75045641312</v>
          </cell>
        </row>
        <row r="86">
          <cell r="B86" t="str">
            <v>Payables to Assoc. Companies</v>
          </cell>
          <cell r="D86">
            <v>35570.458030000002</v>
          </cell>
          <cell r="E86">
            <v>35058.335229999997</v>
          </cell>
          <cell r="F86">
            <v>37276.904240000003</v>
          </cell>
          <cell r="G86">
            <v>30822.860109999998</v>
          </cell>
          <cell r="H86">
            <v>31902.160339999999</v>
          </cell>
          <cell r="I86">
            <v>36048.512860000003</v>
          </cell>
          <cell r="J86">
            <v>47190.448659999995</v>
          </cell>
          <cell r="K86">
            <v>58283.260049999997</v>
          </cell>
          <cell r="L86">
            <v>70749.052209999994</v>
          </cell>
          <cell r="M86">
            <v>54263.975709999999</v>
          </cell>
          <cell r="N86">
            <v>41084.862299999993</v>
          </cell>
          <cell r="O86">
            <v>38587.520250000001</v>
          </cell>
          <cell r="P86">
            <v>24727</v>
          </cell>
          <cell r="Q86">
            <v>19357</v>
          </cell>
          <cell r="R86">
            <v>24177</v>
          </cell>
          <cell r="S86">
            <v>16266</v>
          </cell>
          <cell r="T86">
            <v>17612</v>
          </cell>
          <cell r="U86">
            <v>25936</v>
          </cell>
          <cell r="V86">
            <v>29792</v>
          </cell>
          <cell r="W86">
            <v>30972</v>
          </cell>
          <cell r="X86">
            <v>26549</v>
          </cell>
          <cell r="Y86">
            <v>21910</v>
          </cell>
          <cell r="Z86">
            <v>20779</v>
          </cell>
          <cell r="AA86">
            <v>20519</v>
          </cell>
          <cell r="AB86">
            <v>27558</v>
          </cell>
          <cell r="AC86">
            <v>25131</v>
          </cell>
          <cell r="AD86">
            <v>24678</v>
          </cell>
          <cell r="AE86">
            <v>19384</v>
          </cell>
          <cell r="AF86">
            <v>21492</v>
          </cell>
          <cell r="AG86">
            <v>28128</v>
          </cell>
          <cell r="AH86">
            <v>32331</v>
          </cell>
          <cell r="AI86">
            <v>33172</v>
          </cell>
          <cell r="AJ86">
            <v>28358</v>
          </cell>
          <cell r="AK86">
            <v>27924</v>
          </cell>
          <cell r="AL86">
            <v>24405</v>
          </cell>
          <cell r="AM86">
            <v>23187</v>
          </cell>
          <cell r="AN86">
            <v>27155</v>
          </cell>
          <cell r="AO86">
            <v>22397</v>
          </cell>
          <cell r="AP86">
            <v>25991</v>
          </cell>
          <cell r="AQ86">
            <v>24046</v>
          </cell>
          <cell r="AR86">
            <v>22266</v>
          </cell>
          <cell r="AS86">
            <v>28339</v>
          </cell>
          <cell r="AT86">
            <v>31138</v>
          </cell>
          <cell r="AU86">
            <v>33594</v>
          </cell>
          <cell r="AV86">
            <v>29996</v>
          </cell>
          <cell r="AW86">
            <v>28676</v>
          </cell>
          <cell r="AX86">
            <v>16229</v>
          </cell>
          <cell r="AY86">
            <v>23212</v>
          </cell>
          <cell r="CA86">
            <v>38587.520250000001</v>
          </cell>
          <cell r="CB86">
            <v>20519</v>
          </cell>
          <cell r="CC86">
            <v>23187</v>
          </cell>
          <cell r="CD86">
            <v>23212</v>
          </cell>
          <cell r="CE86">
            <v>30092.333333333336</v>
          </cell>
          <cell r="CF86">
            <v>32465.666666666664</v>
          </cell>
          <cell r="CG86">
            <v>32582</v>
          </cell>
          <cell r="CH86">
            <v>31626.416666666664</v>
          </cell>
          <cell r="CI86">
            <v>32808.083333333336</v>
          </cell>
          <cell r="CJ86">
            <v>33917.083333333336</v>
          </cell>
          <cell r="CK86">
            <v>33577.583333333336</v>
          </cell>
        </row>
        <row r="87">
          <cell r="B87" t="str">
            <v>Total Accounts Payable</v>
          </cell>
          <cell r="D87">
            <v>101007.16508000001</v>
          </cell>
          <cell r="E87">
            <v>97426.389360000001</v>
          </cell>
          <cell r="F87">
            <v>92864.298890000005</v>
          </cell>
          <cell r="G87">
            <v>67136.562919999997</v>
          </cell>
          <cell r="H87">
            <v>62229.847779999996</v>
          </cell>
          <cell r="I87">
            <v>68230.039579999997</v>
          </cell>
          <cell r="J87">
            <v>126643.60431999998</v>
          </cell>
          <cell r="K87">
            <v>122253.22818999999</v>
          </cell>
          <cell r="L87">
            <v>140103.52458</v>
          </cell>
          <cell r="M87">
            <v>109153.6053</v>
          </cell>
          <cell r="N87">
            <v>96316.729769999991</v>
          </cell>
          <cell r="O87">
            <v>100615.09065</v>
          </cell>
          <cell r="P87">
            <v>77195.339289134427</v>
          </cell>
          <cell r="Q87">
            <v>39367.28329125997</v>
          </cell>
          <cell r="R87">
            <v>50509.333236170569</v>
          </cell>
          <cell r="S87">
            <v>45891.01514971954</v>
          </cell>
          <cell r="T87">
            <v>43940.221202249129</v>
          </cell>
          <cell r="U87">
            <v>51451.860660437305</v>
          </cell>
          <cell r="V87">
            <v>55222.589277455831</v>
          </cell>
          <cell r="W87">
            <v>53398.806961885741</v>
          </cell>
          <cell r="X87">
            <v>51325.252906997914</v>
          </cell>
          <cell r="Y87">
            <v>44376.94170292146</v>
          </cell>
          <cell r="Z87">
            <v>46086.806459938685</v>
          </cell>
          <cell r="AA87">
            <v>46728.330827366692</v>
          </cell>
          <cell r="AB87">
            <v>60341.769322591659</v>
          </cell>
          <cell r="AC87">
            <v>48088.356828604068</v>
          </cell>
          <cell r="AD87">
            <v>54954.982984448608</v>
          </cell>
          <cell r="AE87">
            <v>50802.639461665894</v>
          </cell>
          <cell r="AF87">
            <v>53576.66627392541</v>
          </cell>
          <cell r="AG87">
            <v>58163.866811670465</v>
          </cell>
          <cell r="AH87">
            <v>61742.170408546401</v>
          </cell>
          <cell r="AI87">
            <v>61433.283432834025</v>
          </cell>
          <cell r="AJ87">
            <v>55771.041906459184</v>
          </cell>
          <cell r="AK87">
            <v>54123.270511229981</v>
          </cell>
          <cell r="AL87">
            <v>51449.986202398723</v>
          </cell>
          <cell r="AM87">
            <v>51148.86170995445</v>
          </cell>
          <cell r="AN87">
            <v>61947.025022715716</v>
          </cell>
          <cell r="AO87">
            <v>50255.129699728226</v>
          </cell>
          <cell r="AP87">
            <v>62120.426498001674</v>
          </cell>
          <cell r="AQ87">
            <v>60243.671624020957</v>
          </cell>
          <cell r="AR87">
            <v>54681.749570018146</v>
          </cell>
          <cell r="AS87">
            <v>58613.691981807657</v>
          </cell>
          <cell r="AT87">
            <v>63133.882543848842</v>
          </cell>
          <cell r="AU87">
            <v>64293.123492128441</v>
          </cell>
          <cell r="AV87">
            <v>60299.186349418225</v>
          </cell>
          <cell r="AW87">
            <v>57562.880210264972</v>
          </cell>
          <cell r="AX87">
            <v>43798.214089310051</v>
          </cell>
          <cell r="AY87">
            <v>51748.918426574441</v>
          </cell>
          <cell r="CA87">
            <v>100615.09065</v>
          </cell>
          <cell r="CB87">
            <v>46728.330827366692</v>
          </cell>
          <cell r="CC87">
            <v>51148.86170995445</v>
          </cell>
          <cell r="CD87">
            <v>51748.918426574441</v>
          </cell>
          <cell r="CE87">
            <v>59428.442486660511</v>
          </cell>
          <cell r="CF87">
            <v>61427.147980138994</v>
          </cell>
          <cell r="CG87">
            <v>62022.742189466037</v>
          </cell>
          <cell r="CH87">
            <v>58800.86487886541</v>
          </cell>
          <cell r="CI87">
            <v>59778.58003923278</v>
          </cell>
          <cell r="CJ87">
            <v>60125.701172618879</v>
          </cell>
          <cell r="CK87">
            <v>61369.50436249646</v>
          </cell>
        </row>
        <row r="89">
          <cell r="B89" t="str">
            <v>Customer Deposits</v>
          </cell>
          <cell r="D89">
            <v>18499.42337</v>
          </cell>
          <cell r="E89">
            <v>18436.666069999999</v>
          </cell>
          <cell r="F89">
            <v>18122.36607</v>
          </cell>
          <cell r="G89">
            <v>18182.71256</v>
          </cell>
          <cell r="H89">
            <v>18307.105729999999</v>
          </cell>
          <cell r="I89">
            <v>18450.311730000001</v>
          </cell>
          <cell r="J89">
            <v>18617.93219</v>
          </cell>
          <cell r="K89">
            <v>18671.868190000001</v>
          </cell>
          <cell r="L89">
            <v>19059.576260000002</v>
          </cell>
          <cell r="M89">
            <v>19316.633999999998</v>
          </cell>
          <cell r="N89">
            <v>19855.338820000001</v>
          </cell>
          <cell r="O89">
            <v>18834.154269999999</v>
          </cell>
          <cell r="P89">
            <v>18885.154269999999</v>
          </cell>
          <cell r="Q89">
            <v>18936.154269999999</v>
          </cell>
          <cell r="R89">
            <v>18987.154269999999</v>
          </cell>
          <cell r="S89">
            <v>19038.154269999999</v>
          </cell>
          <cell r="T89">
            <v>19089.154269999999</v>
          </cell>
          <cell r="U89">
            <v>19140.154269999999</v>
          </cell>
          <cell r="V89">
            <v>19191.154269999999</v>
          </cell>
          <cell r="W89">
            <v>19242.154269999999</v>
          </cell>
          <cell r="X89">
            <v>19293.154269999999</v>
          </cell>
          <cell r="Y89">
            <v>19344.154269999999</v>
          </cell>
          <cell r="Z89">
            <v>19394.154269999999</v>
          </cell>
          <cell r="AA89">
            <v>19446.154269999999</v>
          </cell>
          <cell r="AB89">
            <v>19487.154269999999</v>
          </cell>
          <cell r="AC89">
            <v>19528.154269999999</v>
          </cell>
          <cell r="AD89">
            <v>19569.154269999999</v>
          </cell>
          <cell r="AE89">
            <v>19610.154269999999</v>
          </cell>
          <cell r="AF89">
            <v>19651.154269999999</v>
          </cell>
          <cell r="AG89">
            <v>19692.154269999999</v>
          </cell>
          <cell r="AH89">
            <v>19733.154269999999</v>
          </cell>
          <cell r="AI89">
            <v>19774.154269999999</v>
          </cell>
          <cell r="AJ89">
            <v>19815.154269999999</v>
          </cell>
          <cell r="AK89">
            <v>19855.154269999999</v>
          </cell>
          <cell r="AL89">
            <v>19895.154269999999</v>
          </cell>
          <cell r="AM89">
            <v>19943.154269999999</v>
          </cell>
          <cell r="AN89">
            <v>19977.154269999999</v>
          </cell>
          <cell r="AO89">
            <v>20011.154269999999</v>
          </cell>
          <cell r="AP89">
            <v>20045.154269999999</v>
          </cell>
          <cell r="AQ89">
            <v>20079.154269999999</v>
          </cell>
          <cell r="AR89">
            <v>20113.154269999999</v>
          </cell>
          <cell r="AS89">
            <v>20147.154269999999</v>
          </cell>
          <cell r="AT89">
            <v>20181.154269999999</v>
          </cell>
          <cell r="AU89">
            <v>20215.154269999999</v>
          </cell>
          <cell r="AV89">
            <v>20248.154269999999</v>
          </cell>
          <cell r="AW89">
            <v>20281.154269999999</v>
          </cell>
          <cell r="AX89">
            <v>20314.154269999999</v>
          </cell>
          <cell r="AY89">
            <v>20356.154269999999</v>
          </cell>
          <cell r="CA89">
            <v>18834.154269999999</v>
          </cell>
          <cell r="CB89">
            <v>19446.154269999999</v>
          </cell>
          <cell r="CC89">
            <v>19943.154269999999</v>
          </cell>
          <cell r="CD89">
            <v>20356.154269999999</v>
          </cell>
          <cell r="CE89">
            <v>20778.154269999999</v>
          </cell>
          <cell r="CF89">
            <v>21225.154269999999</v>
          </cell>
          <cell r="CG89">
            <v>21672.154269999999</v>
          </cell>
          <cell r="CH89">
            <v>22119.154269999999</v>
          </cell>
          <cell r="CI89">
            <v>22566.154269999999</v>
          </cell>
          <cell r="CJ89">
            <v>23013.154269999999</v>
          </cell>
          <cell r="CK89">
            <v>23460.154269999999</v>
          </cell>
        </row>
        <row r="90">
          <cell r="B90" t="str">
            <v>Income Tax Accrued</v>
          </cell>
          <cell r="D90">
            <v>-25554.806</v>
          </cell>
          <cell r="E90">
            <v>-22539.71</v>
          </cell>
          <cell r="F90">
            <v>-30534.839</v>
          </cell>
          <cell r="G90">
            <v>-35061.097219999996</v>
          </cell>
          <cell r="H90">
            <v>-29070.857169999999</v>
          </cell>
          <cell r="I90">
            <v>-28711.247169999999</v>
          </cell>
          <cell r="J90">
            <v>-8657.7241699999995</v>
          </cell>
          <cell r="K90">
            <v>-10052.15417</v>
          </cell>
          <cell r="L90">
            <v>-8706.6411700000008</v>
          </cell>
          <cell r="M90">
            <v>-4626.5111699999998</v>
          </cell>
          <cell r="N90">
            <v>-4158.9571699999997</v>
          </cell>
          <cell r="O90">
            <v>3631.018</v>
          </cell>
          <cell r="P90">
            <v>6873</v>
          </cell>
          <cell r="Q90">
            <v>11479</v>
          </cell>
          <cell r="R90">
            <v>6526</v>
          </cell>
          <cell r="S90">
            <v>11175</v>
          </cell>
          <cell r="T90">
            <v>15782</v>
          </cell>
          <cell r="U90">
            <v>25080</v>
          </cell>
          <cell r="V90">
            <v>32317</v>
          </cell>
          <cell r="W90">
            <v>41315</v>
          </cell>
          <cell r="X90">
            <v>23843</v>
          </cell>
          <cell r="Y90">
            <v>23881</v>
          </cell>
          <cell r="Z90">
            <v>26854</v>
          </cell>
          <cell r="AA90">
            <v>-45</v>
          </cell>
          <cell r="AB90">
            <v>4816</v>
          </cell>
          <cell r="AC90">
            <v>8820</v>
          </cell>
          <cell r="AD90">
            <v>8273</v>
          </cell>
          <cell r="AE90">
            <v>12243</v>
          </cell>
          <cell r="AF90">
            <v>16829</v>
          </cell>
          <cell r="AG90">
            <v>25159</v>
          </cell>
          <cell r="AH90">
            <v>31587</v>
          </cell>
          <cell r="AI90">
            <v>40362</v>
          </cell>
          <cell r="AJ90">
            <v>23381</v>
          </cell>
          <cell r="AK90">
            <v>23129</v>
          </cell>
          <cell r="AL90">
            <v>24666</v>
          </cell>
          <cell r="AM90">
            <v>-694</v>
          </cell>
          <cell r="AN90">
            <v>4606</v>
          </cell>
          <cell r="AO90">
            <v>7496</v>
          </cell>
          <cell r="AP90">
            <v>5503</v>
          </cell>
          <cell r="AQ90">
            <v>10073</v>
          </cell>
          <cell r="AR90">
            <v>15732</v>
          </cell>
          <cell r="AS90">
            <v>24616</v>
          </cell>
          <cell r="AT90">
            <v>31359</v>
          </cell>
          <cell r="AU90">
            <v>39508</v>
          </cell>
          <cell r="AV90">
            <v>20235</v>
          </cell>
          <cell r="AW90">
            <v>21405</v>
          </cell>
          <cell r="AX90">
            <v>24817</v>
          </cell>
          <cell r="AY90">
            <v>481</v>
          </cell>
          <cell r="CA90">
            <v>3631.018</v>
          </cell>
          <cell r="CB90">
            <v>-45</v>
          </cell>
          <cell r="CC90">
            <v>-694</v>
          </cell>
          <cell r="CD90">
            <v>481</v>
          </cell>
          <cell r="CE90">
            <v>597.72839999999997</v>
          </cell>
          <cell r="CF90">
            <v>980.02224000000024</v>
          </cell>
          <cell r="CG90">
            <v>964.61195529785709</v>
          </cell>
          <cell r="CH90">
            <v>1060.3257032090369</v>
          </cell>
          <cell r="CI90">
            <v>1105.4687188063363</v>
          </cell>
          <cell r="CJ90">
            <v>1100.053334417169</v>
          </cell>
          <cell r="CK90">
            <v>1073.7920819515366</v>
          </cell>
        </row>
        <row r="91">
          <cell r="B91" t="str">
            <v>Other Taxes Accrued</v>
          </cell>
          <cell r="D91">
            <v>7149.4735500000024</v>
          </cell>
          <cell r="E91">
            <v>8710.1400299999987</v>
          </cell>
          <cell r="F91">
            <v>9099.7580400000006</v>
          </cell>
          <cell r="G91">
            <v>10690.986109999998</v>
          </cell>
          <cell r="H91">
            <v>12677.985799999999</v>
          </cell>
          <cell r="I91">
            <v>15506.164579999999</v>
          </cell>
          <cell r="J91">
            <v>17518.423609999998</v>
          </cell>
          <cell r="K91">
            <v>19464.870750000002</v>
          </cell>
          <cell r="L91">
            <v>21409.80833</v>
          </cell>
          <cell r="M91">
            <v>22620.61202</v>
          </cell>
          <cell r="N91">
            <v>8976.1368299999995</v>
          </cell>
          <cell r="O91">
            <v>11688.478630000001</v>
          </cell>
          <cell r="P91">
            <v>9149.7751304399608</v>
          </cell>
          <cell r="Q91">
            <v>10464.896622605856</v>
          </cell>
          <cell r="R91">
            <v>11843.298176947887</v>
          </cell>
          <cell r="S91">
            <v>13227.633411813928</v>
          </cell>
          <cell r="T91">
            <v>15146.043860744168</v>
          </cell>
          <cell r="U91">
            <v>17800.023310483659</v>
          </cell>
          <cell r="V91">
            <v>20216.090271207006</v>
          </cell>
          <cell r="W91">
            <v>22578.61791042698</v>
          </cell>
          <cell r="X91">
            <v>23601.842219355494</v>
          </cell>
          <cell r="Y91">
            <v>24600.599999995691</v>
          </cell>
          <cell r="Z91">
            <v>10288.008033063204</v>
          </cell>
          <cell r="AA91">
            <v>11330.181429723152</v>
          </cell>
          <cell r="AB91">
            <v>8421.2133280980779</v>
          </cell>
          <cell r="AC91">
            <v>9953.3689113392447</v>
          </cell>
          <cell r="AD91">
            <v>10989.79305438731</v>
          </cell>
          <cell r="AE91">
            <v>12352.338443567874</v>
          </cell>
          <cell r="AF91">
            <v>14683.935310108925</v>
          </cell>
          <cell r="AG91">
            <v>17548.851256550861</v>
          </cell>
          <cell r="AH91">
            <v>20112.677785258307</v>
          </cell>
          <cell r="AI91">
            <v>22610.10228757087</v>
          </cell>
          <cell r="AJ91">
            <v>23745.368093329296</v>
          </cell>
          <cell r="AK91">
            <v>24771.774948654991</v>
          </cell>
          <cell r="AL91">
            <v>9661.3917459147269</v>
          </cell>
          <cell r="AM91">
            <v>10809.692451257684</v>
          </cell>
          <cell r="AN91">
            <v>8190.9009559034166</v>
          </cell>
          <cell r="AO91">
            <v>9619.1565176582935</v>
          </cell>
          <cell r="AP91">
            <v>10703.389792801196</v>
          </cell>
          <cell r="AQ91">
            <v>12338.77239749414</v>
          </cell>
          <cell r="AR91">
            <v>14648.342812632065</v>
          </cell>
          <cell r="AS91">
            <v>17712.99981443656</v>
          </cell>
          <cell r="AT91">
            <v>20276.060550159906</v>
          </cell>
          <cell r="AU91">
            <v>22932.750366815504</v>
          </cell>
          <cell r="AV91">
            <v>24142.987847794138</v>
          </cell>
          <cell r="AW91">
            <v>25216.403364512662</v>
          </cell>
          <cell r="AX91">
            <v>9269.6543960750205</v>
          </cell>
          <cell r="AY91">
            <v>10456.951445828894</v>
          </cell>
          <cell r="CA91">
            <v>11688.478630000001</v>
          </cell>
          <cell r="CB91">
            <v>11330.181429723152</v>
          </cell>
          <cell r="CC91">
            <v>10809.692451257684</v>
          </cell>
          <cell r="CD91">
            <v>10456.951445828894</v>
          </cell>
          <cell r="CE91">
            <v>10619</v>
          </cell>
          <cell r="CF91">
            <v>10863</v>
          </cell>
          <cell r="CG91">
            <v>10749</v>
          </cell>
          <cell r="CH91">
            <v>10636</v>
          </cell>
          <cell r="CI91">
            <v>10525</v>
          </cell>
          <cell r="CJ91">
            <v>10415</v>
          </cell>
          <cell r="CK91">
            <v>10306</v>
          </cell>
        </row>
        <row r="92">
          <cell r="B92" t="str">
            <v>Interest Accrued</v>
          </cell>
          <cell r="D92">
            <v>4818.5293200000006</v>
          </cell>
          <cell r="E92">
            <v>7259.7653700000001</v>
          </cell>
          <cell r="F92">
            <v>8485.527689999999</v>
          </cell>
          <cell r="G92">
            <v>5848.5858699999999</v>
          </cell>
          <cell r="H92">
            <v>6550.0120499999994</v>
          </cell>
          <cell r="I92">
            <v>7230.9022699999996</v>
          </cell>
          <cell r="J92">
            <v>4341.8160099999996</v>
          </cell>
          <cell r="K92">
            <v>6645.2945399999999</v>
          </cell>
          <cell r="L92">
            <v>7911.7223600000007</v>
          </cell>
          <cell r="M92">
            <v>5599.6460399999996</v>
          </cell>
          <cell r="N92">
            <v>6107.3317500000003</v>
          </cell>
          <cell r="O92">
            <v>7713.0210099999995</v>
          </cell>
          <cell r="P92">
            <v>7533.9781832305925</v>
          </cell>
          <cell r="Q92">
            <v>9297.9341263812803</v>
          </cell>
          <cell r="R92">
            <v>8608.7580940182688</v>
          </cell>
          <cell r="S92">
            <v>7884.2889258675859</v>
          </cell>
          <cell r="T92">
            <v>9150.5704602853948</v>
          </cell>
          <cell r="U92">
            <v>7163.1005588470389</v>
          </cell>
          <cell r="V92">
            <v>6197.8550357305994</v>
          </cell>
          <cell r="W92">
            <v>8179.6798451589775</v>
          </cell>
          <cell r="X92">
            <v>7247.5689919634806</v>
          </cell>
          <cell r="Y92">
            <v>6731.2226794265698</v>
          </cell>
          <cell r="Z92">
            <v>7798.0393261808968</v>
          </cell>
          <cell r="AA92">
            <v>7470.0058132994363</v>
          </cell>
          <cell r="AB92">
            <v>7154.1913896047854</v>
          </cell>
          <cell r="AC92">
            <v>9135.6332745812051</v>
          </cell>
          <cell r="AD92">
            <v>7497.508026012707</v>
          </cell>
          <cell r="AE92">
            <v>7207.0721273129111</v>
          </cell>
          <cell r="AF92">
            <v>9507.7036087590222</v>
          </cell>
          <cell r="AG92">
            <v>6890.9805786573252</v>
          </cell>
          <cell r="AH92">
            <v>6821.9281880703193</v>
          </cell>
          <cell r="AI92">
            <v>8797.879055304129</v>
          </cell>
          <cell r="AJ92">
            <v>7113.7091606014055</v>
          </cell>
          <cell r="AK92">
            <v>6987.4143819301171</v>
          </cell>
          <cell r="AL92">
            <v>8932.5628400189253</v>
          </cell>
          <cell r="AM92">
            <v>8022.1237755843467</v>
          </cell>
          <cell r="AN92">
            <v>8227.6380925691155</v>
          </cell>
          <cell r="AO92">
            <v>9240.9110985210718</v>
          </cell>
          <cell r="AP92">
            <v>8106.3940424610919</v>
          </cell>
          <cell r="AQ92">
            <v>8329.8160490522205</v>
          </cell>
          <cell r="AR92">
            <v>9598.51734913361</v>
          </cell>
          <cell r="AS92">
            <v>7326.9289342640177</v>
          </cell>
          <cell r="AT92">
            <v>7660.2384588746208</v>
          </cell>
          <cell r="AU92">
            <v>8840.9565980228981</v>
          </cell>
          <cell r="AV92">
            <v>7556.7260680563804</v>
          </cell>
          <cell r="AW92">
            <v>7839.8952210468842</v>
          </cell>
          <cell r="AX92">
            <v>8980.0388260416821</v>
          </cell>
          <cell r="AY92">
            <v>8388.5865941671618</v>
          </cell>
          <cell r="CA92">
            <v>7713.0210099999995</v>
          </cell>
          <cell r="CB92">
            <v>7470.0058132994363</v>
          </cell>
          <cell r="CC92">
            <v>8022.1237755843467</v>
          </cell>
          <cell r="CD92">
            <v>8388.5865941671618</v>
          </cell>
          <cell r="CE92">
            <v>8704.963306495938</v>
          </cell>
          <cell r="CF92">
            <v>9032.456457180866</v>
          </cell>
          <cell r="CG92">
            <v>9242.4633064959362</v>
          </cell>
          <cell r="CH92">
            <v>9592.6928146926566</v>
          </cell>
          <cell r="CI92">
            <v>9335.4544585282838</v>
          </cell>
          <cell r="CJ92">
            <v>9733.2078831858234</v>
          </cell>
          <cell r="CK92">
            <v>9542.2078831858234</v>
          </cell>
        </row>
        <row r="93">
          <cell r="B93" t="str">
            <v>Miscellaneous Accounts Payable</v>
          </cell>
          <cell r="D93">
            <v>6.2782499999999999</v>
          </cell>
          <cell r="E93">
            <v>17154.160179999999</v>
          </cell>
          <cell r="F93">
            <v>54.160179999999997</v>
          </cell>
          <cell r="G93">
            <v>17154.160179999999</v>
          </cell>
          <cell r="H93">
            <v>17154.160179999999</v>
          </cell>
          <cell r="I93">
            <v>54.160179999999997</v>
          </cell>
          <cell r="J93">
            <v>17154.160179999999</v>
          </cell>
          <cell r="K93">
            <v>17154.160179999999</v>
          </cell>
          <cell r="L93">
            <v>54.160179999999997</v>
          </cell>
          <cell r="M93">
            <v>17100</v>
          </cell>
          <cell r="N93">
            <v>17503.333329999998</v>
          </cell>
          <cell r="O93">
            <v>403.33315000000005</v>
          </cell>
          <cell r="P93">
            <v>783.05917739726033</v>
          </cell>
          <cell r="Q93">
            <v>18358.059177397259</v>
          </cell>
          <cell r="R93">
            <v>783.05917739725919</v>
          </cell>
          <cell r="S93">
            <v>18367.10027328767</v>
          </cell>
          <cell r="T93">
            <v>18367.10027328767</v>
          </cell>
          <cell r="U93">
            <v>792.10027328766955</v>
          </cell>
          <cell r="V93">
            <v>18376.14136917808</v>
          </cell>
          <cell r="W93">
            <v>18376.14136917808</v>
          </cell>
          <cell r="X93">
            <v>801.14136917807991</v>
          </cell>
          <cell r="Y93">
            <v>18376.14136917808</v>
          </cell>
          <cell r="Z93">
            <v>18376.14136917808</v>
          </cell>
          <cell r="AA93">
            <v>801.14136917807991</v>
          </cell>
          <cell r="AB93">
            <v>783.05917739725783</v>
          </cell>
          <cell r="AC93">
            <v>19158.059177397259</v>
          </cell>
          <cell r="AD93">
            <v>783.05917739725919</v>
          </cell>
          <cell r="AE93">
            <v>19167.10027328767</v>
          </cell>
          <cell r="AF93">
            <v>19167.10027328767</v>
          </cell>
          <cell r="AG93">
            <v>792.10027328766955</v>
          </cell>
          <cell r="AH93">
            <v>19176.14136917808</v>
          </cell>
          <cell r="AI93">
            <v>19176.14136917808</v>
          </cell>
          <cell r="AJ93">
            <v>801.14136917807991</v>
          </cell>
          <cell r="AK93">
            <v>19173.868743981584</v>
          </cell>
          <cell r="AL93">
            <v>19173.868743981584</v>
          </cell>
          <cell r="AM93">
            <v>798.86874398158398</v>
          </cell>
          <cell r="AN93">
            <v>789.8523505389611</v>
          </cell>
          <cell r="AO93">
            <v>20639.85235053896</v>
          </cell>
          <cell r="AP93">
            <v>789.85235053896031</v>
          </cell>
          <cell r="AQ93">
            <v>20639.85235053896</v>
          </cell>
          <cell r="AR93">
            <v>20639.85235053896</v>
          </cell>
          <cell r="AS93">
            <v>1412.3933341455177</v>
          </cell>
          <cell r="AT93">
            <v>21271.409727588143</v>
          </cell>
          <cell r="AU93">
            <v>21271.409727588143</v>
          </cell>
          <cell r="AV93">
            <v>1408.0217494460667</v>
          </cell>
          <cell r="AW93">
            <v>21260.294374642563</v>
          </cell>
          <cell r="AX93">
            <v>21260.294374642563</v>
          </cell>
          <cell r="AY93">
            <v>801.14136917808173</v>
          </cell>
          <cell r="CA93">
            <v>403.33315000000005</v>
          </cell>
          <cell r="CB93">
            <v>801.14136917807991</v>
          </cell>
          <cell r="CC93">
            <v>798.86874398158398</v>
          </cell>
          <cell r="CD93">
            <v>801.14136917808173</v>
          </cell>
          <cell r="CE93">
            <v>801.14136917807627</v>
          </cell>
          <cell r="CF93">
            <v>801.14136917807627</v>
          </cell>
          <cell r="CG93">
            <v>801.14136917807627</v>
          </cell>
          <cell r="CH93">
            <v>801.14136917807627</v>
          </cell>
          <cell r="CI93">
            <v>801.14136917807627</v>
          </cell>
          <cell r="CJ93">
            <v>801.14136917807627</v>
          </cell>
          <cell r="CK93">
            <v>801.14136917807627</v>
          </cell>
        </row>
        <row r="94">
          <cell r="B94" t="str">
            <v>Accrued Vacations</v>
          </cell>
          <cell r="D94">
            <v>5446</v>
          </cell>
          <cell r="E94">
            <v>5446</v>
          </cell>
          <cell r="F94">
            <v>5446</v>
          </cell>
          <cell r="G94">
            <v>5446</v>
          </cell>
          <cell r="H94">
            <v>5446</v>
          </cell>
          <cell r="I94">
            <v>5446</v>
          </cell>
          <cell r="J94">
            <v>5446</v>
          </cell>
          <cell r="K94">
            <v>5446</v>
          </cell>
          <cell r="L94">
            <v>5662</v>
          </cell>
          <cell r="M94">
            <v>5662</v>
          </cell>
          <cell r="N94">
            <v>5662</v>
          </cell>
          <cell r="O94">
            <v>5662</v>
          </cell>
          <cell r="P94">
            <v>5662</v>
          </cell>
          <cell r="Q94">
            <v>5662</v>
          </cell>
          <cell r="R94">
            <v>5662</v>
          </cell>
          <cell r="S94">
            <v>5662</v>
          </cell>
          <cell r="T94">
            <v>5662</v>
          </cell>
          <cell r="U94">
            <v>5662</v>
          </cell>
          <cell r="V94">
            <v>5662</v>
          </cell>
          <cell r="W94">
            <v>5662</v>
          </cell>
          <cell r="X94">
            <v>5662</v>
          </cell>
          <cell r="Y94">
            <v>5662</v>
          </cell>
          <cell r="Z94">
            <v>5662</v>
          </cell>
          <cell r="AA94">
            <v>5832</v>
          </cell>
          <cell r="AB94">
            <v>5832</v>
          </cell>
          <cell r="AC94">
            <v>5832</v>
          </cell>
          <cell r="AD94">
            <v>5832</v>
          </cell>
          <cell r="AE94">
            <v>5832</v>
          </cell>
          <cell r="AF94">
            <v>5832</v>
          </cell>
          <cell r="AG94">
            <v>5832</v>
          </cell>
          <cell r="AH94">
            <v>5832</v>
          </cell>
          <cell r="AI94">
            <v>5832</v>
          </cell>
          <cell r="AJ94">
            <v>5832</v>
          </cell>
          <cell r="AK94">
            <v>5832</v>
          </cell>
          <cell r="AL94">
            <v>5832</v>
          </cell>
          <cell r="AM94">
            <v>6007</v>
          </cell>
          <cell r="AN94">
            <v>6007</v>
          </cell>
          <cell r="AO94">
            <v>6007</v>
          </cell>
          <cell r="AP94">
            <v>6007</v>
          </cell>
          <cell r="AQ94">
            <v>6007</v>
          </cell>
          <cell r="AR94">
            <v>6007</v>
          </cell>
          <cell r="AS94">
            <v>6007</v>
          </cell>
          <cell r="AT94">
            <v>6007</v>
          </cell>
          <cell r="AU94">
            <v>6007</v>
          </cell>
          <cell r="AV94">
            <v>6007</v>
          </cell>
          <cell r="AW94">
            <v>6007</v>
          </cell>
          <cell r="AX94">
            <v>6007</v>
          </cell>
          <cell r="AY94">
            <v>6187</v>
          </cell>
          <cell r="CA94">
            <v>5662</v>
          </cell>
          <cell r="CB94">
            <v>5832</v>
          </cell>
          <cell r="CC94">
            <v>6007</v>
          </cell>
          <cell r="CD94">
            <v>6187</v>
          </cell>
          <cell r="CE94">
            <v>6373</v>
          </cell>
          <cell r="CF94">
            <v>6564</v>
          </cell>
          <cell r="CG94">
            <v>6761</v>
          </cell>
          <cell r="CH94">
            <v>6964</v>
          </cell>
          <cell r="CI94">
            <v>7173</v>
          </cell>
          <cell r="CJ94">
            <v>7388</v>
          </cell>
          <cell r="CK94">
            <v>7610</v>
          </cell>
        </row>
        <row r="95">
          <cell r="B95" t="str">
            <v>Tax Collections Payable</v>
          </cell>
          <cell r="D95">
            <v>1939.9712299999999</v>
          </cell>
          <cell r="E95">
            <v>1771.4012700000001</v>
          </cell>
          <cell r="F95">
            <v>1651.88789</v>
          </cell>
          <cell r="G95">
            <v>1693.2786899999999</v>
          </cell>
          <cell r="H95">
            <v>1629.50749</v>
          </cell>
          <cell r="I95">
            <v>2201.1700599999999</v>
          </cell>
          <cell r="J95">
            <v>2519.7937900000002</v>
          </cell>
          <cell r="K95">
            <v>2443.9988499999999</v>
          </cell>
          <cell r="L95">
            <v>3084.0562500000001</v>
          </cell>
          <cell r="M95">
            <v>2296.5039900000002</v>
          </cell>
          <cell r="N95">
            <v>1779.4581599999999</v>
          </cell>
          <cell r="O95">
            <v>2176.8037200000003</v>
          </cell>
          <cell r="P95">
            <v>1756.1310338173421</v>
          </cell>
          <cell r="Q95">
            <v>1526.8182376356999</v>
          </cell>
          <cell r="R95">
            <v>1591.7245495668988</v>
          </cell>
          <cell r="S95">
            <v>1565.0549545730037</v>
          </cell>
          <cell r="T95">
            <v>1805.3056194519413</v>
          </cell>
          <cell r="U95">
            <v>2156.5138340034491</v>
          </cell>
          <cell r="V95">
            <v>2470.5247704163794</v>
          </cell>
          <cell r="W95">
            <v>2555.0601377666972</v>
          </cell>
          <cell r="X95">
            <v>1929.2517811844514</v>
          </cell>
          <cell r="Y95">
            <v>1620.1488462279624</v>
          </cell>
          <cell r="Z95">
            <v>1421.1315630941724</v>
          </cell>
          <cell r="AA95">
            <v>1624.9610121542257</v>
          </cell>
          <cell r="AB95">
            <v>1807.1193029091235</v>
          </cell>
          <cell r="AC95">
            <v>1657.749908590446</v>
          </cell>
          <cell r="AD95">
            <v>1580.4799176071181</v>
          </cell>
          <cell r="AE95">
            <v>1532.3905020742657</v>
          </cell>
          <cell r="AF95">
            <v>1969.3057642155795</v>
          </cell>
          <cell r="AG95">
            <v>2351.0006887027998</v>
          </cell>
          <cell r="AH95">
            <v>2670.073074060705</v>
          </cell>
          <cell r="AI95">
            <v>2736.0053108744728</v>
          </cell>
          <cell r="AJ95">
            <v>2089.2530185395995</v>
          </cell>
          <cell r="AK95">
            <v>1762.5535949142607</v>
          </cell>
          <cell r="AL95">
            <v>1496.7006446457974</v>
          </cell>
          <cell r="AM95">
            <v>1756.3901427439041</v>
          </cell>
          <cell r="AN95">
            <v>2007.9314606577243</v>
          </cell>
          <cell r="AO95">
            <v>1749.008804858541</v>
          </cell>
          <cell r="AP95">
            <v>1683.8433576578639</v>
          </cell>
          <cell r="AQ95">
            <v>1740.7784874606493</v>
          </cell>
          <cell r="AR95">
            <v>2121.5118428102774</v>
          </cell>
          <cell r="AS95">
            <v>2547.0207274845834</v>
          </cell>
          <cell r="AT95">
            <v>2824.2860350620977</v>
          </cell>
          <cell r="AU95">
            <v>2919.8612181965132</v>
          </cell>
          <cell r="AV95">
            <v>2254.9454322583338</v>
          </cell>
          <cell r="AW95">
            <v>1909.678072232871</v>
          </cell>
          <cell r="AX95">
            <v>1602.3503073896611</v>
          </cell>
          <cell r="AY95">
            <v>1880.4456539227497</v>
          </cell>
          <cell r="CA95">
            <v>2176.8037200000003</v>
          </cell>
          <cell r="CB95">
            <v>1624.9610121542257</v>
          </cell>
          <cell r="CC95">
            <v>1756.3901427439041</v>
          </cell>
          <cell r="CD95">
            <v>1880.4456539227497</v>
          </cell>
          <cell r="CE95">
            <v>2245.5575697908916</v>
          </cell>
          <cell r="CF95">
            <v>2439.2645929382484</v>
          </cell>
          <cell r="CG95">
            <v>2454.5518132525403</v>
          </cell>
          <cell r="CH95">
            <v>2502.4352140070096</v>
          </cell>
          <cell r="CI95">
            <v>2553.9494721122769</v>
          </cell>
          <cell r="CJ95">
            <v>2585.0898463967142</v>
          </cell>
          <cell r="CK95">
            <v>2690.0539281532865</v>
          </cell>
        </row>
        <row r="96">
          <cell r="B96" t="str">
            <v>Other Current Liabilities</v>
          </cell>
          <cell r="D96">
            <v>1082.8872099999999</v>
          </cell>
          <cell r="E96">
            <v>469.49132999999983</v>
          </cell>
          <cell r="F96">
            <v>172.64868999999999</v>
          </cell>
          <cell r="G96">
            <v>5332.1389400000007</v>
          </cell>
          <cell r="H96">
            <v>3850.9825799999999</v>
          </cell>
          <cell r="I96">
            <v>1558.0621799999999</v>
          </cell>
          <cell r="J96">
            <v>200.37864999999965</v>
          </cell>
          <cell r="K96">
            <v>476.32852999999977</v>
          </cell>
          <cell r="L96">
            <v>1438.2359399999996</v>
          </cell>
          <cell r="M96">
            <v>10261.970719999998</v>
          </cell>
          <cell r="N96">
            <v>8935.2093100000002</v>
          </cell>
          <cell r="O96">
            <v>10891.424079999997</v>
          </cell>
          <cell r="P96">
            <v>1410.1782341666669</v>
          </cell>
          <cell r="Q96">
            <v>1410.1782341666669</v>
          </cell>
          <cell r="R96">
            <v>1410.1782341666669</v>
          </cell>
          <cell r="S96">
            <v>1410.1782341666669</v>
          </cell>
          <cell r="T96">
            <v>1410.1782341666669</v>
          </cell>
          <cell r="U96">
            <v>1410.1782341666669</v>
          </cell>
          <cell r="V96">
            <v>1410.1782341666669</v>
          </cell>
          <cell r="W96">
            <v>1410.1782341666669</v>
          </cell>
          <cell r="X96">
            <v>1410.1782341666669</v>
          </cell>
          <cell r="Y96">
            <v>1410.1782341666669</v>
          </cell>
          <cell r="Z96">
            <v>1410.1782341666669</v>
          </cell>
          <cell r="AA96">
            <v>1410.1782341666669</v>
          </cell>
          <cell r="AB96">
            <v>1410.1782341666669</v>
          </cell>
          <cell r="AC96">
            <v>1410.1782341666669</v>
          </cell>
          <cell r="AD96">
            <v>1410.1782341666669</v>
          </cell>
          <cell r="AE96">
            <v>1410.1782341666669</v>
          </cell>
          <cell r="AF96">
            <v>1410.1782341666669</v>
          </cell>
          <cell r="AG96">
            <v>1410.1782341666669</v>
          </cell>
          <cell r="AH96">
            <v>1410.1782341666669</v>
          </cell>
          <cell r="AI96">
            <v>1410.1782341666669</v>
          </cell>
          <cell r="AJ96">
            <v>1410.1782341666669</v>
          </cell>
          <cell r="AK96">
            <v>1410.1782341666669</v>
          </cell>
          <cell r="AL96">
            <v>1410.1782341666669</v>
          </cell>
          <cell r="AM96">
            <v>1410.1782341666669</v>
          </cell>
          <cell r="AN96">
            <v>1410.1782341666669</v>
          </cell>
          <cell r="AO96">
            <v>1410.1782341666669</v>
          </cell>
          <cell r="AP96">
            <v>1410.1782341666669</v>
          </cell>
          <cell r="AQ96">
            <v>1410.1782341666669</v>
          </cell>
          <cell r="AR96">
            <v>1410.1782341666669</v>
          </cell>
          <cell r="AS96">
            <v>1410.1782341666669</v>
          </cell>
          <cell r="AT96">
            <v>1410.1782341666669</v>
          </cell>
          <cell r="AU96">
            <v>1410.1782341666669</v>
          </cell>
          <cell r="AV96">
            <v>1410.1782341666669</v>
          </cell>
          <cell r="AW96">
            <v>1410.1782341666669</v>
          </cell>
          <cell r="AX96">
            <v>1410.1782341666669</v>
          </cell>
          <cell r="AY96">
            <v>1410.1782341666669</v>
          </cell>
          <cell r="CA96">
            <v>10891.424079999997</v>
          </cell>
          <cell r="CB96">
            <v>1410.1782341666669</v>
          </cell>
          <cell r="CC96">
            <v>1410.1782341666669</v>
          </cell>
          <cell r="CD96">
            <v>1410.1782341666669</v>
          </cell>
          <cell r="CE96">
            <v>1410.1782341666669</v>
          </cell>
          <cell r="CF96">
            <v>1410.1782341666669</v>
          </cell>
          <cell r="CG96">
            <v>1410.1782341666669</v>
          </cell>
          <cell r="CH96">
            <v>1410.1782341666669</v>
          </cell>
          <cell r="CI96">
            <v>1410.1782341666669</v>
          </cell>
          <cell r="CJ96">
            <v>1410.1782341666669</v>
          </cell>
          <cell r="CK96">
            <v>1410.1782341666669</v>
          </cell>
        </row>
        <row r="97">
          <cell r="B97" t="str">
            <v>Total Current Liabilities</v>
          </cell>
          <cell r="D97">
            <v>164394.92201000001</v>
          </cell>
          <cell r="E97">
            <v>184134.30361</v>
          </cell>
          <cell r="F97">
            <v>155361.80845000001</v>
          </cell>
          <cell r="G97">
            <v>151362.54749</v>
          </cell>
          <cell r="H97">
            <v>157002.83444999999</v>
          </cell>
          <cell r="I97">
            <v>153675.42176999999</v>
          </cell>
          <cell r="J97">
            <v>203784.38457999998</v>
          </cell>
          <cell r="K97">
            <v>202503.59505999999</v>
          </cell>
          <cell r="L97">
            <v>210016.44273000001</v>
          </cell>
          <cell r="M97">
            <v>297259.70533999999</v>
          </cell>
          <cell r="N97">
            <v>235976.58079999997</v>
          </cell>
          <cell r="O97">
            <v>251080.15800999998</v>
          </cell>
          <cell r="P97">
            <v>230738.81109395053</v>
          </cell>
          <cell r="Q97">
            <v>234521.32678214525</v>
          </cell>
          <cell r="R97">
            <v>228696.75820957925</v>
          </cell>
          <cell r="S97">
            <v>264920.88607650204</v>
          </cell>
          <cell r="T97">
            <v>269655.55076876201</v>
          </cell>
          <cell r="U97">
            <v>181816.03340647306</v>
          </cell>
          <cell r="V97">
            <v>203585.21883030218</v>
          </cell>
          <cell r="W97">
            <v>189329.23928965325</v>
          </cell>
          <cell r="X97">
            <v>182499.82273886344</v>
          </cell>
          <cell r="Y97">
            <v>178816.34969536623</v>
          </cell>
          <cell r="Z97">
            <v>206266.83971163712</v>
          </cell>
          <cell r="AA97">
            <v>144635.19812033296</v>
          </cell>
          <cell r="AB97">
            <v>129849.88373491308</v>
          </cell>
          <cell r="AC97">
            <v>146191.3556591763</v>
          </cell>
          <cell r="AD97">
            <v>147545.18539861654</v>
          </cell>
          <cell r="AE97">
            <v>174559.02682724115</v>
          </cell>
          <cell r="AF97">
            <v>188943.731300905</v>
          </cell>
          <cell r="AG97">
            <v>186351.64645553002</v>
          </cell>
          <cell r="AH97">
            <v>213780.37230251648</v>
          </cell>
          <cell r="AI97">
            <v>206387.6883441172</v>
          </cell>
          <cell r="AJ97">
            <v>204622.57832955802</v>
          </cell>
          <cell r="AK97">
            <v>206158.70651989014</v>
          </cell>
          <cell r="AL97">
            <v>209951.37104564093</v>
          </cell>
          <cell r="AM97">
            <v>147525.39915178841</v>
          </cell>
          <cell r="AN97">
            <v>116650.9305106168</v>
          </cell>
          <cell r="AO97">
            <v>140092.5284669128</v>
          </cell>
          <cell r="AP97">
            <v>149768.29002643612</v>
          </cell>
          <cell r="AQ97">
            <v>179749.36380233802</v>
          </cell>
          <cell r="AR97">
            <v>188524.97665821598</v>
          </cell>
          <cell r="AS97">
            <v>169847.71109905464</v>
          </cell>
          <cell r="AT97">
            <v>198593.65029221046</v>
          </cell>
          <cell r="AU97">
            <v>193821.46999510779</v>
          </cell>
          <cell r="AV97">
            <v>189389.75608747566</v>
          </cell>
          <cell r="AW97">
            <v>195316.9620864701</v>
          </cell>
          <cell r="AX97">
            <v>190474.16480335098</v>
          </cell>
          <cell r="AY97">
            <v>151822.63416470587</v>
          </cell>
          <cell r="CA97">
            <v>251080.15800999998</v>
          </cell>
          <cell r="CB97">
            <v>144635.19812033296</v>
          </cell>
          <cell r="CC97">
            <v>147525.39915178841</v>
          </cell>
          <cell r="CD97">
            <v>151822.63416470587</v>
          </cell>
          <cell r="CE97">
            <v>160542.66624192597</v>
          </cell>
          <cell r="CF97">
            <v>166230.70932289492</v>
          </cell>
          <cell r="CG97">
            <v>161689.89903155825</v>
          </cell>
          <cell r="CH97">
            <v>169032.50888149551</v>
          </cell>
          <cell r="CI97">
            <v>168283.29210050259</v>
          </cell>
          <cell r="CJ97">
            <v>170704.76983180648</v>
          </cell>
          <cell r="CK97">
            <v>164289.02061519676</v>
          </cell>
        </row>
        <row r="99">
          <cell r="B99" t="str">
            <v>Deferred Credits</v>
          </cell>
        </row>
        <row r="100">
          <cell r="B100" t="str">
            <v>Unamortized ITC</v>
          </cell>
          <cell r="D100">
            <v>18328.743999999999</v>
          </cell>
          <cell r="E100">
            <v>18168.752</v>
          </cell>
          <cell r="F100">
            <v>18008.759999999998</v>
          </cell>
          <cell r="G100">
            <v>17848.768</v>
          </cell>
          <cell r="H100">
            <v>17688.776000000002</v>
          </cell>
          <cell r="I100">
            <v>17528.784</v>
          </cell>
          <cell r="J100">
            <v>17368.792000000001</v>
          </cell>
          <cell r="K100">
            <v>17208.8</v>
          </cell>
          <cell r="L100">
            <v>17048.808000000001</v>
          </cell>
          <cell r="M100">
            <v>16888.815999999999</v>
          </cell>
          <cell r="N100">
            <v>16728.824000000001</v>
          </cell>
          <cell r="O100">
            <v>16568.831999999999</v>
          </cell>
          <cell r="P100">
            <v>16413.831999999999</v>
          </cell>
          <cell r="Q100">
            <v>16258.831999999999</v>
          </cell>
          <cell r="R100">
            <v>16103.831999999999</v>
          </cell>
          <cell r="S100">
            <v>15948.831999999999</v>
          </cell>
          <cell r="T100">
            <v>15793.831999999999</v>
          </cell>
          <cell r="U100">
            <v>15638.831999999999</v>
          </cell>
          <cell r="V100">
            <v>15483.831999999999</v>
          </cell>
          <cell r="W100">
            <v>15328.831999999999</v>
          </cell>
          <cell r="X100">
            <v>15173.831999999999</v>
          </cell>
          <cell r="Y100">
            <v>15018.831999999999</v>
          </cell>
          <cell r="Z100">
            <v>14863.831999999999</v>
          </cell>
          <cell r="AA100">
            <v>14704.65840238523</v>
          </cell>
          <cell r="AB100">
            <v>14549.65840238523</v>
          </cell>
          <cell r="AC100">
            <v>14394.65840238523</v>
          </cell>
          <cell r="AD100">
            <v>14239.65840238523</v>
          </cell>
          <cell r="AE100">
            <v>14084.65840238523</v>
          </cell>
          <cell r="AF100">
            <v>13929.65840238523</v>
          </cell>
          <cell r="AG100">
            <v>13774.65840238523</v>
          </cell>
          <cell r="AH100">
            <v>13619.65840238523</v>
          </cell>
          <cell r="AI100">
            <v>13464.65840238523</v>
          </cell>
          <cell r="AJ100">
            <v>13309.65840238523</v>
          </cell>
          <cell r="AK100">
            <v>13154.65840238523</v>
          </cell>
          <cell r="AL100">
            <v>12999.65840238523</v>
          </cell>
          <cell r="AM100">
            <v>12840.484804770462</v>
          </cell>
          <cell r="AN100">
            <v>12686.484804770462</v>
          </cell>
          <cell r="AO100">
            <v>12532.484804770462</v>
          </cell>
          <cell r="AP100">
            <v>12378.484804770462</v>
          </cell>
          <cell r="AQ100">
            <v>12224.484804770462</v>
          </cell>
          <cell r="AR100">
            <v>12070.484804770462</v>
          </cell>
          <cell r="AS100">
            <v>11916.484804770462</v>
          </cell>
          <cell r="AT100">
            <v>11762.484804770462</v>
          </cell>
          <cell r="AU100">
            <v>11608.484804770462</v>
          </cell>
          <cell r="AV100">
            <v>11454.484804770462</v>
          </cell>
          <cell r="AW100">
            <v>11300.484804770462</v>
          </cell>
          <cell r="AX100">
            <v>11146.484804770462</v>
          </cell>
          <cell r="AY100">
            <v>10992.126207155692</v>
          </cell>
          <cell r="CA100">
            <v>16568.831999999999</v>
          </cell>
          <cell r="CB100">
            <v>14704.65840238523</v>
          </cell>
          <cell r="CC100">
            <v>12840.484804770462</v>
          </cell>
          <cell r="CD100">
            <v>10992.126207155692</v>
          </cell>
          <cell r="CE100">
            <v>9271.3659400561246</v>
          </cell>
          <cell r="CF100">
            <v>7661.9716729565571</v>
          </cell>
          <cell r="CG100">
            <v>6224.5026310670737</v>
          </cell>
          <cell r="CH100">
            <v>4817.1566480011206</v>
          </cell>
          <cell r="CI100">
            <v>3434.4426649351672</v>
          </cell>
          <cell r="CJ100">
            <v>2393.0365303540621</v>
          </cell>
          <cell r="CK100">
            <v>1775.6088957729569</v>
          </cell>
        </row>
        <row r="101">
          <cell r="B101" t="str">
            <v>Other Deferred Credits</v>
          </cell>
          <cell r="D101">
            <v>133099.13352</v>
          </cell>
          <cell r="E101">
            <v>139976.05987999999</v>
          </cell>
          <cell r="F101">
            <v>141811.38107999999</v>
          </cell>
          <cell r="G101">
            <v>137771.01035999999</v>
          </cell>
          <cell r="H101">
            <v>139078.85985000001</v>
          </cell>
          <cell r="I101">
            <v>141382.85764999999</v>
          </cell>
          <cell r="J101">
            <v>141085.97547</v>
          </cell>
          <cell r="K101">
            <v>151445.44412</v>
          </cell>
          <cell r="L101">
            <v>157982.00825000001</v>
          </cell>
          <cell r="M101">
            <v>148749.93904</v>
          </cell>
          <cell r="N101">
            <v>144688.93589999998</v>
          </cell>
          <cell r="O101">
            <v>151725.12353000001</v>
          </cell>
          <cell r="P101">
            <v>131013.84766618954</v>
          </cell>
          <cell r="Q101">
            <v>130879.5047625556</v>
          </cell>
          <cell r="R101">
            <v>130955.34343734753</v>
          </cell>
          <cell r="S101">
            <v>130911.08831162855</v>
          </cell>
          <cell r="T101">
            <v>130761.19711385618</v>
          </cell>
          <cell r="U101">
            <v>130642.09264681017</v>
          </cell>
          <cell r="V101">
            <v>133614.97780378527</v>
          </cell>
          <cell r="W101">
            <v>133363.98266802699</v>
          </cell>
          <cell r="X101">
            <v>133282.35406082991</v>
          </cell>
          <cell r="Y101">
            <v>133288.31635761927</v>
          </cell>
          <cell r="Z101">
            <v>133175.64803186103</v>
          </cell>
          <cell r="AA101">
            <v>132962.73885054313</v>
          </cell>
          <cell r="AB101">
            <v>136355.90949259509</v>
          </cell>
          <cell r="AC101">
            <v>136629.83026438853</v>
          </cell>
          <cell r="AD101">
            <v>137131.22921968065</v>
          </cell>
          <cell r="AE101">
            <v>137515.61472139345</v>
          </cell>
          <cell r="AF101">
            <v>137791.91301471012</v>
          </cell>
          <cell r="AG101">
            <v>138098.30684056907</v>
          </cell>
          <cell r="AH101">
            <v>141540.18757167109</v>
          </cell>
          <cell r="AI101">
            <v>141716.11923894734</v>
          </cell>
          <cell r="AJ101">
            <v>142060.43858049915</v>
          </cell>
          <cell r="AK101">
            <v>142498.37423595009</v>
          </cell>
          <cell r="AL101">
            <v>142693.07003245837</v>
          </cell>
          <cell r="AM101">
            <v>143013.68129546518</v>
          </cell>
          <cell r="AN101">
            <v>146549.45859877189</v>
          </cell>
          <cell r="AO101">
            <v>146946.0929612655</v>
          </cell>
          <cell r="AP101">
            <v>147539.97810649124</v>
          </cell>
          <cell r="AQ101">
            <v>148022.88256585679</v>
          </cell>
          <cell r="AR101">
            <v>148392.93694835049</v>
          </cell>
          <cell r="AS101">
            <v>148791.72539649729</v>
          </cell>
          <cell r="AT101">
            <v>152392.67404061568</v>
          </cell>
          <cell r="AU101">
            <v>152663.11227304654</v>
          </cell>
          <cell r="AV101">
            <v>153100.46015910822</v>
          </cell>
          <cell r="AW101">
            <v>153638.97728218246</v>
          </cell>
          <cell r="AX101">
            <v>154047.70908461331</v>
          </cell>
          <cell r="AY101">
            <v>154462.67006972875</v>
          </cell>
          <cell r="CA101">
            <v>151725.12353000001</v>
          </cell>
          <cell r="CB101">
            <v>132962.73885054313</v>
          </cell>
          <cell r="CC101">
            <v>143013.68129546518</v>
          </cell>
          <cell r="CD101">
            <v>154462.67006972875</v>
          </cell>
          <cell r="CE101">
            <v>167047.09276971058</v>
          </cell>
          <cell r="CF101">
            <v>180748.67034947767</v>
          </cell>
          <cell r="CG101">
            <v>179774.99996609494</v>
          </cell>
          <cell r="CH101">
            <v>178878.93796609493</v>
          </cell>
          <cell r="CI101">
            <v>177997.02396609494</v>
          </cell>
          <cell r="CJ101">
            <v>177117.68696609495</v>
          </cell>
          <cell r="CK101">
            <v>176236.04296609492</v>
          </cell>
        </row>
        <row r="102">
          <cell r="B102" t="str">
            <v>Total Deferred Credits</v>
          </cell>
          <cell r="D102">
            <v>151427.87752000001</v>
          </cell>
          <cell r="E102">
            <v>158144.81187999999</v>
          </cell>
          <cell r="F102">
            <v>159820.14108</v>
          </cell>
          <cell r="G102">
            <v>155619.77836</v>
          </cell>
          <cell r="H102">
            <v>156767.63585000002</v>
          </cell>
          <cell r="I102">
            <v>158911.64165000001</v>
          </cell>
          <cell r="J102">
            <v>158454.76747000002</v>
          </cell>
          <cell r="K102">
            <v>168654.24411999999</v>
          </cell>
          <cell r="L102">
            <v>175030.81625</v>
          </cell>
          <cell r="M102">
            <v>165638.75503999999</v>
          </cell>
          <cell r="N102">
            <v>161417.75989999998</v>
          </cell>
          <cell r="O102">
            <v>168293.95553000001</v>
          </cell>
          <cell r="P102">
            <v>147427.67966618954</v>
          </cell>
          <cell r="Q102">
            <v>147138.33676255561</v>
          </cell>
          <cell r="R102">
            <v>147059.17543734753</v>
          </cell>
          <cell r="S102">
            <v>146859.92031162855</v>
          </cell>
          <cell r="T102">
            <v>146555.02911385617</v>
          </cell>
          <cell r="U102">
            <v>146280.92464681016</v>
          </cell>
          <cell r="V102">
            <v>149098.80980378526</v>
          </cell>
          <cell r="W102">
            <v>148692.81466802699</v>
          </cell>
          <cell r="X102">
            <v>148456.1860608299</v>
          </cell>
          <cell r="Y102">
            <v>148307.14835761927</v>
          </cell>
          <cell r="Z102">
            <v>148039.48003186102</v>
          </cell>
          <cell r="AA102">
            <v>147667.39725292835</v>
          </cell>
          <cell r="AB102">
            <v>150905.56789498031</v>
          </cell>
          <cell r="AC102">
            <v>151024.48866677374</v>
          </cell>
          <cell r="AD102">
            <v>151370.88762206587</v>
          </cell>
          <cell r="AE102">
            <v>151600.27312377866</v>
          </cell>
          <cell r="AF102">
            <v>151721.57141709534</v>
          </cell>
          <cell r="AG102">
            <v>151872.96524295429</v>
          </cell>
          <cell r="AH102">
            <v>155159.84597405631</v>
          </cell>
          <cell r="AI102">
            <v>155180.77764133256</v>
          </cell>
          <cell r="AJ102">
            <v>155370.09698288437</v>
          </cell>
          <cell r="AK102">
            <v>155653.03263833531</v>
          </cell>
          <cell r="AL102">
            <v>155692.72843484359</v>
          </cell>
          <cell r="AM102">
            <v>155854.16610023566</v>
          </cell>
          <cell r="AN102">
            <v>159235.94340354236</v>
          </cell>
          <cell r="AO102">
            <v>159478.57776603597</v>
          </cell>
          <cell r="AP102">
            <v>159918.46291126171</v>
          </cell>
          <cell r="AQ102">
            <v>160247.36737062727</v>
          </cell>
          <cell r="AR102">
            <v>160463.42175312096</v>
          </cell>
          <cell r="AS102">
            <v>160708.21020126776</v>
          </cell>
          <cell r="AT102">
            <v>164155.15884538615</v>
          </cell>
          <cell r="AU102">
            <v>164271.59707781702</v>
          </cell>
          <cell r="AV102">
            <v>164554.94496387869</v>
          </cell>
          <cell r="AW102">
            <v>164939.46208695293</v>
          </cell>
          <cell r="AX102">
            <v>165194.19388938378</v>
          </cell>
          <cell r="AY102">
            <v>165454.79627688444</v>
          </cell>
          <cell r="CA102">
            <v>168293.95553000001</v>
          </cell>
          <cell r="CB102">
            <v>147667.39725292835</v>
          </cell>
          <cell r="CC102">
            <v>155854.16610023566</v>
          </cell>
          <cell r="CD102">
            <v>165454.79627688444</v>
          </cell>
          <cell r="CE102">
            <v>176318.45870976671</v>
          </cell>
          <cell r="CF102">
            <v>188410.64202243424</v>
          </cell>
          <cell r="CG102">
            <v>185999.50259716201</v>
          </cell>
          <cell r="CH102">
            <v>183696.09461409604</v>
          </cell>
          <cell r="CI102">
            <v>181431.46663103011</v>
          </cell>
          <cell r="CJ102">
            <v>179510.72349644901</v>
          </cell>
          <cell r="CK102">
            <v>178011.65186186787</v>
          </cell>
        </row>
        <row r="103">
          <cell r="CA103" t="str">
            <v xml:space="preserve"> </v>
          </cell>
          <cell r="CB103" t="str">
            <v xml:space="preserve"> </v>
          </cell>
          <cell r="CC103" t="str">
            <v xml:space="preserve"> </v>
          </cell>
          <cell r="CD103" t="str">
            <v xml:space="preserve"> </v>
          </cell>
          <cell r="CE103" t="str">
            <v xml:space="preserve"> </v>
          </cell>
          <cell r="CF103" t="str">
            <v xml:space="preserve"> </v>
          </cell>
        </row>
        <row r="104">
          <cell r="B104" t="str">
            <v>Operating Reserves</v>
          </cell>
        </row>
        <row r="105">
          <cell r="B105" t="str">
            <v>Property Insurance Reserve</v>
          </cell>
          <cell r="D105">
            <v>-48149.595829999998</v>
          </cell>
          <cell r="E105">
            <v>-47149.466959999998</v>
          </cell>
          <cell r="F105">
            <v>2015.73506</v>
          </cell>
          <cell r="G105">
            <v>2307.4020599999999</v>
          </cell>
          <cell r="H105">
            <v>2599.0690600000003</v>
          </cell>
          <cell r="I105">
            <v>2448.2151600000002</v>
          </cell>
          <cell r="J105">
            <v>-43798.057049999996</v>
          </cell>
          <cell r="K105">
            <v>-55123.364679999999</v>
          </cell>
          <cell r="L105">
            <v>-57658.671130000002</v>
          </cell>
          <cell r="M105">
            <v>-56766.085070000001</v>
          </cell>
          <cell r="N105">
            <v>-58248.081469999997</v>
          </cell>
          <cell r="O105">
            <v>-43573.815009999998</v>
          </cell>
          <cell r="P105">
            <v>-43313.956343333331</v>
          </cell>
          <cell r="Q105">
            <v>-43054.097676666664</v>
          </cell>
          <cell r="R105">
            <v>-42794.239009999998</v>
          </cell>
          <cell r="S105">
            <v>-42534.380343333331</v>
          </cell>
          <cell r="T105">
            <v>-42274.521676666664</v>
          </cell>
          <cell r="U105">
            <v>67985.336990000011</v>
          </cell>
          <cell r="V105">
            <v>68245.195656666678</v>
          </cell>
          <cell r="W105">
            <v>68505.054323333345</v>
          </cell>
          <cell r="X105">
            <v>68764.912990000012</v>
          </cell>
          <cell r="Y105">
            <v>69024.771656666679</v>
          </cell>
          <cell r="Z105">
            <v>69284.630323333346</v>
          </cell>
          <cell r="AA105">
            <v>69544.488990000013</v>
          </cell>
          <cell r="AB105">
            <v>69804.34765666668</v>
          </cell>
          <cell r="AC105">
            <v>70064.206323333347</v>
          </cell>
          <cell r="AD105">
            <v>70324.064990000013</v>
          </cell>
          <cell r="AE105">
            <v>70583.92365666668</v>
          </cell>
          <cell r="AF105">
            <v>70843.782323333347</v>
          </cell>
          <cell r="AG105">
            <v>71103.640990000014</v>
          </cell>
          <cell r="AH105">
            <v>71363.499656666681</v>
          </cell>
          <cell r="AI105">
            <v>71623.358323333348</v>
          </cell>
          <cell r="AJ105">
            <v>71883.216990000015</v>
          </cell>
          <cell r="AK105">
            <v>72143.075656666682</v>
          </cell>
          <cell r="AL105">
            <v>72402.934323333349</v>
          </cell>
          <cell r="AM105">
            <v>72662.792990000016</v>
          </cell>
          <cell r="AN105">
            <v>72922.651656666683</v>
          </cell>
          <cell r="AO105">
            <v>73182.51032333335</v>
          </cell>
          <cell r="AP105">
            <v>73442.368990000017</v>
          </cell>
          <cell r="AQ105">
            <v>73702.227656666684</v>
          </cell>
          <cell r="AR105">
            <v>73962.086323333351</v>
          </cell>
          <cell r="AS105">
            <v>74221.944990000018</v>
          </cell>
          <cell r="AT105">
            <v>74481.803656666685</v>
          </cell>
          <cell r="AU105">
            <v>74741.662323333352</v>
          </cell>
          <cell r="AV105">
            <v>75001.520990000019</v>
          </cell>
          <cell r="AW105">
            <v>75261.379656666686</v>
          </cell>
          <cell r="AX105">
            <v>75521.238323333353</v>
          </cell>
          <cell r="AY105">
            <v>75781.09699000002</v>
          </cell>
          <cell r="CA105">
            <v>-43573.815009999998</v>
          </cell>
          <cell r="CB105">
            <v>69544.488990000013</v>
          </cell>
          <cell r="CC105">
            <v>72662.792990000016</v>
          </cell>
          <cell r="CD105">
            <v>75781.09699000002</v>
          </cell>
          <cell r="CE105">
            <v>78899.400990000024</v>
          </cell>
          <cell r="CF105">
            <v>82017.704990000027</v>
          </cell>
          <cell r="CG105">
            <v>85136.008990000031</v>
          </cell>
          <cell r="CH105">
            <v>88254.312990000035</v>
          </cell>
          <cell r="CI105">
            <v>91372.616990000039</v>
          </cell>
          <cell r="CJ105">
            <v>94490.920990000042</v>
          </cell>
          <cell r="CK105">
            <v>97609.224990000046</v>
          </cell>
        </row>
        <row r="106">
          <cell r="B106" t="str">
            <v>Injuries &amp; Damages Reserve</v>
          </cell>
          <cell r="D106">
            <v>1733.46363</v>
          </cell>
          <cell r="E106">
            <v>1780.5111000000002</v>
          </cell>
          <cell r="F106">
            <v>1701.9135800000001</v>
          </cell>
          <cell r="G106">
            <v>1663.8469599999999</v>
          </cell>
          <cell r="H106">
            <v>1659.25109</v>
          </cell>
          <cell r="I106">
            <v>1691.3372099999999</v>
          </cell>
          <cell r="J106">
            <v>1709.9513700000002</v>
          </cell>
          <cell r="K106">
            <v>1668.08917</v>
          </cell>
          <cell r="L106">
            <v>1471.9508000000001</v>
          </cell>
          <cell r="M106">
            <v>1465.27802</v>
          </cell>
          <cell r="N106">
            <v>1500.0294699999999</v>
          </cell>
          <cell r="O106">
            <v>1725.1017300000001</v>
          </cell>
          <cell r="P106">
            <v>1726.3670633333334</v>
          </cell>
          <cell r="Q106">
            <v>1727.6323966666666</v>
          </cell>
          <cell r="R106">
            <v>1728.8977299999999</v>
          </cell>
          <cell r="S106">
            <v>1730.1630633333332</v>
          </cell>
          <cell r="T106">
            <v>1731.4283966666665</v>
          </cell>
          <cell r="U106">
            <v>1732.6937299999997</v>
          </cell>
          <cell r="V106">
            <v>1733.959063333333</v>
          </cell>
          <cell r="W106">
            <v>1735.2243966666663</v>
          </cell>
          <cell r="X106">
            <v>1736.4897299999996</v>
          </cell>
          <cell r="Y106">
            <v>1737.7550633333328</v>
          </cell>
          <cell r="Z106">
            <v>1739.0203966666661</v>
          </cell>
          <cell r="AA106">
            <v>1740.2857299999994</v>
          </cell>
          <cell r="AB106">
            <v>1741.5510633333326</v>
          </cell>
          <cell r="AC106">
            <v>1742.8163966666659</v>
          </cell>
          <cell r="AD106">
            <v>1744.0817299999992</v>
          </cell>
          <cell r="AE106">
            <v>1745.3470633333325</v>
          </cell>
          <cell r="AF106">
            <v>1746.6123966666657</v>
          </cell>
          <cell r="AG106">
            <v>1747.877729999999</v>
          </cell>
          <cell r="AH106">
            <v>1749.1430633333323</v>
          </cell>
          <cell r="AI106">
            <v>1750.4083966666656</v>
          </cell>
          <cell r="AJ106">
            <v>1751.6737299999988</v>
          </cell>
          <cell r="AK106">
            <v>1752.9390633333321</v>
          </cell>
          <cell r="AL106">
            <v>1754.2043966666654</v>
          </cell>
          <cell r="AM106">
            <v>1755.4697299999987</v>
          </cell>
          <cell r="AN106">
            <v>1756.7350633333319</v>
          </cell>
          <cell r="AO106">
            <v>1758.0003966666652</v>
          </cell>
          <cell r="AP106">
            <v>1759.2657299999985</v>
          </cell>
          <cell r="AQ106">
            <v>1760.5310633333318</v>
          </cell>
          <cell r="AR106">
            <v>1761.796396666665</v>
          </cell>
          <cell r="AS106">
            <v>1763.0617299999983</v>
          </cell>
          <cell r="AT106">
            <v>1764.3270633333316</v>
          </cell>
          <cell r="AU106">
            <v>1765.5923966666649</v>
          </cell>
          <cell r="AV106">
            <v>1766.8577299999981</v>
          </cell>
          <cell r="AW106">
            <v>1768.1230633333314</v>
          </cell>
          <cell r="AX106">
            <v>1769.3883966666647</v>
          </cell>
          <cell r="AY106">
            <v>1770.6537299999979</v>
          </cell>
          <cell r="CA106">
            <v>1725.1017300000001</v>
          </cell>
          <cell r="CB106">
            <v>1740.2857299999994</v>
          </cell>
          <cell r="CC106">
            <v>1755.4697299999987</v>
          </cell>
          <cell r="CD106">
            <v>1770.6537299999979</v>
          </cell>
          <cell r="CE106">
            <v>1770.6537299999979</v>
          </cell>
          <cell r="CF106">
            <v>1770.6537299999979</v>
          </cell>
          <cell r="CG106">
            <v>1770.6537299999979</v>
          </cell>
          <cell r="CH106">
            <v>1770.6537299999979</v>
          </cell>
          <cell r="CI106">
            <v>1770.6537299999979</v>
          </cell>
          <cell r="CJ106">
            <v>1770.6537299999979</v>
          </cell>
          <cell r="CK106">
            <v>1770.6537299999979</v>
          </cell>
        </row>
        <row r="107">
          <cell r="B107" t="str">
            <v>Accum Prov for Rate Refunds</v>
          </cell>
          <cell r="D107">
            <v>0</v>
          </cell>
          <cell r="E107">
            <v>0</v>
          </cell>
          <cell r="F107">
            <v>0</v>
          </cell>
          <cell r="G107">
            <v>11.135</v>
          </cell>
          <cell r="H107">
            <v>11.135</v>
          </cell>
          <cell r="I107">
            <v>12.841100000000001</v>
          </cell>
          <cell r="J107">
            <v>12.841100000000001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82.025759999999991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CA107">
            <v>82.025759999999991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</row>
        <row r="108">
          <cell r="B108" t="str">
            <v>Empl Pension &amp; Insurance Reserve</v>
          </cell>
          <cell r="D108">
            <v>38567.47795</v>
          </cell>
          <cell r="E108">
            <v>38671.81164</v>
          </cell>
          <cell r="F108">
            <v>38800.219409999998</v>
          </cell>
          <cell r="G108">
            <v>39026.835129999999</v>
          </cell>
          <cell r="H108">
            <v>39163.32288</v>
          </cell>
          <cell r="I108">
            <v>39301.41085</v>
          </cell>
          <cell r="J108">
            <v>39333.185229999995</v>
          </cell>
          <cell r="K108">
            <v>39418.517939999998</v>
          </cell>
          <cell r="L108">
            <v>39503.26945</v>
          </cell>
          <cell r="M108">
            <v>39667.597090000003</v>
          </cell>
          <cell r="N108">
            <v>39810.823069999999</v>
          </cell>
          <cell r="O108">
            <v>39947.024530000002</v>
          </cell>
          <cell r="P108">
            <v>41466</v>
          </cell>
          <cell r="Q108">
            <v>41571</v>
          </cell>
          <cell r="R108">
            <v>41676</v>
          </cell>
          <cell r="S108">
            <v>41781</v>
          </cell>
          <cell r="T108">
            <v>41886</v>
          </cell>
          <cell r="U108">
            <v>41991</v>
          </cell>
          <cell r="V108">
            <v>42096</v>
          </cell>
          <cell r="W108">
            <v>42202</v>
          </cell>
          <cell r="X108">
            <v>42307</v>
          </cell>
          <cell r="Y108">
            <v>42412</v>
          </cell>
          <cell r="Z108">
            <v>42517</v>
          </cell>
          <cell r="AA108">
            <v>42622</v>
          </cell>
          <cell r="AB108">
            <v>42730</v>
          </cell>
          <cell r="AC108">
            <v>42839</v>
          </cell>
          <cell r="AD108">
            <v>42947</v>
          </cell>
          <cell r="AE108">
            <v>43055</v>
          </cell>
          <cell r="AF108">
            <v>43163</v>
          </cell>
          <cell r="AG108">
            <v>43271</v>
          </cell>
          <cell r="AH108">
            <v>43380</v>
          </cell>
          <cell r="AI108">
            <v>43488</v>
          </cell>
          <cell r="AJ108">
            <v>43596</v>
          </cell>
          <cell r="AK108">
            <v>43704</v>
          </cell>
          <cell r="AL108">
            <v>43813</v>
          </cell>
          <cell r="AM108">
            <v>43921</v>
          </cell>
          <cell r="AN108">
            <v>44032</v>
          </cell>
          <cell r="AO108">
            <v>44143</v>
          </cell>
          <cell r="AP108">
            <v>44255</v>
          </cell>
          <cell r="AQ108">
            <v>44366</v>
          </cell>
          <cell r="AR108">
            <v>44477</v>
          </cell>
          <cell r="AS108">
            <v>44588</v>
          </cell>
          <cell r="AT108">
            <v>44700</v>
          </cell>
          <cell r="AU108">
            <v>44811</v>
          </cell>
          <cell r="AV108">
            <v>44922</v>
          </cell>
          <cell r="AW108">
            <v>45033</v>
          </cell>
          <cell r="AX108">
            <v>45145</v>
          </cell>
          <cell r="AY108">
            <v>45256</v>
          </cell>
          <cell r="CA108">
            <v>39947.024530000002</v>
          </cell>
          <cell r="CB108">
            <v>42622</v>
          </cell>
          <cell r="CC108">
            <v>43921</v>
          </cell>
          <cell r="CD108">
            <v>45256</v>
          </cell>
          <cell r="CE108">
            <v>46635</v>
          </cell>
          <cell r="CF108">
            <v>48061</v>
          </cell>
          <cell r="CG108">
            <v>49526</v>
          </cell>
          <cell r="CH108">
            <v>51036</v>
          </cell>
          <cell r="CI108">
            <v>52593</v>
          </cell>
          <cell r="CJ108">
            <v>54198</v>
          </cell>
          <cell r="CK108">
            <v>55851</v>
          </cell>
        </row>
        <row r="109">
          <cell r="B109" t="str">
            <v>Asset Retirement Reserve</v>
          </cell>
          <cell r="D109">
            <v>5816.7336599999999</v>
          </cell>
          <cell r="E109">
            <v>5845.0965400000005</v>
          </cell>
          <cell r="F109">
            <v>5873.6017199999997</v>
          </cell>
          <cell r="G109">
            <v>5902.2499100000005</v>
          </cell>
          <cell r="H109">
            <v>5931.0418600000003</v>
          </cell>
          <cell r="I109">
            <v>5959.9782999999998</v>
          </cell>
          <cell r="J109">
            <v>5989.05998</v>
          </cell>
          <cell r="K109">
            <v>6018.2876399999996</v>
          </cell>
          <cell r="L109">
            <v>6047.6620199999998</v>
          </cell>
          <cell r="M109">
            <v>6077.1838899999993</v>
          </cell>
          <cell r="N109">
            <v>6106.85401</v>
          </cell>
          <cell r="O109">
            <v>15297.441050000001</v>
          </cell>
          <cell r="P109">
            <v>15297.441050000001</v>
          </cell>
          <cell r="Q109">
            <v>15297.441050000001</v>
          </cell>
          <cell r="R109">
            <v>15297.441050000001</v>
          </cell>
          <cell r="S109">
            <v>15297.441050000001</v>
          </cell>
          <cell r="T109">
            <v>15297.441050000001</v>
          </cell>
          <cell r="U109">
            <v>15297.441050000001</v>
          </cell>
          <cell r="V109">
            <v>15297.441050000001</v>
          </cell>
          <cell r="W109">
            <v>15297.441050000001</v>
          </cell>
          <cell r="X109">
            <v>15297.441050000001</v>
          </cell>
          <cell r="Y109">
            <v>15297.441050000001</v>
          </cell>
          <cell r="Z109">
            <v>15297.441050000001</v>
          </cell>
          <cell r="AA109">
            <v>15297.441050000001</v>
          </cell>
          <cell r="AB109">
            <v>15297.441050000001</v>
          </cell>
          <cell r="AC109">
            <v>15297.441050000001</v>
          </cell>
          <cell r="AD109">
            <v>15297.441050000001</v>
          </cell>
          <cell r="AE109">
            <v>15297.441050000001</v>
          </cell>
          <cell r="AF109">
            <v>15297.441050000001</v>
          </cell>
          <cell r="AG109">
            <v>15297.441050000001</v>
          </cell>
          <cell r="AH109">
            <v>15297.441050000001</v>
          </cell>
          <cell r="AI109">
            <v>15297.441050000001</v>
          </cell>
          <cell r="AJ109">
            <v>15297.441050000001</v>
          </cell>
          <cell r="AK109">
            <v>15297.441050000001</v>
          </cell>
          <cell r="AL109">
            <v>15297.441050000001</v>
          </cell>
          <cell r="AM109">
            <v>15297.441050000001</v>
          </cell>
          <cell r="AN109">
            <v>15297.441050000001</v>
          </cell>
          <cell r="AO109">
            <v>15297.441050000001</v>
          </cell>
          <cell r="AP109">
            <v>15297.441050000001</v>
          </cell>
          <cell r="AQ109">
            <v>15297.441050000001</v>
          </cell>
          <cell r="AR109">
            <v>15297.441050000001</v>
          </cell>
          <cell r="AS109">
            <v>15297.441050000001</v>
          </cell>
          <cell r="AT109">
            <v>15297.441050000001</v>
          </cell>
          <cell r="AU109">
            <v>15297.441050000001</v>
          </cell>
          <cell r="AV109">
            <v>15297.441050000001</v>
          </cell>
          <cell r="AW109">
            <v>15297.441050000001</v>
          </cell>
          <cell r="AX109">
            <v>15297.441050000001</v>
          </cell>
          <cell r="AY109">
            <v>15297.441050000001</v>
          </cell>
          <cell r="CA109">
            <v>15297.441050000001</v>
          </cell>
          <cell r="CB109">
            <v>15297.441050000001</v>
          </cell>
          <cell r="CC109">
            <v>15297.441050000001</v>
          </cell>
          <cell r="CD109">
            <v>15297.441050000001</v>
          </cell>
          <cell r="CE109">
            <v>15297.441050000001</v>
          </cell>
          <cell r="CF109">
            <v>15297.441050000001</v>
          </cell>
          <cell r="CG109">
            <v>15297.441050000001</v>
          </cell>
          <cell r="CH109">
            <v>15297.441050000001</v>
          </cell>
          <cell r="CI109">
            <v>15297.441050000001</v>
          </cell>
          <cell r="CJ109">
            <v>15297.441050000001</v>
          </cell>
          <cell r="CK109">
            <v>15297.441050000001</v>
          </cell>
        </row>
        <row r="110">
          <cell r="B110" t="str">
            <v>Total Operating Reserves</v>
          </cell>
          <cell r="D110">
            <v>-2031.9205899999997</v>
          </cell>
          <cell r="E110">
            <v>-852.04767999999422</v>
          </cell>
          <cell r="F110">
            <v>48391.469769999996</v>
          </cell>
          <cell r="G110">
            <v>48911.469059999996</v>
          </cell>
          <cell r="H110">
            <v>49363.819889999999</v>
          </cell>
          <cell r="I110">
            <v>49413.782620000005</v>
          </cell>
          <cell r="J110">
            <v>3246.98063</v>
          </cell>
          <cell r="K110">
            <v>-8018.469930000002</v>
          </cell>
          <cell r="L110">
            <v>-10635.788860000004</v>
          </cell>
          <cell r="M110">
            <v>-9556.0260699999999</v>
          </cell>
          <cell r="N110">
            <v>-10830.374919999998</v>
          </cell>
          <cell r="O110">
            <v>13477.778060000004</v>
          </cell>
          <cell r="P110">
            <v>15175.851770000001</v>
          </cell>
          <cell r="Q110">
            <v>15541.975770000005</v>
          </cell>
          <cell r="R110">
            <v>15908.099770000001</v>
          </cell>
          <cell r="S110">
            <v>16274.223770000004</v>
          </cell>
          <cell r="T110">
            <v>16640.347770000008</v>
          </cell>
          <cell r="U110">
            <v>127006.47177</v>
          </cell>
          <cell r="V110">
            <v>127372.59577000001</v>
          </cell>
          <cell r="W110">
            <v>127739.71977000003</v>
          </cell>
          <cell r="X110">
            <v>128105.84377000001</v>
          </cell>
          <cell r="Y110">
            <v>128471.96777000002</v>
          </cell>
          <cell r="Z110">
            <v>128838.09177</v>
          </cell>
          <cell r="AA110">
            <v>129204.21577000001</v>
          </cell>
          <cell r="AB110">
            <v>129573.33977000002</v>
          </cell>
          <cell r="AC110">
            <v>129943.46377</v>
          </cell>
          <cell r="AD110">
            <v>130312.58777000001</v>
          </cell>
          <cell r="AE110">
            <v>130681.71177000002</v>
          </cell>
          <cell r="AF110">
            <v>131050.83577000001</v>
          </cell>
          <cell r="AG110">
            <v>131419.95977000002</v>
          </cell>
          <cell r="AH110">
            <v>131790.08377000003</v>
          </cell>
          <cell r="AI110">
            <v>132159.20777000001</v>
          </cell>
          <cell r="AJ110">
            <v>132528.33177000002</v>
          </cell>
          <cell r="AK110">
            <v>132897.45577000003</v>
          </cell>
          <cell r="AL110">
            <v>133267.57977000001</v>
          </cell>
          <cell r="AM110">
            <v>133636.70377000002</v>
          </cell>
          <cell r="AN110">
            <v>134008.82777</v>
          </cell>
          <cell r="AO110">
            <v>134380.95177000001</v>
          </cell>
          <cell r="AP110">
            <v>134754.07577000002</v>
          </cell>
          <cell r="AQ110">
            <v>135126.19977000001</v>
          </cell>
          <cell r="AR110">
            <v>135498.32377000002</v>
          </cell>
          <cell r="AS110">
            <v>135870.44777000003</v>
          </cell>
          <cell r="AT110">
            <v>136243.57177000001</v>
          </cell>
          <cell r="AU110">
            <v>136615.69577000002</v>
          </cell>
          <cell r="AV110">
            <v>136987.81977000003</v>
          </cell>
          <cell r="AW110">
            <v>137359.94377000001</v>
          </cell>
          <cell r="AX110">
            <v>137733.06777000002</v>
          </cell>
          <cell r="AY110">
            <v>138105.19177</v>
          </cell>
          <cell r="CA110">
            <v>13477.778060000004</v>
          </cell>
          <cell r="CB110">
            <v>129204.21577000001</v>
          </cell>
          <cell r="CC110">
            <v>133636.70377000002</v>
          </cell>
          <cell r="CD110">
            <v>138105.19177</v>
          </cell>
          <cell r="CE110">
            <v>142602.49577000001</v>
          </cell>
          <cell r="CF110">
            <v>147146.79977000001</v>
          </cell>
          <cell r="CG110">
            <v>151730.10377000002</v>
          </cell>
          <cell r="CH110">
            <v>156358.40777000002</v>
          </cell>
          <cell r="CI110">
            <v>161033.71177000002</v>
          </cell>
          <cell r="CJ110">
            <v>165757.01577000003</v>
          </cell>
          <cell r="CK110">
            <v>170528.31977000003</v>
          </cell>
        </row>
        <row r="112">
          <cell r="B112" t="str">
            <v>Deferred Tax Related Items</v>
          </cell>
        </row>
        <row r="113">
          <cell r="B113" t="str">
            <v>ADIT Accts 281, 282, 283</v>
          </cell>
          <cell r="D113">
            <v>282920.68349000002</v>
          </cell>
          <cell r="E113">
            <v>283547.50248999998</v>
          </cell>
          <cell r="F113">
            <v>284530.06049</v>
          </cell>
          <cell r="G113">
            <v>287043.68249000004</v>
          </cell>
          <cell r="H113">
            <v>287724.51348999998</v>
          </cell>
          <cell r="I113">
            <v>289503.64549000002</v>
          </cell>
          <cell r="J113">
            <v>292815.32849000004</v>
          </cell>
          <cell r="K113">
            <v>297149.24049</v>
          </cell>
          <cell r="L113">
            <v>322479.47249000001</v>
          </cell>
          <cell r="M113">
            <v>324518.92449</v>
          </cell>
          <cell r="N113">
            <v>327054.59749000001</v>
          </cell>
          <cell r="O113">
            <v>323163.65732</v>
          </cell>
          <cell r="P113">
            <v>321722.70632</v>
          </cell>
          <cell r="Q113">
            <v>320281.75532</v>
          </cell>
          <cell r="R113">
            <v>318840.80432</v>
          </cell>
          <cell r="S113">
            <v>317399.85331999999</v>
          </cell>
          <cell r="T113">
            <v>315958.90231999999</v>
          </cell>
          <cell r="U113">
            <v>314517.95131999999</v>
          </cell>
          <cell r="V113">
            <v>313077.00031999999</v>
          </cell>
          <cell r="W113">
            <v>311636.04931999999</v>
          </cell>
          <cell r="X113">
            <v>310195.09831999999</v>
          </cell>
          <cell r="Y113">
            <v>308754.14731999999</v>
          </cell>
          <cell r="Z113">
            <v>307313.19532</v>
          </cell>
          <cell r="AA113">
            <v>305876.81631999998</v>
          </cell>
          <cell r="AB113">
            <v>305380.97232</v>
          </cell>
          <cell r="AC113">
            <v>304885.12832000002</v>
          </cell>
          <cell r="AD113">
            <v>304389.28432000004</v>
          </cell>
          <cell r="AE113">
            <v>303893.44032000005</v>
          </cell>
          <cell r="AF113">
            <v>303397.59632000007</v>
          </cell>
          <cell r="AG113">
            <v>302901.75232000009</v>
          </cell>
          <cell r="AH113">
            <v>302405.9083200001</v>
          </cell>
          <cell r="AI113">
            <v>301910.06432000012</v>
          </cell>
          <cell r="AJ113">
            <v>301414.21932000015</v>
          </cell>
          <cell r="AK113">
            <v>300918.37432000018</v>
          </cell>
          <cell r="AL113">
            <v>300422.52932000021</v>
          </cell>
          <cell r="AM113">
            <v>299933.15032000025</v>
          </cell>
          <cell r="AN113">
            <v>299625.21132000023</v>
          </cell>
          <cell r="AO113">
            <v>299317.27232000022</v>
          </cell>
          <cell r="AP113">
            <v>299009.33332000021</v>
          </cell>
          <cell r="AQ113">
            <v>298701.3943200002</v>
          </cell>
          <cell r="AR113">
            <v>298393.45532000018</v>
          </cell>
          <cell r="AS113">
            <v>298085.51632000017</v>
          </cell>
          <cell r="AT113">
            <v>297777.57732000016</v>
          </cell>
          <cell r="AU113">
            <v>297469.63832000014</v>
          </cell>
          <cell r="AV113">
            <v>297161.69932000013</v>
          </cell>
          <cell r="AW113">
            <v>296853.76132000011</v>
          </cell>
          <cell r="AX113">
            <v>296545.82332000008</v>
          </cell>
          <cell r="AY113">
            <v>296228.70132000011</v>
          </cell>
          <cell r="CA113">
            <v>323163.65732</v>
          </cell>
          <cell r="CB113">
            <v>305876.81631999998</v>
          </cell>
          <cell r="CC113">
            <v>299933.15032000025</v>
          </cell>
          <cell r="CD113">
            <v>296228.70132000011</v>
          </cell>
          <cell r="CE113">
            <v>297994.35532000009</v>
          </cell>
          <cell r="CF113">
            <v>295874.32832000009</v>
          </cell>
          <cell r="CG113">
            <v>293717.81532000005</v>
          </cell>
          <cell r="CH113">
            <v>291561.30232000002</v>
          </cell>
          <cell r="CI113">
            <v>289404.78931999998</v>
          </cell>
          <cell r="CJ113">
            <v>287248.27631999995</v>
          </cell>
          <cell r="CK113">
            <v>285091.76331999991</v>
          </cell>
        </row>
        <row r="114">
          <cell r="B114" t="str">
            <v>Regulatory Tax Liability</v>
          </cell>
          <cell r="D114">
            <v>23126.751</v>
          </cell>
          <cell r="E114">
            <v>22899.678</v>
          </cell>
          <cell r="F114">
            <v>22672.605</v>
          </cell>
          <cell r="G114">
            <v>22445.531999999999</v>
          </cell>
          <cell r="H114">
            <v>22218.458999999999</v>
          </cell>
          <cell r="I114">
            <v>21991.385999999999</v>
          </cell>
          <cell r="J114">
            <v>21764.312999999998</v>
          </cell>
          <cell r="K114">
            <v>21537.24</v>
          </cell>
          <cell r="L114">
            <v>21310.167000000001</v>
          </cell>
          <cell r="M114">
            <v>21083.094000000001</v>
          </cell>
          <cell r="N114">
            <v>20856.021000000001</v>
          </cell>
          <cell r="O114">
            <v>20626.993999999999</v>
          </cell>
          <cell r="P114">
            <v>20404.702999999998</v>
          </cell>
          <cell r="Q114">
            <v>20182.411999999997</v>
          </cell>
          <cell r="R114">
            <v>19960.120999999996</v>
          </cell>
          <cell r="S114">
            <v>19737.829999999994</v>
          </cell>
          <cell r="T114">
            <v>19515.538999999993</v>
          </cell>
          <cell r="U114">
            <v>19293.247999999992</v>
          </cell>
          <cell r="V114">
            <v>19070.956999999991</v>
          </cell>
          <cell r="W114">
            <v>18848.66599999999</v>
          </cell>
          <cell r="X114">
            <v>18626.374999999989</v>
          </cell>
          <cell r="Y114">
            <v>18404.082999999988</v>
          </cell>
          <cell r="Z114">
            <v>18181.790999999987</v>
          </cell>
          <cell r="AA114">
            <v>17959.498999999985</v>
          </cell>
          <cell r="AB114">
            <v>17746.430999999986</v>
          </cell>
          <cell r="AC114">
            <v>17533.362999999987</v>
          </cell>
          <cell r="AD114">
            <v>17320.294999999987</v>
          </cell>
          <cell r="AE114">
            <v>17107.226999999988</v>
          </cell>
          <cell r="AF114">
            <v>16894.158999999989</v>
          </cell>
          <cell r="AG114">
            <v>16681.090999999989</v>
          </cell>
          <cell r="AH114">
            <v>16468.02299999999</v>
          </cell>
          <cell r="AI114">
            <v>16254.954999999991</v>
          </cell>
          <cell r="AJ114">
            <v>16041.886999999992</v>
          </cell>
          <cell r="AK114">
            <v>15828.818999999992</v>
          </cell>
          <cell r="AL114">
            <v>15615.749999999993</v>
          </cell>
          <cell r="AM114">
            <v>15402.680999999993</v>
          </cell>
          <cell r="AN114">
            <v>15208.878999999994</v>
          </cell>
          <cell r="AO114">
            <v>15015.076999999994</v>
          </cell>
          <cell r="AP114">
            <v>14821.274999999994</v>
          </cell>
          <cell r="AQ114">
            <v>14627.472999999994</v>
          </cell>
          <cell r="AR114">
            <v>14433.670999999995</v>
          </cell>
          <cell r="AS114">
            <v>14239.868999999995</v>
          </cell>
          <cell r="AT114">
            <v>14046.066999999995</v>
          </cell>
          <cell r="AU114">
            <v>13852.264999999996</v>
          </cell>
          <cell r="AV114">
            <v>13658.462999999996</v>
          </cell>
          <cell r="AW114">
            <v>13464.661999999997</v>
          </cell>
          <cell r="AX114">
            <v>13270.860999999997</v>
          </cell>
          <cell r="AY114">
            <v>13077.059999999998</v>
          </cell>
          <cell r="CA114">
            <v>20626.993999999999</v>
          </cell>
          <cell r="CB114">
            <v>17959.498999999985</v>
          </cell>
          <cell r="CC114">
            <v>15402.680999999993</v>
          </cell>
          <cell r="CD114">
            <v>13077.059999999998</v>
          </cell>
          <cell r="CE114">
            <v>10903.631999999998</v>
          </cell>
          <cell r="CF114">
            <v>8791.3029999999981</v>
          </cell>
          <cell r="CG114">
            <v>8791.3029999999981</v>
          </cell>
          <cell r="CH114">
            <v>8791.3029999999981</v>
          </cell>
          <cell r="CI114">
            <v>8791.3029999999981</v>
          </cell>
          <cell r="CJ114">
            <v>8791.3029999999981</v>
          </cell>
          <cell r="CK114">
            <v>8791.3029999999981</v>
          </cell>
        </row>
        <row r="115">
          <cell r="B115" t="str">
            <v>Total Deferred Taxes</v>
          </cell>
          <cell r="D115">
            <v>306047.43449000001</v>
          </cell>
          <cell r="E115">
            <v>306447.18049</v>
          </cell>
          <cell r="F115">
            <v>307202.66548999998</v>
          </cell>
          <cell r="G115">
            <v>309489.21449000004</v>
          </cell>
          <cell r="H115">
            <v>309942.97248999996</v>
          </cell>
          <cell r="I115">
            <v>311495.03149000002</v>
          </cell>
          <cell r="J115">
            <v>314579.64149000007</v>
          </cell>
          <cell r="K115">
            <v>318686.48048999999</v>
          </cell>
          <cell r="L115">
            <v>343789.63949000003</v>
          </cell>
          <cell r="M115">
            <v>345602.01848999999</v>
          </cell>
          <cell r="N115">
            <v>347910.61849000002</v>
          </cell>
          <cell r="O115">
            <v>343790.65132</v>
          </cell>
          <cell r="P115">
            <v>342127.40931999998</v>
          </cell>
          <cell r="Q115">
            <v>340464.16732000001</v>
          </cell>
          <cell r="R115">
            <v>338800.92531999998</v>
          </cell>
          <cell r="S115">
            <v>337137.68332000001</v>
          </cell>
          <cell r="T115">
            <v>335474.44131999998</v>
          </cell>
          <cell r="U115">
            <v>333811.19932000001</v>
          </cell>
          <cell r="V115">
            <v>332147.95731999999</v>
          </cell>
          <cell r="W115">
            <v>330484.71531999996</v>
          </cell>
          <cell r="X115">
            <v>328821.47331999999</v>
          </cell>
          <cell r="Y115">
            <v>327158.23031999997</v>
          </cell>
          <cell r="Z115">
            <v>325494.98631999997</v>
          </cell>
          <cell r="AA115">
            <v>323836.31531999999</v>
          </cell>
          <cell r="AB115">
            <v>323127.40331999998</v>
          </cell>
          <cell r="AC115">
            <v>322418.49132000003</v>
          </cell>
          <cell r="AD115">
            <v>321709.57932000002</v>
          </cell>
          <cell r="AE115">
            <v>321000.66732000007</v>
          </cell>
          <cell r="AF115">
            <v>320291.75532000005</v>
          </cell>
          <cell r="AG115">
            <v>319582.8433200001</v>
          </cell>
          <cell r="AH115">
            <v>318873.93132000009</v>
          </cell>
          <cell r="AI115">
            <v>318165.01932000014</v>
          </cell>
          <cell r="AJ115">
            <v>317456.10632000014</v>
          </cell>
          <cell r="AK115">
            <v>316747.19332000019</v>
          </cell>
          <cell r="AL115">
            <v>316038.27932000021</v>
          </cell>
          <cell r="AM115">
            <v>315335.83132000023</v>
          </cell>
          <cell r="AN115">
            <v>314834.09032000025</v>
          </cell>
          <cell r="AO115">
            <v>314332.34932000021</v>
          </cell>
          <cell r="AP115">
            <v>313830.60832000023</v>
          </cell>
          <cell r="AQ115">
            <v>313328.86732000019</v>
          </cell>
          <cell r="AR115">
            <v>312827.12632000016</v>
          </cell>
          <cell r="AS115">
            <v>312325.38532000018</v>
          </cell>
          <cell r="AT115">
            <v>311823.64432000014</v>
          </cell>
          <cell r="AU115">
            <v>311321.90332000016</v>
          </cell>
          <cell r="AV115">
            <v>310820.16232000012</v>
          </cell>
          <cell r="AW115">
            <v>310318.42332000012</v>
          </cell>
          <cell r="AX115">
            <v>309816.68432000006</v>
          </cell>
          <cell r="AY115">
            <v>309305.76132000011</v>
          </cell>
          <cell r="CA115">
            <v>343790.65132</v>
          </cell>
          <cell r="CB115">
            <v>323836.31531999999</v>
          </cell>
          <cell r="CC115">
            <v>315335.83132000023</v>
          </cell>
          <cell r="CD115">
            <v>309305.76132000011</v>
          </cell>
          <cell r="CE115">
            <v>308897.98732000007</v>
          </cell>
          <cell r="CF115">
            <v>304665.6313200001</v>
          </cell>
          <cell r="CG115">
            <v>302509.11832000007</v>
          </cell>
          <cell r="CH115">
            <v>300352.60532000003</v>
          </cell>
          <cell r="CI115">
            <v>298196.09232</v>
          </cell>
          <cell r="CJ115">
            <v>296039.57931999996</v>
          </cell>
          <cell r="CK115">
            <v>293883.06631999993</v>
          </cell>
        </row>
        <row r="117">
          <cell r="B117" t="str">
            <v>Actualization Adjustment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</row>
        <row r="119">
          <cell r="B119" t="str">
            <v>Total Capital &amp; Liabilities</v>
          </cell>
          <cell r="D119">
            <v>1947809.60066</v>
          </cell>
          <cell r="E119">
            <v>1963154.6950199998</v>
          </cell>
          <cell r="F119">
            <v>1989618.7586399999</v>
          </cell>
          <cell r="G119">
            <v>1969146.0392700001</v>
          </cell>
          <cell r="H119">
            <v>1984692.3477599998</v>
          </cell>
          <cell r="I119">
            <v>1999084.79247</v>
          </cell>
          <cell r="J119">
            <v>2002576.2123199999</v>
          </cell>
          <cell r="K119">
            <v>2047053.6747399997</v>
          </cell>
          <cell r="L119">
            <v>2092400.7488799999</v>
          </cell>
          <cell r="M119">
            <v>2056576.6456299995</v>
          </cell>
          <cell r="N119">
            <v>2049045.6544099997</v>
          </cell>
          <cell r="O119">
            <v>2087811.9077299994</v>
          </cell>
          <cell r="P119">
            <v>2074833.1779743223</v>
          </cell>
          <cell r="Q119">
            <v>2064951.5427121655</v>
          </cell>
          <cell r="R119">
            <v>2061612.8412795162</v>
          </cell>
          <cell r="S119">
            <v>2069457.3562395929</v>
          </cell>
          <cell r="T119">
            <v>2080944.3616983364</v>
          </cell>
          <cell r="U119">
            <v>2241558.4736649664</v>
          </cell>
          <cell r="V119">
            <v>2258175.8847846282</v>
          </cell>
          <cell r="W119">
            <v>2252990.4626123789</v>
          </cell>
          <cell r="X119">
            <v>2250776.6230270821</v>
          </cell>
          <cell r="Y119">
            <v>2229123.1375613031</v>
          </cell>
          <cell r="Z119">
            <v>2231697.5854465682</v>
          </cell>
          <cell r="AA119">
            <v>2236840.702575176</v>
          </cell>
          <cell r="AB119">
            <v>2284697.9821797097</v>
          </cell>
          <cell r="AC119">
            <v>2286991.3356153145</v>
          </cell>
          <cell r="AD119">
            <v>2291900.3056573197</v>
          </cell>
          <cell r="AE119">
            <v>2302580.8273365493</v>
          </cell>
          <cell r="AF119">
            <v>2325090.9426328819</v>
          </cell>
          <cell r="AG119">
            <v>2351948.4877393637</v>
          </cell>
          <cell r="AH119">
            <v>2374718.7261292175</v>
          </cell>
          <cell r="AI119">
            <v>2378899.6305602649</v>
          </cell>
          <cell r="AJ119">
            <v>2383191.5381563916</v>
          </cell>
          <cell r="AK119">
            <v>2367997.7654605629</v>
          </cell>
          <cell r="AL119">
            <v>2372487.1102962568</v>
          </cell>
          <cell r="AM119">
            <v>2380103.1382901701</v>
          </cell>
          <cell r="AN119">
            <v>2403414.5750899985</v>
          </cell>
          <cell r="AO119">
            <v>2410328.2464466421</v>
          </cell>
          <cell r="AP119">
            <v>2421515.121677842</v>
          </cell>
          <cell r="AQ119">
            <v>2435405.9110969342</v>
          </cell>
          <cell r="AR119">
            <v>2454230.2942669061</v>
          </cell>
          <cell r="AS119">
            <v>2481072.0503665926</v>
          </cell>
          <cell r="AT119">
            <v>2505487.8214223413</v>
          </cell>
          <cell r="AU119">
            <v>2512109.6430646428</v>
          </cell>
          <cell r="AV119">
            <v>2514002.4503458804</v>
          </cell>
          <cell r="AW119">
            <v>2504877.374180425</v>
          </cell>
          <cell r="AX119">
            <v>2504638.2458321941</v>
          </cell>
          <cell r="AY119">
            <v>2521991.7402679366</v>
          </cell>
          <cell r="CA119">
            <v>2087811.9077299994</v>
          </cell>
          <cell r="CB119">
            <v>2236840.702575176</v>
          </cell>
          <cell r="CC119">
            <v>2380103.1382901701</v>
          </cell>
          <cell r="CD119">
            <v>2521991.7402679366</v>
          </cell>
          <cell r="CE119">
            <v>2609312.191003358</v>
          </cell>
          <cell r="CF119">
            <v>2683694.5158978156</v>
          </cell>
          <cell r="CG119">
            <v>2756064.4549381454</v>
          </cell>
          <cell r="CH119">
            <v>2789042.6061959434</v>
          </cell>
          <cell r="CI119">
            <v>2796608.4638292287</v>
          </cell>
          <cell r="CJ119">
            <v>2774007.4566670884</v>
          </cell>
          <cell r="CK119">
            <v>2762662.3631668137</v>
          </cell>
        </row>
        <row r="128">
          <cell r="CA128">
            <v>2087811.8107200011</v>
          </cell>
          <cell r="CB128">
            <v>2236840.7025751756</v>
          </cell>
          <cell r="CC128">
            <v>2380103.138290131</v>
          </cell>
          <cell r="CD128">
            <v>2521991.7402680865</v>
          </cell>
          <cell r="CE128">
            <v>2609313.1929735066</v>
          </cell>
          <cell r="CF128">
            <v>2683694.519848363</v>
          </cell>
          <cell r="CG128">
            <v>2756064.4664669782</v>
          </cell>
          <cell r="CH128">
            <v>2789041.6141536022</v>
          </cell>
          <cell r="CI128">
            <v>2796606.4601372234</v>
          </cell>
          <cell r="CJ128">
            <v>2774006.852791789</v>
          </cell>
          <cell r="CK128">
            <v>2762658.6626694635</v>
          </cell>
        </row>
        <row r="129">
          <cell r="CA129">
            <v>2087811.9077299994</v>
          </cell>
          <cell r="CB129">
            <v>2236840.702575176</v>
          </cell>
          <cell r="CC129">
            <v>2380103.1382901701</v>
          </cell>
          <cell r="CD129">
            <v>2521991.7402679366</v>
          </cell>
          <cell r="CE129">
            <v>2609312.191003358</v>
          </cell>
          <cell r="CF129">
            <v>2683694.5158978156</v>
          </cell>
          <cell r="CG129">
            <v>2756064.4549381454</v>
          </cell>
          <cell r="CH129">
            <v>2789042.6061959434</v>
          </cell>
          <cell r="CI129">
            <v>2796608.4638292287</v>
          </cell>
          <cell r="CJ129">
            <v>2774007.4566670884</v>
          </cell>
          <cell r="CK129">
            <v>2762662.3631668137</v>
          </cell>
        </row>
        <row r="130">
          <cell r="CA130">
            <v>0</v>
          </cell>
          <cell r="CB130">
            <v>-2.8992098285401485E-12</v>
          </cell>
          <cell r="CC130">
            <v>-2.4828102142733209E-10</v>
          </cell>
          <cell r="CD130">
            <v>-1.1091275661989105E-9</v>
          </cell>
          <cell r="CE130">
            <v>-8.1580481022258266E-10</v>
          </cell>
          <cell r="CF130">
            <v>1.9699061933344275E-3</v>
          </cell>
          <cell r="CG130">
            <v>1.9802841199019258E-3</v>
          </cell>
          <cell r="CH130">
            <v>2.0334028764499509E-3</v>
          </cell>
          <cell r="CI130">
            <v>-1.859378860726936E-3</v>
          </cell>
          <cell r="CJ130">
            <v>-9.7453418035305731E-3</v>
          </cell>
          <cell r="CK130">
            <v>-1.2158139439179962E-2</v>
          </cell>
        </row>
        <row r="131">
          <cell r="CA131">
            <v>0</v>
          </cell>
          <cell r="CB131">
            <v>-9.4463214317426534E-13</v>
          </cell>
          <cell r="CC131">
            <v>-8.0895915525539044E-11</v>
          </cell>
          <cell r="CD131">
            <v>-3.6138038012919381E-10</v>
          </cell>
          <cell r="CE131">
            <v>-2.6580878648596276E-10</v>
          </cell>
          <cell r="CF131">
            <v>6.4184271553699651E-4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</row>
        <row r="132">
          <cell r="CA132">
            <v>-9.700999828055501E-2</v>
          </cell>
          <cell r="CB132">
            <v>-4.6761586499310521E-10</v>
          </cell>
          <cell r="CC132">
            <v>-3.9282933239751885E-8</v>
          </cell>
          <cell r="CD132">
            <v>1.4919518732702232E-7</v>
          </cell>
          <cell r="CE132">
            <v>1.0019701480953453</v>
          </cell>
          <cell r="CF132">
            <v>5.2786109047364416E-3</v>
          </cell>
          <cell r="CG132">
            <v>1.3509116957841188E-2</v>
          </cell>
          <cell r="CH132">
            <v>-0.99000893839310278</v>
          </cell>
          <cell r="CI132">
            <v>-2.0055513841560333</v>
          </cell>
          <cell r="CJ132">
            <v>-0.61362064125354066</v>
          </cell>
          <cell r="CK132">
            <v>-3.7126554896290149</v>
          </cell>
        </row>
        <row r="133"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4.6566128730773926E-10</v>
          </cell>
          <cell r="Y133">
            <v>4.6662569188167904E-10</v>
          </cell>
          <cell r="Z133">
            <v>4.6759209377901148E-10</v>
          </cell>
          <cell r="AA133">
            <v>4.6761586499310521E-10</v>
          </cell>
          <cell r="AB133">
            <v>9.3499878774285196E-10</v>
          </cell>
          <cell r="AC133">
            <v>2.3341105216992488E-9</v>
          </cell>
          <cell r="AD133">
            <v>2.8040792650241806E-9</v>
          </cell>
          <cell r="AE133">
            <v>4.202038745439119E-9</v>
          </cell>
          <cell r="AF133">
            <v>5.612642294609458E-9</v>
          </cell>
          <cell r="AG133">
            <v>7.9403379392841263E-9</v>
          </cell>
          <cell r="AH133">
            <v>1.0761562069944518E-8</v>
          </cell>
          <cell r="AI133">
            <v>1.4042348674058092E-8</v>
          </cell>
          <cell r="AJ133">
            <v>1.869394849985164E-8</v>
          </cell>
          <cell r="AK133">
            <v>2.4816918943358123E-8</v>
          </cell>
          <cell r="AL133">
            <v>3.1850629150252629E-8</v>
          </cell>
          <cell r="AM133">
            <v>3.9282933239751885E-8</v>
          </cell>
          <cell r="AN133">
            <v>4.8288625182026606E-8</v>
          </cell>
          <cell r="AO133">
            <v>5.6299804127395765E-8</v>
          </cell>
          <cell r="AP133">
            <v>6.3861072032693541E-8</v>
          </cell>
          <cell r="AQ133">
            <v>6.8894933854294208E-8</v>
          </cell>
          <cell r="AR133">
            <v>7.1106994114696831E-8</v>
          </cell>
          <cell r="AS133">
            <v>6.9080499786284079E-8</v>
          </cell>
          <cell r="AT133">
            <v>6.0672397834375297E-8</v>
          </cell>
          <cell r="AU133">
            <v>4.3562214178648677E-8</v>
          </cell>
          <cell r="AV133">
            <v>1.6224834014302083E-8</v>
          </cell>
          <cell r="AW133">
            <v>2.2444145271561435E-8</v>
          </cell>
          <cell r="AX133">
            <v>7.6970641831006121E-8</v>
          </cell>
          <cell r="AY133">
            <v>1.4919518732702232E-7</v>
          </cell>
          <cell r="CA133">
            <v>0</v>
          </cell>
          <cell r="CB133">
            <v>4.6761586499310521E-10</v>
          </cell>
          <cell r="CC133">
            <v>3.9282933239751885E-8</v>
          </cell>
          <cell r="CD133">
            <v>1.4919518732702232E-7</v>
          </cell>
          <cell r="CE133">
            <v>1.0019701480953453</v>
          </cell>
          <cell r="CF133">
            <v>5.2786109047364416E-3</v>
          </cell>
          <cell r="CG133">
            <v>1.3509116957841188E-2</v>
          </cell>
          <cell r="CH133">
            <v>0.99000893839310278</v>
          </cell>
          <cell r="CI133">
            <v>2.0055513841560333</v>
          </cell>
          <cell r="CJ133">
            <v>0.61362064125354066</v>
          </cell>
          <cell r="CK133">
            <v>3.7126554896290149</v>
          </cell>
        </row>
        <row r="141">
          <cell r="D141">
            <v>49999.690530002117</v>
          </cell>
          <cell r="E141">
            <v>49999.615590001922</v>
          </cell>
          <cell r="F141">
            <v>50000.084500001743</v>
          </cell>
          <cell r="G141">
            <v>54939.054140002001</v>
          </cell>
          <cell r="H141">
            <v>58228.477080001961</v>
          </cell>
          <cell r="I141">
            <v>63710.036540001864</v>
          </cell>
          <cell r="J141">
            <v>19999.928270001663</v>
          </cell>
          <cell r="K141">
            <v>19999.505120001966</v>
          </cell>
          <cell r="L141">
            <v>20000.04422000167</v>
          </cell>
          <cell r="M141">
            <v>109874.82454000204</v>
          </cell>
          <cell r="N141">
            <v>74999.579100001603</v>
          </cell>
          <cell r="O141">
            <v>89464.7374900016</v>
          </cell>
          <cell r="P141">
            <v>101490.19577576453</v>
          </cell>
          <cell r="Q141">
            <v>118019.00282269833</v>
          </cell>
          <cell r="R141">
            <v>122775.25247131148</v>
          </cell>
          <cell r="S141">
            <v>140700.46085707354</v>
          </cell>
          <cell r="T141">
            <v>139302.97684857715</v>
          </cell>
          <cell r="U141">
            <v>51160.102265246212</v>
          </cell>
          <cell r="V141">
            <v>42521.685602147598</v>
          </cell>
          <cell r="W141">
            <v>16611.60056106979</v>
          </cell>
          <cell r="X141">
            <v>47386.432966016699</v>
          </cell>
          <cell r="Y141">
            <v>32813.96259344928</v>
          </cell>
          <cell r="Z141">
            <v>68976.380456014536</v>
          </cell>
          <cell r="AA141">
            <v>50037.245164443739</v>
          </cell>
          <cell r="AB141">
            <v>19797.198710144032</v>
          </cell>
          <cell r="AC141">
            <v>22607.855054495391</v>
          </cell>
          <cell r="AD141">
            <v>36655.029734594282</v>
          </cell>
          <cell r="AE141">
            <v>44402.153515161481</v>
          </cell>
          <cell r="AF141">
            <v>46316.687566435896</v>
          </cell>
          <cell r="AG141">
            <v>48511.514342486393</v>
          </cell>
          <cell r="AH141">
            <v>44695.048973225523</v>
          </cell>
          <cell r="AI141">
            <v>24255.944384175353</v>
          </cell>
          <cell r="AJ141">
            <v>64663.732277265284</v>
          </cell>
          <cell r="AK141">
            <v>49113.491834987421</v>
          </cell>
          <cell r="AL141">
            <v>67433.528364482801</v>
          </cell>
          <cell r="AM141">
            <v>48323.129824060481</v>
          </cell>
          <cell r="AN141">
            <v>3487.2501240172423</v>
          </cell>
          <cell r="AO141">
            <v>13664.137491384987</v>
          </cell>
          <cell r="AP141">
            <v>33399.051480745431</v>
          </cell>
          <cell r="AQ141">
            <v>38887.140389536042</v>
          </cell>
          <cell r="AR141">
            <v>43572.670228845906</v>
          </cell>
          <cell r="AS141">
            <v>30054.343802680727</v>
          </cell>
          <cell r="AT141">
            <v>24470.440472450573</v>
          </cell>
          <cell r="AU141">
            <v>6423.0360881472006</v>
          </cell>
          <cell r="AV141">
            <v>45827.556136320345</v>
          </cell>
          <cell r="AW141">
            <v>32424.478339626919</v>
          </cell>
          <cell r="AX141">
            <v>53015.280305803753</v>
          </cell>
          <cell r="AY141">
            <v>50112.258171017747</v>
          </cell>
          <cell r="CA141">
            <v>89464.7374900016</v>
          </cell>
          <cell r="CB141">
            <v>50037.245164443739</v>
          </cell>
          <cell r="CC141">
            <v>48323.129824060481</v>
          </cell>
          <cell r="CD141">
            <v>50112.258171017747</v>
          </cell>
          <cell r="CE141">
            <v>49585.502575782128</v>
          </cell>
          <cell r="CF141">
            <v>51488.348129839636</v>
          </cell>
          <cell r="CG141">
            <v>45612.067422533873</v>
          </cell>
          <cell r="CH141">
            <v>55144.724355035461</v>
          </cell>
          <cell r="CI141">
            <v>53032.361846472602</v>
          </cell>
          <cell r="CJ141">
            <v>54132.639846543781</v>
          </cell>
          <cell r="CK141">
            <v>46022.287988714408</v>
          </cell>
        </row>
        <row r="146">
          <cell r="D146">
            <v>-0.30946999811567366</v>
          </cell>
          <cell r="E146">
            <v>-0.38440999807789922</v>
          </cell>
          <cell r="F146">
            <v>8.4500001976266503E-2</v>
          </cell>
          <cell r="G146">
            <v>-0.16529999813064933</v>
          </cell>
          <cell r="H146">
            <v>0.38707000180147588</v>
          </cell>
          <cell r="I146">
            <v>0.17818000190891325</v>
          </cell>
          <cell r="J146">
            <v>-7.1729998337104917E-2</v>
          </cell>
          <cell r="K146">
            <v>-0.49487999826669693</v>
          </cell>
          <cell r="L146">
            <v>4.4220001669600606E-2</v>
          </cell>
          <cell r="M146">
            <v>-0.41989999799989164</v>
          </cell>
          <cell r="N146">
            <v>-0.42089999816380441</v>
          </cell>
          <cell r="O146">
            <v>-9.700999828055501E-2</v>
          </cell>
        </row>
        <row r="159">
          <cell r="D159">
            <v>49999.690530001884</v>
          </cell>
          <cell r="E159">
            <v>49999.615590001922</v>
          </cell>
          <cell r="F159">
            <v>50000.084500001976</v>
          </cell>
          <cell r="G159">
            <v>54939.05414000187</v>
          </cell>
          <cell r="H159">
            <v>58228.477080001801</v>
          </cell>
          <cell r="I159">
            <v>63710.036540001907</v>
          </cell>
          <cell r="J159">
            <v>19999.928270001663</v>
          </cell>
          <cell r="K159">
            <v>19999.505120001733</v>
          </cell>
          <cell r="L159">
            <v>20000.04422000167</v>
          </cell>
          <cell r="M159">
            <v>109874.824540002</v>
          </cell>
          <cell r="N159">
            <v>74999.579100001836</v>
          </cell>
          <cell r="O159">
            <v>89464.737490001717</v>
          </cell>
          <cell r="P159">
            <v>101490.19577576427</v>
          </cell>
          <cell r="Q159">
            <v>118019.00282269852</v>
          </cell>
          <cell r="R159">
            <v>122775.2524713117</v>
          </cell>
          <cell r="S159">
            <v>140700.46085707366</v>
          </cell>
          <cell r="T159">
            <v>139302.97684857703</v>
          </cell>
          <cell r="U159">
            <v>51160.102265247282</v>
          </cell>
          <cell r="V159">
            <v>42521.68560214762</v>
          </cell>
          <cell r="W159">
            <v>16611.6005610701</v>
          </cell>
          <cell r="X159">
            <v>47386.432966016902</v>
          </cell>
          <cell r="Y159">
            <v>32813.962593449309</v>
          </cell>
          <cell r="Z159">
            <v>68976.380456014944</v>
          </cell>
          <cell r="AA159">
            <v>50037.245164444241</v>
          </cell>
          <cell r="AB159">
            <v>19797.198710144567</v>
          </cell>
          <cell r="AC159">
            <v>22607.855054495045</v>
          </cell>
          <cell r="AD159">
            <v>36655.029734594034</v>
          </cell>
          <cell r="AE159">
            <v>44402.153515161626</v>
          </cell>
          <cell r="AF159">
            <v>46316.687566436078</v>
          </cell>
          <cell r="AG159">
            <v>48511.514342486218</v>
          </cell>
          <cell r="AH159">
            <v>44695.048973225181</v>
          </cell>
          <cell r="AI159">
            <v>24255.944384174822</v>
          </cell>
          <cell r="AJ159">
            <v>64663.732277264942</v>
          </cell>
          <cell r="AK159">
            <v>49113.491834987552</v>
          </cell>
          <cell r="AL159">
            <v>67433.528364482409</v>
          </cell>
          <cell r="AM159">
            <v>48323.129824060095</v>
          </cell>
          <cell r="AN159">
            <v>3487.2501240164815</v>
          </cell>
          <cell r="AO159">
            <v>13664.137491384199</v>
          </cell>
          <cell r="AP159">
            <v>33399.051480744165</v>
          </cell>
          <cell r="AQ159">
            <v>38887.140389534521</v>
          </cell>
          <cell r="AR159">
            <v>43572.670228844217</v>
          </cell>
          <cell r="AS159">
            <v>30054.343802679185</v>
          </cell>
          <cell r="AT159">
            <v>24470.440472448307</v>
          </cell>
          <cell r="AU159">
            <v>6423.0360881447959</v>
          </cell>
          <cell r="AV159">
            <v>45827.5561363179</v>
          </cell>
          <cell r="AW159">
            <v>32424.478339624668</v>
          </cell>
          <cell r="AX159">
            <v>53015.280305801214</v>
          </cell>
          <cell r="AY159">
            <v>50112.258171015877</v>
          </cell>
          <cell r="CA159">
            <v>89464.737490001717</v>
          </cell>
          <cell r="CB159">
            <v>50037.245164444241</v>
          </cell>
          <cell r="CC159">
            <v>48323.129824060095</v>
          </cell>
          <cell r="CD159">
            <v>50112.258171015877</v>
          </cell>
          <cell r="CE159">
            <v>49585.504545687894</v>
          </cell>
          <cell r="CF159">
            <v>51488.352080029814</v>
          </cell>
          <cell r="CG159">
            <v>45612.071436220962</v>
          </cell>
          <cell r="CH159">
            <v>55144.7245290594</v>
          </cell>
          <cell r="CI159">
            <v>53032.350241752203</v>
          </cell>
          <cell r="CJ159">
            <v>54132.617943062432</v>
          </cell>
          <cell r="CK159">
            <v>46022.24907402473</v>
          </cell>
        </row>
        <row r="160">
          <cell r="D160">
            <v>-0.30946999811567366</v>
          </cell>
          <cell r="E160">
            <v>-0.38440999807789922</v>
          </cell>
          <cell r="F160">
            <v>8.4500001976266503E-2</v>
          </cell>
          <cell r="G160">
            <v>-0.16529999813064933</v>
          </cell>
          <cell r="H160">
            <v>0.38707000180147588</v>
          </cell>
          <cell r="I160">
            <v>0.17818000190891325</v>
          </cell>
          <cell r="J160">
            <v>-7.1729998337104917E-2</v>
          </cell>
          <cell r="K160">
            <v>-0.49487999826669693</v>
          </cell>
          <cell r="L160">
            <v>4.4220001669600606E-2</v>
          </cell>
          <cell r="M160">
            <v>-0.41989999799989164</v>
          </cell>
          <cell r="N160">
            <v>-0.42089999816380441</v>
          </cell>
          <cell r="O160">
            <v>-9.700999828055501E-2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-4.6566128730773926E-10</v>
          </cell>
          <cell r="Y160">
            <v>-4.6566128730773926E-10</v>
          </cell>
          <cell r="Z160">
            <v>-4.6566128730773926E-10</v>
          </cell>
          <cell r="AA160">
            <v>-4.7293724492192268E-10</v>
          </cell>
          <cell r="AB160">
            <v>-9.4223651103675365E-10</v>
          </cell>
          <cell r="AC160">
            <v>-2.3464963305741549E-9</v>
          </cell>
          <cell r="AD160">
            <v>-2.8230715543031693E-9</v>
          </cell>
          <cell r="AE160">
            <v>-4.2346073314547539E-9</v>
          </cell>
          <cell r="AF160">
            <v>-5.6461431086063385E-9</v>
          </cell>
          <cell r="AG160">
            <v>-8.0035533756017685E-9</v>
          </cell>
          <cell r="AH160">
            <v>-1.0833900887519121E-8</v>
          </cell>
          <cell r="AI160">
            <v>-1.4140823623165488E-8</v>
          </cell>
          <cell r="AJ160">
            <v>-1.885928213596344E-8</v>
          </cell>
          <cell r="AK160">
            <v>-2.5000190362334251E-8</v>
          </cell>
          <cell r="AL160">
            <v>-3.2101524993777275E-8</v>
          </cell>
          <cell r="AM160">
            <v>-3.9690348785370588E-8</v>
          </cell>
          <cell r="AN160">
            <v>-4.8708898248150945E-8</v>
          </cell>
          <cell r="AO160">
            <v>-5.6830685934983194E-8</v>
          </cell>
          <cell r="AP160">
            <v>-6.4515916164964437E-8</v>
          </cell>
          <cell r="AQ160">
            <v>-6.9900124799460173E-8</v>
          </cell>
          <cell r="AR160">
            <v>-7.20392563380301E-8</v>
          </cell>
          <cell r="AS160">
            <v>-7.0449459599331021E-8</v>
          </cell>
          <cell r="AT160">
            <v>-6.1860191635787487E-8</v>
          </cell>
          <cell r="AU160">
            <v>-4.483445081859827E-8</v>
          </cell>
          <cell r="AV160">
            <v>-1.7942511476576328E-8</v>
          </cell>
          <cell r="AW160">
            <v>2.1183950593695045E-8</v>
          </cell>
          <cell r="AX160">
            <v>7.5859134085476398E-8</v>
          </cell>
          <cell r="AY160">
            <v>1.4801480574533343E-7</v>
          </cell>
          <cell r="CA160">
            <v>-9.700999828055501E-2</v>
          </cell>
          <cell r="CB160">
            <v>-4.7293724492192268E-10</v>
          </cell>
          <cell r="CC160">
            <v>-3.9690348785370588E-8</v>
          </cell>
          <cell r="CD160">
            <v>1.4801480574533343E-7</v>
          </cell>
          <cell r="CE160">
            <v>1.00394005401904</v>
          </cell>
          <cell r="CF160">
            <v>7.9007377426023595E-3</v>
          </cell>
          <cell r="CG160">
            <v>1.5542519831797108E-2</v>
          </cell>
          <cell r="CH160">
            <v>-0.99186831725091906</v>
          </cell>
          <cell r="CI160">
            <v>-2.0152967259564321</v>
          </cell>
          <cell r="CJ160">
            <v>-0.62577878068987047</v>
          </cell>
          <cell r="CK160">
            <v>-3.7394120401804685</v>
          </cell>
        </row>
        <row r="162"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</row>
        <row r="163">
          <cell r="D163">
            <v>49999.690530001884</v>
          </cell>
          <cell r="E163">
            <v>49999.615590001922</v>
          </cell>
          <cell r="F163">
            <v>50000.084500001976</v>
          </cell>
          <cell r="G163">
            <v>54939.05414000187</v>
          </cell>
          <cell r="H163">
            <v>58228.477080001801</v>
          </cell>
          <cell r="I163">
            <v>63710.036540001907</v>
          </cell>
          <cell r="J163">
            <v>19999.928270001663</v>
          </cell>
          <cell r="K163">
            <v>19999.505120001733</v>
          </cell>
          <cell r="L163">
            <v>20000.04422000167</v>
          </cell>
          <cell r="M163">
            <v>109874.824540002</v>
          </cell>
          <cell r="N163">
            <v>74999.579100001836</v>
          </cell>
          <cell r="O163">
            <v>89464.737490001717</v>
          </cell>
          <cell r="P163">
            <v>101490.19577576427</v>
          </cell>
          <cell r="Q163">
            <v>118019.00282269852</v>
          </cell>
          <cell r="R163">
            <v>122775.2524713117</v>
          </cell>
          <cell r="S163">
            <v>140700.46085707366</v>
          </cell>
          <cell r="T163">
            <v>139302.97684857703</v>
          </cell>
          <cell r="U163">
            <v>51160.102265247282</v>
          </cell>
          <cell r="V163">
            <v>42521.68560214762</v>
          </cell>
          <cell r="W163">
            <v>16611.6005610701</v>
          </cell>
          <cell r="X163">
            <v>47386.432966016902</v>
          </cell>
          <cell r="Y163">
            <v>32813.962593449309</v>
          </cell>
          <cell r="Z163">
            <v>68976.380456014944</v>
          </cell>
          <cell r="AA163">
            <v>50037.245164444241</v>
          </cell>
          <cell r="AB163">
            <v>19797.198710144567</v>
          </cell>
          <cell r="AC163">
            <v>22607.855054495045</v>
          </cell>
          <cell r="AD163">
            <v>36655.029734594034</v>
          </cell>
          <cell r="AE163">
            <v>44402.153515161626</v>
          </cell>
          <cell r="AF163">
            <v>46316.687566436078</v>
          </cell>
          <cell r="AG163">
            <v>48511.514342486218</v>
          </cell>
          <cell r="AH163">
            <v>44695.048973225181</v>
          </cell>
          <cell r="AI163">
            <v>24255.944384174822</v>
          </cell>
          <cell r="AJ163">
            <v>64663.732277264942</v>
          </cell>
          <cell r="AK163">
            <v>49113.491834987552</v>
          </cell>
          <cell r="AL163">
            <v>67433.528364482409</v>
          </cell>
          <cell r="AM163">
            <v>48323.129824060095</v>
          </cell>
          <cell r="AN163">
            <v>3487.2501240164815</v>
          </cell>
          <cell r="AO163">
            <v>13664.137491384199</v>
          </cell>
          <cell r="AP163">
            <v>33399.051480744165</v>
          </cell>
          <cell r="AQ163">
            <v>38887.140389534521</v>
          </cell>
          <cell r="AR163">
            <v>43572.670228844217</v>
          </cell>
          <cell r="AS163">
            <v>30054.343802679185</v>
          </cell>
          <cell r="AT163">
            <v>24470.440472448307</v>
          </cell>
          <cell r="AU163">
            <v>6423.0360881447959</v>
          </cell>
          <cell r="AV163">
            <v>45827.5561363179</v>
          </cell>
          <cell r="AW163">
            <v>32424.478339624668</v>
          </cell>
          <cell r="AX163">
            <v>53015.280305801214</v>
          </cell>
          <cell r="AY163">
            <v>50112.258171015877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CA163">
            <v>89464.737490001717</v>
          </cell>
          <cell r="CB163">
            <v>50037.245164444241</v>
          </cell>
          <cell r="CC163">
            <v>48323.129824060095</v>
          </cell>
          <cell r="CD163">
            <v>50112.258171015877</v>
          </cell>
          <cell r="CE163">
            <v>49585.504545687894</v>
          </cell>
          <cell r="CF163">
            <v>51488.352080029814</v>
          </cell>
          <cell r="CG163">
            <v>45612.071436220962</v>
          </cell>
          <cell r="CH163">
            <v>55144.7245290594</v>
          </cell>
          <cell r="CI163">
            <v>53032.350241752203</v>
          </cell>
          <cell r="CJ163">
            <v>54132.617943062432</v>
          </cell>
          <cell r="CK163">
            <v>46022.24907402473</v>
          </cell>
        </row>
        <row r="165">
          <cell r="E165">
            <v>2005</v>
          </cell>
          <cell r="H165" t="str">
            <v>GULF POWER COMPANY</v>
          </cell>
          <cell r="L165" t="str">
            <v>January 2006 Planning Case</v>
          </cell>
          <cell r="Q165">
            <v>2006</v>
          </cell>
          <cell r="T165" t="str">
            <v>GULF POWER COMPANY</v>
          </cell>
          <cell r="X165" t="str">
            <v>January 2006 Planning Case</v>
          </cell>
          <cell r="AC165">
            <v>2007</v>
          </cell>
          <cell r="AF165" t="str">
            <v>GULF POWER COMPANY</v>
          </cell>
          <cell r="AJ165" t="str">
            <v>January 2006 Planning Case</v>
          </cell>
          <cell r="AO165">
            <v>2008</v>
          </cell>
          <cell r="AR165" t="str">
            <v>GULF POWER COMPANY</v>
          </cell>
          <cell r="AV165" t="str">
            <v>January 2006 Planning Case</v>
          </cell>
          <cell r="BA165">
            <v>2009</v>
          </cell>
          <cell r="BD165" t="str">
            <v>GULF POWER COMPANY</v>
          </cell>
          <cell r="BH165" t="str">
            <v>January 2006 Planning Case</v>
          </cell>
          <cell r="BM165">
            <v>2010</v>
          </cell>
          <cell r="BP165" t="str">
            <v>GULF POWER COMPANY</v>
          </cell>
          <cell r="BT165" t="str">
            <v>January 2006 Planning Case</v>
          </cell>
          <cell r="CB165" t="str">
            <v>GULF POWER COMPANY</v>
          </cell>
          <cell r="CF165" t="str">
            <v>January 2006 Planning Case</v>
          </cell>
        </row>
        <row r="166">
          <cell r="F166">
            <v>38936.789489467592</v>
          </cell>
          <cell r="H166" t="str">
            <v>BALANCE SHEET SUPP</v>
          </cell>
          <cell r="L166" t="str">
            <v>Full Actual thru Nov 2005</v>
          </cell>
          <cell r="R166">
            <v>38936.789489467592</v>
          </cell>
          <cell r="T166" t="str">
            <v>BALANCE SHEET SUPP</v>
          </cell>
          <cell r="X166" t="str">
            <v>Full Actual thru Nov 2005</v>
          </cell>
          <cell r="AD166">
            <v>38936.789489467592</v>
          </cell>
          <cell r="AF166" t="str">
            <v>BALANCE SHEET SUPP</v>
          </cell>
          <cell r="AJ166" t="str">
            <v>Full Actual thru Nov 2005</v>
          </cell>
          <cell r="AP166">
            <v>38936.789489467592</v>
          </cell>
          <cell r="AR166" t="str">
            <v>BALANCE SHEET SUPP</v>
          </cell>
          <cell r="AV166" t="str">
            <v>Full Actual thru Nov 2005</v>
          </cell>
          <cell r="BB166">
            <v>38936.789489467592</v>
          </cell>
          <cell r="BD166" t="str">
            <v>BALANCE SHEET SUPP</v>
          </cell>
          <cell r="BH166" t="str">
            <v>Full Actual thru Nov 2005</v>
          </cell>
          <cell r="BN166">
            <v>38936.789489467592</v>
          </cell>
          <cell r="BP166" t="str">
            <v>BALANCE SHEET SUPP</v>
          </cell>
          <cell r="BT166" t="str">
            <v>Full Actual thru Nov 2005</v>
          </cell>
          <cell r="CB166" t="str">
            <v>BALANCE SHEET SUPP</v>
          </cell>
          <cell r="CF166" t="str">
            <v>Full Actual thru Nov 2005</v>
          </cell>
          <cell r="CJ166">
            <v>38936.789489467592</v>
          </cell>
        </row>
        <row r="167">
          <cell r="F167">
            <v>38936.789489467592</v>
          </cell>
          <cell r="H167" t="str">
            <v>(THOUSANDS OF DOLLARS)</v>
          </cell>
          <cell r="L167" t="str">
            <v>S:\Workgroups\SCS Finance-Investor Relations\Finance Associates-Core\Gulf\Planning Cases 06\Report Writer Development\[12_05FULL_BB with RW Functionality.xls]Input</v>
          </cell>
          <cell r="R167">
            <v>38936.789489467592</v>
          </cell>
          <cell r="T167" t="str">
            <v>(THOUSANDS OF DOLLARS)</v>
          </cell>
          <cell r="X167" t="str">
            <v>S:\Workgroups\SCS Finance-Investor Relations\Finance Associates-Core\Gulf\Planning Cases 06\Report Writer Development\[12_05FULL_BB with RW Functionality.xls]Input</v>
          </cell>
          <cell r="AD167">
            <v>38936.789489467592</v>
          </cell>
          <cell r="AF167" t="str">
            <v>(THOUSANDS OF DOLLARS)</v>
          </cell>
          <cell r="AJ167" t="str">
            <v>S:\Workgroups\SCS Finance-Investor Relations\Finance Associates-Core\Gulf\Planning Cases 06\Report Writer Development\[12_05FULL_BB with RW Functionality.xls]Input</v>
          </cell>
          <cell r="AP167">
            <v>38936.789489467592</v>
          </cell>
          <cell r="AR167" t="str">
            <v>(THOUSANDS OF DOLLARS)</v>
          </cell>
          <cell r="AV167" t="str">
            <v>S:\Workgroups\SCS Finance-Investor Relations\Finance Associates-Core\Gulf\Planning Cases 06\Report Writer Development\[12_05FULL_BB with RW Functionality.xls]Input</v>
          </cell>
          <cell r="BB167">
            <v>38936.789489467592</v>
          </cell>
          <cell r="BD167" t="str">
            <v>(THOUSANDS OF DOLLARS)</v>
          </cell>
          <cell r="BH167" t="str">
            <v>S:\Workgroups\SCS Finance-Investor Relations\Finance Associates-Core\Gulf\Planning Cases 06\Report Writer Development\[12_05FULL_BB with RW Functionality.xls]Input</v>
          </cell>
          <cell r="BN167">
            <v>38936.789489467592</v>
          </cell>
          <cell r="BP167" t="str">
            <v>(THOUSANDS OF DOLLARS)</v>
          </cell>
          <cell r="BT167" t="str">
            <v>S:\Workgroups\SCS Finance-Investor Relations\Finance Associates-Core\Gulf\Planning Cases 06\Report Writer Development\[12_05FULL_BB with RW Functionality.xls]Input</v>
          </cell>
          <cell r="CB167" t="str">
            <v>(THOUSANDS OF DOLLARS)</v>
          </cell>
          <cell r="CF167" t="str">
            <v>S:\Workgroups\SCS Finance-Investor Relations\Finance Associates-Core\Gulf\Planning Cases 06\Report Writer Development\[12_05FULL_BB with RW Functionality.xls]Input</v>
          </cell>
          <cell r="CJ167">
            <v>38936.789489467592</v>
          </cell>
        </row>
        <row r="169">
          <cell r="D169" t="str">
            <v>JAN</v>
          </cell>
          <cell r="E169" t="str">
            <v>FEB</v>
          </cell>
          <cell r="F169" t="str">
            <v>MAR</v>
          </cell>
          <cell r="G169" t="str">
            <v>APR</v>
          </cell>
          <cell r="H169" t="str">
            <v>MAY</v>
          </cell>
          <cell r="I169" t="str">
            <v>JUN</v>
          </cell>
          <cell r="J169" t="str">
            <v>JUL</v>
          </cell>
          <cell r="K169" t="str">
            <v>AUG</v>
          </cell>
          <cell r="L169" t="str">
            <v>SEP</v>
          </cell>
          <cell r="M169" t="str">
            <v>OCT</v>
          </cell>
          <cell r="N169" t="str">
            <v>NOV</v>
          </cell>
          <cell r="O169" t="str">
            <v>DEC</v>
          </cell>
          <cell r="P169" t="str">
            <v>JAN</v>
          </cell>
          <cell r="Q169" t="str">
            <v>FEB</v>
          </cell>
          <cell r="R169" t="str">
            <v>MAR</v>
          </cell>
          <cell r="S169" t="str">
            <v>APR</v>
          </cell>
          <cell r="T169" t="str">
            <v>MAY</v>
          </cell>
          <cell r="U169" t="str">
            <v>JUN</v>
          </cell>
          <cell r="V169" t="str">
            <v>JUL</v>
          </cell>
          <cell r="W169" t="str">
            <v>AUG</v>
          </cell>
          <cell r="X169" t="str">
            <v>SEP</v>
          </cell>
          <cell r="Y169" t="str">
            <v>OCT</v>
          </cell>
          <cell r="Z169" t="str">
            <v>NOV</v>
          </cell>
          <cell r="AA169" t="str">
            <v>DEC</v>
          </cell>
          <cell r="AB169" t="str">
            <v>JAN</v>
          </cell>
          <cell r="AC169" t="str">
            <v>FEB</v>
          </cell>
          <cell r="AD169" t="str">
            <v>MAR</v>
          </cell>
          <cell r="AE169" t="str">
            <v>APR</v>
          </cell>
          <cell r="AF169" t="str">
            <v>MAY</v>
          </cell>
          <cell r="AG169" t="str">
            <v>JUN</v>
          </cell>
          <cell r="AH169" t="str">
            <v>JUL</v>
          </cell>
          <cell r="AI169" t="str">
            <v>AUG</v>
          </cell>
          <cell r="AJ169" t="str">
            <v>SEP</v>
          </cell>
          <cell r="AK169" t="str">
            <v>OCT</v>
          </cell>
          <cell r="AL169" t="str">
            <v>NOV</v>
          </cell>
          <cell r="AM169" t="str">
            <v>DEC</v>
          </cell>
          <cell r="AN169" t="str">
            <v>JAN</v>
          </cell>
          <cell r="AO169" t="str">
            <v>FEB</v>
          </cell>
          <cell r="AP169" t="str">
            <v>MAR</v>
          </cell>
          <cell r="AQ169" t="str">
            <v>APR</v>
          </cell>
          <cell r="AR169" t="str">
            <v>MAY</v>
          </cell>
          <cell r="AS169" t="str">
            <v>JUN</v>
          </cell>
          <cell r="AT169" t="str">
            <v>JUL</v>
          </cell>
          <cell r="AU169" t="str">
            <v>AUG</v>
          </cell>
          <cell r="AV169" t="str">
            <v>SEP</v>
          </cell>
          <cell r="AW169" t="str">
            <v>OCT</v>
          </cell>
          <cell r="AX169" t="str">
            <v>NOV</v>
          </cell>
          <cell r="AY169" t="str">
            <v>DEC</v>
          </cell>
          <cell r="AZ169" t="str">
            <v>JAN</v>
          </cell>
          <cell r="BA169" t="str">
            <v>FEB</v>
          </cell>
          <cell r="BB169" t="str">
            <v>MAR</v>
          </cell>
          <cell r="BC169" t="str">
            <v>APR</v>
          </cell>
          <cell r="BD169" t="str">
            <v>MAY</v>
          </cell>
          <cell r="BE169" t="str">
            <v>JUN</v>
          </cell>
          <cell r="BF169" t="str">
            <v>JUL</v>
          </cell>
          <cell r="BG169" t="str">
            <v>AUG</v>
          </cell>
          <cell r="BH169" t="str">
            <v>SEP</v>
          </cell>
          <cell r="BI169" t="str">
            <v>OCT</v>
          </cell>
          <cell r="BJ169" t="str">
            <v>NOV</v>
          </cell>
          <cell r="BK169" t="str">
            <v>DEC</v>
          </cell>
          <cell r="BL169" t="str">
            <v>JAN</v>
          </cell>
          <cell r="BM169" t="str">
            <v>FEB</v>
          </cell>
          <cell r="BN169" t="str">
            <v>MAR</v>
          </cell>
          <cell r="BO169" t="str">
            <v>APR</v>
          </cell>
          <cell r="BP169" t="str">
            <v>MAY</v>
          </cell>
          <cell r="BQ169" t="str">
            <v>JUN</v>
          </cell>
          <cell r="BR169" t="str">
            <v>JUL</v>
          </cell>
          <cell r="BS169" t="str">
            <v>AUG</v>
          </cell>
          <cell r="BT169" t="str">
            <v>SEP</v>
          </cell>
          <cell r="BU169" t="str">
            <v>OCT</v>
          </cell>
          <cell r="BV169" t="str">
            <v>NOV</v>
          </cell>
          <cell r="BW169" t="str">
            <v>DEC</v>
          </cell>
        </row>
        <row r="171">
          <cell r="B171" t="str">
            <v>PLANT SUPPLEMENTAL SCHEDULE</v>
          </cell>
        </row>
        <row r="173">
          <cell r="B173" t="str">
            <v>Non Depreciable:</v>
          </cell>
        </row>
        <row r="174">
          <cell r="B174" t="str">
            <v>Initial Beginning Balance</v>
          </cell>
          <cell r="D174">
            <v>18762.482189999999</v>
          </cell>
          <cell r="E174">
            <v>18762.536049999999</v>
          </cell>
          <cell r="F174">
            <v>18762.538369999998</v>
          </cell>
          <cell r="G174">
            <v>18763.454579999998</v>
          </cell>
          <cell r="H174">
            <v>18763.495219999997</v>
          </cell>
          <cell r="I174">
            <v>18764.254409999998</v>
          </cell>
          <cell r="J174">
            <v>18764.238489999996</v>
          </cell>
          <cell r="K174">
            <v>18762.876189999995</v>
          </cell>
          <cell r="L174">
            <v>18762.939609999994</v>
          </cell>
          <cell r="M174">
            <v>18763.983289999993</v>
          </cell>
          <cell r="N174">
            <v>18764.019829999994</v>
          </cell>
          <cell r="O174">
            <v>18764.008129999995</v>
          </cell>
          <cell r="P174">
            <v>18763.783589999995</v>
          </cell>
          <cell r="Q174">
            <v>18763.783589999995</v>
          </cell>
          <cell r="R174">
            <v>18763.783589999995</v>
          </cell>
          <cell r="S174">
            <v>18763.783589999995</v>
          </cell>
          <cell r="T174">
            <v>28763.783589999995</v>
          </cell>
          <cell r="U174">
            <v>28763.783589999995</v>
          </cell>
          <cell r="V174">
            <v>28763.783589999995</v>
          </cell>
          <cell r="W174">
            <v>28763.783589999995</v>
          </cell>
          <cell r="X174">
            <v>28763.783589999995</v>
          </cell>
          <cell r="Y174">
            <v>28763.783589999995</v>
          </cell>
          <cell r="Z174">
            <v>28763.783589999995</v>
          </cell>
          <cell r="AA174">
            <v>28763.783589999995</v>
          </cell>
          <cell r="AB174">
            <v>28763.783589999995</v>
          </cell>
          <cell r="AC174">
            <v>28763.783589999995</v>
          </cell>
          <cell r="AD174">
            <v>28763.783589999995</v>
          </cell>
          <cell r="AE174">
            <v>28763.783589999995</v>
          </cell>
          <cell r="AF174">
            <v>28763.783589999995</v>
          </cell>
          <cell r="AG174">
            <v>28763.783589999995</v>
          </cell>
          <cell r="AH174">
            <v>28763.783589999995</v>
          </cell>
          <cell r="AI174">
            <v>28763.783589999995</v>
          </cell>
          <cell r="AJ174">
            <v>28763.783589999995</v>
          </cell>
          <cell r="AK174">
            <v>28763.783589999995</v>
          </cell>
          <cell r="AL174">
            <v>28763.783589999995</v>
          </cell>
          <cell r="AM174">
            <v>28763.783589999995</v>
          </cell>
          <cell r="AN174">
            <v>28763.783589999995</v>
          </cell>
          <cell r="AO174">
            <v>28763.783589999995</v>
          </cell>
          <cell r="AP174">
            <v>28763.783589999995</v>
          </cell>
          <cell r="AQ174">
            <v>28763.783589999995</v>
          </cell>
          <cell r="AR174">
            <v>28763.783589999995</v>
          </cell>
          <cell r="AS174">
            <v>28763.783589999995</v>
          </cell>
          <cell r="AT174">
            <v>28763.783589999995</v>
          </cell>
          <cell r="AU174">
            <v>28763.783589999995</v>
          </cell>
          <cell r="AV174">
            <v>28763.783589999995</v>
          </cell>
          <cell r="AW174">
            <v>28763.783589999995</v>
          </cell>
          <cell r="AX174">
            <v>28763.783589999995</v>
          </cell>
          <cell r="AY174">
            <v>28763.783589999995</v>
          </cell>
          <cell r="CA174">
            <v>18762.482189999999</v>
          </cell>
          <cell r="CB174">
            <v>18763.783589999999</v>
          </cell>
          <cell r="CC174">
            <v>28763.783589999999</v>
          </cell>
          <cell r="CD174">
            <v>28763.783589999995</v>
          </cell>
          <cell r="CE174">
            <v>28763.783589999995</v>
          </cell>
          <cell r="CF174">
            <v>28763.783589999995</v>
          </cell>
          <cell r="CG174">
            <v>35063.783589999992</v>
          </cell>
          <cell r="CH174">
            <v>37335.107589999992</v>
          </cell>
          <cell r="CI174">
            <v>37335.107589999992</v>
          </cell>
          <cell r="CJ174">
            <v>39535.107589999992</v>
          </cell>
          <cell r="CK174">
            <v>39535.107589999992</v>
          </cell>
        </row>
        <row r="175">
          <cell r="B175" t="str">
            <v>Additions</v>
          </cell>
          <cell r="D175">
            <v>5.3859999999999998E-2</v>
          </cell>
          <cell r="E175">
            <v>2.32E-3</v>
          </cell>
          <cell r="F175">
            <v>0.91621000000000008</v>
          </cell>
          <cell r="G175">
            <v>4.0640000000000003E-2</v>
          </cell>
          <cell r="H175">
            <v>0.75919000000000003</v>
          </cell>
          <cell r="I175">
            <v>-1.592E-2</v>
          </cell>
          <cell r="J175">
            <v>0.73480000000000001</v>
          </cell>
          <cell r="K175">
            <v>6.3420000000000004E-2</v>
          </cell>
          <cell r="L175">
            <v>1.0436800000000002</v>
          </cell>
          <cell r="M175">
            <v>3.6539999999999996E-2</v>
          </cell>
          <cell r="N175">
            <v>-1.1699999999999999E-2</v>
          </cell>
          <cell r="O175">
            <v>-0.17153000000000002</v>
          </cell>
          <cell r="P175">
            <v>0</v>
          </cell>
          <cell r="Q175">
            <v>0</v>
          </cell>
          <cell r="R175">
            <v>0</v>
          </cell>
          <cell r="S175">
            <v>10000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CA175">
            <v>3.4515100000000003</v>
          </cell>
          <cell r="CB175">
            <v>10000</v>
          </cell>
          <cell r="CC175">
            <v>0</v>
          </cell>
          <cell r="CD175">
            <v>0</v>
          </cell>
          <cell r="CE175">
            <v>0</v>
          </cell>
          <cell r="CF175">
            <v>6300</v>
          </cell>
          <cell r="CG175">
            <v>2362.3240000000001</v>
          </cell>
          <cell r="CH175">
            <v>0</v>
          </cell>
          <cell r="CI175">
            <v>2200</v>
          </cell>
          <cell r="CJ175">
            <v>0</v>
          </cell>
          <cell r="CK175">
            <v>1500</v>
          </cell>
        </row>
        <row r="176">
          <cell r="B176" t="str">
            <v>Retirements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91</v>
          </cell>
          <cell r="CH176">
            <v>0</v>
          </cell>
          <cell r="CI176">
            <v>0</v>
          </cell>
          <cell r="CJ176">
            <v>0</v>
          </cell>
          <cell r="CK176">
            <v>150</v>
          </cell>
        </row>
        <row r="177">
          <cell r="B177" t="str">
            <v>Adjustments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-2.0971000000000002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-5.3009999999999995E-2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CA177">
            <v>-2.1501100000000002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</row>
        <row r="178">
          <cell r="B178" t="str">
            <v xml:space="preserve">    Ending Balance</v>
          </cell>
          <cell r="D178">
            <v>18762.536049999999</v>
          </cell>
          <cell r="E178">
            <v>18762.538369999998</v>
          </cell>
          <cell r="F178">
            <v>18763.454579999998</v>
          </cell>
          <cell r="G178">
            <v>18763.495219999997</v>
          </cell>
          <cell r="H178">
            <v>18764.254409999998</v>
          </cell>
          <cell r="I178">
            <v>18764.238489999996</v>
          </cell>
          <cell r="J178">
            <v>18762.876189999995</v>
          </cell>
          <cell r="K178">
            <v>18762.939609999994</v>
          </cell>
          <cell r="L178">
            <v>18763.983289999993</v>
          </cell>
          <cell r="M178">
            <v>18764.019829999994</v>
          </cell>
          <cell r="N178">
            <v>18764.008129999995</v>
          </cell>
          <cell r="O178">
            <v>18763.783589999995</v>
          </cell>
          <cell r="P178">
            <v>18763.783589999995</v>
          </cell>
          <cell r="Q178">
            <v>18763.783589999995</v>
          </cell>
          <cell r="R178">
            <v>18763.783589999995</v>
          </cell>
          <cell r="S178">
            <v>28763.783589999995</v>
          </cell>
          <cell r="T178">
            <v>28763.783589999995</v>
          </cell>
          <cell r="U178">
            <v>28763.783589999995</v>
          </cell>
          <cell r="V178">
            <v>28763.783589999995</v>
          </cell>
          <cell r="W178">
            <v>28763.783589999995</v>
          </cell>
          <cell r="X178">
            <v>28763.783589999995</v>
          </cell>
          <cell r="Y178">
            <v>28763.783589999995</v>
          </cell>
          <cell r="Z178">
            <v>28763.783589999995</v>
          </cell>
          <cell r="AA178">
            <v>28763.783589999995</v>
          </cell>
          <cell r="AB178">
            <v>28763.783589999995</v>
          </cell>
          <cell r="AC178">
            <v>28763.783589999995</v>
          </cell>
          <cell r="AD178">
            <v>28763.783589999995</v>
          </cell>
          <cell r="AE178">
            <v>28763.783589999995</v>
          </cell>
          <cell r="AF178">
            <v>28763.783589999995</v>
          </cell>
          <cell r="AG178">
            <v>28763.783589999995</v>
          </cell>
          <cell r="AH178">
            <v>28763.783589999995</v>
          </cell>
          <cell r="AI178">
            <v>28763.783589999995</v>
          </cell>
          <cell r="AJ178">
            <v>28763.783589999995</v>
          </cell>
          <cell r="AK178">
            <v>28763.783589999995</v>
          </cell>
          <cell r="AL178">
            <v>28763.783589999995</v>
          </cell>
          <cell r="AM178">
            <v>28763.783589999995</v>
          </cell>
          <cell r="AN178">
            <v>28763.783589999995</v>
          </cell>
          <cell r="AO178">
            <v>28763.783589999995</v>
          </cell>
          <cell r="AP178">
            <v>28763.783589999995</v>
          </cell>
          <cell r="AQ178">
            <v>28763.783589999995</v>
          </cell>
          <cell r="AR178">
            <v>28763.783589999995</v>
          </cell>
          <cell r="AS178">
            <v>28763.783589999995</v>
          </cell>
          <cell r="AT178">
            <v>28763.783589999995</v>
          </cell>
          <cell r="AU178">
            <v>28763.783589999995</v>
          </cell>
          <cell r="AV178">
            <v>28763.783589999995</v>
          </cell>
          <cell r="AW178">
            <v>28763.783589999995</v>
          </cell>
          <cell r="AX178">
            <v>28763.783589999995</v>
          </cell>
          <cell r="AY178">
            <v>28763.783589999995</v>
          </cell>
          <cell r="CA178">
            <v>18763.783589999999</v>
          </cell>
          <cell r="CB178">
            <v>28763.783589999999</v>
          </cell>
          <cell r="CC178">
            <v>28763.783589999999</v>
          </cell>
          <cell r="CD178">
            <v>28763.783589999995</v>
          </cell>
          <cell r="CE178">
            <v>28763.783589999995</v>
          </cell>
          <cell r="CF178">
            <v>35063.783589999992</v>
          </cell>
          <cell r="CG178">
            <v>37335.107589999992</v>
          </cell>
          <cell r="CH178">
            <v>37335.107589999992</v>
          </cell>
          <cell r="CI178">
            <v>39535.107589999992</v>
          </cell>
          <cell r="CJ178">
            <v>39535.107589999992</v>
          </cell>
          <cell r="CK178">
            <v>40885.107589999992</v>
          </cell>
        </row>
        <row r="180">
          <cell r="B180" t="str">
            <v>Depreciable:</v>
          </cell>
        </row>
        <row r="181">
          <cell r="B181" t="str">
            <v>Initial Beginning Balance</v>
          </cell>
          <cell r="D181">
            <v>2338886.8299700012</v>
          </cell>
          <cell r="E181">
            <v>2341877.7044800012</v>
          </cell>
          <cell r="F181">
            <v>2345643.3343600011</v>
          </cell>
          <cell r="G181">
            <v>2348200.2333600014</v>
          </cell>
          <cell r="H181">
            <v>2431529.1225100011</v>
          </cell>
          <cell r="I181">
            <v>2433494.8004800011</v>
          </cell>
          <cell r="J181">
            <v>2446277.3127300013</v>
          </cell>
          <cell r="K181">
            <v>2434481.5596100013</v>
          </cell>
          <cell r="L181">
            <v>2439608.5658800011</v>
          </cell>
          <cell r="M181">
            <v>2436892.7892000009</v>
          </cell>
          <cell r="N181">
            <v>2441854.0546500008</v>
          </cell>
          <cell r="O181">
            <v>2447113.049050001</v>
          </cell>
          <cell r="P181">
            <v>2470063.9113100008</v>
          </cell>
          <cell r="Q181">
            <v>2483230.0407900009</v>
          </cell>
          <cell r="R181">
            <v>2486413.8717900007</v>
          </cell>
          <cell r="S181">
            <v>2491207.268790001</v>
          </cell>
          <cell r="T181">
            <v>2494306.0287900008</v>
          </cell>
          <cell r="U181">
            <v>2502859.3197900006</v>
          </cell>
          <cell r="V181">
            <v>2509701.5907900007</v>
          </cell>
          <cell r="W181">
            <v>2516477.8977900008</v>
          </cell>
          <cell r="X181">
            <v>2519453.8177900007</v>
          </cell>
          <cell r="Y181">
            <v>2522920.7447900008</v>
          </cell>
          <cell r="Z181">
            <v>2526374.9257900007</v>
          </cell>
          <cell r="AA181">
            <v>2532277.0087900003</v>
          </cell>
          <cell r="AB181">
            <v>2550195.3884400004</v>
          </cell>
          <cell r="AC181">
            <v>2552242.0024400004</v>
          </cell>
          <cell r="AD181">
            <v>2554833.6964400001</v>
          </cell>
          <cell r="AE181">
            <v>2558999.09644</v>
          </cell>
          <cell r="AF181">
            <v>2566106.0844399999</v>
          </cell>
          <cell r="AG181">
            <v>2572232.80944</v>
          </cell>
          <cell r="AH181">
            <v>2613779.4674399998</v>
          </cell>
          <cell r="AI181">
            <v>2616789.8844400002</v>
          </cell>
          <cell r="AJ181">
            <v>2624289.79544</v>
          </cell>
          <cell r="AK181">
            <v>2627632.8984400001</v>
          </cell>
          <cell r="AL181">
            <v>2630981.3564400002</v>
          </cell>
          <cell r="AM181">
            <v>2634698.5374400001</v>
          </cell>
          <cell r="AN181">
            <v>2644573.3922800003</v>
          </cell>
          <cell r="AO181">
            <v>2646869.0932800006</v>
          </cell>
          <cell r="AP181">
            <v>2649612.2252800008</v>
          </cell>
          <cell r="AQ181">
            <v>2654012.6062800009</v>
          </cell>
          <cell r="AR181">
            <v>2661564.0762800011</v>
          </cell>
          <cell r="AS181">
            <v>2668577.8552800012</v>
          </cell>
          <cell r="AT181">
            <v>2675130.7302800012</v>
          </cell>
          <cell r="AU181">
            <v>2679275.7442800011</v>
          </cell>
          <cell r="AV181">
            <v>2683304.178280001</v>
          </cell>
          <cell r="AW181">
            <v>2686782.9572800011</v>
          </cell>
          <cell r="AX181">
            <v>2690494.7982800012</v>
          </cell>
          <cell r="AY181">
            <v>2694134.1602800013</v>
          </cell>
          <cell r="CA181">
            <v>2338886.8299700012</v>
          </cell>
          <cell r="CB181">
            <v>2470063.9113100008</v>
          </cell>
          <cell r="CC181">
            <v>2550195.3884400008</v>
          </cell>
          <cell r="CD181">
            <v>2644573.3922800007</v>
          </cell>
          <cell r="CE181">
            <v>2761630.4016300007</v>
          </cell>
          <cell r="CF181">
            <v>3119324.9107300006</v>
          </cell>
          <cell r="CG181">
            <v>3202622.3708700007</v>
          </cell>
          <cell r="CH181">
            <v>3361507.7213800009</v>
          </cell>
          <cell r="CI181">
            <v>3484365.6599000008</v>
          </cell>
          <cell r="CJ181">
            <v>3551760.2379000005</v>
          </cell>
          <cell r="CK181">
            <v>3807368.1989000002</v>
          </cell>
        </row>
        <row r="182">
          <cell r="B182" t="str">
            <v>Additions</v>
          </cell>
          <cell r="D182">
            <v>4570.7500200000004</v>
          </cell>
          <cell r="E182">
            <v>4630.787769999999</v>
          </cell>
          <cell r="F182">
            <v>3074.9684499999998</v>
          </cell>
          <cell r="G182">
            <v>84437.926409999985</v>
          </cell>
          <cell r="H182">
            <v>10328.383879999999</v>
          </cell>
          <cell r="I182">
            <v>16327.420550000003</v>
          </cell>
          <cell r="J182">
            <v>8318.60887</v>
          </cell>
          <cell r="K182">
            <v>6739.3677800000005</v>
          </cell>
          <cell r="L182">
            <v>-796.47647000000234</v>
          </cell>
          <cell r="M182">
            <v>6010.7949800000006</v>
          </cell>
          <cell r="N182">
            <v>6029.2116699999997</v>
          </cell>
          <cell r="O182">
            <v>34956.270669999903</v>
          </cell>
          <cell r="P182">
            <v>13681.459480000001</v>
          </cell>
          <cell r="Q182">
            <v>3793.4879999999998</v>
          </cell>
          <cell r="R182">
            <v>5905.7480000000005</v>
          </cell>
          <cell r="S182">
            <v>7059.1889999999994</v>
          </cell>
          <cell r="T182">
            <v>21651.17</v>
          </cell>
          <cell r="U182">
            <v>7480.0980000000009</v>
          </cell>
          <cell r="V182">
            <v>7799.47</v>
          </cell>
          <cell r="W182">
            <v>3884.4550000000004</v>
          </cell>
          <cell r="X182">
            <v>4484.7140000000009</v>
          </cell>
          <cell r="Y182">
            <v>4452.3410000000003</v>
          </cell>
          <cell r="Z182">
            <v>7137.1270000000013</v>
          </cell>
          <cell r="AA182">
            <v>23133.976000000002</v>
          </cell>
          <cell r="AB182">
            <v>2470.2469999999998</v>
          </cell>
          <cell r="AC182">
            <v>3103.8879999999995</v>
          </cell>
          <cell r="AD182">
            <v>4914.26</v>
          </cell>
          <cell r="AE182">
            <v>13094.178999999998</v>
          </cell>
          <cell r="AF182">
            <v>7831.3289999999997</v>
          </cell>
          <cell r="AG182">
            <v>47664.653000000006</v>
          </cell>
          <cell r="AH182">
            <v>4037.7340000000004</v>
          </cell>
          <cell r="AI182">
            <v>8607.5360000000001</v>
          </cell>
          <cell r="AJ182">
            <v>4578.4530000000004</v>
          </cell>
          <cell r="AK182">
            <v>4585.1840000000002</v>
          </cell>
          <cell r="AL182">
            <v>4712.607</v>
          </cell>
          <cell r="AM182">
            <v>14915.662999999999</v>
          </cell>
          <cell r="AN182">
            <v>2702.3449999999998</v>
          </cell>
          <cell r="AO182">
            <v>3244.674</v>
          </cell>
          <cell r="AP182">
            <v>5566.0720000000001</v>
          </cell>
          <cell r="AQ182">
            <v>9884.985999999999</v>
          </cell>
          <cell r="AR182">
            <v>8299.8559999999979</v>
          </cell>
          <cell r="AS182">
            <v>7350.674</v>
          </cell>
          <cell r="AT182">
            <v>5152.8009999999995</v>
          </cell>
          <cell r="AU182">
            <v>4912.6210000000001</v>
          </cell>
          <cell r="AV182">
            <v>4378.5079999999998</v>
          </cell>
          <cell r="AW182">
            <v>4609.33</v>
          </cell>
          <cell r="AX182">
            <v>4377.2130000000006</v>
          </cell>
          <cell r="AY182">
            <v>74763.281000000003</v>
          </cell>
          <cell r="CA182">
            <v>184628.0145799999</v>
          </cell>
          <cell r="CB182">
            <v>110463.23548</v>
          </cell>
          <cell r="CC182">
            <v>120515.73299999999</v>
          </cell>
          <cell r="CD182">
            <v>135242.361</v>
          </cell>
          <cell r="CE182">
            <v>390406.49899999995</v>
          </cell>
          <cell r="CF182">
            <v>109784.45699999999</v>
          </cell>
          <cell r="CG182">
            <v>177624.364</v>
          </cell>
          <cell r="CH182">
            <v>161932.872</v>
          </cell>
          <cell r="CI182">
            <v>87144.680999999997</v>
          </cell>
          <cell r="CJ182">
            <v>267829.68100000004</v>
          </cell>
          <cell r="CK182">
            <v>128574.07299999999</v>
          </cell>
        </row>
        <row r="183">
          <cell r="B183" t="str">
            <v>Retirements</v>
          </cell>
          <cell r="D183">
            <v>1579.8755099999998</v>
          </cell>
          <cell r="E183">
            <v>865.15788999999984</v>
          </cell>
          <cell r="F183">
            <v>518.06944999999996</v>
          </cell>
          <cell r="G183">
            <v>1109.0372600000001</v>
          </cell>
          <cell r="H183">
            <v>8362.7059100000024</v>
          </cell>
          <cell r="I183">
            <v>3544.9083000000001</v>
          </cell>
          <cell r="J183">
            <v>20114.361990000005</v>
          </cell>
          <cell r="K183">
            <v>1612.3615100000002</v>
          </cell>
          <cell r="L183">
            <v>1919.3002100000001</v>
          </cell>
          <cell r="M183">
            <v>1049.52953</v>
          </cell>
          <cell r="N183">
            <v>770.21726999999998</v>
          </cell>
          <cell r="O183">
            <v>12005.408410000002</v>
          </cell>
          <cell r="P183">
            <v>515.33000000000004</v>
          </cell>
          <cell r="Q183">
            <v>609.65699999999993</v>
          </cell>
          <cell r="R183">
            <v>1112.3510000000001</v>
          </cell>
          <cell r="S183">
            <v>3960.4290000000005</v>
          </cell>
          <cell r="T183">
            <v>13097.878999999999</v>
          </cell>
          <cell r="U183">
            <v>637.827</v>
          </cell>
          <cell r="V183">
            <v>1023.1629999999999</v>
          </cell>
          <cell r="W183">
            <v>908.53499999999997</v>
          </cell>
          <cell r="X183">
            <v>1017.7869999999998</v>
          </cell>
          <cell r="Y183">
            <v>998.16</v>
          </cell>
          <cell r="Z183">
            <v>1235.0440000000001</v>
          </cell>
          <cell r="AA183">
            <v>5215.5963499999998</v>
          </cell>
          <cell r="AB183">
            <v>423.63299999999998</v>
          </cell>
          <cell r="AC183">
            <v>512.19400000000007</v>
          </cell>
          <cell r="AD183">
            <v>748.86</v>
          </cell>
          <cell r="AE183">
            <v>5987.1909999999998</v>
          </cell>
          <cell r="AF183">
            <v>1704.6040000000003</v>
          </cell>
          <cell r="AG183">
            <v>6117.9949999999999</v>
          </cell>
          <cell r="AH183">
            <v>1027.317</v>
          </cell>
          <cell r="AI183">
            <v>1107.625</v>
          </cell>
          <cell r="AJ183">
            <v>1235.3499999999999</v>
          </cell>
          <cell r="AK183">
            <v>1236.7260000000001</v>
          </cell>
          <cell r="AL183">
            <v>995.42599999999993</v>
          </cell>
          <cell r="AM183">
            <v>5040.8081599999996</v>
          </cell>
          <cell r="AN183">
            <v>406.64400000000006</v>
          </cell>
          <cell r="AO183">
            <v>501.54200000000003</v>
          </cell>
          <cell r="AP183">
            <v>1165.691</v>
          </cell>
          <cell r="AQ183">
            <v>2333.5160000000001</v>
          </cell>
          <cell r="AR183">
            <v>1286.0769999999998</v>
          </cell>
          <cell r="AS183">
            <v>797.79899999999998</v>
          </cell>
          <cell r="AT183">
            <v>1007.787</v>
          </cell>
          <cell r="AU183">
            <v>884.18700000000013</v>
          </cell>
          <cell r="AV183">
            <v>899.72900000000004</v>
          </cell>
          <cell r="AW183">
            <v>897.48900000000003</v>
          </cell>
          <cell r="AX183">
            <v>737.851</v>
          </cell>
          <cell r="AY183">
            <v>7267.0396499999997</v>
          </cell>
          <cell r="CA183">
            <v>53450.93324000002</v>
          </cell>
          <cell r="CB183">
            <v>30331.758350000004</v>
          </cell>
          <cell r="CC183">
            <v>26137.729159999995</v>
          </cell>
          <cell r="CD183">
            <v>18185.351650000001</v>
          </cell>
          <cell r="CE183">
            <v>32711.9899</v>
          </cell>
          <cell r="CF183">
            <v>26486.996859999999</v>
          </cell>
          <cell r="CG183">
            <v>18739.013490000001</v>
          </cell>
          <cell r="CH183">
            <v>39074.93348</v>
          </cell>
          <cell r="CI183">
            <v>19750.102999999996</v>
          </cell>
          <cell r="CJ183">
            <v>12221.72</v>
          </cell>
          <cell r="CK183">
            <v>18651.451000000001</v>
          </cell>
        </row>
        <row r="184">
          <cell r="B184" t="str">
            <v>Adjustments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-2.7567459426336428E-12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CA184">
            <v>-2.7567459426336428E-12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</row>
        <row r="185">
          <cell r="B185" t="str">
            <v xml:space="preserve">    Ending Balance</v>
          </cell>
          <cell r="D185">
            <v>2341877.7044800012</v>
          </cell>
          <cell r="E185">
            <v>2345643.3343600011</v>
          </cell>
          <cell r="F185">
            <v>2348200.2333600014</v>
          </cell>
          <cell r="G185">
            <v>2431529.1225100011</v>
          </cell>
          <cell r="H185">
            <v>2433494.8004800011</v>
          </cell>
          <cell r="I185">
            <v>2446277.3127300013</v>
          </cell>
          <cell r="J185">
            <v>2434481.5596100013</v>
          </cell>
          <cell r="K185">
            <v>2439608.5658800011</v>
          </cell>
          <cell r="L185">
            <v>2436892.7892000009</v>
          </cell>
          <cell r="M185">
            <v>2441854.0546500008</v>
          </cell>
          <cell r="N185">
            <v>2447113.049050001</v>
          </cell>
          <cell r="O185">
            <v>2470063.9113100008</v>
          </cell>
          <cell r="P185">
            <v>2483230.0407900009</v>
          </cell>
          <cell r="Q185">
            <v>2486413.8717900007</v>
          </cell>
          <cell r="R185">
            <v>2491207.268790001</v>
          </cell>
          <cell r="S185">
            <v>2494306.0287900008</v>
          </cell>
          <cell r="T185">
            <v>2502859.3197900006</v>
          </cell>
          <cell r="U185">
            <v>2509701.5907900007</v>
          </cell>
          <cell r="V185">
            <v>2516477.8977900008</v>
          </cell>
          <cell r="W185">
            <v>2519453.8177900007</v>
          </cell>
          <cell r="X185">
            <v>2522920.7447900008</v>
          </cell>
          <cell r="Y185">
            <v>2526374.9257900007</v>
          </cell>
          <cell r="Z185">
            <v>2532277.0087900003</v>
          </cell>
          <cell r="AA185">
            <v>2550195.3884400004</v>
          </cell>
          <cell r="AB185">
            <v>2552242.0024400004</v>
          </cell>
          <cell r="AC185">
            <v>2554833.6964400001</v>
          </cell>
          <cell r="AD185">
            <v>2558999.09644</v>
          </cell>
          <cell r="AE185">
            <v>2566106.0844399999</v>
          </cell>
          <cell r="AF185">
            <v>2572232.80944</v>
          </cell>
          <cell r="AG185">
            <v>2613779.4674399998</v>
          </cell>
          <cell r="AH185">
            <v>2616789.8844400002</v>
          </cell>
          <cell r="AI185">
            <v>2624289.79544</v>
          </cell>
          <cell r="AJ185">
            <v>2627632.8984400001</v>
          </cell>
          <cell r="AK185">
            <v>2630981.3564400002</v>
          </cell>
          <cell r="AL185">
            <v>2634698.5374400001</v>
          </cell>
          <cell r="AM185">
            <v>2644573.3922800003</v>
          </cell>
          <cell r="AN185">
            <v>2646869.0932800006</v>
          </cell>
          <cell r="AO185">
            <v>2649612.2252800008</v>
          </cell>
          <cell r="AP185">
            <v>2654012.6062800009</v>
          </cell>
          <cell r="AQ185">
            <v>2661564.0762800011</v>
          </cell>
          <cell r="AR185">
            <v>2668577.8552800012</v>
          </cell>
          <cell r="AS185">
            <v>2675130.7302800012</v>
          </cell>
          <cell r="AT185">
            <v>2679275.7442800011</v>
          </cell>
          <cell r="AU185">
            <v>2683304.178280001</v>
          </cell>
          <cell r="AV185">
            <v>2686782.9572800011</v>
          </cell>
          <cell r="AW185">
            <v>2690494.7982800012</v>
          </cell>
          <cell r="AX185">
            <v>2694134.1602800013</v>
          </cell>
          <cell r="AY185">
            <v>2761630.4016300011</v>
          </cell>
          <cell r="CA185">
            <v>2470063.9113100008</v>
          </cell>
          <cell r="CB185">
            <v>2550195.3884400008</v>
          </cell>
          <cell r="CC185">
            <v>2644573.3922800007</v>
          </cell>
          <cell r="CD185">
            <v>2761630.4016300007</v>
          </cell>
          <cell r="CE185">
            <v>3119324.9107300006</v>
          </cell>
          <cell r="CF185">
            <v>3202622.3708700007</v>
          </cell>
          <cell r="CG185">
            <v>3361507.7213800009</v>
          </cell>
          <cell r="CH185">
            <v>3484365.6599000008</v>
          </cell>
          <cell r="CI185">
            <v>3551760.2379000005</v>
          </cell>
          <cell r="CJ185">
            <v>3807368.1989000002</v>
          </cell>
          <cell r="CK185">
            <v>3917290.8209000002</v>
          </cell>
        </row>
        <row r="186">
          <cell r="K186">
            <v>2458371.5054900008</v>
          </cell>
          <cell r="L186">
            <v>2455656.7724900008</v>
          </cell>
          <cell r="M186">
            <v>2460618.0744800009</v>
          </cell>
          <cell r="N186">
            <v>2465877.0571800009</v>
          </cell>
          <cell r="O186">
            <v>2488827.6949000009</v>
          </cell>
          <cell r="P186">
            <v>2501993.8243800011</v>
          </cell>
          <cell r="Q186">
            <v>2505177.6553800008</v>
          </cell>
          <cell r="R186">
            <v>2509971.0523800012</v>
          </cell>
        </row>
        <row r="187">
          <cell r="B187" t="str">
            <v>Plant Held for Future Use</v>
          </cell>
        </row>
        <row r="188">
          <cell r="B188" t="str">
            <v>Initial Beginning Balance</v>
          </cell>
          <cell r="D188">
            <v>3163</v>
          </cell>
          <cell r="E188">
            <v>3163</v>
          </cell>
          <cell r="F188">
            <v>3163</v>
          </cell>
          <cell r="G188">
            <v>3163</v>
          </cell>
          <cell r="H188">
            <v>3163</v>
          </cell>
          <cell r="I188">
            <v>3163</v>
          </cell>
          <cell r="J188">
            <v>3163</v>
          </cell>
          <cell r="K188">
            <v>3163</v>
          </cell>
          <cell r="L188">
            <v>3163</v>
          </cell>
          <cell r="M188">
            <v>3163</v>
          </cell>
          <cell r="N188">
            <v>3163</v>
          </cell>
          <cell r="O188">
            <v>3163</v>
          </cell>
          <cell r="P188">
            <v>3163</v>
          </cell>
          <cell r="Q188">
            <v>3163</v>
          </cell>
          <cell r="R188">
            <v>3163</v>
          </cell>
          <cell r="S188">
            <v>3163</v>
          </cell>
          <cell r="T188">
            <v>3163</v>
          </cell>
          <cell r="U188">
            <v>3163</v>
          </cell>
          <cell r="V188">
            <v>3163</v>
          </cell>
          <cell r="W188">
            <v>3163</v>
          </cell>
          <cell r="X188">
            <v>3163</v>
          </cell>
          <cell r="Y188">
            <v>3163</v>
          </cell>
          <cell r="Z188">
            <v>3163</v>
          </cell>
          <cell r="AA188">
            <v>3163</v>
          </cell>
          <cell r="AB188">
            <v>3163</v>
          </cell>
          <cell r="AC188">
            <v>3163</v>
          </cell>
          <cell r="AD188">
            <v>3163</v>
          </cell>
          <cell r="AE188">
            <v>3163</v>
          </cell>
          <cell r="AF188">
            <v>3163</v>
          </cell>
          <cell r="AG188">
            <v>3163</v>
          </cell>
          <cell r="AH188">
            <v>3163</v>
          </cell>
          <cell r="AI188">
            <v>3163</v>
          </cell>
          <cell r="AJ188">
            <v>3163</v>
          </cell>
          <cell r="AK188">
            <v>3163</v>
          </cell>
          <cell r="AL188">
            <v>3163</v>
          </cell>
          <cell r="AM188">
            <v>3163</v>
          </cell>
          <cell r="AN188">
            <v>3163</v>
          </cell>
          <cell r="AO188">
            <v>3163</v>
          </cell>
          <cell r="AP188">
            <v>3163</v>
          </cell>
          <cell r="AQ188">
            <v>3163</v>
          </cell>
          <cell r="AR188">
            <v>3163</v>
          </cell>
          <cell r="AS188">
            <v>3163</v>
          </cell>
          <cell r="AT188">
            <v>3163</v>
          </cell>
          <cell r="AU188">
            <v>3163</v>
          </cell>
          <cell r="AV188">
            <v>3163</v>
          </cell>
          <cell r="AW188">
            <v>3163</v>
          </cell>
          <cell r="AX188">
            <v>3163</v>
          </cell>
          <cell r="AY188">
            <v>3163</v>
          </cell>
          <cell r="CA188">
            <v>3163</v>
          </cell>
          <cell r="CB188">
            <v>3163</v>
          </cell>
          <cell r="CC188">
            <v>3163</v>
          </cell>
          <cell r="CD188">
            <v>3163</v>
          </cell>
          <cell r="CE188">
            <v>3163</v>
          </cell>
          <cell r="CF188">
            <v>3163</v>
          </cell>
          <cell r="CG188">
            <v>3163</v>
          </cell>
          <cell r="CH188">
            <v>3163</v>
          </cell>
          <cell r="CI188">
            <v>3163</v>
          </cell>
          <cell r="CJ188">
            <v>3163</v>
          </cell>
          <cell r="CK188">
            <v>3163</v>
          </cell>
        </row>
        <row r="189">
          <cell r="B189" t="str">
            <v>Adjustments &amp; Transfers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E189">
            <v>0</v>
          </cell>
          <cell r="CF189">
            <v>0</v>
          </cell>
          <cell r="CG189">
            <v>0</v>
          </cell>
          <cell r="CH189">
            <v>0</v>
          </cell>
          <cell r="CI189">
            <v>0</v>
          </cell>
          <cell r="CJ189">
            <v>0</v>
          </cell>
          <cell r="CK189">
            <v>0</v>
          </cell>
        </row>
        <row r="190">
          <cell r="B190" t="str">
            <v xml:space="preserve">   Ending Balance</v>
          </cell>
          <cell r="D190">
            <v>3163</v>
          </cell>
          <cell r="E190">
            <v>3163</v>
          </cell>
          <cell r="F190">
            <v>3163</v>
          </cell>
          <cell r="G190">
            <v>3163</v>
          </cell>
          <cell r="H190">
            <v>3163</v>
          </cell>
          <cell r="I190">
            <v>3163</v>
          </cell>
          <cell r="J190">
            <v>3163</v>
          </cell>
          <cell r="K190">
            <v>3163</v>
          </cell>
          <cell r="L190">
            <v>3163</v>
          </cell>
          <cell r="M190">
            <v>3163</v>
          </cell>
          <cell r="N190">
            <v>3163</v>
          </cell>
          <cell r="O190">
            <v>3163</v>
          </cell>
          <cell r="P190">
            <v>3163</v>
          </cell>
          <cell r="Q190">
            <v>3163</v>
          </cell>
          <cell r="R190">
            <v>3163</v>
          </cell>
          <cell r="S190">
            <v>3163</v>
          </cell>
          <cell r="T190">
            <v>3163</v>
          </cell>
          <cell r="U190">
            <v>3163</v>
          </cell>
          <cell r="V190">
            <v>3163</v>
          </cell>
          <cell r="W190">
            <v>3163</v>
          </cell>
          <cell r="X190">
            <v>3163</v>
          </cell>
          <cell r="Y190">
            <v>3163</v>
          </cell>
          <cell r="Z190">
            <v>3163</v>
          </cell>
          <cell r="AA190">
            <v>3163</v>
          </cell>
          <cell r="AB190">
            <v>3163</v>
          </cell>
          <cell r="AC190">
            <v>3163</v>
          </cell>
          <cell r="AD190">
            <v>3163</v>
          </cell>
          <cell r="AE190">
            <v>3163</v>
          </cell>
          <cell r="AF190">
            <v>3163</v>
          </cell>
          <cell r="AG190">
            <v>3163</v>
          </cell>
          <cell r="AH190">
            <v>3163</v>
          </cell>
          <cell r="AI190">
            <v>3163</v>
          </cell>
          <cell r="AJ190">
            <v>3163</v>
          </cell>
          <cell r="AK190">
            <v>3163</v>
          </cell>
          <cell r="AL190">
            <v>3163</v>
          </cell>
          <cell r="AM190">
            <v>3163</v>
          </cell>
          <cell r="AN190">
            <v>3163</v>
          </cell>
          <cell r="AO190">
            <v>3163</v>
          </cell>
          <cell r="AP190">
            <v>3163</v>
          </cell>
          <cell r="AQ190">
            <v>3163</v>
          </cell>
          <cell r="AR190">
            <v>3163</v>
          </cell>
          <cell r="AS190">
            <v>3163</v>
          </cell>
          <cell r="AT190">
            <v>3163</v>
          </cell>
          <cell r="AU190">
            <v>3163</v>
          </cell>
          <cell r="AV190">
            <v>3163</v>
          </cell>
          <cell r="AW190">
            <v>3163</v>
          </cell>
          <cell r="AX190">
            <v>3163</v>
          </cell>
          <cell r="AY190">
            <v>3163</v>
          </cell>
          <cell r="CA190">
            <v>3163</v>
          </cell>
          <cell r="CB190">
            <v>3163</v>
          </cell>
          <cell r="CC190">
            <v>3163</v>
          </cell>
          <cell r="CD190">
            <v>3163</v>
          </cell>
          <cell r="CE190">
            <v>3163</v>
          </cell>
          <cell r="CF190">
            <v>3163</v>
          </cell>
          <cell r="CG190">
            <v>3163</v>
          </cell>
          <cell r="CH190">
            <v>3163</v>
          </cell>
          <cell r="CI190">
            <v>3163</v>
          </cell>
          <cell r="CJ190">
            <v>3163</v>
          </cell>
          <cell r="CK190">
            <v>3163</v>
          </cell>
        </row>
        <row r="191">
          <cell r="U191">
            <v>7559.0470000000059</v>
          </cell>
        </row>
        <row r="192">
          <cell r="B192" t="str">
            <v>Construction Work In-Progress</v>
          </cell>
          <cell r="T192">
            <v>81824.672000000006</v>
          </cell>
          <cell r="U192">
            <v>15708.317999999999</v>
          </cell>
        </row>
        <row r="193">
          <cell r="B193" t="str">
            <v>Initial Beginning Balance</v>
          </cell>
          <cell r="D193">
            <v>73240.504109999863</v>
          </cell>
          <cell r="E193">
            <v>75294.825679999849</v>
          </cell>
          <cell r="F193">
            <v>83327.891259999858</v>
          </cell>
          <cell r="G193">
            <v>95032.50813999986</v>
          </cell>
          <cell r="H193">
            <v>22060.803619999861</v>
          </cell>
          <cell r="I193">
            <v>25174.962409999862</v>
          </cell>
          <cell r="J193">
            <v>15901.960139999859</v>
          </cell>
          <cell r="K193">
            <v>19735.859599999858</v>
          </cell>
          <cell r="L193">
            <v>23914.539619999858</v>
          </cell>
          <cell r="M193">
            <v>34090.131589999859</v>
          </cell>
          <cell r="N193">
            <v>40372.296449999856</v>
          </cell>
          <cell r="O193">
            <v>46298.324129999855</v>
          </cell>
          <cell r="P193">
            <v>33303.410919999849</v>
          </cell>
          <cell r="Q193">
            <v>29857.006439999848</v>
          </cell>
          <cell r="R193">
            <v>36594.187439999849</v>
          </cell>
          <cell r="S193">
            <v>46287.221439999848</v>
          </cell>
          <cell r="T193">
            <v>53746.523439999859</v>
          </cell>
          <cell r="U193">
            <v>53037.028439999864</v>
          </cell>
          <cell r="V193">
            <v>60596.07543999987</v>
          </cell>
          <cell r="W193">
            <v>61507.379439999873</v>
          </cell>
          <cell r="X193">
            <v>66312.475439999878</v>
          </cell>
          <cell r="Y193">
            <v>75433.244439999864</v>
          </cell>
          <cell r="Z193">
            <v>81223.203439999867</v>
          </cell>
          <cell r="AA193">
            <v>84166.331439999864</v>
          </cell>
          <cell r="AB193">
            <v>75192.841439999873</v>
          </cell>
          <cell r="AC193">
            <v>88763.241439999867</v>
          </cell>
          <cell r="AD193">
            <v>104266.65943999986</v>
          </cell>
          <cell r="AE193">
            <v>121563.78243999986</v>
          </cell>
          <cell r="AF193">
            <v>131941.62243999986</v>
          </cell>
          <cell r="AG193">
            <v>144829.42943999986</v>
          </cell>
          <cell r="AH193">
            <v>117021.77943999985</v>
          </cell>
          <cell r="AI193">
            <v>127648.28643999985</v>
          </cell>
          <cell r="AJ193">
            <v>134168.04643999986</v>
          </cell>
          <cell r="AK193">
            <v>146967.60543999984</v>
          </cell>
          <cell r="AL193">
            <v>160141.60243999984</v>
          </cell>
          <cell r="AM193">
            <v>172621.23743999985</v>
          </cell>
          <cell r="AN193">
            <v>175397.97543999983</v>
          </cell>
          <cell r="AO193">
            <v>188974.48443999983</v>
          </cell>
          <cell r="AP193">
            <v>203622.10243999981</v>
          </cell>
          <cell r="AQ193">
            <v>220219.67343999981</v>
          </cell>
          <cell r="AR193">
            <v>231766.6494399998</v>
          </cell>
          <cell r="AS193">
            <v>243563.15743999981</v>
          </cell>
          <cell r="AT193">
            <v>255342.34443999978</v>
          </cell>
          <cell r="AU193">
            <v>266290.52343999979</v>
          </cell>
          <cell r="AV193">
            <v>277385.15043999982</v>
          </cell>
          <cell r="AW193">
            <v>290693.55243999982</v>
          </cell>
          <cell r="AX193">
            <v>304376.17843999981</v>
          </cell>
          <cell r="AY193">
            <v>317623.68643999984</v>
          </cell>
          <cell r="CA193">
            <v>73240.504109999863</v>
          </cell>
          <cell r="CB193">
            <v>33303.410919999849</v>
          </cell>
          <cell r="CC193">
            <v>75192.841439999873</v>
          </cell>
          <cell r="CD193">
            <v>175397.97543999983</v>
          </cell>
          <cell r="CE193">
            <v>260566.85543999984</v>
          </cell>
          <cell r="CF193">
            <v>48135.071439999854</v>
          </cell>
          <cell r="CG193">
            <v>114553.90443999987</v>
          </cell>
          <cell r="CH193">
            <v>132762.6784399999</v>
          </cell>
          <cell r="CI193">
            <v>156619.64443999992</v>
          </cell>
          <cell r="CJ193">
            <v>197931.67743999994</v>
          </cell>
          <cell r="CK193">
            <v>27724.394439999887</v>
          </cell>
        </row>
        <row r="194">
          <cell r="B194" t="str">
            <v>Additions</v>
          </cell>
          <cell r="D194">
            <v>6625.1254499999995</v>
          </cell>
          <cell r="E194">
            <v>12663.855670000001</v>
          </cell>
          <cell r="F194">
            <v>14771.276320000003</v>
          </cell>
          <cell r="G194">
            <v>11466.262529999998</v>
          </cell>
          <cell r="H194">
            <v>13443.301860000001</v>
          </cell>
          <cell r="I194">
            <v>7054.40236</v>
          </cell>
          <cell r="J194">
            <v>12153.243130000001</v>
          </cell>
          <cell r="K194">
            <v>10918.111219999999</v>
          </cell>
          <cell r="L194">
            <v>9380.1591800000006</v>
          </cell>
          <cell r="M194">
            <v>12292.99638</v>
          </cell>
          <cell r="N194">
            <v>11955.227650000001</v>
          </cell>
          <cell r="O194">
            <v>19859.282170000002</v>
          </cell>
          <cell r="P194">
            <v>10235.055</v>
          </cell>
          <cell r="Q194">
            <v>10530.669000000002</v>
          </cell>
          <cell r="R194">
            <v>15598.781999999999</v>
          </cell>
          <cell r="S194">
            <v>24518.491000000002</v>
          </cell>
          <cell r="T194">
            <v>20941.675000000003</v>
          </cell>
          <cell r="U194">
            <v>15039.144999999999</v>
          </cell>
          <cell r="V194">
            <v>8710.7739999999994</v>
          </cell>
          <cell r="W194">
            <v>8689.5509999999995</v>
          </cell>
          <cell r="X194">
            <v>13605.483</v>
          </cell>
          <cell r="Y194">
            <v>10242.299999999999</v>
          </cell>
          <cell r="Z194">
            <v>10080.254999999999</v>
          </cell>
          <cell r="AA194">
            <v>14160.486000000001</v>
          </cell>
          <cell r="AB194">
            <v>16040.647000000001</v>
          </cell>
          <cell r="AC194">
            <v>18607.306</v>
          </cell>
          <cell r="AD194">
            <v>22211.383000000002</v>
          </cell>
          <cell r="AE194">
            <v>23472.019</v>
          </cell>
          <cell r="AF194">
            <v>20719.135999999999</v>
          </cell>
          <cell r="AG194">
            <v>19857.003000000001</v>
          </cell>
          <cell r="AH194">
            <v>14664.241</v>
          </cell>
          <cell r="AI194">
            <v>15127.296</v>
          </cell>
          <cell r="AJ194">
            <v>17378.011999999999</v>
          </cell>
          <cell r="AK194">
            <v>17759.181</v>
          </cell>
          <cell r="AL194">
            <v>17192.241999999998</v>
          </cell>
          <cell r="AM194">
            <v>17692.400999999998</v>
          </cell>
          <cell r="AN194">
            <v>16278.853999999999</v>
          </cell>
          <cell r="AO194">
            <v>17892.292000000001</v>
          </cell>
          <cell r="AP194">
            <v>22163.643</v>
          </cell>
          <cell r="AQ194">
            <v>21431.961999999996</v>
          </cell>
          <cell r="AR194">
            <v>20096.364000000001</v>
          </cell>
          <cell r="AS194">
            <v>19129.860999999997</v>
          </cell>
          <cell r="AT194">
            <v>16100.98</v>
          </cell>
          <cell r="AU194">
            <v>16007.248</v>
          </cell>
          <cell r="AV194">
            <v>17686.91</v>
          </cell>
          <cell r="AW194">
            <v>18291.956000000002</v>
          </cell>
          <cell r="AX194">
            <v>17624.721000000001</v>
          </cell>
          <cell r="AY194">
            <v>17706.45</v>
          </cell>
          <cell r="CA194">
            <v>142583.24392000001</v>
          </cell>
          <cell r="CB194">
            <v>162352.66600000003</v>
          </cell>
          <cell r="CC194">
            <v>220720.86700000003</v>
          </cell>
          <cell r="CD194">
            <v>220411.24100000001</v>
          </cell>
          <cell r="CE194">
            <v>177974.715</v>
          </cell>
          <cell r="CF194">
            <v>182503.29</v>
          </cell>
          <cell r="CG194">
            <v>198195.462</v>
          </cell>
          <cell r="CH194">
            <v>185789.83800000002</v>
          </cell>
          <cell r="CI194">
            <v>130656.71399999999</v>
          </cell>
          <cell r="CJ194">
            <v>97622.397999999986</v>
          </cell>
          <cell r="CK194">
            <v>115158.808</v>
          </cell>
        </row>
        <row r="195">
          <cell r="B195" t="str">
            <v>Completions</v>
          </cell>
          <cell r="D195">
            <v>4570.8038800000004</v>
          </cell>
          <cell r="E195">
            <v>4630.7900899999986</v>
          </cell>
          <cell r="F195">
            <v>3075.8846599999997</v>
          </cell>
          <cell r="G195">
            <v>84437.967049999992</v>
          </cell>
          <cell r="H195">
            <v>10329.14307</v>
          </cell>
          <cell r="I195">
            <v>16327.404630000003</v>
          </cell>
          <cell r="J195">
            <v>8319.3436700000002</v>
          </cell>
          <cell r="K195">
            <v>6739.4312000000009</v>
          </cell>
          <cell r="L195">
            <v>-795.43279000000234</v>
          </cell>
          <cell r="M195">
            <v>6010.8315200000006</v>
          </cell>
          <cell r="N195">
            <v>6029.1999699999997</v>
          </cell>
          <cell r="O195">
            <v>34955.099140000006</v>
          </cell>
          <cell r="P195">
            <v>13681.459480000001</v>
          </cell>
          <cell r="Q195">
            <v>3793.4879999999998</v>
          </cell>
          <cell r="R195">
            <v>5905.7480000000005</v>
          </cell>
          <cell r="S195">
            <v>17059.188999999998</v>
          </cell>
          <cell r="T195">
            <v>21651.17</v>
          </cell>
          <cell r="U195">
            <v>7480.0980000000009</v>
          </cell>
          <cell r="V195">
            <v>7799.47</v>
          </cell>
          <cell r="W195">
            <v>3884.4550000000004</v>
          </cell>
          <cell r="X195">
            <v>4484.7140000000009</v>
          </cell>
          <cell r="Y195">
            <v>4452.3410000000003</v>
          </cell>
          <cell r="Z195">
            <v>7137.1270000000013</v>
          </cell>
          <cell r="AA195">
            <v>23133.976000000002</v>
          </cell>
          <cell r="AB195">
            <v>2470.2469999999998</v>
          </cell>
          <cell r="AC195">
            <v>3103.8879999999995</v>
          </cell>
          <cell r="AD195">
            <v>4914.26</v>
          </cell>
          <cell r="AE195">
            <v>13094.178999999998</v>
          </cell>
          <cell r="AF195">
            <v>7831.3289999999997</v>
          </cell>
          <cell r="AG195">
            <v>47664.653000000006</v>
          </cell>
          <cell r="AH195">
            <v>4037.7340000000004</v>
          </cell>
          <cell r="AI195">
            <v>8607.5360000000001</v>
          </cell>
          <cell r="AJ195">
            <v>4578.4530000000004</v>
          </cell>
          <cell r="AK195">
            <v>4585.1840000000002</v>
          </cell>
          <cell r="AL195">
            <v>4712.607</v>
          </cell>
          <cell r="AM195">
            <v>14915.662999999999</v>
          </cell>
          <cell r="AN195">
            <v>2702.3449999999998</v>
          </cell>
          <cell r="AO195">
            <v>3244.674</v>
          </cell>
          <cell r="AP195">
            <v>5566.0720000000001</v>
          </cell>
          <cell r="AQ195">
            <v>9884.985999999999</v>
          </cell>
          <cell r="AR195">
            <v>8299.8559999999979</v>
          </cell>
          <cell r="AS195">
            <v>7350.674</v>
          </cell>
          <cell r="AT195">
            <v>5152.8009999999995</v>
          </cell>
          <cell r="AU195">
            <v>4912.6210000000001</v>
          </cell>
          <cell r="AV195">
            <v>4378.5079999999998</v>
          </cell>
          <cell r="AW195">
            <v>4609.33</v>
          </cell>
          <cell r="AX195">
            <v>4377.2130000000006</v>
          </cell>
          <cell r="AY195">
            <v>74763.281000000003</v>
          </cell>
          <cell r="CA195">
            <v>184630.46609</v>
          </cell>
          <cell r="CB195">
            <v>120463.23548000003</v>
          </cell>
          <cell r="CC195">
            <v>120515.73299999999</v>
          </cell>
          <cell r="CD195">
            <v>135242.361</v>
          </cell>
          <cell r="CE195">
            <v>390406.49899999995</v>
          </cell>
          <cell r="CF195">
            <v>116084.45699999999</v>
          </cell>
          <cell r="CG195">
            <v>179986.68799999999</v>
          </cell>
          <cell r="CH195">
            <v>161932.872</v>
          </cell>
          <cell r="CI195">
            <v>89344.680999999997</v>
          </cell>
          <cell r="CJ195">
            <v>267829.68100000004</v>
          </cell>
          <cell r="CK195">
            <v>130074.07299999999</v>
          </cell>
        </row>
        <row r="196">
          <cell r="B196" t="str">
            <v>Adjustments &amp; Transfers</v>
          </cell>
          <cell r="D196">
            <v>0</v>
          </cell>
          <cell r="E196">
            <v>0</v>
          </cell>
          <cell r="F196">
            <v>9.2252199999929871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-1.9895196601282805E-13</v>
          </cell>
          <cell r="O196">
            <v>2100.9037599999997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CA196">
            <v>2110.1289799999927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</row>
        <row r="197">
          <cell r="B197" t="str">
            <v xml:space="preserve">   Ending Balance</v>
          </cell>
          <cell r="D197">
            <v>75294.825679999849</v>
          </cell>
          <cell r="E197">
            <v>83327.891259999858</v>
          </cell>
          <cell r="F197">
            <v>95032.50813999986</v>
          </cell>
          <cell r="G197">
            <v>22060.803619999861</v>
          </cell>
          <cell r="H197">
            <v>25174.962409999862</v>
          </cell>
          <cell r="I197">
            <v>15901.960139999859</v>
          </cell>
          <cell r="J197">
            <v>19735.859599999858</v>
          </cell>
          <cell r="K197">
            <v>23914.539619999858</v>
          </cell>
          <cell r="L197">
            <v>34090.131589999859</v>
          </cell>
          <cell r="M197">
            <v>40372.296449999856</v>
          </cell>
          <cell r="N197">
            <v>46298.324129999855</v>
          </cell>
          <cell r="O197">
            <v>33303.410919999849</v>
          </cell>
          <cell r="P197">
            <v>29857.006439999848</v>
          </cell>
          <cell r="Q197">
            <v>36594.187439999849</v>
          </cell>
          <cell r="R197">
            <v>46287.221439999848</v>
          </cell>
          <cell r="S197">
            <v>53746.523439999859</v>
          </cell>
          <cell r="T197">
            <v>53037.028439999864</v>
          </cell>
          <cell r="U197">
            <v>60596.07543999987</v>
          </cell>
          <cell r="V197">
            <v>61507.379439999873</v>
          </cell>
          <cell r="W197">
            <v>66312.475439999878</v>
          </cell>
          <cell r="X197">
            <v>75433.244439999864</v>
          </cell>
          <cell r="Y197">
            <v>81223.203439999867</v>
          </cell>
          <cell r="Z197">
            <v>84166.331439999864</v>
          </cell>
          <cell r="AA197">
            <v>75192.841439999873</v>
          </cell>
          <cell r="AB197">
            <v>88763.241439999867</v>
          </cell>
          <cell r="AC197">
            <v>104266.65943999986</v>
          </cell>
          <cell r="AD197">
            <v>121563.78243999986</v>
          </cell>
          <cell r="AE197">
            <v>131941.62243999986</v>
          </cell>
          <cell r="AF197">
            <v>144829.42943999986</v>
          </cell>
          <cell r="AG197">
            <v>117021.77943999985</v>
          </cell>
          <cell r="AH197">
            <v>127648.28643999985</v>
          </cell>
          <cell r="AI197">
            <v>134168.04643999986</v>
          </cell>
          <cell r="AJ197">
            <v>146967.60543999984</v>
          </cell>
          <cell r="AK197">
            <v>160141.60243999984</v>
          </cell>
          <cell r="AL197">
            <v>172621.23743999985</v>
          </cell>
          <cell r="AM197">
            <v>175397.97543999983</v>
          </cell>
          <cell r="AN197">
            <v>188974.48443999983</v>
          </cell>
          <cell r="AO197">
            <v>203622.10243999981</v>
          </cell>
          <cell r="AP197">
            <v>220219.67343999981</v>
          </cell>
          <cell r="AQ197">
            <v>231766.6494399998</v>
          </cell>
          <cell r="AR197">
            <v>243563.15743999981</v>
          </cell>
          <cell r="AS197">
            <v>255342.34443999978</v>
          </cell>
          <cell r="AT197">
            <v>266290.52343999979</v>
          </cell>
          <cell r="AU197">
            <v>277385.15043999982</v>
          </cell>
          <cell r="AV197">
            <v>290693.55243999982</v>
          </cell>
          <cell r="AW197">
            <v>304376.17843999981</v>
          </cell>
          <cell r="AX197">
            <v>317623.68643999984</v>
          </cell>
          <cell r="AY197">
            <v>260566.85543999984</v>
          </cell>
          <cell r="CA197">
            <v>33303.410919999849</v>
          </cell>
          <cell r="CB197">
            <v>75192.841439999873</v>
          </cell>
          <cell r="CC197">
            <v>175397.97543999983</v>
          </cell>
          <cell r="CD197">
            <v>260566.85543999984</v>
          </cell>
          <cell r="CE197">
            <v>48135.071439999854</v>
          </cell>
          <cell r="CF197">
            <v>114553.90443999987</v>
          </cell>
          <cell r="CG197">
            <v>132762.6784399999</v>
          </cell>
          <cell r="CH197">
            <v>156619.64443999992</v>
          </cell>
          <cell r="CI197">
            <v>197931.67743999994</v>
          </cell>
          <cell r="CJ197">
            <v>27724.394439999887</v>
          </cell>
          <cell r="CK197">
            <v>12809.129439999917</v>
          </cell>
        </row>
        <row r="199">
          <cell r="B199" t="str">
            <v>Plant Acquisition Adjustment</v>
          </cell>
          <cell r="U199">
            <v>7559.0470000000059</v>
          </cell>
        </row>
        <row r="200">
          <cell r="B200" t="str">
            <v>Initial Beginning Balance</v>
          </cell>
          <cell r="D200">
            <v>4328.8600000000024</v>
          </cell>
          <cell r="E200">
            <v>4307.5840000000026</v>
          </cell>
          <cell r="F200">
            <v>4286.3080000000027</v>
          </cell>
          <cell r="G200">
            <v>4265.0320000000029</v>
          </cell>
          <cell r="H200">
            <v>4243.756000000003</v>
          </cell>
          <cell r="I200">
            <v>4222.4800000000032</v>
          </cell>
          <cell r="J200">
            <v>4201.2040000000034</v>
          </cell>
          <cell r="K200">
            <v>4179.9280000000035</v>
          </cell>
          <cell r="L200">
            <v>4158.6520000000037</v>
          </cell>
          <cell r="M200">
            <v>4137.3760000000038</v>
          </cell>
          <cell r="N200">
            <v>4116.100000000004</v>
          </cell>
          <cell r="O200">
            <v>4094.8240000000042</v>
          </cell>
          <cell r="P200">
            <v>4073.5480000000043</v>
          </cell>
          <cell r="Q200">
            <v>4052.2720000000045</v>
          </cell>
          <cell r="R200">
            <v>4030.9960000000046</v>
          </cell>
          <cell r="S200">
            <v>4009.7200000000048</v>
          </cell>
          <cell r="T200">
            <v>3988.444000000005</v>
          </cell>
          <cell r="U200">
            <v>3967.1680000000051</v>
          </cell>
          <cell r="V200">
            <v>3945.8920000000053</v>
          </cell>
          <cell r="W200">
            <v>3924.6160000000054</v>
          </cell>
          <cell r="X200">
            <v>3903.3400000000056</v>
          </cell>
          <cell r="Y200">
            <v>3882.0640000000058</v>
          </cell>
          <cell r="Z200">
            <v>3860.7880000000059</v>
          </cell>
          <cell r="AA200">
            <v>3839.5120000000061</v>
          </cell>
          <cell r="AB200">
            <v>3818.2360000000062</v>
          </cell>
          <cell r="AC200">
            <v>3796.9600000000064</v>
          </cell>
          <cell r="AD200">
            <v>3775.6840000000066</v>
          </cell>
          <cell r="AE200">
            <v>3754.4080000000067</v>
          </cell>
          <cell r="AF200">
            <v>3733.1320000000069</v>
          </cell>
          <cell r="AG200">
            <v>3711.856000000007</v>
          </cell>
          <cell r="AH200">
            <v>3690.5800000000072</v>
          </cell>
          <cell r="AI200">
            <v>3669.3040000000074</v>
          </cell>
          <cell r="AJ200">
            <v>3648.0280000000075</v>
          </cell>
          <cell r="AK200">
            <v>3626.7520000000077</v>
          </cell>
          <cell r="AL200">
            <v>3605.4760000000078</v>
          </cell>
          <cell r="AM200">
            <v>3584.200000000008</v>
          </cell>
          <cell r="AN200">
            <v>3562.9240000000082</v>
          </cell>
          <cell r="AO200">
            <v>3541.6480000000083</v>
          </cell>
          <cell r="AP200">
            <v>3520.3720000000085</v>
          </cell>
          <cell r="AQ200">
            <v>3499.0960000000086</v>
          </cell>
          <cell r="AR200">
            <v>3477.8200000000088</v>
          </cell>
          <cell r="AS200">
            <v>3456.544000000009</v>
          </cell>
          <cell r="AT200">
            <v>3435.2680000000091</v>
          </cell>
          <cell r="AU200">
            <v>3413.9920000000093</v>
          </cell>
          <cell r="AV200">
            <v>3392.7160000000094</v>
          </cell>
          <cell r="AW200">
            <v>3371.4400000000096</v>
          </cell>
          <cell r="AX200">
            <v>3350.1640000000098</v>
          </cell>
          <cell r="AY200">
            <v>3328.8880000000099</v>
          </cell>
          <cell r="CA200">
            <v>4328.8600000000024</v>
          </cell>
          <cell r="CB200">
            <v>4073.5480000000043</v>
          </cell>
          <cell r="CC200">
            <v>3818.2360000000062</v>
          </cell>
          <cell r="CD200">
            <v>3562.9240000000082</v>
          </cell>
          <cell r="CE200">
            <v>3541.6480000000083</v>
          </cell>
          <cell r="CF200">
            <v>3286.3360000000084</v>
          </cell>
          <cell r="CG200">
            <v>3031.0240000000085</v>
          </cell>
          <cell r="CH200">
            <v>2776.0240000000085</v>
          </cell>
          <cell r="CI200">
            <v>2521.0240000000085</v>
          </cell>
          <cell r="CJ200">
            <v>2266.0240000000085</v>
          </cell>
          <cell r="CK200">
            <v>2011.0240000000085</v>
          </cell>
        </row>
        <row r="201">
          <cell r="B201" t="str">
            <v>Adjustments &amp; Transfers</v>
          </cell>
          <cell r="D201">
            <v>-21.276</v>
          </cell>
          <cell r="E201">
            <v>-21.276</v>
          </cell>
          <cell r="F201">
            <v>-21.276</v>
          </cell>
          <cell r="G201">
            <v>-21.276</v>
          </cell>
          <cell r="H201">
            <v>-21.276</v>
          </cell>
          <cell r="I201">
            <v>-21.276</v>
          </cell>
          <cell r="J201">
            <v>-21.276</v>
          </cell>
          <cell r="K201">
            <v>-21.276</v>
          </cell>
          <cell r="L201">
            <v>-21.276</v>
          </cell>
          <cell r="M201">
            <v>-21.276</v>
          </cell>
          <cell r="N201">
            <v>-21.276</v>
          </cell>
          <cell r="O201">
            <v>-21.276</v>
          </cell>
          <cell r="P201">
            <v>-21.276</v>
          </cell>
          <cell r="Q201">
            <v>-21.276</v>
          </cell>
          <cell r="R201">
            <v>-21.276</v>
          </cell>
          <cell r="S201">
            <v>-21.276</v>
          </cell>
          <cell r="T201">
            <v>-21.276</v>
          </cell>
          <cell r="U201">
            <v>-21.276</v>
          </cell>
          <cell r="V201">
            <v>-21.276</v>
          </cell>
          <cell r="W201">
            <v>-21.276</v>
          </cell>
          <cell r="X201">
            <v>-21.276</v>
          </cell>
          <cell r="Y201">
            <v>-21.276</v>
          </cell>
          <cell r="Z201">
            <v>-21.276</v>
          </cell>
          <cell r="AA201">
            <v>-21.276</v>
          </cell>
          <cell r="AB201">
            <v>-21.276</v>
          </cell>
          <cell r="AC201">
            <v>-21.276</v>
          </cell>
          <cell r="AD201">
            <v>-21.276</v>
          </cell>
          <cell r="AE201">
            <v>-21.276</v>
          </cell>
          <cell r="AF201">
            <v>-21.276</v>
          </cell>
          <cell r="AG201">
            <v>-21.276</v>
          </cell>
          <cell r="AH201">
            <v>-21.276</v>
          </cell>
          <cell r="AI201">
            <v>-21.276</v>
          </cell>
          <cell r="AJ201">
            <v>-21.276</v>
          </cell>
          <cell r="AK201">
            <v>-21.276</v>
          </cell>
          <cell r="AL201">
            <v>-21.276</v>
          </cell>
          <cell r="AM201">
            <v>-21.276</v>
          </cell>
          <cell r="AN201">
            <v>-21.276</v>
          </cell>
          <cell r="AO201">
            <v>-21.276</v>
          </cell>
          <cell r="AP201">
            <v>-21.276</v>
          </cell>
          <cell r="AQ201">
            <v>-21.276</v>
          </cell>
          <cell r="AR201">
            <v>-21.276</v>
          </cell>
          <cell r="AS201">
            <v>-21.276</v>
          </cell>
          <cell r="AT201">
            <v>-21.276</v>
          </cell>
          <cell r="AU201">
            <v>-21.276</v>
          </cell>
          <cell r="AV201">
            <v>-21.276</v>
          </cell>
          <cell r="AW201">
            <v>-21.276</v>
          </cell>
          <cell r="AX201">
            <v>-21.276</v>
          </cell>
          <cell r="AY201">
            <v>-21.276</v>
          </cell>
          <cell r="CA201">
            <v>-255.31200000000004</v>
          </cell>
          <cell r="CB201">
            <v>-255.31200000000004</v>
          </cell>
          <cell r="CC201">
            <v>-255.31200000000004</v>
          </cell>
          <cell r="CD201">
            <v>-255.31200000000004</v>
          </cell>
          <cell r="CE201">
            <v>-255.31200000000004</v>
          </cell>
          <cell r="CF201">
            <v>-255.31200000000004</v>
          </cell>
          <cell r="CG201">
            <v>-255</v>
          </cell>
          <cell r="CH201">
            <v>-255</v>
          </cell>
          <cell r="CI201">
            <v>-255</v>
          </cell>
          <cell r="CJ201">
            <v>-255</v>
          </cell>
          <cell r="CK201">
            <v>-255</v>
          </cell>
        </row>
        <row r="202">
          <cell r="B202" t="str">
            <v xml:space="preserve">   Ending Balance</v>
          </cell>
          <cell r="D202">
            <v>4307.5840000000026</v>
          </cell>
          <cell r="E202">
            <v>4286.3080000000027</v>
          </cell>
          <cell r="F202">
            <v>4265.0320000000029</v>
          </cell>
          <cell r="G202">
            <v>4243.756000000003</v>
          </cell>
          <cell r="H202">
            <v>4222.4800000000032</v>
          </cell>
          <cell r="I202">
            <v>4201.2040000000034</v>
          </cell>
          <cell r="J202">
            <v>4179.9280000000035</v>
          </cell>
          <cell r="K202">
            <v>4158.6520000000037</v>
          </cell>
          <cell r="L202">
            <v>4137.3760000000038</v>
          </cell>
          <cell r="M202">
            <v>4116.100000000004</v>
          </cell>
          <cell r="N202">
            <v>4094.8240000000042</v>
          </cell>
          <cell r="O202">
            <v>4073.5480000000043</v>
          </cell>
          <cell r="P202">
            <v>4052.2720000000045</v>
          </cell>
          <cell r="Q202">
            <v>4030.9960000000046</v>
          </cell>
          <cell r="R202">
            <v>4009.7200000000048</v>
          </cell>
          <cell r="S202">
            <v>3988.444000000005</v>
          </cell>
          <cell r="T202">
            <v>3967.1680000000051</v>
          </cell>
          <cell r="U202">
            <v>3945.8920000000053</v>
          </cell>
          <cell r="V202">
            <v>3924.6160000000054</v>
          </cell>
          <cell r="W202">
            <v>3903.3400000000056</v>
          </cell>
          <cell r="X202">
            <v>3882.0640000000058</v>
          </cell>
          <cell r="Y202">
            <v>3860.7880000000059</v>
          </cell>
          <cell r="Z202">
            <v>3839.5120000000061</v>
          </cell>
          <cell r="AA202">
            <v>3818.2360000000062</v>
          </cell>
          <cell r="AB202">
            <v>3796.9600000000064</v>
          </cell>
          <cell r="AC202">
            <v>3775.6840000000066</v>
          </cell>
          <cell r="AD202">
            <v>3754.4080000000067</v>
          </cell>
          <cell r="AE202">
            <v>3733.1320000000069</v>
          </cell>
          <cell r="AF202">
            <v>3711.856000000007</v>
          </cell>
          <cell r="AG202">
            <v>3690.5800000000072</v>
          </cell>
          <cell r="AH202">
            <v>3669.3040000000074</v>
          </cell>
          <cell r="AI202">
            <v>3648.0280000000075</v>
          </cell>
          <cell r="AJ202">
            <v>3626.7520000000077</v>
          </cell>
          <cell r="AK202">
            <v>3605.4760000000078</v>
          </cell>
          <cell r="AL202">
            <v>3584.200000000008</v>
          </cell>
          <cell r="AM202">
            <v>3562.9240000000082</v>
          </cell>
          <cell r="AN202">
            <v>3541.6480000000083</v>
          </cell>
          <cell r="AO202">
            <v>3520.3720000000085</v>
          </cell>
          <cell r="AP202">
            <v>3499.0960000000086</v>
          </cell>
          <cell r="AQ202">
            <v>3477.8200000000088</v>
          </cell>
          <cell r="AR202">
            <v>3456.544000000009</v>
          </cell>
          <cell r="AS202">
            <v>3435.2680000000091</v>
          </cell>
          <cell r="AT202">
            <v>3413.9920000000093</v>
          </cell>
          <cell r="AU202">
            <v>3392.7160000000094</v>
          </cell>
          <cell r="AV202">
            <v>3371.4400000000096</v>
          </cell>
          <cell r="AW202">
            <v>3350.1640000000098</v>
          </cell>
          <cell r="AX202">
            <v>3328.8880000000099</v>
          </cell>
          <cell r="AY202">
            <v>3307.6120000000101</v>
          </cell>
          <cell r="CA202">
            <v>4073.5480000000043</v>
          </cell>
          <cell r="CB202">
            <v>3818.2360000000062</v>
          </cell>
          <cell r="CC202">
            <v>3562.9240000000082</v>
          </cell>
          <cell r="CD202">
            <v>3541.6480000000083</v>
          </cell>
          <cell r="CE202">
            <v>3286.3360000000084</v>
          </cell>
          <cell r="CF202">
            <v>3031.0240000000085</v>
          </cell>
          <cell r="CG202">
            <v>2776.0240000000085</v>
          </cell>
          <cell r="CH202">
            <v>2521.0240000000085</v>
          </cell>
          <cell r="CI202">
            <v>2266.0240000000085</v>
          </cell>
          <cell r="CJ202">
            <v>2011.0240000000085</v>
          </cell>
          <cell r="CK202">
            <v>1756.0240000000085</v>
          </cell>
        </row>
        <row r="203">
          <cell r="S203">
            <v>-85.103999999999999</v>
          </cell>
        </row>
        <row r="204">
          <cell r="B204" t="str">
            <v>Total Utility Plant</v>
          </cell>
        </row>
        <row r="205">
          <cell r="B205" t="str">
            <v>Initial Beginning Balance</v>
          </cell>
          <cell r="D205">
            <v>2438381.6762700011</v>
          </cell>
          <cell r="E205">
            <v>2443405.650210001</v>
          </cell>
          <cell r="F205">
            <v>2455183.071990001</v>
          </cell>
          <cell r="G205">
            <v>2469424.2280800012</v>
          </cell>
          <cell r="H205">
            <v>2479760.1773500009</v>
          </cell>
          <cell r="I205">
            <v>2484819.4973000009</v>
          </cell>
          <cell r="J205">
            <v>2488307.7153600012</v>
          </cell>
          <cell r="K205">
            <v>2480323.2234000009</v>
          </cell>
          <cell r="L205">
            <v>2489607.6971100005</v>
          </cell>
          <cell r="M205">
            <v>2497047.2800800004</v>
          </cell>
          <cell r="N205">
            <v>2508269.4709300003</v>
          </cell>
          <cell r="O205">
            <v>2519433.2053100001</v>
          </cell>
          <cell r="P205">
            <v>2529367.6538199997</v>
          </cell>
          <cell r="Q205">
            <v>2539066.1028199997</v>
          </cell>
          <cell r="R205">
            <v>2548965.8388199997</v>
          </cell>
          <cell r="S205">
            <v>2563430.99382</v>
          </cell>
          <cell r="T205">
            <v>2583967.7798199998</v>
          </cell>
          <cell r="U205">
            <v>2591790.2998199994</v>
          </cell>
          <cell r="V205">
            <v>2606170.3418199993</v>
          </cell>
          <cell r="W205">
            <v>2613836.6768199992</v>
          </cell>
          <cell r="X205">
            <v>2621596.416819999</v>
          </cell>
          <cell r="Y205">
            <v>2634162.8368199989</v>
          </cell>
          <cell r="Z205">
            <v>2643385.7008199985</v>
          </cell>
          <cell r="AA205">
            <v>2652209.6358199981</v>
          </cell>
          <cell r="AB205">
            <v>2661133.2494699983</v>
          </cell>
          <cell r="AC205">
            <v>2676728.9874699982</v>
          </cell>
          <cell r="AD205">
            <v>2694802.8234699978</v>
          </cell>
          <cell r="AE205">
            <v>2716244.0704699978</v>
          </cell>
          <cell r="AF205">
            <v>2733707.6224699975</v>
          </cell>
          <cell r="AG205">
            <v>2752700.8784699976</v>
          </cell>
          <cell r="AH205">
            <v>2766418.6104699974</v>
          </cell>
          <cell r="AI205">
            <v>2780034.2584699974</v>
          </cell>
          <cell r="AJ205">
            <v>2794032.6534699975</v>
          </cell>
          <cell r="AK205">
            <v>2810154.0394699974</v>
          </cell>
          <cell r="AL205">
            <v>2826655.2184699974</v>
          </cell>
          <cell r="AM205">
            <v>2842830.7584699974</v>
          </cell>
          <cell r="AN205">
            <v>2855461.0753099974</v>
          </cell>
          <cell r="AO205">
            <v>2871312.0093099973</v>
          </cell>
          <cell r="AP205">
            <v>2888681.4833099972</v>
          </cell>
          <cell r="AQ205">
            <v>2909658.1593099972</v>
          </cell>
          <cell r="AR205">
            <v>2928735.3293099971</v>
          </cell>
          <cell r="AS205">
            <v>2947524.3403099971</v>
          </cell>
          <cell r="AT205">
            <v>2965835.1263099969</v>
          </cell>
          <cell r="AU205">
            <v>2980907.0433099968</v>
          </cell>
          <cell r="AV205">
            <v>2996008.828309997</v>
          </cell>
          <cell r="AW205">
            <v>3012774.7333099972</v>
          </cell>
          <cell r="AX205">
            <v>3030147.9243099969</v>
          </cell>
          <cell r="AY205">
            <v>3047013.5183099969</v>
          </cell>
          <cell r="CA205">
            <v>2438381.6762700011</v>
          </cell>
          <cell r="CB205">
            <v>2529367.6538199997</v>
          </cell>
          <cell r="CC205">
            <v>2661133.2494699983</v>
          </cell>
          <cell r="CD205">
            <v>2855461.0753099974</v>
          </cell>
          <cell r="CE205">
            <v>3057431.6526599969</v>
          </cell>
          <cell r="CF205">
            <v>3202439.0657599969</v>
          </cell>
          <cell r="CG205">
            <v>3358200.0468999972</v>
          </cell>
          <cell r="CH205">
            <v>3537310.4954099972</v>
          </cell>
          <cell r="CI205">
            <v>3683770.399929997</v>
          </cell>
          <cell r="CJ205">
            <v>3794422.0109299971</v>
          </cell>
          <cell r="CK205">
            <v>3879567.6889299969</v>
          </cell>
        </row>
        <row r="206">
          <cell r="B206" t="str">
            <v>Additions</v>
          </cell>
          <cell r="D206">
            <v>6625.1254499999859</v>
          </cell>
          <cell r="E206">
            <v>12663.855670000008</v>
          </cell>
          <cell r="F206">
            <v>14780.501540000001</v>
          </cell>
          <cell r="G206">
            <v>11466.262529999993</v>
          </cell>
          <cell r="H206">
            <v>13443.301860000001</v>
          </cell>
          <cell r="I206">
            <v>7054.40236</v>
          </cell>
          <cell r="J206">
            <v>12153.243129999999</v>
          </cell>
          <cell r="K206">
            <v>10918.111220000001</v>
          </cell>
          <cell r="L206">
            <v>9380.1591799999987</v>
          </cell>
          <cell r="M206">
            <v>12292.996379999997</v>
          </cell>
          <cell r="N206">
            <v>11955.227649999999</v>
          </cell>
          <cell r="O206">
            <v>21961.185929999898</v>
          </cell>
          <cell r="P206">
            <v>10235.055</v>
          </cell>
          <cell r="Q206">
            <v>10530.669</v>
          </cell>
          <cell r="R206">
            <v>15598.781999999999</v>
          </cell>
          <cell r="S206">
            <v>24518.491000000009</v>
          </cell>
          <cell r="T206">
            <v>20941.675000000003</v>
          </cell>
          <cell r="U206">
            <v>15039.145000000008</v>
          </cell>
          <cell r="V206">
            <v>8710.7740000000049</v>
          </cell>
          <cell r="W206">
            <v>8689.5510000000049</v>
          </cell>
          <cell r="X206">
            <v>13605.482999999986</v>
          </cell>
          <cell r="Y206">
            <v>10242.300000000003</v>
          </cell>
          <cell r="Z206">
            <v>10080.254999999997</v>
          </cell>
          <cell r="AA206">
            <v>14160.486000000012</v>
          </cell>
          <cell r="AB206">
            <v>16040.646999999994</v>
          </cell>
          <cell r="AC206">
            <v>18607.30599999999</v>
          </cell>
          <cell r="AD206">
            <v>22211.383000000009</v>
          </cell>
          <cell r="AE206">
            <v>23472.018999999993</v>
          </cell>
          <cell r="AF206">
            <v>20719.135999999999</v>
          </cell>
          <cell r="AG206">
            <v>19857.002999999997</v>
          </cell>
          <cell r="AH206">
            <v>14664.240999999998</v>
          </cell>
          <cell r="AI206">
            <v>15127.296000000009</v>
          </cell>
          <cell r="AJ206">
            <v>17378.011999999981</v>
          </cell>
          <cell r="AK206">
            <v>17759.181000000004</v>
          </cell>
          <cell r="AL206">
            <v>17192.242000000009</v>
          </cell>
          <cell r="AM206">
            <v>17692.400999999983</v>
          </cell>
          <cell r="AN206">
            <v>16278.85399999999</v>
          </cell>
          <cell r="AO206">
            <v>17892.291999999987</v>
          </cell>
          <cell r="AP206">
            <v>22163.642999999996</v>
          </cell>
          <cell r="AQ206">
            <v>21431.961999999992</v>
          </cell>
          <cell r="AR206">
            <v>20096.364000000001</v>
          </cell>
          <cell r="AS206">
            <v>19129.860999999975</v>
          </cell>
          <cell r="AT206">
            <v>16100.980000000003</v>
          </cell>
          <cell r="AU206">
            <v>16007.248000000036</v>
          </cell>
          <cell r="AV206">
            <v>17686.910000000003</v>
          </cell>
          <cell r="AW206">
            <v>18291.955999999991</v>
          </cell>
          <cell r="AX206">
            <v>17624.72100000003</v>
          </cell>
          <cell r="AY206">
            <v>17706.449999999997</v>
          </cell>
          <cell r="CA206">
            <v>144694.3728999999</v>
          </cell>
          <cell r="CB206">
            <v>162352.66600000006</v>
          </cell>
          <cell r="CC206">
            <v>220720.86699999997</v>
          </cell>
          <cell r="CD206">
            <v>220411.24099999998</v>
          </cell>
          <cell r="CE206">
            <v>177974.71499999997</v>
          </cell>
          <cell r="CF206">
            <v>182503.29</v>
          </cell>
          <cell r="CG206">
            <v>198195.46200000003</v>
          </cell>
          <cell r="CH206">
            <v>185789.83800000002</v>
          </cell>
          <cell r="CI206">
            <v>130656.71400000002</v>
          </cell>
          <cell r="CJ206">
            <v>97622.397999999986</v>
          </cell>
          <cell r="CK206">
            <v>115158.80800000002</v>
          </cell>
        </row>
        <row r="207">
          <cell r="B207" t="str">
            <v>Retirements</v>
          </cell>
          <cell r="D207">
            <v>1579.8755099999998</v>
          </cell>
          <cell r="E207">
            <v>865.15788999999984</v>
          </cell>
          <cell r="F207">
            <v>518.06944999999996</v>
          </cell>
          <cell r="G207">
            <v>1109.0372600000001</v>
          </cell>
          <cell r="H207">
            <v>8362.7059100000024</v>
          </cell>
          <cell r="I207">
            <v>3544.9083000000001</v>
          </cell>
          <cell r="J207">
            <v>20114.361990000005</v>
          </cell>
          <cell r="K207">
            <v>1612.3615100000002</v>
          </cell>
          <cell r="L207">
            <v>1919.3002100000001</v>
          </cell>
          <cell r="M207">
            <v>1049.52953</v>
          </cell>
          <cell r="N207">
            <v>770.21726999999998</v>
          </cell>
          <cell r="O207">
            <v>12005.408410000002</v>
          </cell>
          <cell r="P207">
            <v>515.33000000000004</v>
          </cell>
          <cell r="Q207">
            <v>609.65699999999993</v>
          </cell>
          <cell r="R207">
            <v>1112.3510000000001</v>
          </cell>
          <cell r="S207">
            <v>3960.4290000000005</v>
          </cell>
          <cell r="T207">
            <v>13097.878999999999</v>
          </cell>
          <cell r="U207">
            <v>637.827</v>
          </cell>
          <cell r="V207">
            <v>1023.1629999999999</v>
          </cell>
          <cell r="W207">
            <v>908.53499999999997</v>
          </cell>
          <cell r="X207">
            <v>1017.7869999999998</v>
          </cell>
          <cell r="Y207">
            <v>998.16</v>
          </cell>
          <cell r="Z207">
            <v>1235.0440000000001</v>
          </cell>
          <cell r="AA207">
            <v>5215.5963499999998</v>
          </cell>
          <cell r="AB207">
            <v>423.63299999999998</v>
          </cell>
          <cell r="AC207">
            <v>512.19400000000007</v>
          </cell>
          <cell r="AD207">
            <v>748.86</v>
          </cell>
          <cell r="AE207">
            <v>5987.1909999999998</v>
          </cell>
          <cell r="AF207">
            <v>1704.6040000000003</v>
          </cell>
          <cell r="AG207">
            <v>6117.9949999999999</v>
          </cell>
          <cell r="AH207">
            <v>1027.317</v>
          </cell>
          <cell r="AI207">
            <v>1107.625</v>
          </cell>
          <cell r="AJ207">
            <v>1235.3499999999999</v>
          </cell>
          <cell r="AK207">
            <v>1236.7260000000001</v>
          </cell>
          <cell r="AL207">
            <v>995.42599999999993</v>
          </cell>
          <cell r="AM207">
            <v>5040.8081599999996</v>
          </cell>
          <cell r="AN207">
            <v>406.64400000000006</v>
          </cell>
          <cell r="AO207">
            <v>501.54200000000003</v>
          </cell>
          <cell r="AP207">
            <v>1165.691</v>
          </cell>
          <cell r="AQ207">
            <v>2333.5160000000001</v>
          </cell>
          <cell r="AR207">
            <v>1286.0769999999998</v>
          </cell>
          <cell r="AS207">
            <v>797.79899999999998</v>
          </cell>
          <cell r="AT207">
            <v>1007.787</v>
          </cell>
          <cell r="AU207">
            <v>884.18700000000013</v>
          </cell>
          <cell r="AV207">
            <v>899.72900000000004</v>
          </cell>
          <cell r="AW207">
            <v>897.48900000000003</v>
          </cell>
          <cell r="AX207">
            <v>737.851</v>
          </cell>
          <cell r="AY207">
            <v>7267.0396499999997</v>
          </cell>
          <cell r="CA207">
            <v>53450.93324000002</v>
          </cell>
          <cell r="CB207">
            <v>30331.758350000004</v>
          </cell>
          <cell r="CC207">
            <v>26137.729159999995</v>
          </cell>
          <cell r="CD207">
            <v>18185.351650000001</v>
          </cell>
          <cell r="CE207">
            <v>32711.9899</v>
          </cell>
          <cell r="CF207">
            <v>26486.996859999999</v>
          </cell>
          <cell r="CG207">
            <v>18830.013490000001</v>
          </cell>
          <cell r="CH207">
            <v>39074.93348</v>
          </cell>
          <cell r="CI207">
            <v>19750.102999999996</v>
          </cell>
          <cell r="CJ207">
            <v>12221.72</v>
          </cell>
          <cell r="CK207">
            <v>18801.451000000001</v>
          </cell>
        </row>
        <row r="208">
          <cell r="B208" t="str">
            <v>Adjustments &amp; Transfers</v>
          </cell>
          <cell r="D208">
            <v>-21.276</v>
          </cell>
          <cell r="E208">
            <v>-21.276</v>
          </cell>
          <cell r="F208">
            <v>-21.276</v>
          </cell>
          <cell r="G208">
            <v>-21.276</v>
          </cell>
          <cell r="H208">
            <v>-21.276</v>
          </cell>
          <cell r="I208">
            <v>-21.276</v>
          </cell>
          <cell r="J208">
            <v>-23.373100000002758</v>
          </cell>
          <cell r="K208">
            <v>-21.276</v>
          </cell>
          <cell r="L208">
            <v>-21.276</v>
          </cell>
          <cell r="M208">
            <v>-21.276</v>
          </cell>
          <cell r="N208">
            <v>-21.276</v>
          </cell>
          <cell r="O208">
            <v>-21.32901</v>
          </cell>
          <cell r="P208">
            <v>-21.276</v>
          </cell>
          <cell r="Q208">
            <v>-21.276</v>
          </cell>
          <cell r="R208">
            <v>-21.276</v>
          </cell>
          <cell r="S208">
            <v>-21.276</v>
          </cell>
          <cell r="T208">
            <v>-21.276</v>
          </cell>
          <cell r="U208">
            <v>-21.276</v>
          </cell>
          <cell r="V208">
            <v>-21.276</v>
          </cell>
          <cell r="W208">
            <v>-21.276</v>
          </cell>
          <cell r="X208">
            <v>-21.276</v>
          </cell>
          <cell r="Y208">
            <v>-21.276</v>
          </cell>
          <cell r="Z208">
            <v>-21.276</v>
          </cell>
          <cell r="AA208">
            <v>-21.276</v>
          </cell>
          <cell r="AB208">
            <v>-21.276</v>
          </cell>
          <cell r="AC208">
            <v>-21.276</v>
          </cell>
          <cell r="AD208">
            <v>-21.276</v>
          </cell>
          <cell r="AE208">
            <v>-21.276</v>
          </cell>
          <cell r="AF208">
            <v>-21.276</v>
          </cell>
          <cell r="AG208">
            <v>-21.276</v>
          </cell>
          <cell r="AH208">
            <v>-21.276</v>
          </cell>
          <cell r="AI208">
            <v>-21.276</v>
          </cell>
          <cell r="AJ208">
            <v>-21.276</v>
          </cell>
          <cell r="AK208">
            <v>-21.276</v>
          </cell>
          <cell r="AL208">
            <v>-21.276</v>
          </cell>
          <cell r="AM208">
            <v>-21.276</v>
          </cell>
          <cell r="AN208">
            <v>-21.276</v>
          </cell>
          <cell r="AO208">
            <v>-21.276</v>
          </cell>
          <cell r="AP208">
            <v>-21.276</v>
          </cell>
          <cell r="AQ208">
            <v>-21.276</v>
          </cell>
          <cell r="AR208">
            <v>-21.276</v>
          </cell>
          <cell r="AS208">
            <v>-21.276</v>
          </cell>
          <cell r="AT208">
            <v>-21.276</v>
          </cell>
          <cell r="AU208">
            <v>-21.276</v>
          </cell>
          <cell r="AV208">
            <v>-21.276</v>
          </cell>
          <cell r="AW208">
            <v>-21.276</v>
          </cell>
          <cell r="AX208">
            <v>-21.276</v>
          </cell>
          <cell r="AY208">
            <v>-21.276</v>
          </cell>
          <cell r="CA208">
            <v>-257.46211000000278</v>
          </cell>
          <cell r="CB208">
            <v>-255.31200000000004</v>
          </cell>
          <cell r="CC208">
            <v>-255.31200000000004</v>
          </cell>
          <cell r="CD208">
            <v>-255.31200000000004</v>
          </cell>
          <cell r="CE208">
            <v>-255.31200000000004</v>
          </cell>
          <cell r="CF208">
            <v>-255.31200000000004</v>
          </cell>
          <cell r="CG208">
            <v>-255</v>
          </cell>
          <cell r="CH208">
            <v>-255</v>
          </cell>
          <cell r="CI208">
            <v>-255</v>
          </cell>
          <cell r="CJ208">
            <v>-255</v>
          </cell>
          <cell r="CK208">
            <v>-255</v>
          </cell>
        </row>
        <row r="209">
          <cell r="B209" t="str">
            <v xml:space="preserve">   Ending Balance</v>
          </cell>
          <cell r="D209">
            <v>2443405.650210001</v>
          </cell>
          <cell r="E209">
            <v>2455183.071990001</v>
          </cell>
          <cell r="F209">
            <v>2469424.2280800012</v>
          </cell>
          <cell r="G209">
            <v>2479760.1773500009</v>
          </cell>
          <cell r="H209">
            <v>2484819.4973000009</v>
          </cell>
          <cell r="I209">
            <v>2488307.7153600012</v>
          </cell>
          <cell r="J209">
            <v>2480323.2234000009</v>
          </cell>
          <cell r="K209">
            <v>2489607.6971100005</v>
          </cell>
          <cell r="L209">
            <v>2497047.2800800004</v>
          </cell>
          <cell r="M209">
            <v>2508269.4709300003</v>
          </cell>
          <cell r="N209">
            <v>2519433.2053100001</v>
          </cell>
          <cell r="O209">
            <v>2529367.6538199997</v>
          </cell>
          <cell r="P209">
            <v>2539066.1028199997</v>
          </cell>
          <cell r="Q209">
            <v>2548965.8388199997</v>
          </cell>
          <cell r="R209">
            <v>2563430.99382</v>
          </cell>
          <cell r="S209">
            <v>2583967.7798199998</v>
          </cell>
          <cell r="T209">
            <v>2591790.2998199994</v>
          </cell>
          <cell r="U209">
            <v>2606170.3418199993</v>
          </cell>
          <cell r="V209">
            <v>2613836.6768199992</v>
          </cell>
          <cell r="W209">
            <v>2621596.416819999</v>
          </cell>
          <cell r="X209">
            <v>2634162.8368199989</v>
          </cell>
          <cell r="Y209">
            <v>2643385.7008199985</v>
          </cell>
          <cell r="Z209">
            <v>2652209.6358199981</v>
          </cell>
          <cell r="AA209">
            <v>2661133.2494699983</v>
          </cell>
          <cell r="AB209">
            <v>2676728.9874699982</v>
          </cell>
          <cell r="AC209">
            <v>2694802.8234699978</v>
          </cell>
          <cell r="AD209">
            <v>2716244.0704699978</v>
          </cell>
          <cell r="AE209">
            <v>2733707.6224699975</v>
          </cell>
          <cell r="AF209">
            <v>2752700.8784699976</v>
          </cell>
          <cell r="AG209">
            <v>2766418.6104699974</v>
          </cell>
          <cell r="AH209">
            <v>2780034.2584699974</v>
          </cell>
          <cell r="AI209">
            <v>2794032.6534699975</v>
          </cell>
          <cell r="AJ209">
            <v>2810154.0394699974</v>
          </cell>
          <cell r="AK209">
            <v>2826655.2184699974</v>
          </cell>
          <cell r="AL209">
            <v>2842830.7584699974</v>
          </cell>
          <cell r="AM209">
            <v>2855461.0753099974</v>
          </cell>
          <cell r="AN209">
            <v>2871312.0093099973</v>
          </cell>
          <cell r="AO209">
            <v>2888681.4833099972</v>
          </cell>
          <cell r="AP209">
            <v>2909658.1593099972</v>
          </cell>
          <cell r="AQ209">
            <v>2928735.3293099971</v>
          </cell>
          <cell r="AR209">
            <v>2947524.3403099971</v>
          </cell>
          <cell r="AS209">
            <v>2965835.1263099969</v>
          </cell>
          <cell r="AT209">
            <v>2980907.0433099968</v>
          </cell>
          <cell r="AU209">
            <v>2996008.828309997</v>
          </cell>
          <cell r="AV209">
            <v>3012774.7333099972</v>
          </cell>
          <cell r="AW209">
            <v>3030147.9243099969</v>
          </cell>
          <cell r="AX209">
            <v>3047013.5183099969</v>
          </cell>
          <cell r="AY209">
            <v>3057431.6526599969</v>
          </cell>
          <cell r="CA209">
            <v>2529367.6538199997</v>
          </cell>
          <cell r="CB209">
            <v>2661133.2494699983</v>
          </cell>
          <cell r="CC209">
            <v>2855461.0753099974</v>
          </cell>
          <cell r="CD209">
            <v>3057431.6526599969</v>
          </cell>
          <cell r="CE209">
            <v>3202439.0657599969</v>
          </cell>
          <cell r="CF209">
            <v>3358200.0468999972</v>
          </cell>
          <cell r="CG209">
            <v>3537310.4954099972</v>
          </cell>
          <cell r="CH209">
            <v>3683770.399929997</v>
          </cell>
          <cell r="CI209">
            <v>3794422.0109299971</v>
          </cell>
          <cell r="CJ209">
            <v>3879567.6889299969</v>
          </cell>
          <cell r="CK209">
            <v>3975670.0459299972</v>
          </cell>
        </row>
        <row r="212">
          <cell r="B212" t="str">
            <v>Accumulated Provision</v>
          </cell>
          <cell r="CG212" t="str">
            <v xml:space="preserve"> </v>
          </cell>
        </row>
        <row r="213">
          <cell r="B213" t="str">
            <v>Initial Beginning Balance</v>
          </cell>
          <cell r="D213">
            <v>999433.15768999932</v>
          </cell>
          <cell r="E213">
            <v>1005141.9359899993</v>
          </cell>
          <cell r="F213">
            <v>1010950.3897199993</v>
          </cell>
          <cell r="G213">
            <v>1017107.8945999993</v>
          </cell>
          <cell r="H213">
            <v>1023107.0352399993</v>
          </cell>
          <cell r="I213">
            <v>1022006.2899299993</v>
          </cell>
          <cell r="J213">
            <v>1025786.8318099992</v>
          </cell>
          <cell r="K213">
            <v>1012476.3358399991</v>
          </cell>
          <cell r="L213">
            <v>1018252.4856399992</v>
          </cell>
          <cell r="M213">
            <v>1023014.710179999</v>
          </cell>
          <cell r="N213">
            <v>1028963.9041399988</v>
          </cell>
          <cell r="O213">
            <v>1035320.8320499987</v>
          </cell>
          <cell r="P213">
            <v>1019653.6291099987</v>
          </cell>
          <cell r="Q213">
            <v>1026445.8090934891</v>
          </cell>
          <cell r="R213">
            <v>1033398.3153905727</v>
          </cell>
          <cell r="S213">
            <v>1039810.8029029855</v>
          </cell>
          <cell r="T213">
            <v>1043003.6692658316</v>
          </cell>
          <cell r="U213">
            <v>1036879.0559488984</v>
          </cell>
          <cell r="V213">
            <v>1043870.8560422361</v>
          </cell>
          <cell r="W213">
            <v>1050504.0624290656</v>
          </cell>
          <cell r="X213">
            <v>1057327.3159496828</v>
          </cell>
          <cell r="Y213">
            <v>1064042.4614695499</v>
          </cell>
          <cell r="Z213">
            <v>1070810.6221621796</v>
          </cell>
          <cell r="AA213">
            <v>1077113.3325245131</v>
          </cell>
          <cell r="AB213">
            <v>1078173.0620437383</v>
          </cell>
          <cell r="AC213">
            <v>1085543.4928449169</v>
          </cell>
          <cell r="AD213">
            <v>1092799.8592764996</v>
          </cell>
          <cell r="AE213">
            <v>1099782.9441900901</v>
          </cell>
          <cell r="AF213">
            <v>1100816.0601604474</v>
          </cell>
          <cell r="AG213">
            <v>1106742.4224036008</v>
          </cell>
          <cell r="AH213">
            <v>1107954.7108966748</v>
          </cell>
          <cell r="AI213">
            <v>1114882.8814522575</v>
          </cell>
          <cell r="AJ213">
            <v>1121801.4551916609</v>
          </cell>
          <cell r="AK213">
            <v>1128566.5217228683</v>
          </cell>
          <cell r="AL213">
            <v>1135367.1883322925</v>
          </cell>
          <cell r="AM213">
            <v>1142312.3635503417</v>
          </cell>
          <cell r="AN213">
            <v>1145275.2006146158</v>
          </cell>
          <cell r="AO213">
            <v>1152838.7792224633</v>
          </cell>
          <cell r="AP213">
            <v>1160278.1263613526</v>
          </cell>
          <cell r="AQ213">
            <v>1166957.5093965668</v>
          </cell>
          <cell r="AR213">
            <v>1172523.3555005728</v>
          </cell>
          <cell r="AS213">
            <v>1179086.5766872582</v>
          </cell>
          <cell r="AT213">
            <v>1186265.1711314146</v>
          </cell>
          <cell r="AU213">
            <v>1193312.1113980082</v>
          </cell>
          <cell r="AV213">
            <v>1200453.2316452684</v>
          </cell>
          <cell r="AW213">
            <v>1207640.4778957285</v>
          </cell>
          <cell r="AX213">
            <v>1214775.0408372055</v>
          </cell>
          <cell r="AY213">
            <v>1222129.3671130033</v>
          </cell>
          <cell r="CA213">
            <v>999433.15768999932</v>
          </cell>
          <cell r="CB213">
            <v>1019653.6291099987</v>
          </cell>
          <cell r="CC213">
            <v>1078173.0620437383</v>
          </cell>
          <cell r="CD213">
            <v>1145275.2006146158</v>
          </cell>
          <cell r="CE213">
            <v>1221285.8506306636</v>
          </cell>
          <cell r="CF213">
            <v>1287939.2416549099</v>
          </cell>
          <cell r="CG213">
            <v>1371178.6378929103</v>
          </cell>
          <cell r="CH213">
            <v>1468620.9243400898</v>
          </cell>
          <cell r="CI213">
            <v>1550978.0808942788</v>
          </cell>
          <cell r="CJ213">
            <v>1655794.2741096723</v>
          </cell>
          <cell r="CK213">
            <v>1773482.3050620414</v>
          </cell>
        </row>
        <row r="214">
          <cell r="B214" t="str">
            <v>Depreciation-Income Statement</v>
          </cell>
          <cell r="D214">
            <v>6911</v>
          </cell>
          <cell r="E214">
            <v>6921</v>
          </cell>
          <cell r="F214">
            <v>6931</v>
          </cell>
          <cell r="G214">
            <v>7067</v>
          </cell>
          <cell r="H214">
            <v>7204</v>
          </cell>
          <cell r="I214">
            <v>7226</v>
          </cell>
          <cell r="J214">
            <v>7223</v>
          </cell>
          <cell r="K214">
            <v>7211</v>
          </cell>
          <cell r="L214">
            <v>7223</v>
          </cell>
          <cell r="M214">
            <v>7224</v>
          </cell>
          <cell r="N214">
            <v>7226</v>
          </cell>
          <cell r="O214">
            <v>7216</v>
          </cell>
          <cell r="P214">
            <v>7282</v>
          </cell>
          <cell r="Q214">
            <v>7306</v>
          </cell>
          <cell r="R214">
            <v>7318</v>
          </cell>
          <cell r="S214">
            <v>7330</v>
          </cell>
          <cell r="T214">
            <v>7347</v>
          </cell>
          <cell r="U214">
            <v>7370</v>
          </cell>
          <cell r="V214">
            <v>7390</v>
          </cell>
          <cell r="W214">
            <v>7405</v>
          </cell>
          <cell r="X214">
            <v>7415</v>
          </cell>
          <cell r="Y214">
            <v>7425</v>
          </cell>
          <cell r="Z214">
            <v>7438</v>
          </cell>
          <cell r="AA214">
            <v>7490</v>
          </cell>
          <cell r="AB214">
            <v>7499</v>
          </cell>
          <cell r="AC214">
            <v>7506</v>
          </cell>
          <cell r="AD214">
            <v>7516</v>
          </cell>
          <cell r="AE214">
            <v>7533</v>
          </cell>
          <cell r="AF214">
            <v>7553</v>
          </cell>
          <cell r="AG214">
            <v>7608</v>
          </cell>
          <cell r="AH214">
            <v>7657</v>
          </cell>
          <cell r="AI214">
            <v>7671</v>
          </cell>
          <cell r="AJ214">
            <v>7685</v>
          </cell>
          <cell r="AK214">
            <v>7695</v>
          </cell>
          <cell r="AL214">
            <v>7704</v>
          </cell>
          <cell r="AM214">
            <v>7747</v>
          </cell>
          <cell r="AN214">
            <v>7749</v>
          </cell>
          <cell r="AO214">
            <v>7757</v>
          </cell>
          <cell r="AP214">
            <v>7768</v>
          </cell>
          <cell r="AQ214">
            <v>7786</v>
          </cell>
          <cell r="AR214">
            <v>7809</v>
          </cell>
          <cell r="AS214">
            <v>7830</v>
          </cell>
          <cell r="AT214">
            <v>7846</v>
          </cell>
          <cell r="AU214">
            <v>7857</v>
          </cell>
          <cell r="AV214">
            <v>7868</v>
          </cell>
          <cell r="AW214">
            <v>7878</v>
          </cell>
          <cell r="AX214">
            <v>7889</v>
          </cell>
          <cell r="AY214">
            <v>8006</v>
          </cell>
          <cell r="CA214">
            <v>85583</v>
          </cell>
          <cell r="CB214">
            <v>88516</v>
          </cell>
          <cell r="CC214">
            <v>91374</v>
          </cell>
          <cell r="CD214">
            <v>94043</v>
          </cell>
          <cell r="CE214">
            <v>98617</v>
          </cell>
          <cell r="CF214">
            <v>111619</v>
          </cell>
          <cell r="CG214">
            <v>115868</v>
          </cell>
          <cell r="CH214">
            <v>120472</v>
          </cell>
          <cell r="CI214">
            <v>123667</v>
          </cell>
          <cell r="CJ214">
            <v>128619</v>
          </cell>
          <cell r="CK214">
            <v>134284</v>
          </cell>
        </row>
        <row r="215">
          <cell r="B215" t="str">
            <v>Depreciation-Balance Sheet</v>
          </cell>
          <cell r="D215">
            <v>6914.3098499999996</v>
          </cell>
          <cell r="E215">
            <v>6923.863620000001</v>
          </cell>
          <cell r="F215">
            <v>6933.7987400000002</v>
          </cell>
          <cell r="G215">
            <v>7070.3193200000005</v>
          </cell>
          <cell r="H215">
            <v>7206.7218999999996</v>
          </cell>
          <cell r="I215">
            <v>7228.6532899999984</v>
          </cell>
          <cell r="J215">
            <v>7226.4984499999982</v>
          </cell>
          <cell r="K215">
            <v>7213.6019899999992</v>
          </cell>
          <cell r="L215">
            <v>7226.2859999999982</v>
          </cell>
          <cell r="M215">
            <v>7226.8323700000001</v>
          </cell>
          <cell r="N215">
            <v>7228.874319999999</v>
          </cell>
          <cell r="O215">
            <v>7219.1529299999993</v>
          </cell>
          <cell r="P215">
            <v>7285.0130894144631</v>
          </cell>
          <cell r="Q215">
            <v>7309.434096440963</v>
          </cell>
          <cell r="R215">
            <v>7321.4506986367969</v>
          </cell>
          <cell r="S215">
            <v>7333.1280892201312</v>
          </cell>
          <cell r="T215">
            <v>7350.3514094409629</v>
          </cell>
          <cell r="U215">
            <v>7372.5228197117958</v>
          </cell>
          <cell r="V215">
            <v>7392.5745803701293</v>
          </cell>
          <cell r="W215">
            <v>7407.6631156576295</v>
          </cell>
          <cell r="X215">
            <v>7417.8039835742966</v>
          </cell>
          <cell r="Y215">
            <v>7428.3470250034625</v>
          </cell>
          <cell r="Z215">
            <v>7441.3470962076299</v>
          </cell>
          <cell r="AA215">
            <v>7493.2947710159633</v>
          </cell>
          <cell r="AB215">
            <v>7502.3226030409633</v>
          </cell>
          <cell r="AC215">
            <v>7509.1720060451316</v>
          </cell>
          <cell r="AD215">
            <v>7519.4590332534635</v>
          </cell>
          <cell r="AE215">
            <v>7536.301248920131</v>
          </cell>
          <cell r="AF215">
            <v>7556.1275217159655</v>
          </cell>
          <cell r="AG215">
            <v>7610.6677716367958</v>
          </cell>
          <cell r="AH215">
            <v>7660.4616971451305</v>
          </cell>
          <cell r="AI215">
            <v>7673.9954699659656</v>
          </cell>
          <cell r="AJ215">
            <v>7687.9197137701312</v>
          </cell>
          <cell r="AK215">
            <v>7697.5462439867961</v>
          </cell>
          <cell r="AL215">
            <v>7707.423441611797</v>
          </cell>
          <cell r="AM215">
            <v>7749.7521053367964</v>
          </cell>
          <cell r="AN215">
            <v>7752.1139412076291</v>
          </cell>
          <cell r="AO215">
            <v>7759.6051775492979</v>
          </cell>
          <cell r="AP215">
            <v>7770.7434844742966</v>
          </cell>
          <cell r="AQ215">
            <v>7789.4781112159635</v>
          </cell>
          <cell r="AR215">
            <v>7812.1301938951292</v>
          </cell>
          <cell r="AS215">
            <v>7832.8094513659626</v>
          </cell>
          <cell r="AT215">
            <v>7848.5518003034631</v>
          </cell>
          <cell r="AU215">
            <v>7860.2093604701322</v>
          </cell>
          <cell r="AV215">
            <v>7871.0824696701311</v>
          </cell>
          <cell r="AW215">
            <v>7881.2412666867967</v>
          </cell>
          <cell r="AX215">
            <v>7891.5151805076312</v>
          </cell>
          <cell r="AY215">
            <v>8008.6093886201306</v>
          </cell>
          <cell r="CA215">
            <v>85618.912779999984</v>
          </cell>
          <cell r="CB215">
            <v>88552.930774694221</v>
          </cell>
          <cell r="CC215">
            <v>91411.148856429078</v>
          </cell>
          <cell r="CD215">
            <v>94078.089825966556</v>
          </cell>
          <cell r="CE215">
            <v>98652.67412670824</v>
          </cell>
          <cell r="CF215">
            <v>111654.79787962489</v>
          </cell>
          <cell r="CG215">
            <v>115871.22410759155</v>
          </cell>
          <cell r="CH215">
            <v>120474.91019359157</v>
          </cell>
          <cell r="CI215">
            <v>123669.57526089156</v>
          </cell>
          <cell r="CJ215">
            <v>128622.48526339159</v>
          </cell>
          <cell r="CK215">
            <v>134286.61755844159</v>
          </cell>
        </row>
        <row r="216">
          <cell r="B216" t="str">
            <v>Depreciation-Other</v>
          </cell>
          <cell r="D216">
            <v>376.09396999999996</v>
          </cell>
          <cell r="E216">
            <v>375.71097999999995</v>
          </cell>
          <cell r="F216">
            <v>375.71825999999993</v>
          </cell>
          <cell r="G216">
            <v>375.31861999999995</v>
          </cell>
          <cell r="H216">
            <v>375.28864999999996</v>
          </cell>
          <cell r="I216">
            <v>376.54293999999993</v>
          </cell>
          <cell r="J216">
            <v>375.34408999999999</v>
          </cell>
          <cell r="K216">
            <v>375.34909999999996</v>
          </cell>
          <cell r="L216">
            <v>375.35667999999998</v>
          </cell>
          <cell r="M216">
            <v>378.56475999999998</v>
          </cell>
          <cell r="N216">
            <v>384.52812999999998</v>
          </cell>
          <cell r="O216">
            <v>445.95541999999995</v>
          </cell>
          <cell r="P216">
            <v>403.71189407600599</v>
          </cell>
          <cell r="Q216">
            <v>403.70420064267273</v>
          </cell>
          <cell r="R216">
            <v>403.68881377600604</v>
          </cell>
          <cell r="S216">
            <v>403.67727362600607</v>
          </cell>
          <cell r="T216">
            <v>403.67727362600607</v>
          </cell>
          <cell r="U216">
            <v>403.67727362600607</v>
          </cell>
          <cell r="V216">
            <v>403.63880645933938</v>
          </cell>
          <cell r="W216">
            <v>403.52340495933942</v>
          </cell>
          <cell r="X216">
            <v>403.36953629267276</v>
          </cell>
          <cell r="Y216">
            <v>403.21566762600605</v>
          </cell>
          <cell r="Z216">
            <v>403.10026612600603</v>
          </cell>
          <cell r="AA216">
            <v>403.00409820933942</v>
          </cell>
          <cell r="AB216">
            <v>410.88319813744192</v>
          </cell>
          <cell r="AC216">
            <v>410.88842553744195</v>
          </cell>
          <cell r="AD216">
            <v>410.89888033744194</v>
          </cell>
          <cell r="AE216">
            <v>410.90672143744194</v>
          </cell>
          <cell r="AF216">
            <v>410.90672143744194</v>
          </cell>
          <cell r="AG216">
            <v>410.90672143744194</v>
          </cell>
          <cell r="AH216">
            <v>410.93285843744195</v>
          </cell>
          <cell r="AI216">
            <v>411.01126943744197</v>
          </cell>
          <cell r="AJ216">
            <v>411.11581743744193</v>
          </cell>
          <cell r="AK216">
            <v>411.22036543744196</v>
          </cell>
          <cell r="AL216">
            <v>411.29877643744197</v>
          </cell>
          <cell r="AM216">
            <v>411.36411893744207</v>
          </cell>
          <cell r="AN216">
            <v>344.30966664015551</v>
          </cell>
          <cell r="AO216">
            <v>344.34196134015554</v>
          </cell>
          <cell r="AP216">
            <v>344.40655074015552</v>
          </cell>
          <cell r="AQ216">
            <v>344.45499279015559</v>
          </cell>
          <cell r="AR216">
            <v>344.45499279015559</v>
          </cell>
          <cell r="AS216">
            <v>344.45499279015559</v>
          </cell>
          <cell r="AT216">
            <v>344.61646629015559</v>
          </cell>
          <cell r="AU216">
            <v>345.10088679015558</v>
          </cell>
          <cell r="AV216">
            <v>345.74678079015558</v>
          </cell>
          <cell r="AW216">
            <v>346.39267479015564</v>
          </cell>
          <cell r="AX216">
            <v>346.87709529015564</v>
          </cell>
          <cell r="AY216">
            <v>347.28077904015566</v>
          </cell>
          <cell r="CA216">
            <v>4589.7715999999991</v>
          </cell>
          <cell r="CB216">
            <v>4841.9885090454063</v>
          </cell>
          <cell r="CC216">
            <v>4932.333874449303</v>
          </cell>
          <cell r="CD216">
            <v>4142.4378400818669</v>
          </cell>
          <cell r="CE216">
            <v>4140.5157975382408</v>
          </cell>
          <cell r="CF216">
            <v>4033.0832183755674</v>
          </cell>
          <cell r="CG216">
            <v>3945.7189371795585</v>
          </cell>
          <cell r="CH216">
            <v>3576.1810341889604</v>
          </cell>
          <cell r="CI216">
            <v>3208.5222153932659</v>
          </cell>
          <cell r="CJ216">
            <v>2986.8509523692182</v>
          </cell>
          <cell r="CK216">
            <v>3055.9857809406467</v>
          </cell>
        </row>
        <row r="217">
          <cell r="B217" t="str">
            <v>Retirements</v>
          </cell>
          <cell r="D217">
            <v>1579.8755099999998</v>
          </cell>
          <cell r="E217">
            <v>865.15788999999984</v>
          </cell>
          <cell r="F217">
            <v>518.06944999999996</v>
          </cell>
          <cell r="G217">
            <v>1109.0372600000001</v>
          </cell>
          <cell r="H217">
            <v>8362.7059100000006</v>
          </cell>
          <cell r="I217">
            <v>3544.9083000000001</v>
          </cell>
          <cell r="J217">
            <v>20114.361990000005</v>
          </cell>
          <cell r="K217">
            <v>1612.36151</v>
          </cell>
          <cell r="L217">
            <v>1919.3002099999999</v>
          </cell>
          <cell r="M217">
            <v>1049.52953</v>
          </cell>
          <cell r="N217">
            <v>770.21726999999998</v>
          </cell>
          <cell r="O217">
            <v>12005.408410000002</v>
          </cell>
          <cell r="P217">
            <v>515.33000000000004</v>
          </cell>
          <cell r="Q217">
            <v>609.65699999999993</v>
          </cell>
          <cell r="R217">
            <v>1112.3510000000001</v>
          </cell>
          <cell r="S217">
            <v>3960.4290000000005</v>
          </cell>
          <cell r="T217">
            <v>13097.878999999999</v>
          </cell>
          <cell r="U217">
            <v>637.827</v>
          </cell>
          <cell r="V217">
            <v>1023.1629999999999</v>
          </cell>
          <cell r="W217">
            <v>908.53499999999997</v>
          </cell>
          <cell r="X217">
            <v>1017.7869999999998</v>
          </cell>
          <cell r="Y217">
            <v>998.16</v>
          </cell>
          <cell r="Z217">
            <v>1235.0440000000001</v>
          </cell>
          <cell r="AA217">
            <v>5215.5963500000007</v>
          </cell>
          <cell r="AB217">
            <v>423.63299999999998</v>
          </cell>
          <cell r="AC217">
            <v>512.19400000000007</v>
          </cell>
          <cell r="AD217">
            <v>748.86</v>
          </cell>
          <cell r="AE217">
            <v>5987.1909999999998</v>
          </cell>
          <cell r="AF217">
            <v>1704.6040000000003</v>
          </cell>
          <cell r="AG217">
            <v>6117.9949999999999</v>
          </cell>
          <cell r="AH217">
            <v>1027.317</v>
          </cell>
          <cell r="AI217">
            <v>1107.625</v>
          </cell>
          <cell r="AJ217">
            <v>1235.3499999999999</v>
          </cell>
          <cell r="AK217">
            <v>1236.7260000000001</v>
          </cell>
          <cell r="AL217">
            <v>995.42599999999993</v>
          </cell>
          <cell r="AM217">
            <v>5040.8081600000005</v>
          </cell>
          <cell r="AN217">
            <v>406.64400000000006</v>
          </cell>
          <cell r="AO217">
            <v>501.54200000000003</v>
          </cell>
          <cell r="AP217">
            <v>1165.691</v>
          </cell>
          <cell r="AQ217">
            <v>2333.5160000000001</v>
          </cell>
          <cell r="AR217">
            <v>1286.0769999999998</v>
          </cell>
          <cell r="AS217">
            <v>797.79899999999998</v>
          </cell>
          <cell r="AT217">
            <v>1007.787</v>
          </cell>
          <cell r="AU217">
            <v>884.18700000000013</v>
          </cell>
          <cell r="AV217">
            <v>899.72900000000004</v>
          </cell>
          <cell r="AW217">
            <v>897.48900000000003</v>
          </cell>
          <cell r="AX217">
            <v>737.851</v>
          </cell>
          <cell r="AY217">
            <v>7267.0396500000015</v>
          </cell>
          <cell r="CA217">
            <v>53450.933240000013</v>
          </cell>
          <cell r="CB217">
            <v>30331.758350000004</v>
          </cell>
          <cell r="CC217">
            <v>26137.729159999995</v>
          </cell>
          <cell r="CD217">
            <v>18185.351650000001</v>
          </cell>
          <cell r="CE217">
            <v>32711.9899</v>
          </cell>
          <cell r="CF217">
            <v>26486.996859999999</v>
          </cell>
          <cell r="CG217">
            <v>18739.013490000001</v>
          </cell>
          <cell r="CH217">
            <v>39074.933480000007</v>
          </cell>
          <cell r="CI217">
            <v>19750.102999999999</v>
          </cell>
          <cell r="CJ217">
            <v>12221.72</v>
          </cell>
          <cell r="CK217">
            <v>18651.451000000001</v>
          </cell>
        </row>
        <row r="218">
          <cell r="B218" t="str">
            <v>Removal</v>
          </cell>
          <cell r="D218">
            <v>41.667220000000015</v>
          </cell>
          <cell r="E218">
            <v>847.51049999999987</v>
          </cell>
          <cell r="F218">
            <v>889.66493000000014</v>
          </cell>
          <cell r="G218">
            <v>397.28158000000008</v>
          </cell>
          <cell r="H218">
            <v>520.30240000000003</v>
          </cell>
          <cell r="I218">
            <v>393.49992000000003</v>
          </cell>
          <cell r="J218">
            <v>897.51265999999998</v>
          </cell>
          <cell r="K218">
            <v>358.16329999999999</v>
          </cell>
          <cell r="L218">
            <v>1020.09645</v>
          </cell>
          <cell r="M218">
            <v>700.06114000000002</v>
          </cell>
          <cell r="N218">
            <v>646.54933999999992</v>
          </cell>
          <cell r="O218">
            <v>3128.8422300000002</v>
          </cell>
          <cell r="P218">
            <v>505.959</v>
          </cell>
          <cell r="Q218">
            <v>191.86</v>
          </cell>
          <cell r="R218">
            <v>274.803</v>
          </cell>
          <cell r="S218">
            <v>696.70900000000006</v>
          </cell>
          <cell r="T218">
            <v>832.17499999999995</v>
          </cell>
          <cell r="U218">
            <v>281.56200000000001</v>
          </cell>
          <cell r="V218">
            <v>213.012</v>
          </cell>
          <cell r="W218">
            <v>192.14</v>
          </cell>
          <cell r="X218">
            <v>202.38299999999998</v>
          </cell>
          <cell r="Y218">
            <v>171.92900000000003</v>
          </cell>
          <cell r="Z218">
            <v>377.71499999999997</v>
          </cell>
          <cell r="AA218">
            <v>1997.441</v>
          </cell>
          <cell r="AB218">
            <v>161.37199999999999</v>
          </cell>
          <cell r="AC218">
            <v>201.822</v>
          </cell>
          <cell r="AD218">
            <v>277.33300000000003</v>
          </cell>
          <cell r="AE218">
            <v>973.90200000000004</v>
          </cell>
          <cell r="AF218">
            <v>377.45699999999999</v>
          </cell>
          <cell r="AG218">
            <v>831.95500000000004</v>
          </cell>
          <cell r="AH218">
            <v>217.71299999999999</v>
          </cell>
          <cell r="AI218">
            <v>221.96199999999999</v>
          </cell>
          <cell r="AJ218">
            <v>265.23099999999999</v>
          </cell>
          <cell r="AK218">
            <v>228.232</v>
          </cell>
          <cell r="AL218">
            <v>277.14800000000002</v>
          </cell>
          <cell r="AM218">
            <v>324.12799999999999</v>
          </cell>
          <cell r="AN218">
            <v>165.43199999999999</v>
          </cell>
          <cell r="AO218">
            <v>210.245</v>
          </cell>
          <cell r="AP218">
            <v>339.887</v>
          </cell>
          <cell r="AQ218">
            <v>277.38299999999998</v>
          </cell>
          <cell r="AR218">
            <v>348.55800000000005</v>
          </cell>
          <cell r="AS218">
            <v>343.41700000000003</v>
          </cell>
          <cell r="AT218">
            <v>210.13200000000001</v>
          </cell>
          <cell r="AU218">
            <v>283.38900000000001</v>
          </cell>
          <cell r="AV218">
            <v>236.72199999999998</v>
          </cell>
          <cell r="AW218">
            <v>292.69599999999997</v>
          </cell>
          <cell r="AX218">
            <v>215.37</v>
          </cell>
          <cell r="AY218">
            <v>2054.2150000000001</v>
          </cell>
          <cell r="CA218">
            <v>9841.1516699999993</v>
          </cell>
          <cell r="CB218">
            <v>5937.6880000000001</v>
          </cell>
          <cell r="CC218">
            <v>4358.2550000000001</v>
          </cell>
          <cell r="CD218">
            <v>4977.4459999999999</v>
          </cell>
          <cell r="CE218">
            <v>4511.7690000000002</v>
          </cell>
          <cell r="CF218">
            <v>7290.2880000000005</v>
          </cell>
          <cell r="CG218">
            <v>4711.4989999999998</v>
          </cell>
          <cell r="CH218">
            <v>3799.1710000000003</v>
          </cell>
          <cell r="CI218">
            <v>3440.7860000000001</v>
          </cell>
          <cell r="CJ218">
            <v>2903.5</v>
          </cell>
          <cell r="CK218">
            <v>6879.4740000000002</v>
          </cell>
        </row>
        <row r="219">
          <cell r="B219" t="str">
            <v>Salvage</v>
          </cell>
          <cell r="D219">
            <v>40.082419999999999</v>
          </cell>
          <cell r="E219">
            <v>72.312730000000002</v>
          </cell>
          <cell r="F219">
            <v>255.83337</v>
          </cell>
          <cell r="G219">
            <v>59.480609999999999</v>
          </cell>
          <cell r="H219">
            <v>200.81559999999996</v>
          </cell>
          <cell r="I219">
            <v>113.86498</v>
          </cell>
          <cell r="J219">
            <v>99.647250000000014</v>
          </cell>
          <cell r="K219">
            <v>157.83463</v>
          </cell>
          <cell r="L219">
            <v>100.08963</v>
          </cell>
          <cell r="M219">
            <v>93.498609999999999</v>
          </cell>
          <cell r="N219">
            <v>160.40317999999999</v>
          </cell>
          <cell r="O219">
            <v>187.82008999999999</v>
          </cell>
          <cell r="P219">
            <v>124.744</v>
          </cell>
          <cell r="Q219">
            <v>40.884999999999998</v>
          </cell>
          <cell r="R219">
            <v>74.50200000000001</v>
          </cell>
          <cell r="S219">
            <v>113.19899999999998</v>
          </cell>
          <cell r="T219">
            <v>51.411999999999999</v>
          </cell>
          <cell r="U219">
            <v>134.98899999999998</v>
          </cell>
          <cell r="V219">
            <v>73.168000000000006</v>
          </cell>
          <cell r="W219">
            <v>112.742</v>
          </cell>
          <cell r="X219">
            <v>114.142</v>
          </cell>
          <cell r="Y219">
            <v>106.68700000000001</v>
          </cell>
          <cell r="Z219">
            <v>71.022000000000006</v>
          </cell>
          <cell r="AA219">
            <v>376.46800000000002</v>
          </cell>
          <cell r="AB219">
            <v>42.23</v>
          </cell>
          <cell r="AC219">
            <v>50.322000000000003</v>
          </cell>
          <cell r="AD219">
            <v>78.92</v>
          </cell>
          <cell r="AE219">
            <v>47.000999999999998</v>
          </cell>
          <cell r="AF219">
            <v>41.389000000000003</v>
          </cell>
          <cell r="AG219">
            <v>140.66399999999999</v>
          </cell>
          <cell r="AH219">
            <v>101.80600000000001</v>
          </cell>
          <cell r="AI219">
            <v>163.154</v>
          </cell>
          <cell r="AJ219">
            <v>166.61200000000002</v>
          </cell>
          <cell r="AK219">
            <v>156.858</v>
          </cell>
          <cell r="AL219">
            <v>99.027000000000001</v>
          </cell>
          <cell r="AM219">
            <v>166.65699999999998</v>
          </cell>
          <cell r="AN219">
            <v>39.230999999999995</v>
          </cell>
          <cell r="AO219">
            <v>47.186999999999998</v>
          </cell>
          <cell r="AP219">
            <v>69.810999999999993</v>
          </cell>
          <cell r="AQ219">
            <v>42.811999999999998</v>
          </cell>
          <cell r="AR219">
            <v>41.271000000000001</v>
          </cell>
          <cell r="AS219">
            <v>142.54599999999999</v>
          </cell>
          <cell r="AT219">
            <v>71.691000000000003</v>
          </cell>
          <cell r="AU219">
            <v>103.38600000000001</v>
          </cell>
          <cell r="AV219">
            <v>106.86800000000001</v>
          </cell>
          <cell r="AW219">
            <v>97.114000000000004</v>
          </cell>
          <cell r="AX219">
            <v>69.155000000000001</v>
          </cell>
          <cell r="AY219">
            <v>121.848</v>
          </cell>
          <cell r="CA219">
            <v>1541.6831</v>
          </cell>
          <cell r="CB219">
            <v>1393.96</v>
          </cell>
          <cell r="CC219">
            <v>1254.6399999999999</v>
          </cell>
          <cell r="CD219">
            <v>952.92</v>
          </cell>
          <cell r="CE219">
            <v>1083.96</v>
          </cell>
          <cell r="CF219">
            <v>1328.8</v>
          </cell>
          <cell r="CG219">
            <v>1079.08</v>
          </cell>
          <cell r="CH219">
            <v>1183.08</v>
          </cell>
          <cell r="CI219">
            <v>1131.56</v>
          </cell>
          <cell r="CJ219">
            <v>1207.4000000000001</v>
          </cell>
          <cell r="CK219">
            <v>1330.5</v>
          </cell>
        </row>
        <row r="220">
          <cell r="B220" t="str">
            <v>Adjustment</v>
          </cell>
          <cell r="D220">
            <v>-0.16521</v>
          </cell>
          <cell r="E220">
            <v>149.23479</v>
          </cell>
          <cell r="F220">
            <v>-0.11110999999999975</v>
          </cell>
          <cell r="G220">
            <v>0.34093000000000001</v>
          </cell>
          <cell r="H220">
            <v>-0.56315000000000004</v>
          </cell>
          <cell r="I220">
            <v>-0.11110999999999999</v>
          </cell>
          <cell r="J220">
            <v>-0.11110999999999999</v>
          </cell>
          <cell r="K220">
            <v>-0.11110999999999999</v>
          </cell>
          <cell r="L220">
            <v>-0.11110999999999999</v>
          </cell>
          <cell r="M220">
            <v>-0.11110999999999999</v>
          </cell>
          <cell r="N220">
            <v>-0.11110999999999999</v>
          </cell>
          <cell r="O220">
            <v>-8385.8807399999987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CA220">
            <v>-8237.8111499999995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</row>
        <row r="221">
          <cell r="B221" t="str">
            <v xml:space="preserve">   Ending Balance</v>
          </cell>
          <cell r="D221">
            <v>1005141.9359899993</v>
          </cell>
          <cell r="E221">
            <v>1010950.3897199993</v>
          </cell>
          <cell r="F221">
            <v>1017107.8945999993</v>
          </cell>
          <cell r="G221">
            <v>1023107.0352399993</v>
          </cell>
          <cell r="H221">
            <v>1022006.2899299993</v>
          </cell>
          <cell r="I221">
            <v>1025786.8318099992</v>
          </cell>
          <cell r="J221">
            <v>1012476.3358399991</v>
          </cell>
          <cell r="K221">
            <v>1018252.4856399992</v>
          </cell>
          <cell r="L221">
            <v>1023014.710179999</v>
          </cell>
          <cell r="M221">
            <v>1028963.9041399988</v>
          </cell>
          <cell r="N221">
            <v>1035320.8320499987</v>
          </cell>
          <cell r="O221">
            <v>1019653.6291099987</v>
          </cell>
          <cell r="P221">
            <v>1026445.8090934891</v>
          </cell>
          <cell r="Q221">
            <v>1033398.3153905727</v>
          </cell>
          <cell r="R221">
            <v>1039810.8029029855</v>
          </cell>
          <cell r="S221">
            <v>1043003.6692658316</v>
          </cell>
          <cell r="T221">
            <v>1036879.0559488984</v>
          </cell>
          <cell r="U221">
            <v>1043870.8560422361</v>
          </cell>
          <cell r="V221">
            <v>1050504.0624290656</v>
          </cell>
          <cell r="W221">
            <v>1057327.3159496828</v>
          </cell>
          <cell r="X221">
            <v>1064042.4614695499</v>
          </cell>
          <cell r="Y221">
            <v>1070810.6221621796</v>
          </cell>
          <cell r="Z221">
            <v>1077113.3325245131</v>
          </cell>
          <cell r="AA221">
            <v>1078173.0620437383</v>
          </cell>
          <cell r="AB221">
            <v>1085543.4928449169</v>
          </cell>
          <cell r="AC221">
            <v>1092799.8592764996</v>
          </cell>
          <cell r="AD221">
            <v>1099782.9441900901</v>
          </cell>
          <cell r="AE221">
            <v>1100816.0601604474</v>
          </cell>
          <cell r="AF221">
            <v>1106742.4224036008</v>
          </cell>
          <cell r="AG221">
            <v>1107954.7108966748</v>
          </cell>
          <cell r="AH221">
            <v>1114882.8814522575</v>
          </cell>
          <cell r="AI221">
            <v>1121801.4551916609</v>
          </cell>
          <cell r="AJ221">
            <v>1128566.5217228683</v>
          </cell>
          <cell r="AK221">
            <v>1135367.1883322925</v>
          </cell>
          <cell r="AL221">
            <v>1142312.3635503417</v>
          </cell>
          <cell r="AM221">
            <v>1145275.2006146158</v>
          </cell>
          <cell r="AN221">
            <v>1152838.7792224633</v>
          </cell>
          <cell r="AO221">
            <v>1160278.1263613526</v>
          </cell>
          <cell r="AP221">
            <v>1166957.5093965668</v>
          </cell>
          <cell r="AQ221">
            <v>1172523.3555005728</v>
          </cell>
          <cell r="AR221">
            <v>1179086.5766872582</v>
          </cell>
          <cell r="AS221">
            <v>1186265.1711314146</v>
          </cell>
          <cell r="AT221">
            <v>1193312.1113980082</v>
          </cell>
          <cell r="AU221">
            <v>1200453.2316452684</v>
          </cell>
          <cell r="AV221">
            <v>1207640.4778957285</v>
          </cell>
          <cell r="AW221">
            <v>1214775.0408372055</v>
          </cell>
          <cell r="AX221">
            <v>1222129.3671130033</v>
          </cell>
          <cell r="AY221">
            <v>1221285.8506306636</v>
          </cell>
          <cell r="CA221">
            <v>1019653.6291099987</v>
          </cell>
          <cell r="CB221">
            <v>1078173.0620437383</v>
          </cell>
          <cell r="CC221">
            <v>1145275.2006146158</v>
          </cell>
          <cell r="CD221">
            <v>1221285.8506306636</v>
          </cell>
          <cell r="CE221">
            <v>1287939.2416549099</v>
          </cell>
          <cell r="CF221">
            <v>1371178.6378929103</v>
          </cell>
          <cell r="CG221">
            <v>1468620.9243400898</v>
          </cell>
          <cell r="CH221">
            <v>1550978.0808942788</v>
          </cell>
          <cell r="CI221">
            <v>1655794.2741096723</v>
          </cell>
          <cell r="CJ221">
            <v>1773482.3050620414</v>
          </cell>
          <cell r="CK221">
            <v>1886621.8658429822</v>
          </cell>
        </row>
        <row r="224">
          <cell r="B224" t="str">
            <v>Dividends Receivable</v>
          </cell>
        </row>
        <row r="225">
          <cell r="B225" t="str">
            <v>If Month is Dec, Calc 0, otherwise--</v>
          </cell>
        </row>
        <row r="226">
          <cell r="B226" t="str">
            <v xml:space="preserve">+ ( Other Spec Funds 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30713</v>
          </cell>
          <cell r="V226">
            <v>30713</v>
          </cell>
          <cell r="W226">
            <v>30713</v>
          </cell>
          <cell r="X226">
            <v>30713</v>
          </cell>
          <cell r="Y226">
            <v>30713</v>
          </cell>
          <cell r="Z226">
            <v>30713</v>
          </cell>
          <cell r="AA226">
            <v>30713</v>
          </cell>
          <cell r="AB226">
            <v>42877</v>
          </cell>
          <cell r="AC226">
            <v>42877</v>
          </cell>
          <cell r="AD226">
            <v>42877</v>
          </cell>
          <cell r="AE226">
            <v>42877</v>
          </cell>
          <cell r="AF226">
            <v>42877</v>
          </cell>
          <cell r="AG226">
            <v>42877</v>
          </cell>
          <cell r="AH226">
            <v>42877</v>
          </cell>
          <cell r="AI226">
            <v>42877</v>
          </cell>
          <cell r="AJ226">
            <v>42877</v>
          </cell>
          <cell r="AK226">
            <v>42877</v>
          </cell>
          <cell r="AL226">
            <v>42877</v>
          </cell>
          <cell r="AM226">
            <v>42877</v>
          </cell>
          <cell r="AN226">
            <v>44793</v>
          </cell>
          <cell r="AO226">
            <v>44793</v>
          </cell>
          <cell r="AP226">
            <v>44793</v>
          </cell>
          <cell r="AQ226">
            <v>44793</v>
          </cell>
          <cell r="AR226">
            <v>44793</v>
          </cell>
          <cell r="AS226">
            <v>44793</v>
          </cell>
          <cell r="AT226">
            <v>44793</v>
          </cell>
          <cell r="AU226">
            <v>44793</v>
          </cell>
          <cell r="AV226">
            <v>44793</v>
          </cell>
          <cell r="AW226">
            <v>44793</v>
          </cell>
          <cell r="AX226">
            <v>44793</v>
          </cell>
          <cell r="AY226">
            <v>44793</v>
          </cell>
          <cell r="CD226">
            <v>44793</v>
          </cell>
          <cell r="CE226">
            <v>48463.957060000001</v>
          </cell>
          <cell r="CF226">
            <v>50379.375290000004</v>
          </cell>
          <cell r="CG226">
            <v>52294.793519999999</v>
          </cell>
          <cell r="CH226">
            <v>54210.211750000002</v>
          </cell>
          <cell r="CI226">
            <v>56125.629990000001</v>
          </cell>
          <cell r="CJ226">
            <v>58041.048219999997</v>
          </cell>
          <cell r="CK226">
            <v>59956.46645</v>
          </cell>
        </row>
        <row r="227">
          <cell r="B227" t="str">
            <v xml:space="preserve">     * Spec Funds Rate)  </v>
          </cell>
          <cell r="D227">
            <v>9.4999999999999998E-3</v>
          </cell>
          <cell r="E227">
            <v>9.4999999999999998E-3</v>
          </cell>
          <cell r="F227">
            <v>9.4999999999999998E-3</v>
          </cell>
          <cell r="G227">
            <v>9.4999999999999998E-3</v>
          </cell>
          <cell r="H227">
            <v>9.4999999999999998E-3</v>
          </cell>
          <cell r="I227">
            <v>9.4999999999999998E-3</v>
          </cell>
          <cell r="J227">
            <v>9.4999999999999998E-3</v>
          </cell>
          <cell r="K227">
            <v>9.4999999999999998E-3</v>
          </cell>
          <cell r="L227">
            <v>9.4999999999999998E-3</v>
          </cell>
          <cell r="M227">
            <v>9.4999999999999998E-3</v>
          </cell>
          <cell r="N227">
            <v>9.4999999999999998E-3</v>
          </cell>
          <cell r="O227">
            <v>9.4999999999999998E-3</v>
          </cell>
          <cell r="P227">
            <v>4.2500000000000003E-2</v>
          </cell>
          <cell r="Q227">
            <v>4.2500000000000003E-2</v>
          </cell>
          <cell r="R227">
            <v>4.2500000000000003E-2</v>
          </cell>
          <cell r="S227">
            <v>4.7500000000000001E-2</v>
          </cell>
          <cell r="T227">
            <v>4.7500000000000001E-2</v>
          </cell>
          <cell r="U227">
            <v>4.7500000000000001E-2</v>
          </cell>
          <cell r="V227">
            <v>4.7500000000000001E-2</v>
          </cell>
          <cell r="W227">
            <v>4.7500000000000001E-2</v>
          </cell>
          <cell r="X227">
            <v>4.7500000000000001E-2</v>
          </cell>
          <cell r="Y227">
            <v>4.7500000000000001E-2</v>
          </cell>
          <cell r="Z227">
            <v>4.7500000000000001E-2</v>
          </cell>
          <cell r="AA227">
            <v>4.7500000000000001E-2</v>
          </cell>
          <cell r="AB227">
            <v>4.7500000000000001E-2</v>
          </cell>
          <cell r="AC227">
            <v>4.7500000000000001E-2</v>
          </cell>
          <cell r="AD227">
            <v>4.7500000000000001E-2</v>
          </cell>
          <cell r="AE227">
            <v>4.4999999999999998E-2</v>
          </cell>
          <cell r="AF227">
            <v>4.4999999999999998E-2</v>
          </cell>
          <cell r="AG227">
            <v>4.4999999999999998E-2</v>
          </cell>
          <cell r="AH227">
            <v>4.4999999999999998E-2</v>
          </cell>
          <cell r="AI227">
            <v>4.4999999999999998E-2</v>
          </cell>
          <cell r="AJ227">
            <v>4.4999999999999998E-2</v>
          </cell>
          <cell r="AK227">
            <v>4.4999999999999998E-2</v>
          </cell>
          <cell r="AL227">
            <v>4.4999999999999998E-2</v>
          </cell>
          <cell r="AM227">
            <v>4.4999999999999998E-2</v>
          </cell>
          <cell r="AN227">
            <v>4.4999999999999998E-2</v>
          </cell>
          <cell r="AO227">
            <v>4.4999999999999998E-2</v>
          </cell>
          <cell r="AP227">
            <v>4.4999999999999998E-2</v>
          </cell>
          <cell r="AQ227">
            <v>4.4999999999999998E-2</v>
          </cell>
          <cell r="AR227">
            <v>4.4999999999999998E-2</v>
          </cell>
          <cell r="AS227">
            <v>4.4999999999999998E-2</v>
          </cell>
          <cell r="AT227">
            <v>4.4999999999999998E-2</v>
          </cell>
          <cell r="AU227">
            <v>4.4999999999999998E-2</v>
          </cell>
          <cell r="AV227">
            <v>4.4999999999999998E-2</v>
          </cell>
          <cell r="AW227">
            <v>4.4999999999999998E-2</v>
          </cell>
          <cell r="AX227">
            <v>4.4999999999999998E-2</v>
          </cell>
          <cell r="AY227">
            <v>4.4999999999999998E-2</v>
          </cell>
          <cell r="CD227">
            <v>4.4999999999999991E-2</v>
          </cell>
          <cell r="CE227">
            <v>4.4999999999999998E-2</v>
          </cell>
          <cell r="CF227">
            <v>4.4999999999999998E-2</v>
          </cell>
          <cell r="CG227">
            <v>4.4999999999999998E-2</v>
          </cell>
          <cell r="CH227">
            <v>4.4999999999999998E-2</v>
          </cell>
          <cell r="CI227">
            <v>4.4999999999999998E-2</v>
          </cell>
          <cell r="CJ227">
            <v>4.4999999999999998E-2</v>
          </cell>
          <cell r="CK227">
            <v>4.4999999999999998E-2</v>
          </cell>
        </row>
        <row r="228"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121.57229166666667</v>
          </cell>
          <cell r="V228">
            <v>121.57229166666667</v>
          </cell>
          <cell r="W228">
            <v>121.57229166666667</v>
          </cell>
          <cell r="X228">
            <v>121.57229166666667</v>
          </cell>
          <cell r="Y228">
            <v>121.57229166666667</v>
          </cell>
          <cell r="Z228">
            <v>121.57229166666667</v>
          </cell>
          <cell r="AA228">
            <v>121.57229166666667</v>
          </cell>
          <cell r="AB228">
            <v>169.72145833333335</v>
          </cell>
          <cell r="AC228">
            <v>169.72145833333335</v>
          </cell>
          <cell r="AD228">
            <v>169.72145833333335</v>
          </cell>
          <cell r="AE228">
            <v>160.78874999999999</v>
          </cell>
          <cell r="AF228">
            <v>160.78874999999999</v>
          </cell>
          <cell r="AG228">
            <v>160.78874999999999</v>
          </cell>
          <cell r="AH228">
            <v>160.78874999999999</v>
          </cell>
          <cell r="AI228">
            <v>160.78874999999999</v>
          </cell>
          <cell r="AJ228">
            <v>160.78874999999999</v>
          </cell>
          <cell r="AK228">
            <v>160.78874999999999</v>
          </cell>
          <cell r="AL228">
            <v>160.78874999999999</v>
          </cell>
          <cell r="AM228">
            <v>160.78874999999999</v>
          </cell>
          <cell r="AN228">
            <v>167.97375</v>
          </cell>
          <cell r="AO228">
            <v>167.97375</v>
          </cell>
          <cell r="AP228">
            <v>167.97375</v>
          </cell>
          <cell r="AQ228">
            <v>167.97375</v>
          </cell>
          <cell r="AR228">
            <v>167.97375</v>
          </cell>
          <cell r="AS228">
            <v>167.97375</v>
          </cell>
          <cell r="AT228">
            <v>167.97375</v>
          </cell>
          <cell r="AU228">
            <v>167.97375</v>
          </cell>
          <cell r="AV228">
            <v>167.97375</v>
          </cell>
          <cell r="AW228">
            <v>167.97375</v>
          </cell>
          <cell r="AX228">
            <v>167.97375</v>
          </cell>
          <cell r="AY228">
            <v>167.97375</v>
          </cell>
          <cell r="CC228">
            <v>106</v>
          </cell>
          <cell r="CD228">
            <v>2015.6849999999997</v>
          </cell>
          <cell r="CE228">
            <v>181.739838975</v>
          </cell>
          <cell r="CF228">
            <v>188.9226573375</v>
          </cell>
          <cell r="CG228">
            <v>196.10547569999997</v>
          </cell>
          <cell r="CH228">
            <v>203.2882940625</v>
          </cell>
          <cell r="CI228">
            <v>210.47111246249997</v>
          </cell>
          <cell r="CJ228">
            <v>217.65393082499997</v>
          </cell>
          <cell r="CK228">
            <v>224.8367491875</v>
          </cell>
        </row>
        <row r="230">
          <cell r="B230" t="str">
            <v>Other Special Funds</v>
          </cell>
        </row>
        <row r="231">
          <cell r="B231" t="str">
            <v>Calculated in December &amp; Amount</v>
          </cell>
        </row>
        <row r="232">
          <cell r="B232" t="str">
            <v>Forwarded January thru November</v>
          </cell>
        </row>
        <row r="233">
          <cell r="B233" t="str">
            <v>Property Insurance Reserve</v>
          </cell>
          <cell r="D233">
            <v>0</v>
          </cell>
          <cell r="E233">
            <v>0</v>
          </cell>
          <cell r="F233">
            <v>2015.73506</v>
          </cell>
          <cell r="G233">
            <v>2307.4020599999999</v>
          </cell>
          <cell r="H233">
            <v>2599.0690600000003</v>
          </cell>
          <cell r="I233">
            <v>2448.2151600000002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67985.336990000011</v>
          </cell>
          <cell r="V233">
            <v>68245.195656666678</v>
          </cell>
          <cell r="W233">
            <v>68505.054323333345</v>
          </cell>
          <cell r="X233">
            <v>68764.912990000012</v>
          </cell>
          <cell r="Y233">
            <v>69024.771656666679</v>
          </cell>
          <cell r="Z233">
            <v>69284.630323333346</v>
          </cell>
          <cell r="AA233">
            <v>69544.488990000013</v>
          </cell>
          <cell r="AB233">
            <v>69804.34765666668</v>
          </cell>
          <cell r="AC233">
            <v>70064.206323333347</v>
          </cell>
          <cell r="AD233">
            <v>70324.064990000013</v>
          </cell>
          <cell r="AE233">
            <v>70583.92365666668</v>
          </cell>
          <cell r="AF233">
            <v>70843.782323333347</v>
          </cell>
          <cell r="AG233">
            <v>71103.640990000014</v>
          </cell>
          <cell r="AH233">
            <v>71363.499656666681</v>
          </cell>
          <cell r="AI233">
            <v>71623.358323333348</v>
          </cell>
          <cell r="AJ233">
            <v>71883.216990000015</v>
          </cell>
          <cell r="AK233">
            <v>72143.075656666682</v>
          </cell>
          <cell r="AL233">
            <v>72402.934323333349</v>
          </cell>
          <cell r="AM233">
            <v>72662.792990000016</v>
          </cell>
          <cell r="AN233">
            <v>72922.651656666683</v>
          </cell>
          <cell r="AO233">
            <v>73182.51032333335</v>
          </cell>
          <cell r="AP233">
            <v>73442.368990000017</v>
          </cell>
          <cell r="AQ233">
            <v>73702.227656666684</v>
          </cell>
          <cell r="AR233">
            <v>73962.086323333351</v>
          </cell>
          <cell r="AS233">
            <v>74221.944990000018</v>
          </cell>
          <cell r="AT233">
            <v>74481.803656666685</v>
          </cell>
          <cell r="AU233">
            <v>74741.662323333352</v>
          </cell>
          <cell r="AV233">
            <v>75001.520990000019</v>
          </cell>
          <cell r="AW233">
            <v>75261.379656666686</v>
          </cell>
          <cell r="AX233">
            <v>75521.238323333353</v>
          </cell>
          <cell r="AY233">
            <v>75781.09699000002</v>
          </cell>
          <cell r="CD233">
            <v>75781.09699000002</v>
          </cell>
          <cell r="CE233">
            <v>78899.400990000024</v>
          </cell>
          <cell r="CF233">
            <v>82017.704990000027</v>
          </cell>
          <cell r="CG233">
            <v>85136.008990000031</v>
          </cell>
          <cell r="CH233">
            <v>88254.312990000035</v>
          </cell>
          <cell r="CI233">
            <v>91372.616990000039</v>
          </cell>
          <cell r="CJ233">
            <v>94490.920990000042</v>
          </cell>
          <cell r="CK233">
            <v>97609.224990000046</v>
          </cell>
        </row>
        <row r="234">
          <cell r="B234" t="str">
            <v>* 1-Composite Tax Rate (37.63)</v>
          </cell>
        </row>
        <row r="237">
          <cell r="B237" t="str">
            <v>Accts Payable - Associated Companies</v>
          </cell>
        </row>
        <row r="238">
          <cell r="B238" t="str">
            <v>Daniel,Schr,SCS O&amp;M</v>
          </cell>
        </row>
        <row r="239">
          <cell r="B239" t="str">
            <v>* Daniel,Schr,SCS Days Outstanding</v>
          </cell>
        </row>
        <row r="240">
          <cell r="B240" t="str">
            <v>/ Days in Month</v>
          </cell>
        </row>
        <row r="241">
          <cell r="B241" t="str">
            <v xml:space="preserve">     = O&amp;M Subtotal</v>
          </cell>
        </row>
        <row r="242">
          <cell r="B242" t="str">
            <v>Daniel &amp; Scherer Coal Purchases</v>
          </cell>
        </row>
        <row r="243">
          <cell r="B243" t="str">
            <v>* Purchase Days Outstanding</v>
          </cell>
        </row>
        <row r="244">
          <cell r="B244" t="str">
            <v>/ Days in Month</v>
          </cell>
        </row>
        <row r="245">
          <cell r="B245" t="str">
            <v xml:space="preserve">     = Purchases Subtotal</v>
          </cell>
        </row>
        <row r="246">
          <cell r="B246" t="str">
            <v>+ Daniel, Scherer In-Transit Coal</v>
          </cell>
        </row>
        <row r="247">
          <cell r="B247" t="str">
            <v>+Smith/Crist Gas Purchases</v>
          </cell>
        </row>
        <row r="248">
          <cell r="B248" t="str">
            <v>+Schedule E,Economy,Purch Pwr *</v>
          </cell>
        </row>
        <row r="249">
          <cell r="B249" t="str">
            <v xml:space="preserve">    Total Accts Payable-Assoc Co.</v>
          </cell>
        </row>
        <row r="251">
          <cell r="B251" t="str">
            <v>*If total is a negative, it then reverses sign and flows to Accts Payable.</v>
          </cell>
        </row>
        <row r="252">
          <cell r="B252" t="str">
            <v>*If total is a positive, it will flow to Accts.Recv-Assoc. Companies</v>
          </cell>
        </row>
        <row r="254">
          <cell r="B254" t="str">
            <v>Factor for Prov for Uncoll</v>
          </cell>
        </row>
        <row r="257">
          <cell r="B257" t="str">
            <v>Monthly Change in Accum Defr ITX</v>
          </cell>
        </row>
        <row r="258">
          <cell r="B258" t="str">
            <v xml:space="preserve">  for S&amp;P Coverages</v>
          </cell>
        </row>
      </sheetData>
      <sheetData sheetId="3">
        <row r="2">
          <cell r="B2" t="str">
            <v xml:space="preserve">  Full Actual Input Only </v>
          </cell>
          <cell r="AB2">
            <v>125</v>
          </cell>
        </row>
        <row r="3">
          <cell r="B3" t="str">
            <v xml:space="preserve">  Partial Input Only - Monthly Financial Review Pkg</v>
          </cell>
          <cell r="F3">
            <v>38936.789489467592</v>
          </cell>
          <cell r="I3" t="str">
            <v>Gulf Power Company</v>
          </cell>
          <cell r="L3" t="str">
            <v>January 2005 Planning Case</v>
          </cell>
          <cell r="R3">
            <v>38936.789489467592</v>
          </cell>
          <cell r="U3" t="str">
            <v>Gulf Power Company</v>
          </cell>
          <cell r="X3" t="str">
            <v>January 2006 Planning Case</v>
          </cell>
          <cell r="Z3" t="str">
            <v xml:space="preserve"> </v>
          </cell>
          <cell r="AD3">
            <v>38936.789489467592</v>
          </cell>
          <cell r="AG3" t="str">
            <v>Gulf Power Company</v>
          </cell>
          <cell r="AJ3" t="str">
            <v>January 2006 Planning Case</v>
          </cell>
          <cell r="AL3" t="str">
            <v xml:space="preserve"> </v>
          </cell>
          <cell r="AP3">
            <v>38936.789489467592</v>
          </cell>
          <cell r="AS3" t="str">
            <v>Gulf Power Company</v>
          </cell>
          <cell r="AV3" t="str">
            <v>January 2006 Planning Case</v>
          </cell>
          <cell r="AX3" t="str">
            <v xml:space="preserve"> </v>
          </cell>
          <cell r="BB3">
            <v>38936.789489467592</v>
          </cell>
          <cell r="BE3" t="str">
            <v>Gulf Power Company</v>
          </cell>
          <cell r="BH3" t="str">
            <v>January 2006 Planning Case</v>
          </cell>
          <cell r="BJ3" t="str">
            <v xml:space="preserve"> </v>
          </cell>
          <cell r="BN3">
            <v>38936.789489467592</v>
          </cell>
          <cell r="BQ3" t="str">
            <v>Gulf Power Company</v>
          </cell>
          <cell r="BT3" t="str">
            <v>January 2006 Planning Case</v>
          </cell>
          <cell r="BV3" t="str">
            <v xml:space="preserve"> </v>
          </cell>
          <cell r="CD3" t="str">
            <v>Gulf Power Company</v>
          </cell>
          <cell r="CG3" t="str">
            <v>January 2006 Planning Case</v>
          </cell>
          <cell r="CK3">
            <v>38936.789489467592</v>
          </cell>
        </row>
        <row r="4">
          <cell r="B4" t="str">
            <v xml:space="preserve">  Actual &amp; Projected Inputs</v>
          </cell>
          <cell r="E4">
            <v>2005</v>
          </cell>
          <cell r="F4">
            <v>38936.789489467592</v>
          </cell>
          <cell r="I4" t="str">
            <v>Input Panel</v>
          </cell>
          <cell r="L4" t="str">
            <v xml:space="preserve">Full Actual thru November 2004 </v>
          </cell>
          <cell r="Q4">
            <v>2006</v>
          </cell>
          <cell r="R4">
            <v>38936.789489467592</v>
          </cell>
          <cell r="U4" t="str">
            <v>Input Panel</v>
          </cell>
          <cell r="X4" t="str">
            <v>Full Actual thru Nov 2005</v>
          </cell>
          <cell r="AC4">
            <v>2007</v>
          </cell>
          <cell r="AD4">
            <v>38936.789489467592</v>
          </cell>
          <cell r="AG4" t="str">
            <v>Input Panel</v>
          </cell>
          <cell r="AJ4" t="str">
            <v>Full Actual thru Nov 2005</v>
          </cell>
          <cell r="AO4">
            <v>2008</v>
          </cell>
          <cell r="AP4">
            <v>38936.789489467592</v>
          </cell>
          <cell r="AS4" t="str">
            <v>Input Panel</v>
          </cell>
          <cell r="AV4" t="str">
            <v>Full Actual thru Nov 2005</v>
          </cell>
          <cell r="BA4">
            <v>2009</v>
          </cell>
          <cell r="BB4">
            <v>38936.789489467592</v>
          </cell>
          <cell r="BE4" t="str">
            <v>Input Panel</v>
          </cell>
          <cell r="BH4" t="str">
            <v>Full Actual thru Nov 2005</v>
          </cell>
          <cell r="BM4">
            <v>2010</v>
          </cell>
          <cell r="BN4">
            <v>38936.789489467592</v>
          </cell>
          <cell r="BQ4" t="str">
            <v>Input Panel</v>
          </cell>
          <cell r="BT4" t="str">
            <v>Full Actual thru Nov 2005</v>
          </cell>
          <cell r="CD4" t="str">
            <v>Input Panel</v>
          </cell>
          <cell r="CG4" t="str">
            <v>Full Actual thru Nov 2005</v>
          </cell>
          <cell r="CK4">
            <v>38936.789489467592</v>
          </cell>
        </row>
        <row r="5">
          <cell r="B5" t="str">
            <v xml:space="preserve">  Adjustments To Sales,Revenues,O&amp;M, Etc.</v>
          </cell>
          <cell r="I5" t="str">
            <v>(Dollars in Thousands)</v>
          </cell>
          <cell r="L5" t="str">
            <v>T:\PLANCASE\2004\Full\[11_04FULL_V.xls]Main Menu</v>
          </cell>
          <cell r="U5" t="str">
            <v>(Dollars in Thousands)</v>
          </cell>
          <cell r="X5" t="str">
            <v>S:\Workgroups\SCS Finance-Investor Relations\Finance Associates-Core\Gulf\Planning Cases 06\Report Writer Development\[12_05FULL_BB with RW Functionality.xls]Input</v>
          </cell>
          <cell r="AG5" t="str">
            <v>(Dollars in Thousands)</v>
          </cell>
          <cell r="AJ5" t="str">
            <v>S:\Workgroups\SCS Finance-Investor Relations\Finance Associates-Core\Gulf\Planning Cases 06\Report Writer Development\[12_05FULL_BB with RW Functionality.xls]Input</v>
          </cell>
          <cell r="AS5" t="str">
            <v>(Dollars in Thousands)</v>
          </cell>
          <cell r="AV5" t="str">
            <v>S:\Workgroups\SCS Finance-Investor Relations\Finance Associates-Core\Gulf\Planning Cases 06\Report Writer Development\[12_05FULL_BB with RW Functionality.xls]Input</v>
          </cell>
          <cell r="BE5" t="str">
            <v>(Dollars in Thousands)</v>
          </cell>
          <cell r="BH5" t="str">
            <v>S:\Workgroups\SCS Finance-Investor Relations\Finance Associates-Core\Gulf\Planning Cases 06\Report Writer Development\[12_05FULL_BB with RW Functionality.xls]Input</v>
          </cell>
          <cell r="BQ5" t="str">
            <v>(Dollars in Thousands)</v>
          </cell>
          <cell r="BT5" t="str">
            <v>S:\Workgroups\SCS Finance-Investor Relations\Finance Associates-Core\Gulf\Planning Cases 06\Report Writer Development\[12_05FULL_BB with RW Functionality.xls]Input</v>
          </cell>
          <cell r="CD5" t="str">
            <v>(Dollars in Thousands)</v>
          </cell>
          <cell r="CG5" t="str">
            <v>S:\Workgroups\SCS Finance-Investor Relations\Finance Associates-Core\Gulf\Planning Cases 06\Report Writer Development\[12_05FULL_BB with RW Functionality.xls]Input</v>
          </cell>
        </row>
        <row r="6">
          <cell r="B6" t="str">
            <v xml:space="preserve">  Calculated Cells - DO NOT INPUT</v>
          </cell>
          <cell r="P6">
            <v>18819</v>
          </cell>
          <cell r="CA6">
            <v>2005</v>
          </cell>
          <cell r="CB6">
            <v>2006</v>
          </cell>
          <cell r="CC6">
            <v>2007</v>
          </cell>
          <cell r="CD6">
            <v>2008</v>
          </cell>
          <cell r="CE6">
            <v>2009</v>
          </cell>
          <cell r="CF6">
            <v>2010</v>
          </cell>
          <cell r="CG6">
            <v>2011</v>
          </cell>
          <cell r="CH6">
            <v>2012</v>
          </cell>
          <cell r="CI6">
            <v>2013</v>
          </cell>
          <cell r="CJ6">
            <v>2014</v>
          </cell>
          <cell r="CK6">
            <v>2015</v>
          </cell>
        </row>
        <row r="7">
          <cell r="B7" t="str">
            <v xml:space="preserve">  Data for last 5 years</v>
          </cell>
          <cell r="D7" t="str">
            <v>JAN</v>
          </cell>
          <cell r="E7" t="str">
            <v>FEB</v>
          </cell>
          <cell r="F7" t="str">
            <v>MAR</v>
          </cell>
          <cell r="G7" t="str">
            <v>APR</v>
          </cell>
          <cell r="H7" t="str">
            <v>MAY</v>
          </cell>
          <cell r="I7" t="str">
            <v>JUN</v>
          </cell>
          <cell r="J7" t="str">
            <v>JUL</v>
          </cell>
          <cell r="K7" t="str">
            <v>AUG</v>
          </cell>
          <cell r="L7" t="str">
            <v>SEP</v>
          </cell>
          <cell r="M7" t="str">
            <v>OCT</v>
          </cell>
          <cell r="N7" t="str">
            <v>NOV</v>
          </cell>
          <cell r="O7" t="str">
            <v>DEC</v>
          </cell>
          <cell r="P7" t="str">
            <v>JAN</v>
          </cell>
          <cell r="Q7" t="str">
            <v>FEB</v>
          </cell>
          <cell r="R7" t="str">
            <v>MAR</v>
          </cell>
          <cell r="S7" t="str">
            <v>APR</v>
          </cell>
          <cell r="T7" t="str">
            <v>MAY</v>
          </cell>
          <cell r="U7" t="str">
            <v>JUN</v>
          </cell>
          <cell r="V7" t="str">
            <v>JUL</v>
          </cell>
          <cell r="W7" t="str">
            <v>AUG</v>
          </cell>
          <cell r="X7" t="str">
            <v>SEP</v>
          </cell>
          <cell r="Y7" t="str">
            <v>OCT</v>
          </cell>
          <cell r="Z7" t="str">
            <v>NOV</v>
          </cell>
          <cell r="AA7" t="str">
            <v>DEC</v>
          </cell>
          <cell r="AB7" t="str">
            <v>JAN</v>
          </cell>
          <cell r="AC7" t="str">
            <v>FEB</v>
          </cell>
          <cell r="AD7" t="str">
            <v>MAR</v>
          </cell>
          <cell r="AE7" t="str">
            <v>APR</v>
          </cell>
          <cell r="AF7" t="str">
            <v>MAY</v>
          </cell>
          <cell r="AG7" t="str">
            <v>JUN</v>
          </cell>
          <cell r="AH7" t="str">
            <v>JUL</v>
          </cell>
          <cell r="AI7" t="str">
            <v>AUG</v>
          </cell>
          <cell r="AJ7" t="str">
            <v>SEP</v>
          </cell>
          <cell r="AK7" t="str">
            <v>OCT</v>
          </cell>
          <cell r="AL7" t="str">
            <v>NOV</v>
          </cell>
          <cell r="AM7" t="str">
            <v>DEC</v>
          </cell>
          <cell r="AN7" t="str">
            <v>JAN</v>
          </cell>
          <cell r="AO7" t="str">
            <v>FEB</v>
          </cell>
          <cell r="AP7" t="str">
            <v>MAR</v>
          </cell>
          <cell r="AQ7" t="str">
            <v>APR</v>
          </cell>
          <cell r="AR7" t="str">
            <v>MAY</v>
          </cell>
          <cell r="AS7" t="str">
            <v>JUN</v>
          </cell>
          <cell r="AT7" t="str">
            <v>JUL</v>
          </cell>
          <cell r="AU7" t="str">
            <v>AUG</v>
          </cell>
          <cell r="AV7" t="str">
            <v>SEP</v>
          </cell>
          <cell r="AW7" t="str">
            <v>OCT</v>
          </cell>
          <cell r="AX7" t="str">
            <v>NOV</v>
          </cell>
          <cell r="AY7" t="str">
            <v>DEC</v>
          </cell>
          <cell r="AZ7" t="str">
            <v>JAN</v>
          </cell>
          <cell r="BA7" t="str">
            <v>FEB</v>
          </cell>
          <cell r="BB7" t="str">
            <v>MAR</v>
          </cell>
          <cell r="BC7" t="str">
            <v>APR</v>
          </cell>
          <cell r="BD7" t="str">
            <v>MAY</v>
          </cell>
          <cell r="BE7" t="str">
            <v>JUN</v>
          </cell>
          <cell r="BF7" t="str">
            <v>JUL</v>
          </cell>
          <cell r="BG7" t="str">
            <v>AUG</v>
          </cell>
          <cell r="BH7" t="str">
            <v>SEP</v>
          </cell>
          <cell r="BI7" t="str">
            <v>OCT</v>
          </cell>
          <cell r="BJ7" t="str">
            <v>NOV</v>
          </cell>
          <cell r="BK7" t="str">
            <v>DEC</v>
          </cell>
          <cell r="BL7" t="str">
            <v>JAN</v>
          </cell>
          <cell r="BM7" t="str">
            <v>FEB</v>
          </cell>
          <cell r="BN7" t="str">
            <v>MAR</v>
          </cell>
          <cell r="BO7" t="str">
            <v>APR</v>
          </cell>
          <cell r="BP7" t="str">
            <v>MAY</v>
          </cell>
          <cell r="BQ7" t="str">
            <v>JUN</v>
          </cell>
          <cell r="BR7" t="str">
            <v>JUL</v>
          </cell>
          <cell r="BS7" t="str">
            <v>AUG</v>
          </cell>
          <cell r="BT7" t="str">
            <v>SEP</v>
          </cell>
          <cell r="BU7" t="str">
            <v>OCT</v>
          </cell>
          <cell r="BV7" t="str">
            <v>NOV</v>
          </cell>
          <cell r="BW7" t="str">
            <v>DEC</v>
          </cell>
        </row>
        <row r="8">
          <cell r="B8" t="str">
            <v xml:space="preserve">  References prior year</v>
          </cell>
          <cell r="I8" t="str">
            <v>`</v>
          </cell>
          <cell r="AN8" t="str">
            <v>NOTE:  There is data on lines 235,236 - DO NOT DELETE!!</v>
          </cell>
        </row>
        <row r="10">
          <cell r="B10" t="str">
            <v>Actual Period (Y=1/N=0)</v>
          </cell>
          <cell r="D10">
            <v>1</v>
          </cell>
          <cell r="E10">
            <v>1</v>
          </cell>
          <cell r="F10">
            <v>1</v>
          </cell>
          <cell r="G10">
            <v>1</v>
          </cell>
          <cell r="H10">
            <v>1</v>
          </cell>
          <cell r="I10">
            <v>1</v>
          </cell>
          <cell r="J10">
            <v>1</v>
          </cell>
          <cell r="K10">
            <v>1</v>
          </cell>
          <cell r="L10">
            <v>1</v>
          </cell>
          <cell r="M10">
            <v>1</v>
          </cell>
          <cell r="N10">
            <v>1</v>
          </cell>
          <cell r="O10">
            <v>1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CC10">
            <v>0</v>
          </cell>
          <cell r="CD10">
            <v>0</v>
          </cell>
          <cell r="CE10">
            <v>0</v>
          </cell>
        </row>
        <row r="11">
          <cell r="B11" t="str">
            <v>Partial Actual Period (Y=1/N=0)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CC11">
            <v>0</v>
          </cell>
          <cell r="CD11">
            <v>0</v>
          </cell>
          <cell r="CE11">
            <v>0</v>
          </cell>
        </row>
        <row r="12">
          <cell r="CC12" t="str">
            <v>Make Monthly = Annual</v>
          </cell>
        </row>
        <row r="13">
          <cell r="B13" t="str">
            <v>TARGET EQUITY CAP (Y=1/N=0)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1</v>
          </cell>
          <cell r="CJ13">
            <v>1</v>
          </cell>
          <cell r="CK13">
            <v>1</v>
          </cell>
        </row>
        <row r="14">
          <cell r="B14" t="str">
            <v>TARGET PFD STOCK CAP (Y=1/N=0)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</row>
        <row r="15">
          <cell r="B15" t="str">
            <v>Target ROE Period (Y=1/N=0)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</row>
        <row r="16">
          <cell r="H16" t="str">
            <v>*Set target switch in December for monthy years (1999-2000)</v>
          </cell>
          <cell r="BZ16" t="str">
            <v>*Set target switch in December for monthy years</v>
          </cell>
        </row>
        <row r="17">
          <cell r="B17" t="str">
            <v>PARTIAL ACTUAL INPUTS</v>
          </cell>
        </row>
        <row r="18">
          <cell r="B18" t="str">
            <v>Retail Revenue Adj to CM Act (Tie to Sch 10)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</row>
        <row r="19">
          <cell r="B19" t="str">
            <v>Fuel Revenues for calc of Fuel Price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B20" t="str">
            <v>Total Non-Fuel O&amp;M - Schedule 11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</row>
        <row r="21">
          <cell r="B21" t="str">
            <v>Net Income - Schedule 4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M21">
            <v>0</v>
          </cell>
          <cell r="N21">
            <v>0</v>
          </cell>
          <cell r="O21">
            <v>0</v>
          </cell>
        </row>
        <row r="22">
          <cell r="B22" t="str">
            <v>Temporary Cash Investments - Sch 5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</row>
        <row r="23">
          <cell r="B23" t="str">
            <v>Short-Term Notes Payable - Schedule 5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</row>
        <row r="24">
          <cell r="B24" t="str">
            <v>Cash &amp; Cash Equivalents - Schedule 5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M24">
            <v>0</v>
          </cell>
          <cell r="N24">
            <v>0</v>
          </cell>
          <cell r="O24">
            <v>0</v>
          </cell>
        </row>
        <row r="25">
          <cell r="B25" t="str">
            <v>Total Assets - Schedule 5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</row>
        <row r="26">
          <cell r="B26" t="str">
            <v xml:space="preserve">Over/Under Fuel Recovery 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</row>
        <row r="27">
          <cell r="B27" t="str">
            <v>Retail Sales (MWH)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</row>
        <row r="29">
          <cell r="B29" t="str">
            <v>PARTIAL ACTUAL (CALCULATED)</v>
          </cell>
        </row>
        <row r="30">
          <cell r="B30" t="str">
            <v>Net Income Adjustment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B31" t="str">
            <v>Previous Net Income Adjustment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B32" t="str">
            <v>Calculated Net Income Adjustment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</row>
        <row r="34">
          <cell r="B34" t="str">
            <v>REVENUES / SALES: (RATES)</v>
          </cell>
        </row>
        <row r="35">
          <cell r="B35" t="str">
            <v>Residential Billed Base Rate</v>
          </cell>
          <cell r="D35">
            <v>20954.452959999999</v>
          </cell>
          <cell r="E35">
            <v>18973.750629999999</v>
          </cell>
          <cell r="F35">
            <v>17095.82503</v>
          </cell>
          <cell r="G35">
            <v>15800.04385</v>
          </cell>
          <cell r="H35">
            <v>16672.075730000004</v>
          </cell>
          <cell r="I35">
            <v>23167.327069999996</v>
          </cell>
          <cell r="J35">
            <v>25873.223440000005</v>
          </cell>
          <cell r="K35">
            <v>26521.36796</v>
          </cell>
          <cell r="L35">
            <v>26840.574420000001</v>
          </cell>
          <cell r="M35">
            <v>22094.829650000007</v>
          </cell>
          <cell r="N35">
            <v>17230.629110000002</v>
          </cell>
          <cell r="O35">
            <v>19550.824740000004</v>
          </cell>
          <cell r="P35">
            <v>22520.358</v>
          </cell>
          <cell r="Q35">
            <v>20753.575000000001</v>
          </cell>
          <cell r="R35">
            <v>17190.478000000003</v>
          </cell>
          <cell r="S35">
            <v>17027.489000000001</v>
          </cell>
          <cell r="T35">
            <v>18362.920999999998</v>
          </cell>
          <cell r="U35">
            <v>23397.458999999999</v>
          </cell>
          <cell r="V35">
            <v>26451.779000000002</v>
          </cell>
          <cell r="W35">
            <v>27490.078000000001</v>
          </cell>
          <cell r="X35">
            <v>25177.47</v>
          </cell>
          <cell r="Y35">
            <v>20451.749</v>
          </cell>
          <cell r="Z35">
            <v>17387.042000000001</v>
          </cell>
          <cell r="AA35">
            <v>18829.805</v>
          </cell>
          <cell r="AB35">
            <v>23224.133000000002</v>
          </cell>
          <cell r="AC35">
            <v>21291.456999999999</v>
          </cell>
          <cell r="AD35">
            <v>17621.617999999999</v>
          </cell>
          <cell r="AE35">
            <v>17464.362000000001</v>
          </cell>
          <cell r="AF35">
            <v>18983.587</v>
          </cell>
          <cell r="AG35">
            <v>23998.248</v>
          </cell>
          <cell r="AH35">
            <v>27170.611000000001</v>
          </cell>
          <cell r="AI35">
            <v>27903.002</v>
          </cell>
          <cell r="AJ35">
            <v>26068.756000000001</v>
          </cell>
          <cell r="AK35">
            <v>20792.702000000001</v>
          </cell>
          <cell r="AL35">
            <v>17330.623</v>
          </cell>
          <cell r="AM35">
            <v>19287.694</v>
          </cell>
          <cell r="AN35">
            <v>23860.727999999999</v>
          </cell>
          <cell r="AO35">
            <v>21847.987000000001</v>
          </cell>
          <cell r="AP35">
            <v>18126.852999999999</v>
          </cell>
          <cell r="AQ35">
            <v>18131.378000000001</v>
          </cell>
          <cell r="AR35">
            <v>19195.838</v>
          </cell>
          <cell r="AS35">
            <v>24875.035</v>
          </cell>
          <cell r="AT35">
            <v>27764.391</v>
          </cell>
          <cell r="AU35">
            <v>28977.543000000001</v>
          </cell>
          <cell r="AV35">
            <v>26334.882000000001</v>
          </cell>
          <cell r="AW35">
            <v>21525.312999999998</v>
          </cell>
          <cell r="AX35">
            <v>18353.353999999999</v>
          </cell>
          <cell r="AY35">
            <v>19871.670999999998</v>
          </cell>
          <cell r="CA35">
            <v>250774.92459000001</v>
          </cell>
          <cell r="CB35">
            <v>255040.20300000004</v>
          </cell>
          <cell r="CC35">
            <v>261136.79299999998</v>
          </cell>
          <cell r="CD35">
            <v>268864.973</v>
          </cell>
          <cell r="CE35">
            <v>275050.76699999999</v>
          </cell>
          <cell r="CF35">
            <v>280655.16800000001</v>
          </cell>
          <cell r="CG35">
            <v>285059.05099999998</v>
          </cell>
          <cell r="CH35">
            <v>290978.815</v>
          </cell>
          <cell r="CI35">
            <v>296141.95600000001</v>
          </cell>
          <cell r="CJ35">
            <v>301237.79499999998</v>
          </cell>
          <cell r="CK35">
            <v>306819.01899999997</v>
          </cell>
        </row>
        <row r="36">
          <cell r="B36" t="str">
            <v>Commercial Billed Base Rate</v>
          </cell>
          <cell r="D36">
            <v>10042.424140000001</v>
          </cell>
          <cell r="E36">
            <v>9829.931529999998</v>
          </cell>
          <cell r="F36">
            <v>9601.8032300000013</v>
          </cell>
          <cell r="G36">
            <v>9455.109720000004</v>
          </cell>
          <cell r="H36">
            <v>9900.2912700000015</v>
          </cell>
          <cell r="I36">
            <v>11357.095229999999</v>
          </cell>
          <cell r="J36">
            <v>11933.739270000002</v>
          </cell>
          <cell r="K36">
            <v>12142.174590000001</v>
          </cell>
          <cell r="L36">
            <v>12218.948060000001</v>
          </cell>
          <cell r="M36">
            <v>11580.645590000002</v>
          </cell>
          <cell r="N36">
            <v>10085.694829999999</v>
          </cell>
          <cell r="O36">
            <v>10201.52188</v>
          </cell>
          <cell r="P36">
            <v>10252.164000000001</v>
          </cell>
          <cell r="Q36">
            <v>10120.449000000001</v>
          </cell>
          <cell r="R36">
            <v>9674.64</v>
          </cell>
          <cell r="S36">
            <v>9851.3829999999998</v>
          </cell>
          <cell r="T36">
            <v>10556.183000000001</v>
          </cell>
          <cell r="U36">
            <v>11754.266</v>
          </cell>
          <cell r="V36">
            <v>12259.446</v>
          </cell>
          <cell r="W36">
            <v>12560.707</v>
          </cell>
          <cell r="X36">
            <v>12153.325999999999</v>
          </cell>
          <cell r="Y36">
            <v>11304.102000000001</v>
          </cell>
          <cell r="Z36">
            <v>10151.734</v>
          </cell>
          <cell r="AA36">
            <v>10143.200000000001</v>
          </cell>
          <cell r="AB36">
            <v>10519.446</v>
          </cell>
          <cell r="AC36">
            <v>10395.764999999999</v>
          </cell>
          <cell r="AD36">
            <v>9961.2800000000007</v>
          </cell>
          <cell r="AE36">
            <v>10147.689</v>
          </cell>
          <cell r="AF36">
            <v>10896.3</v>
          </cell>
          <cell r="AG36">
            <v>12126.272000000001</v>
          </cell>
          <cell r="AH36">
            <v>12686.496999999999</v>
          </cell>
          <cell r="AI36">
            <v>12910.454</v>
          </cell>
          <cell r="AJ36">
            <v>12584.353999999999</v>
          </cell>
          <cell r="AK36">
            <v>11577.027</v>
          </cell>
          <cell r="AL36">
            <v>10263.128000000001</v>
          </cell>
          <cell r="AM36">
            <v>10411.356</v>
          </cell>
          <cell r="AN36">
            <v>10857.88</v>
          </cell>
          <cell r="AO36">
            <v>10717.227999999999</v>
          </cell>
          <cell r="AP36">
            <v>10288.468000000001</v>
          </cell>
          <cell r="AQ36">
            <v>10532.486999999999</v>
          </cell>
          <cell r="AR36">
            <v>11115.227999999999</v>
          </cell>
          <cell r="AS36">
            <v>12556.763999999999</v>
          </cell>
          <cell r="AT36">
            <v>13023.915999999999</v>
          </cell>
          <cell r="AU36">
            <v>13377.316999999999</v>
          </cell>
          <cell r="AV36">
            <v>12830.800999999999</v>
          </cell>
          <cell r="AW36">
            <v>11976.388999999999</v>
          </cell>
          <cell r="AX36">
            <v>10768.316000000001</v>
          </cell>
          <cell r="AY36">
            <v>10762.553</v>
          </cell>
          <cell r="CA36">
            <v>128349.37933999998</v>
          </cell>
          <cell r="CB36">
            <v>130781.59999999999</v>
          </cell>
          <cell r="CC36">
            <v>134479.568</v>
          </cell>
          <cell r="CD36">
            <v>138807.34699999998</v>
          </cell>
          <cell r="CE36">
            <v>142604.63699999999</v>
          </cell>
          <cell r="CF36">
            <v>146158.40900000001</v>
          </cell>
          <cell r="CG36">
            <v>149260.636</v>
          </cell>
          <cell r="CH36">
            <v>152836.82999999999</v>
          </cell>
          <cell r="CI36">
            <v>156280.141</v>
          </cell>
          <cell r="CJ36">
            <v>159757.40900000001</v>
          </cell>
          <cell r="CK36">
            <v>163340.731</v>
          </cell>
        </row>
        <row r="37">
          <cell r="B37" t="str">
            <v>Industrial Billed Base Rate</v>
          </cell>
          <cell r="D37">
            <v>2589.83482</v>
          </cell>
          <cell r="E37">
            <v>3120.44643</v>
          </cell>
          <cell r="F37">
            <v>3090.6410699999997</v>
          </cell>
          <cell r="G37">
            <v>2970.0895</v>
          </cell>
          <cell r="H37">
            <v>3298.5425599999999</v>
          </cell>
          <cell r="I37">
            <v>3622.9357099999997</v>
          </cell>
          <cell r="J37">
            <v>3994.73189</v>
          </cell>
          <cell r="K37">
            <v>4073.0471600000001</v>
          </cell>
          <cell r="L37">
            <v>4421.4573300000002</v>
          </cell>
          <cell r="M37">
            <v>4493.4380000000001</v>
          </cell>
          <cell r="N37">
            <v>3667.3558499999999</v>
          </cell>
          <cell r="O37">
            <v>3300.8980299999998</v>
          </cell>
          <cell r="P37">
            <v>2949.652</v>
          </cell>
          <cell r="Q37">
            <v>2881.83</v>
          </cell>
          <cell r="R37">
            <v>2974.654</v>
          </cell>
          <cell r="S37">
            <v>2997.9119999999998</v>
          </cell>
          <cell r="T37">
            <v>3368.8670000000002</v>
          </cell>
          <cell r="U37">
            <v>3850.444</v>
          </cell>
          <cell r="V37">
            <v>3954.68</v>
          </cell>
          <cell r="W37">
            <v>4056.3389999999999</v>
          </cell>
          <cell r="X37">
            <v>3532.6</v>
          </cell>
          <cell r="Y37">
            <v>3320.6439999999998</v>
          </cell>
          <cell r="Z37">
            <v>3129.598</v>
          </cell>
          <cell r="AA37">
            <v>2949.6979999999999</v>
          </cell>
          <cell r="AB37">
            <v>3016.72</v>
          </cell>
          <cell r="AC37">
            <v>2975.8389999999999</v>
          </cell>
          <cell r="AD37">
            <v>3046.7260000000001</v>
          </cell>
          <cell r="AE37">
            <v>3061.5129999999999</v>
          </cell>
          <cell r="AF37">
            <v>3436.7869999999998</v>
          </cell>
          <cell r="AG37">
            <v>4042.4740000000002</v>
          </cell>
          <cell r="AH37">
            <v>4149.5510000000004</v>
          </cell>
          <cell r="AI37">
            <v>4146.6750000000002</v>
          </cell>
          <cell r="AJ37">
            <v>3562.2860000000001</v>
          </cell>
          <cell r="AK37">
            <v>3356.0149999999999</v>
          </cell>
          <cell r="AL37">
            <v>3157.5680000000002</v>
          </cell>
          <cell r="AM37">
            <v>2974.4409999999998</v>
          </cell>
          <cell r="AN37">
            <v>3031.5830000000001</v>
          </cell>
          <cell r="AO37">
            <v>2942.3560000000002</v>
          </cell>
          <cell r="AP37">
            <v>3060.759</v>
          </cell>
          <cell r="AQ37">
            <v>3077.45</v>
          </cell>
          <cell r="AR37">
            <v>3449.5459999999998</v>
          </cell>
          <cell r="AS37">
            <v>4061.1410000000001</v>
          </cell>
          <cell r="AT37">
            <v>4167.4189999999999</v>
          </cell>
          <cell r="AU37">
            <v>4167.1369999999997</v>
          </cell>
          <cell r="AV37">
            <v>3575.61</v>
          </cell>
          <cell r="AW37">
            <v>3373.5349999999999</v>
          </cell>
          <cell r="AX37">
            <v>3178.3809999999999</v>
          </cell>
          <cell r="AY37">
            <v>2990.0239999999999</v>
          </cell>
          <cell r="CA37">
            <v>42643.418349999993</v>
          </cell>
          <cell r="CB37">
            <v>39966.917999999991</v>
          </cell>
          <cell r="CC37">
            <v>40926.595000000001</v>
          </cell>
          <cell r="CD37">
            <v>41074.940999999999</v>
          </cell>
          <cell r="CE37">
            <v>41284.915000000001</v>
          </cell>
          <cell r="CF37">
            <v>41045.230000000003</v>
          </cell>
          <cell r="CG37">
            <v>40798.998</v>
          </cell>
          <cell r="CH37">
            <v>40517.733999999997</v>
          </cell>
          <cell r="CI37">
            <v>40312.442999999999</v>
          </cell>
          <cell r="CJ37">
            <v>40105.714999999997</v>
          </cell>
          <cell r="CK37">
            <v>40211.095000000001</v>
          </cell>
        </row>
        <row r="38">
          <cell r="B38" t="str">
            <v>Street Light Base Rate</v>
          </cell>
          <cell r="D38">
            <v>209.39598999999998</v>
          </cell>
          <cell r="E38">
            <v>194.85405</v>
          </cell>
          <cell r="F38">
            <v>225.30320999999998</v>
          </cell>
          <cell r="G38">
            <v>210.01580999999999</v>
          </cell>
          <cell r="H38">
            <v>210.15170999999998</v>
          </cell>
          <cell r="I38">
            <v>209.13742999999999</v>
          </cell>
          <cell r="J38">
            <v>209.07612</v>
          </cell>
          <cell r="K38">
            <v>208.68898000000002</v>
          </cell>
          <cell r="L38">
            <v>208.70492000000002</v>
          </cell>
          <cell r="M38">
            <v>188.58754000000002</v>
          </cell>
          <cell r="N38">
            <v>205.50485999999998</v>
          </cell>
          <cell r="O38">
            <v>208.90354000000002</v>
          </cell>
          <cell r="P38">
            <v>210.17099999999999</v>
          </cell>
          <cell r="Q38">
            <v>210.358</v>
          </cell>
          <cell r="R38">
            <v>210.55600000000001</v>
          </cell>
          <cell r="S38">
            <v>210.69300000000001</v>
          </cell>
          <cell r="T38">
            <v>210.9</v>
          </cell>
          <cell r="U38">
            <v>211.23</v>
          </cell>
          <cell r="V38">
            <v>211.34200000000001</v>
          </cell>
          <cell r="W38">
            <v>211.495</v>
          </cell>
          <cell r="X38">
            <v>211.715</v>
          </cell>
          <cell r="Y38">
            <v>211.88399999999999</v>
          </cell>
          <cell r="Z38">
            <v>212.06299999999999</v>
          </cell>
          <cell r="AA38">
            <v>212.21299999999999</v>
          </cell>
          <cell r="AB38">
            <v>212.411</v>
          </cell>
          <cell r="AC38">
            <v>212.59299999999999</v>
          </cell>
          <cell r="AD38">
            <v>212.79300000000001</v>
          </cell>
          <cell r="AE38">
            <v>212.93100000000001</v>
          </cell>
          <cell r="AF38">
            <v>213.13900000000001</v>
          </cell>
          <cell r="AG38">
            <v>213.46</v>
          </cell>
          <cell r="AH38">
            <v>213.572</v>
          </cell>
          <cell r="AI38">
            <v>213.727</v>
          </cell>
          <cell r="AJ38">
            <v>213.95099999999999</v>
          </cell>
          <cell r="AK38">
            <v>214.125</v>
          </cell>
          <cell r="AL38">
            <v>214.3</v>
          </cell>
          <cell r="AM38">
            <v>214.446</v>
          </cell>
          <cell r="AN38">
            <v>214.64699999999999</v>
          </cell>
          <cell r="AO38">
            <v>214.83099999999999</v>
          </cell>
          <cell r="AP38">
            <v>215.029</v>
          </cell>
          <cell r="AQ38">
            <v>215.16499999999999</v>
          </cell>
          <cell r="AR38">
            <v>215.374</v>
          </cell>
          <cell r="AS38">
            <v>215.702</v>
          </cell>
          <cell r="AT38">
            <v>215.81299999999999</v>
          </cell>
          <cell r="AU38">
            <v>215.96799999999999</v>
          </cell>
          <cell r="AV38">
            <v>216.18799999999999</v>
          </cell>
          <cell r="AW38">
            <v>216.36500000000001</v>
          </cell>
          <cell r="AX38">
            <v>216.541</v>
          </cell>
          <cell r="AY38">
            <v>216.68600000000001</v>
          </cell>
          <cell r="CA38">
            <v>2488.3241600000001</v>
          </cell>
          <cell r="CB38">
            <v>2534.6200000000003</v>
          </cell>
          <cell r="CC38">
            <v>2561.4480000000003</v>
          </cell>
          <cell r="CD38">
            <v>2588.3089999999997</v>
          </cell>
          <cell r="CE38">
            <v>2615.1550000000002</v>
          </cell>
          <cell r="CF38">
            <v>2642.0059999999999</v>
          </cell>
          <cell r="CG38">
            <v>2670.5250000000001</v>
          </cell>
          <cell r="CH38">
            <v>2699.0439999999999</v>
          </cell>
          <cell r="CI38">
            <v>2727.5630000000001</v>
          </cell>
          <cell r="CJ38">
            <v>2756.0819999999999</v>
          </cell>
          <cell r="CK38">
            <v>2784.6010000000001</v>
          </cell>
        </row>
        <row r="39">
          <cell r="B39" t="str">
            <v>Residential Billed Capacity</v>
          </cell>
          <cell r="D39">
            <v>935.79435999999998</v>
          </cell>
          <cell r="E39">
            <v>824.17850999999996</v>
          </cell>
          <cell r="F39">
            <v>720.85073</v>
          </cell>
          <cell r="G39">
            <v>654.98797999999999</v>
          </cell>
          <cell r="H39">
            <v>691.88135999999997</v>
          </cell>
          <cell r="I39">
            <v>1051.14589</v>
          </cell>
          <cell r="J39">
            <v>1194.28125</v>
          </cell>
          <cell r="K39">
            <v>1233.34493</v>
          </cell>
          <cell r="L39">
            <v>1256.5346499999998</v>
          </cell>
          <cell r="M39">
            <v>1003.62085</v>
          </cell>
          <cell r="N39">
            <v>723.61056000000008</v>
          </cell>
          <cell r="O39">
            <v>845.26768000000004</v>
          </cell>
          <cell r="P39">
            <v>863</v>
          </cell>
          <cell r="Q39">
            <v>312</v>
          </cell>
          <cell r="R39">
            <v>323</v>
          </cell>
          <cell r="S39">
            <v>68</v>
          </cell>
          <cell r="T39">
            <v>295</v>
          </cell>
          <cell r="U39">
            <v>1765</v>
          </cell>
          <cell r="V39">
            <v>4059</v>
          </cell>
          <cell r="W39">
            <v>4907</v>
          </cell>
          <cell r="X39">
            <v>2214</v>
          </cell>
          <cell r="Y39">
            <v>167</v>
          </cell>
          <cell r="Z39">
            <v>135</v>
          </cell>
          <cell r="AA39">
            <v>138</v>
          </cell>
          <cell r="AB39">
            <v>926</v>
          </cell>
          <cell r="AC39">
            <v>460</v>
          </cell>
          <cell r="AD39">
            <v>337</v>
          </cell>
          <cell r="AE39">
            <v>93</v>
          </cell>
          <cell r="AF39">
            <v>320</v>
          </cell>
          <cell r="AG39">
            <v>1921</v>
          </cell>
          <cell r="AH39">
            <v>4259</v>
          </cell>
          <cell r="AI39">
            <v>5407</v>
          </cell>
          <cell r="AJ39">
            <v>2423</v>
          </cell>
          <cell r="AK39">
            <v>198</v>
          </cell>
          <cell r="AL39">
            <v>141</v>
          </cell>
          <cell r="AM39">
            <v>182</v>
          </cell>
          <cell r="AN39">
            <v>1106</v>
          </cell>
          <cell r="AO39">
            <v>583</v>
          </cell>
          <cell r="AP39">
            <v>379</v>
          </cell>
          <cell r="AQ39">
            <v>142</v>
          </cell>
          <cell r="AR39">
            <v>403</v>
          </cell>
          <cell r="AS39">
            <v>1920</v>
          </cell>
          <cell r="AT39">
            <v>4226</v>
          </cell>
          <cell r="AU39">
            <v>5125</v>
          </cell>
          <cell r="AV39">
            <v>2279</v>
          </cell>
          <cell r="AW39">
            <v>192</v>
          </cell>
          <cell r="AX39">
            <v>122</v>
          </cell>
          <cell r="AY39">
            <v>203</v>
          </cell>
          <cell r="CA39">
            <v>11135.498749999999</v>
          </cell>
          <cell r="CB39">
            <v>15246</v>
          </cell>
          <cell r="CC39">
            <v>16667</v>
          </cell>
          <cell r="CD39">
            <v>16680</v>
          </cell>
          <cell r="CE39">
            <v>17960</v>
          </cell>
          <cell r="CF39">
            <v>17886</v>
          </cell>
          <cell r="CG39">
            <v>20304</v>
          </cell>
          <cell r="CH39">
            <v>24752</v>
          </cell>
          <cell r="CI39">
            <v>26261</v>
          </cell>
          <cell r="CJ39">
            <v>28876</v>
          </cell>
          <cell r="CK39">
            <v>33130</v>
          </cell>
        </row>
        <row r="40">
          <cell r="B40" t="str">
            <v>Commercial Billed Capacity</v>
          </cell>
          <cell r="D40">
            <v>492.79234000000002</v>
          </cell>
          <cell r="E40">
            <v>462.26671999999996</v>
          </cell>
          <cell r="F40">
            <v>451.26640000000003</v>
          </cell>
          <cell r="G40">
            <v>471.55360999999999</v>
          </cell>
          <cell r="H40">
            <v>488.77796000000001</v>
          </cell>
          <cell r="I40">
            <v>608.69763</v>
          </cell>
          <cell r="J40">
            <v>639.87072999999998</v>
          </cell>
          <cell r="K40">
            <v>649.37721999999997</v>
          </cell>
          <cell r="L40">
            <v>654.68885</v>
          </cell>
          <cell r="M40">
            <v>596.06565999999998</v>
          </cell>
          <cell r="N40">
            <v>498.02911999999998</v>
          </cell>
          <cell r="O40">
            <v>492.74185999999997</v>
          </cell>
          <cell r="P40">
            <v>496</v>
          </cell>
          <cell r="Q40">
            <v>160</v>
          </cell>
          <cell r="R40">
            <v>161</v>
          </cell>
          <cell r="S40">
            <v>34</v>
          </cell>
          <cell r="T40">
            <v>155</v>
          </cell>
          <cell r="U40">
            <v>990</v>
          </cell>
          <cell r="V40">
            <v>2221</v>
          </cell>
          <cell r="W40">
            <v>2609</v>
          </cell>
          <cell r="X40">
            <v>1116</v>
          </cell>
          <cell r="Y40">
            <v>82</v>
          </cell>
          <cell r="Z40">
            <v>70</v>
          </cell>
          <cell r="AA40">
            <v>75</v>
          </cell>
          <cell r="AB40">
            <v>538</v>
          </cell>
          <cell r="AC40">
            <v>233</v>
          </cell>
          <cell r="AD40">
            <v>165</v>
          </cell>
          <cell r="AE40">
            <v>48</v>
          </cell>
          <cell r="AF40">
            <v>169</v>
          </cell>
          <cell r="AG40">
            <v>1081</v>
          </cell>
          <cell r="AH40">
            <v>2331</v>
          </cell>
          <cell r="AI40">
            <v>2875</v>
          </cell>
          <cell r="AJ40">
            <v>1217</v>
          </cell>
          <cell r="AK40">
            <v>96</v>
          </cell>
          <cell r="AL40">
            <v>73</v>
          </cell>
          <cell r="AM40">
            <v>100</v>
          </cell>
          <cell r="AN40">
            <v>647</v>
          </cell>
          <cell r="AO40">
            <v>294</v>
          </cell>
          <cell r="AP40">
            <v>185</v>
          </cell>
          <cell r="AQ40">
            <v>73</v>
          </cell>
          <cell r="AR40">
            <v>212</v>
          </cell>
          <cell r="AS40">
            <v>1083</v>
          </cell>
          <cell r="AT40">
            <v>2320</v>
          </cell>
          <cell r="AU40">
            <v>2727</v>
          </cell>
          <cell r="AV40">
            <v>1141</v>
          </cell>
          <cell r="AW40">
            <v>93</v>
          </cell>
          <cell r="AX40">
            <v>62</v>
          </cell>
          <cell r="AY40">
            <v>115</v>
          </cell>
          <cell r="CA40">
            <v>6506.1281000000008</v>
          </cell>
          <cell r="CB40">
            <v>8169</v>
          </cell>
          <cell r="CC40">
            <v>8926</v>
          </cell>
          <cell r="CD40">
            <v>8952</v>
          </cell>
          <cell r="CE40">
            <v>9448</v>
          </cell>
          <cell r="CF40">
            <v>9409</v>
          </cell>
          <cell r="CG40">
            <v>10682</v>
          </cell>
          <cell r="CH40">
            <v>13020</v>
          </cell>
          <cell r="CI40">
            <v>13813</v>
          </cell>
          <cell r="CJ40">
            <v>15189</v>
          </cell>
          <cell r="CK40">
            <v>17426</v>
          </cell>
        </row>
        <row r="41">
          <cell r="B41" t="str">
            <v>Industrial Billed Capacity</v>
          </cell>
          <cell r="D41">
            <v>228.85957000000002</v>
          </cell>
          <cell r="E41">
            <v>236.13666000000001</v>
          </cell>
          <cell r="F41">
            <v>226.48664000000002</v>
          </cell>
          <cell r="G41">
            <v>244.08555999999999</v>
          </cell>
          <cell r="H41">
            <v>254.09814</v>
          </cell>
          <cell r="I41">
            <v>273.48773999999997</v>
          </cell>
          <cell r="J41">
            <v>283.74423999999999</v>
          </cell>
          <cell r="K41">
            <v>273.91012000000001</v>
          </cell>
          <cell r="L41">
            <v>287.18086999999997</v>
          </cell>
          <cell r="M41">
            <v>287.94965000000002</v>
          </cell>
          <cell r="N41">
            <v>281.84315999999995</v>
          </cell>
          <cell r="O41">
            <v>239.87128000000001</v>
          </cell>
          <cell r="P41">
            <v>314</v>
          </cell>
          <cell r="Q41">
            <v>99</v>
          </cell>
          <cell r="R41">
            <v>113</v>
          </cell>
          <cell r="S41">
            <v>24</v>
          </cell>
          <cell r="T41">
            <v>118</v>
          </cell>
          <cell r="U41">
            <v>678</v>
          </cell>
          <cell r="V41">
            <v>1499</v>
          </cell>
          <cell r="W41">
            <v>1726</v>
          </cell>
          <cell r="X41">
            <v>708</v>
          </cell>
          <cell r="Y41">
            <v>52</v>
          </cell>
          <cell r="Z41">
            <v>45</v>
          </cell>
          <cell r="AA41">
            <v>53</v>
          </cell>
          <cell r="AB41">
            <v>340</v>
          </cell>
          <cell r="AC41">
            <v>146</v>
          </cell>
          <cell r="AD41">
            <v>115</v>
          </cell>
          <cell r="AE41">
            <v>33</v>
          </cell>
          <cell r="AF41">
            <v>129</v>
          </cell>
          <cell r="AG41">
            <v>739</v>
          </cell>
          <cell r="AH41">
            <v>1573</v>
          </cell>
          <cell r="AI41">
            <v>1900</v>
          </cell>
          <cell r="AJ41">
            <v>775</v>
          </cell>
          <cell r="AK41">
            <v>61</v>
          </cell>
          <cell r="AL41">
            <v>48</v>
          </cell>
          <cell r="AM41">
            <v>71</v>
          </cell>
          <cell r="AN41">
            <v>409</v>
          </cell>
          <cell r="AO41">
            <v>184</v>
          </cell>
          <cell r="AP41">
            <v>130</v>
          </cell>
          <cell r="AQ41">
            <v>51</v>
          </cell>
          <cell r="AR41">
            <v>161</v>
          </cell>
          <cell r="AS41">
            <v>743</v>
          </cell>
          <cell r="AT41">
            <v>1562</v>
          </cell>
          <cell r="AU41">
            <v>1804</v>
          </cell>
          <cell r="AV41">
            <v>724</v>
          </cell>
          <cell r="AW41">
            <v>59</v>
          </cell>
          <cell r="AX41">
            <v>40</v>
          </cell>
          <cell r="AY41">
            <v>80</v>
          </cell>
          <cell r="CA41">
            <v>3117.6536299999998</v>
          </cell>
          <cell r="CB41">
            <v>5429</v>
          </cell>
          <cell r="CC41">
            <v>5930</v>
          </cell>
          <cell r="CD41">
            <v>5947</v>
          </cell>
          <cell r="CE41">
            <v>6338</v>
          </cell>
          <cell r="CF41">
            <v>6313</v>
          </cell>
          <cell r="CG41">
            <v>7166</v>
          </cell>
          <cell r="CH41">
            <v>8735</v>
          </cell>
          <cell r="CI41">
            <v>9265</v>
          </cell>
          <cell r="CJ41">
            <v>10189</v>
          </cell>
          <cell r="CK41">
            <v>11691</v>
          </cell>
        </row>
        <row r="42">
          <cell r="B42" t="str">
            <v>Street Light Billed Capacity</v>
          </cell>
          <cell r="D42">
            <v>1.73489</v>
          </cell>
          <cell r="E42">
            <v>1.5793900000000001</v>
          </cell>
          <cell r="F42">
            <v>1.8333599999999999</v>
          </cell>
          <cell r="G42">
            <v>1.72113</v>
          </cell>
          <cell r="H42">
            <v>1.7138</v>
          </cell>
          <cell r="I42">
            <v>1.7154</v>
          </cell>
          <cell r="J42">
            <v>1.7119599999999999</v>
          </cell>
          <cell r="K42">
            <v>1.7197899999999999</v>
          </cell>
          <cell r="L42">
            <v>1.71994</v>
          </cell>
          <cell r="M42">
            <v>1.5758299999999998</v>
          </cell>
          <cell r="N42">
            <v>1.70604</v>
          </cell>
          <cell r="O42">
            <v>1.7246199999999998</v>
          </cell>
          <cell r="P42">
            <v>7</v>
          </cell>
          <cell r="Q42">
            <v>2</v>
          </cell>
          <cell r="R42">
            <v>2</v>
          </cell>
          <cell r="S42">
            <v>0</v>
          </cell>
          <cell r="T42">
            <v>2</v>
          </cell>
          <cell r="U42">
            <v>16</v>
          </cell>
          <cell r="V42">
            <v>35</v>
          </cell>
          <cell r="W42">
            <v>40</v>
          </cell>
          <cell r="X42">
            <v>16</v>
          </cell>
          <cell r="Y42">
            <v>1</v>
          </cell>
          <cell r="Z42">
            <v>1</v>
          </cell>
          <cell r="AA42">
            <v>1</v>
          </cell>
          <cell r="AB42">
            <v>7</v>
          </cell>
          <cell r="AC42">
            <v>4</v>
          </cell>
          <cell r="AD42">
            <v>2</v>
          </cell>
          <cell r="AE42">
            <v>1</v>
          </cell>
          <cell r="AF42">
            <v>3</v>
          </cell>
          <cell r="AG42">
            <v>17</v>
          </cell>
          <cell r="AH42">
            <v>37</v>
          </cell>
          <cell r="AI42">
            <v>44</v>
          </cell>
          <cell r="AJ42">
            <v>18</v>
          </cell>
          <cell r="AK42">
            <v>1</v>
          </cell>
          <cell r="AL42">
            <v>1</v>
          </cell>
          <cell r="AM42">
            <v>1</v>
          </cell>
          <cell r="AN42">
            <v>9</v>
          </cell>
          <cell r="AO42">
            <v>5</v>
          </cell>
          <cell r="AP42">
            <v>3</v>
          </cell>
          <cell r="AQ42">
            <v>1</v>
          </cell>
          <cell r="AR42">
            <v>4</v>
          </cell>
          <cell r="AS42">
            <v>17</v>
          </cell>
          <cell r="AT42">
            <v>36</v>
          </cell>
          <cell r="AU42">
            <v>43</v>
          </cell>
          <cell r="AV42">
            <v>17</v>
          </cell>
          <cell r="AW42">
            <v>1</v>
          </cell>
          <cell r="AX42">
            <v>1</v>
          </cell>
          <cell r="AY42">
            <v>2</v>
          </cell>
          <cell r="CA42">
            <v>20.456150000000001</v>
          </cell>
          <cell r="CB42">
            <v>123</v>
          </cell>
          <cell r="CC42">
            <v>136</v>
          </cell>
          <cell r="CD42">
            <v>139</v>
          </cell>
          <cell r="CE42">
            <v>147</v>
          </cell>
          <cell r="CF42">
            <v>146</v>
          </cell>
          <cell r="CG42">
            <v>167</v>
          </cell>
          <cell r="CH42">
            <v>203</v>
          </cell>
          <cell r="CI42">
            <v>215</v>
          </cell>
          <cell r="CJ42">
            <v>237</v>
          </cell>
          <cell r="CK42">
            <v>271</v>
          </cell>
        </row>
        <row r="43">
          <cell r="B43" t="str">
            <v>Residential Billed Environmental</v>
          </cell>
          <cell r="D43">
            <v>1049.0849599999999</v>
          </cell>
          <cell r="E43">
            <v>924.22822999999994</v>
          </cell>
          <cell r="F43">
            <v>808.62756000000002</v>
          </cell>
          <cell r="G43">
            <v>734.87743</v>
          </cell>
          <cell r="H43">
            <v>776.19644999999991</v>
          </cell>
          <cell r="I43">
            <v>1178.17977</v>
          </cell>
          <cell r="J43">
            <v>1338.4339499999999</v>
          </cell>
          <cell r="K43">
            <v>1382.12815</v>
          </cell>
          <cell r="L43">
            <v>1408.10059</v>
          </cell>
          <cell r="M43">
            <v>1125.01711</v>
          </cell>
          <cell r="N43">
            <v>811.68793000000005</v>
          </cell>
          <cell r="O43">
            <v>947.85235999999998</v>
          </cell>
          <cell r="P43">
            <v>1308</v>
          </cell>
          <cell r="Q43">
            <v>1812</v>
          </cell>
          <cell r="R43">
            <v>1373</v>
          </cell>
          <cell r="S43">
            <v>1314</v>
          </cell>
          <cell r="T43">
            <v>1141</v>
          </cell>
          <cell r="U43">
            <v>1290</v>
          </cell>
          <cell r="V43">
            <v>1318</v>
          </cell>
          <cell r="W43">
            <v>1405</v>
          </cell>
          <cell r="X43">
            <v>1678</v>
          </cell>
          <cell r="Y43">
            <v>1633</v>
          </cell>
          <cell r="Z43">
            <v>1487</v>
          </cell>
          <cell r="AA43">
            <v>1345</v>
          </cell>
          <cell r="AB43">
            <v>1772</v>
          </cell>
          <cell r="AC43">
            <v>2380</v>
          </cell>
          <cell r="AD43">
            <v>1864</v>
          </cell>
          <cell r="AE43">
            <v>1789</v>
          </cell>
          <cell r="AF43">
            <v>1533</v>
          </cell>
          <cell r="AG43">
            <v>1713</v>
          </cell>
          <cell r="AH43">
            <v>1777</v>
          </cell>
          <cell r="AI43">
            <v>1877</v>
          </cell>
          <cell r="AJ43">
            <v>2197</v>
          </cell>
          <cell r="AK43">
            <v>2160</v>
          </cell>
          <cell r="AL43">
            <v>1956</v>
          </cell>
          <cell r="AM43">
            <v>1737</v>
          </cell>
          <cell r="AN43">
            <v>1628</v>
          </cell>
          <cell r="AO43">
            <v>2203</v>
          </cell>
          <cell r="AP43">
            <v>1685</v>
          </cell>
          <cell r="AQ43">
            <v>1619</v>
          </cell>
          <cell r="AR43">
            <v>1385</v>
          </cell>
          <cell r="AS43">
            <v>1532</v>
          </cell>
          <cell r="AT43">
            <v>1571</v>
          </cell>
          <cell r="AU43">
            <v>1673</v>
          </cell>
          <cell r="AV43">
            <v>1954</v>
          </cell>
          <cell r="AW43">
            <v>1950</v>
          </cell>
          <cell r="AX43">
            <v>1777</v>
          </cell>
          <cell r="AY43">
            <v>1682</v>
          </cell>
          <cell r="CA43">
            <v>12484.414490000001</v>
          </cell>
          <cell r="CB43">
            <v>17104</v>
          </cell>
          <cell r="CC43">
            <v>22755</v>
          </cell>
          <cell r="CD43">
            <v>20659</v>
          </cell>
          <cell r="CE43">
            <v>41482</v>
          </cell>
          <cell r="CF43">
            <v>64319</v>
          </cell>
          <cell r="CG43">
            <v>62627</v>
          </cell>
          <cell r="CH43">
            <v>59574</v>
          </cell>
          <cell r="CI43">
            <v>62565</v>
          </cell>
          <cell r="CJ43">
            <v>59717</v>
          </cell>
          <cell r="CK43">
            <v>73904</v>
          </cell>
        </row>
        <row r="44">
          <cell r="B44" t="str">
            <v>Commercial Billed Environmental</v>
          </cell>
          <cell r="D44">
            <v>643.40246999999999</v>
          </cell>
          <cell r="E44">
            <v>604.55163000000005</v>
          </cell>
          <cell r="F44">
            <v>590.74768999999992</v>
          </cell>
          <cell r="G44">
            <v>617.41858999999999</v>
          </cell>
          <cell r="H44">
            <v>639.73905000000002</v>
          </cell>
          <cell r="I44">
            <v>792.46470999999997</v>
          </cell>
          <cell r="J44">
            <v>832.58601999999996</v>
          </cell>
          <cell r="K44">
            <v>845.03953999999999</v>
          </cell>
          <cell r="L44">
            <v>851.00198999999998</v>
          </cell>
          <cell r="M44">
            <v>777.96584999999993</v>
          </cell>
          <cell r="N44">
            <v>652.59362999999996</v>
          </cell>
          <cell r="O44">
            <v>645.12844999999993</v>
          </cell>
          <cell r="P44">
            <v>876</v>
          </cell>
          <cell r="Q44">
            <v>1076</v>
          </cell>
          <cell r="R44">
            <v>785</v>
          </cell>
          <cell r="S44">
            <v>779</v>
          </cell>
          <cell r="T44">
            <v>698</v>
          </cell>
          <cell r="U44">
            <v>833</v>
          </cell>
          <cell r="V44">
            <v>833</v>
          </cell>
          <cell r="W44">
            <v>863</v>
          </cell>
          <cell r="X44">
            <v>976</v>
          </cell>
          <cell r="Y44">
            <v>927</v>
          </cell>
          <cell r="Z44">
            <v>881</v>
          </cell>
          <cell r="AA44">
            <v>863</v>
          </cell>
          <cell r="AB44">
            <v>1198</v>
          </cell>
          <cell r="AC44">
            <v>1402</v>
          </cell>
          <cell r="AD44">
            <v>1060</v>
          </cell>
          <cell r="AE44">
            <v>1062</v>
          </cell>
          <cell r="AF44">
            <v>942</v>
          </cell>
          <cell r="AG44">
            <v>1122</v>
          </cell>
          <cell r="AH44">
            <v>1132</v>
          </cell>
          <cell r="AI44">
            <v>1159</v>
          </cell>
          <cell r="AJ44">
            <v>1284</v>
          </cell>
          <cell r="AK44">
            <v>1231</v>
          </cell>
          <cell r="AL44">
            <v>1167</v>
          </cell>
          <cell r="AM44">
            <v>1129</v>
          </cell>
          <cell r="AN44">
            <v>1103</v>
          </cell>
          <cell r="AO44">
            <v>1293</v>
          </cell>
          <cell r="AP44">
            <v>951</v>
          </cell>
          <cell r="AQ44">
            <v>955</v>
          </cell>
          <cell r="AR44">
            <v>850</v>
          </cell>
          <cell r="AS44">
            <v>1005</v>
          </cell>
          <cell r="AT44">
            <v>1002</v>
          </cell>
          <cell r="AU44">
            <v>1033</v>
          </cell>
          <cell r="AV44">
            <v>1138</v>
          </cell>
          <cell r="AW44">
            <v>1103</v>
          </cell>
          <cell r="AX44">
            <v>1056</v>
          </cell>
          <cell r="AY44">
            <v>1099</v>
          </cell>
          <cell r="CA44">
            <v>8492.6396199999981</v>
          </cell>
          <cell r="CB44">
            <v>10390</v>
          </cell>
          <cell r="CC44">
            <v>13888</v>
          </cell>
          <cell r="CD44">
            <v>12588</v>
          </cell>
          <cell r="CE44">
            <v>25575</v>
          </cell>
          <cell r="CF44">
            <v>39898</v>
          </cell>
          <cell r="CG44">
            <v>38739</v>
          </cell>
          <cell r="CH44">
            <v>36689</v>
          </cell>
          <cell r="CI44">
            <v>38567</v>
          </cell>
          <cell r="CJ44">
            <v>36798</v>
          </cell>
          <cell r="CK44">
            <v>45685</v>
          </cell>
        </row>
        <row r="45">
          <cell r="B45" t="str">
            <v>Industrial Billed Environmental</v>
          </cell>
          <cell r="D45">
            <v>345.03440000000001</v>
          </cell>
          <cell r="E45">
            <v>356.29149999999998</v>
          </cell>
          <cell r="F45">
            <v>341.13784999999996</v>
          </cell>
          <cell r="G45">
            <v>368.12455</v>
          </cell>
          <cell r="H45">
            <v>384.01274000000001</v>
          </cell>
          <cell r="I45">
            <v>411.59075000000001</v>
          </cell>
          <cell r="J45">
            <v>425.72651000000002</v>
          </cell>
          <cell r="K45">
            <v>409.35899000000001</v>
          </cell>
          <cell r="L45">
            <v>429.72188</v>
          </cell>
          <cell r="M45">
            <v>433.29978000000006</v>
          </cell>
          <cell r="N45">
            <v>426.69936999999999</v>
          </cell>
          <cell r="O45">
            <v>362.75421</v>
          </cell>
          <cell r="P45">
            <v>652</v>
          </cell>
          <cell r="Q45">
            <v>788</v>
          </cell>
          <cell r="R45">
            <v>639</v>
          </cell>
          <cell r="S45">
            <v>629</v>
          </cell>
          <cell r="T45">
            <v>620</v>
          </cell>
          <cell r="U45">
            <v>666</v>
          </cell>
          <cell r="V45">
            <v>656</v>
          </cell>
          <cell r="W45">
            <v>667</v>
          </cell>
          <cell r="X45">
            <v>720</v>
          </cell>
          <cell r="Y45">
            <v>688</v>
          </cell>
          <cell r="Z45">
            <v>676</v>
          </cell>
          <cell r="AA45">
            <v>704</v>
          </cell>
          <cell r="AB45">
            <v>889</v>
          </cell>
          <cell r="AC45">
            <v>1031</v>
          </cell>
          <cell r="AD45">
            <v>871</v>
          </cell>
          <cell r="AE45">
            <v>863</v>
          </cell>
          <cell r="AF45">
            <v>841</v>
          </cell>
          <cell r="AG45">
            <v>900</v>
          </cell>
          <cell r="AH45">
            <v>898</v>
          </cell>
          <cell r="AI45">
            <v>899</v>
          </cell>
          <cell r="AJ45">
            <v>959</v>
          </cell>
          <cell r="AK45">
            <v>918</v>
          </cell>
          <cell r="AL45">
            <v>899</v>
          </cell>
          <cell r="AM45">
            <v>933</v>
          </cell>
          <cell r="AN45">
            <v>818</v>
          </cell>
          <cell r="AO45">
            <v>951</v>
          </cell>
          <cell r="AP45">
            <v>783</v>
          </cell>
          <cell r="AQ45">
            <v>778</v>
          </cell>
          <cell r="AR45">
            <v>758</v>
          </cell>
          <cell r="AS45">
            <v>808</v>
          </cell>
          <cell r="AT45">
            <v>791</v>
          </cell>
          <cell r="AU45">
            <v>800</v>
          </cell>
          <cell r="AV45">
            <v>847</v>
          </cell>
          <cell r="AW45">
            <v>825</v>
          </cell>
          <cell r="AX45">
            <v>812</v>
          </cell>
          <cell r="AY45">
            <v>904</v>
          </cell>
          <cell r="CA45">
            <v>4693.7525300000007</v>
          </cell>
          <cell r="CB45">
            <v>8105</v>
          </cell>
          <cell r="CC45">
            <v>10901</v>
          </cell>
          <cell r="CD45">
            <v>9875</v>
          </cell>
          <cell r="CE45">
            <v>20246</v>
          </cell>
          <cell r="CF45">
            <v>31784</v>
          </cell>
          <cell r="CG45">
            <v>30784</v>
          </cell>
          <cell r="CH45">
            <v>29046</v>
          </cell>
          <cell r="CI45">
            <v>30557</v>
          </cell>
          <cell r="CJ45">
            <v>29149</v>
          </cell>
          <cell r="CK45">
            <v>36287</v>
          </cell>
        </row>
        <row r="46">
          <cell r="B46" t="str">
            <v>Street Lighting Billed Environmental</v>
          </cell>
          <cell r="D46">
            <v>4.0480700000000001</v>
          </cell>
          <cell r="E46">
            <v>3.6852399999999998</v>
          </cell>
          <cell r="F46">
            <v>4.2778299999999998</v>
          </cell>
          <cell r="G46">
            <v>4.0159599999999998</v>
          </cell>
          <cell r="H46">
            <v>3.9988699999999997</v>
          </cell>
          <cell r="I46">
            <v>4.0026000000000002</v>
          </cell>
          <cell r="J46">
            <v>3.99458</v>
          </cell>
          <cell r="K46">
            <v>4.0128500000000003</v>
          </cell>
          <cell r="L46">
            <v>4.0131899999999998</v>
          </cell>
          <cell r="M46">
            <v>3.67693</v>
          </cell>
          <cell r="N46">
            <v>3.9807700000000001</v>
          </cell>
          <cell r="O46">
            <v>4.0240999999999998</v>
          </cell>
          <cell r="P46">
            <v>25</v>
          </cell>
          <cell r="Q46">
            <v>31</v>
          </cell>
          <cell r="R46">
            <v>25</v>
          </cell>
          <cell r="S46">
            <v>25</v>
          </cell>
          <cell r="T46">
            <v>25</v>
          </cell>
          <cell r="U46">
            <v>25</v>
          </cell>
          <cell r="V46">
            <v>25</v>
          </cell>
          <cell r="W46">
            <v>26</v>
          </cell>
          <cell r="X46">
            <v>26</v>
          </cell>
          <cell r="Y46">
            <v>26</v>
          </cell>
          <cell r="Z46">
            <v>26</v>
          </cell>
          <cell r="AA46">
            <v>27</v>
          </cell>
          <cell r="AB46">
            <v>33</v>
          </cell>
          <cell r="AC46">
            <v>40</v>
          </cell>
          <cell r="AD46">
            <v>34</v>
          </cell>
          <cell r="AE46">
            <v>34</v>
          </cell>
          <cell r="AF46">
            <v>34</v>
          </cell>
          <cell r="AG46">
            <v>35</v>
          </cell>
          <cell r="AH46">
            <v>35</v>
          </cell>
          <cell r="AI46">
            <v>35</v>
          </cell>
          <cell r="AJ46">
            <v>36</v>
          </cell>
          <cell r="AK46">
            <v>35</v>
          </cell>
          <cell r="AL46">
            <v>36</v>
          </cell>
          <cell r="AM46">
            <v>36</v>
          </cell>
          <cell r="AN46">
            <v>31</v>
          </cell>
          <cell r="AO46">
            <v>36</v>
          </cell>
          <cell r="AP46">
            <v>31</v>
          </cell>
          <cell r="AQ46">
            <v>30</v>
          </cell>
          <cell r="AR46">
            <v>31</v>
          </cell>
          <cell r="AS46">
            <v>31</v>
          </cell>
          <cell r="AT46">
            <v>31</v>
          </cell>
          <cell r="AU46">
            <v>31</v>
          </cell>
          <cell r="AV46">
            <v>32</v>
          </cell>
          <cell r="AW46">
            <v>32</v>
          </cell>
          <cell r="AX46">
            <v>32</v>
          </cell>
          <cell r="AY46">
            <v>35</v>
          </cell>
          <cell r="CA46">
            <v>47.730989999999998</v>
          </cell>
          <cell r="CB46">
            <v>312</v>
          </cell>
          <cell r="CC46">
            <v>423</v>
          </cell>
          <cell r="CD46">
            <v>383</v>
          </cell>
          <cell r="CE46">
            <v>802</v>
          </cell>
          <cell r="CF46">
            <v>1268</v>
          </cell>
          <cell r="CG46">
            <v>1221</v>
          </cell>
          <cell r="CH46">
            <v>1144</v>
          </cell>
          <cell r="CI46">
            <v>1206</v>
          </cell>
          <cell r="CJ46">
            <v>1149</v>
          </cell>
          <cell r="CK46">
            <v>1439</v>
          </cell>
        </row>
        <row r="47">
          <cell r="B47" t="str">
            <v>Residential Billed Storm Recovery</v>
          </cell>
          <cell r="G47">
            <v>845.03367000000003</v>
          </cell>
          <cell r="H47">
            <v>892.63993999999991</v>
          </cell>
          <cell r="I47">
            <v>1356.26791</v>
          </cell>
          <cell r="J47">
            <v>1540.97192</v>
          </cell>
          <cell r="K47">
            <v>1591.3848899999998</v>
          </cell>
          <cell r="L47">
            <v>1621.3082199999999</v>
          </cell>
          <cell r="M47">
            <v>1294.9357399999999</v>
          </cell>
          <cell r="N47">
            <v>933.58736999999996</v>
          </cell>
          <cell r="O47">
            <v>1090.5803100000001</v>
          </cell>
          <cell r="CA47">
            <v>11166.709969999998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</row>
        <row r="48">
          <cell r="B48" t="str">
            <v>Commercial Billed Storm Recovery</v>
          </cell>
          <cell r="G48">
            <v>597.72106999999994</v>
          </cell>
          <cell r="H48">
            <v>619.58086000000003</v>
          </cell>
          <cell r="I48">
            <v>772.02706000000001</v>
          </cell>
          <cell r="J48">
            <v>811.60655000000008</v>
          </cell>
          <cell r="K48">
            <v>823.64157</v>
          </cell>
          <cell r="L48">
            <v>830.48890000000006</v>
          </cell>
          <cell r="M48">
            <v>755.78350999999998</v>
          </cell>
          <cell r="N48">
            <v>631.21378000000004</v>
          </cell>
          <cell r="O48">
            <v>624.55378000000007</v>
          </cell>
          <cell r="CA48">
            <v>6466.6170800000009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</row>
        <row r="49">
          <cell r="B49" t="str">
            <v>Industrial Billed Storm Recovery</v>
          </cell>
          <cell r="G49">
            <v>303.82496999999995</v>
          </cell>
          <cell r="H49">
            <v>316.18804999999998</v>
          </cell>
          <cell r="I49">
            <v>340.53298999999998</v>
          </cell>
          <cell r="J49">
            <v>353.46669000000003</v>
          </cell>
          <cell r="K49">
            <v>341.42142000000001</v>
          </cell>
          <cell r="L49">
            <v>357.89269999999999</v>
          </cell>
          <cell r="M49">
            <v>358.54892999999998</v>
          </cell>
          <cell r="N49">
            <v>350.62003999999996</v>
          </cell>
          <cell r="O49">
            <v>298.45355999999998</v>
          </cell>
          <cell r="CA49">
            <v>3020.9493499999994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</row>
        <row r="50">
          <cell r="B50" t="str">
            <v>Street Lighting Billed Storm Recovery</v>
          </cell>
          <cell r="G50">
            <v>1.9888599999999999</v>
          </cell>
          <cell r="H50">
            <v>1.9803900000000001</v>
          </cell>
          <cell r="I50">
            <v>1.98224</v>
          </cell>
          <cell r="J50">
            <v>1.97827</v>
          </cell>
          <cell r="K50">
            <v>1.98732</v>
          </cell>
          <cell r="L50">
            <v>1.9874799999999999</v>
          </cell>
          <cell r="M50">
            <v>1.8209600000000001</v>
          </cell>
          <cell r="N50">
            <v>1.97143</v>
          </cell>
          <cell r="O50">
            <v>1.9928900000000001</v>
          </cell>
          <cell r="CA50">
            <v>17.68984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</row>
        <row r="51">
          <cell r="B51" t="str">
            <v>Muni &amp; Rea Base Revenues</v>
          </cell>
          <cell r="D51">
            <v>151.79023999999998</v>
          </cell>
          <cell r="E51">
            <v>351.25108</v>
          </cell>
          <cell r="F51">
            <v>138.15525</v>
          </cell>
          <cell r="G51">
            <v>131.89564000000001</v>
          </cell>
          <cell r="H51">
            <v>166.60240999999999</v>
          </cell>
          <cell r="I51">
            <v>183.49965</v>
          </cell>
          <cell r="J51">
            <v>193.74465000000001</v>
          </cell>
          <cell r="K51">
            <v>200.57723999999999</v>
          </cell>
          <cell r="L51">
            <v>186.93796</v>
          </cell>
          <cell r="M51">
            <v>157.12647000000001</v>
          </cell>
          <cell r="N51">
            <v>125.48524</v>
          </cell>
          <cell r="O51">
            <v>154.50979999999998</v>
          </cell>
          <cell r="P51">
            <v>167.29900000000001</v>
          </cell>
          <cell r="Q51">
            <v>139.44499999999999</v>
          </cell>
          <cell r="R51">
            <v>143.15799999999999</v>
          </cell>
          <cell r="S51">
            <v>146.88999999999999</v>
          </cell>
          <cell r="T51">
            <v>175.178</v>
          </cell>
          <cell r="U51">
            <v>189.952</v>
          </cell>
          <cell r="V51">
            <v>206.02099999999999</v>
          </cell>
          <cell r="W51">
            <v>207.16200000000001</v>
          </cell>
          <cell r="X51">
            <v>183.476</v>
          </cell>
          <cell r="Y51">
            <v>162.381</v>
          </cell>
          <cell r="Z51">
            <v>141.608</v>
          </cell>
          <cell r="AA51">
            <v>155.29499999999999</v>
          </cell>
          <cell r="AB51">
            <v>233.554</v>
          </cell>
          <cell r="AC51">
            <v>209.55099999999999</v>
          </cell>
          <cell r="AD51">
            <v>216.84</v>
          </cell>
          <cell r="AE51">
            <v>217.06</v>
          </cell>
          <cell r="AF51">
            <v>242.78700000000001</v>
          </cell>
          <cell r="AG51">
            <v>256.387</v>
          </cell>
          <cell r="AH51">
            <v>270.322</v>
          </cell>
          <cell r="AI51">
            <v>272.27100000000002</v>
          </cell>
          <cell r="AJ51">
            <v>250.36</v>
          </cell>
          <cell r="AK51">
            <v>231.023</v>
          </cell>
          <cell r="AL51">
            <v>214.41</v>
          </cell>
          <cell r="AM51">
            <v>226.67599999999999</v>
          </cell>
          <cell r="AN51">
            <v>249.43799999999999</v>
          </cell>
          <cell r="AO51">
            <v>227.88</v>
          </cell>
          <cell r="AP51">
            <v>231.54</v>
          </cell>
          <cell r="AQ51">
            <v>231.57</v>
          </cell>
          <cell r="AR51">
            <v>259.53899999999999</v>
          </cell>
          <cell r="AS51">
            <v>274.21499999999997</v>
          </cell>
          <cell r="AT51">
            <v>289.37200000000001</v>
          </cell>
          <cell r="AU51">
            <v>291.52499999999998</v>
          </cell>
          <cell r="AV51">
            <v>267.67399999999998</v>
          </cell>
          <cell r="AW51">
            <v>246.78299999999999</v>
          </cell>
          <cell r="AX51">
            <v>228.79</v>
          </cell>
          <cell r="AY51">
            <v>242.15600000000001</v>
          </cell>
          <cell r="CA51">
            <v>2141.5756299999998</v>
          </cell>
          <cell r="CB51">
            <v>2017.8650000000002</v>
          </cell>
          <cell r="CC51">
            <v>2841.241</v>
          </cell>
          <cell r="CD51">
            <v>3040.4819999999995</v>
          </cell>
          <cell r="CE51">
            <v>3300.2530000000002</v>
          </cell>
          <cell r="CF51">
            <v>3519.0250000000001</v>
          </cell>
          <cell r="CG51">
            <v>3607.962</v>
          </cell>
          <cell r="CH51">
            <v>3680.6990000000001</v>
          </cell>
          <cell r="CI51">
            <v>3786.614</v>
          </cell>
          <cell r="CJ51">
            <v>3899.5549999999998</v>
          </cell>
          <cell r="CK51">
            <v>4013.0909999999999</v>
          </cell>
        </row>
        <row r="52">
          <cell r="B52" t="str">
            <v>FPU Base Revenues</v>
          </cell>
          <cell r="D52">
            <v>1173.8396699999998</v>
          </cell>
          <cell r="E52">
            <v>1004.7899</v>
          </cell>
          <cell r="F52">
            <v>1034.6289200000001</v>
          </cell>
          <cell r="G52">
            <v>861.85264000000006</v>
          </cell>
          <cell r="H52">
            <v>1128.0086100000001</v>
          </cell>
          <cell r="I52">
            <v>1249.7601299999999</v>
          </cell>
          <cell r="J52">
            <v>1322.3476499999999</v>
          </cell>
          <cell r="K52">
            <v>1374.6648500000001</v>
          </cell>
          <cell r="L52">
            <v>1295.4159199999999</v>
          </cell>
          <cell r="M52">
            <v>1108.88058</v>
          </cell>
          <cell r="N52">
            <v>1016.8066600000001</v>
          </cell>
          <cell r="O52">
            <v>1260.3558</v>
          </cell>
          <cell r="P52">
            <v>1303.779</v>
          </cell>
          <cell r="Q52">
            <v>1071.425</v>
          </cell>
          <cell r="R52">
            <v>1067.4760000000001</v>
          </cell>
          <cell r="S52">
            <v>993.89599999999996</v>
          </cell>
          <cell r="T52">
            <v>1175.854</v>
          </cell>
          <cell r="U52">
            <v>1312.9190000000001</v>
          </cell>
          <cell r="V52">
            <v>1402.0329999999999</v>
          </cell>
          <cell r="W52">
            <v>1403.8409999999999</v>
          </cell>
          <cell r="X52">
            <v>1235.1310000000001</v>
          </cell>
          <cell r="Y52">
            <v>1105.463</v>
          </cell>
          <cell r="Z52">
            <v>1046.085</v>
          </cell>
          <cell r="AA52">
            <v>1199.4010000000001</v>
          </cell>
          <cell r="AB52">
            <v>1360.193</v>
          </cell>
          <cell r="AC52">
            <v>1119.6300000000001</v>
          </cell>
          <cell r="AD52">
            <v>1116.8</v>
          </cell>
          <cell r="AE52">
            <v>1040.3040000000001</v>
          </cell>
          <cell r="AF52">
            <v>1227.8230000000001</v>
          </cell>
          <cell r="AG52">
            <v>1367.93</v>
          </cell>
          <cell r="AH52">
            <v>1459.9259999999999</v>
          </cell>
          <cell r="AI52">
            <v>1461.673</v>
          </cell>
          <cell r="AJ52">
            <v>1288.0350000000001</v>
          </cell>
          <cell r="AK52">
            <v>1155.57</v>
          </cell>
          <cell r="AL52">
            <v>1093.92</v>
          </cell>
          <cell r="AM52">
            <v>1252.3119999999999</v>
          </cell>
          <cell r="AN52">
            <v>2225.7220000000002</v>
          </cell>
          <cell r="AO52">
            <v>1996.704</v>
          </cell>
          <cell r="AP52">
            <v>2002.0260000000001</v>
          </cell>
          <cell r="AQ52">
            <v>1928.7550000000001</v>
          </cell>
          <cell r="AR52">
            <v>2141.1660000000002</v>
          </cell>
          <cell r="AS52">
            <v>2296.7420000000002</v>
          </cell>
          <cell r="AT52">
            <v>2416.3029999999999</v>
          </cell>
          <cell r="AU52">
            <v>2427.3429999999998</v>
          </cell>
          <cell r="AV52">
            <v>2207.6410000000001</v>
          </cell>
          <cell r="AW52">
            <v>2059.1280000000002</v>
          </cell>
          <cell r="AX52">
            <v>1987.7919999999999</v>
          </cell>
          <cell r="AY52">
            <v>2151.61</v>
          </cell>
          <cell r="CA52">
            <v>13831.351329999998</v>
          </cell>
          <cell r="CB52">
            <v>14317.302999999998</v>
          </cell>
          <cell r="CC52">
            <v>14944.116000000002</v>
          </cell>
          <cell r="CD52">
            <v>25840.932000000001</v>
          </cell>
          <cell r="CE52">
            <v>28132.075000000001</v>
          </cell>
          <cell r="CF52">
            <v>30044.600999999999</v>
          </cell>
          <cell r="CG52">
            <v>30837.626</v>
          </cell>
          <cell r="CH52">
            <v>31497.314999999999</v>
          </cell>
          <cell r="CI52">
            <v>32463.582999999999</v>
          </cell>
          <cell r="CJ52">
            <v>33496.453000000001</v>
          </cell>
          <cell r="CK52">
            <v>34538.286</v>
          </cell>
        </row>
        <row r="53">
          <cell r="B53" t="str">
            <v>Residential Unbilled Base Rate</v>
          </cell>
          <cell r="D53">
            <v>-719.28499999999997</v>
          </cell>
          <cell r="E53">
            <v>-2362.2049999999999</v>
          </cell>
          <cell r="F53">
            <v>638.12099999999998</v>
          </cell>
          <cell r="G53">
            <v>-743.26599999999996</v>
          </cell>
          <cell r="H53">
            <v>3034.8359999999998</v>
          </cell>
          <cell r="I53">
            <v>2815.0749999999998</v>
          </cell>
          <cell r="J53">
            <v>1395.83</v>
          </cell>
          <cell r="K53">
            <v>-66.686000000000007</v>
          </cell>
          <cell r="L53">
            <v>-485.55500000000001</v>
          </cell>
          <cell r="M53">
            <v>-4083.2979999999998</v>
          </cell>
          <cell r="N53">
            <v>-754.67100000000005</v>
          </cell>
          <cell r="O53">
            <v>1939.086</v>
          </cell>
          <cell r="P53">
            <v>324.44200000000001</v>
          </cell>
          <cell r="Q53">
            <v>-1961.5050000000001</v>
          </cell>
          <cell r="R53">
            <v>115.41800000000001</v>
          </cell>
          <cell r="S53">
            <v>106.203</v>
          </cell>
          <cell r="T53">
            <v>2924.7289999999998</v>
          </cell>
          <cell r="U53">
            <v>1908.028</v>
          </cell>
          <cell r="V53">
            <v>1088.4929999999999</v>
          </cell>
          <cell r="W53">
            <v>471.71699999999998</v>
          </cell>
          <cell r="X53">
            <v>-2602.9</v>
          </cell>
          <cell r="Y53">
            <v>-2135.04</v>
          </cell>
          <cell r="Z53">
            <v>-706.78899999999999</v>
          </cell>
          <cell r="AA53">
            <v>1602.9960000000001</v>
          </cell>
          <cell r="AB53">
            <v>449.19</v>
          </cell>
          <cell r="AC53">
            <v>-2034.223</v>
          </cell>
          <cell r="AD53">
            <v>35.192999999999998</v>
          </cell>
          <cell r="AE53">
            <v>61.395000000000003</v>
          </cell>
          <cell r="AF53">
            <v>2997.22</v>
          </cell>
          <cell r="AG53">
            <v>1990.78</v>
          </cell>
          <cell r="AH53">
            <v>1150.2049999999999</v>
          </cell>
          <cell r="AI53">
            <v>460.92500000000001</v>
          </cell>
          <cell r="AJ53">
            <v>-2685.5549999999998</v>
          </cell>
          <cell r="AK53">
            <v>-2114.0129999999999</v>
          </cell>
          <cell r="AL53">
            <v>-784.851</v>
          </cell>
          <cell r="AM53">
            <v>1651.864</v>
          </cell>
          <cell r="AN53">
            <v>534.42700000000002</v>
          </cell>
          <cell r="AO53">
            <v>-2075.2710000000002</v>
          </cell>
          <cell r="AP53">
            <v>-53.701999999999998</v>
          </cell>
          <cell r="AQ53">
            <v>78.587000000000003</v>
          </cell>
          <cell r="AR53">
            <v>2946.8090000000002</v>
          </cell>
          <cell r="AS53">
            <v>2105.3150000000001</v>
          </cell>
          <cell r="AT53">
            <v>1176.941</v>
          </cell>
          <cell r="AU53">
            <v>545.09199999999998</v>
          </cell>
          <cell r="AV53">
            <v>-2740.6350000000002</v>
          </cell>
          <cell r="AW53">
            <v>-2258.7379999999998</v>
          </cell>
          <cell r="AX53">
            <v>-797.75800000000004</v>
          </cell>
          <cell r="AY53">
            <v>1704.5070000000001</v>
          </cell>
          <cell r="CA53">
            <v>607.98199999999997</v>
          </cell>
          <cell r="CB53">
            <v>1135.7919999999988</v>
          </cell>
          <cell r="CC53">
            <v>1178.1300000000006</v>
          </cell>
          <cell r="CD53">
            <v>1165.5739999999994</v>
          </cell>
          <cell r="CE53">
            <v>1191.8</v>
          </cell>
          <cell r="CF53">
            <v>1241.9549999999999</v>
          </cell>
          <cell r="CG53">
            <v>1223.0730000000001</v>
          </cell>
          <cell r="CH53">
            <v>1198.578</v>
          </cell>
          <cell r="CI53">
            <v>1209.2940000000001</v>
          </cell>
          <cell r="CJ53">
            <v>1262.223</v>
          </cell>
          <cell r="CK53">
            <v>1280.8040000000001</v>
          </cell>
        </row>
        <row r="54">
          <cell r="B54" t="str">
            <v>Commercial Unbilled Base Rate</v>
          </cell>
          <cell r="D54">
            <v>-1092.4829999999999</v>
          </cell>
          <cell r="E54">
            <v>-1076.626</v>
          </cell>
          <cell r="F54">
            <v>579.92899999999997</v>
          </cell>
          <cell r="G54">
            <v>73.811000000000007</v>
          </cell>
          <cell r="H54">
            <v>1632.1510000000001</v>
          </cell>
          <cell r="I54">
            <v>428.27199999999999</v>
          </cell>
          <cell r="J54">
            <v>248.977</v>
          </cell>
          <cell r="K54">
            <v>-131.26400000000001</v>
          </cell>
          <cell r="L54">
            <v>-50.246000000000002</v>
          </cell>
          <cell r="M54">
            <v>-1437.2560000000001</v>
          </cell>
          <cell r="N54">
            <v>367.68</v>
          </cell>
          <cell r="O54">
            <v>448.10199999999998</v>
          </cell>
          <cell r="P54">
            <v>-712.37</v>
          </cell>
          <cell r="Q54">
            <v>-826.83900000000006</v>
          </cell>
          <cell r="R54">
            <v>505.48099999999999</v>
          </cell>
          <cell r="S54">
            <v>279.226</v>
          </cell>
          <cell r="T54">
            <v>1714.424</v>
          </cell>
          <cell r="U54">
            <v>191.21799999999999</v>
          </cell>
          <cell r="V54">
            <v>64.983999999999995</v>
          </cell>
          <cell r="W54">
            <v>49.116</v>
          </cell>
          <cell r="X54">
            <v>-733.44600000000003</v>
          </cell>
          <cell r="Y54">
            <v>-520.54100000000005</v>
          </cell>
          <cell r="Z54">
            <v>73.858999999999995</v>
          </cell>
          <cell r="AA54">
            <v>519.29600000000005</v>
          </cell>
          <cell r="AB54">
            <v>-802.10699999999997</v>
          </cell>
          <cell r="AC54">
            <v>-808.90200000000004</v>
          </cell>
          <cell r="AD54">
            <v>562.83799999999997</v>
          </cell>
          <cell r="AE54">
            <v>244.65700000000001</v>
          </cell>
          <cell r="AF54">
            <v>1799.123</v>
          </cell>
          <cell r="AG54">
            <v>138.369</v>
          </cell>
          <cell r="AH54">
            <v>109.23699999999999</v>
          </cell>
          <cell r="AI54">
            <v>-65.715000000000003</v>
          </cell>
          <cell r="AJ54">
            <v>-619.45600000000002</v>
          </cell>
          <cell r="AK54">
            <v>-383.19400000000002</v>
          </cell>
          <cell r="AL54">
            <v>-53.142000000000003</v>
          </cell>
          <cell r="AM54">
            <v>491.39800000000002</v>
          </cell>
          <cell r="AN54">
            <v>-829.05700000000002</v>
          </cell>
          <cell r="AO54">
            <v>-818.73699999999997</v>
          </cell>
          <cell r="AP54">
            <v>573.14200000000005</v>
          </cell>
          <cell r="AQ54">
            <v>349.24299999999999</v>
          </cell>
          <cell r="AR54">
            <v>1697.1320000000001</v>
          </cell>
          <cell r="AS54">
            <v>180.721</v>
          </cell>
          <cell r="AT54">
            <v>28.774000000000001</v>
          </cell>
          <cell r="AU54">
            <v>45.902000000000001</v>
          </cell>
          <cell r="AV54">
            <v>-671.58399999999995</v>
          </cell>
          <cell r="AW54">
            <v>-446.25700000000001</v>
          </cell>
          <cell r="AX54">
            <v>68.796000000000006</v>
          </cell>
          <cell r="AY54">
            <v>467.55200000000002</v>
          </cell>
          <cell r="CA54">
            <v>-8.9530000000000314</v>
          </cell>
          <cell r="CB54">
            <v>604.40799999999979</v>
          </cell>
          <cell r="CC54">
            <v>613.10600000000022</v>
          </cell>
          <cell r="CD54">
            <v>645.62700000000041</v>
          </cell>
          <cell r="CE54">
            <v>698.25599999999997</v>
          </cell>
          <cell r="CF54">
            <v>726.64800000000002</v>
          </cell>
          <cell r="CG54">
            <v>695.82799999999997</v>
          </cell>
          <cell r="CH54">
            <v>693.423</v>
          </cell>
          <cell r="CI54">
            <v>892.101</v>
          </cell>
          <cell r="CJ54">
            <v>631.01</v>
          </cell>
          <cell r="CK54">
            <v>751.46</v>
          </cell>
        </row>
        <row r="55">
          <cell r="B55" t="str">
            <v>Industrial Unbilled Base Rate</v>
          </cell>
          <cell r="D55">
            <v>-183.858</v>
          </cell>
          <cell r="E55">
            <v>-125.254</v>
          </cell>
          <cell r="F55">
            <v>247.37899999999999</v>
          </cell>
          <cell r="G55">
            <v>-23.962</v>
          </cell>
          <cell r="H55">
            <v>491.995</v>
          </cell>
          <cell r="I55">
            <v>244.17400000000001</v>
          </cell>
          <cell r="J55">
            <v>142.27600000000001</v>
          </cell>
          <cell r="K55">
            <v>293.726</v>
          </cell>
          <cell r="L55">
            <v>116.51300000000001</v>
          </cell>
          <cell r="M55">
            <v>-948.09299999999996</v>
          </cell>
          <cell r="N55">
            <v>-137.25800000000001</v>
          </cell>
          <cell r="O55">
            <v>-11.014239999999999</v>
          </cell>
          <cell r="P55">
            <v>-127.03700000000001</v>
          </cell>
          <cell r="Q55">
            <v>-58.213999999999999</v>
          </cell>
          <cell r="R55">
            <v>85.525000000000006</v>
          </cell>
          <cell r="S55">
            <v>34.582000000000001</v>
          </cell>
          <cell r="T55">
            <v>179.79499999999999</v>
          </cell>
          <cell r="U55">
            <v>5.673</v>
          </cell>
          <cell r="V55">
            <v>-54.165999999999997</v>
          </cell>
          <cell r="W55">
            <v>80.295000000000002</v>
          </cell>
          <cell r="X55">
            <v>-113.027</v>
          </cell>
          <cell r="Y55">
            <v>-56.707000000000001</v>
          </cell>
          <cell r="Z55">
            <v>76.894000000000005</v>
          </cell>
          <cell r="AA55">
            <v>19.885999999999999</v>
          </cell>
          <cell r="AB55">
            <v>-147.56299999999999</v>
          </cell>
          <cell r="AC55">
            <v>-56.308999999999997</v>
          </cell>
          <cell r="AD55">
            <v>92.736000000000004</v>
          </cell>
          <cell r="AE55">
            <v>28.259</v>
          </cell>
          <cell r="AF55">
            <v>178.541</v>
          </cell>
          <cell r="AG55">
            <v>2.8860000000000001</v>
          </cell>
          <cell r="AH55">
            <v>-60.807000000000002</v>
          </cell>
          <cell r="AI55">
            <v>84.798000000000002</v>
          </cell>
          <cell r="AJ55">
            <v>-119.52500000000001</v>
          </cell>
          <cell r="AK55">
            <v>-42.470999999999997</v>
          </cell>
          <cell r="AL55">
            <v>94.730999999999995</v>
          </cell>
          <cell r="AM55">
            <v>-2.657</v>
          </cell>
          <cell r="AN55">
            <v>-165.738</v>
          </cell>
          <cell r="AO55">
            <v>-46.668999999999997</v>
          </cell>
          <cell r="AP55">
            <v>97.637</v>
          </cell>
          <cell r="AQ55">
            <v>28.318999999999999</v>
          </cell>
          <cell r="AR55">
            <v>184.88</v>
          </cell>
          <cell r="AS55">
            <v>-12.856</v>
          </cell>
          <cell r="AT55">
            <v>-61.088999999999999</v>
          </cell>
          <cell r="AU55">
            <v>84.477999999999994</v>
          </cell>
          <cell r="AV55">
            <v>-105.386</v>
          </cell>
          <cell r="AW55">
            <v>-53.203000000000003</v>
          </cell>
          <cell r="AX55">
            <v>92.521000000000001</v>
          </cell>
          <cell r="AY55">
            <v>4.0439999999999996</v>
          </cell>
          <cell r="CA55">
            <v>106.62376000000006</v>
          </cell>
          <cell r="CB55">
            <v>73.498999999999981</v>
          </cell>
          <cell r="CC55">
            <v>52.619</v>
          </cell>
          <cell r="CD55">
            <v>46.938000000000017</v>
          </cell>
          <cell r="CE55">
            <v>52.423999999999999</v>
          </cell>
          <cell r="CF55">
            <v>55.832000000000001</v>
          </cell>
          <cell r="CG55">
            <v>54.45</v>
          </cell>
          <cell r="CH55">
            <v>47.002000000000002</v>
          </cell>
          <cell r="CI55">
            <v>59.759</v>
          </cell>
          <cell r="CJ55">
            <v>43.93</v>
          </cell>
          <cell r="CK55">
            <v>42.305999999999997</v>
          </cell>
        </row>
        <row r="56">
          <cell r="B56" t="str">
            <v>Residential Unbilled Capacity</v>
          </cell>
          <cell r="D56">
            <v>-37.308999999999997</v>
          </cell>
          <cell r="E56">
            <v>-116.9</v>
          </cell>
          <cell r="F56">
            <v>9.125</v>
          </cell>
          <cell r="G56">
            <v>-24.797000000000001</v>
          </cell>
          <cell r="H56">
            <v>149.334</v>
          </cell>
          <cell r="I56">
            <v>136.029</v>
          </cell>
          <cell r="J56">
            <v>68.581000000000003</v>
          </cell>
          <cell r="K56">
            <v>-12.442</v>
          </cell>
          <cell r="L56">
            <v>-45.975000000000001</v>
          </cell>
          <cell r="M56">
            <v>-193.05099999999999</v>
          </cell>
          <cell r="N56">
            <v>-24.928000000000001</v>
          </cell>
          <cell r="O56">
            <v>234.15100000000001</v>
          </cell>
          <cell r="P56">
            <v>6</v>
          </cell>
          <cell r="Q56">
            <v>-34</v>
          </cell>
          <cell r="R56">
            <v>2</v>
          </cell>
          <cell r="S56">
            <v>1</v>
          </cell>
          <cell r="T56">
            <v>56</v>
          </cell>
          <cell r="U56">
            <v>164</v>
          </cell>
          <cell r="V56">
            <v>179</v>
          </cell>
          <cell r="W56">
            <v>49</v>
          </cell>
          <cell r="X56">
            <v>-270</v>
          </cell>
          <cell r="Y56">
            <v>-20</v>
          </cell>
          <cell r="Z56">
            <v>-4</v>
          </cell>
          <cell r="AA56">
            <v>15</v>
          </cell>
          <cell r="AB56">
            <v>10</v>
          </cell>
          <cell r="AC56">
            <v>-52</v>
          </cell>
          <cell r="AD56">
            <v>0</v>
          </cell>
          <cell r="AE56">
            <v>1</v>
          </cell>
          <cell r="AF56">
            <v>60</v>
          </cell>
          <cell r="AG56">
            <v>183</v>
          </cell>
          <cell r="AH56">
            <v>189</v>
          </cell>
          <cell r="AI56">
            <v>58</v>
          </cell>
          <cell r="AJ56">
            <v>-300</v>
          </cell>
          <cell r="AK56">
            <v>-24</v>
          </cell>
          <cell r="AL56">
            <v>-4</v>
          </cell>
          <cell r="AM56">
            <v>20</v>
          </cell>
          <cell r="AN56">
            <v>14</v>
          </cell>
          <cell r="AO56">
            <v>-66</v>
          </cell>
          <cell r="AP56">
            <v>-1</v>
          </cell>
          <cell r="AQ56">
            <v>2</v>
          </cell>
          <cell r="AR56">
            <v>76</v>
          </cell>
          <cell r="AS56">
            <v>184</v>
          </cell>
          <cell r="AT56">
            <v>194</v>
          </cell>
          <cell r="AU56">
            <v>53</v>
          </cell>
          <cell r="AV56">
            <v>-283</v>
          </cell>
          <cell r="AW56">
            <v>-24</v>
          </cell>
          <cell r="AX56">
            <v>-4</v>
          </cell>
          <cell r="AY56">
            <v>23</v>
          </cell>
          <cell r="CA56">
            <v>141.81800000000001</v>
          </cell>
          <cell r="CB56">
            <v>144</v>
          </cell>
          <cell r="CC56">
            <v>141</v>
          </cell>
          <cell r="CD56">
            <v>168</v>
          </cell>
          <cell r="CE56">
            <v>79</v>
          </cell>
          <cell r="CF56">
            <v>81</v>
          </cell>
          <cell r="CG56">
            <v>91</v>
          </cell>
          <cell r="CH56">
            <v>106</v>
          </cell>
          <cell r="CI56">
            <v>108</v>
          </cell>
          <cell r="CJ56">
            <v>123</v>
          </cell>
          <cell r="CK56">
            <v>141</v>
          </cell>
        </row>
        <row r="57">
          <cell r="B57" t="str">
            <v>Commercial Unbilled Capacity</v>
          </cell>
          <cell r="D57">
            <v>-53.426000000000002</v>
          </cell>
          <cell r="E57">
            <v>-51.506999999999998</v>
          </cell>
          <cell r="F57">
            <v>25.451000000000001</v>
          </cell>
          <cell r="G57">
            <v>8.3059999999999992</v>
          </cell>
          <cell r="H57">
            <v>98.617999999999995</v>
          </cell>
          <cell r="I57">
            <v>28.280999999999999</v>
          </cell>
          <cell r="J57">
            <v>14.531000000000001</v>
          </cell>
          <cell r="K57">
            <v>-13.538</v>
          </cell>
          <cell r="L57">
            <v>-23.623000000000001</v>
          </cell>
          <cell r="M57">
            <v>-75.069000000000003</v>
          </cell>
          <cell r="N57">
            <v>13.494</v>
          </cell>
          <cell r="O57">
            <v>92.83</v>
          </cell>
          <cell r="P57">
            <v>-39</v>
          </cell>
          <cell r="Q57">
            <v>-13</v>
          </cell>
          <cell r="R57">
            <v>11</v>
          </cell>
          <cell r="S57">
            <v>2</v>
          </cell>
          <cell r="T57">
            <v>29</v>
          </cell>
          <cell r="U57">
            <v>25</v>
          </cell>
          <cell r="V57">
            <v>9</v>
          </cell>
          <cell r="W57">
            <v>-2</v>
          </cell>
          <cell r="X57">
            <v>-94</v>
          </cell>
          <cell r="Y57">
            <v>-5</v>
          </cell>
          <cell r="Z57">
            <v>0</v>
          </cell>
          <cell r="AA57">
            <v>4</v>
          </cell>
          <cell r="AB57">
            <v>-46</v>
          </cell>
          <cell r="AC57">
            <v>-18</v>
          </cell>
          <cell r="AD57">
            <v>12</v>
          </cell>
          <cell r="AE57">
            <v>2</v>
          </cell>
          <cell r="AF57">
            <v>31</v>
          </cell>
          <cell r="AG57">
            <v>25</v>
          </cell>
          <cell r="AH57">
            <v>8</v>
          </cell>
          <cell r="AI57">
            <v>-2</v>
          </cell>
          <cell r="AJ57">
            <v>-100</v>
          </cell>
          <cell r="AK57">
            <v>-5</v>
          </cell>
          <cell r="AL57">
            <v>0</v>
          </cell>
          <cell r="AM57">
            <v>5</v>
          </cell>
          <cell r="AN57">
            <v>-56</v>
          </cell>
          <cell r="AO57">
            <v>-22</v>
          </cell>
          <cell r="AP57">
            <v>14</v>
          </cell>
          <cell r="AQ57">
            <v>3</v>
          </cell>
          <cell r="AR57">
            <v>39</v>
          </cell>
          <cell r="AS57">
            <v>23</v>
          </cell>
          <cell r="AT57">
            <v>5</v>
          </cell>
          <cell r="AU57">
            <v>-3</v>
          </cell>
          <cell r="AV57">
            <v>-92</v>
          </cell>
          <cell r="AW57">
            <v>-5</v>
          </cell>
          <cell r="AX57">
            <v>0</v>
          </cell>
          <cell r="AY57">
            <v>5</v>
          </cell>
          <cell r="CA57">
            <v>64.347999999999985</v>
          </cell>
          <cell r="CB57">
            <v>-73</v>
          </cell>
          <cell r="CC57">
            <v>-88</v>
          </cell>
          <cell r="CD57">
            <v>-89</v>
          </cell>
          <cell r="CE57">
            <v>41</v>
          </cell>
          <cell r="CF57">
            <v>42</v>
          </cell>
          <cell r="CG57">
            <v>47</v>
          </cell>
          <cell r="CH57">
            <v>55</v>
          </cell>
          <cell r="CI57">
            <v>58</v>
          </cell>
          <cell r="CJ57">
            <v>66</v>
          </cell>
          <cell r="CK57">
            <v>74</v>
          </cell>
        </row>
        <row r="58">
          <cell r="B58" t="str">
            <v>Industrial Unbilled Capacity</v>
          </cell>
          <cell r="D58">
            <v>15.587999999999999</v>
          </cell>
          <cell r="E58">
            <v>-17.731999999999999</v>
          </cell>
          <cell r="F58">
            <v>24.611999999999998</v>
          </cell>
          <cell r="G58">
            <v>2.6230000000000002</v>
          </cell>
          <cell r="H58">
            <v>31.265000000000001</v>
          </cell>
          <cell r="I58">
            <v>2.786</v>
          </cell>
          <cell r="J58">
            <v>-10.167999999999999</v>
          </cell>
          <cell r="K58">
            <v>14.093999999999999</v>
          </cell>
          <cell r="L58">
            <v>2.0289999999999999</v>
          </cell>
          <cell r="M58">
            <v>-13.785</v>
          </cell>
          <cell r="N58">
            <v>-24.486999999999998</v>
          </cell>
          <cell r="O58">
            <v>9.2089999999999996</v>
          </cell>
          <cell r="P58">
            <v>-9</v>
          </cell>
          <cell r="Q58">
            <v>-1</v>
          </cell>
          <cell r="R58">
            <v>2</v>
          </cell>
          <cell r="S58">
            <v>0</v>
          </cell>
          <cell r="T58">
            <v>5</v>
          </cell>
          <cell r="U58">
            <v>0</v>
          </cell>
          <cell r="V58">
            <v>-7</v>
          </cell>
          <cell r="W58">
            <v>17</v>
          </cell>
          <cell r="X58">
            <v>-24</v>
          </cell>
          <cell r="Y58">
            <v>0</v>
          </cell>
          <cell r="Z58">
            <v>1</v>
          </cell>
          <cell r="AA58">
            <v>0</v>
          </cell>
          <cell r="AB58">
            <v>-11</v>
          </cell>
          <cell r="AC58">
            <v>-2</v>
          </cell>
          <cell r="AD58">
            <v>3</v>
          </cell>
          <cell r="AE58">
            <v>0</v>
          </cell>
          <cell r="AF58">
            <v>5</v>
          </cell>
          <cell r="AG58">
            <v>0</v>
          </cell>
          <cell r="AH58">
            <v>-9</v>
          </cell>
          <cell r="AI58">
            <v>21</v>
          </cell>
          <cell r="AJ58">
            <v>-28</v>
          </cell>
          <cell r="AK58">
            <v>0</v>
          </cell>
          <cell r="AL58">
            <v>1</v>
          </cell>
          <cell r="AM58">
            <v>0</v>
          </cell>
          <cell r="AN58">
            <v>-14</v>
          </cell>
          <cell r="AO58">
            <v>-2</v>
          </cell>
          <cell r="AP58">
            <v>3</v>
          </cell>
          <cell r="AQ58">
            <v>0</v>
          </cell>
          <cell r="AR58">
            <v>7</v>
          </cell>
          <cell r="AS58">
            <v>-3</v>
          </cell>
          <cell r="AT58">
            <v>-8</v>
          </cell>
          <cell r="AU58">
            <v>17</v>
          </cell>
          <cell r="AV58">
            <v>-23</v>
          </cell>
          <cell r="AW58">
            <v>0</v>
          </cell>
          <cell r="AX58">
            <v>1</v>
          </cell>
          <cell r="AY58">
            <v>0</v>
          </cell>
          <cell r="CA58">
            <v>36.033999999999999</v>
          </cell>
          <cell r="CB58">
            <v>-16</v>
          </cell>
          <cell r="CC58">
            <v>-20</v>
          </cell>
          <cell r="CD58">
            <v>-22</v>
          </cell>
          <cell r="CE58">
            <v>6</v>
          </cell>
          <cell r="CF58">
            <v>6</v>
          </cell>
          <cell r="CG58">
            <v>7</v>
          </cell>
          <cell r="CH58">
            <v>8</v>
          </cell>
          <cell r="CI58">
            <v>9</v>
          </cell>
          <cell r="CJ58">
            <v>10</v>
          </cell>
          <cell r="CK58">
            <v>10</v>
          </cell>
        </row>
        <row r="59">
          <cell r="B59" t="str">
            <v>Residential Unbilled Environmental</v>
          </cell>
          <cell r="D59">
            <v>-42.03</v>
          </cell>
          <cell r="E59">
            <v>-130.94399999999999</v>
          </cell>
          <cell r="F59">
            <v>10.346</v>
          </cell>
          <cell r="G59">
            <v>-27.762</v>
          </cell>
          <cell r="H59">
            <v>167.50399999999999</v>
          </cell>
          <cell r="I59">
            <v>152.05000000000001</v>
          </cell>
          <cell r="J59">
            <v>76.775000000000006</v>
          </cell>
          <cell r="K59">
            <v>-13.986000000000001</v>
          </cell>
          <cell r="L59">
            <v>-51.527000000000001</v>
          </cell>
          <cell r="M59">
            <v>-216.21299999999999</v>
          </cell>
          <cell r="N59">
            <v>-27.683</v>
          </cell>
          <cell r="O59">
            <v>389.35300000000001</v>
          </cell>
          <cell r="P59">
            <v>9</v>
          </cell>
          <cell r="Q59">
            <v>-199</v>
          </cell>
          <cell r="R59">
            <v>7</v>
          </cell>
          <cell r="S59">
            <v>19</v>
          </cell>
          <cell r="T59">
            <v>216</v>
          </cell>
          <cell r="U59">
            <v>120</v>
          </cell>
          <cell r="V59">
            <v>58</v>
          </cell>
          <cell r="W59">
            <v>14</v>
          </cell>
          <cell r="X59">
            <v>-205</v>
          </cell>
          <cell r="Y59">
            <v>-198</v>
          </cell>
          <cell r="Z59">
            <v>-45</v>
          </cell>
          <cell r="AA59">
            <v>148</v>
          </cell>
          <cell r="AB59">
            <v>20</v>
          </cell>
          <cell r="AC59">
            <v>-268</v>
          </cell>
          <cell r="AD59">
            <v>1</v>
          </cell>
          <cell r="AE59">
            <v>24</v>
          </cell>
          <cell r="AF59">
            <v>288</v>
          </cell>
          <cell r="AG59">
            <v>163</v>
          </cell>
          <cell r="AH59">
            <v>79</v>
          </cell>
          <cell r="AI59">
            <v>20</v>
          </cell>
          <cell r="AJ59">
            <v>-272</v>
          </cell>
          <cell r="AK59">
            <v>-266</v>
          </cell>
          <cell r="AL59">
            <v>-57</v>
          </cell>
          <cell r="AM59">
            <v>196</v>
          </cell>
          <cell r="AN59">
            <v>21</v>
          </cell>
          <cell r="AO59">
            <v>-251</v>
          </cell>
          <cell r="AP59">
            <v>-6</v>
          </cell>
          <cell r="AQ59">
            <v>18</v>
          </cell>
          <cell r="AR59">
            <v>262</v>
          </cell>
          <cell r="AS59">
            <v>147</v>
          </cell>
          <cell r="AT59">
            <v>72</v>
          </cell>
          <cell r="AU59">
            <v>17</v>
          </cell>
          <cell r="AV59">
            <v>-242</v>
          </cell>
          <cell r="AW59">
            <v>-242</v>
          </cell>
          <cell r="AX59">
            <v>-55</v>
          </cell>
          <cell r="AY59">
            <v>192</v>
          </cell>
          <cell r="CA59">
            <v>285.88300000000004</v>
          </cell>
          <cell r="CB59">
            <v>-56</v>
          </cell>
          <cell r="CC59">
            <v>-72</v>
          </cell>
          <cell r="CD59">
            <v>-67</v>
          </cell>
          <cell r="CE59">
            <v>-132</v>
          </cell>
          <cell r="CF59">
            <v>293</v>
          </cell>
          <cell r="CG59">
            <v>280</v>
          </cell>
          <cell r="CH59">
            <v>255</v>
          </cell>
          <cell r="CI59">
            <v>258</v>
          </cell>
          <cell r="CJ59">
            <v>255</v>
          </cell>
          <cell r="CK59">
            <v>314</v>
          </cell>
        </row>
        <row r="60">
          <cell r="B60" t="str">
            <v>Commercial Unbilled Environmental</v>
          </cell>
          <cell r="D60">
            <v>-58.383000000000003</v>
          </cell>
          <cell r="E60">
            <v>-66.727000000000004</v>
          </cell>
          <cell r="F60">
            <v>33.728000000000002</v>
          </cell>
          <cell r="G60">
            <v>10.753</v>
          </cell>
          <cell r="H60">
            <v>128.35300000000001</v>
          </cell>
          <cell r="I60">
            <v>35.140999999999998</v>
          </cell>
          <cell r="J60">
            <v>19.123999999999999</v>
          </cell>
          <cell r="K60">
            <v>-18.064</v>
          </cell>
          <cell r="L60">
            <v>-29.937000000000001</v>
          </cell>
          <cell r="M60">
            <v>-96.79</v>
          </cell>
          <cell r="N60">
            <v>18.04</v>
          </cell>
          <cell r="O60">
            <v>203.94800000000001</v>
          </cell>
          <cell r="P60">
            <v>-69</v>
          </cell>
          <cell r="Q60">
            <v>-86</v>
          </cell>
          <cell r="R60">
            <v>53</v>
          </cell>
          <cell r="S60">
            <v>34</v>
          </cell>
          <cell r="T60">
            <v>128</v>
          </cell>
          <cell r="U60">
            <v>21</v>
          </cell>
          <cell r="V60">
            <v>3</v>
          </cell>
          <cell r="W60">
            <v>-1</v>
          </cell>
          <cell r="X60">
            <v>-82</v>
          </cell>
          <cell r="Y60">
            <v>-54</v>
          </cell>
          <cell r="Z60">
            <v>-2</v>
          </cell>
          <cell r="AA60">
            <v>44</v>
          </cell>
          <cell r="AB60">
            <v>-102</v>
          </cell>
          <cell r="AC60">
            <v>-107</v>
          </cell>
          <cell r="AD60">
            <v>77</v>
          </cell>
          <cell r="AE60">
            <v>48</v>
          </cell>
          <cell r="AF60">
            <v>173</v>
          </cell>
          <cell r="AG60">
            <v>25</v>
          </cell>
          <cell r="AH60">
            <v>4</v>
          </cell>
          <cell r="AI60">
            <v>-1</v>
          </cell>
          <cell r="AJ60">
            <v>-106</v>
          </cell>
          <cell r="AK60">
            <v>-70</v>
          </cell>
          <cell r="AL60">
            <v>-3</v>
          </cell>
          <cell r="AM60">
            <v>56</v>
          </cell>
          <cell r="AN60">
            <v>-96</v>
          </cell>
          <cell r="AO60">
            <v>-97</v>
          </cell>
          <cell r="AP60">
            <v>73</v>
          </cell>
          <cell r="AQ60">
            <v>45</v>
          </cell>
          <cell r="AR60">
            <v>156</v>
          </cell>
          <cell r="AS60">
            <v>22</v>
          </cell>
          <cell r="AT60">
            <v>2</v>
          </cell>
          <cell r="AU60">
            <v>-1</v>
          </cell>
          <cell r="AV60">
            <v>-92</v>
          </cell>
          <cell r="AW60">
            <v>-60</v>
          </cell>
          <cell r="AX60">
            <v>-3</v>
          </cell>
          <cell r="AY60">
            <v>50</v>
          </cell>
          <cell r="CA60">
            <v>179.18600000000001</v>
          </cell>
          <cell r="CB60">
            <v>-11</v>
          </cell>
          <cell r="CC60">
            <v>-6</v>
          </cell>
          <cell r="CD60">
            <v>-1</v>
          </cell>
          <cell r="CE60">
            <v>-8</v>
          </cell>
          <cell r="CF60">
            <v>178</v>
          </cell>
          <cell r="CG60">
            <v>170</v>
          </cell>
          <cell r="CH60">
            <v>156</v>
          </cell>
          <cell r="CI60">
            <v>161</v>
          </cell>
          <cell r="CJ60">
            <v>160</v>
          </cell>
          <cell r="CK60">
            <v>194</v>
          </cell>
        </row>
        <row r="61">
          <cell r="B61" t="str">
            <v>Industrial Unbilled Environmental</v>
          </cell>
          <cell r="D61">
            <v>117.374</v>
          </cell>
          <cell r="E61">
            <v>-26.515000000000001</v>
          </cell>
          <cell r="F61">
            <v>36.954000000000001</v>
          </cell>
          <cell r="G61">
            <v>5.46</v>
          </cell>
          <cell r="H61">
            <v>44.212000000000003</v>
          </cell>
          <cell r="I61">
            <v>3.7360000000000002</v>
          </cell>
          <cell r="J61">
            <v>-17.058</v>
          </cell>
          <cell r="K61">
            <v>21.939</v>
          </cell>
          <cell r="L61">
            <v>4.9809999999999999</v>
          </cell>
          <cell r="M61">
            <v>-17.312999999999999</v>
          </cell>
          <cell r="N61">
            <v>-39.334000000000003</v>
          </cell>
          <cell r="O61">
            <v>25.481999999999999</v>
          </cell>
          <cell r="P61">
            <v>-19</v>
          </cell>
          <cell r="Q61">
            <v>-11</v>
          </cell>
          <cell r="R61">
            <v>14</v>
          </cell>
          <cell r="S61">
            <v>6</v>
          </cell>
          <cell r="T61">
            <v>26</v>
          </cell>
          <cell r="U61">
            <v>0</v>
          </cell>
          <cell r="V61">
            <v>-3</v>
          </cell>
          <cell r="W61">
            <v>6</v>
          </cell>
          <cell r="X61">
            <v>-24</v>
          </cell>
          <cell r="Y61">
            <v>-6</v>
          </cell>
          <cell r="Z61">
            <v>9</v>
          </cell>
          <cell r="AA61">
            <v>2</v>
          </cell>
          <cell r="AB61">
            <v>-29</v>
          </cell>
          <cell r="AC61">
            <v>-13</v>
          </cell>
          <cell r="AD61">
            <v>20</v>
          </cell>
          <cell r="AE61">
            <v>7</v>
          </cell>
          <cell r="AF61">
            <v>34</v>
          </cell>
          <cell r="AG61">
            <v>0</v>
          </cell>
          <cell r="AH61">
            <v>-5</v>
          </cell>
          <cell r="AI61">
            <v>10</v>
          </cell>
          <cell r="AJ61">
            <v>-34</v>
          </cell>
          <cell r="AK61">
            <v>-6</v>
          </cell>
          <cell r="AL61">
            <v>16</v>
          </cell>
          <cell r="AM61">
            <v>-3</v>
          </cell>
          <cell r="AN61">
            <v>-29</v>
          </cell>
          <cell r="AO61">
            <v>-11</v>
          </cell>
          <cell r="AP61">
            <v>19</v>
          </cell>
          <cell r="AQ61">
            <v>6</v>
          </cell>
          <cell r="AR61">
            <v>32</v>
          </cell>
          <cell r="AS61">
            <v>-3</v>
          </cell>
          <cell r="AT61">
            <v>-4</v>
          </cell>
          <cell r="AU61">
            <v>8</v>
          </cell>
          <cell r="AV61">
            <v>-27</v>
          </cell>
          <cell r="AW61">
            <v>-6</v>
          </cell>
          <cell r="AX61">
            <v>13</v>
          </cell>
          <cell r="AY61">
            <v>-1</v>
          </cell>
          <cell r="CA61">
            <v>159.91800000000001</v>
          </cell>
          <cell r="CB61">
            <v>0</v>
          </cell>
          <cell r="CC61">
            <v>-3</v>
          </cell>
          <cell r="CD61">
            <v>-3</v>
          </cell>
          <cell r="CE61">
            <v>-11</v>
          </cell>
          <cell r="CF61">
            <v>32</v>
          </cell>
          <cell r="CG61">
            <v>31</v>
          </cell>
          <cell r="CH61">
            <v>26</v>
          </cell>
          <cell r="CI61">
            <v>28</v>
          </cell>
          <cell r="CJ61">
            <v>29</v>
          </cell>
          <cell r="CK61">
            <v>30</v>
          </cell>
        </row>
        <row r="62">
          <cell r="B62" t="str">
            <v>Residential Unbilled Storm Recovery</v>
          </cell>
          <cell r="G62">
            <v>-31.998000000000001</v>
          </cell>
          <cell r="H62">
            <v>192.66900000000001</v>
          </cell>
          <cell r="I62">
            <v>175.56200000000001</v>
          </cell>
          <cell r="J62">
            <v>88.498999999999995</v>
          </cell>
          <cell r="K62">
            <v>-16.05</v>
          </cell>
          <cell r="L62">
            <v>-59.320999999999998</v>
          </cell>
          <cell r="M62">
            <v>-249.107</v>
          </cell>
          <cell r="N62">
            <v>-32.192999999999998</v>
          </cell>
          <cell r="O62">
            <v>132.32300000000001</v>
          </cell>
          <cell r="CA62">
            <v>200.38400000000013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</row>
        <row r="63">
          <cell r="B63" t="str">
            <v>Commercial Unbilled Storm Recovery</v>
          </cell>
          <cell r="G63">
            <v>42.19</v>
          </cell>
          <cell r="H63">
            <v>125.09099999999999</v>
          </cell>
          <cell r="I63">
            <v>36.04</v>
          </cell>
          <cell r="J63">
            <v>18.396999999999998</v>
          </cell>
          <cell r="K63">
            <v>-17.120999999999999</v>
          </cell>
          <cell r="L63">
            <v>-30.061</v>
          </cell>
          <cell r="M63">
            <v>-95.31</v>
          </cell>
          <cell r="N63">
            <v>17.077000000000002</v>
          </cell>
          <cell r="O63">
            <v>26.06</v>
          </cell>
          <cell r="CA63">
            <v>122.36299999999997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</row>
        <row r="64">
          <cell r="B64" t="str">
            <v>Industrial Unbilled Storm Recovery</v>
          </cell>
          <cell r="G64">
            <v>232.815</v>
          </cell>
          <cell r="H64">
            <v>39.284999999999997</v>
          </cell>
          <cell r="I64">
            <v>3.528</v>
          </cell>
          <cell r="J64">
            <v>-12.438000000000001</v>
          </cell>
          <cell r="K64">
            <v>17.460999999999999</v>
          </cell>
          <cell r="L64">
            <v>2.2789999999999999</v>
          </cell>
          <cell r="M64">
            <v>-17.591999999999999</v>
          </cell>
          <cell r="N64">
            <v>-30.184000000000001</v>
          </cell>
          <cell r="O64">
            <v>4.5999999999999999E-2</v>
          </cell>
          <cell r="CA64">
            <v>235.20000000000007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</row>
        <row r="65">
          <cell r="B65" t="str">
            <v>Residential Base Revenue (from Mark. Rev Challenge)</v>
          </cell>
          <cell r="CB65">
            <v>0</v>
          </cell>
          <cell r="CC65">
            <v>0</v>
          </cell>
          <cell r="CD65">
            <v>0</v>
          </cell>
        </row>
        <row r="66">
          <cell r="B66" t="str">
            <v>Commereical Base Rev (from Marketing Rev Challenge)</v>
          </cell>
          <cell r="CB66">
            <v>0</v>
          </cell>
          <cell r="CC66">
            <v>0</v>
          </cell>
          <cell r="CD66">
            <v>0</v>
          </cell>
        </row>
        <row r="67">
          <cell r="B67" t="str">
            <v>Industrial Base Revenue (from Marketing Rev Challenge)</v>
          </cell>
          <cell r="CB67">
            <v>0</v>
          </cell>
          <cell r="CC67">
            <v>0</v>
          </cell>
          <cell r="CD67">
            <v>0</v>
          </cell>
        </row>
        <row r="69">
          <cell r="B69" t="str">
            <v>OTHER REVENUES:</v>
          </cell>
        </row>
        <row r="70">
          <cell r="B70" t="str">
            <v xml:space="preserve">Municipal Franchise Fees </v>
          </cell>
          <cell r="D70">
            <v>1120.8402900000001</v>
          </cell>
          <cell r="E70">
            <v>1050.6518999999998</v>
          </cell>
          <cell r="F70">
            <v>985.33553000000006</v>
          </cell>
          <cell r="G70">
            <v>1001.25023</v>
          </cell>
          <cell r="H70">
            <v>1019.14582</v>
          </cell>
          <cell r="I70">
            <v>1346.9395099999999</v>
          </cell>
          <cell r="J70">
            <v>1519.9738200000002</v>
          </cell>
          <cell r="K70">
            <v>1508.42598</v>
          </cell>
          <cell r="L70">
            <v>1527.6966299999999</v>
          </cell>
          <cell r="M70">
            <v>1365.3264199999999</v>
          </cell>
          <cell r="N70">
            <v>1071.2855500000001</v>
          </cell>
          <cell r="O70">
            <v>1117.1203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CA70">
            <v>14633.991980000001</v>
          </cell>
          <cell r="CB70">
            <v>0</v>
          </cell>
          <cell r="CC70">
            <v>0</v>
          </cell>
          <cell r="CD70">
            <v>0</v>
          </cell>
        </row>
        <row r="71">
          <cell r="B71" t="str">
            <v xml:space="preserve">County Franchise Fees </v>
          </cell>
          <cell r="D71">
            <v>1039.95571</v>
          </cell>
          <cell r="E71">
            <v>964.78471999999999</v>
          </cell>
          <cell r="F71">
            <v>892.30966000000001</v>
          </cell>
          <cell r="G71">
            <v>829.25630000000001</v>
          </cell>
          <cell r="H71">
            <v>904.95394999999996</v>
          </cell>
          <cell r="I71">
            <v>1156.0606499999999</v>
          </cell>
          <cell r="J71">
            <v>1214.4395300000001</v>
          </cell>
          <cell r="K71">
            <v>1286.9973200000002</v>
          </cell>
          <cell r="L71">
            <v>1307.2642599999999</v>
          </cell>
          <cell r="M71">
            <v>1113.85241</v>
          </cell>
          <cell r="N71">
            <v>929.63346999999999</v>
          </cell>
          <cell r="O71">
            <v>1028.4065000000001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</row>
        <row r="72">
          <cell r="B72" t="str">
            <v>Misc. Service Revenues</v>
          </cell>
          <cell r="D72">
            <v>323.7229700000002</v>
          </cell>
          <cell r="E72">
            <v>399.67663999999991</v>
          </cell>
          <cell r="F72">
            <v>385.56372999999974</v>
          </cell>
          <cell r="G72">
            <v>363.44017999999994</v>
          </cell>
          <cell r="H72">
            <v>432.97872000000029</v>
          </cell>
          <cell r="I72">
            <v>376.48892000000018</v>
          </cell>
          <cell r="J72">
            <v>288.06387000000012</v>
          </cell>
          <cell r="K72">
            <v>403.07757000000004</v>
          </cell>
          <cell r="L72">
            <v>374.40040000000016</v>
          </cell>
          <cell r="M72">
            <v>396.51019000000019</v>
          </cell>
          <cell r="N72">
            <v>351.47385000000008</v>
          </cell>
          <cell r="O72">
            <v>275.63686999999987</v>
          </cell>
          <cell r="P72">
            <v>383</v>
          </cell>
          <cell r="Q72">
            <v>448</v>
          </cell>
          <cell r="R72">
            <v>423</v>
          </cell>
          <cell r="S72">
            <v>440</v>
          </cell>
          <cell r="T72">
            <v>456</v>
          </cell>
          <cell r="U72">
            <v>496</v>
          </cell>
          <cell r="V72">
            <v>502</v>
          </cell>
          <cell r="W72">
            <v>581</v>
          </cell>
          <cell r="X72">
            <v>460</v>
          </cell>
          <cell r="Y72">
            <v>465</v>
          </cell>
          <cell r="Z72">
            <v>490</v>
          </cell>
          <cell r="AA72">
            <v>415</v>
          </cell>
          <cell r="AB72">
            <v>393</v>
          </cell>
          <cell r="AC72">
            <v>459</v>
          </cell>
          <cell r="AD72">
            <v>434</v>
          </cell>
          <cell r="AE72">
            <v>451</v>
          </cell>
          <cell r="AF72">
            <v>468</v>
          </cell>
          <cell r="AG72">
            <v>507</v>
          </cell>
          <cell r="AH72">
            <v>515</v>
          </cell>
          <cell r="AI72">
            <v>595</v>
          </cell>
          <cell r="AJ72">
            <v>472</v>
          </cell>
          <cell r="AK72">
            <v>477</v>
          </cell>
          <cell r="AL72">
            <v>501</v>
          </cell>
          <cell r="AM72">
            <v>426</v>
          </cell>
          <cell r="AN72">
            <v>401</v>
          </cell>
          <cell r="AO72">
            <v>469</v>
          </cell>
          <cell r="AP72">
            <v>443</v>
          </cell>
          <cell r="AQ72">
            <v>461</v>
          </cell>
          <cell r="AR72">
            <v>477</v>
          </cell>
          <cell r="AS72">
            <v>519</v>
          </cell>
          <cell r="AT72">
            <v>525</v>
          </cell>
          <cell r="AU72">
            <v>607</v>
          </cell>
          <cell r="AV72">
            <v>481</v>
          </cell>
          <cell r="AW72">
            <v>487</v>
          </cell>
          <cell r="AX72">
            <v>512</v>
          </cell>
          <cell r="AY72">
            <v>433</v>
          </cell>
          <cell r="CA72">
            <v>4371.033910000001</v>
          </cell>
          <cell r="CB72">
            <v>5559</v>
          </cell>
          <cell r="CC72">
            <v>5698</v>
          </cell>
          <cell r="CD72">
            <v>5815</v>
          </cell>
          <cell r="CE72">
            <v>5937</v>
          </cell>
          <cell r="CF72">
            <v>6063</v>
          </cell>
        </row>
        <row r="73">
          <cell r="B73" t="str">
            <v>Rent - Elec Property</v>
          </cell>
          <cell r="D73">
            <v>482.34084000000001</v>
          </cell>
          <cell r="E73">
            <v>385.8811</v>
          </cell>
          <cell r="F73">
            <v>385.43915999999996</v>
          </cell>
          <cell r="G73">
            <v>383.43544000000003</v>
          </cell>
          <cell r="H73">
            <v>385.76440000000002</v>
          </cell>
          <cell r="I73">
            <v>387.39290999999997</v>
          </cell>
          <cell r="J73">
            <v>394.20907</v>
          </cell>
          <cell r="K73">
            <v>419.31626</v>
          </cell>
          <cell r="L73">
            <v>384.52713</v>
          </cell>
          <cell r="M73">
            <v>383.4144</v>
          </cell>
          <cell r="N73">
            <v>464.99169000000001</v>
          </cell>
          <cell r="O73">
            <v>350.61867000000001</v>
          </cell>
          <cell r="P73">
            <v>368</v>
          </cell>
          <cell r="Q73">
            <v>368</v>
          </cell>
          <cell r="R73">
            <v>368</v>
          </cell>
          <cell r="S73">
            <v>368</v>
          </cell>
          <cell r="T73">
            <v>368</v>
          </cell>
          <cell r="U73">
            <v>368</v>
          </cell>
          <cell r="V73">
            <v>368</v>
          </cell>
          <cell r="W73">
            <v>367</v>
          </cell>
          <cell r="X73">
            <v>367</v>
          </cell>
          <cell r="Y73">
            <v>367</v>
          </cell>
          <cell r="Z73">
            <v>367</v>
          </cell>
          <cell r="AA73">
            <v>367</v>
          </cell>
          <cell r="AB73">
            <v>366</v>
          </cell>
          <cell r="AC73">
            <v>366</v>
          </cell>
          <cell r="AD73">
            <v>366</v>
          </cell>
          <cell r="AE73">
            <v>366</v>
          </cell>
          <cell r="AF73">
            <v>366</v>
          </cell>
          <cell r="AG73">
            <v>366</v>
          </cell>
          <cell r="AH73">
            <v>365</v>
          </cell>
          <cell r="AI73">
            <v>365</v>
          </cell>
          <cell r="AJ73">
            <v>365</v>
          </cell>
          <cell r="AK73">
            <v>365</v>
          </cell>
          <cell r="AL73">
            <v>365</v>
          </cell>
          <cell r="AM73">
            <v>365</v>
          </cell>
          <cell r="AN73">
            <v>366</v>
          </cell>
          <cell r="AO73">
            <v>366</v>
          </cell>
          <cell r="AP73">
            <v>366</v>
          </cell>
          <cell r="AQ73">
            <v>366</v>
          </cell>
          <cell r="AR73">
            <v>366</v>
          </cell>
          <cell r="AS73">
            <v>366</v>
          </cell>
          <cell r="AT73">
            <v>366</v>
          </cell>
          <cell r="AU73">
            <v>366</v>
          </cell>
          <cell r="AV73">
            <v>366</v>
          </cell>
          <cell r="AW73">
            <v>366</v>
          </cell>
          <cell r="AX73">
            <v>365</v>
          </cell>
          <cell r="AY73">
            <v>364</v>
          </cell>
          <cell r="CA73">
            <v>4807.3310700000002</v>
          </cell>
          <cell r="CB73">
            <v>4411</v>
          </cell>
          <cell r="CC73">
            <v>4386</v>
          </cell>
          <cell r="CD73">
            <v>4389</v>
          </cell>
          <cell r="CE73">
            <v>4411</v>
          </cell>
          <cell r="CF73">
            <v>4441</v>
          </cell>
        </row>
        <row r="74">
          <cell r="B74" t="str">
            <v>O/U Fuel Conservation</v>
          </cell>
          <cell r="D74">
            <v>-12352.024120000002</v>
          </cell>
          <cell r="E74">
            <v>-3180.7827900000007</v>
          </cell>
          <cell r="F74">
            <v>2287.0556299999998</v>
          </cell>
          <cell r="G74">
            <v>-1043.43893</v>
          </cell>
          <cell r="H74">
            <v>-2433.2535699999999</v>
          </cell>
          <cell r="I74">
            <v>638.45477000000017</v>
          </cell>
          <cell r="J74">
            <v>9283.0518400000001</v>
          </cell>
          <cell r="K74">
            <v>10436.809740000002</v>
          </cell>
          <cell r="L74">
            <v>14706.091610000001</v>
          </cell>
          <cell r="M74">
            <v>4072.8483299999998</v>
          </cell>
          <cell r="N74">
            <v>3215.0002999999997</v>
          </cell>
          <cell r="O74">
            <v>-3488.9377599999998</v>
          </cell>
          <cell r="P74">
            <v>-955.05100000000004</v>
          </cell>
          <cell r="Q74">
            <v>-955.05100000000004</v>
          </cell>
          <cell r="R74">
            <v>-955.05100000000004</v>
          </cell>
          <cell r="S74">
            <v>-955.05100000000004</v>
          </cell>
          <cell r="T74">
            <v>-955.05100000000004</v>
          </cell>
          <cell r="U74">
            <v>-955.05100000000004</v>
          </cell>
          <cell r="V74">
            <v>-955.05100000000004</v>
          </cell>
          <cell r="W74">
            <v>-955.05100000000004</v>
          </cell>
          <cell r="X74">
            <v>-955.05100000000004</v>
          </cell>
          <cell r="Y74">
            <v>-955.05100000000004</v>
          </cell>
          <cell r="Z74">
            <v>-955.05100000000004</v>
          </cell>
          <cell r="AA74">
            <v>-955.05100000000004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CA74">
            <v>22140.875049999999</v>
          </cell>
          <cell r="CB74">
            <v>-11460.611999999999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</row>
        <row r="75">
          <cell r="B75" t="str">
            <v>Other Misc Oper Revenue</v>
          </cell>
          <cell r="D75">
            <v>511.49394000000052</v>
          </cell>
          <cell r="E75">
            <v>349.89754999999991</v>
          </cell>
          <cell r="F75">
            <v>382.71857000000034</v>
          </cell>
          <cell r="G75">
            <v>312.23374999999999</v>
          </cell>
          <cell r="H75">
            <v>443.58141000000001</v>
          </cell>
          <cell r="I75">
            <v>468.00463999999988</v>
          </cell>
          <cell r="J75">
            <v>437.22389000000021</v>
          </cell>
          <cell r="K75">
            <v>405.35298000000193</v>
          </cell>
          <cell r="L75">
            <v>739.73732000000132</v>
          </cell>
          <cell r="M75">
            <v>452.32648999999998</v>
          </cell>
          <cell r="N75">
            <v>594.40280000000007</v>
          </cell>
          <cell r="O75">
            <v>267.51797000000022</v>
          </cell>
          <cell r="P75">
            <v>331</v>
          </cell>
          <cell r="Q75">
            <v>321</v>
          </cell>
          <cell r="R75">
            <v>326</v>
          </cell>
          <cell r="S75">
            <v>320</v>
          </cell>
          <cell r="T75">
            <v>302</v>
          </cell>
          <cell r="U75">
            <v>315</v>
          </cell>
          <cell r="V75">
            <v>302</v>
          </cell>
          <cell r="W75">
            <v>308</v>
          </cell>
          <cell r="X75">
            <v>302</v>
          </cell>
          <cell r="Y75">
            <v>288</v>
          </cell>
          <cell r="Z75">
            <v>284</v>
          </cell>
          <cell r="AA75">
            <v>287</v>
          </cell>
          <cell r="AB75">
            <v>280</v>
          </cell>
          <cell r="AC75">
            <v>270</v>
          </cell>
          <cell r="AD75">
            <v>275</v>
          </cell>
          <cell r="AE75">
            <v>268</v>
          </cell>
          <cell r="AF75">
            <v>268</v>
          </cell>
          <cell r="AG75">
            <v>290</v>
          </cell>
          <cell r="AH75">
            <v>286</v>
          </cell>
          <cell r="AI75">
            <v>292</v>
          </cell>
          <cell r="AJ75">
            <v>286</v>
          </cell>
          <cell r="AK75">
            <v>271</v>
          </cell>
          <cell r="AL75">
            <v>267</v>
          </cell>
          <cell r="AM75">
            <v>270</v>
          </cell>
          <cell r="AN75">
            <v>292</v>
          </cell>
          <cell r="AO75">
            <v>282</v>
          </cell>
          <cell r="AP75">
            <v>287</v>
          </cell>
          <cell r="AQ75">
            <v>281</v>
          </cell>
          <cell r="AR75">
            <v>281</v>
          </cell>
          <cell r="AS75">
            <v>302</v>
          </cell>
          <cell r="AT75">
            <v>298</v>
          </cell>
          <cell r="AU75">
            <v>304</v>
          </cell>
          <cell r="AV75">
            <v>298</v>
          </cell>
          <cell r="AW75">
            <v>283</v>
          </cell>
          <cell r="AX75">
            <v>278</v>
          </cell>
          <cell r="AY75">
            <v>282</v>
          </cell>
          <cell r="CA75">
            <v>5364.491310000004</v>
          </cell>
          <cell r="CB75">
            <v>3686</v>
          </cell>
          <cell r="CC75">
            <v>3323</v>
          </cell>
          <cell r="CD75">
            <v>3468</v>
          </cell>
          <cell r="CE75">
            <v>3604</v>
          </cell>
          <cell r="CF75">
            <v>3955</v>
          </cell>
          <cell r="CG75">
            <v>4242</v>
          </cell>
          <cell r="CH75">
            <v>3713</v>
          </cell>
          <cell r="CI75">
            <v>3599</v>
          </cell>
          <cell r="CJ75">
            <v>3729</v>
          </cell>
          <cell r="CK75">
            <v>3842</v>
          </cell>
        </row>
        <row r="76">
          <cell r="B76" t="str">
            <v>Cogeneration Services</v>
          </cell>
          <cell r="D76">
            <v>110.45699999999999</v>
          </cell>
          <cell r="E76">
            <v>116.952</v>
          </cell>
          <cell r="F76">
            <v>115.014</v>
          </cell>
          <cell r="G76">
            <v>116.64400000000001</v>
          </cell>
          <cell r="H76">
            <v>101.89400000000001</v>
          </cell>
          <cell r="I76">
            <v>100.982</v>
          </cell>
          <cell r="J76">
            <v>109.10599999999999</v>
          </cell>
          <cell r="K76">
            <v>96.658000000000001</v>
          </cell>
          <cell r="L76">
            <v>145.65785</v>
          </cell>
          <cell r="M76">
            <v>167.26344</v>
          </cell>
          <cell r="N76">
            <v>137.22732999999999</v>
          </cell>
          <cell r="O76">
            <v>128.00888</v>
          </cell>
          <cell r="P76">
            <v>111.5</v>
          </cell>
          <cell r="Q76">
            <v>109.5</v>
          </cell>
          <cell r="R76">
            <v>108.5</v>
          </cell>
          <cell r="S76">
            <v>100</v>
          </cell>
          <cell r="T76">
            <v>82.5</v>
          </cell>
          <cell r="U76">
            <v>81</v>
          </cell>
          <cell r="V76">
            <v>39.5</v>
          </cell>
          <cell r="W76">
            <v>43</v>
          </cell>
          <cell r="X76">
            <v>83.5</v>
          </cell>
          <cell r="Y76">
            <v>106</v>
          </cell>
          <cell r="Z76">
            <v>111</v>
          </cell>
          <cell r="AA76">
            <v>111.5</v>
          </cell>
          <cell r="AB76">
            <v>94.625</v>
          </cell>
          <cell r="AC76">
            <v>94.625</v>
          </cell>
          <cell r="AD76">
            <v>94.625</v>
          </cell>
          <cell r="AE76">
            <v>94.625</v>
          </cell>
          <cell r="AF76">
            <v>94.625</v>
          </cell>
          <cell r="AG76">
            <v>94.625</v>
          </cell>
          <cell r="AH76">
            <v>94.625</v>
          </cell>
          <cell r="AI76">
            <v>94.625</v>
          </cell>
          <cell r="AJ76">
            <v>94.625</v>
          </cell>
          <cell r="AK76">
            <v>94.625</v>
          </cell>
          <cell r="AL76">
            <v>94.625</v>
          </cell>
          <cell r="AM76">
            <v>94.625</v>
          </cell>
          <cell r="AN76">
            <v>96.625</v>
          </cell>
          <cell r="AO76">
            <v>96.625</v>
          </cell>
          <cell r="AP76">
            <v>96.625</v>
          </cell>
          <cell r="AQ76">
            <v>96.625</v>
          </cell>
          <cell r="AR76">
            <v>96.625</v>
          </cell>
          <cell r="AS76">
            <v>96.625</v>
          </cell>
          <cell r="AT76">
            <v>96.625</v>
          </cell>
          <cell r="AU76">
            <v>96.625</v>
          </cell>
          <cell r="AV76">
            <v>96.625</v>
          </cell>
          <cell r="AW76">
            <v>96.625</v>
          </cell>
          <cell r="AX76">
            <v>96.625</v>
          </cell>
          <cell r="AY76">
            <v>96.625</v>
          </cell>
          <cell r="CA76">
            <v>1445.8644999999999</v>
          </cell>
          <cell r="CB76">
            <v>1087.5</v>
          </cell>
          <cell r="CC76">
            <v>1135.5</v>
          </cell>
          <cell r="CD76">
            <v>1159.5</v>
          </cell>
          <cell r="CE76">
            <v>1151</v>
          </cell>
          <cell r="CF76">
            <v>1100.5</v>
          </cell>
          <cell r="CG76">
            <v>1100.5</v>
          </cell>
          <cell r="CH76">
            <v>1100.5</v>
          </cell>
          <cell r="CI76">
            <v>1100.5</v>
          </cell>
          <cell r="CJ76">
            <v>1100.5</v>
          </cell>
          <cell r="CK76">
            <v>1100.5</v>
          </cell>
        </row>
        <row r="77">
          <cell r="B77" t="str">
            <v>Conservation  Revenues (AEM)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50.257349999999995</v>
          </cell>
          <cell r="Q77">
            <v>51.148350000000001</v>
          </cell>
          <cell r="R77">
            <v>52.138349999999996</v>
          </cell>
          <cell r="S77">
            <v>53.227350000000001</v>
          </cell>
          <cell r="T77">
            <v>54.51435</v>
          </cell>
          <cell r="U77">
            <v>55.92015</v>
          </cell>
          <cell r="V77">
            <v>57.642749999999999</v>
          </cell>
          <cell r="W77">
            <v>59.543550000000003</v>
          </cell>
          <cell r="X77">
            <v>61.246350000000007</v>
          </cell>
          <cell r="Y77">
            <v>62.889749999999999</v>
          </cell>
          <cell r="Z77">
            <v>63.681750000000001</v>
          </cell>
          <cell r="AA77">
            <v>64.39455000000001</v>
          </cell>
          <cell r="AB77">
            <v>65.107350000000011</v>
          </cell>
          <cell r="AC77">
            <v>65.998350000000002</v>
          </cell>
          <cell r="AD77">
            <v>66.988350000000011</v>
          </cell>
          <cell r="AE77">
            <v>68.07735000000001</v>
          </cell>
          <cell r="AF77">
            <v>69.364350000000002</v>
          </cell>
          <cell r="AG77">
            <v>70.770150000000015</v>
          </cell>
          <cell r="AH77">
            <v>72.492750000000001</v>
          </cell>
          <cell r="AI77">
            <v>74.393550000000005</v>
          </cell>
          <cell r="AJ77">
            <v>76.096350000000001</v>
          </cell>
          <cell r="AK77">
            <v>77.739750000000001</v>
          </cell>
          <cell r="AL77">
            <v>78.531750000000002</v>
          </cell>
          <cell r="AM77">
            <v>79.244550000000004</v>
          </cell>
          <cell r="AN77">
            <v>79.957350000000005</v>
          </cell>
          <cell r="AO77">
            <v>80.848350000000011</v>
          </cell>
          <cell r="AP77">
            <v>81.838350000000005</v>
          </cell>
          <cell r="AQ77">
            <v>82.927350000000004</v>
          </cell>
          <cell r="AR77">
            <v>84.21435000000001</v>
          </cell>
          <cell r="AS77">
            <v>85.62015000000001</v>
          </cell>
          <cell r="AT77">
            <v>87.342749999999995</v>
          </cell>
          <cell r="AU77">
            <v>89.243549999999999</v>
          </cell>
          <cell r="AV77">
            <v>90.94635000000001</v>
          </cell>
          <cell r="AW77">
            <v>92.589749999999995</v>
          </cell>
          <cell r="AX77">
            <v>93.381749999999997</v>
          </cell>
          <cell r="AY77">
            <v>94.094549999999998</v>
          </cell>
          <cell r="CA77">
            <v>0</v>
          </cell>
          <cell r="CB77">
            <v>686.60459999999989</v>
          </cell>
          <cell r="CC77">
            <v>864.80460000000005</v>
          </cell>
          <cell r="CD77">
            <v>1043.0046</v>
          </cell>
          <cell r="CE77">
            <v>1221.2046</v>
          </cell>
          <cell r="CF77">
            <v>1399.4046000000001</v>
          </cell>
          <cell r="CG77">
            <v>1577.6046000000001</v>
          </cell>
          <cell r="CH77">
            <v>1755.8046000000002</v>
          </cell>
          <cell r="CI77">
            <v>1934.0046</v>
          </cell>
          <cell r="CJ77">
            <v>2112.2046</v>
          </cell>
          <cell r="CK77">
            <v>2290.4046000000003</v>
          </cell>
        </row>
        <row r="78">
          <cell r="B78" t="str">
            <v>Other Oper Revenue Adjustments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</row>
        <row r="79">
          <cell r="B79" t="str">
            <v>Interdepartmental Sales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</row>
        <row r="80">
          <cell r="B80" t="str">
            <v>Gross Receipts Tax-Actual Only</v>
          </cell>
          <cell r="D80">
            <v>1625.8882699999999</v>
          </cell>
          <cell r="E80">
            <v>1526.6820700000001</v>
          </cell>
          <cell r="F80">
            <v>1419.47588</v>
          </cell>
          <cell r="G80">
            <v>1417.1034500000001</v>
          </cell>
          <cell r="H80">
            <v>1491.9646200000002</v>
          </cell>
          <cell r="I80">
            <v>1935.6103999999998</v>
          </cell>
          <cell r="J80">
            <v>2115.1811499999999</v>
          </cell>
          <cell r="K80">
            <v>2154.6325000000002</v>
          </cell>
          <cell r="L80">
            <v>2195.0010400000001</v>
          </cell>
          <cell r="M80">
            <v>1917.84896</v>
          </cell>
          <cell r="N80">
            <v>1556.3937599999999</v>
          </cell>
          <cell r="O80">
            <v>1634.4370700000002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CA80">
            <v>20990.21917</v>
          </cell>
          <cell r="CB80">
            <v>0</v>
          </cell>
          <cell r="CC80">
            <v>0</v>
          </cell>
          <cell r="CD80">
            <v>0</v>
          </cell>
        </row>
        <row r="81">
          <cell r="B81" t="str">
            <v>Gross Receipts Factor-Projected Only</v>
          </cell>
          <cell r="D81">
            <v>2.5659974544999999E-2</v>
          </cell>
          <cell r="E81">
            <v>2.5659974544999999E-2</v>
          </cell>
          <cell r="F81">
            <v>2.5659974544999999E-2</v>
          </cell>
          <cell r="G81">
            <v>2.5659974544999999E-2</v>
          </cell>
          <cell r="H81">
            <v>2.5659974544999999E-2</v>
          </cell>
          <cell r="I81">
            <v>2.5659974544999999E-2</v>
          </cell>
          <cell r="J81">
            <v>2.5659974544999999E-2</v>
          </cell>
          <cell r="K81">
            <v>2.5659974544999999E-2</v>
          </cell>
          <cell r="L81">
            <v>2.5659974544999999E-2</v>
          </cell>
          <cell r="M81">
            <v>2.5659974544999999E-2</v>
          </cell>
          <cell r="N81">
            <v>2.5659974544999999E-2</v>
          </cell>
          <cell r="O81">
            <v>2.5659974544999999E-2</v>
          </cell>
          <cell r="P81">
            <v>2.5659974544999999E-2</v>
          </cell>
          <cell r="Q81">
            <v>2.5659974544999999E-2</v>
          </cell>
          <cell r="R81">
            <v>2.5659974544999999E-2</v>
          </cell>
          <cell r="S81">
            <v>2.5659974544999999E-2</v>
          </cell>
          <cell r="T81">
            <v>2.5659974544999999E-2</v>
          </cell>
          <cell r="U81">
            <v>2.5659974544999999E-2</v>
          </cell>
          <cell r="V81">
            <v>2.5659974544999999E-2</v>
          </cell>
          <cell r="W81">
            <v>2.5659974544999999E-2</v>
          </cell>
          <cell r="X81">
            <v>2.5659974544999999E-2</v>
          </cell>
          <cell r="Y81">
            <v>2.5659974544999999E-2</v>
          </cell>
          <cell r="Z81">
            <v>2.5659974544999999E-2</v>
          </cell>
          <cell r="AA81">
            <v>2.5659974544999999E-2</v>
          </cell>
          <cell r="AB81">
            <v>2.5659974544999999E-2</v>
          </cell>
          <cell r="AC81">
            <v>2.5659974544999999E-2</v>
          </cell>
          <cell r="AD81">
            <v>2.5659974544999999E-2</v>
          </cell>
          <cell r="AE81">
            <v>2.5659974544999999E-2</v>
          </cell>
          <cell r="AF81">
            <v>2.5659974544999999E-2</v>
          </cell>
          <cell r="AG81">
            <v>2.5659974544999999E-2</v>
          </cell>
          <cell r="AH81">
            <v>2.5659974544999999E-2</v>
          </cell>
          <cell r="AI81">
            <v>2.5659974544999999E-2</v>
          </cell>
          <cell r="AJ81">
            <v>2.5659974544999999E-2</v>
          </cell>
          <cell r="AK81">
            <v>2.5659974544999999E-2</v>
          </cell>
          <cell r="AL81">
            <v>2.5659974544999999E-2</v>
          </cell>
          <cell r="AM81">
            <v>2.5659974544999999E-2</v>
          </cell>
          <cell r="AN81">
            <v>2.5659974544999999E-2</v>
          </cell>
          <cell r="AO81">
            <v>2.5659974544999999E-2</v>
          </cell>
          <cell r="AP81">
            <v>2.5659974544999999E-2</v>
          </cell>
          <cell r="AQ81">
            <v>2.5659974544999999E-2</v>
          </cell>
          <cell r="AR81">
            <v>2.5659974544999999E-2</v>
          </cell>
          <cell r="AS81">
            <v>2.5659974544999999E-2</v>
          </cell>
          <cell r="AT81">
            <v>2.5659974544999999E-2</v>
          </cell>
          <cell r="AU81">
            <v>2.5659974544999999E-2</v>
          </cell>
          <cell r="AV81">
            <v>2.5659974544999999E-2</v>
          </cell>
          <cell r="AW81">
            <v>2.5659974544999999E-2</v>
          </cell>
          <cell r="AX81">
            <v>2.5659974544999999E-2</v>
          </cell>
          <cell r="AY81">
            <v>2.5659974544999999E-2</v>
          </cell>
          <cell r="CA81">
            <v>2.5659974545000002E-2</v>
          </cell>
          <cell r="CB81">
            <v>2.5659974545000002E-2</v>
          </cell>
          <cell r="CC81">
            <v>2.5659974545000002E-2</v>
          </cell>
          <cell r="CD81">
            <v>2.5659974545000002E-2</v>
          </cell>
          <cell r="CE81">
            <v>2.5659974544999999E-2</v>
          </cell>
          <cell r="CF81">
            <v>2.5659974544999999E-2</v>
          </cell>
          <cell r="CG81">
            <v>2.5659974544999999E-2</v>
          </cell>
          <cell r="CH81">
            <v>2.5659974544999999E-2</v>
          </cell>
          <cell r="CI81">
            <v>2.5659974544999999E-2</v>
          </cell>
          <cell r="CJ81">
            <v>2.5659974544999999E-2</v>
          </cell>
          <cell r="CK81">
            <v>2.5659974544999999E-2</v>
          </cell>
        </row>
        <row r="82">
          <cell r="B82" t="str">
            <v>Estimated Revenue Sharing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</row>
        <row r="83">
          <cell r="B83" t="str">
            <v>Commercial Pricing Pressure Allocator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</row>
        <row r="84">
          <cell r="B84" t="str">
            <v>Industrial Pricing Pressure Allocator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</row>
        <row r="85">
          <cell r="B85" t="str">
            <v>Non Associated Pricing Pressure Allocator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</row>
        <row r="87">
          <cell r="B87" t="str">
            <v>FUEL MODULE: - Input Actual Data Here Also &amp; Then Color Code Purple</v>
          </cell>
        </row>
        <row r="88">
          <cell r="B88" t="str">
            <v>Residential Fuel Billed</v>
          </cell>
          <cell r="D88">
            <v>12669.62012</v>
          </cell>
          <cell r="E88">
            <v>11162.42375</v>
          </cell>
          <cell r="F88">
            <v>9766.923060000001</v>
          </cell>
          <cell r="G88">
            <v>8876.470080000001</v>
          </cell>
          <cell r="H88">
            <v>9375.3712500000001</v>
          </cell>
          <cell r="I88">
            <v>14228.12379</v>
          </cell>
          <cell r="J88">
            <v>16162.96387</v>
          </cell>
          <cell r="K88">
            <v>16690.405350000001</v>
          </cell>
          <cell r="L88">
            <v>17004.00848</v>
          </cell>
          <cell r="M88">
            <v>13586.376340000001</v>
          </cell>
          <cell r="N88">
            <v>9803.7988999999998</v>
          </cell>
          <cell r="O88">
            <v>11447.68296</v>
          </cell>
          <cell r="P88">
            <v>14493.050999999999</v>
          </cell>
          <cell r="Q88">
            <v>12789.050999999999</v>
          </cell>
          <cell r="R88">
            <v>11585.050999999999</v>
          </cell>
          <cell r="S88">
            <v>11269.050999999999</v>
          </cell>
          <cell r="T88">
            <v>10718.050999999999</v>
          </cell>
          <cell r="U88">
            <v>15653.050999999999</v>
          </cell>
          <cell r="V88">
            <v>19323.050999999999</v>
          </cell>
          <cell r="W88">
            <v>20223.050999999999</v>
          </cell>
          <cell r="X88">
            <v>16145.050999999999</v>
          </cell>
          <cell r="Y88">
            <v>12888.050999999999</v>
          </cell>
          <cell r="Z88">
            <v>9201.0509999999995</v>
          </cell>
          <cell r="AA88">
            <v>10764.050999999999</v>
          </cell>
          <cell r="AB88">
            <v>13963</v>
          </cell>
          <cell r="AC88">
            <v>13922</v>
          </cell>
          <cell r="AD88">
            <v>10062</v>
          </cell>
          <cell r="AE88">
            <v>9459</v>
          </cell>
          <cell r="AF88">
            <v>11663</v>
          </cell>
          <cell r="AG88">
            <v>17366</v>
          </cell>
          <cell r="AH88">
            <v>21180</v>
          </cell>
          <cell r="AI88">
            <v>21804</v>
          </cell>
          <cell r="AJ88">
            <v>17640</v>
          </cell>
          <cell r="AK88">
            <v>14135</v>
          </cell>
          <cell r="AL88">
            <v>9483</v>
          </cell>
          <cell r="AM88">
            <v>11640</v>
          </cell>
          <cell r="AN88">
            <v>17513</v>
          </cell>
          <cell r="AO88">
            <v>15498</v>
          </cell>
          <cell r="AP88">
            <v>11611</v>
          </cell>
          <cell r="AQ88">
            <v>12513</v>
          </cell>
          <cell r="AR88">
            <v>13785</v>
          </cell>
          <cell r="AS88">
            <v>20380</v>
          </cell>
          <cell r="AT88">
            <v>23898</v>
          </cell>
          <cell r="AU88">
            <v>25053</v>
          </cell>
          <cell r="AV88">
            <v>21272</v>
          </cell>
          <cell r="AW88">
            <v>16732</v>
          </cell>
          <cell r="AX88">
            <v>10828</v>
          </cell>
          <cell r="AY88">
            <v>13350</v>
          </cell>
          <cell r="CA88">
            <v>150774.16795000003</v>
          </cell>
          <cell r="CB88">
            <v>165051.61200000002</v>
          </cell>
          <cell r="CC88">
            <v>172317</v>
          </cell>
          <cell r="CD88">
            <v>202433</v>
          </cell>
          <cell r="CE88">
            <v>205951</v>
          </cell>
          <cell r="CF88">
            <v>221097</v>
          </cell>
          <cell r="CG88">
            <v>221267</v>
          </cell>
          <cell r="CH88">
            <v>227451</v>
          </cell>
          <cell r="CI88">
            <v>230781</v>
          </cell>
          <cell r="CJ88">
            <v>234745</v>
          </cell>
          <cell r="CK88">
            <v>235409</v>
          </cell>
        </row>
        <row r="89">
          <cell r="B89" t="str">
            <v>Commercial Fuel Billed</v>
          </cell>
          <cell r="D89">
            <v>7990.7804900000001</v>
          </cell>
          <cell r="E89">
            <v>7513.9771000000001</v>
          </cell>
          <cell r="F89">
            <v>7344.0341699999999</v>
          </cell>
          <cell r="G89">
            <v>7679.3692899999996</v>
          </cell>
          <cell r="H89">
            <v>7963.75126</v>
          </cell>
          <cell r="I89">
            <v>9853.5208199999997</v>
          </cell>
          <cell r="J89">
            <v>10353.702789999999</v>
          </cell>
          <cell r="K89">
            <v>10507.057869999999</v>
          </cell>
          <cell r="L89">
            <v>10580.597</v>
          </cell>
          <cell r="M89">
            <v>9679.4027899999983</v>
          </cell>
          <cell r="N89">
            <v>8122.5524000000005</v>
          </cell>
          <cell r="O89">
            <v>8018.3902800000005</v>
          </cell>
          <cell r="P89">
            <v>8027</v>
          </cell>
          <cell r="Q89">
            <v>7442</v>
          </cell>
          <cell r="R89">
            <v>8108</v>
          </cell>
          <cell r="S89">
            <v>8487</v>
          </cell>
          <cell r="T89">
            <v>8118</v>
          </cell>
          <cell r="U89">
            <v>10546</v>
          </cell>
          <cell r="V89">
            <v>12111</v>
          </cell>
          <cell r="W89">
            <v>12402</v>
          </cell>
          <cell r="X89">
            <v>10411</v>
          </cell>
          <cell r="Y89">
            <v>9266</v>
          </cell>
          <cell r="Z89">
            <v>6812</v>
          </cell>
          <cell r="AA89">
            <v>7156</v>
          </cell>
          <cell r="AB89">
            <v>8223</v>
          </cell>
          <cell r="AC89">
            <v>8756</v>
          </cell>
          <cell r="AD89">
            <v>7690</v>
          </cell>
          <cell r="AE89">
            <v>7770</v>
          </cell>
          <cell r="AF89">
            <v>9683</v>
          </cell>
          <cell r="AG89">
            <v>12449</v>
          </cell>
          <cell r="AH89">
            <v>13989</v>
          </cell>
          <cell r="AI89">
            <v>14080</v>
          </cell>
          <cell r="AJ89">
            <v>12162</v>
          </cell>
          <cell r="AK89">
            <v>11019</v>
          </cell>
          <cell r="AL89">
            <v>7811</v>
          </cell>
          <cell r="AM89">
            <v>8482</v>
          </cell>
          <cell r="AN89">
            <v>10353</v>
          </cell>
          <cell r="AO89">
            <v>9777</v>
          </cell>
          <cell r="AP89">
            <v>8882</v>
          </cell>
          <cell r="AQ89">
            <v>10279</v>
          </cell>
          <cell r="AR89">
            <v>11432</v>
          </cell>
          <cell r="AS89">
            <v>14621</v>
          </cell>
          <cell r="AT89">
            <v>15809</v>
          </cell>
          <cell r="AU89">
            <v>16201</v>
          </cell>
          <cell r="AV89">
            <v>14688</v>
          </cell>
          <cell r="AW89">
            <v>13048</v>
          </cell>
          <cell r="AX89">
            <v>8925</v>
          </cell>
          <cell r="AY89">
            <v>9760</v>
          </cell>
          <cell r="CA89">
            <v>105607.13626</v>
          </cell>
          <cell r="CB89">
            <v>108886</v>
          </cell>
          <cell r="CC89">
            <v>122114</v>
          </cell>
          <cell r="CD89">
            <v>143775</v>
          </cell>
          <cell r="CE89">
            <v>147156</v>
          </cell>
          <cell r="CF89">
            <v>158370</v>
          </cell>
          <cell r="CG89">
            <v>158777</v>
          </cell>
          <cell r="CH89">
            <v>163592</v>
          </cell>
          <cell r="CI89">
            <v>166468</v>
          </cell>
          <cell r="CJ89">
            <v>169877</v>
          </cell>
          <cell r="CK89">
            <v>170764</v>
          </cell>
        </row>
        <row r="90">
          <cell r="B90" t="str">
            <v>Industrial Fuel Billed</v>
          </cell>
          <cell r="D90">
            <v>4364.6647300000004</v>
          </cell>
          <cell r="E90">
            <v>4508.0877300000002</v>
          </cell>
          <cell r="F90">
            <v>4315.1198199999999</v>
          </cell>
          <cell r="G90">
            <v>4668.3902400000006</v>
          </cell>
          <cell r="H90">
            <v>4898.8055599999998</v>
          </cell>
          <cell r="I90">
            <v>5224.7214199999999</v>
          </cell>
          <cell r="J90">
            <v>5417.6036699999995</v>
          </cell>
          <cell r="K90">
            <v>5191.5193799999997</v>
          </cell>
          <cell r="L90">
            <v>5464.1471099999999</v>
          </cell>
          <cell r="M90">
            <v>5518.4746599999999</v>
          </cell>
          <cell r="N90">
            <v>5431.0732800000005</v>
          </cell>
          <cell r="O90">
            <v>4597.7169400000002</v>
          </cell>
          <cell r="P90">
            <v>4459</v>
          </cell>
          <cell r="Q90">
            <v>4089</v>
          </cell>
          <cell r="R90">
            <v>5065</v>
          </cell>
          <cell r="S90">
            <v>5069</v>
          </cell>
          <cell r="T90">
            <v>4732</v>
          </cell>
          <cell r="U90">
            <v>5506</v>
          </cell>
          <cell r="V90">
            <v>6061</v>
          </cell>
          <cell r="W90">
            <v>6271</v>
          </cell>
          <cell r="X90">
            <v>4460</v>
          </cell>
          <cell r="Y90">
            <v>4884</v>
          </cell>
          <cell r="Z90">
            <v>3904</v>
          </cell>
          <cell r="AA90">
            <v>3990</v>
          </cell>
          <cell r="AB90">
            <v>4545</v>
          </cell>
          <cell r="AC90">
            <v>4779</v>
          </cell>
          <cell r="AD90">
            <v>4759</v>
          </cell>
          <cell r="AE90">
            <v>4592</v>
          </cell>
          <cell r="AF90">
            <v>5532</v>
          </cell>
          <cell r="AG90">
            <v>6425</v>
          </cell>
          <cell r="AH90">
            <v>6892</v>
          </cell>
          <cell r="AI90">
            <v>7082</v>
          </cell>
          <cell r="AJ90">
            <v>5057</v>
          </cell>
          <cell r="AK90">
            <v>5772</v>
          </cell>
          <cell r="AL90">
            <v>4578</v>
          </cell>
          <cell r="AM90">
            <v>4682</v>
          </cell>
          <cell r="AN90">
            <v>5554</v>
          </cell>
          <cell r="AO90">
            <v>5191</v>
          </cell>
          <cell r="AP90">
            <v>5339</v>
          </cell>
          <cell r="AQ90">
            <v>5841</v>
          </cell>
          <cell r="AR90">
            <v>6487</v>
          </cell>
          <cell r="AS90">
            <v>7285</v>
          </cell>
          <cell r="AT90">
            <v>7635</v>
          </cell>
          <cell r="AU90">
            <v>7852</v>
          </cell>
          <cell r="AV90">
            <v>6059</v>
          </cell>
          <cell r="AW90">
            <v>6604</v>
          </cell>
          <cell r="AX90">
            <v>4914</v>
          </cell>
          <cell r="AY90">
            <v>5215</v>
          </cell>
          <cell r="CA90">
            <v>59600.324539999987</v>
          </cell>
          <cell r="CB90">
            <v>58490</v>
          </cell>
          <cell r="CC90">
            <v>64695</v>
          </cell>
          <cell r="CD90">
            <v>73976</v>
          </cell>
          <cell r="CE90">
            <v>74385</v>
          </cell>
          <cell r="CF90">
            <v>77475</v>
          </cell>
          <cell r="CG90">
            <v>75569</v>
          </cell>
          <cell r="CH90">
            <v>75303</v>
          </cell>
          <cell r="CI90">
            <v>74305</v>
          </cell>
          <cell r="CJ90">
            <v>73535</v>
          </cell>
          <cell r="CK90">
            <v>71660</v>
          </cell>
        </row>
        <row r="91">
          <cell r="B91" t="str">
            <v>Street Light Fuel Billed</v>
          </cell>
          <cell r="D91">
            <v>54.12847</v>
          </cell>
          <cell r="E91">
            <v>49.276949999999999</v>
          </cell>
          <cell r="F91">
            <v>57.200760000000002</v>
          </cell>
          <cell r="G91">
            <v>53.699120000000001</v>
          </cell>
          <cell r="H91">
            <v>53.470610000000001</v>
          </cell>
          <cell r="I91">
            <v>53.520449999999997</v>
          </cell>
          <cell r="J91">
            <v>53.413269999999997</v>
          </cell>
          <cell r="K91">
            <v>53.65757</v>
          </cell>
          <cell r="L91">
            <v>53.662089999999999</v>
          </cell>
          <cell r="M91">
            <v>49.16581</v>
          </cell>
          <cell r="N91">
            <v>53.228529999999999</v>
          </cell>
          <cell r="O91">
            <v>53.808019999999999</v>
          </cell>
          <cell r="P91">
            <v>54</v>
          </cell>
          <cell r="Q91">
            <v>52</v>
          </cell>
          <cell r="R91">
            <v>59</v>
          </cell>
          <cell r="S91">
            <v>59</v>
          </cell>
          <cell r="T91">
            <v>50</v>
          </cell>
          <cell r="U91">
            <v>57</v>
          </cell>
          <cell r="V91">
            <v>61</v>
          </cell>
          <cell r="W91">
            <v>62</v>
          </cell>
          <cell r="X91">
            <v>54</v>
          </cell>
          <cell r="Y91">
            <v>54</v>
          </cell>
          <cell r="Z91">
            <v>46</v>
          </cell>
          <cell r="AA91">
            <v>49</v>
          </cell>
          <cell r="AB91">
            <v>55</v>
          </cell>
          <cell r="AC91">
            <v>61</v>
          </cell>
          <cell r="AD91">
            <v>55</v>
          </cell>
          <cell r="AE91">
            <v>53</v>
          </cell>
          <cell r="AF91">
            <v>59</v>
          </cell>
          <cell r="AG91">
            <v>66</v>
          </cell>
          <cell r="AH91">
            <v>69</v>
          </cell>
          <cell r="AI91">
            <v>69</v>
          </cell>
          <cell r="AJ91">
            <v>61</v>
          </cell>
          <cell r="AK91">
            <v>64</v>
          </cell>
          <cell r="AL91">
            <v>54</v>
          </cell>
          <cell r="AM91">
            <v>58</v>
          </cell>
          <cell r="AN91">
            <v>67</v>
          </cell>
          <cell r="AO91">
            <v>66</v>
          </cell>
          <cell r="AP91">
            <v>63</v>
          </cell>
          <cell r="AQ91">
            <v>68</v>
          </cell>
          <cell r="AR91">
            <v>69</v>
          </cell>
          <cell r="AS91">
            <v>75</v>
          </cell>
          <cell r="AT91">
            <v>78</v>
          </cell>
          <cell r="AU91">
            <v>77</v>
          </cell>
          <cell r="AV91">
            <v>74</v>
          </cell>
          <cell r="AW91">
            <v>74</v>
          </cell>
          <cell r="AX91">
            <v>58</v>
          </cell>
          <cell r="AY91">
            <v>65</v>
          </cell>
          <cell r="CA91">
            <v>638.23164999999995</v>
          </cell>
          <cell r="CB91">
            <v>657</v>
          </cell>
          <cell r="CC91">
            <v>724</v>
          </cell>
          <cell r="CD91">
            <v>834</v>
          </cell>
          <cell r="CE91">
            <v>848</v>
          </cell>
          <cell r="CF91">
            <v>901</v>
          </cell>
          <cell r="CG91">
            <v>897</v>
          </cell>
          <cell r="CH91">
            <v>912</v>
          </cell>
          <cell r="CI91">
            <v>918</v>
          </cell>
          <cell r="CJ91">
            <v>927</v>
          </cell>
          <cell r="CK91">
            <v>922</v>
          </cell>
        </row>
        <row r="92">
          <cell r="B92" t="str">
            <v>Residential Fuel Unbilled</v>
          </cell>
          <cell r="D92">
            <v>-508.10599999999999</v>
          </cell>
          <cell r="E92">
            <v>-1581.1110000000001</v>
          </cell>
          <cell r="F92">
            <v>125.23699999999999</v>
          </cell>
          <cell r="G92">
            <v>-335.18900000000002</v>
          </cell>
          <cell r="H92">
            <v>2023.146</v>
          </cell>
          <cell r="I92">
            <v>1835.1559999999999</v>
          </cell>
          <cell r="J92">
            <v>926.94600000000003</v>
          </cell>
          <cell r="K92">
            <v>-169.00200000000001</v>
          </cell>
          <cell r="L92">
            <v>-622.255</v>
          </cell>
          <cell r="M92">
            <v>-2610.6489999999999</v>
          </cell>
          <cell r="N92">
            <v>-333.65899999999999</v>
          </cell>
          <cell r="O92">
            <v>1929.6969999999999</v>
          </cell>
          <cell r="P92">
            <v>95</v>
          </cell>
          <cell r="Q92">
            <v>-1302</v>
          </cell>
          <cell r="R92">
            <v>56</v>
          </cell>
          <cell r="S92">
            <v>148</v>
          </cell>
          <cell r="T92">
            <v>1851</v>
          </cell>
          <cell r="U92">
            <v>1365</v>
          </cell>
          <cell r="V92">
            <v>809</v>
          </cell>
          <cell r="W92">
            <v>194</v>
          </cell>
          <cell r="X92">
            <v>-1855</v>
          </cell>
          <cell r="Y92">
            <v>-1448</v>
          </cell>
          <cell r="Z92">
            <v>-250</v>
          </cell>
          <cell r="AA92">
            <v>1076</v>
          </cell>
          <cell r="AB92">
            <v>155</v>
          </cell>
          <cell r="AC92">
            <v>-1570</v>
          </cell>
          <cell r="AD92">
            <v>5</v>
          </cell>
          <cell r="AE92">
            <v>128</v>
          </cell>
          <cell r="AF92">
            <v>2192</v>
          </cell>
          <cell r="AG92">
            <v>1650</v>
          </cell>
          <cell r="AH92">
            <v>940</v>
          </cell>
          <cell r="AI92">
            <v>235</v>
          </cell>
          <cell r="AJ92">
            <v>-2184</v>
          </cell>
          <cell r="AK92">
            <v>-1739</v>
          </cell>
          <cell r="AL92">
            <v>-275</v>
          </cell>
          <cell r="AM92">
            <v>1312</v>
          </cell>
          <cell r="AN92">
            <v>229</v>
          </cell>
          <cell r="AO92">
            <v>-1764</v>
          </cell>
          <cell r="AP92">
            <v>-39</v>
          </cell>
          <cell r="AQ92">
            <v>143</v>
          </cell>
          <cell r="AR92">
            <v>2609</v>
          </cell>
          <cell r="AS92">
            <v>1950</v>
          </cell>
          <cell r="AT92">
            <v>1098</v>
          </cell>
          <cell r="AU92">
            <v>258</v>
          </cell>
          <cell r="AV92">
            <v>-2639</v>
          </cell>
          <cell r="AW92">
            <v>-2079</v>
          </cell>
          <cell r="AX92">
            <v>-333</v>
          </cell>
          <cell r="AY92">
            <v>1523</v>
          </cell>
          <cell r="CA92">
            <v>680.21100000000001</v>
          </cell>
          <cell r="CB92">
            <v>739</v>
          </cell>
          <cell r="CC92">
            <v>849</v>
          </cell>
          <cell r="CD92">
            <v>956</v>
          </cell>
          <cell r="CE92">
            <v>907</v>
          </cell>
          <cell r="CF92">
            <v>1006</v>
          </cell>
          <cell r="CG92">
            <v>988</v>
          </cell>
          <cell r="CH92">
            <v>975</v>
          </cell>
          <cell r="CI92">
            <v>953</v>
          </cell>
          <cell r="CJ92">
            <v>1001</v>
          </cell>
          <cell r="CK92">
            <v>1001</v>
          </cell>
        </row>
        <row r="93">
          <cell r="B93" t="str">
            <v>Commercial Fuel Unbilled</v>
          </cell>
          <cell r="D93">
            <v>-864.76900000000001</v>
          </cell>
          <cell r="E93">
            <v>-825.41399999999999</v>
          </cell>
          <cell r="F93">
            <v>420.30700000000002</v>
          </cell>
          <cell r="G93">
            <v>137.04300000000001</v>
          </cell>
          <cell r="H93">
            <v>1597.204</v>
          </cell>
          <cell r="I93">
            <v>434.72300000000001</v>
          </cell>
          <cell r="J93">
            <v>234.852</v>
          </cell>
          <cell r="K93">
            <v>-221.41499999999999</v>
          </cell>
          <cell r="L93">
            <v>-372.18200000000002</v>
          </cell>
          <cell r="M93">
            <v>-1201.7049999999999</v>
          </cell>
          <cell r="N93">
            <v>221.654</v>
          </cell>
          <cell r="O93">
            <v>672.43</v>
          </cell>
          <cell r="P93">
            <v>-632</v>
          </cell>
          <cell r="Q93">
            <v>-593</v>
          </cell>
          <cell r="R93">
            <v>549</v>
          </cell>
          <cell r="S93">
            <v>370</v>
          </cell>
          <cell r="T93">
            <v>1489</v>
          </cell>
          <cell r="U93">
            <v>270</v>
          </cell>
          <cell r="V93">
            <v>51</v>
          </cell>
          <cell r="W93">
            <v>-10</v>
          </cell>
          <cell r="X93">
            <v>-879</v>
          </cell>
          <cell r="Y93">
            <v>-540</v>
          </cell>
          <cell r="Z93">
            <v>-14</v>
          </cell>
          <cell r="AA93">
            <v>362</v>
          </cell>
          <cell r="AB93">
            <v>-698</v>
          </cell>
          <cell r="AC93">
            <v>-669</v>
          </cell>
          <cell r="AD93">
            <v>559</v>
          </cell>
          <cell r="AE93">
            <v>352</v>
          </cell>
          <cell r="AF93">
            <v>1775</v>
          </cell>
          <cell r="AG93">
            <v>283</v>
          </cell>
          <cell r="AH93">
            <v>48</v>
          </cell>
          <cell r="AI93">
            <v>-9</v>
          </cell>
          <cell r="AJ93">
            <v>-1002</v>
          </cell>
          <cell r="AK93">
            <v>-626</v>
          </cell>
          <cell r="AL93">
            <v>-23</v>
          </cell>
          <cell r="AM93">
            <v>420</v>
          </cell>
          <cell r="AN93">
            <v>-900</v>
          </cell>
          <cell r="AO93">
            <v>-733</v>
          </cell>
          <cell r="AP93">
            <v>683</v>
          </cell>
          <cell r="AQ93">
            <v>481</v>
          </cell>
          <cell r="AR93">
            <v>2105</v>
          </cell>
          <cell r="AS93">
            <v>316</v>
          </cell>
          <cell r="AT93">
            <v>34</v>
          </cell>
          <cell r="AU93">
            <v>-17</v>
          </cell>
          <cell r="AV93">
            <v>-1189</v>
          </cell>
          <cell r="AW93">
            <v>-705</v>
          </cell>
          <cell r="AX93">
            <v>-21</v>
          </cell>
          <cell r="AY93">
            <v>444</v>
          </cell>
          <cell r="CA93">
            <v>232.72799999999995</v>
          </cell>
          <cell r="CB93">
            <v>423</v>
          </cell>
          <cell r="CC93">
            <v>410</v>
          </cell>
          <cell r="CD93">
            <v>498</v>
          </cell>
          <cell r="CE93">
            <v>640</v>
          </cell>
          <cell r="CF93">
            <v>705</v>
          </cell>
          <cell r="CG93">
            <v>697</v>
          </cell>
          <cell r="CH93">
            <v>697</v>
          </cell>
          <cell r="CI93">
            <v>696</v>
          </cell>
          <cell r="CJ93">
            <v>737</v>
          </cell>
          <cell r="CK93">
            <v>726</v>
          </cell>
        </row>
        <row r="94">
          <cell r="B94" t="str">
            <v>Industrial Fuel Unbilled</v>
          </cell>
          <cell r="D94">
            <v>377.41699999999997</v>
          </cell>
          <cell r="E94">
            <v>-333.54399999999998</v>
          </cell>
          <cell r="F94">
            <v>473.024</v>
          </cell>
          <cell r="G94">
            <v>99.953000000000003</v>
          </cell>
          <cell r="H94">
            <v>536.40899999999999</v>
          </cell>
          <cell r="I94">
            <v>59.869</v>
          </cell>
          <cell r="J94">
            <v>-232.928</v>
          </cell>
          <cell r="K94">
            <v>293.63900000000001</v>
          </cell>
          <cell r="L94">
            <v>68.085999999999999</v>
          </cell>
          <cell r="M94">
            <v>-215.864</v>
          </cell>
          <cell r="N94">
            <v>-523.35799999999995</v>
          </cell>
          <cell r="O94">
            <v>48.725000000000001</v>
          </cell>
          <cell r="P94">
            <v>-128</v>
          </cell>
          <cell r="Q94">
            <v>-58</v>
          </cell>
          <cell r="R94">
            <v>108</v>
          </cell>
          <cell r="S94">
            <v>46</v>
          </cell>
          <cell r="T94">
            <v>197</v>
          </cell>
          <cell r="U94">
            <v>1</v>
          </cell>
          <cell r="V94">
            <v>-29</v>
          </cell>
          <cell r="W94">
            <v>61</v>
          </cell>
          <cell r="X94">
            <v>-148</v>
          </cell>
          <cell r="Y94">
            <v>-45</v>
          </cell>
          <cell r="Z94">
            <v>54</v>
          </cell>
          <cell r="AA94">
            <v>9</v>
          </cell>
          <cell r="AB94">
            <v>-146</v>
          </cell>
          <cell r="AC94">
            <v>-62</v>
          </cell>
          <cell r="AD94">
            <v>108</v>
          </cell>
          <cell r="AE94">
            <v>36</v>
          </cell>
          <cell r="AF94">
            <v>223</v>
          </cell>
          <cell r="AG94">
            <v>-2</v>
          </cell>
          <cell r="AH94">
            <v>-40</v>
          </cell>
          <cell r="AI94">
            <v>78</v>
          </cell>
          <cell r="AJ94">
            <v>-181</v>
          </cell>
          <cell r="AK94">
            <v>-36</v>
          </cell>
          <cell r="AL94">
            <v>84</v>
          </cell>
          <cell r="AM94">
            <v>-14</v>
          </cell>
          <cell r="AN94">
            <v>-194</v>
          </cell>
          <cell r="AO94">
            <v>-60</v>
          </cell>
          <cell r="AP94">
            <v>129</v>
          </cell>
          <cell r="AQ94">
            <v>42</v>
          </cell>
          <cell r="AR94">
            <v>276</v>
          </cell>
          <cell r="AS94">
            <v>-31</v>
          </cell>
          <cell r="AT94">
            <v>-38</v>
          </cell>
          <cell r="AU94">
            <v>76</v>
          </cell>
          <cell r="AV94">
            <v>-192</v>
          </cell>
          <cell r="AW94">
            <v>-50</v>
          </cell>
          <cell r="AX94">
            <v>81</v>
          </cell>
          <cell r="AY94">
            <v>-9</v>
          </cell>
          <cell r="CA94">
            <v>651.428</v>
          </cell>
          <cell r="CB94">
            <v>68</v>
          </cell>
          <cell r="CC94">
            <v>48</v>
          </cell>
          <cell r="CD94">
            <v>30</v>
          </cell>
          <cell r="CE94">
            <v>69</v>
          </cell>
          <cell r="CF94">
            <v>78</v>
          </cell>
          <cell r="CG94">
            <v>77</v>
          </cell>
          <cell r="CH94">
            <v>67</v>
          </cell>
          <cell r="CI94">
            <v>69</v>
          </cell>
          <cell r="CJ94">
            <v>73</v>
          </cell>
          <cell r="CK94">
            <v>59</v>
          </cell>
        </row>
        <row r="95">
          <cell r="B95" t="str">
            <v>Muni &amp; Rea Fuel Revenue</v>
          </cell>
          <cell r="D95">
            <v>57.153016686000001</v>
          </cell>
          <cell r="E95">
            <v>193.35013671199999</v>
          </cell>
          <cell r="F95">
            <v>97.476083585999987</v>
          </cell>
          <cell r="G95">
            <v>81.510446580000007</v>
          </cell>
          <cell r="H95">
            <v>92.817953515999989</v>
          </cell>
          <cell r="I95">
            <v>111.7573443</v>
          </cell>
          <cell r="J95">
            <v>142.63714782400001</v>
          </cell>
          <cell r="K95">
            <v>149.91210183600001</v>
          </cell>
          <cell r="L95">
            <v>165.10710070800002</v>
          </cell>
          <cell r="M95">
            <v>112.9618217</v>
          </cell>
          <cell r="N95">
            <v>93.419620280000004</v>
          </cell>
          <cell r="O95">
            <v>90.125879776000005</v>
          </cell>
          <cell r="P95">
            <v>103</v>
          </cell>
          <cell r="Q95">
            <v>83</v>
          </cell>
          <cell r="R95">
            <v>101</v>
          </cell>
          <cell r="S95">
            <v>93</v>
          </cell>
          <cell r="T95">
            <v>101</v>
          </cell>
          <cell r="U95">
            <v>122</v>
          </cell>
          <cell r="V95">
            <v>142</v>
          </cell>
          <cell r="W95">
            <v>145</v>
          </cell>
          <cell r="X95">
            <v>115</v>
          </cell>
          <cell r="Y95">
            <v>100</v>
          </cell>
          <cell r="Z95">
            <v>80</v>
          </cell>
          <cell r="AA95">
            <v>91</v>
          </cell>
          <cell r="AB95">
            <v>109.99299999999999</v>
          </cell>
          <cell r="AC95">
            <v>91.52</v>
          </cell>
          <cell r="AD95">
            <v>99.162000000000006</v>
          </cell>
          <cell r="AE95">
            <v>97.822000000000003</v>
          </cell>
          <cell r="AF95">
            <v>118.39700000000001</v>
          </cell>
          <cell r="AG95">
            <v>129.40799999999999</v>
          </cell>
          <cell r="AH95">
            <v>140.23699999999999</v>
          </cell>
          <cell r="AI95">
            <v>142.24</v>
          </cell>
          <cell r="AJ95">
            <v>124.544</v>
          </cell>
          <cell r="AK95">
            <v>108.943</v>
          </cell>
          <cell r="AL95">
            <v>96.787999999999997</v>
          </cell>
          <cell r="AM95">
            <v>106.485</v>
          </cell>
          <cell r="AN95">
            <v>124.724</v>
          </cell>
          <cell r="AO95">
            <v>107.63500000000001</v>
          </cell>
          <cell r="AP95">
            <v>112.643</v>
          </cell>
          <cell r="AQ95">
            <v>111.084</v>
          </cell>
          <cell r="AR95">
            <v>134.10599999999999</v>
          </cell>
          <cell r="AS95">
            <v>146.327</v>
          </cell>
          <cell r="AT95">
            <v>158.47399999999999</v>
          </cell>
          <cell r="AU95">
            <v>160.709</v>
          </cell>
          <cell r="AV95">
            <v>140.9</v>
          </cell>
          <cell r="AW95">
            <v>123.55800000000001</v>
          </cell>
          <cell r="AX95">
            <v>109.93</v>
          </cell>
          <cell r="AY95">
            <v>120.815</v>
          </cell>
          <cell r="CA95">
            <v>1388.228653504</v>
          </cell>
          <cell r="CB95">
            <v>1276</v>
          </cell>
          <cell r="CC95">
            <v>1365.539</v>
          </cell>
          <cell r="CD95">
            <v>1550.9050000000002</v>
          </cell>
          <cell r="CE95">
            <v>1674.3420000000001</v>
          </cell>
          <cell r="CF95">
            <v>1773.57</v>
          </cell>
          <cell r="CG95">
            <v>1755.7360000000001</v>
          </cell>
          <cell r="CH95">
            <v>1732.4559999999999</v>
          </cell>
          <cell r="CI95">
            <v>1782.4369999999999</v>
          </cell>
          <cell r="CJ95">
            <v>1837</v>
          </cell>
          <cell r="CK95">
            <v>1892.3820000000001</v>
          </cell>
        </row>
        <row r="96">
          <cell r="B96" t="str">
            <v>FPU Fuel Revenue</v>
          </cell>
          <cell r="D96">
            <v>509.71469783100002</v>
          </cell>
          <cell r="E96">
            <v>604.31511780800008</v>
          </cell>
          <cell r="F96">
            <v>831.03816217799999</v>
          </cell>
          <cell r="G96">
            <v>667.52546834999998</v>
          </cell>
          <cell r="H96">
            <v>771.25477920200001</v>
          </cell>
          <cell r="I96">
            <v>938.78564219999998</v>
          </cell>
          <cell r="J96">
            <v>1206.412153776</v>
          </cell>
          <cell r="K96">
            <v>1252.7761434930003</v>
          </cell>
          <cell r="L96">
            <v>1412.459163126</v>
          </cell>
          <cell r="M96">
            <v>995.37095712600001</v>
          </cell>
          <cell r="N96">
            <v>870.62144583999998</v>
          </cell>
          <cell r="O96">
            <v>884.38744721600006</v>
          </cell>
          <cell r="P96">
            <v>953</v>
          </cell>
          <cell r="Q96">
            <v>748</v>
          </cell>
          <cell r="R96">
            <v>885</v>
          </cell>
          <cell r="S96">
            <v>785</v>
          </cell>
          <cell r="T96">
            <v>831</v>
          </cell>
          <cell r="U96">
            <v>1029</v>
          </cell>
          <cell r="V96">
            <v>1197</v>
          </cell>
          <cell r="W96">
            <v>1209</v>
          </cell>
          <cell r="X96">
            <v>949</v>
          </cell>
          <cell r="Y96">
            <v>837</v>
          </cell>
          <cell r="Z96">
            <v>713</v>
          </cell>
          <cell r="AA96">
            <v>834</v>
          </cell>
          <cell r="AB96">
            <v>1004</v>
          </cell>
          <cell r="AC96">
            <v>870</v>
          </cell>
          <cell r="AD96">
            <v>872</v>
          </cell>
          <cell r="AE96">
            <v>776</v>
          </cell>
          <cell r="AF96">
            <v>977</v>
          </cell>
          <cell r="AG96">
            <v>1194</v>
          </cell>
          <cell r="AH96">
            <v>1356</v>
          </cell>
          <cell r="AI96">
            <v>1361</v>
          </cell>
          <cell r="AJ96">
            <v>1068</v>
          </cell>
          <cell r="AK96">
            <v>980</v>
          </cell>
          <cell r="AL96">
            <v>826</v>
          </cell>
          <cell r="AM96">
            <v>968</v>
          </cell>
          <cell r="AN96">
            <v>1154.269</v>
          </cell>
          <cell r="AO96">
            <v>970.28</v>
          </cell>
          <cell r="AP96">
            <v>993.63900000000001</v>
          </cell>
          <cell r="AQ96">
            <v>939.947</v>
          </cell>
          <cell r="AR96">
            <v>1111.194</v>
          </cell>
          <cell r="AS96">
            <v>1235.9179999999999</v>
          </cell>
          <cell r="AT96">
            <v>1338.075</v>
          </cell>
          <cell r="AU96">
            <v>1350.4739999999999</v>
          </cell>
          <cell r="AV96">
            <v>1164.501</v>
          </cell>
          <cell r="AW96">
            <v>1044.854</v>
          </cell>
          <cell r="AX96">
            <v>986.96799999999996</v>
          </cell>
          <cell r="AY96">
            <v>1112.932</v>
          </cell>
          <cell r="CA96">
            <v>10944.661178146</v>
          </cell>
          <cell r="CB96">
            <v>10970</v>
          </cell>
          <cell r="CC96">
            <v>12252</v>
          </cell>
          <cell r="CD96">
            <v>13403.050999999999</v>
          </cell>
          <cell r="CE96">
            <v>14499.891</v>
          </cell>
          <cell r="CF96">
            <v>15390.272000000001</v>
          </cell>
          <cell r="CG96">
            <v>15265.412</v>
          </cell>
          <cell r="CH96">
            <v>15091.885</v>
          </cell>
          <cell r="CI96">
            <v>15555.718000000001</v>
          </cell>
          <cell r="CJ96">
            <v>16060.588</v>
          </cell>
          <cell r="CK96">
            <v>16573.514999999999</v>
          </cell>
        </row>
        <row r="97">
          <cell r="B97" t="str">
            <v>Assoc Co Energy Revenues</v>
          </cell>
          <cell r="D97">
            <v>20607.85944</v>
          </cell>
          <cell r="E97">
            <v>8373.90877</v>
          </cell>
          <cell r="F97">
            <v>3527.8426400000003</v>
          </cell>
          <cell r="G97">
            <v>4970.6244899999992</v>
          </cell>
          <cell r="H97">
            <v>5721.2721000000001</v>
          </cell>
          <cell r="I97">
            <v>3664.5058300000001</v>
          </cell>
          <cell r="J97">
            <v>3513.4490100000003</v>
          </cell>
          <cell r="K97">
            <v>6773.7018799999996</v>
          </cell>
          <cell r="L97">
            <v>3804.6576200000004</v>
          </cell>
          <cell r="M97">
            <v>9516.6373800000001</v>
          </cell>
          <cell r="N97">
            <v>10845.470190000002</v>
          </cell>
          <cell r="O97">
            <v>9809.6952500000007</v>
          </cell>
          <cell r="P97">
            <v>13388</v>
          </cell>
          <cell r="Q97">
            <v>11080</v>
          </cell>
          <cell r="R97">
            <v>10894</v>
          </cell>
          <cell r="S97">
            <v>3505</v>
          </cell>
          <cell r="T97">
            <v>8033</v>
          </cell>
          <cell r="U97">
            <v>10158</v>
          </cell>
          <cell r="V97">
            <v>12222</v>
          </cell>
          <cell r="W97">
            <v>12747</v>
          </cell>
          <cell r="X97">
            <v>13902</v>
          </cell>
          <cell r="Y97">
            <v>9970</v>
          </cell>
          <cell r="Z97">
            <v>14816</v>
          </cell>
          <cell r="AA97">
            <v>12295</v>
          </cell>
          <cell r="AB97">
            <v>18071</v>
          </cell>
          <cell r="AC97">
            <v>12951</v>
          </cell>
          <cell r="AD97">
            <v>17248</v>
          </cell>
          <cell r="AE97">
            <v>14996</v>
          </cell>
          <cell r="AF97">
            <v>11398</v>
          </cell>
          <cell r="AG97">
            <v>11160</v>
          </cell>
          <cell r="AH97">
            <v>13493</v>
          </cell>
          <cell r="AI97">
            <v>14568</v>
          </cell>
          <cell r="AJ97">
            <v>15481</v>
          </cell>
          <cell r="AK97">
            <v>9932</v>
          </cell>
          <cell r="AL97">
            <v>13479</v>
          </cell>
          <cell r="AM97">
            <v>11182</v>
          </cell>
          <cell r="AN97">
            <v>11380</v>
          </cell>
          <cell r="AO97">
            <v>11681</v>
          </cell>
          <cell r="AP97">
            <v>18736</v>
          </cell>
          <cell r="AQ97">
            <v>14890</v>
          </cell>
          <cell r="AR97">
            <v>11660</v>
          </cell>
          <cell r="AS97">
            <v>9591</v>
          </cell>
          <cell r="AT97">
            <v>12525</v>
          </cell>
          <cell r="AU97">
            <v>12881</v>
          </cell>
          <cell r="AV97">
            <v>11028</v>
          </cell>
          <cell r="AW97">
            <v>13281</v>
          </cell>
          <cell r="AX97">
            <v>11371</v>
          </cell>
          <cell r="AY97">
            <v>14769</v>
          </cell>
          <cell r="CA97">
            <v>91129.62460000001</v>
          </cell>
          <cell r="CB97">
            <v>133010</v>
          </cell>
          <cell r="CC97">
            <v>163959</v>
          </cell>
          <cell r="CD97">
            <v>153793</v>
          </cell>
          <cell r="CE97">
            <v>161143</v>
          </cell>
          <cell r="CF97">
            <v>123481</v>
          </cell>
          <cell r="CG97">
            <v>121553</v>
          </cell>
          <cell r="CH97">
            <v>95199</v>
          </cell>
          <cell r="CI97">
            <v>103809</v>
          </cell>
          <cell r="CJ97">
            <v>113542</v>
          </cell>
          <cell r="CK97">
            <v>109805</v>
          </cell>
        </row>
        <row r="98">
          <cell r="B98" t="str">
            <v>Assoc Co Capacity Revenues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</row>
        <row r="99">
          <cell r="B99" t="str">
            <v>Non Assoc Co Energy Revenues</v>
          </cell>
          <cell r="D99">
            <v>3030.5867800000037</v>
          </cell>
          <cell r="E99">
            <v>2927.0770000000025</v>
          </cell>
          <cell r="F99">
            <v>3976.6568799999986</v>
          </cell>
          <cell r="G99">
            <v>3885.1396299999969</v>
          </cell>
          <cell r="H99">
            <v>3143.0749599999981</v>
          </cell>
          <cell r="I99">
            <v>3519.446280000001</v>
          </cell>
          <cell r="J99">
            <v>4090.9058000000009</v>
          </cell>
          <cell r="K99">
            <v>4866.891059999999</v>
          </cell>
          <cell r="L99">
            <v>3447.1419600000004</v>
          </cell>
          <cell r="M99">
            <v>3395.8886599999992</v>
          </cell>
          <cell r="N99">
            <v>3045.1640099999959</v>
          </cell>
          <cell r="O99">
            <v>4224.9665099999966</v>
          </cell>
          <cell r="P99">
            <v>4268</v>
          </cell>
          <cell r="Q99">
            <v>4100</v>
          </cell>
          <cell r="R99">
            <v>5358</v>
          </cell>
          <cell r="S99">
            <v>4098</v>
          </cell>
          <cell r="T99">
            <v>3950</v>
          </cell>
          <cell r="U99">
            <v>4929</v>
          </cell>
          <cell r="V99">
            <v>5209</v>
          </cell>
          <cell r="W99">
            <v>4410</v>
          </cell>
          <cell r="X99">
            <v>4621</v>
          </cell>
          <cell r="Y99">
            <v>1813</v>
          </cell>
          <cell r="Z99">
            <v>2263</v>
          </cell>
          <cell r="AA99">
            <v>3742</v>
          </cell>
          <cell r="AB99">
            <v>5131</v>
          </cell>
          <cell r="AC99">
            <v>4781</v>
          </cell>
          <cell r="AD99">
            <v>5439</v>
          </cell>
          <cell r="AE99">
            <v>4449</v>
          </cell>
          <cell r="AF99">
            <v>4258</v>
          </cell>
          <cell r="AG99">
            <v>5294</v>
          </cell>
          <cell r="AH99">
            <v>5676</v>
          </cell>
          <cell r="AI99">
            <v>4882</v>
          </cell>
          <cell r="AJ99">
            <v>4889</v>
          </cell>
          <cell r="AK99">
            <v>4215</v>
          </cell>
          <cell r="AL99">
            <v>4109</v>
          </cell>
          <cell r="AM99">
            <v>4145</v>
          </cell>
          <cell r="AN99">
            <v>5279</v>
          </cell>
          <cell r="AO99">
            <v>4505</v>
          </cell>
          <cell r="AP99">
            <v>5843</v>
          </cell>
          <cell r="AQ99">
            <v>5270</v>
          </cell>
          <cell r="AR99">
            <v>4148</v>
          </cell>
          <cell r="AS99">
            <v>5124</v>
          </cell>
          <cell r="AT99">
            <v>5512</v>
          </cell>
          <cell r="AU99">
            <v>4730</v>
          </cell>
          <cell r="AV99">
            <v>4699</v>
          </cell>
          <cell r="AW99">
            <v>1846</v>
          </cell>
          <cell r="AX99">
            <v>3324</v>
          </cell>
          <cell r="AY99">
            <v>4054</v>
          </cell>
          <cell r="CA99">
            <v>43552.939529999989</v>
          </cell>
          <cell r="CB99">
            <v>48761</v>
          </cell>
          <cell r="CC99">
            <v>57268</v>
          </cell>
          <cell r="CD99">
            <v>54334</v>
          </cell>
          <cell r="CE99">
            <v>54771</v>
          </cell>
          <cell r="CF99">
            <v>53798</v>
          </cell>
          <cell r="CG99">
            <v>43428</v>
          </cell>
          <cell r="CH99">
            <v>45744</v>
          </cell>
          <cell r="CI99">
            <v>42721</v>
          </cell>
          <cell r="CJ99">
            <v>49302</v>
          </cell>
          <cell r="CK99">
            <v>43826</v>
          </cell>
        </row>
        <row r="100">
          <cell r="B100" t="str">
            <v>Non Assoc Co Capacity Revenue</v>
          </cell>
          <cell r="D100">
            <v>1672.3113999999998</v>
          </cell>
          <cell r="E100">
            <v>2198.8413999999998</v>
          </cell>
          <cell r="F100">
            <v>1611.3574599999999</v>
          </cell>
          <cell r="G100">
            <v>1538.82735</v>
          </cell>
          <cell r="H100">
            <v>1590.9816699999999</v>
          </cell>
          <cell r="I100">
            <v>1535.5346200000001</v>
          </cell>
          <cell r="J100">
            <v>1502.2424799999999</v>
          </cell>
          <cell r="K100">
            <v>1597.41482</v>
          </cell>
          <cell r="L100">
            <v>1591.8099499999998</v>
          </cell>
          <cell r="M100">
            <v>1572.0588400000001</v>
          </cell>
          <cell r="N100">
            <v>1524.84158</v>
          </cell>
          <cell r="O100">
            <v>2983.6506199999999</v>
          </cell>
          <cell r="P100">
            <v>1573</v>
          </cell>
          <cell r="Q100">
            <v>1576</v>
          </cell>
          <cell r="R100">
            <v>1613</v>
          </cell>
          <cell r="S100">
            <v>1585</v>
          </cell>
          <cell r="T100">
            <v>1597</v>
          </cell>
          <cell r="U100">
            <v>1631</v>
          </cell>
          <cell r="V100">
            <v>1618</v>
          </cell>
          <cell r="W100">
            <v>1663</v>
          </cell>
          <cell r="X100">
            <v>1701</v>
          </cell>
          <cell r="Y100">
            <v>1666</v>
          </cell>
          <cell r="Z100">
            <v>1830</v>
          </cell>
          <cell r="AA100">
            <v>1650</v>
          </cell>
          <cell r="AB100">
            <v>1628</v>
          </cell>
          <cell r="AC100">
            <v>1628</v>
          </cell>
          <cell r="AD100">
            <v>1628</v>
          </cell>
          <cell r="AE100">
            <v>1628</v>
          </cell>
          <cell r="AF100">
            <v>1628</v>
          </cell>
          <cell r="AG100">
            <v>1628</v>
          </cell>
          <cell r="AH100">
            <v>1628</v>
          </cell>
          <cell r="AI100">
            <v>1628</v>
          </cell>
          <cell r="AJ100">
            <v>1628</v>
          </cell>
          <cell r="AK100">
            <v>1628</v>
          </cell>
          <cell r="AL100">
            <v>1628</v>
          </cell>
          <cell r="AM100">
            <v>1628</v>
          </cell>
          <cell r="AN100">
            <v>1644</v>
          </cell>
          <cell r="AO100">
            <v>1644</v>
          </cell>
          <cell r="AP100">
            <v>1644</v>
          </cell>
          <cell r="AQ100">
            <v>1644</v>
          </cell>
          <cell r="AR100">
            <v>1644</v>
          </cell>
          <cell r="AS100">
            <v>1644</v>
          </cell>
          <cell r="AT100">
            <v>1644</v>
          </cell>
          <cell r="AU100">
            <v>1644</v>
          </cell>
          <cell r="AV100">
            <v>1644</v>
          </cell>
          <cell r="AW100">
            <v>1644</v>
          </cell>
          <cell r="AX100">
            <v>1644</v>
          </cell>
          <cell r="AY100">
            <v>1644</v>
          </cell>
          <cell r="CA100">
            <v>20919.872190000002</v>
          </cell>
          <cell r="CB100">
            <v>19703</v>
          </cell>
          <cell r="CC100">
            <v>19536</v>
          </cell>
          <cell r="CD100">
            <v>19728</v>
          </cell>
          <cell r="CE100">
            <v>20016</v>
          </cell>
          <cell r="CF100">
            <v>26824</v>
          </cell>
          <cell r="CG100">
            <v>31652</v>
          </cell>
          <cell r="CH100">
            <v>31822</v>
          </cell>
          <cell r="CI100">
            <v>31997</v>
          </cell>
          <cell r="CJ100">
            <v>32173</v>
          </cell>
          <cell r="CK100">
            <v>32354</v>
          </cell>
        </row>
        <row r="101">
          <cell r="B101" t="str">
            <v>Salt Profits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</row>
        <row r="102">
          <cell r="B102" t="str">
            <v>Economy Energy Markup</v>
          </cell>
          <cell r="D102">
            <v>184.00182999999998</v>
          </cell>
          <cell r="E102">
            <v>148.96510000000001</v>
          </cell>
          <cell r="F102">
            <v>190.71420000000001</v>
          </cell>
          <cell r="G102">
            <v>250.04707999999999</v>
          </cell>
          <cell r="H102">
            <v>151.26942000000003</v>
          </cell>
          <cell r="I102">
            <v>356.68215999999995</v>
          </cell>
          <cell r="J102">
            <v>546.54266000000007</v>
          </cell>
          <cell r="K102">
            <v>861.44267000000059</v>
          </cell>
          <cell r="L102">
            <v>280.52109999999999</v>
          </cell>
          <cell r="M102">
            <v>393.70182</v>
          </cell>
          <cell r="N102">
            <v>131.56464000000003</v>
          </cell>
          <cell r="O102">
            <v>596.70981999999992</v>
          </cell>
          <cell r="P102">
            <v>366</v>
          </cell>
          <cell r="Q102">
            <v>308</v>
          </cell>
          <cell r="R102">
            <v>260</v>
          </cell>
          <cell r="S102">
            <v>216</v>
          </cell>
          <cell r="T102">
            <v>296</v>
          </cell>
          <cell r="U102">
            <v>380</v>
          </cell>
          <cell r="V102">
            <v>411</v>
          </cell>
          <cell r="W102">
            <v>356</v>
          </cell>
          <cell r="X102">
            <v>104</v>
          </cell>
          <cell r="Y102">
            <v>122</v>
          </cell>
          <cell r="Z102">
            <v>325</v>
          </cell>
          <cell r="AA102">
            <v>311</v>
          </cell>
          <cell r="AB102">
            <v>366</v>
          </cell>
          <cell r="AC102">
            <v>308</v>
          </cell>
          <cell r="AD102">
            <v>260</v>
          </cell>
          <cell r="AE102">
            <v>216</v>
          </cell>
          <cell r="AF102">
            <v>296</v>
          </cell>
          <cell r="AG102">
            <v>380</v>
          </cell>
          <cell r="AH102">
            <v>411</v>
          </cell>
          <cell r="AI102">
            <v>356</v>
          </cell>
          <cell r="AJ102">
            <v>104</v>
          </cell>
          <cell r="AK102">
            <v>122</v>
          </cell>
          <cell r="AL102">
            <v>325</v>
          </cell>
          <cell r="AM102">
            <v>311</v>
          </cell>
          <cell r="AN102">
            <v>366</v>
          </cell>
          <cell r="AO102">
            <v>308</v>
          </cell>
          <cell r="AP102">
            <v>260</v>
          </cell>
          <cell r="AQ102">
            <v>216</v>
          </cell>
          <cell r="AR102">
            <v>296</v>
          </cell>
          <cell r="AS102">
            <v>380</v>
          </cell>
          <cell r="AT102">
            <v>411</v>
          </cell>
          <cell r="AU102">
            <v>356</v>
          </cell>
          <cell r="AV102">
            <v>104</v>
          </cell>
          <cell r="AW102">
            <v>122</v>
          </cell>
          <cell r="AX102">
            <v>325</v>
          </cell>
          <cell r="AY102">
            <v>311</v>
          </cell>
          <cell r="CA102">
            <v>4092.1625000000008</v>
          </cell>
          <cell r="CB102">
            <v>3455</v>
          </cell>
          <cell r="CC102">
            <v>3455</v>
          </cell>
          <cell r="CD102">
            <v>3455</v>
          </cell>
          <cell r="CE102">
            <v>3455</v>
          </cell>
          <cell r="CF102">
            <v>3455</v>
          </cell>
          <cell r="CG102">
            <v>3455</v>
          </cell>
          <cell r="CH102">
            <v>3455</v>
          </cell>
          <cell r="CI102">
            <v>3455</v>
          </cell>
          <cell r="CJ102">
            <v>3455</v>
          </cell>
          <cell r="CK102">
            <v>3455</v>
          </cell>
        </row>
        <row r="103">
          <cell r="B103" t="str">
            <v>Reactive Charges (447)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</row>
        <row r="104">
          <cell r="B104" t="str">
            <v>Assoc Co Purchase Power Energy</v>
          </cell>
          <cell r="D104">
            <v>-1186.8440900000001</v>
          </cell>
          <cell r="E104">
            <v>1087.06513</v>
          </cell>
          <cell r="F104">
            <v>3358.5222999999996</v>
          </cell>
          <cell r="G104">
            <v>2467.4321199999999</v>
          </cell>
          <cell r="H104">
            <v>2202.58133</v>
          </cell>
          <cell r="I104">
            <v>3440.03791</v>
          </cell>
          <cell r="J104">
            <v>6307.3044099999988</v>
          </cell>
          <cell r="K104">
            <v>6128.7119299999995</v>
          </cell>
          <cell r="L104">
            <v>12741.266419999998</v>
          </cell>
          <cell r="M104">
            <v>3343.4048599999996</v>
          </cell>
          <cell r="N104">
            <v>1931.7201599999999</v>
          </cell>
          <cell r="O104">
            <v>2832.6644100000003</v>
          </cell>
          <cell r="P104">
            <v>980</v>
          </cell>
          <cell r="Q104">
            <v>1194</v>
          </cell>
          <cell r="R104">
            <v>2420</v>
          </cell>
          <cell r="S104">
            <v>3639</v>
          </cell>
          <cell r="T104">
            <v>1885</v>
          </cell>
          <cell r="U104">
            <v>1921</v>
          </cell>
          <cell r="V104">
            <v>1602</v>
          </cell>
          <cell r="W104">
            <v>2545</v>
          </cell>
          <cell r="X104">
            <v>1225</v>
          </cell>
          <cell r="Y104">
            <v>1161</v>
          </cell>
          <cell r="Z104">
            <v>995</v>
          </cell>
          <cell r="AA104">
            <v>906</v>
          </cell>
          <cell r="AB104">
            <v>1733</v>
          </cell>
          <cell r="AC104">
            <v>1574</v>
          </cell>
          <cell r="AD104">
            <v>2579</v>
          </cell>
          <cell r="AE104">
            <v>1775</v>
          </cell>
          <cell r="AF104">
            <v>1891</v>
          </cell>
          <cell r="AG104">
            <v>2230</v>
          </cell>
          <cell r="AH104">
            <v>2209</v>
          </cell>
          <cell r="AI104">
            <v>2986</v>
          </cell>
          <cell r="AJ104">
            <v>1065</v>
          </cell>
          <cell r="AK104">
            <v>1209</v>
          </cell>
          <cell r="AL104">
            <v>1454</v>
          </cell>
          <cell r="AM104">
            <v>2381</v>
          </cell>
          <cell r="AN104">
            <v>2844</v>
          </cell>
          <cell r="AO104">
            <v>1826</v>
          </cell>
          <cell r="AP104">
            <v>1766</v>
          </cell>
          <cell r="AQ104">
            <v>1305</v>
          </cell>
          <cell r="AR104">
            <v>2425</v>
          </cell>
          <cell r="AS104">
            <v>2092</v>
          </cell>
          <cell r="AT104">
            <v>2524</v>
          </cell>
          <cell r="AU104">
            <v>3061</v>
          </cell>
          <cell r="AV104">
            <v>1448</v>
          </cell>
          <cell r="AW104">
            <v>1924</v>
          </cell>
          <cell r="AX104">
            <v>1616</v>
          </cell>
          <cell r="AY104">
            <v>1336</v>
          </cell>
          <cell r="CA104">
            <v>44653.86688999999</v>
          </cell>
          <cell r="CB104">
            <v>20473</v>
          </cell>
          <cell r="CC104">
            <v>23086</v>
          </cell>
          <cell r="CD104">
            <v>24167</v>
          </cell>
          <cell r="CE104">
            <v>22675</v>
          </cell>
          <cell r="CF104">
            <v>38008</v>
          </cell>
          <cell r="CG104">
            <v>21509</v>
          </cell>
          <cell r="CH104">
            <v>45695</v>
          </cell>
          <cell r="CI104">
            <v>27486</v>
          </cell>
          <cell r="CJ104">
            <v>27856</v>
          </cell>
          <cell r="CK104">
            <v>28755</v>
          </cell>
        </row>
        <row r="105">
          <cell r="B105" t="str">
            <v>Assoc Co Purchase Power Capacity</v>
          </cell>
          <cell r="D105">
            <v>1530.5179800000001</v>
          </cell>
          <cell r="E105">
            <v>530.73125000000005</v>
          </cell>
          <cell r="F105">
            <v>691.77575000000002</v>
          </cell>
          <cell r="G105">
            <v>150.24040000000002</v>
          </cell>
          <cell r="H105">
            <v>182.71073000000001</v>
          </cell>
          <cell r="I105">
            <v>2386.1857500000001</v>
          </cell>
          <cell r="J105">
            <v>7261.6810500000001</v>
          </cell>
          <cell r="K105">
            <v>7630.0054799999998</v>
          </cell>
          <cell r="L105">
            <v>2371.9720000000002</v>
          </cell>
          <cell r="M105">
            <v>599.56160999999997</v>
          </cell>
          <cell r="N105">
            <v>202.54900000000001</v>
          </cell>
          <cell r="O105">
            <v>210.309</v>
          </cell>
          <cell r="P105">
            <v>1711</v>
          </cell>
          <cell r="Q105">
            <v>551</v>
          </cell>
          <cell r="R105">
            <v>647</v>
          </cell>
          <cell r="S105">
            <v>139</v>
          </cell>
          <cell r="T105">
            <v>690</v>
          </cell>
          <cell r="U105">
            <v>3787</v>
          </cell>
          <cell r="V105">
            <v>8296</v>
          </cell>
          <cell r="W105">
            <v>9697</v>
          </cell>
          <cell r="X105">
            <v>3804</v>
          </cell>
          <cell r="Y105">
            <v>293</v>
          </cell>
          <cell r="Z105">
            <v>261</v>
          </cell>
          <cell r="AA105">
            <v>304</v>
          </cell>
          <cell r="AB105">
            <v>1842</v>
          </cell>
          <cell r="AC105">
            <v>805</v>
          </cell>
          <cell r="AD105">
            <v>668</v>
          </cell>
          <cell r="AE105">
            <v>190</v>
          </cell>
          <cell r="AF105">
            <v>748</v>
          </cell>
          <cell r="AG105">
            <v>4128</v>
          </cell>
          <cell r="AH105">
            <v>8704</v>
          </cell>
          <cell r="AI105">
            <v>10689</v>
          </cell>
          <cell r="AJ105">
            <v>4156</v>
          </cell>
          <cell r="AK105">
            <v>345</v>
          </cell>
          <cell r="AL105">
            <v>274</v>
          </cell>
          <cell r="AM105">
            <v>400</v>
          </cell>
          <cell r="AN105">
            <v>2207</v>
          </cell>
          <cell r="AO105">
            <v>1018</v>
          </cell>
          <cell r="AP105">
            <v>749</v>
          </cell>
          <cell r="AQ105">
            <v>288</v>
          </cell>
          <cell r="AR105">
            <v>940</v>
          </cell>
          <cell r="AS105">
            <v>4129</v>
          </cell>
          <cell r="AT105">
            <v>8649</v>
          </cell>
          <cell r="AU105">
            <v>10134</v>
          </cell>
          <cell r="AV105">
            <v>3905</v>
          </cell>
          <cell r="AW105">
            <v>334</v>
          </cell>
          <cell r="AX105">
            <v>234</v>
          </cell>
          <cell r="AY105">
            <v>451</v>
          </cell>
          <cell r="CA105">
            <v>23748.240000000002</v>
          </cell>
          <cell r="CB105">
            <v>30180</v>
          </cell>
          <cell r="CC105">
            <v>32949</v>
          </cell>
          <cell r="CD105">
            <v>33038</v>
          </cell>
          <cell r="CE105">
            <v>15041</v>
          </cell>
          <cell r="CF105">
            <v>8036</v>
          </cell>
          <cell r="CG105">
            <v>7611</v>
          </cell>
          <cell r="CH105">
            <v>9172</v>
          </cell>
          <cell r="CI105">
            <v>7827</v>
          </cell>
          <cell r="CJ105">
            <v>5893</v>
          </cell>
          <cell r="CK105">
            <v>7402</v>
          </cell>
        </row>
        <row r="106">
          <cell r="B106" t="str">
            <v xml:space="preserve">Coal Fuel Expense </v>
          </cell>
          <cell r="D106">
            <v>25068.774159999997</v>
          </cell>
          <cell r="E106">
            <v>16141.213469999999</v>
          </cell>
          <cell r="F106">
            <v>14810.830820000001</v>
          </cell>
          <cell r="G106">
            <v>18569.679960000001</v>
          </cell>
          <cell r="H106">
            <v>22845.587349999998</v>
          </cell>
          <cell r="I106">
            <v>24132.189490000001</v>
          </cell>
          <cell r="J106">
            <v>24662.907330000005</v>
          </cell>
          <cell r="K106">
            <v>27218.28528</v>
          </cell>
          <cell r="L106">
            <v>21358.031159999999</v>
          </cell>
          <cell r="M106">
            <v>26370.267369999998</v>
          </cell>
          <cell r="N106">
            <v>22125.21529</v>
          </cell>
          <cell r="O106">
            <v>30588.9899</v>
          </cell>
          <cell r="P106">
            <v>29679</v>
          </cell>
          <cell r="Q106">
            <v>25120</v>
          </cell>
          <cell r="R106">
            <v>24452</v>
          </cell>
          <cell r="S106">
            <v>20874</v>
          </cell>
          <cell r="T106">
            <v>28035</v>
          </cell>
          <cell r="U106">
            <v>29573</v>
          </cell>
          <cell r="V106">
            <v>31614</v>
          </cell>
          <cell r="W106">
            <v>31852</v>
          </cell>
          <cell r="X106">
            <v>29959</v>
          </cell>
          <cell r="Y106">
            <v>25378</v>
          </cell>
          <cell r="Z106">
            <v>28020</v>
          </cell>
          <cell r="AA106">
            <v>31103</v>
          </cell>
          <cell r="AB106">
            <v>33953</v>
          </cell>
          <cell r="AC106">
            <v>26998</v>
          </cell>
          <cell r="AD106">
            <v>30202</v>
          </cell>
          <cell r="AE106">
            <v>30975</v>
          </cell>
          <cell r="AF106">
            <v>34616</v>
          </cell>
          <cell r="AG106">
            <v>35551</v>
          </cell>
          <cell r="AH106">
            <v>37211</v>
          </cell>
          <cell r="AI106">
            <v>37438</v>
          </cell>
          <cell r="AJ106">
            <v>35598</v>
          </cell>
          <cell r="AK106">
            <v>28320</v>
          </cell>
          <cell r="AL106">
            <v>28002</v>
          </cell>
          <cell r="AM106">
            <v>30517</v>
          </cell>
          <cell r="AN106">
            <v>32797</v>
          </cell>
          <cell r="AO106">
            <v>31255</v>
          </cell>
          <cell r="AP106">
            <v>37182</v>
          </cell>
          <cell r="AQ106">
            <v>36084</v>
          </cell>
          <cell r="AR106">
            <v>39472</v>
          </cell>
          <cell r="AS106">
            <v>40440</v>
          </cell>
          <cell r="AT106">
            <v>42602</v>
          </cell>
          <cell r="AU106">
            <v>42610</v>
          </cell>
          <cell r="AV106">
            <v>36755</v>
          </cell>
          <cell r="AW106">
            <v>31796</v>
          </cell>
          <cell r="AX106">
            <v>36055</v>
          </cell>
          <cell r="AY106">
            <v>39578</v>
          </cell>
          <cell r="CA106">
            <v>273891.97158000001</v>
          </cell>
          <cell r="CB106">
            <v>335659</v>
          </cell>
          <cell r="CC106">
            <v>389381</v>
          </cell>
          <cell r="CD106">
            <v>446626</v>
          </cell>
          <cell r="CE106">
            <v>438516</v>
          </cell>
          <cell r="CF106">
            <v>392613</v>
          </cell>
          <cell r="CG106">
            <v>395155</v>
          </cell>
          <cell r="CH106">
            <v>369727</v>
          </cell>
          <cell r="CI106">
            <v>382535</v>
          </cell>
          <cell r="CJ106">
            <v>394482</v>
          </cell>
          <cell r="CK106">
            <v>387818</v>
          </cell>
        </row>
        <row r="107">
          <cell r="B107" t="str">
            <v>Steam Gas Burn</v>
          </cell>
          <cell r="D107">
            <v>30.619199999999999</v>
          </cell>
          <cell r="E107">
            <v>6.4419300000000002</v>
          </cell>
          <cell r="F107">
            <v>9.2417499999999997</v>
          </cell>
          <cell r="G107">
            <v>104.80614</v>
          </cell>
          <cell r="H107">
            <v>45.953440000000001</v>
          </cell>
          <cell r="I107">
            <v>61.19211</v>
          </cell>
          <cell r="J107">
            <v>242.57281</v>
          </cell>
          <cell r="K107">
            <v>27.18554</v>
          </cell>
          <cell r="L107">
            <v>112.32947</v>
          </cell>
          <cell r="M107">
            <v>45.415419999999997</v>
          </cell>
          <cell r="N107">
            <v>309.17237</v>
          </cell>
          <cell r="O107">
            <v>395.22998999999999</v>
          </cell>
          <cell r="P107">
            <v>127</v>
          </cell>
          <cell r="Q107">
            <v>186</v>
          </cell>
          <cell r="R107">
            <v>37</v>
          </cell>
          <cell r="S107">
            <v>181</v>
          </cell>
          <cell r="T107">
            <v>52</v>
          </cell>
          <cell r="U107">
            <v>104</v>
          </cell>
          <cell r="V107">
            <v>78</v>
          </cell>
          <cell r="W107">
            <v>15</v>
          </cell>
          <cell r="X107">
            <v>32</v>
          </cell>
          <cell r="Y107">
            <v>21</v>
          </cell>
          <cell r="Z107">
            <v>27</v>
          </cell>
          <cell r="AA107">
            <v>65</v>
          </cell>
          <cell r="AB107">
            <v>105</v>
          </cell>
          <cell r="AC107">
            <v>33</v>
          </cell>
          <cell r="AD107">
            <v>32</v>
          </cell>
          <cell r="AE107">
            <v>172</v>
          </cell>
          <cell r="AF107">
            <v>52</v>
          </cell>
          <cell r="AG107">
            <v>100</v>
          </cell>
          <cell r="AH107">
            <v>76</v>
          </cell>
          <cell r="AI107">
            <v>15</v>
          </cell>
          <cell r="AJ107">
            <v>29</v>
          </cell>
          <cell r="AK107">
            <v>19</v>
          </cell>
          <cell r="AL107">
            <v>25</v>
          </cell>
          <cell r="AM107">
            <v>62</v>
          </cell>
          <cell r="AN107">
            <v>87</v>
          </cell>
          <cell r="AO107">
            <v>28</v>
          </cell>
          <cell r="AP107">
            <v>27</v>
          </cell>
          <cell r="AQ107">
            <v>146</v>
          </cell>
          <cell r="AR107">
            <v>44</v>
          </cell>
          <cell r="AS107">
            <v>85</v>
          </cell>
          <cell r="AT107">
            <v>66</v>
          </cell>
          <cell r="AU107">
            <v>13</v>
          </cell>
          <cell r="AV107">
            <v>24</v>
          </cell>
          <cell r="AW107">
            <v>15</v>
          </cell>
          <cell r="AX107">
            <v>17</v>
          </cell>
          <cell r="AY107">
            <v>53</v>
          </cell>
          <cell r="CA107">
            <v>1390.1601700000001</v>
          </cell>
          <cell r="CB107">
            <v>925</v>
          </cell>
          <cell r="CC107">
            <v>720</v>
          </cell>
          <cell r="CD107">
            <v>605</v>
          </cell>
          <cell r="CE107">
            <v>538</v>
          </cell>
          <cell r="CF107">
            <v>481</v>
          </cell>
          <cell r="CG107">
            <v>409</v>
          </cell>
          <cell r="CH107">
            <v>417</v>
          </cell>
          <cell r="CI107">
            <v>419</v>
          </cell>
          <cell r="CJ107">
            <v>396</v>
          </cell>
          <cell r="CK107">
            <v>383</v>
          </cell>
        </row>
        <row r="108">
          <cell r="B108" t="str">
            <v>Steam Oil Burn</v>
          </cell>
          <cell r="D108">
            <v>48.253339999999994</v>
          </cell>
          <cell r="E108">
            <v>21.048639999999999</v>
          </cell>
          <cell r="F108">
            <v>61.26728</v>
          </cell>
          <cell r="G108">
            <v>162.40054000000001</v>
          </cell>
          <cell r="H108">
            <v>69.166029999999992</v>
          </cell>
          <cell r="I108">
            <v>52.775419999999997</v>
          </cell>
          <cell r="J108">
            <v>45.894109999999998</v>
          </cell>
          <cell r="K108">
            <v>70.818640000000002</v>
          </cell>
          <cell r="L108">
            <v>157.53408999999999</v>
          </cell>
          <cell r="M108">
            <v>46.943190000000001</v>
          </cell>
          <cell r="N108">
            <v>82.939460000000011</v>
          </cell>
          <cell r="O108">
            <v>142.18835000000001</v>
          </cell>
          <cell r="P108">
            <v>82</v>
          </cell>
          <cell r="Q108">
            <v>68</v>
          </cell>
          <cell r="R108">
            <v>81</v>
          </cell>
          <cell r="S108">
            <v>138</v>
          </cell>
          <cell r="T108">
            <v>85</v>
          </cell>
          <cell r="U108">
            <v>108</v>
          </cell>
          <cell r="V108">
            <v>84</v>
          </cell>
          <cell r="W108">
            <v>77</v>
          </cell>
          <cell r="X108">
            <v>99</v>
          </cell>
          <cell r="Y108">
            <v>93</v>
          </cell>
          <cell r="Z108">
            <v>83</v>
          </cell>
          <cell r="AA108">
            <v>96</v>
          </cell>
          <cell r="AB108">
            <v>91</v>
          </cell>
          <cell r="AC108">
            <v>81</v>
          </cell>
          <cell r="AD108">
            <v>75</v>
          </cell>
          <cell r="AE108">
            <v>135</v>
          </cell>
          <cell r="AF108">
            <v>90</v>
          </cell>
          <cell r="AG108">
            <v>113</v>
          </cell>
          <cell r="AH108">
            <v>87</v>
          </cell>
          <cell r="AI108">
            <v>80</v>
          </cell>
          <cell r="AJ108">
            <v>101</v>
          </cell>
          <cell r="AK108">
            <v>95</v>
          </cell>
          <cell r="AL108">
            <v>84</v>
          </cell>
          <cell r="AM108">
            <v>98</v>
          </cell>
          <cell r="AN108">
            <v>92</v>
          </cell>
          <cell r="AO108">
            <v>74</v>
          </cell>
          <cell r="AP108">
            <v>87</v>
          </cell>
          <cell r="AQ108">
            <v>158</v>
          </cell>
          <cell r="AR108">
            <v>88</v>
          </cell>
          <cell r="AS108">
            <v>111</v>
          </cell>
          <cell r="AT108">
            <v>85</v>
          </cell>
          <cell r="AU108">
            <v>78</v>
          </cell>
          <cell r="AV108">
            <v>99</v>
          </cell>
          <cell r="AW108">
            <v>84</v>
          </cell>
          <cell r="AX108">
            <v>71</v>
          </cell>
          <cell r="AY108">
            <v>95</v>
          </cell>
          <cell r="CA108">
            <v>961.22908999999993</v>
          </cell>
          <cell r="CB108">
            <v>1094</v>
          </cell>
          <cell r="CC108">
            <v>1130</v>
          </cell>
          <cell r="CD108">
            <v>1122</v>
          </cell>
          <cell r="CE108">
            <v>1084</v>
          </cell>
          <cell r="CF108">
            <v>978</v>
          </cell>
          <cell r="CG108">
            <v>909</v>
          </cell>
          <cell r="CH108">
            <v>825</v>
          </cell>
          <cell r="CI108">
            <v>784</v>
          </cell>
          <cell r="CJ108">
            <v>738</v>
          </cell>
          <cell r="CK108">
            <v>656</v>
          </cell>
        </row>
        <row r="109">
          <cell r="B109" t="str">
            <v>CT Fuel Expense</v>
          </cell>
          <cell r="D109">
            <v>10307.604009999999</v>
          </cell>
          <cell r="E109">
            <v>10348.947609999999</v>
          </cell>
          <cell r="F109">
            <v>14609.501259999999</v>
          </cell>
          <cell r="G109">
            <v>8704.2694100000008</v>
          </cell>
          <cell r="H109">
            <v>7258.2203799999997</v>
          </cell>
          <cell r="I109">
            <v>11593.807289999999</v>
          </cell>
          <cell r="J109">
            <v>13403.79459</v>
          </cell>
          <cell r="K109">
            <v>15382.239119999998</v>
          </cell>
          <cell r="L109">
            <v>14909.321830000001</v>
          </cell>
          <cell r="M109">
            <v>11501.179609999999</v>
          </cell>
          <cell r="N109">
            <v>13255.72027</v>
          </cell>
          <cell r="O109">
            <v>2992.33763</v>
          </cell>
          <cell r="P109">
            <v>11309</v>
          </cell>
          <cell r="Q109">
            <v>9319</v>
          </cell>
          <cell r="R109">
            <v>13103</v>
          </cell>
          <cell r="S109">
            <v>7235</v>
          </cell>
          <cell r="T109">
            <v>8111</v>
          </cell>
          <cell r="U109">
            <v>15291</v>
          </cell>
          <cell r="V109">
            <v>19271</v>
          </cell>
          <cell r="W109">
            <v>18988</v>
          </cell>
          <cell r="X109">
            <v>13377</v>
          </cell>
          <cell r="Y109">
            <v>8971</v>
          </cell>
          <cell r="Z109">
            <v>6181</v>
          </cell>
          <cell r="AA109">
            <v>5836</v>
          </cell>
          <cell r="AB109">
            <v>12144</v>
          </cell>
          <cell r="AC109">
            <v>13323</v>
          </cell>
          <cell r="AD109">
            <v>12020</v>
          </cell>
          <cell r="AE109">
            <v>7956</v>
          </cell>
          <cell r="AF109">
            <v>10034</v>
          </cell>
          <cell r="AG109">
            <v>15834</v>
          </cell>
          <cell r="AH109">
            <v>20091</v>
          </cell>
          <cell r="AI109">
            <v>20017</v>
          </cell>
          <cell r="AJ109">
            <v>14106</v>
          </cell>
          <cell r="AK109">
            <v>12561</v>
          </cell>
          <cell r="AL109">
            <v>8905</v>
          </cell>
          <cell r="AM109">
            <v>8235</v>
          </cell>
          <cell r="AN109">
            <v>12606</v>
          </cell>
          <cell r="AO109">
            <v>9987</v>
          </cell>
          <cell r="AP109">
            <v>10861</v>
          </cell>
          <cell r="AQ109">
            <v>11081</v>
          </cell>
          <cell r="AR109">
            <v>10510</v>
          </cell>
          <cell r="AS109">
            <v>15619</v>
          </cell>
          <cell r="AT109">
            <v>18913</v>
          </cell>
          <cell r="AU109">
            <v>19125</v>
          </cell>
          <cell r="AV109">
            <v>14750</v>
          </cell>
          <cell r="AW109">
            <v>14350</v>
          </cell>
          <cell r="AX109">
            <v>810</v>
          </cell>
          <cell r="AY109">
            <v>7207</v>
          </cell>
          <cell r="CA109">
            <v>134266.94300999999</v>
          </cell>
          <cell r="CB109">
            <v>136992</v>
          </cell>
          <cell r="CC109">
            <v>155226</v>
          </cell>
          <cell r="CD109">
            <v>145819</v>
          </cell>
          <cell r="CE109">
            <v>170968</v>
          </cell>
          <cell r="CF109">
            <v>192119</v>
          </cell>
          <cell r="CG109">
            <v>183814</v>
          </cell>
          <cell r="CH109">
            <v>168827</v>
          </cell>
          <cell r="CI109">
            <v>174617</v>
          </cell>
          <cell r="CJ109">
            <v>173516</v>
          </cell>
          <cell r="CK109">
            <v>168871</v>
          </cell>
        </row>
        <row r="110">
          <cell r="B110" t="str">
            <v>Total Coal Purchases-Projected Only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27694</v>
          </cell>
          <cell r="Q110">
            <v>23318</v>
          </cell>
          <cell r="R110">
            <v>24728</v>
          </cell>
          <cell r="S110">
            <v>23572</v>
          </cell>
          <cell r="T110">
            <v>24101</v>
          </cell>
          <cell r="U110">
            <v>29208</v>
          </cell>
          <cell r="V110">
            <v>34035</v>
          </cell>
          <cell r="W110">
            <v>30058</v>
          </cell>
          <cell r="X110">
            <v>29619</v>
          </cell>
          <cell r="Y110">
            <v>27525</v>
          </cell>
          <cell r="Z110">
            <v>30693</v>
          </cell>
          <cell r="AA110">
            <v>31536</v>
          </cell>
          <cell r="AB110">
            <v>34275</v>
          </cell>
          <cell r="AC110">
            <v>26841</v>
          </cell>
          <cell r="AD110">
            <v>30159</v>
          </cell>
          <cell r="AE110">
            <v>31348</v>
          </cell>
          <cell r="AF110">
            <v>35682</v>
          </cell>
          <cell r="AG110">
            <v>35691</v>
          </cell>
          <cell r="AH110">
            <v>37123</v>
          </cell>
          <cell r="AI110">
            <v>37124</v>
          </cell>
          <cell r="AJ110">
            <v>35447</v>
          </cell>
          <cell r="AK110">
            <v>27808</v>
          </cell>
          <cell r="AL110">
            <v>27579</v>
          </cell>
          <cell r="AM110">
            <v>30425</v>
          </cell>
          <cell r="AN110">
            <v>35685</v>
          </cell>
          <cell r="AO110">
            <v>32899</v>
          </cell>
          <cell r="AP110">
            <v>38599</v>
          </cell>
          <cell r="AQ110">
            <v>36983</v>
          </cell>
          <cell r="AR110">
            <v>40062</v>
          </cell>
          <cell r="AS110">
            <v>40424</v>
          </cell>
          <cell r="AT110">
            <v>42387</v>
          </cell>
          <cell r="AU110">
            <v>42230</v>
          </cell>
          <cell r="AV110">
            <v>36547</v>
          </cell>
          <cell r="AW110">
            <v>33209</v>
          </cell>
          <cell r="AX110">
            <v>35673</v>
          </cell>
          <cell r="AY110">
            <v>39056</v>
          </cell>
          <cell r="CA110">
            <v>0</v>
          </cell>
          <cell r="CB110">
            <v>336087</v>
          </cell>
          <cell r="CC110">
            <v>389502</v>
          </cell>
          <cell r="CD110">
            <v>37812.833333333336</v>
          </cell>
          <cell r="CE110">
            <v>36425.666666666664</v>
          </cell>
          <cell r="CF110">
            <v>32492.833333333332</v>
          </cell>
          <cell r="CG110">
            <v>32798.333333333336</v>
          </cell>
          <cell r="CH110">
            <v>30820.5</v>
          </cell>
          <cell r="CI110">
            <v>31795.333333333332</v>
          </cell>
          <cell r="CJ110">
            <v>32940.916666666664</v>
          </cell>
          <cell r="CK110">
            <v>32198.083333333332</v>
          </cell>
        </row>
        <row r="111">
          <cell r="B111" t="str">
            <v>Total Oil Purchases-Projected Only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94</v>
          </cell>
          <cell r="Q111">
            <v>78</v>
          </cell>
          <cell r="R111">
            <v>90</v>
          </cell>
          <cell r="S111">
            <v>148</v>
          </cell>
          <cell r="T111">
            <v>92</v>
          </cell>
          <cell r="U111">
            <v>116</v>
          </cell>
          <cell r="V111">
            <v>89</v>
          </cell>
          <cell r="W111">
            <v>82</v>
          </cell>
          <cell r="X111">
            <v>104</v>
          </cell>
          <cell r="Y111">
            <v>97</v>
          </cell>
          <cell r="Z111">
            <v>86</v>
          </cell>
          <cell r="AA111">
            <v>100</v>
          </cell>
          <cell r="AB111">
            <v>92</v>
          </cell>
          <cell r="AC111">
            <v>81</v>
          </cell>
          <cell r="AD111">
            <v>75</v>
          </cell>
          <cell r="AE111">
            <v>135</v>
          </cell>
          <cell r="AF111">
            <v>89</v>
          </cell>
          <cell r="AG111">
            <v>113</v>
          </cell>
          <cell r="AH111">
            <v>86</v>
          </cell>
          <cell r="AI111">
            <v>104</v>
          </cell>
          <cell r="AJ111">
            <v>101</v>
          </cell>
          <cell r="AK111">
            <v>95</v>
          </cell>
          <cell r="AL111">
            <v>83</v>
          </cell>
          <cell r="AM111">
            <v>97</v>
          </cell>
          <cell r="AN111">
            <v>87</v>
          </cell>
          <cell r="AO111">
            <v>71</v>
          </cell>
          <cell r="AP111">
            <v>83</v>
          </cell>
          <cell r="AQ111">
            <v>152</v>
          </cell>
          <cell r="AR111">
            <v>85</v>
          </cell>
          <cell r="AS111">
            <v>108</v>
          </cell>
          <cell r="AT111">
            <v>82</v>
          </cell>
          <cell r="AU111">
            <v>76</v>
          </cell>
          <cell r="AV111">
            <v>96</v>
          </cell>
          <cell r="AW111">
            <v>82</v>
          </cell>
          <cell r="AX111">
            <v>69</v>
          </cell>
          <cell r="AY111">
            <v>92</v>
          </cell>
          <cell r="CA111">
            <v>0</v>
          </cell>
          <cell r="CB111">
            <v>1176</v>
          </cell>
          <cell r="CC111">
            <v>1151</v>
          </cell>
          <cell r="CD111">
            <v>90.25</v>
          </cell>
          <cell r="CE111">
            <v>84.833333333333329</v>
          </cell>
          <cell r="CF111">
            <v>75.5</v>
          </cell>
          <cell r="CG111">
            <v>73.833333333333329</v>
          </cell>
          <cell r="CH111">
            <v>64.5</v>
          </cell>
          <cell r="CI111">
            <v>61</v>
          </cell>
          <cell r="CJ111">
            <v>58.25</v>
          </cell>
          <cell r="CK111">
            <v>52.666666666666664</v>
          </cell>
        </row>
        <row r="112">
          <cell r="B112" t="str">
            <v>Total Gas Purchases-Projected Only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10626</v>
          </cell>
          <cell r="Q112">
            <v>8695</v>
          </cell>
          <cell r="R112">
            <v>12330</v>
          </cell>
          <cell r="S112">
            <v>5290</v>
          </cell>
          <cell r="T112">
            <v>6037</v>
          </cell>
          <cell r="U112">
            <v>13270</v>
          </cell>
          <cell r="V112">
            <v>17224</v>
          </cell>
          <cell r="W112">
            <v>16877</v>
          </cell>
          <cell r="X112">
            <v>11283</v>
          </cell>
          <cell r="Y112">
            <v>6867</v>
          </cell>
          <cell r="Z112">
            <v>5399</v>
          </cell>
          <cell r="AA112">
            <v>5092</v>
          </cell>
          <cell r="AB112">
            <v>11439</v>
          </cell>
          <cell r="AC112">
            <v>12547</v>
          </cell>
          <cell r="AD112">
            <v>11242</v>
          </cell>
          <cell r="AE112">
            <v>6003</v>
          </cell>
          <cell r="AF112">
            <v>7960</v>
          </cell>
          <cell r="AG112">
            <v>13808</v>
          </cell>
          <cell r="AH112">
            <v>18041</v>
          </cell>
          <cell r="AI112">
            <v>17885</v>
          </cell>
          <cell r="AJ112">
            <v>12009</v>
          </cell>
          <cell r="AK112">
            <v>10454</v>
          </cell>
          <cell r="AL112">
            <v>8119</v>
          </cell>
          <cell r="AM112">
            <v>7488</v>
          </cell>
          <cell r="AN112">
            <v>11882</v>
          </cell>
          <cell r="AO112">
            <v>9205</v>
          </cell>
          <cell r="AP112">
            <v>10079</v>
          </cell>
          <cell r="AQ112">
            <v>9102</v>
          </cell>
          <cell r="AR112">
            <v>8428</v>
          </cell>
          <cell r="AS112">
            <v>13579</v>
          </cell>
          <cell r="AT112">
            <v>16853</v>
          </cell>
          <cell r="AU112">
            <v>17012</v>
          </cell>
          <cell r="AV112">
            <v>12649</v>
          </cell>
          <cell r="AW112">
            <v>12240</v>
          </cell>
          <cell r="AX112">
            <v>17</v>
          </cell>
          <cell r="AY112">
            <v>6450</v>
          </cell>
          <cell r="CA112">
            <v>0</v>
          </cell>
          <cell r="CB112">
            <v>118990</v>
          </cell>
          <cell r="CC112">
            <v>136995</v>
          </cell>
          <cell r="CD112">
            <v>10624.666666666666</v>
          </cell>
          <cell r="CE112">
            <v>12718.333333333334</v>
          </cell>
          <cell r="CF112">
            <v>15065.666666666666</v>
          </cell>
          <cell r="CG112">
            <v>15056</v>
          </cell>
          <cell r="CH112">
            <v>14023.416666666666</v>
          </cell>
          <cell r="CI112">
            <v>15126.083333333334</v>
          </cell>
          <cell r="CJ112">
            <v>15800.083333333334</v>
          </cell>
          <cell r="CK112">
            <v>15399.583333333334</v>
          </cell>
        </row>
        <row r="113">
          <cell r="B113" t="str">
            <v>Daniel,Scherer Coal &amp; Oil Purch-Proj.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8535</v>
          </cell>
          <cell r="Q113">
            <v>7454</v>
          </cell>
          <cell r="R113">
            <v>7997</v>
          </cell>
          <cell r="S113">
            <v>5617</v>
          </cell>
          <cell r="T113">
            <v>7738</v>
          </cell>
          <cell r="U113">
            <v>9678</v>
          </cell>
          <cell r="V113">
            <v>10476</v>
          </cell>
          <cell r="W113">
            <v>10593</v>
          </cell>
          <cell r="X113">
            <v>9978</v>
          </cell>
          <cell r="Y113">
            <v>10153</v>
          </cell>
          <cell r="Z113">
            <v>10166</v>
          </cell>
          <cell r="AA113">
            <v>10106</v>
          </cell>
          <cell r="AB113">
            <v>12162</v>
          </cell>
          <cell r="AC113">
            <v>11219</v>
          </cell>
          <cell r="AD113">
            <v>12736</v>
          </cell>
          <cell r="AE113">
            <v>12715</v>
          </cell>
          <cell r="AF113">
            <v>12878</v>
          </cell>
          <cell r="AG113">
            <v>12585</v>
          </cell>
          <cell r="AH113">
            <v>12837</v>
          </cell>
          <cell r="AI113">
            <v>12894</v>
          </cell>
          <cell r="AJ113">
            <v>12765</v>
          </cell>
          <cell r="AK113">
            <v>12905</v>
          </cell>
          <cell r="AL113">
            <v>7410</v>
          </cell>
          <cell r="AM113">
            <v>7831</v>
          </cell>
          <cell r="AN113">
            <v>8860</v>
          </cell>
          <cell r="AO113">
            <v>7955</v>
          </cell>
          <cell r="AP113">
            <v>13182</v>
          </cell>
          <cell r="AQ113">
            <v>13957</v>
          </cell>
          <cell r="AR113">
            <v>13599</v>
          </cell>
          <cell r="AS113">
            <v>13677</v>
          </cell>
          <cell r="AT113">
            <v>14175</v>
          </cell>
          <cell r="AU113">
            <v>14185</v>
          </cell>
          <cell r="AV113">
            <v>13882</v>
          </cell>
          <cell r="AW113">
            <v>12775</v>
          </cell>
          <cell r="AX113">
            <v>12189</v>
          </cell>
          <cell r="AY113">
            <v>13565</v>
          </cell>
          <cell r="CA113">
            <v>0</v>
          </cell>
          <cell r="CB113">
            <v>108491</v>
          </cell>
          <cell r="CC113">
            <v>140937</v>
          </cell>
          <cell r="CD113">
            <v>12666.75</v>
          </cell>
          <cell r="CE113">
            <v>13103.833333333334</v>
          </cell>
          <cell r="CF113">
            <v>11244.25</v>
          </cell>
          <cell r="CG113">
            <v>11587.916666666666</v>
          </cell>
          <cell r="CH113">
            <v>11798.916666666666</v>
          </cell>
          <cell r="CI113">
            <v>12014.916666666666</v>
          </cell>
          <cell r="CJ113">
            <v>13202.916666666666</v>
          </cell>
          <cell r="CK113">
            <v>13367.5</v>
          </cell>
        </row>
        <row r="114">
          <cell r="B114" t="str">
            <v>Total Inventory-Projected Only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42960</v>
          </cell>
          <cell r="Q114">
            <v>41183</v>
          </cell>
          <cell r="R114">
            <v>41585</v>
          </cell>
          <cell r="S114">
            <v>44424</v>
          </cell>
          <cell r="T114">
            <v>40518</v>
          </cell>
          <cell r="U114">
            <v>40180</v>
          </cell>
          <cell r="V114">
            <v>42638</v>
          </cell>
          <cell r="W114">
            <v>40867</v>
          </cell>
          <cell r="X114">
            <v>40550</v>
          </cell>
          <cell r="Y114">
            <v>42356</v>
          </cell>
          <cell r="Z114">
            <v>44772</v>
          </cell>
          <cell r="AA114">
            <v>45234</v>
          </cell>
          <cell r="AB114">
            <v>45470</v>
          </cell>
          <cell r="AC114">
            <v>45330</v>
          </cell>
          <cell r="AD114">
            <v>45416</v>
          </cell>
          <cell r="AE114">
            <v>45973</v>
          </cell>
          <cell r="AF114">
            <v>47059</v>
          </cell>
          <cell r="AG114">
            <v>47219</v>
          </cell>
          <cell r="AH114">
            <v>47150</v>
          </cell>
          <cell r="AI114">
            <v>46860</v>
          </cell>
          <cell r="AJ114">
            <v>46728</v>
          </cell>
          <cell r="AK114">
            <v>46436</v>
          </cell>
          <cell r="AL114">
            <v>46117</v>
          </cell>
          <cell r="AM114">
            <v>46045</v>
          </cell>
          <cell r="AN114">
            <v>48953</v>
          </cell>
          <cell r="AO114">
            <v>50613</v>
          </cell>
          <cell r="AP114">
            <v>52047</v>
          </cell>
          <cell r="AQ114">
            <v>52975</v>
          </cell>
          <cell r="AR114">
            <v>53584</v>
          </cell>
          <cell r="AS114">
            <v>53585</v>
          </cell>
          <cell r="AT114">
            <v>53388</v>
          </cell>
          <cell r="AU114">
            <v>53028</v>
          </cell>
          <cell r="AV114">
            <v>52860</v>
          </cell>
          <cell r="AW114">
            <v>53830</v>
          </cell>
          <cell r="AX114">
            <v>53321</v>
          </cell>
          <cell r="AY114">
            <v>52819</v>
          </cell>
          <cell r="CA114">
            <v>0</v>
          </cell>
          <cell r="CB114">
            <v>45234</v>
          </cell>
          <cell r="CC114">
            <v>52086.011333333336</v>
          </cell>
          <cell r="CD114">
            <v>52583.583333333336</v>
          </cell>
          <cell r="CE114">
            <v>52263</v>
          </cell>
          <cell r="CF114">
            <v>49370</v>
          </cell>
          <cell r="CG114">
            <v>48794</v>
          </cell>
          <cell r="CH114">
            <v>48390</v>
          </cell>
          <cell r="CI114">
            <v>48232</v>
          </cell>
          <cell r="CJ114">
            <v>48513</v>
          </cell>
          <cell r="CK114">
            <v>48016</v>
          </cell>
        </row>
        <row r="115">
          <cell r="B115" t="str">
            <v>Residential Billed MWH-Projected Only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480613.64799999999</v>
          </cell>
          <cell r="Q115">
            <v>433507.90899999999</v>
          </cell>
          <cell r="R115">
            <v>342864.77899999998</v>
          </cell>
          <cell r="S115">
            <v>338398.06099999999</v>
          </cell>
          <cell r="T115">
            <v>371911.37699999998</v>
          </cell>
          <cell r="U115">
            <v>499467.80599999998</v>
          </cell>
          <cell r="V115">
            <v>576843.79200000002</v>
          </cell>
          <cell r="W115">
            <v>602869.61199999996</v>
          </cell>
          <cell r="X115">
            <v>544212.68200000003</v>
          </cell>
          <cell r="Y115">
            <v>424480.08799999999</v>
          </cell>
          <cell r="Z115">
            <v>346727.70600000001</v>
          </cell>
          <cell r="AA115">
            <v>383779.00199999998</v>
          </cell>
          <cell r="AB115">
            <v>495801.11499999999</v>
          </cell>
          <cell r="AC115">
            <v>445982.16</v>
          </cell>
          <cell r="AD115">
            <v>352522.538</v>
          </cell>
          <cell r="AE115">
            <v>348287.20500000002</v>
          </cell>
          <cell r="AF115">
            <v>386593.772</v>
          </cell>
          <cell r="AG115">
            <v>513459.67</v>
          </cell>
          <cell r="AH115">
            <v>594044.80000000005</v>
          </cell>
          <cell r="AI115">
            <v>612428.92599999998</v>
          </cell>
          <cell r="AJ115">
            <v>566000.95499999996</v>
          </cell>
          <cell r="AK115">
            <v>431346.37400000001</v>
          </cell>
          <cell r="AL115">
            <v>343641.625</v>
          </cell>
          <cell r="AM115">
            <v>394102.12</v>
          </cell>
          <cell r="AN115">
            <v>510821.52</v>
          </cell>
          <cell r="AO115">
            <v>458673.56</v>
          </cell>
          <cell r="AP115">
            <v>363853.47499999998</v>
          </cell>
          <cell r="AQ115">
            <v>363689.76</v>
          </cell>
          <cell r="AR115">
            <v>390290.98800000001</v>
          </cell>
          <cell r="AS115">
            <v>533875.152</v>
          </cell>
          <cell r="AT115">
            <v>607191.78500000003</v>
          </cell>
          <cell r="AU115">
            <v>637712.02</v>
          </cell>
          <cell r="AV115">
            <v>570735.10100000002</v>
          </cell>
          <cell r="AW115">
            <v>448251.93199999997</v>
          </cell>
          <cell r="AX115">
            <v>368002.141</v>
          </cell>
          <cell r="AY115">
            <v>407381.85200000001</v>
          </cell>
          <cell r="CA115">
            <v>0</v>
          </cell>
          <cell r="CB115">
            <v>5345676.4620000012</v>
          </cell>
          <cell r="CC115">
            <v>5484211.2599999998</v>
          </cell>
          <cell r="CD115">
            <v>5660479.2860000003</v>
          </cell>
          <cell r="CE115">
            <v>5796221.4450000003</v>
          </cell>
          <cell r="CF115">
            <v>5918377.5930000003</v>
          </cell>
          <cell r="CG115">
            <v>6013605.9349999996</v>
          </cell>
          <cell r="CH115">
            <v>6146818.4689999996</v>
          </cell>
          <cell r="CI115">
            <v>6258973.2470000004</v>
          </cell>
          <cell r="CJ115">
            <v>6367338.3279999997</v>
          </cell>
          <cell r="CK115">
            <v>6485298.5060000001</v>
          </cell>
        </row>
        <row r="116">
          <cell r="B116" t="str">
            <v>Commercial Billed MWH-Proj Only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284964.39199999999</v>
          </cell>
          <cell r="Q116">
            <v>272591.016</v>
          </cell>
          <cell r="R116">
            <v>261536.57699999999</v>
          </cell>
          <cell r="S116">
            <v>278444.50300000003</v>
          </cell>
          <cell r="T116">
            <v>309234.23599999998</v>
          </cell>
          <cell r="U116">
            <v>358370.609</v>
          </cell>
          <cell r="V116">
            <v>380346.32500000001</v>
          </cell>
          <cell r="W116">
            <v>388053.77600000001</v>
          </cell>
          <cell r="X116">
            <v>373004.88400000002</v>
          </cell>
          <cell r="Y116">
            <v>329599.95199999999</v>
          </cell>
          <cell r="Z116">
            <v>286444.76</v>
          </cell>
          <cell r="AA116">
            <v>279973.84100000001</v>
          </cell>
          <cell r="AB116">
            <v>291996.02</v>
          </cell>
          <cell r="AC116">
            <v>280510.38</v>
          </cell>
          <cell r="AD116">
            <v>269431.984</v>
          </cell>
          <cell r="AE116">
            <v>286104.38400000002</v>
          </cell>
          <cell r="AF116">
            <v>320975.86599999998</v>
          </cell>
          <cell r="AG116">
            <v>368070.83299999998</v>
          </cell>
          <cell r="AH116">
            <v>392368.64600000001</v>
          </cell>
          <cell r="AI116">
            <v>395484.255</v>
          </cell>
          <cell r="AJ116">
            <v>390237.739</v>
          </cell>
          <cell r="AK116">
            <v>336259.51799999998</v>
          </cell>
          <cell r="AL116">
            <v>283046.53700000001</v>
          </cell>
          <cell r="AM116">
            <v>287181.27799999999</v>
          </cell>
          <cell r="AN116">
            <v>301969.652</v>
          </cell>
          <cell r="AO116">
            <v>289356.28600000002</v>
          </cell>
          <cell r="AP116">
            <v>278348.60499999998</v>
          </cell>
          <cell r="AQ116">
            <v>298761.85100000002</v>
          </cell>
          <cell r="AR116">
            <v>323687.91200000001</v>
          </cell>
          <cell r="AS116">
            <v>383020.484</v>
          </cell>
          <cell r="AT116">
            <v>401664.45400000003</v>
          </cell>
          <cell r="AU116">
            <v>412395.64199999999</v>
          </cell>
          <cell r="AV116">
            <v>394100.098</v>
          </cell>
          <cell r="AW116">
            <v>349543.36900000001</v>
          </cell>
          <cell r="AX116">
            <v>303320.65299999999</v>
          </cell>
          <cell r="AY116">
            <v>297828.43099999998</v>
          </cell>
          <cell r="CA116">
            <v>0</v>
          </cell>
          <cell r="CB116">
            <v>3802564.8710000003</v>
          </cell>
          <cell r="CC116">
            <v>3901667.4400000004</v>
          </cell>
          <cell r="CD116">
            <v>4033997.4369999999</v>
          </cell>
          <cell r="CE116">
            <v>4141500.7650000001</v>
          </cell>
          <cell r="CF116">
            <v>4239288.9689999996</v>
          </cell>
          <cell r="CG116">
            <v>4315249.51</v>
          </cell>
          <cell r="CH116">
            <v>4421055.1119999997</v>
          </cell>
          <cell r="CI116">
            <v>4514746.4680000003</v>
          </cell>
          <cell r="CJ116">
            <v>4607839.3820000002</v>
          </cell>
          <cell r="CK116">
            <v>4704397.8679999998</v>
          </cell>
        </row>
        <row r="117">
          <cell r="B117" t="str">
            <v>Industrial Billed MWH-Projected Only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158301.21299999999</v>
          </cell>
          <cell r="Q117">
            <v>149771.14000000001</v>
          </cell>
          <cell r="R117">
            <v>163358.70800000001</v>
          </cell>
          <cell r="S117">
            <v>166326.60399999999</v>
          </cell>
          <cell r="T117">
            <v>180273.31899999999</v>
          </cell>
          <cell r="U117">
            <v>187111.95300000001</v>
          </cell>
          <cell r="V117">
            <v>190348.345</v>
          </cell>
          <cell r="W117">
            <v>196223.37700000001</v>
          </cell>
          <cell r="X117">
            <v>159778.976</v>
          </cell>
          <cell r="Y117">
            <v>173716.09400000001</v>
          </cell>
          <cell r="Z117">
            <v>164165.97500000001</v>
          </cell>
          <cell r="AA117">
            <v>156114.85800000001</v>
          </cell>
          <cell r="AB117">
            <v>161388.07999999999</v>
          </cell>
          <cell r="AC117">
            <v>153106.353</v>
          </cell>
          <cell r="AD117">
            <v>166728.88</v>
          </cell>
          <cell r="AE117">
            <v>169057.88099999999</v>
          </cell>
          <cell r="AF117">
            <v>183362.64199999999</v>
          </cell>
          <cell r="AG117">
            <v>189956.00099999999</v>
          </cell>
          <cell r="AH117">
            <v>193298.55900000001</v>
          </cell>
          <cell r="AI117">
            <v>198907.91899999999</v>
          </cell>
          <cell r="AJ117">
            <v>162251.09899999999</v>
          </cell>
          <cell r="AK117">
            <v>176143.041</v>
          </cell>
          <cell r="AL117">
            <v>165912.73000000001</v>
          </cell>
          <cell r="AM117">
            <v>158514.628</v>
          </cell>
          <cell r="AN117">
            <v>162008.44200000001</v>
          </cell>
          <cell r="AO117">
            <v>153645.07699999999</v>
          </cell>
          <cell r="AP117">
            <v>167293.43100000001</v>
          </cell>
          <cell r="AQ117">
            <v>169782.23300000001</v>
          </cell>
          <cell r="AR117">
            <v>183669.17</v>
          </cell>
          <cell r="AS117">
            <v>190825.715</v>
          </cell>
          <cell r="AT117">
            <v>193991.06</v>
          </cell>
          <cell r="AU117">
            <v>199883.60399999999</v>
          </cell>
          <cell r="AV117">
            <v>162572.92499999999</v>
          </cell>
          <cell r="AW117">
            <v>176910.67800000001</v>
          </cell>
          <cell r="AX117">
            <v>167008.12299999999</v>
          </cell>
          <cell r="AY117">
            <v>159139.19699999999</v>
          </cell>
          <cell r="CA117">
            <v>0</v>
          </cell>
          <cell r="CB117">
            <v>2045490.5620000004</v>
          </cell>
          <cell r="CC117">
            <v>2078627.8129999996</v>
          </cell>
          <cell r="CD117">
            <v>2086729.655</v>
          </cell>
          <cell r="CE117">
            <v>2093470.568</v>
          </cell>
          <cell r="CF117">
            <v>2073877.942</v>
          </cell>
          <cell r="CG117">
            <v>2053828.1869999999</v>
          </cell>
          <cell r="CH117">
            <v>2035053.291</v>
          </cell>
          <cell r="CI117">
            <v>2015214.112</v>
          </cell>
          <cell r="CJ117">
            <v>1994613.605</v>
          </cell>
          <cell r="CK117">
            <v>1974165.9639999999</v>
          </cell>
        </row>
        <row r="118">
          <cell r="B118" t="str">
            <v>Street Light MWH-Projected Only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1915.442</v>
          </cell>
          <cell r="Q118">
            <v>1917.2070000000001</v>
          </cell>
          <cell r="R118">
            <v>1919.086</v>
          </cell>
          <cell r="S118">
            <v>1920.3</v>
          </cell>
          <cell r="T118">
            <v>1922.316</v>
          </cell>
          <cell r="U118">
            <v>1925.7439999999999</v>
          </cell>
          <cell r="V118">
            <v>1926.6310000000001</v>
          </cell>
          <cell r="W118">
            <v>1928.2460000000001</v>
          </cell>
          <cell r="X118">
            <v>1930.248</v>
          </cell>
          <cell r="Y118">
            <v>1931.886</v>
          </cell>
          <cell r="Z118">
            <v>1933.5050000000001</v>
          </cell>
          <cell r="AA118">
            <v>1934.9559999999999</v>
          </cell>
          <cell r="AB118">
            <v>1936.808</v>
          </cell>
          <cell r="AC118">
            <v>1938.5730000000001</v>
          </cell>
          <cell r="AD118">
            <v>1940.452</v>
          </cell>
          <cell r="AE118">
            <v>1941.6659999999999</v>
          </cell>
          <cell r="AF118">
            <v>1943.682</v>
          </cell>
          <cell r="AG118">
            <v>1947.11</v>
          </cell>
          <cell r="AH118">
            <v>1947.9970000000001</v>
          </cell>
          <cell r="AI118">
            <v>1949.6120000000001</v>
          </cell>
          <cell r="AJ118">
            <v>1951.614</v>
          </cell>
          <cell r="AK118">
            <v>1953.252</v>
          </cell>
          <cell r="AL118">
            <v>1954.8710000000001</v>
          </cell>
          <cell r="AM118">
            <v>1956.3219999999999</v>
          </cell>
          <cell r="AN118">
            <v>1958.174</v>
          </cell>
          <cell r="AO118">
            <v>1959.9390000000001</v>
          </cell>
          <cell r="AP118">
            <v>1961.818</v>
          </cell>
          <cell r="AQ118">
            <v>1963.0319999999999</v>
          </cell>
          <cell r="AR118">
            <v>1965.048</v>
          </cell>
          <cell r="AS118">
            <v>1968.4760000000001</v>
          </cell>
          <cell r="AT118">
            <v>1969.3630000000001</v>
          </cell>
          <cell r="AU118">
            <v>1970.9780000000001</v>
          </cell>
          <cell r="AV118">
            <v>1972.98</v>
          </cell>
          <cell r="AW118">
            <v>1974.6179999999999</v>
          </cell>
          <cell r="AX118">
            <v>1976.2370000000001</v>
          </cell>
          <cell r="AY118">
            <v>1977.6880000000001</v>
          </cell>
          <cell r="CA118">
            <v>0</v>
          </cell>
          <cell r="CB118">
            <v>23105.566999999999</v>
          </cell>
          <cell r="CC118">
            <v>23361.959000000003</v>
          </cell>
          <cell r="CD118">
            <v>23618.351000000002</v>
          </cell>
          <cell r="CE118">
            <v>23874.742999999999</v>
          </cell>
          <cell r="CF118">
            <v>24131.134999999998</v>
          </cell>
          <cell r="CG118">
            <v>24387.526999999998</v>
          </cell>
          <cell r="CH118">
            <v>24643.919000000002</v>
          </cell>
          <cell r="CI118">
            <v>24900.311000000002</v>
          </cell>
          <cell r="CJ118">
            <v>25156.703000000001</v>
          </cell>
          <cell r="CK118">
            <v>25413.095000000001</v>
          </cell>
        </row>
        <row r="119">
          <cell r="B119" t="str">
            <v>FPU MWH-Projected Only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31445.460999999999</v>
          </cell>
          <cell r="Q119">
            <v>25453.481</v>
          </cell>
          <cell r="R119">
            <v>26913.691999999999</v>
          </cell>
          <cell r="S119">
            <v>25435.21</v>
          </cell>
          <cell r="T119">
            <v>30229.030999999999</v>
          </cell>
          <cell r="U119">
            <v>33782.385999999999</v>
          </cell>
          <cell r="V119">
            <v>36627.709000000003</v>
          </cell>
          <cell r="W119">
            <v>36977.379999999997</v>
          </cell>
          <cell r="X119">
            <v>31768.25</v>
          </cell>
          <cell r="Y119">
            <v>28358.078000000001</v>
          </cell>
          <cell r="Z119">
            <v>26761.319</v>
          </cell>
          <cell r="AA119">
            <v>30278.050999999999</v>
          </cell>
          <cell r="AB119">
            <v>31999.435000000001</v>
          </cell>
          <cell r="AC119">
            <v>25953.899000000001</v>
          </cell>
          <cell r="AD119">
            <v>27467.742999999999</v>
          </cell>
          <cell r="AE119">
            <v>25971.392</v>
          </cell>
          <cell r="AF119">
            <v>30783.087</v>
          </cell>
          <cell r="AG119">
            <v>34318.569000000003</v>
          </cell>
          <cell r="AH119">
            <v>37181.764999999999</v>
          </cell>
          <cell r="AI119">
            <v>37531.436000000002</v>
          </cell>
          <cell r="AJ119">
            <v>32304.434000000001</v>
          </cell>
          <cell r="AK119">
            <v>28912.133999999998</v>
          </cell>
          <cell r="AL119">
            <v>27297.503000000001</v>
          </cell>
          <cell r="AM119">
            <v>30832.107</v>
          </cell>
          <cell r="AN119">
            <v>32553.491999999998</v>
          </cell>
          <cell r="AO119">
            <v>27364.508999999998</v>
          </cell>
          <cell r="AP119">
            <v>28023.316999999999</v>
          </cell>
          <cell r="AQ119">
            <v>26509.044000000002</v>
          </cell>
          <cell r="AR119">
            <v>31338.662</v>
          </cell>
          <cell r="AS119">
            <v>34856.222000000002</v>
          </cell>
          <cell r="AT119">
            <v>37737.339</v>
          </cell>
          <cell r="AU119">
            <v>38087.010999999999</v>
          </cell>
          <cell r="AV119">
            <v>32842.086000000003</v>
          </cell>
          <cell r="AW119">
            <v>29467.707999999999</v>
          </cell>
          <cell r="AX119">
            <v>27835.155999999999</v>
          </cell>
          <cell r="AY119">
            <v>31387.681</v>
          </cell>
          <cell r="CA119">
            <v>0</v>
          </cell>
          <cell r="CB119">
            <v>364030.04799999995</v>
          </cell>
          <cell r="CC119">
            <v>370553.50400000007</v>
          </cell>
          <cell r="CD119">
            <v>378002.22700000001</v>
          </cell>
          <cell r="CE119">
            <v>383618.51199999999</v>
          </cell>
          <cell r="CF119">
            <v>390142.07699999999</v>
          </cell>
          <cell r="CG119">
            <v>396665.64399999997</v>
          </cell>
          <cell r="CH119">
            <v>404185.90899999999</v>
          </cell>
          <cell r="CI119">
            <v>409730.64899999998</v>
          </cell>
          <cell r="CJ119">
            <v>416254.217</v>
          </cell>
          <cell r="CK119">
            <v>422777.78399999999</v>
          </cell>
        </row>
        <row r="120">
          <cell r="B120" t="str">
            <v>REA MWH-Projected Only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3405.038</v>
          </cell>
          <cell r="Q120">
            <v>2829.1570000000002</v>
          </cell>
          <cell r="R120">
            <v>3064.1869999999999</v>
          </cell>
          <cell r="S120">
            <v>3023.8470000000002</v>
          </cell>
          <cell r="T120">
            <v>3669.4920000000002</v>
          </cell>
          <cell r="U120">
            <v>4017.7849999999999</v>
          </cell>
          <cell r="V120">
            <v>4356.7340000000004</v>
          </cell>
          <cell r="W120">
            <v>4419.7830000000004</v>
          </cell>
          <cell r="X120">
            <v>3864.7429999999999</v>
          </cell>
          <cell r="Y120">
            <v>3371.9969999999998</v>
          </cell>
          <cell r="Z120">
            <v>2991.29</v>
          </cell>
          <cell r="AA120">
            <v>3294.6379999999999</v>
          </cell>
          <cell r="AB120">
            <v>3461.29</v>
          </cell>
          <cell r="AC120">
            <v>2879.9659999999999</v>
          </cell>
          <cell r="AD120">
            <v>3120.4389999999999</v>
          </cell>
          <cell r="AE120">
            <v>3078.2849999999999</v>
          </cell>
          <cell r="AF120">
            <v>3725.7449999999999</v>
          </cell>
          <cell r="AG120">
            <v>4072.223</v>
          </cell>
          <cell r="AH120">
            <v>4412.9859999999999</v>
          </cell>
          <cell r="AI120">
            <v>4476.0360000000001</v>
          </cell>
          <cell r="AJ120">
            <v>3919.181</v>
          </cell>
          <cell r="AK120">
            <v>3428.25</v>
          </cell>
          <cell r="AL120">
            <v>3045.7269999999999</v>
          </cell>
          <cell r="AM120">
            <v>3350.89</v>
          </cell>
          <cell r="AN120">
            <v>3517.5430000000001</v>
          </cell>
          <cell r="AO120">
            <v>3035.5889999999999</v>
          </cell>
          <cell r="AP120">
            <v>3176.846</v>
          </cell>
          <cell r="AQ120">
            <v>3132.8719999999998</v>
          </cell>
          <cell r="AR120">
            <v>3782.1509999999998</v>
          </cell>
          <cell r="AS120">
            <v>4126.8100000000004</v>
          </cell>
          <cell r="AT120">
            <v>4469.3919999999998</v>
          </cell>
          <cell r="AU120">
            <v>4532.442</v>
          </cell>
          <cell r="AV120">
            <v>3973.7669999999998</v>
          </cell>
          <cell r="AW120">
            <v>3484.6559999999999</v>
          </cell>
          <cell r="AX120">
            <v>3100.3139999999999</v>
          </cell>
          <cell r="AY120">
            <v>3407.2959999999998</v>
          </cell>
          <cell r="CA120">
            <v>0</v>
          </cell>
          <cell r="CB120">
            <v>42308.690999999999</v>
          </cell>
          <cell r="CC120">
            <v>42971.017999999996</v>
          </cell>
          <cell r="CD120">
            <v>43739.678</v>
          </cell>
          <cell r="CE120">
            <v>44297.48</v>
          </cell>
          <cell r="CF120">
            <v>44959.803999999996</v>
          </cell>
          <cell r="CG120">
            <v>45622.125999999997</v>
          </cell>
          <cell r="CH120">
            <v>46398.050999999999</v>
          </cell>
          <cell r="CI120">
            <v>46948.591999999997</v>
          </cell>
          <cell r="CJ120">
            <v>47610.913999999997</v>
          </cell>
          <cell r="CK120">
            <v>48273.237999999998</v>
          </cell>
        </row>
        <row r="121">
          <cell r="B121" t="str">
            <v>Residential Unbilled MWH-Proj Only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3381.5050000000001</v>
          </cell>
          <cell r="Q121">
            <v>-47703.027000000002</v>
          </cell>
          <cell r="R121">
            <v>1793.289</v>
          </cell>
          <cell r="S121">
            <v>4857.9530000000004</v>
          </cell>
          <cell r="T121">
            <v>70496.7</v>
          </cell>
          <cell r="U121">
            <v>46393.267999999996</v>
          </cell>
          <cell r="V121">
            <v>25411.707999999999</v>
          </cell>
          <cell r="W121">
            <v>6055.0060000000003</v>
          </cell>
          <cell r="X121">
            <v>-66448.012000000002</v>
          </cell>
          <cell r="Y121">
            <v>-51513.521999999997</v>
          </cell>
          <cell r="Z121">
            <v>-10513.115</v>
          </cell>
          <cell r="AA121">
            <v>42098.031000000003</v>
          </cell>
          <cell r="AB121">
            <v>5490.4120000000003</v>
          </cell>
          <cell r="AC121">
            <v>-50294.296999999999</v>
          </cell>
          <cell r="AD121">
            <v>192.67400000000001</v>
          </cell>
          <cell r="AE121">
            <v>4708.875</v>
          </cell>
          <cell r="AF121">
            <v>72643.578999999998</v>
          </cell>
          <cell r="AG121">
            <v>48791.082999999999</v>
          </cell>
          <cell r="AH121">
            <v>26371.156999999999</v>
          </cell>
          <cell r="AI121">
            <v>6600.4579999999996</v>
          </cell>
          <cell r="AJ121">
            <v>-70076.592999999993</v>
          </cell>
          <cell r="AK121">
            <v>-53074.302000000003</v>
          </cell>
          <cell r="AL121">
            <v>-9958.7350000000006</v>
          </cell>
          <cell r="AM121">
            <v>44411.830999999998</v>
          </cell>
          <cell r="AN121">
            <v>6689.8149999999996</v>
          </cell>
          <cell r="AO121">
            <v>-52213.675000000003</v>
          </cell>
          <cell r="AP121">
            <v>-1208.954</v>
          </cell>
          <cell r="AQ121">
            <v>4149.7380000000003</v>
          </cell>
          <cell r="AR121">
            <v>73880.455000000002</v>
          </cell>
          <cell r="AS121">
            <v>51073.15</v>
          </cell>
          <cell r="AT121">
            <v>27892.012999999999</v>
          </cell>
          <cell r="AU121">
            <v>6575.8729999999996</v>
          </cell>
          <cell r="AV121">
            <v>-70792.88</v>
          </cell>
          <cell r="AW121">
            <v>-55687.748</v>
          </cell>
          <cell r="AX121">
            <v>-11324.985000000001</v>
          </cell>
          <cell r="AY121">
            <v>46476.2</v>
          </cell>
          <cell r="CA121">
            <v>0</v>
          </cell>
          <cell r="CB121">
            <v>24309.783999999992</v>
          </cell>
          <cell r="CC121">
            <v>25806.142000000007</v>
          </cell>
          <cell r="CD121">
            <v>25509.002</v>
          </cell>
          <cell r="CE121">
            <v>25521.072</v>
          </cell>
          <cell r="CF121">
            <v>26923.969000000001</v>
          </cell>
          <cell r="CG121">
            <v>26843.776000000002</v>
          </cell>
          <cell r="CH121">
            <v>26353.084999999999</v>
          </cell>
          <cell r="CI121">
            <v>25857.927</v>
          </cell>
          <cell r="CJ121">
            <v>27139.66</v>
          </cell>
          <cell r="CK121">
            <v>27574.210999999999</v>
          </cell>
        </row>
        <row r="122">
          <cell r="B122" t="str">
            <v>Commercial Unbilled MWH-Proj Only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-22446.934000000001</v>
          </cell>
          <cell r="Q122">
            <v>-21705.477999999999</v>
          </cell>
          <cell r="R122">
            <v>17723.898000000001</v>
          </cell>
          <cell r="S122">
            <v>12140.201999999999</v>
          </cell>
          <cell r="T122">
            <v>56726.239000000001</v>
          </cell>
          <cell r="U122">
            <v>9191.65</v>
          </cell>
          <cell r="V122">
            <v>1589.3520000000001</v>
          </cell>
          <cell r="W122">
            <v>-325.74099999999999</v>
          </cell>
          <cell r="X122">
            <v>-31488.748</v>
          </cell>
          <cell r="Y122">
            <v>-19197.862000000001</v>
          </cell>
          <cell r="Z122">
            <v>-608.59799999999996</v>
          </cell>
          <cell r="AA122">
            <v>14169.154</v>
          </cell>
          <cell r="AB122">
            <v>-24769.761999999999</v>
          </cell>
          <cell r="AC122">
            <v>-21425.848999999998</v>
          </cell>
          <cell r="AD122">
            <v>19574.669000000002</v>
          </cell>
          <cell r="AE122">
            <v>12943.343000000001</v>
          </cell>
          <cell r="AF122">
            <v>58822.595999999998</v>
          </cell>
          <cell r="AG122">
            <v>8353.7829999999994</v>
          </cell>
          <cell r="AH122">
            <v>1353.6220000000001</v>
          </cell>
          <cell r="AI122">
            <v>-241.35900000000001</v>
          </cell>
          <cell r="AJ122">
            <v>-32133.712</v>
          </cell>
          <cell r="AK122">
            <v>-19101.371999999999</v>
          </cell>
          <cell r="AL122">
            <v>-818.61599999999999</v>
          </cell>
          <cell r="AM122">
            <v>14221.259</v>
          </cell>
          <cell r="AN122">
            <v>-26258.308000000001</v>
          </cell>
          <cell r="AO122">
            <v>-21707.421999999999</v>
          </cell>
          <cell r="AP122">
            <v>21390.303</v>
          </cell>
          <cell r="AQ122">
            <v>13987.504999999999</v>
          </cell>
          <cell r="AR122">
            <v>59606.322</v>
          </cell>
          <cell r="AS122">
            <v>8277.2900000000009</v>
          </cell>
          <cell r="AT122">
            <v>867.56600000000003</v>
          </cell>
          <cell r="AU122">
            <v>-431.935</v>
          </cell>
          <cell r="AV122">
            <v>-31896.409</v>
          </cell>
          <cell r="AW122">
            <v>-18888.62</v>
          </cell>
          <cell r="AX122">
            <v>-729.80799999999999</v>
          </cell>
          <cell r="AY122">
            <v>13545.674999999999</v>
          </cell>
          <cell r="CA122">
            <v>0</v>
          </cell>
          <cell r="CB122">
            <v>15767.134000000002</v>
          </cell>
          <cell r="CC122">
            <v>16778.602000000006</v>
          </cell>
          <cell r="CD122">
            <v>17762.159000000003</v>
          </cell>
          <cell r="CE122">
            <v>18001.592000000001</v>
          </cell>
          <cell r="CF122">
            <v>18878.806</v>
          </cell>
          <cell r="CG122">
            <v>18939.513999999999</v>
          </cell>
          <cell r="CH122">
            <v>18843.024000000001</v>
          </cell>
          <cell r="CI122">
            <v>18870.771000000001</v>
          </cell>
          <cell r="CJ122">
            <v>20001.695</v>
          </cell>
          <cell r="CK122">
            <v>19988.683000000001</v>
          </cell>
        </row>
        <row r="123">
          <cell r="B123" t="str">
            <v>Industrial Unbilled MWH-Projected Only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-4536.0690000000004</v>
          </cell>
          <cell r="Q123">
            <v>-2113.0430000000001</v>
          </cell>
          <cell r="R123">
            <v>3475.8290000000002</v>
          </cell>
          <cell r="S123">
            <v>1509.373</v>
          </cell>
          <cell r="T123">
            <v>7518.1270000000004</v>
          </cell>
          <cell r="U123">
            <v>45.384999999999998</v>
          </cell>
          <cell r="V123">
            <v>-916.048</v>
          </cell>
          <cell r="W123">
            <v>1899.441</v>
          </cell>
          <cell r="X123">
            <v>-5317.7309999999998</v>
          </cell>
          <cell r="Y123">
            <v>-1590.9190000000001</v>
          </cell>
          <cell r="Z123">
            <v>2262.232</v>
          </cell>
          <cell r="AA123">
            <v>362.48500000000001</v>
          </cell>
          <cell r="AB123">
            <v>-5197.42</v>
          </cell>
          <cell r="AC123">
            <v>-1979.3920000000001</v>
          </cell>
          <cell r="AD123">
            <v>3791.056</v>
          </cell>
          <cell r="AE123">
            <v>1340.9459999999999</v>
          </cell>
          <cell r="AF123">
            <v>7399.1580000000004</v>
          </cell>
          <cell r="AG123">
            <v>-65.837000000000003</v>
          </cell>
          <cell r="AH123">
            <v>-1130.7660000000001</v>
          </cell>
          <cell r="AI123">
            <v>2194.4369999999999</v>
          </cell>
          <cell r="AJ123">
            <v>-5794.1559999999999</v>
          </cell>
          <cell r="AK123">
            <v>-1089.2950000000001</v>
          </cell>
          <cell r="AL123">
            <v>3034.6439999999998</v>
          </cell>
          <cell r="AM123">
            <v>-484.6</v>
          </cell>
          <cell r="AN123">
            <v>-5651.7370000000001</v>
          </cell>
          <cell r="AO123">
            <v>-1790.097</v>
          </cell>
          <cell r="AP123">
            <v>4041.136</v>
          </cell>
          <cell r="AQ123">
            <v>1220.5329999999999</v>
          </cell>
          <cell r="AR123">
            <v>7823.7529999999997</v>
          </cell>
          <cell r="AS123">
            <v>-809.79899999999998</v>
          </cell>
          <cell r="AT123">
            <v>-959.452</v>
          </cell>
          <cell r="AU123">
            <v>1922.7170000000001</v>
          </cell>
          <cell r="AV123">
            <v>-5150.732</v>
          </cell>
          <cell r="AW123">
            <v>-1338.8009999999999</v>
          </cell>
          <cell r="AX123">
            <v>2757.31</v>
          </cell>
          <cell r="AY123">
            <v>-262.01400000000001</v>
          </cell>
          <cell r="CA123">
            <v>0</v>
          </cell>
          <cell r="CB123">
            <v>2599.0620000000004</v>
          </cell>
          <cell r="CC123">
            <v>2018.7749999999987</v>
          </cell>
          <cell r="CD123">
            <v>1802.817</v>
          </cell>
          <cell r="CE123">
            <v>1949.038</v>
          </cell>
          <cell r="CF123">
            <v>2091.681</v>
          </cell>
          <cell r="CG123">
            <v>2087.5990000000002</v>
          </cell>
          <cell r="CH123">
            <v>1806.0050000000001</v>
          </cell>
          <cell r="CI123">
            <v>1877.367</v>
          </cell>
          <cell r="CJ123">
            <v>1992.722</v>
          </cell>
          <cell r="CK123">
            <v>1612.52</v>
          </cell>
        </row>
        <row r="124">
          <cell r="B124" t="str">
            <v>Interdepartmental MWH-Projected Only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</row>
        <row r="125">
          <cell r="B125" t="str">
            <v>Total Non-Terr(Summary) MWH-Proj Only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492837</v>
          </cell>
          <cell r="Q125">
            <v>427837</v>
          </cell>
          <cell r="R125">
            <v>460361</v>
          </cell>
          <cell r="S125">
            <v>240700</v>
          </cell>
          <cell r="T125">
            <v>331801</v>
          </cell>
          <cell r="U125">
            <v>370312</v>
          </cell>
          <cell r="V125">
            <v>396387</v>
          </cell>
          <cell r="W125">
            <v>380327</v>
          </cell>
          <cell r="X125">
            <v>458650</v>
          </cell>
          <cell r="Y125">
            <v>308579</v>
          </cell>
          <cell r="Z125">
            <v>453860</v>
          </cell>
          <cell r="AA125">
            <v>464075</v>
          </cell>
          <cell r="AB125">
            <v>557303</v>
          </cell>
          <cell r="AC125">
            <v>422175</v>
          </cell>
          <cell r="AD125">
            <v>541013</v>
          </cell>
          <cell r="AE125">
            <v>471302</v>
          </cell>
          <cell r="AF125">
            <v>390776</v>
          </cell>
          <cell r="AG125">
            <v>378564</v>
          </cell>
          <cell r="AH125">
            <v>398202</v>
          </cell>
          <cell r="AI125">
            <v>390712</v>
          </cell>
          <cell r="AJ125">
            <v>471409</v>
          </cell>
          <cell r="AK125">
            <v>354859</v>
          </cell>
          <cell r="AL125">
            <v>434211</v>
          </cell>
          <cell r="AM125">
            <v>392131</v>
          </cell>
          <cell r="AN125">
            <v>422700</v>
          </cell>
          <cell r="AO125">
            <v>413428</v>
          </cell>
          <cell r="AP125">
            <v>606441</v>
          </cell>
          <cell r="AQ125">
            <v>507121</v>
          </cell>
          <cell r="AR125">
            <v>397797</v>
          </cell>
          <cell r="AS125">
            <v>357641</v>
          </cell>
          <cell r="AT125">
            <v>395784</v>
          </cell>
          <cell r="AU125">
            <v>374917</v>
          </cell>
          <cell r="AV125">
            <v>388380</v>
          </cell>
          <cell r="AW125">
            <v>332753</v>
          </cell>
          <cell r="AX125">
            <v>371353</v>
          </cell>
          <cell r="AY125">
            <v>471426</v>
          </cell>
          <cell r="CA125">
            <v>0</v>
          </cell>
          <cell r="CB125">
            <v>4785726</v>
          </cell>
          <cell r="CC125">
            <v>5202657</v>
          </cell>
          <cell r="CD125">
            <v>5039741</v>
          </cell>
          <cell r="CE125">
            <v>5277609</v>
          </cell>
          <cell r="CF125">
            <v>4445037</v>
          </cell>
          <cell r="CG125">
            <v>4350009</v>
          </cell>
          <cell r="CH125">
            <v>3818401</v>
          </cell>
          <cell r="CI125">
            <v>4089190</v>
          </cell>
          <cell r="CJ125">
            <v>4398977</v>
          </cell>
          <cell r="CK125">
            <v>4473802</v>
          </cell>
        </row>
        <row r="126">
          <cell r="B126" t="str">
            <v xml:space="preserve">Fossil Generation MWH-Actual/Projected </v>
          </cell>
          <cell r="D126">
            <v>1310193</v>
          </cell>
          <cell r="E126">
            <v>875806</v>
          </cell>
          <cell r="F126">
            <v>760949</v>
          </cell>
          <cell r="G126">
            <v>899768</v>
          </cell>
          <cell r="H126">
            <v>1115815</v>
          </cell>
          <cell r="I126">
            <v>1167080</v>
          </cell>
          <cell r="J126">
            <v>1159363</v>
          </cell>
          <cell r="K126">
            <v>1255443</v>
          </cell>
          <cell r="L126">
            <v>1063108</v>
          </cell>
          <cell r="M126">
            <v>1144766</v>
          </cell>
          <cell r="N126">
            <v>926284</v>
          </cell>
          <cell r="O126">
            <v>1229384</v>
          </cell>
          <cell r="P126">
            <v>1349652</v>
          </cell>
          <cell r="Q126">
            <v>1163565</v>
          </cell>
          <cell r="R126">
            <v>1120651</v>
          </cell>
          <cell r="S126">
            <v>956919</v>
          </cell>
          <cell r="T126">
            <v>1306801</v>
          </cell>
          <cell r="U126">
            <v>1379554</v>
          </cell>
          <cell r="V126">
            <v>1438477</v>
          </cell>
          <cell r="W126">
            <v>1443372</v>
          </cell>
          <cell r="X126">
            <v>1359331</v>
          </cell>
          <cell r="Y126">
            <v>1129388</v>
          </cell>
          <cell r="Z126">
            <v>1220764</v>
          </cell>
          <cell r="AA126">
            <v>1341308</v>
          </cell>
          <cell r="AB126">
            <v>1394314</v>
          </cell>
          <cell r="AC126">
            <v>1103858</v>
          </cell>
          <cell r="AD126">
            <v>1216991</v>
          </cell>
          <cell r="AE126">
            <v>1243873</v>
          </cell>
          <cell r="AF126">
            <v>1383206</v>
          </cell>
          <cell r="AG126">
            <v>1392843</v>
          </cell>
          <cell r="AH126">
            <v>1443087</v>
          </cell>
          <cell r="AI126">
            <v>1446606</v>
          </cell>
          <cell r="AJ126">
            <v>1383488</v>
          </cell>
          <cell r="AK126">
            <v>1130060</v>
          </cell>
          <cell r="AL126">
            <v>1142000</v>
          </cell>
          <cell r="AM126">
            <v>1228674</v>
          </cell>
          <cell r="AN126">
            <v>1224660</v>
          </cell>
          <cell r="AO126">
            <v>1131065</v>
          </cell>
          <cell r="AP126">
            <v>1308514</v>
          </cell>
          <cell r="AQ126">
            <v>1252339</v>
          </cell>
          <cell r="AR126">
            <v>1356301</v>
          </cell>
          <cell r="AS126">
            <v>1378184</v>
          </cell>
          <cell r="AT126">
            <v>1441992</v>
          </cell>
          <cell r="AU126">
            <v>1440718</v>
          </cell>
          <cell r="AV126">
            <v>1254265</v>
          </cell>
          <cell r="AW126">
            <v>1058132</v>
          </cell>
          <cell r="AX126">
            <v>1229172</v>
          </cell>
          <cell r="AY126">
            <v>1352989</v>
          </cell>
          <cell r="CA126">
            <v>12907959</v>
          </cell>
          <cell r="CB126">
            <v>15209782</v>
          </cell>
          <cell r="CC126">
            <v>15509000</v>
          </cell>
          <cell r="CD126">
            <v>15428331</v>
          </cell>
          <cell r="CE126">
            <v>15240716</v>
          </cell>
          <cell r="CF126">
            <v>13412130</v>
          </cell>
          <cell r="CG126">
            <v>13538978</v>
          </cell>
          <cell r="CH126">
            <v>12787858</v>
          </cell>
          <cell r="CI126">
            <v>13338791</v>
          </cell>
          <cell r="CJ126">
            <v>13594894</v>
          </cell>
          <cell r="CK126">
            <v>13874579</v>
          </cell>
        </row>
        <row r="127">
          <cell r="B127" t="str">
            <v xml:space="preserve">CT Generation MWH-Actual/Projected </v>
          </cell>
          <cell r="D127">
            <v>191279</v>
          </cell>
          <cell r="E127">
            <v>207158</v>
          </cell>
          <cell r="F127">
            <v>271150</v>
          </cell>
          <cell r="G127">
            <v>143109</v>
          </cell>
          <cell r="H127">
            <v>119147</v>
          </cell>
          <cell r="I127">
            <v>190090</v>
          </cell>
          <cell r="J127">
            <v>214127</v>
          </cell>
          <cell r="K127">
            <v>232077</v>
          </cell>
          <cell r="L127">
            <v>170843</v>
          </cell>
          <cell r="M127">
            <v>127715</v>
          </cell>
          <cell r="N127">
            <v>189203</v>
          </cell>
          <cell r="O127">
            <v>60439</v>
          </cell>
          <cell r="P127">
            <v>91721</v>
          </cell>
          <cell r="Q127">
            <v>74776</v>
          </cell>
          <cell r="R127">
            <v>127648</v>
          </cell>
          <cell r="S127">
            <v>59397</v>
          </cell>
          <cell r="T127">
            <v>72876</v>
          </cell>
          <cell r="U127">
            <v>154531</v>
          </cell>
          <cell r="V127">
            <v>189195</v>
          </cell>
          <cell r="W127">
            <v>188896</v>
          </cell>
          <cell r="X127">
            <v>130128</v>
          </cell>
          <cell r="Y127">
            <v>77731</v>
          </cell>
          <cell r="Z127">
            <v>59822</v>
          </cell>
          <cell r="AA127">
            <v>52270</v>
          </cell>
          <cell r="AB127">
            <v>119913</v>
          </cell>
          <cell r="AC127">
            <v>142049</v>
          </cell>
          <cell r="AD127">
            <v>138305</v>
          </cell>
          <cell r="AE127">
            <v>72782</v>
          </cell>
          <cell r="AF127">
            <v>97420</v>
          </cell>
          <cell r="AG127">
            <v>166321</v>
          </cell>
          <cell r="AH127">
            <v>201656</v>
          </cell>
          <cell r="AI127">
            <v>202045</v>
          </cell>
          <cell r="AJ127">
            <v>159204</v>
          </cell>
          <cell r="AK127">
            <v>136040</v>
          </cell>
          <cell r="AL127">
            <v>98742</v>
          </cell>
          <cell r="AM127">
            <v>80412</v>
          </cell>
          <cell r="AN127">
            <v>153582</v>
          </cell>
          <cell r="AO127">
            <v>115939</v>
          </cell>
          <cell r="AP127">
            <v>143340</v>
          </cell>
          <cell r="AQ127">
            <v>136389</v>
          </cell>
          <cell r="AR127">
            <v>126130</v>
          </cell>
          <cell r="AS127">
            <v>190671</v>
          </cell>
          <cell r="AT127">
            <v>215439</v>
          </cell>
          <cell r="AU127">
            <v>220797</v>
          </cell>
          <cell r="AV127">
            <v>200106</v>
          </cell>
          <cell r="AW127">
            <v>194190</v>
          </cell>
          <cell r="AX127">
            <v>-8235</v>
          </cell>
          <cell r="AY127">
            <v>79524</v>
          </cell>
          <cell r="CA127">
            <v>2116337</v>
          </cell>
          <cell r="CB127">
            <v>1278991</v>
          </cell>
          <cell r="CC127">
            <v>1614889</v>
          </cell>
          <cell r="CD127">
            <v>1767872</v>
          </cell>
          <cell r="CE127">
            <v>2505917</v>
          </cell>
          <cell r="CF127">
            <v>3307055</v>
          </cell>
          <cell r="CG127">
            <v>3434262</v>
          </cell>
          <cell r="CH127">
            <v>3204024</v>
          </cell>
          <cell r="CI127">
            <v>3395603</v>
          </cell>
          <cell r="CJ127">
            <v>3445010</v>
          </cell>
          <cell r="CK127">
            <v>3429950</v>
          </cell>
        </row>
        <row r="128">
          <cell r="B128" t="str">
            <v>UPS Gen,Purch &amp; Sales (Rec Assoc Co.)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3185</v>
          </cell>
          <cell r="Q128">
            <v>3513</v>
          </cell>
          <cell r="R128">
            <v>4073</v>
          </cell>
          <cell r="S128">
            <v>3431</v>
          </cell>
          <cell r="T128">
            <v>3171</v>
          </cell>
          <cell r="U128">
            <v>3299</v>
          </cell>
          <cell r="V128">
            <v>3325</v>
          </cell>
          <cell r="W128">
            <v>3325</v>
          </cell>
          <cell r="X128">
            <v>3328</v>
          </cell>
          <cell r="Y128">
            <v>1212</v>
          </cell>
          <cell r="Z128">
            <v>1495</v>
          </cell>
          <cell r="AA128">
            <v>3137</v>
          </cell>
          <cell r="AB128">
            <v>3817</v>
          </cell>
          <cell r="AC128">
            <v>4062</v>
          </cell>
          <cell r="AD128">
            <v>4007</v>
          </cell>
          <cell r="AE128">
            <v>3683</v>
          </cell>
          <cell r="AF128">
            <v>3407</v>
          </cell>
          <cell r="AG128">
            <v>3571</v>
          </cell>
          <cell r="AH128">
            <v>3664</v>
          </cell>
          <cell r="AI128">
            <v>3680</v>
          </cell>
          <cell r="AJ128">
            <v>3594</v>
          </cell>
          <cell r="AK128">
            <v>3507</v>
          </cell>
          <cell r="AL128">
            <v>3203</v>
          </cell>
          <cell r="AM128">
            <v>3416</v>
          </cell>
          <cell r="AN128">
            <v>4017</v>
          </cell>
          <cell r="AO128">
            <v>3823</v>
          </cell>
          <cell r="AP128">
            <v>4504</v>
          </cell>
          <cell r="AQ128">
            <v>4538</v>
          </cell>
          <cell r="AR128">
            <v>3353</v>
          </cell>
          <cell r="AS128">
            <v>3493</v>
          </cell>
          <cell r="AT128">
            <v>3584</v>
          </cell>
          <cell r="AU128">
            <v>3590</v>
          </cell>
          <cell r="AV128">
            <v>3493</v>
          </cell>
          <cell r="AW128">
            <v>1139</v>
          </cell>
          <cell r="AX128">
            <v>2461</v>
          </cell>
          <cell r="AY128">
            <v>3306</v>
          </cell>
          <cell r="CA128">
            <v>0</v>
          </cell>
          <cell r="CB128">
            <v>36494</v>
          </cell>
          <cell r="CC128">
            <v>43611</v>
          </cell>
          <cell r="CD128">
            <v>3441.75</v>
          </cell>
          <cell r="CE128">
            <v>3489.6666666666665</v>
          </cell>
          <cell r="CF128">
            <v>3474.8333333333335</v>
          </cell>
          <cell r="CG128">
            <v>2682.5833333333335</v>
          </cell>
          <cell r="CH128">
            <v>2869.6666666666665</v>
          </cell>
          <cell r="CI128">
            <v>2639</v>
          </cell>
          <cell r="CJ128">
            <v>3189</v>
          </cell>
          <cell r="CK128">
            <v>2759.4166666666665</v>
          </cell>
        </row>
        <row r="129">
          <cell r="B129" t="str">
            <v>E,Economy &amp; Purch Pwr (Rec Assoc Co.)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12146</v>
          </cell>
          <cell r="Q129">
            <v>10230</v>
          </cell>
          <cell r="R129">
            <v>9372</v>
          </cell>
          <cell r="S129">
            <v>610</v>
          </cell>
          <cell r="T129">
            <v>6533</v>
          </cell>
          <cell r="U129">
            <v>6460</v>
          </cell>
          <cell r="V129">
            <v>4619</v>
          </cell>
          <cell r="W129">
            <v>1946</v>
          </cell>
          <cell r="X129">
            <v>10270</v>
          </cell>
          <cell r="Y129">
            <v>9239</v>
          </cell>
          <cell r="Z129">
            <v>14653</v>
          </cell>
          <cell r="AA129">
            <v>12001</v>
          </cell>
          <cell r="AB129">
            <v>16176</v>
          </cell>
          <cell r="AC129">
            <v>11599</v>
          </cell>
          <cell r="AD129">
            <v>15693</v>
          </cell>
          <cell r="AE129">
            <v>14013</v>
          </cell>
          <cell r="AF129">
            <v>9906</v>
          </cell>
          <cell r="AG129">
            <v>6905</v>
          </cell>
          <cell r="AH129">
            <v>5003</v>
          </cell>
          <cell r="AI129">
            <v>2451</v>
          </cell>
          <cell r="AJ129">
            <v>11659</v>
          </cell>
          <cell r="AK129">
            <v>9208</v>
          </cell>
          <cell r="AL129">
            <v>12982</v>
          </cell>
          <cell r="AM129">
            <v>9441</v>
          </cell>
          <cell r="AN129">
            <v>7957</v>
          </cell>
          <cell r="AO129">
            <v>9827</v>
          </cell>
          <cell r="AP129">
            <v>17820</v>
          </cell>
          <cell r="AQ129">
            <v>14245</v>
          </cell>
          <cell r="AR129">
            <v>9386</v>
          </cell>
          <cell r="AS129">
            <v>5381</v>
          </cell>
          <cell r="AT129">
            <v>3691</v>
          </cell>
          <cell r="AU129">
            <v>1182</v>
          </cell>
          <cell r="AV129">
            <v>6985</v>
          </cell>
          <cell r="AW129">
            <v>11852</v>
          </cell>
          <cell r="AX129">
            <v>10709</v>
          </cell>
          <cell r="AY129">
            <v>14041</v>
          </cell>
          <cell r="CA129">
            <v>0</v>
          </cell>
          <cell r="CB129">
            <v>98079</v>
          </cell>
          <cell r="CC129">
            <v>125036</v>
          </cell>
          <cell r="CD129">
            <v>9423</v>
          </cell>
          <cell r="CE129">
            <v>11648.083333333334</v>
          </cell>
          <cell r="CF129">
            <v>7749.333333333333</v>
          </cell>
          <cell r="CG129">
            <v>8927.0833333333339</v>
          </cell>
          <cell r="CH129">
            <v>4591.25</v>
          </cell>
          <cell r="CI129">
            <v>6917</v>
          </cell>
          <cell r="CJ129">
            <v>7856.833333333333</v>
          </cell>
          <cell r="CK129">
            <v>7318</v>
          </cell>
        </row>
        <row r="130">
          <cell r="B130" t="str">
            <v>E,Economy &amp; Purch Pwr (Pay/ Assoc Co.)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</row>
        <row r="131">
          <cell r="B131" t="str">
            <v>Residential Billed Conservation Rev</v>
          </cell>
          <cell r="D131">
            <v>429.66939000000002</v>
          </cell>
          <cell r="E131">
            <v>384.28257000000002</v>
          </cell>
          <cell r="F131">
            <v>340.06970000000001</v>
          </cell>
          <cell r="G131">
            <v>312.06364000000002</v>
          </cell>
          <cell r="H131">
            <v>331.10055</v>
          </cell>
          <cell r="I131">
            <v>489.53351000000004</v>
          </cell>
          <cell r="J131">
            <v>549.53661999999997</v>
          </cell>
          <cell r="K131">
            <v>569.69452999999999</v>
          </cell>
          <cell r="L131">
            <v>582.01191000000006</v>
          </cell>
          <cell r="M131">
            <v>472.55503999999996</v>
          </cell>
          <cell r="N131">
            <v>348.30788000000001</v>
          </cell>
          <cell r="O131">
            <v>397.57236999999998</v>
          </cell>
          <cell r="P131">
            <v>403</v>
          </cell>
          <cell r="Q131">
            <v>431</v>
          </cell>
          <cell r="R131">
            <v>400</v>
          </cell>
          <cell r="S131">
            <v>344</v>
          </cell>
          <cell r="T131">
            <v>311</v>
          </cell>
          <cell r="U131">
            <v>392</v>
          </cell>
          <cell r="V131">
            <v>426</v>
          </cell>
          <cell r="W131">
            <v>446</v>
          </cell>
          <cell r="X131">
            <v>544</v>
          </cell>
          <cell r="Y131">
            <v>430</v>
          </cell>
          <cell r="Z131">
            <v>385</v>
          </cell>
          <cell r="AA131">
            <v>382</v>
          </cell>
          <cell r="AB131">
            <v>425</v>
          </cell>
          <cell r="AC131">
            <v>453</v>
          </cell>
          <cell r="AD131">
            <v>420</v>
          </cell>
          <cell r="AE131">
            <v>363</v>
          </cell>
          <cell r="AF131">
            <v>327</v>
          </cell>
          <cell r="AG131">
            <v>411</v>
          </cell>
          <cell r="AH131">
            <v>447</v>
          </cell>
          <cell r="AI131">
            <v>467</v>
          </cell>
          <cell r="AJ131">
            <v>567</v>
          </cell>
          <cell r="AK131">
            <v>448</v>
          </cell>
          <cell r="AL131">
            <v>400</v>
          </cell>
          <cell r="AM131">
            <v>400</v>
          </cell>
          <cell r="AN131">
            <v>445</v>
          </cell>
          <cell r="AO131">
            <v>477</v>
          </cell>
          <cell r="AP131">
            <v>439</v>
          </cell>
          <cell r="AQ131">
            <v>382</v>
          </cell>
          <cell r="AR131">
            <v>342</v>
          </cell>
          <cell r="AS131">
            <v>430</v>
          </cell>
          <cell r="AT131">
            <v>465</v>
          </cell>
          <cell r="AU131">
            <v>490</v>
          </cell>
          <cell r="AV131">
            <v>589</v>
          </cell>
          <cell r="AW131">
            <v>469</v>
          </cell>
          <cell r="AX131">
            <v>421</v>
          </cell>
          <cell r="AY131">
            <v>418</v>
          </cell>
          <cell r="CA131">
            <v>5206.3977100000011</v>
          </cell>
          <cell r="CB131">
            <v>4894</v>
          </cell>
          <cell r="CC131">
            <v>5128</v>
          </cell>
          <cell r="CD131">
            <v>5367</v>
          </cell>
          <cell r="CE131">
            <v>5714</v>
          </cell>
          <cell r="CF131">
            <v>5930</v>
          </cell>
          <cell r="CG131">
            <v>6158</v>
          </cell>
          <cell r="CH131">
            <v>6393</v>
          </cell>
          <cell r="CI131">
            <v>6624</v>
          </cell>
          <cell r="CJ131">
            <v>6857</v>
          </cell>
          <cell r="CK131">
            <v>7093</v>
          </cell>
        </row>
        <row r="132">
          <cell r="B132" t="str">
            <v>Commercial Billed Conservation Rev</v>
          </cell>
          <cell r="D132">
            <v>234.26381000000001</v>
          </cell>
          <cell r="E132">
            <v>220.03114000000002</v>
          </cell>
          <cell r="F132">
            <v>214.96985000000001</v>
          </cell>
          <cell r="G132">
            <v>224.67687000000001</v>
          </cell>
          <cell r="H132">
            <v>232.81920000000002</v>
          </cell>
          <cell r="I132">
            <v>288.73702000000003</v>
          </cell>
          <cell r="J132">
            <v>303.38677000000001</v>
          </cell>
          <cell r="K132">
            <v>307.90656000000001</v>
          </cell>
          <cell r="L132">
            <v>310.16651000000002</v>
          </cell>
          <cell r="M132">
            <v>283.28020000000004</v>
          </cell>
          <cell r="N132">
            <v>237.42423000000002</v>
          </cell>
          <cell r="O132">
            <v>234.73974999999999</v>
          </cell>
          <cell r="P132">
            <v>239</v>
          </cell>
          <cell r="Q132">
            <v>271</v>
          </cell>
          <cell r="R132">
            <v>305</v>
          </cell>
          <cell r="S132">
            <v>283</v>
          </cell>
          <cell r="T132">
            <v>258</v>
          </cell>
          <cell r="U132">
            <v>281</v>
          </cell>
          <cell r="V132">
            <v>281</v>
          </cell>
          <cell r="W132">
            <v>287</v>
          </cell>
          <cell r="X132">
            <v>373</v>
          </cell>
          <cell r="Y132">
            <v>334</v>
          </cell>
          <cell r="Z132">
            <v>318</v>
          </cell>
          <cell r="AA132">
            <v>279</v>
          </cell>
          <cell r="AB132">
            <v>250</v>
          </cell>
          <cell r="AC132">
            <v>285</v>
          </cell>
          <cell r="AD132">
            <v>321</v>
          </cell>
          <cell r="AE132">
            <v>298</v>
          </cell>
          <cell r="AF132">
            <v>272</v>
          </cell>
          <cell r="AG132">
            <v>295</v>
          </cell>
          <cell r="AH132">
            <v>295</v>
          </cell>
          <cell r="AI132">
            <v>302</v>
          </cell>
          <cell r="AJ132">
            <v>391</v>
          </cell>
          <cell r="AK132">
            <v>349</v>
          </cell>
          <cell r="AL132">
            <v>329</v>
          </cell>
          <cell r="AM132">
            <v>292</v>
          </cell>
          <cell r="AN132">
            <v>263</v>
          </cell>
          <cell r="AO132">
            <v>301</v>
          </cell>
          <cell r="AP132">
            <v>336</v>
          </cell>
          <cell r="AQ132">
            <v>313</v>
          </cell>
          <cell r="AR132">
            <v>283</v>
          </cell>
          <cell r="AS132">
            <v>308</v>
          </cell>
          <cell r="AT132">
            <v>308</v>
          </cell>
          <cell r="AU132">
            <v>317</v>
          </cell>
          <cell r="AV132">
            <v>407</v>
          </cell>
          <cell r="AW132">
            <v>366</v>
          </cell>
          <cell r="AX132">
            <v>347</v>
          </cell>
          <cell r="AY132">
            <v>305</v>
          </cell>
          <cell r="CA132">
            <v>3092.4019100000005</v>
          </cell>
          <cell r="CB132">
            <v>3509</v>
          </cell>
          <cell r="CC132">
            <v>3679</v>
          </cell>
          <cell r="CD132">
            <v>3854</v>
          </cell>
          <cell r="CE132">
            <v>4082</v>
          </cell>
          <cell r="CF132">
            <v>4248</v>
          </cell>
          <cell r="CG132">
            <v>4419</v>
          </cell>
          <cell r="CH132">
            <v>4598</v>
          </cell>
          <cell r="CI132">
            <v>4778</v>
          </cell>
          <cell r="CJ132">
            <v>4962</v>
          </cell>
          <cell r="CK132">
            <v>5145</v>
          </cell>
        </row>
        <row r="133">
          <cell r="B133" t="str">
            <v>Industrial Billed Conservation Rev</v>
          </cell>
          <cell r="D133">
            <v>121.50059</v>
          </cell>
          <cell r="E133">
            <v>125.44148</v>
          </cell>
          <cell r="F133">
            <v>120.15514999999999</v>
          </cell>
          <cell r="G133">
            <v>129.6208</v>
          </cell>
          <cell r="H133">
            <v>135.15009000000001</v>
          </cell>
          <cell r="I133">
            <v>144.99779999999998</v>
          </cell>
          <cell r="J133">
            <v>150.08468999999999</v>
          </cell>
          <cell r="K133">
            <v>144.44883999999999</v>
          </cell>
          <cell r="L133">
            <v>151.58898000000002</v>
          </cell>
          <cell r="M133">
            <v>152.65073000000001</v>
          </cell>
          <cell r="N133">
            <v>150.11186999999998</v>
          </cell>
          <cell r="O133">
            <v>127.64814</v>
          </cell>
          <cell r="P133">
            <v>133</v>
          </cell>
          <cell r="Q133">
            <v>149</v>
          </cell>
          <cell r="R133">
            <v>191</v>
          </cell>
          <cell r="S133">
            <v>169</v>
          </cell>
          <cell r="T133">
            <v>151</v>
          </cell>
          <cell r="U133">
            <v>147</v>
          </cell>
          <cell r="V133">
            <v>141</v>
          </cell>
          <cell r="W133">
            <v>145</v>
          </cell>
          <cell r="X133">
            <v>160</v>
          </cell>
          <cell r="Y133">
            <v>176</v>
          </cell>
          <cell r="Z133">
            <v>182</v>
          </cell>
          <cell r="AA133">
            <v>155</v>
          </cell>
          <cell r="AB133">
            <v>138</v>
          </cell>
          <cell r="AC133">
            <v>155</v>
          </cell>
          <cell r="AD133">
            <v>199</v>
          </cell>
          <cell r="AE133">
            <v>176</v>
          </cell>
          <cell r="AF133">
            <v>155</v>
          </cell>
          <cell r="AG133">
            <v>152</v>
          </cell>
          <cell r="AH133">
            <v>146</v>
          </cell>
          <cell r="AI133">
            <v>152</v>
          </cell>
          <cell r="AJ133">
            <v>162</v>
          </cell>
          <cell r="AK133">
            <v>183</v>
          </cell>
          <cell r="AL133">
            <v>193</v>
          </cell>
          <cell r="AM133">
            <v>161</v>
          </cell>
          <cell r="AN133">
            <v>141</v>
          </cell>
          <cell r="AO133">
            <v>160</v>
          </cell>
          <cell r="AP133">
            <v>202</v>
          </cell>
          <cell r="AQ133">
            <v>178</v>
          </cell>
          <cell r="AR133">
            <v>161</v>
          </cell>
          <cell r="AS133">
            <v>154</v>
          </cell>
          <cell r="AT133">
            <v>149</v>
          </cell>
          <cell r="AU133">
            <v>154</v>
          </cell>
          <cell r="AV133">
            <v>168</v>
          </cell>
          <cell r="AW133">
            <v>185</v>
          </cell>
          <cell r="AX133">
            <v>191</v>
          </cell>
          <cell r="AY133">
            <v>163</v>
          </cell>
          <cell r="CA133">
            <v>1653.3991599999999</v>
          </cell>
          <cell r="CB133">
            <v>1899</v>
          </cell>
          <cell r="CC133">
            <v>1972</v>
          </cell>
          <cell r="CD133">
            <v>2006</v>
          </cell>
          <cell r="CE133">
            <v>2064</v>
          </cell>
          <cell r="CF133">
            <v>2078</v>
          </cell>
          <cell r="CG133">
            <v>2103</v>
          </cell>
          <cell r="CH133">
            <v>2116</v>
          </cell>
          <cell r="CI133">
            <v>2133</v>
          </cell>
          <cell r="CJ133">
            <v>2148</v>
          </cell>
          <cell r="CK133">
            <v>2159</v>
          </cell>
        </row>
        <row r="134">
          <cell r="B134" t="str">
            <v>Street Light Conservation Rev</v>
          </cell>
          <cell r="D134">
            <v>1.3300799999999999</v>
          </cell>
          <cell r="E134">
            <v>1.2108699999999999</v>
          </cell>
          <cell r="F134">
            <v>1.40557</v>
          </cell>
          <cell r="G134">
            <v>1.3195299999999999</v>
          </cell>
          <cell r="H134">
            <v>1.3139100000000001</v>
          </cell>
          <cell r="I134">
            <v>1.3151400000000002</v>
          </cell>
          <cell r="J134">
            <v>1.3125100000000001</v>
          </cell>
          <cell r="K134">
            <v>1.3185100000000001</v>
          </cell>
          <cell r="L134">
            <v>1.3186199999999999</v>
          </cell>
          <cell r="M134">
            <v>1.2081300000000001</v>
          </cell>
          <cell r="N134">
            <v>1.3079700000000001</v>
          </cell>
          <cell r="O134">
            <v>1.3222100000000001</v>
          </cell>
          <cell r="P134">
            <v>2</v>
          </cell>
          <cell r="Q134">
            <v>2</v>
          </cell>
          <cell r="R134">
            <v>2</v>
          </cell>
          <cell r="S134">
            <v>2</v>
          </cell>
          <cell r="T134">
            <v>2</v>
          </cell>
          <cell r="U134">
            <v>2</v>
          </cell>
          <cell r="V134">
            <v>1</v>
          </cell>
          <cell r="W134">
            <v>1</v>
          </cell>
          <cell r="X134">
            <v>2</v>
          </cell>
          <cell r="Y134">
            <v>2</v>
          </cell>
          <cell r="Z134">
            <v>2</v>
          </cell>
          <cell r="AA134">
            <v>2</v>
          </cell>
          <cell r="AB134">
            <v>2</v>
          </cell>
          <cell r="AC134">
            <v>2</v>
          </cell>
          <cell r="AD134">
            <v>2</v>
          </cell>
          <cell r="AE134">
            <v>2</v>
          </cell>
          <cell r="AF134">
            <v>2</v>
          </cell>
          <cell r="AG134">
            <v>2</v>
          </cell>
          <cell r="AH134">
            <v>1</v>
          </cell>
          <cell r="AI134">
            <v>1</v>
          </cell>
          <cell r="AJ134">
            <v>2</v>
          </cell>
          <cell r="AK134">
            <v>2</v>
          </cell>
          <cell r="AL134">
            <v>2</v>
          </cell>
          <cell r="AM134">
            <v>2</v>
          </cell>
          <cell r="AN134">
            <v>2</v>
          </cell>
          <cell r="AO134">
            <v>2</v>
          </cell>
          <cell r="AP134">
            <v>2</v>
          </cell>
          <cell r="AQ134">
            <v>2</v>
          </cell>
          <cell r="AR134">
            <v>2</v>
          </cell>
          <cell r="AS134">
            <v>2</v>
          </cell>
          <cell r="AT134">
            <v>2</v>
          </cell>
          <cell r="AU134">
            <v>2</v>
          </cell>
          <cell r="AV134">
            <v>2</v>
          </cell>
          <cell r="AW134">
            <v>2</v>
          </cell>
          <cell r="AX134">
            <v>2</v>
          </cell>
          <cell r="AY134">
            <v>2</v>
          </cell>
          <cell r="CA134">
            <v>15.68305</v>
          </cell>
          <cell r="CB134">
            <v>22</v>
          </cell>
          <cell r="CC134">
            <v>22</v>
          </cell>
          <cell r="CD134">
            <v>24</v>
          </cell>
          <cell r="CE134">
            <v>24</v>
          </cell>
          <cell r="CF134">
            <v>24</v>
          </cell>
          <cell r="CG134">
            <v>25</v>
          </cell>
          <cell r="CH134">
            <v>26</v>
          </cell>
          <cell r="CI134">
            <v>26</v>
          </cell>
          <cell r="CJ134">
            <v>27</v>
          </cell>
          <cell r="CK134">
            <v>28</v>
          </cell>
        </row>
        <row r="135">
          <cell r="B135" t="str">
            <v>Residential Unbilled Conservation Rev</v>
          </cell>
          <cell r="D135">
            <v>-15.714</v>
          </cell>
          <cell r="E135">
            <v>-49.023000000000003</v>
          </cell>
          <cell r="F135">
            <v>3.8620000000000001</v>
          </cell>
          <cell r="G135">
            <v>-10.395</v>
          </cell>
          <cell r="H135">
            <v>62.691000000000003</v>
          </cell>
          <cell r="I135">
            <v>56.951999999999998</v>
          </cell>
          <cell r="J135">
            <v>28.748000000000001</v>
          </cell>
          <cell r="K135">
            <v>-5.2320000000000002</v>
          </cell>
          <cell r="L135">
            <v>-19.288</v>
          </cell>
          <cell r="M135">
            <v>-80.948999999999998</v>
          </cell>
          <cell r="N135">
            <v>-10.385</v>
          </cell>
          <cell r="O135">
            <v>43.005000000000003</v>
          </cell>
          <cell r="P135">
            <v>3</v>
          </cell>
          <cell r="Q135">
            <v>-47</v>
          </cell>
          <cell r="R135">
            <v>2</v>
          </cell>
          <cell r="S135">
            <v>5</v>
          </cell>
          <cell r="T135">
            <v>59</v>
          </cell>
          <cell r="U135">
            <v>36</v>
          </cell>
          <cell r="V135">
            <v>19</v>
          </cell>
          <cell r="W135">
            <v>4</v>
          </cell>
          <cell r="X135">
            <v>-66</v>
          </cell>
          <cell r="Y135">
            <v>-52</v>
          </cell>
          <cell r="Z135">
            <v>-12</v>
          </cell>
          <cell r="AA135">
            <v>42</v>
          </cell>
          <cell r="AB135">
            <v>5</v>
          </cell>
          <cell r="AC135">
            <v>-51</v>
          </cell>
          <cell r="AD135">
            <v>0</v>
          </cell>
          <cell r="AE135">
            <v>5</v>
          </cell>
          <cell r="AF135">
            <v>62</v>
          </cell>
          <cell r="AG135">
            <v>39</v>
          </cell>
          <cell r="AH135">
            <v>20</v>
          </cell>
          <cell r="AI135">
            <v>5</v>
          </cell>
          <cell r="AJ135">
            <v>-70</v>
          </cell>
          <cell r="AK135">
            <v>-55</v>
          </cell>
          <cell r="AL135">
            <v>-12</v>
          </cell>
          <cell r="AM135">
            <v>45</v>
          </cell>
          <cell r="AN135">
            <v>6</v>
          </cell>
          <cell r="AO135">
            <v>-54</v>
          </cell>
          <cell r="AP135">
            <v>-1</v>
          </cell>
          <cell r="AQ135">
            <v>4</v>
          </cell>
          <cell r="AR135">
            <v>65</v>
          </cell>
          <cell r="AS135">
            <v>41</v>
          </cell>
          <cell r="AT135">
            <v>21</v>
          </cell>
          <cell r="AU135">
            <v>5</v>
          </cell>
          <cell r="AV135">
            <v>-73</v>
          </cell>
          <cell r="AW135">
            <v>-58</v>
          </cell>
          <cell r="AX135">
            <v>-13</v>
          </cell>
          <cell r="AY135">
            <v>48</v>
          </cell>
          <cell r="CA135">
            <v>4.2720000000000056</v>
          </cell>
          <cell r="CB135">
            <v>-7</v>
          </cell>
          <cell r="CC135">
            <v>-7</v>
          </cell>
          <cell r="CD135">
            <v>-9</v>
          </cell>
          <cell r="CE135">
            <v>25</v>
          </cell>
          <cell r="CF135">
            <v>27</v>
          </cell>
          <cell r="CG135">
            <v>27</v>
          </cell>
          <cell r="CH135">
            <v>27</v>
          </cell>
          <cell r="CI135">
            <v>27</v>
          </cell>
          <cell r="CJ135">
            <v>29</v>
          </cell>
          <cell r="CK135">
            <v>30</v>
          </cell>
        </row>
        <row r="136">
          <cell r="B136" t="str">
            <v>Commercial Unbilled Conservation Rev</v>
          </cell>
          <cell r="D136">
            <v>-25.113</v>
          </cell>
          <cell r="E136">
            <v>-24.343</v>
          </cell>
          <cell r="F136">
            <v>12.244999999999999</v>
          </cell>
          <cell r="G136">
            <v>3.927</v>
          </cell>
          <cell r="H136">
            <v>46.776000000000003</v>
          </cell>
          <cell r="I136">
            <v>12.933999999999999</v>
          </cell>
          <cell r="J136">
            <v>6.9450000000000003</v>
          </cell>
          <cell r="K136">
            <v>-6.5469999999999997</v>
          </cell>
          <cell r="L136">
            <v>-10.981999999999999</v>
          </cell>
          <cell r="M136">
            <v>-35.340000000000003</v>
          </cell>
          <cell r="N136">
            <v>6.5410000000000004</v>
          </cell>
          <cell r="O136">
            <v>9.4890000000000008</v>
          </cell>
          <cell r="P136">
            <v>-19</v>
          </cell>
          <cell r="Q136">
            <v>-22</v>
          </cell>
          <cell r="R136">
            <v>21</v>
          </cell>
          <cell r="S136">
            <v>12</v>
          </cell>
          <cell r="T136">
            <v>47</v>
          </cell>
          <cell r="U136">
            <v>7</v>
          </cell>
          <cell r="V136">
            <v>1</v>
          </cell>
          <cell r="W136">
            <v>0</v>
          </cell>
          <cell r="X136">
            <v>-31</v>
          </cell>
          <cell r="Y136">
            <v>-19</v>
          </cell>
          <cell r="Z136">
            <v>-1</v>
          </cell>
          <cell r="AA136">
            <v>14</v>
          </cell>
          <cell r="AB136">
            <v>-21</v>
          </cell>
          <cell r="AC136">
            <v>-22</v>
          </cell>
          <cell r="AD136">
            <v>23</v>
          </cell>
          <cell r="AE136">
            <v>13</v>
          </cell>
          <cell r="AF136">
            <v>50</v>
          </cell>
          <cell r="AG136">
            <v>7</v>
          </cell>
          <cell r="AH136">
            <v>1</v>
          </cell>
          <cell r="AI136">
            <v>0</v>
          </cell>
          <cell r="AJ136">
            <v>-32</v>
          </cell>
          <cell r="AK136">
            <v>-20</v>
          </cell>
          <cell r="AL136">
            <v>-1</v>
          </cell>
          <cell r="AM136">
            <v>14</v>
          </cell>
          <cell r="AN136">
            <v>-23</v>
          </cell>
          <cell r="AO136">
            <v>-23</v>
          </cell>
          <cell r="AP136">
            <v>26</v>
          </cell>
          <cell r="AQ136">
            <v>15</v>
          </cell>
          <cell r="AR136">
            <v>52</v>
          </cell>
          <cell r="AS136">
            <v>7</v>
          </cell>
          <cell r="AT136">
            <v>1</v>
          </cell>
          <cell r="AU136">
            <v>0</v>
          </cell>
          <cell r="AV136">
            <v>-33</v>
          </cell>
          <cell r="AW136">
            <v>-20</v>
          </cell>
          <cell r="AX136">
            <v>-1</v>
          </cell>
          <cell r="AY136">
            <v>14</v>
          </cell>
          <cell r="CA136">
            <v>-3.4680000000000071</v>
          </cell>
          <cell r="CB136">
            <v>10</v>
          </cell>
          <cell r="CC136">
            <v>12</v>
          </cell>
          <cell r="CD136">
            <v>15</v>
          </cell>
          <cell r="CE136">
            <v>18</v>
          </cell>
          <cell r="CF136">
            <v>19</v>
          </cell>
          <cell r="CG136">
            <v>19</v>
          </cell>
          <cell r="CH136">
            <v>20</v>
          </cell>
          <cell r="CI136">
            <v>20</v>
          </cell>
          <cell r="CJ136">
            <v>22</v>
          </cell>
          <cell r="CK136">
            <v>22</v>
          </cell>
        </row>
        <row r="137">
          <cell r="B137" t="str">
            <v>Industrial Unbilled Conservation Rev</v>
          </cell>
          <cell r="D137">
            <v>11.49</v>
          </cell>
          <cell r="E137">
            <v>-9.3550000000000004</v>
          </cell>
          <cell r="F137">
            <v>13.025</v>
          </cell>
          <cell r="G137">
            <v>1.8009999999999999</v>
          </cell>
          <cell r="H137">
            <v>15.807</v>
          </cell>
          <cell r="I137">
            <v>1.351</v>
          </cell>
          <cell r="J137">
            <v>-5.8639999999999999</v>
          </cell>
          <cell r="K137">
            <v>7.67</v>
          </cell>
          <cell r="L137">
            <v>1.595</v>
          </cell>
          <cell r="M137">
            <v>-6.3780000000000001</v>
          </cell>
          <cell r="N137">
            <v>-13.654999999999999</v>
          </cell>
          <cell r="O137">
            <v>0.39300000000000002</v>
          </cell>
          <cell r="P137">
            <v>-4</v>
          </cell>
          <cell r="Q137">
            <v>-2</v>
          </cell>
          <cell r="R137">
            <v>4</v>
          </cell>
          <cell r="S137">
            <v>2</v>
          </cell>
          <cell r="T137">
            <v>6</v>
          </cell>
          <cell r="U137">
            <v>0</v>
          </cell>
          <cell r="V137">
            <v>-1</v>
          </cell>
          <cell r="W137">
            <v>1</v>
          </cell>
          <cell r="X137">
            <v>-5</v>
          </cell>
          <cell r="Y137">
            <v>-2</v>
          </cell>
          <cell r="Z137">
            <v>3</v>
          </cell>
          <cell r="AA137">
            <v>0</v>
          </cell>
          <cell r="AB137">
            <v>-4</v>
          </cell>
          <cell r="AC137">
            <v>-2</v>
          </cell>
          <cell r="AD137">
            <v>5</v>
          </cell>
          <cell r="AE137">
            <v>1</v>
          </cell>
          <cell r="AF137">
            <v>6</v>
          </cell>
          <cell r="AG137">
            <v>0</v>
          </cell>
          <cell r="AH137">
            <v>-1</v>
          </cell>
          <cell r="AI137">
            <v>2</v>
          </cell>
          <cell r="AJ137">
            <v>-6</v>
          </cell>
          <cell r="AK137">
            <v>-1</v>
          </cell>
          <cell r="AL137">
            <v>4</v>
          </cell>
          <cell r="AM137">
            <v>0</v>
          </cell>
          <cell r="AN137">
            <v>-5</v>
          </cell>
          <cell r="AO137">
            <v>-2</v>
          </cell>
          <cell r="AP137">
            <v>5</v>
          </cell>
          <cell r="AQ137">
            <v>1</v>
          </cell>
          <cell r="AR137">
            <v>7</v>
          </cell>
          <cell r="AS137">
            <v>-1</v>
          </cell>
          <cell r="AT137">
            <v>-1</v>
          </cell>
          <cell r="AU137">
            <v>1</v>
          </cell>
          <cell r="AV137">
            <v>-5</v>
          </cell>
          <cell r="AW137">
            <v>-1</v>
          </cell>
          <cell r="AX137">
            <v>3</v>
          </cell>
          <cell r="AY137">
            <v>0</v>
          </cell>
          <cell r="CA137">
            <v>17.879999999999995</v>
          </cell>
          <cell r="CB137">
            <v>2</v>
          </cell>
          <cell r="CC137">
            <v>4</v>
          </cell>
          <cell r="CD137">
            <v>2</v>
          </cell>
          <cell r="CE137">
            <v>2</v>
          </cell>
          <cell r="CF137">
            <v>2</v>
          </cell>
          <cell r="CG137">
            <v>2</v>
          </cell>
          <cell r="CH137">
            <v>2</v>
          </cell>
          <cell r="CI137">
            <v>2</v>
          </cell>
          <cell r="CJ137">
            <v>2</v>
          </cell>
          <cell r="CK137">
            <v>2</v>
          </cell>
        </row>
        <row r="138">
          <cell r="B138" t="str">
            <v xml:space="preserve">Purchase Power MWH-Actual/Projected </v>
          </cell>
          <cell r="D138">
            <v>48060.53</v>
          </cell>
          <cell r="E138">
            <v>60506.137000000002</v>
          </cell>
          <cell r="F138">
            <v>107380.212</v>
          </cell>
          <cell r="G138">
            <v>75012.107000000004</v>
          </cell>
          <cell r="H138">
            <v>86223.705000000002</v>
          </cell>
          <cell r="I138">
            <v>94715.938999999998</v>
          </cell>
          <cell r="J138">
            <v>151077.973</v>
          </cell>
          <cell r="K138">
            <v>124661.769</v>
          </cell>
          <cell r="L138">
            <v>211482.04199999999</v>
          </cell>
          <cell r="M138">
            <v>58172.671999999999</v>
          </cell>
          <cell r="N138">
            <v>93390.528999999995</v>
          </cell>
          <cell r="O138">
            <v>61744.887999999999</v>
          </cell>
          <cell r="P138">
            <v>37669</v>
          </cell>
          <cell r="Q138">
            <v>40816</v>
          </cell>
          <cell r="R138">
            <v>71392</v>
          </cell>
          <cell r="S138">
            <v>96128</v>
          </cell>
          <cell r="T138">
            <v>50355</v>
          </cell>
          <cell r="U138">
            <v>50480</v>
          </cell>
          <cell r="V138">
            <v>54047</v>
          </cell>
          <cell r="W138">
            <v>61472</v>
          </cell>
          <cell r="X138">
            <v>36741</v>
          </cell>
          <cell r="Y138">
            <v>37594</v>
          </cell>
          <cell r="Z138">
            <v>33361</v>
          </cell>
          <cell r="AA138">
            <v>32502</v>
          </cell>
          <cell r="AB138">
            <v>53285</v>
          </cell>
          <cell r="AC138">
            <v>47656</v>
          </cell>
          <cell r="AD138">
            <v>68012</v>
          </cell>
          <cell r="AE138">
            <v>47963</v>
          </cell>
          <cell r="AF138">
            <v>45182</v>
          </cell>
          <cell r="AG138">
            <v>59782</v>
          </cell>
          <cell r="AH138">
            <v>69871</v>
          </cell>
          <cell r="AI138">
            <v>73347</v>
          </cell>
          <cell r="AJ138">
            <v>35671</v>
          </cell>
          <cell r="AK138">
            <v>37519</v>
          </cell>
          <cell r="AL138">
            <v>44458</v>
          </cell>
          <cell r="AM138">
            <v>64915</v>
          </cell>
          <cell r="AN138">
            <v>78517</v>
          </cell>
          <cell r="AO138">
            <v>57261</v>
          </cell>
          <cell r="AP138">
            <v>55845</v>
          </cell>
          <cell r="AQ138">
            <v>41529</v>
          </cell>
          <cell r="AR138">
            <v>58294</v>
          </cell>
          <cell r="AS138">
            <v>64598</v>
          </cell>
          <cell r="AT138">
            <v>77026</v>
          </cell>
          <cell r="AU138">
            <v>86014</v>
          </cell>
          <cell r="AV138">
            <v>47286</v>
          </cell>
          <cell r="AW138">
            <v>56441</v>
          </cell>
          <cell r="AX138">
            <v>49023</v>
          </cell>
          <cell r="AY138">
            <v>46005</v>
          </cell>
          <cell r="CA138">
            <v>1172428.5030000003</v>
          </cell>
          <cell r="CB138">
            <v>602557</v>
          </cell>
          <cell r="CC138">
            <v>647661</v>
          </cell>
          <cell r="CD138">
            <v>717839</v>
          </cell>
          <cell r="CE138">
            <v>665471</v>
          </cell>
          <cell r="CF138">
            <v>1132592</v>
          </cell>
          <cell r="CG138">
            <v>980510</v>
          </cell>
          <cell r="CH138">
            <v>1650911</v>
          </cell>
          <cell r="CI138">
            <v>1378152</v>
          </cell>
          <cell r="CJ138">
            <v>1583085</v>
          </cell>
          <cell r="CK138">
            <v>1602041</v>
          </cell>
        </row>
        <row r="139">
          <cell r="B139" t="str">
            <v xml:space="preserve">Non-Terr Assoc(Affiliated) MWH-Actual/Projected </v>
          </cell>
          <cell r="D139">
            <v>482906.73300000001</v>
          </cell>
          <cell r="E139">
            <v>195852.94</v>
          </cell>
          <cell r="F139">
            <v>84876.479999999996</v>
          </cell>
          <cell r="G139">
            <v>125800.42600000001</v>
          </cell>
          <cell r="H139">
            <v>139417.45199999999</v>
          </cell>
          <cell r="I139">
            <v>91847.733999999997</v>
          </cell>
          <cell r="J139">
            <v>82912.951000000001</v>
          </cell>
          <cell r="K139">
            <v>142714.21</v>
          </cell>
          <cell r="L139">
            <v>47753.908000000003</v>
          </cell>
          <cell r="M139">
            <v>176809.01699999999</v>
          </cell>
          <cell r="N139">
            <v>207124.57</v>
          </cell>
          <cell r="O139">
            <v>198351.94500000001</v>
          </cell>
          <cell r="P139">
            <v>339257</v>
          </cell>
          <cell r="Q139">
            <v>278592</v>
          </cell>
          <cell r="R139">
            <v>274173</v>
          </cell>
          <cell r="S139">
            <v>89836</v>
          </cell>
          <cell r="T139">
            <v>186997</v>
          </cell>
          <cell r="U139">
            <v>207288</v>
          </cell>
          <cell r="V139">
            <v>235362</v>
          </cell>
          <cell r="W139">
            <v>230321</v>
          </cell>
          <cell r="X139">
            <v>300091</v>
          </cell>
          <cell r="Y139">
            <v>254888</v>
          </cell>
          <cell r="Z139">
            <v>380175</v>
          </cell>
          <cell r="AA139">
            <v>320020</v>
          </cell>
          <cell r="AB139">
            <v>395407</v>
          </cell>
          <cell r="AC139">
            <v>270023</v>
          </cell>
          <cell r="AD139">
            <v>368370</v>
          </cell>
          <cell r="AE139">
            <v>322196</v>
          </cell>
          <cell r="AF139">
            <v>245953</v>
          </cell>
          <cell r="AG139">
            <v>215781</v>
          </cell>
          <cell r="AH139">
            <v>235854</v>
          </cell>
          <cell r="AI139">
            <v>241797</v>
          </cell>
          <cell r="AJ139">
            <v>313174</v>
          </cell>
          <cell r="AK139">
            <v>210386</v>
          </cell>
          <cell r="AL139">
            <v>295383</v>
          </cell>
          <cell r="AM139">
            <v>248790</v>
          </cell>
          <cell r="AN139">
            <v>251997</v>
          </cell>
          <cell r="AO139">
            <v>262093</v>
          </cell>
          <cell r="AP139">
            <v>418339</v>
          </cell>
          <cell r="AQ139">
            <v>331503</v>
          </cell>
          <cell r="AR139">
            <v>253186</v>
          </cell>
          <cell r="AS139">
            <v>195597</v>
          </cell>
          <cell r="AT139">
            <v>233642</v>
          </cell>
          <cell r="AU139">
            <v>224673</v>
          </cell>
          <cell r="AV139">
            <v>231105</v>
          </cell>
          <cell r="AW139">
            <v>289402</v>
          </cell>
          <cell r="AX139">
            <v>261555</v>
          </cell>
          <cell r="AY139">
            <v>329145</v>
          </cell>
          <cell r="CA139">
            <v>1976368.3660000002</v>
          </cell>
          <cell r="CB139">
            <v>3097000</v>
          </cell>
          <cell r="CC139">
            <v>3363114</v>
          </cell>
          <cell r="CD139">
            <v>3282237</v>
          </cell>
          <cell r="CE139">
            <v>3435324</v>
          </cell>
          <cell r="CF139">
            <v>2702032</v>
          </cell>
          <cell r="CG139">
            <v>2806978</v>
          </cell>
          <cell r="CH139">
            <v>2272584</v>
          </cell>
          <cell r="CI139">
            <v>2546379</v>
          </cell>
          <cell r="CJ139">
            <v>2856273</v>
          </cell>
          <cell r="CK139">
            <v>2931404</v>
          </cell>
        </row>
        <row r="140">
          <cell r="B140" t="str">
            <v xml:space="preserve">Non-Terr Non-Assoc MWH-Actual/Projected </v>
          </cell>
          <cell r="D140">
            <v>145175.50800000003</v>
          </cell>
          <cell r="E140">
            <v>147617.70199999999</v>
          </cell>
          <cell r="F140">
            <v>180961.549</v>
          </cell>
          <cell r="G140">
            <v>171551.49400000001</v>
          </cell>
          <cell r="H140">
            <v>145203.394</v>
          </cell>
          <cell r="I140">
            <v>150025.76300000001</v>
          </cell>
          <cell r="J140">
            <v>167502.53599999999</v>
          </cell>
          <cell r="K140">
            <v>176916.935</v>
          </cell>
          <cell r="L140">
            <v>145195.796</v>
          </cell>
          <cell r="M140">
            <v>152323.073</v>
          </cell>
          <cell r="N140">
            <v>139419.848</v>
          </cell>
          <cell r="O140">
            <v>171187.769</v>
          </cell>
          <cell r="P140">
            <v>153580</v>
          </cell>
          <cell r="Q140">
            <v>149245</v>
          </cell>
          <cell r="R140">
            <v>186188</v>
          </cell>
          <cell r="S140">
            <v>150864</v>
          </cell>
          <cell r="T140">
            <v>144804</v>
          </cell>
          <cell r="U140">
            <v>163024</v>
          </cell>
          <cell r="V140">
            <v>161025</v>
          </cell>
          <cell r="W140">
            <v>150006</v>
          </cell>
          <cell r="X140">
            <v>158559</v>
          </cell>
          <cell r="Y140">
            <v>53691</v>
          </cell>
          <cell r="Z140">
            <v>73685</v>
          </cell>
          <cell r="AA140">
            <v>144055</v>
          </cell>
          <cell r="AB140">
            <v>161896</v>
          </cell>
          <cell r="AC140">
            <v>152152</v>
          </cell>
          <cell r="AD140">
            <v>172643</v>
          </cell>
          <cell r="AE140">
            <v>149106</v>
          </cell>
          <cell r="AF140">
            <v>144823</v>
          </cell>
          <cell r="AG140">
            <v>162783</v>
          </cell>
          <cell r="AH140">
            <v>162348</v>
          </cell>
          <cell r="AI140">
            <v>148915</v>
          </cell>
          <cell r="AJ140">
            <v>158235</v>
          </cell>
          <cell r="AK140">
            <v>144473</v>
          </cell>
          <cell r="AL140">
            <v>138828</v>
          </cell>
          <cell r="AM140">
            <v>143341</v>
          </cell>
          <cell r="AN140">
            <v>170703</v>
          </cell>
          <cell r="AO140">
            <v>151335</v>
          </cell>
          <cell r="AP140">
            <v>188102</v>
          </cell>
          <cell r="AQ140">
            <v>175618</v>
          </cell>
          <cell r="AR140">
            <v>144611</v>
          </cell>
          <cell r="AS140">
            <v>162044</v>
          </cell>
          <cell r="AT140">
            <v>162142</v>
          </cell>
          <cell r="AU140">
            <v>150244</v>
          </cell>
          <cell r="AV140">
            <v>157275</v>
          </cell>
          <cell r="AW140">
            <v>43351</v>
          </cell>
          <cell r="AX140">
            <v>109798</v>
          </cell>
          <cell r="AY140">
            <v>142281</v>
          </cell>
          <cell r="CA140">
            <v>1893081.3670000003</v>
          </cell>
          <cell r="CB140">
            <v>1688726</v>
          </cell>
          <cell r="CC140">
            <v>1839543</v>
          </cell>
          <cell r="CD140">
            <v>1757504</v>
          </cell>
          <cell r="CE140">
            <v>1842285</v>
          </cell>
          <cell r="CF140">
            <v>1743005</v>
          </cell>
          <cell r="CG140">
            <v>1543031</v>
          </cell>
          <cell r="CH140">
            <v>1545817</v>
          </cell>
          <cell r="CI140">
            <v>1542811</v>
          </cell>
          <cell r="CJ140">
            <v>1542704</v>
          </cell>
          <cell r="CK140">
            <v>1542398</v>
          </cell>
        </row>
        <row r="141">
          <cell r="B141" t="str">
            <v>Transmission &amp; Other Non Assoc Rev (447)</v>
          </cell>
          <cell r="D141">
            <v>2.5819999999999999</v>
          </cell>
          <cell r="E141">
            <v>2.5819999999999999</v>
          </cell>
          <cell r="F141">
            <v>2.5819999999999999</v>
          </cell>
          <cell r="G141">
            <v>2.5819999999999999</v>
          </cell>
          <cell r="H141">
            <v>2.5819999999999999</v>
          </cell>
          <cell r="I141">
            <v>2.5819999999999999</v>
          </cell>
          <cell r="J141">
            <v>2.5819999999999999</v>
          </cell>
          <cell r="K141">
            <v>2.5819999999999999</v>
          </cell>
          <cell r="L141">
            <v>2.5819999999999999</v>
          </cell>
          <cell r="M141">
            <v>2.5819999999999999</v>
          </cell>
          <cell r="N141">
            <v>2.5819999999999999</v>
          </cell>
          <cell r="O141">
            <v>2.5819999999999999</v>
          </cell>
          <cell r="P141">
            <v>3</v>
          </cell>
          <cell r="Q141">
            <v>3</v>
          </cell>
          <cell r="R141">
            <v>3</v>
          </cell>
          <cell r="S141">
            <v>3</v>
          </cell>
          <cell r="T141">
            <v>3</v>
          </cell>
          <cell r="U141">
            <v>3</v>
          </cell>
          <cell r="V141">
            <v>3</v>
          </cell>
          <cell r="W141">
            <v>3</v>
          </cell>
          <cell r="X141">
            <v>3</v>
          </cell>
          <cell r="Y141">
            <v>3</v>
          </cell>
          <cell r="Z141">
            <v>3</v>
          </cell>
          <cell r="AA141">
            <v>3</v>
          </cell>
          <cell r="AB141">
            <v>3</v>
          </cell>
          <cell r="AC141">
            <v>3</v>
          </cell>
          <cell r="AD141">
            <v>3</v>
          </cell>
          <cell r="AE141">
            <v>3</v>
          </cell>
          <cell r="AF141">
            <v>3</v>
          </cell>
          <cell r="AG141">
            <v>3</v>
          </cell>
          <cell r="AH141">
            <v>3</v>
          </cell>
          <cell r="AI141">
            <v>3</v>
          </cell>
          <cell r="AJ141">
            <v>3</v>
          </cell>
          <cell r="AK141">
            <v>3</v>
          </cell>
          <cell r="AL141">
            <v>3</v>
          </cell>
          <cell r="AM141">
            <v>3</v>
          </cell>
          <cell r="AN141">
            <v>3</v>
          </cell>
          <cell r="AO141">
            <v>3</v>
          </cell>
          <cell r="AP141">
            <v>3</v>
          </cell>
          <cell r="AQ141">
            <v>3</v>
          </cell>
          <cell r="AR141">
            <v>3</v>
          </cell>
          <cell r="AS141">
            <v>3</v>
          </cell>
          <cell r="AT141">
            <v>3</v>
          </cell>
          <cell r="AU141">
            <v>3</v>
          </cell>
          <cell r="AV141">
            <v>3</v>
          </cell>
          <cell r="AW141">
            <v>3</v>
          </cell>
          <cell r="AX141">
            <v>3</v>
          </cell>
          <cell r="AY141">
            <v>3</v>
          </cell>
          <cell r="CA141">
            <v>30.984000000000005</v>
          </cell>
          <cell r="CB141">
            <v>36</v>
          </cell>
          <cell r="CC141">
            <v>36</v>
          </cell>
          <cell r="CD141">
            <v>36</v>
          </cell>
          <cell r="CE141">
            <v>36</v>
          </cell>
          <cell r="CF141">
            <v>36</v>
          </cell>
          <cell r="CG141">
            <v>36</v>
          </cell>
          <cell r="CH141">
            <v>36</v>
          </cell>
          <cell r="CI141">
            <v>36</v>
          </cell>
          <cell r="CJ141">
            <v>36</v>
          </cell>
          <cell r="CK141">
            <v>36</v>
          </cell>
        </row>
        <row r="142">
          <cell r="B142" t="str">
            <v>447 Revenue from Transmission Budget (Projected)</v>
          </cell>
          <cell r="P142">
            <v>22</v>
          </cell>
          <cell r="Q142">
            <v>22</v>
          </cell>
          <cell r="R142">
            <v>22</v>
          </cell>
          <cell r="S142">
            <v>22</v>
          </cell>
          <cell r="T142">
            <v>22</v>
          </cell>
          <cell r="U142">
            <v>1</v>
          </cell>
          <cell r="V142">
            <v>1</v>
          </cell>
          <cell r="W142">
            <v>2</v>
          </cell>
          <cell r="X142">
            <v>2</v>
          </cell>
          <cell r="Y142">
            <v>1</v>
          </cell>
          <cell r="Z142">
            <v>1</v>
          </cell>
          <cell r="AA142">
            <v>1</v>
          </cell>
          <cell r="AB142">
            <v>1</v>
          </cell>
          <cell r="AC142">
            <v>1</v>
          </cell>
          <cell r="AD142">
            <v>1</v>
          </cell>
          <cell r="AE142">
            <v>1</v>
          </cell>
          <cell r="AF142">
            <v>1</v>
          </cell>
          <cell r="AG142">
            <v>1</v>
          </cell>
          <cell r="AH142">
            <v>1</v>
          </cell>
          <cell r="AI142">
            <v>2</v>
          </cell>
          <cell r="AJ142">
            <v>2</v>
          </cell>
          <cell r="AK142">
            <v>1</v>
          </cell>
          <cell r="AL142">
            <v>1</v>
          </cell>
          <cell r="AM142">
            <v>1</v>
          </cell>
          <cell r="AN142">
            <v>0.84265499999999993</v>
          </cell>
          <cell r="AO142">
            <v>0.84265499999999993</v>
          </cell>
          <cell r="AP142">
            <v>0.90895774498478654</v>
          </cell>
          <cell r="AQ142">
            <v>0.84562802120604386</v>
          </cell>
          <cell r="AR142">
            <v>0.84265499999999993</v>
          </cell>
          <cell r="AS142">
            <v>0.5290775422005598</v>
          </cell>
          <cell r="AT142">
            <v>0.47512595149088177</v>
          </cell>
          <cell r="AU142">
            <v>0.89865031065186307</v>
          </cell>
          <cell r="AV142">
            <v>1.6793853537640167</v>
          </cell>
          <cell r="AW142">
            <v>0.29665723732807342</v>
          </cell>
          <cell r="AX142">
            <v>1.2394875175197497E-2</v>
          </cell>
          <cell r="AY142">
            <v>0</v>
          </cell>
          <cell r="CA142">
            <v>0</v>
          </cell>
          <cell r="CB142">
            <v>119</v>
          </cell>
          <cell r="CC142">
            <v>14</v>
          </cell>
          <cell r="CD142">
            <v>8.1738420368014211</v>
          </cell>
          <cell r="CE142">
            <v>4.0644674325322194</v>
          </cell>
          <cell r="CF142">
            <v>219.83658946718813</v>
          </cell>
          <cell r="CG142">
            <v>386.23767510292362</v>
          </cell>
          <cell r="CH142">
            <v>398.29341696666575</v>
          </cell>
          <cell r="CI142">
            <v>411.91251124225562</v>
          </cell>
          <cell r="CJ142">
            <v>424.60661099193385</v>
          </cell>
          <cell r="CK142">
            <v>439.45957402927337</v>
          </cell>
        </row>
        <row r="143">
          <cell r="B143" t="str">
            <v>Steam Fuel Handling</v>
          </cell>
          <cell r="D143">
            <v>359.06271999999996</v>
          </cell>
          <cell r="E143">
            <v>378.52591999999999</v>
          </cell>
          <cell r="F143">
            <v>338.53179999999998</v>
          </cell>
          <cell r="G143">
            <v>331.82719000000003</v>
          </cell>
          <cell r="H143">
            <v>369.29106000000002</v>
          </cell>
          <cell r="I143">
            <v>363.51221000000004</v>
          </cell>
          <cell r="J143">
            <v>359.38729000000001</v>
          </cell>
          <cell r="K143">
            <v>399.05708000000004</v>
          </cell>
          <cell r="L143">
            <v>312.40645000000001</v>
          </cell>
          <cell r="M143">
            <v>552.55656999999997</v>
          </cell>
          <cell r="N143">
            <v>389.02787999999998</v>
          </cell>
          <cell r="O143">
            <v>572.11442</v>
          </cell>
          <cell r="P143">
            <v>423.78699999999998</v>
          </cell>
          <cell r="Q143">
            <v>447.49599999999998</v>
          </cell>
          <cell r="R143">
            <v>565.78300000000002</v>
          </cell>
          <cell r="S143">
            <v>457.27</v>
          </cell>
          <cell r="T143">
            <v>460.4</v>
          </cell>
          <cell r="U143">
            <v>459.15600000000001</v>
          </cell>
          <cell r="V143">
            <v>447.46199999999999</v>
          </cell>
          <cell r="W143">
            <v>530.10599999999999</v>
          </cell>
          <cell r="X143">
            <v>497.42899999999997</v>
          </cell>
          <cell r="Y143">
            <v>491.25599999999997</v>
          </cell>
          <cell r="Z143">
            <v>488.863</v>
          </cell>
          <cell r="AA143">
            <v>520.50900000000001</v>
          </cell>
          <cell r="AB143">
            <v>437.291</v>
          </cell>
          <cell r="AC143">
            <v>467.68299999999999</v>
          </cell>
          <cell r="AD143">
            <v>562.49400000000003</v>
          </cell>
          <cell r="AE143">
            <v>470.536</v>
          </cell>
          <cell r="AF143">
            <v>470.541</v>
          </cell>
          <cell r="AG143">
            <v>477.91899999999998</v>
          </cell>
          <cell r="AH143">
            <v>466.05700000000002</v>
          </cell>
          <cell r="AI143">
            <v>566.53399999999999</v>
          </cell>
          <cell r="AJ143">
            <v>472.93099999999998</v>
          </cell>
          <cell r="AK143">
            <v>506.72300000000001</v>
          </cell>
          <cell r="AL143">
            <v>505.59899999999999</v>
          </cell>
          <cell r="AM143">
            <v>508.09199999999998</v>
          </cell>
          <cell r="AN143">
            <v>457.30599999999998</v>
          </cell>
          <cell r="AO143">
            <v>530.71799999999996</v>
          </cell>
          <cell r="AP143">
            <v>552.84799999999996</v>
          </cell>
          <cell r="AQ143">
            <v>495.20499999999998</v>
          </cell>
          <cell r="AR143">
            <v>495.303</v>
          </cell>
          <cell r="AS143">
            <v>502.83300000000003</v>
          </cell>
          <cell r="AT143">
            <v>490.61500000000001</v>
          </cell>
          <cell r="AU143">
            <v>595.20799999999997</v>
          </cell>
          <cell r="AV143">
            <v>497.79899999999998</v>
          </cell>
          <cell r="AW143">
            <v>532.39</v>
          </cell>
          <cell r="AX143">
            <v>531.25300000000004</v>
          </cell>
          <cell r="AY143">
            <v>533.64200000000005</v>
          </cell>
          <cell r="CA143">
            <v>4725.3005899999998</v>
          </cell>
          <cell r="CB143">
            <v>5789.5170000000007</v>
          </cell>
          <cell r="CC143">
            <v>5912.4</v>
          </cell>
          <cell r="CD143">
            <v>6215.119999999999</v>
          </cell>
          <cell r="CE143">
            <v>6483.5569999999998</v>
          </cell>
          <cell r="CF143">
            <v>6646.7839999999997</v>
          </cell>
          <cell r="CG143">
            <v>6779.7196800000002</v>
          </cell>
          <cell r="CH143">
            <v>6915.3140736000005</v>
          </cell>
          <cell r="CI143">
            <v>7053.6203550720002</v>
          </cell>
          <cell r="CJ143">
            <v>7194.6927621734403</v>
          </cell>
          <cell r="CK143">
            <v>7338.5866174169096</v>
          </cell>
        </row>
        <row r="148">
          <cell r="B148" t="str">
            <v>ACTUAL MWH  FOR PRICE</v>
          </cell>
        </row>
        <row r="149">
          <cell r="B149" t="str">
            <v>Residential MWH</v>
          </cell>
          <cell r="D149">
            <v>428690.18400000001</v>
          </cell>
          <cell r="E149">
            <v>337743.83299999998</v>
          </cell>
          <cell r="F149">
            <v>348703.40700000001</v>
          </cell>
          <cell r="G149">
            <v>301085.15999999997</v>
          </cell>
          <cell r="H149">
            <v>401802.53700000001</v>
          </cell>
          <cell r="I149">
            <v>566222.65300000005</v>
          </cell>
          <cell r="J149">
            <v>602412.5</v>
          </cell>
          <cell r="K149">
            <v>582372.45299999998</v>
          </cell>
          <cell r="L149">
            <v>577450.00800000003</v>
          </cell>
          <cell r="M149">
            <v>386894.24400000001</v>
          </cell>
          <cell r="N149">
            <v>333828.315</v>
          </cell>
          <cell r="O149">
            <v>452424.61499999999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CA149">
            <v>5319629.9090000009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</row>
        <row r="150">
          <cell r="B150" t="str">
            <v>Commercial MWH</v>
          </cell>
          <cell r="D150">
            <v>250918.87599999999</v>
          </cell>
          <cell r="E150">
            <v>237183.59400000001</v>
          </cell>
          <cell r="F150">
            <v>275406.20699999999</v>
          </cell>
          <cell r="G150">
            <v>276981.92599999998</v>
          </cell>
          <cell r="H150">
            <v>338581.29399999999</v>
          </cell>
          <cell r="I150">
            <v>364223.27</v>
          </cell>
          <cell r="J150">
            <v>375016.46100000001</v>
          </cell>
          <cell r="K150">
            <v>364060.84499999997</v>
          </cell>
          <cell r="L150">
            <v>361655.74699999997</v>
          </cell>
          <cell r="M150">
            <v>300129.05499999999</v>
          </cell>
          <cell r="N150">
            <v>295832.10600000003</v>
          </cell>
          <cell r="O150">
            <v>295787.03899999999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CA150">
            <v>3735776.4200000004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</row>
        <row r="151">
          <cell r="B151" t="str">
            <v>Industrial MWH</v>
          </cell>
          <cell r="D151">
            <v>156385.375</v>
          </cell>
          <cell r="E151">
            <v>151454.01999999999</v>
          </cell>
          <cell r="F151">
            <v>173530.71</v>
          </cell>
          <cell r="G151">
            <v>171682.73199999999</v>
          </cell>
          <cell r="H151">
            <v>196379.03</v>
          </cell>
          <cell r="I151">
            <v>190548.13</v>
          </cell>
          <cell r="J151">
            <v>187212.32</v>
          </cell>
          <cell r="K151">
            <v>197706.66399999999</v>
          </cell>
          <cell r="L151">
            <v>199243.98800000001</v>
          </cell>
          <cell r="M151">
            <v>191440.209</v>
          </cell>
          <cell r="N151">
            <v>177766.50700000001</v>
          </cell>
          <cell r="O151">
            <v>167410.80300000001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CA151">
            <v>2160760.4879999999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</row>
        <row r="152">
          <cell r="B152" t="str">
            <v>Street Light+Interdeptmntl  MWH</v>
          </cell>
          <cell r="D152">
            <v>1927.652</v>
          </cell>
          <cell r="E152">
            <v>1754.877</v>
          </cell>
          <cell r="F152">
            <v>2037.0640000000001</v>
          </cell>
          <cell r="G152">
            <v>1912.3620000000001</v>
          </cell>
          <cell r="H152">
            <v>1904.2239999999999</v>
          </cell>
          <cell r="I152">
            <v>1905.999</v>
          </cell>
          <cell r="J152">
            <v>1902.182</v>
          </cell>
          <cell r="K152">
            <v>1910.8820000000001</v>
          </cell>
          <cell r="L152">
            <v>1911.0429999999999</v>
          </cell>
          <cell r="M152">
            <v>1750.9190000000001</v>
          </cell>
          <cell r="N152">
            <v>1895.6030000000001</v>
          </cell>
          <cell r="O152">
            <v>1916.24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CA152">
            <v>22729.047000000002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</row>
        <row r="153">
          <cell r="B153" t="str">
            <v>Wholesale MWH</v>
          </cell>
          <cell r="D153">
            <v>30910.503000000001</v>
          </cell>
          <cell r="E153">
            <v>31663.435000000001</v>
          </cell>
          <cell r="F153">
            <v>28542.444</v>
          </cell>
          <cell r="G153">
            <v>25643.133000000002</v>
          </cell>
          <cell r="H153">
            <v>31737.043000000001</v>
          </cell>
          <cell r="I153">
            <v>37056.19</v>
          </cell>
          <cell r="J153">
            <v>41341.300000000003</v>
          </cell>
          <cell r="K153">
            <v>41705.713000000003</v>
          </cell>
          <cell r="L153">
            <v>38490.368999999999</v>
          </cell>
          <cell r="M153">
            <v>32135.833999999999</v>
          </cell>
          <cell r="N153">
            <v>28345.812000000002</v>
          </cell>
          <cell r="O153">
            <v>35196.233999999997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CA153">
            <v>402768.00999999995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</row>
        <row r="154">
          <cell r="B154" t="str">
            <v>Schedule E MWH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</row>
        <row r="155">
          <cell r="B155" t="str">
            <v>UPS MWH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</row>
        <row r="156">
          <cell r="B156" t="str">
            <v>Other MWH</v>
          </cell>
          <cell r="D156">
            <v>0</v>
          </cell>
          <cell r="E156">
            <v>0</v>
          </cell>
          <cell r="F156">
            <v>265838.02899999998</v>
          </cell>
          <cell r="G156">
            <v>297351.92</v>
          </cell>
          <cell r="H156">
            <v>284620.84600000002</v>
          </cell>
          <cell r="I156">
            <v>241873.497</v>
          </cell>
          <cell r="J156">
            <v>250415.48699999999</v>
          </cell>
          <cell r="K156">
            <v>319631.14500000002</v>
          </cell>
          <cell r="L156">
            <v>192949.704</v>
          </cell>
          <cell r="M156">
            <v>329132.09000000003</v>
          </cell>
          <cell r="N156">
            <v>346544.41800000001</v>
          </cell>
          <cell r="O156">
            <v>369539.71400000004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CA156">
            <v>2897896.85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</row>
        <row r="157">
          <cell r="B157" t="str">
            <v xml:space="preserve">   Total KWH Sales</v>
          </cell>
          <cell r="D157">
            <v>1515389.996</v>
          </cell>
          <cell r="E157">
            <v>1515389.996</v>
          </cell>
          <cell r="F157">
            <v>1515389.996</v>
          </cell>
          <cell r="G157">
            <v>1515389.996</v>
          </cell>
          <cell r="H157">
            <v>1515389.996</v>
          </cell>
          <cell r="I157">
            <v>1515389.996</v>
          </cell>
          <cell r="J157">
            <v>1515389.996</v>
          </cell>
          <cell r="K157">
            <v>1515389.996</v>
          </cell>
          <cell r="L157">
            <v>1515389.996</v>
          </cell>
          <cell r="M157">
            <v>1515389.996</v>
          </cell>
          <cell r="N157">
            <v>1515389.996</v>
          </cell>
          <cell r="O157">
            <v>1515389.996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CA157">
            <v>18184679.951999996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</row>
        <row r="158">
          <cell r="D158">
            <v>1091270.6310000001</v>
          </cell>
          <cell r="E158">
            <v>1091270.6310000001</v>
          </cell>
          <cell r="F158">
            <v>1091270.6310000001</v>
          </cell>
          <cell r="G158">
            <v>1091270.6310000001</v>
          </cell>
          <cell r="H158">
            <v>1091270.6310000001</v>
          </cell>
          <cell r="I158">
            <v>1091270.6310000001</v>
          </cell>
          <cell r="J158">
            <v>1091270.6310000001</v>
          </cell>
          <cell r="K158">
            <v>1091270.6310000001</v>
          </cell>
          <cell r="L158">
            <v>1091270.6310000001</v>
          </cell>
          <cell r="M158">
            <v>1091270.6310000001</v>
          </cell>
          <cell r="N158">
            <v>1091270.6310000001</v>
          </cell>
          <cell r="O158">
            <v>1091270.6310000001</v>
          </cell>
        </row>
        <row r="159">
          <cell r="B159" t="str">
            <v>NON-TERR SALES AND</v>
          </cell>
        </row>
        <row r="160">
          <cell r="B160" t="str">
            <v>PURCHASE POWER:</v>
          </cell>
        </row>
        <row r="161">
          <cell r="B161" t="str">
            <v>Non Associated Capacity Purchases</v>
          </cell>
          <cell r="D161">
            <v>62.201999999999998</v>
          </cell>
          <cell r="E161">
            <v>62.201999999999998</v>
          </cell>
          <cell r="F161">
            <v>62.201999999999998</v>
          </cell>
          <cell r="G161">
            <v>60.008189999999999</v>
          </cell>
          <cell r="H161">
            <v>60.008179999999996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-2.4217499999999998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CA161">
            <v>304.20062000000001</v>
          </cell>
          <cell r="CB161">
            <v>0</v>
          </cell>
          <cell r="CC161">
            <v>0</v>
          </cell>
          <cell r="CD161">
            <v>0</v>
          </cell>
          <cell r="CE161">
            <v>20324.886144513581</v>
          </cell>
          <cell r="CF161">
            <v>27193.441226469175</v>
          </cell>
          <cell r="CG161">
            <v>32367.173914968123</v>
          </cell>
          <cell r="CH161">
            <v>39525.263625678403</v>
          </cell>
          <cell r="CI161">
            <v>43831.078271122191</v>
          </cell>
          <cell r="CJ161">
            <v>50912.867285507404</v>
          </cell>
          <cell r="CK161">
            <v>57748.993579851107</v>
          </cell>
        </row>
        <row r="162">
          <cell r="B162" t="str">
            <v>Non Associated Energy Purchases</v>
          </cell>
          <cell r="D162">
            <v>1709.7076599999998</v>
          </cell>
          <cell r="E162">
            <v>1762.6024500000001</v>
          </cell>
          <cell r="F162">
            <v>1448.91236</v>
          </cell>
          <cell r="G162">
            <v>1071.6840299999999</v>
          </cell>
          <cell r="H162">
            <v>1864.1700699999999</v>
          </cell>
          <cell r="I162">
            <v>1902.4879000000001</v>
          </cell>
          <cell r="J162">
            <v>2741.3142899999993</v>
          </cell>
          <cell r="K162">
            <v>2793.98281</v>
          </cell>
          <cell r="L162">
            <v>6805.6119600000002</v>
          </cell>
          <cell r="M162">
            <v>2058.8654700000002</v>
          </cell>
          <cell r="N162">
            <v>3390.4071800000002</v>
          </cell>
          <cell r="O162">
            <v>2139.9723300000001</v>
          </cell>
          <cell r="P162">
            <v>1195</v>
          </cell>
          <cell r="Q162">
            <v>939</v>
          </cell>
          <cell r="R162">
            <v>980</v>
          </cell>
          <cell r="S162">
            <v>664</v>
          </cell>
          <cell r="T162">
            <v>481</v>
          </cell>
          <cell r="U162">
            <v>1263</v>
          </cell>
          <cell r="V162">
            <v>3088</v>
          </cell>
          <cell r="W162">
            <v>2779</v>
          </cell>
          <cell r="X162">
            <v>1167</v>
          </cell>
          <cell r="Y162">
            <v>588</v>
          </cell>
          <cell r="Z162">
            <v>559</v>
          </cell>
          <cell r="AA162">
            <v>658</v>
          </cell>
          <cell r="AB162">
            <v>1383</v>
          </cell>
          <cell r="AC162">
            <v>1208</v>
          </cell>
          <cell r="AD162">
            <v>986</v>
          </cell>
          <cell r="AE162">
            <v>798</v>
          </cell>
          <cell r="AF162">
            <v>587</v>
          </cell>
          <cell r="AG162">
            <v>1746</v>
          </cell>
          <cell r="AH162">
            <v>3609</v>
          </cell>
          <cell r="AI162">
            <v>3248</v>
          </cell>
          <cell r="AJ162">
            <v>1249</v>
          </cell>
          <cell r="AK162">
            <v>957</v>
          </cell>
          <cell r="AL162">
            <v>1055</v>
          </cell>
          <cell r="AM162">
            <v>1089</v>
          </cell>
          <cell r="AN162">
            <v>1561</v>
          </cell>
          <cell r="AO162">
            <v>1418</v>
          </cell>
          <cell r="AP162">
            <v>1263</v>
          </cell>
          <cell r="AQ162">
            <v>890</v>
          </cell>
          <cell r="AR162">
            <v>664</v>
          </cell>
          <cell r="AS162">
            <v>2059</v>
          </cell>
          <cell r="AT162">
            <v>3533</v>
          </cell>
          <cell r="AU162">
            <v>3395</v>
          </cell>
          <cell r="AV162">
            <v>1329</v>
          </cell>
          <cell r="AW162">
            <v>1137</v>
          </cell>
          <cell r="AX162">
            <v>996</v>
          </cell>
          <cell r="AY162">
            <v>1278</v>
          </cell>
          <cell r="CA162">
            <v>29689.718510000002</v>
          </cell>
          <cell r="CB162">
            <v>14361</v>
          </cell>
          <cell r="CC162">
            <v>17915</v>
          </cell>
          <cell r="CD162">
            <v>19523</v>
          </cell>
          <cell r="CE162">
            <v>18722</v>
          </cell>
          <cell r="CF162">
            <v>22786</v>
          </cell>
          <cell r="CG162">
            <v>30968</v>
          </cell>
          <cell r="CH162">
            <v>35619</v>
          </cell>
          <cell r="CI162">
            <v>44917</v>
          </cell>
          <cell r="CJ162">
            <v>56251</v>
          </cell>
          <cell r="CK162">
            <v>56755</v>
          </cell>
        </row>
        <row r="164">
          <cell r="B164" t="str">
            <v>OTHER REVENUE,EXPENSES,ADJMTS:</v>
          </cell>
        </row>
        <row r="165">
          <cell r="B165" t="str">
            <v>Buyout Principal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</row>
        <row r="166">
          <cell r="B166" t="str">
            <v>Buyout Equity Return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</row>
        <row r="167">
          <cell r="B167" t="str">
            <v>Buyout Interest &amp; Amort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E167">
            <v>0</v>
          </cell>
          <cell r="CF167">
            <v>0</v>
          </cell>
        </row>
        <row r="168">
          <cell r="B168" t="str">
            <v>Amtz DDI on Coal Buyout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E168">
            <v>0</v>
          </cell>
          <cell r="CF168">
            <v>0</v>
          </cell>
        </row>
        <row r="169">
          <cell r="B169" t="str">
            <v>Amortization of Property, Emission Allowances</v>
          </cell>
          <cell r="D169">
            <v>156.55146999999999</v>
          </cell>
          <cell r="E169">
            <v>155.54695000000001</v>
          </cell>
          <cell r="F169">
            <v>155.57606000000001</v>
          </cell>
          <cell r="G169">
            <v>155.01882000000001</v>
          </cell>
          <cell r="H169">
            <v>76.867680000000007</v>
          </cell>
          <cell r="I169">
            <v>87.095979999999997</v>
          </cell>
          <cell r="J169">
            <v>85.832450000000023</v>
          </cell>
          <cell r="K169">
            <v>85.832449999999994</v>
          </cell>
          <cell r="L169">
            <v>85.832450000000009</v>
          </cell>
          <cell r="M169">
            <v>85.832430000000016</v>
          </cell>
          <cell r="N169">
            <v>85.832450000000009</v>
          </cell>
          <cell r="O169">
            <v>74.435169999999999</v>
          </cell>
          <cell r="P169">
            <v>219.98253857142853</v>
          </cell>
          <cell r="Q169">
            <v>219.98253857142853</v>
          </cell>
          <cell r="R169">
            <v>219.98253857142853</v>
          </cell>
          <cell r="S169">
            <v>219.98253857142865</v>
          </cell>
          <cell r="T169">
            <v>219.98253857142853</v>
          </cell>
          <cell r="U169">
            <v>219.98253857142853</v>
          </cell>
          <cell r="V169">
            <v>219.98253857142853</v>
          </cell>
          <cell r="W169">
            <v>219.98253857142853</v>
          </cell>
          <cell r="X169">
            <v>219.98253857142865</v>
          </cell>
          <cell r="Y169">
            <v>219.98253857142853</v>
          </cell>
          <cell r="Z169">
            <v>219.98253857142853</v>
          </cell>
          <cell r="AA169">
            <v>219.98253857142862</v>
          </cell>
          <cell r="AB169">
            <v>237.11306554953109</v>
          </cell>
          <cell r="AC169">
            <v>237.11306554953109</v>
          </cell>
          <cell r="AD169">
            <v>237.11306554953109</v>
          </cell>
          <cell r="AE169">
            <v>237.11306554953109</v>
          </cell>
          <cell r="AF169">
            <v>237.11306554953109</v>
          </cell>
          <cell r="AG169">
            <v>237.11306554953109</v>
          </cell>
          <cell r="AH169">
            <v>237.11306554953109</v>
          </cell>
          <cell r="AI169">
            <v>237.11306554953109</v>
          </cell>
          <cell r="AJ169">
            <v>237.11306554953109</v>
          </cell>
          <cell r="AK169">
            <v>237.11306554953109</v>
          </cell>
          <cell r="AL169">
            <v>237.11306554953109</v>
          </cell>
          <cell r="AM169">
            <v>237.11306554953117</v>
          </cell>
          <cell r="AN169">
            <v>167.3040504022446</v>
          </cell>
          <cell r="AO169">
            <v>167.30405040224483</v>
          </cell>
          <cell r="AP169">
            <v>167.30405040224471</v>
          </cell>
          <cell r="AQ169">
            <v>167.30405040224471</v>
          </cell>
          <cell r="AR169">
            <v>167.30405040224471</v>
          </cell>
          <cell r="AS169">
            <v>167.30405040224471</v>
          </cell>
          <cell r="AT169">
            <v>167.30405040224471</v>
          </cell>
          <cell r="AU169">
            <v>167.30405040224471</v>
          </cell>
          <cell r="AV169">
            <v>167.30405040224471</v>
          </cell>
          <cell r="AW169">
            <v>167.30405040224471</v>
          </cell>
          <cell r="AX169">
            <v>167.30405040224471</v>
          </cell>
          <cell r="AY169">
            <v>167.30405040224466</v>
          </cell>
          <cell r="CA169">
            <v>1290.2543600000001</v>
          </cell>
          <cell r="CB169">
            <v>1191.2426885714287</v>
          </cell>
          <cell r="CC169">
            <v>1357.317537142857</v>
          </cell>
          <cell r="CD169">
            <v>1383.8799357142852</v>
          </cell>
          <cell r="CE169">
            <v>1994.8627549166431</v>
          </cell>
          <cell r="CF169">
            <v>1835.9059907206347</v>
          </cell>
        </row>
        <row r="170">
          <cell r="B170" t="str">
            <v>Amortization of Emission Allowances/Deferred Gains</v>
          </cell>
          <cell r="P170">
            <v>-13.536895000000019</v>
          </cell>
          <cell r="Q170">
            <v>-13.536895000000019</v>
          </cell>
          <cell r="R170">
            <v>-13.536895000000019</v>
          </cell>
          <cell r="S170">
            <v>-13.536894999999902</v>
          </cell>
          <cell r="T170">
            <v>-13.536895000000019</v>
          </cell>
          <cell r="U170">
            <v>-13.536895000000019</v>
          </cell>
          <cell r="V170">
            <v>-13.536895000000019</v>
          </cell>
          <cell r="W170">
            <v>-13.536895000000019</v>
          </cell>
          <cell r="X170">
            <v>-13.536894999999902</v>
          </cell>
          <cell r="Y170">
            <v>-13.536895000000019</v>
          </cell>
          <cell r="Z170">
            <v>-13.536895000000019</v>
          </cell>
          <cell r="AA170">
            <v>-13.536895000000019</v>
          </cell>
          <cell r="AB170">
            <v>-5.0669566666666652</v>
          </cell>
          <cell r="AC170">
            <v>-5.0669566666666652</v>
          </cell>
          <cell r="AD170">
            <v>-5.0669566666666652</v>
          </cell>
          <cell r="AE170">
            <v>-5.0669566666666652</v>
          </cell>
          <cell r="AF170">
            <v>-5.0669566666666652</v>
          </cell>
          <cell r="AG170">
            <v>-5.0669566666666652</v>
          </cell>
          <cell r="AH170">
            <v>-5.0669566666666652</v>
          </cell>
          <cell r="AI170">
            <v>-5.0669566666666652</v>
          </cell>
          <cell r="AJ170">
            <v>-5.0669566666666652</v>
          </cell>
          <cell r="AK170">
            <v>-5.0669566666666652</v>
          </cell>
          <cell r="AL170">
            <v>-5.0669566666666652</v>
          </cell>
          <cell r="AM170">
            <v>-5.0669566666666652</v>
          </cell>
          <cell r="AN170">
            <v>-8.2206300000001207</v>
          </cell>
          <cell r="AO170">
            <v>-8.220629999999888</v>
          </cell>
          <cell r="AP170">
            <v>-8.2206300000000052</v>
          </cell>
          <cell r="AQ170">
            <v>-8.2206300000000052</v>
          </cell>
          <cell r="AR170">
            <v>-8.2206300000000052</v>
          </cell>
          <cell r="AS170">
            <v>-8.2206300000000052</v>
          </cell>
          <cell r="AT170">
            <v>-8.2206300000000052</v>
          </cell>
          <cell r="AU170">
            <v>-8.2206300000000052</v>
          </cell>
          <cell r="AV170">
            <v>-8.2206300000000052</v>
          </cell>
          <cell r="AW170">
            <v>-8.2206300000000052</v>
          </cell>
          <cell r="AX170">
            <v>-8.2206300000000052</v>
          </cell>
          <cell r="AY170">
            <v>-8.2206300000000052</v>
          </cell>
          <cell r="CA170">
            <v>0</v>
          </cell>
          <cell r="CB170">
            <v>-162.44273999999999</v>
          </cell>
          <cell r="CC170">
            <v>-60.803479999999972</v>
          </cell>
          <cell r="CD170">
            <v>-98.647560000000041</v>
          </cell>
          <cell r="CE170">
            <v>-73.100499999999997</v>
          </cell>
          <cell r="CF170">
            <v>-76.73260999999998</v>
          </cell>
        </row>
        <row r="171">
          <cell r="B171" t="str">
            <v>Other Interest Expense</v>
          </cell>
          <cell r="D171">
            <v>11.753790000000009</v>
          </cell>
          <cell r="E171">
            <v>29.014380000000003</v>
          </cell>
          <cell r="F171">
            <v>73.26923000000005</v>
          </cell>
          <cell r="G171">
            <v>30.966470000000015</v>
          </cell>
          <cell r="H171">
            <v>34.584530000000029</v>
          </cell>
          <cell r="I171">
            <v>47.107129999999955</v>
          </cell>
          <cell r="J171">
            <v>29.300779999999989</v>
          </cell>
          <cell r="K171">
            <v>20.18768</v>
          </cell>
          <cell r="L171">
            <v>24.764309999999981</v>
          </cell>
          <cell r="M171">
            <v>22.051910000000021</v>
          </cell>
          <cell r="N171">
            <v>22.072800000000015</v>
          </cell>
          <cell r="O171">
            <v>204.82443000000006</v>
          </cell>
          <cell r="P171">
            <v>6.28</v>
          </cell>
          <cell r="Q171">
            <v>6.2359999999999998</v>
          </cell>
          <cell r="R171">
            <v>6.1909999999999998</v>
          </cell>
          <cell r="S171">
            <v>6.1459999999999999</v>
          </cell>
          <cell r="T171">
            <v>6.1</v>
          </cell>
          <cell r="U171">
            <v>6.0540000000000003</v>
          </cell>
          <cell r="V171">
            <v>6.008</v>
          </cell>
          <cell r="W171">
            <v>5.9610000000000003</v>
          </cell>
          <cell r="X171">
            <v>5.9130000000000003</v>
          </cell>
          <cell r="Y171">
            <v>5.8650000000000002</v>
          </cell>
          <cell r="Z171">
            <v>6.1739999999999995</v>
          </cell>
          <cell r="AA171">
            <v>6.125</v>
          </cell>
          <cell r="AB171">
            <v>5.7189999999999994</v>
          </cell>
          <cell r="AC171">
            <v>5.6689999999999996</v>
          </cell>
          <cell r="AD171">
            <v>5.6189999999999998</v>
          </cell>
          <cell r="AE171">
            <v>5.569</v>
          </cell>
          <cell r="AF171">
            <v>5.5179999999999998</v>
          </cell>
          <cell r="AG171">
            <v>5.4659999999999993</v>
          </cell>
          <cell r="AH171">
            <v>5.4139999999999997</v>
          </cell>
          <cell r="AI171">
            <v>5.3609999999999998</v>
          </cell>
          <cell r="AJ171">
            <v>5.3079999999999998</v>
          </cell>
          <cell r="AK171">
            <v>5.2549999999999999</v>
          </cell>
          <cell r="AL171">
            <v>5.5579999999999998</v>
          </cell>
          <cell r="AM171">
            <v>5.5030000000000001</v>
          </cell>
          <cell r="AN171">
            <v>5.0909999999999993</v>
          </cell>
          <cell r="AO171">
            <v>5.0350000000000001</v>
          </cell>
          <cell r="AP171">
            <v>4.9789999999999992</v>
          </cell>
          <cell r="AQ171">
            <v>4.923</v>
          </cell>
          <cell r="AR171">
            <v>4.8650000000000002</v>
          </cell>
          <cell r="AS171">
            <v>4.8079999999999998</v>
          </cell>
          <cell r="AT171">
            <v>4.7489999999999997</v>
          </cell>
          <cell r="AU171">
            <v>4.6909999999999998</v>
          </cell>
          <cell r="AV171">
            <v>4.6310000000000002</v>
          </cell>
          <cell r="AW171">
            <v>4.5709999999999997</v>
          </cell>
          <cell r="AX171">
            <v>4.5110000000000001</v>
          </cell>
          <cell r="AY171">
            <v>4.45</v>
          </cell>
          <cell r="CA171">
            <v>549.89744000000019</v>
          </cell>
          <cell r="CB171">
            <v>73.053000000000011</v>
          </cell>
          <cell r="CC171">
            <v>65.959000000000003</v>
          </cell>
          <cell r="CD171">
            <v>57.304000000000009</v>
          </cell>
          <cell r="CE171">
            <v>48.414999999999999</v>
          </cell>
          <cell r="CF171">
            <v>38.472159999999995</v>
          </cell>
        </row>
        <row r="172">
          <cell r="B172" t="str">
            <v>Other Income</v>
          </cell>
          <cell r="D172">
            <v>109.89722000000002</v>
          </cell>
          <cell r="E172">
            <v>98.867580000000004</v>
          </cell>
          <cell r="F172">
            <v>80.315899999999999</v>
          </cell>
          <cell r="G172">
            <v>175.81789000000001</v>
          </cell>
          <cell r="H172">
            <v>132.27954</v>
          </cell>
          <cell r="I172">
            <v>343.01044999999999</v>
          </cell>
          <cell r="J172">
            <v>1333.5580699999998</v>
          </cell>
          <cell r="K172">
            <v>276.81146999999999</v>
          </cell>
          <cell r="L172">
            <v>235.31206</v>
          </cell>
          <cell r="M172">
            <v>297.50829000000004</v>
          </cell>
          <cell r="N172">
            <v>621.24401</v>
          </cell>
          <cell r="O172">
            <v>571.74477999999999</v>
          </cell>
          <cell r="P172">
            <v>21</v>
          </cell>
          <cell r="Q172">
            <v>21</v>
          </cell>
          <cell r="R172">
            <v>21</v>
          </cell>
          <cell r="S172">
            <v>14</v>
          </cell>
          <cell r="T172">
            <v>22</v>
          </cell>
          <cell r="U172">
            <v>22</v>
          </cell>
          <cell r="V172">
            <v>22</v>
          </cell>
          <cell r="W172">
            <v>22</v>
          </cell>
          <cell r="X172">
            <v>22</v>
          </cell>
          <cell r="Y172">
            <v>22</v>
          </cell>
          <cell r="Z172">
            <v>23</v>
          </cell>
          <cell r="AA172">
            <v>24</v>
          </cell>
          <cell r="AB172">
            <v>23</v>
          </cell>
          <cell r="AC172">
            <v>23</v>
          </cell>
          <cell r="AD172">
            <v>23</v>
          </cell>
          <cell r="AE172">
            <v>23</v>
          </cell>
          <cell r="AF172">
            <v>23</v>
          </cell>
          <cell r="AG172">
            <v>23</v>
          </cell>
          <cell r="AH172">
            <v>23</v>
          </cell>
          <cell r="AI172">
            <v>23</v>
          </cell>
          <cell r="AJ172">
            <v>23</v>
          </cell>
          <cell r="AK172">
            <v>23</v>
          </cell>
          <cell r="AL172">
            <v>23</v>
          </cell>
          <cell r="AM172">
            <v>22</v>
          </cell>
          <cell r="AN172">
            <v>23</v>
          </cell>
          <cell r="AO172">
            <v>23</v>
          </cell>
          <cell r="AP172">
            <v>23</v>
          </cell>
          <cell r="AQ172">
            <v>23</v>
          </cell>
          <cell r="AR172">
            <v>24</v>
          </cell>
          <cell r="AS172">
            <v>24</v>
          </cell>
          <cell r="AT172">
            <v>24</v>
          </cell>
          <cell r="AU172">
            <v>24</v>
          </cell>
          <cell r="AV172">
            <v>24</v>
          </cell>
          <cell r="AW172">
            <v>24</v>
          </cell>
          <cell r="AX172">
            <v>24</v>
          </cell>
          <cell r="AY172">
            <v>24</v>
          </cell>
          <cell r="CA172">
            <v>4276.3672600000009</v>
          </cell>
          <cell r="CB172">
            <v>256</v>
          </cell>
          <cell r="CC172">
            <v>275</v>
          </cell>
          <cell r="CD172">
            <v>284</v>
          </cell>
          <cell r="CE172">
            <v>303</v>
          </cell>
          <cell r="CF172">
            <v>303</v>
          </cell>
        </row>
        <row r="173">
          <cell r="B173" t="str">
            <v>Premium Surge Revenues (Projected)</v>
          </cell>
          <cell r="P173">
            <v>68.926428788822179</v>
          </cell>
          <cell r="Q173">
            <v>69.493850291022099</v>
          </cell>
          <cell r="R173">
            <v>69.227123446721905</v>
          </cell>
          <cell r="S173">
            <v>68.961507964272982</v>
          </cell>
          <cell r="T173">
            <v>68.696999213000922</v>
          </cell>
          <cell r="U173">
            <v>72.638324091263542</v>
          </cell>
          <cell r="V173">
            <v>74.101836575641769</v>
          </cell>
          <cell r="W173">
            <v>75.559251091335085</v>
          </cell>
          <cell r="X173">
            <v>77.010593046546347</v>
          </cell>
          <cell r="Y173">
            <v>78.455887743610901</v>
          </cell>
          <cell r="Z173">
            <v>79.895160379437684</v>
          </cell>
          <cell r="AA173">
            <v>77.123704536210809</v>
          </cell>
          <cell r="AB173">
            <v>76.82518663255567</v>
          </cell>
          <cell r="AC173">
            <v>76.939242700366378</v>
          </cell>
          <cell r="AD173">
            <v>76.643207263305868</v>
          </cell>
          <cell r="AE173">
            <v>76.348405307233122</v>
          </cell>
          <cell r="AF173">
            <v>76.054831692644001</v>
          </cell>
          <cell r="AG173">
            <v>78.480499450608335</v>
          </cell>
          <cell r="AH173">
            <v>79.304970973856044</v>
          </cell>
          <cell r="AI173">
            <v>80.126007199090211</v>
          </cell>
          <cell r="AJ173">
            <v>80.943622440052579</v>
          </cell>
          <cell r="AK173">
            <v>81.757830950844266</v>
          </cell>
          <cell r="AL173">
            <v>82.568646926174324</v>
          </cell>
          <cell r="AM173">
            <v>80.658066352447818</v>
          </cell>
          <cell r="AN173">
            <v>80.34653581683699</v>
          </cell>
          <cell r="AO173">
            <v>80.225819704769521</v>
          </cell>
          <cell r="AP173">
            <v>79.916879848439194</v>
          </cell>
          <cell r="AQ173">
            <v>79.60922724151024</v>
          </cell>
          <cell r="AR173">
            <v>79.302856520443498</v>
          </cell>
          <cell r="AS173">
            <v>81.147100682812649</v>
          </cell>
          <cell r="AT173">
            <v>81.725468306471271</v>
          </cell>
          <cell r="AU173">
            <v>82.301426065031322</v>
          </cell>
          <cell r="AV173">
            <v>82.874983999597362</v>
          </cell>
          <cell r="AW173">
            <v>83.446152109436042</v>
          </cell>
          <cell r="AX173">
            <v>84.014940352150404</v>
          </cell>
          <cell r="AY173">
            <v>82.432020305088656</v>
          </cell>
          <cell r="CA173">
            <v>0</v>
          </cell>
          <cell r="CB173">
            <v>880.09066716788618</v>
          </cell>
          <cell r="CC173">
            <v>946.65051788917845</v>
          </cell>
          <cell r="CD173">
            <v>977.34341095258719</v>
          </cell>
          <cell r="CE173">
            <v>994.83596201573368</v>
          </cell>
          <cell r="CF173">
            <v>906.9444406897029</v>
          </cell>
          <cell r="CG173">
            <v>906.52461706808094</v>
          </cell>
          <cell r="CH173">
            <v>906.98230060779747</v>
          </cell>
          <cell r="CI173">
            <v>908.28650551721</v>
          </cell>
          <cell r="CJ173">
            <v>910.40816091162492</v>
          </cell>
          <cell r="CK173">
            <v>926.33205359067335</v>
          </cell>
        </row>
        <row r="174">
          <cell r="B174" t="str">
            <v>Commercial Surge Revenues (Projected)</v>
          </cell>
          <cell r="P174">
            <v>3.7278834941644425</v>
          </cell>
          <cell r="Q174">
            <v>3.7170105006397964</v>
          </cell>
          <cell r="R174">
            <v>3.7061692200129301</v>
          </cell>
          <cell r="S174">
            <v>3.6953595597878928</v>
          </cell>
          <cell r="T174">
            <v>4.3982382664919397</v>
          </cell>
          <cell r="U174">
            <v>5.5059232660617532</v>
          </cell>
          <cell r="V174">
            <v>5.9259795177161561</v>
          </cell>
          <cell r="W174">
            <v>6.3448106053032323</v>
          </cell>
          <cell r="X174">
            <v>6.7624201022181794</v>
          </cell>
          <cell r="Y174">
            <v>7.1788115714337923</v>
          </cell>
          <cell r="Z174">
            <v>6.6626810455308583</v>
          </cell>
          <cell r="AA174">
            <v>6.1187970615750462</v>
          </cell>
          <cell r="AB174">
            <v>6.1009505701454518</v>
          </cell>
          <cell r="AC174">
            <v>6.0831561309825277</v>
          </cell>
          <cell r="AD174">
            <v>6.0654135922671619</v>
          </cell>
          <cell r="AE174">
            <v>6.0477228026230492</v>
          </cell>
          <cell r="AF174">
            <v>6.6564589574405328</v>
          </cell>
          <cell r="AG174">
            <v>7.216662411671086</v>
          </cell>
          <cell r="AH174">
            <v>7.4713209391601314</v>
          </cell>
          <cell r="AI174">
            <v>7.725236712610668</v>
          </cell>
          <cell r="AJ174">
            <v>7.9784118983886394</v>
          </cell>
          <cell r="AK174">
            <v>8.2308486565414256</v>
          </cell>
          <cell r="AL174">
            <v>8.0689965008162652</v>
          </cell>
          <cell r="AM174">
            <v>7.5851520675535022</v>
          </cell>
          <cell r="AN174">
            <v>7.5630287073564713</v>
          </cell>
          <cell r="AO174">
            <v>7.5409698736266826</v>
          </cell>
          <cell r="AP174">
            <v>7.5189753781619375</v>
          </cell>
          <cell r="AQ174">
            <v>7.4970450333089644</v>
          </cell>
          <cell r="AR174">
            <v>8.3180779137030569</v>
          </cell>
          <cell r="AS174">
            <v>8.5172874551035527</v>
          </cell>
          <cell r="AT174">
            <v>8.715915968674965</v>
          </cell>
          <cell r="AU174">
            <v>8.9139651490817933</v>
          </cell>
          <cell r="AV174">
            <v>9.1114366860457672</v>
          </cell>
          <cell r="AW174">
            <v>9.0217761043602653</v>
          </cell>
          <cell r="AX174">
            <v>9.1429610327046777</v>
          </cell>
          <cell r="AY174">
            <v>8.7074494032668426</v>
          </cell>
          <cell r="CA174">
            <v>0</v>
          </cell>
          <cell r="CB174">
            <v>63.744084210936016</v>
          </cell>
          <cell r="CC174">
            <v>85.230331240200456</v>
          </cell>
          <cell r="CD174">
            <v>100.56888870539498</v>
          </cell>
          <cell r="CE174">
            <v>109.9847800195397</v>
          </cell>
          <cell r="CF174">
            <v>113.80409720644106</v>
          </cell>
          <cell r="CG174">
            <v>118.5693850438513</v>
          </cell>
          <cell r="CH174">
            <v>121.71000152871736</v>
          </cell>
          <cell r="CI174">
            <v>124.09455060415296</v>
          </cell>
          <cell r="CJ174">
            <v>126.47703824303966</v>
          </cell>
          <cell r="CK174">
            <v>122.18582340799172</v>
          </cell>
        </row>
        <row r="175">
          <cell r="B175" t="str">
            <v>Storms Interest Revenue</v>
          </cell>
          <cell r="P175">
            <v>70.38392480483337</v>
          </cell>
          <cell r="Q175">
            <v>58.262446791587763</v>
          </cell>
          <cell r="R175">
            <v>61.104085719550937</v>
          </cell>
          <cell r="S175">
            <v>57.832230837779463</v>
          </cell>
          <cell r="T175">
            <v>56.713155517163727</v>
          </cell>
          <cell r="U175">
            <v>48.457513353284014</v>
          </cell>
          <cell r="V175">
            <v>494.5</v>
          </cell>
          <cell r="W175">
            <v>489.49893046888172</v>
          </cell>
          <cell r="X175">
            <v>484.47869017122781</v>
          </cell>
          <cell r="Y175">
            <v>479.43920561909931</v>
          </cell>
          <cell r="Z175">
            <v>474.38040304285448</v>
          </cell>
          <cell r="AA175">
            <v>469.30220839006734</v>
          </cell>
          <cell r="AB175">
            <v>464.20454732444415</v>
          </cell>
          <cell r="AC175">
            <v>459.08734522473651</v>
          </cell>
          <cell r="AD175">
            <v>453.95052718364656</v>
          </cell>
          <cell r="AE175">
            <v>448.79401800673224</v>
          </cell>
          <cell r="AF175">
            <v>443.61774221130645</v>
          </cell>
          <cell r="AG175">
            <v>438.42162402533182</v>
          </cell>
          <cell r="AH175">
            <v>433.20558738631104</v>
          </cell>
          <cell r="AI175">
            <v>427.96955594017379</v>
          </cell>
          <cell r="AJ175">
            <v>422.71345304015932</v>
          </cell>
          <cell r="AK175">
            <v>417.43720174569495</v>
          </cell>
          <cell r="AL175">
            <v>412.14072482126903</v>
          </cell>
          <cell r="AM175">
            <v>406.82394473529911</v>
          </cell>
          <cell r="AN175">
            <v>401.48678365899946</v>
          </cell>
          <cell r="AO175">
            <v>396.12916346524077</v>
          </cell>
          <cell r="AP175">
            <v>390.75100572740638</v>
          </cell>
          <cell r="AQ175">
            <v>385.3522317182431</v>
          </cell>
          <cell r="AR175">
            <v>379.93276240871171</v>
          </cell>
          <cell r="AS175">
            <v>374.49251846682699</v>
          </cell>
          <cell r="AT175">
            <v>369.03142025649805</v>
          </cell>
          <cell r="AU175">
            <v>363.54938783636317</v>
          </cell>
          <cell r="AV175">
            <v>358.04634095861763</v>
          </cell>
          <cell r="AW175">
            <v>352.52219906784126</v>
          </cell>
          <cell r="AX175">
            <v>346.97688129981651</v>
          </cell>
          <cell r="AY175">
            <v>341.4103064803474</v>
          </cell>
          <cell r="CA175">
            <v>0</v>
          </cell>
          <cell r="CB175">
            <v>3244.3527947163298</v>
          </cell>
          <cell r="CC175">
            <v>5228.3662716451054</v>
          </cell>
          <cell r="CD175">
            <v>4459.6810013449121</v>
          </cell>
          <cell r="CE175">
            <v>3654.881103556957</v>
          </cell>
          <cell r="CF175">
            <v>2812.2698288195606</v>
          </cell>
          <cell r="CG175">
            <v>1930.0707104224987</v>
          </cell>
          <cell r="CH175">
            <v>1006.4238191046694</v>
          </cell>
          <cell r="CI175">
            <v>143.3619006113538</v>
          </cell>
          <cell r="CJ175">
            <v>0</v>
          </cell>
          <cell r="CK175">
            <v>0</v>
          </cell>
        </row>
        <row r="176">
          <cell r="B176" t="str">
            <v>Other Income Deductions</v>
          </cell>
          <cell r="D176">
            <v>227.25758999999999</v>
          </cell>
          <cell r="E176">
            <v>166.74642</v>
          </cell>
          <cell r="F176">
            <v>261.46208999999999</v>
          </cell>
          <cell r="G176">
            <v>194.04117999999997</v>
          </cell>
          <cell r="H176">
            <v>222.36528999999999</v>
          </cell>
          <cell r="I176">
            <v>287.7278</v>
          </cell>
          <cell r="J176">
            <v>236.84217999999998</v>
          </cell>
          <cell r="K176">
            <v>215.71098999999998</v>
          </cell>
          <cell r="L176">
            <v>147.60602999999998</v>
          </cell>
          <cell r="M176">
            <v>193.01740999999998</v>
          </cell>
          <cell r="N176">
            <v>195.78842</v>
          </cell>
          <cell r="O176">
            <v>472.01997999999998</v>
          </cell>
          <cell r="P176">
            <v>219</v>
          </cell>
          <cell r="Q176">
            <v>239</v>
          </cell>
          <cell r="R176">
            <v>355</v>
          </cell>
          <cell r="S176">
            <v>186</v>
          </cell>
          <cell r="T176">
            <v>180</v>
          </cell>
          <cell r="U176">
            <v>245</v>
          </cell>
          <cell r="V176">
            <v>207</v>
          </cell>
          <cell r="W176">
            <v>190</v>
          </cell>
          <cell r="X176">
            <v>204</v>
          </cell>
          <cell r="Y176">
            <v>274</v>
          </cell>
          <cell r="Z176">
            <v>210</v>
          </cell>
          <cell r="AA176">
            <v>253</v>
          </cell>
          <cell r="AB176">
            <v>222</v>
          </cell>
          <cell r="AC176">
            <v>241</v>
          </cell>
          <cell r="AD176">
            <v>358</v>
          </cell>
          <cell r="AE176">
            <v>189</v>
          </cell>
          <cell r="AF176">
            <v>182</v>
          </cell>
          <cell r="AG176">
            <v>288</v>
          </cell>
          <cell r="AH176">
            <v>210</v>
          </cell>
          <cell r="AI176">
            <v>188</v>
          </cell>
          <cell r="AJ176">
            <v>213</v>
          </cell>
          <cell r="AK176">
            <v>254</v>
          </cell>
          <cell r="AL176">
            <v>193</v>
          </cell>
          <cell r="AM176">
            <v>254</v>
          </cell>
          <cell r="AN176">
            <v>224</v>
          </cell>
          <cell r="AO176">
            <v>254</v>
          </cell>
          <cell r="AP176">
            <v>380</v>
          </cell>
          <cell r="AQ176">
            <v>188</v>
          </cell>
          <cell r="AR176">
            <v>177</v>
          </cell>
          <cell r="AS176">
            <v>291</v>
          </cell>
          <cell r="AT176">
            <v>213</v>
          </cell>
          <cell r="AU176">
            <v>205</v>
          </cell>
          <cell r="AV176">
            <v>213</v>
          </cell>
          <cell r="AW176">
            <v>249</v>
          </cell>
          <cell r="AX176">
            <v>196</v>
          </cell>
          <cell r="AY176">
            <v>258</v>
          </cell>
          <cell r="CA176">
            <v>2820.58538</v>
          </cell>
          <cell r="CB176">
            <v>2762</v>
          </cell>
          <cell r="CC176">
            <v>2792</v>
          </cell>
          <cell r="CD176">
            <v>2848</v>
          </cell>
          <cell r="CE176">
            <v>2874</v>
          </cell>
          <cell r="CF176">
            <v>2924</v>
          </cell>
        </row>
        <row r="177">
          <cell r="B177" t="str">
            <v>Premium Surge Expenses (not incl taxes) (Projected)</v>
          </cell>
          <cell r="P177">
            <v>31.991913827595852</v>
          </cell>
          <cell r="Q177">
            <v>31.956881934559796</v>
          </cell>
          <cell r="R177">
            <v>31.939683338073607</v>
          </cell>
          <cell r="S177">
            <v>33.889270241654302</v>
          </cell>
          <cell r="T177">
            <v>48.619068020996565</v>
          </cell>
          <cell r="U177">
            <v>47.356509931361998</v>
          </cell>
          <cell r="V177">
            <v>48.081406534980516</v>
          </cell>
          <cell r="W177">
            <v>48.342344711060733</v>
          </cell>
          <cell r="X177">
            <v>48.615679736558114</v>
          </cell>
          <cell r="Y177">
            <v>49.486197051125302</v>
          </cell>
          <cell r="Z177">
            <v>34.985437094946185</v>
          </cell>
          <cell r="AA177">
            <v>35.086494939995561</v>
          </cell>
          <cell r="AB177">
            <v>35.316721691784103</v>
          </cell>
          <cell r="AC177">
            <v>35.279020431823852</v>
          </cell>
          <cell r="AD177">
            <v>35.253735482479698</v>
          </cell>
          <cell r="AE177">
            <v>36.986911915116011</v>
          </cell>
          <cell r="AF177">
            <v>47.49741637986925</v>
          </cell>
          <cell r="AG177">
            <v>46.181433256673671</v>
          </cell>
          <cell r="AH177">
            <v>46.638566421827186</v>
          </cell>
          <cell r="AI177">
            <v>46.79776924796046</v>
          </cell>
          <cell r="AJ177">
            <v>46.96566036848958</v>
          </cell>
          <cell r="AK177">
            <v>47.520581706754371</v>
          </cell>
          <cell r="AL177">
            <v>37.134609302006332</v>
          </cell>
          <cell r="AM177">
            <v>37.188918782756751</v>
          </cell>
          <cell r="AN177">
            <v>37.352436552101196</v>
          </cell>
          <cell r="AO177">
            <v>37.324157622151112</v>
          </cell>
          <cell r="AP177">
            <v>37.303929363874168</v>
          </cell>
          <cell r="AQ177">
            <v>38.962329348219477</v>
          </cell>
          <cell r="AR177">
            <v>47.54992190227329</v>
          </cell>
          <cell r="AS177">
            <v>46.221954752414135</v>
          </cell>
          <cell r="AT177">
            <v>46.585418743248283</v>
          </cell>
          <cell r="AU177">
            <v>46.714910718680898</v>
          </cell>
          <cell r="AV177">
            <v>46.851822346060899</v>
          </cell>
          <cell r="AW177">
            <v>47.295604358736071</v>
          </cell>
          <cell r="AX177">
            <v>38.809921431335141</v>
          </cell>
          <cell r="AY177">
            <v>38.85517415872669</v>
          </cell>
          <cell r="CA177">
            <v>0</v>
          </cell>
          <cell r="CB177">
            <v>490.35088736290845</v>
          </cell>
          <cell r="CC177">
            <v>498.76134498754124</v>
          </cell>
          <cell r="CD177">
            <v>509.82758129782127</v>
          </cell>
          <cell r="CE177">
            <v>509.90962313029434</v>
          </cell>
          <cell r="CF177">
            <v>510.11846857677489</v>
          </cell>
          <cell r="CG177">
            <v>518.65371649053532</v>
          </cell>
          <cell r="CH177">
            <v>532.74831260193218</v>
          </cell>
          <cell r="CI177">
            <v>427.0834788991279</v>
          </cell>
          <cell r="CJ177">
            <v>403.49679807446751</v>
          </cell>
          <cell r="CK177">
            <v>376.72252626507384</v>
          </cell>
        </row>
        <row r="178">
          <cell r="B178" t="str">
            <v>Commercial Surge Expenses (not incl taxes) (Projected)</v>
          </cell>
          <cell r="P178">
            <v>3.4881844660918455</v>
          </cell>
          <cell r="Q178">
            <v>3.4882337741821745</v>
          </cell>
          <cell r="R178">
            <v>3.5984392337213551</v>
          </cell>
          <cell r="S178">
            <v>4.6748133487068184</v>
          </cell>
          <cell r="T178">
            <v>6.2261727388510852</v>
          </cell>
          <cell r="U178">
            <v>6.3739019811948676</v>
          </cell>
          <cell r="V178">
            <v>6.4116759417385483</v>
          </cell>
          <cell r="W178">
            <v>6.4514330698950273</v>
          </cell>
          <cell r="X178">
            <v>6.4803562704440925</v>
          </cell>
          <cell r="Y178">
            <v>4.9565600883723491</v>
          </cell>
          <cell r="Z178">
            <v>3.8915778483150865</v>
          </cell>
          <cell r="AA178">
            <v>3.8969144248878687</v>
          </cell>
          <cell r="AB178">
            <v>3.9943569614992356</v>
          </cell>
          <cell r="AC178">
            <v>3.9913824903114064</v>
          </cell>
          <cell r="AD178">
            <v>4.0608986852376514</v>
          </cell>
          <cell r="AE178">
            <v>4.9620687442752685</v>
          </cell>
          <cell r="AF178">
            <v>5.7218432200292106</v>
          </cell>
          <cell r="AG178">
            <v>5.8122062213351473</v>
          </cell>
          <cell r="AH178">
            <v>5.8357580474813648</v>
          </cell>
          <cell r="AI178">
            <v>5.8590421966040749</v>
          </cell>
          <cell r="AJ178">
            <v>5.8762421432091587</v>
          </cell>
          <cell r="AK178">
            <v>5.132745472652962</v>
          </cell>
          <cell r="AL178">
            <v>4.2377955460455183</v>
          </cell>
          <cell r="AM178">
            <v>4.2403685412140284</v>
          </cell>
          <cell r="AN178">
            <v>4.3340084663085161</v>
          </cell>
          <cell r="AO178">
            <v>4.3308737341481294</v>
          </cell>
          <cell r="AP178">
            <v>4.3835167306359706</v>
          </cell>
          <cell r="AQ178">
            <v>5.792165683168693</v>
          </cell>
          <cell r="AR178">
            <v>5.7956769456473864</v>
          </cell>
          <cell r="AS178">
            <v>5.8644398098799346</v>
          </cell>
          <cell r="AT178">
            <v>5.8838851562326937</v>
          </cell>
          <cell r="AU178">
            <v>5.9002020947922471</v>
          </cell>
          <cell r="AV178">
            <v>5.3221598116614555</v>
          </cell>
          <cell r="AW178">
            <v>5.3304809819394467</v>
          </cell>
          <cell r="AX178">
            <v>4.5166709343502598</v>
          </cell>
          <cell r="AY178">
            <v>4.5167049106105539</v>
          </cell>
          <cell r="CA178">
            <v>0</v>
          </cell>
          <cell r="CB178">
            <v>59.938263186401116</v>
          </cell>
          <cell r="CC178">
            <v>59.724708269895032</v>
          </cell>
          <cell r="CD178">
            <v>61.97078525937529</v>
          </cell>
          <cell r="CE178">
            <v>63.323418428810285</v>
          </cell>
          <cell r="CF178">
            <v>64.288687670935133</v>
          </cell>
          <cell r="CG178">
            <v>65.296028635562834</v>
          </cell>
          <cell r="CH178">
            <v>64.404207638220868</v>
          </cell>
          <cell r="CI178">
            <v>65.864011698993536</v>
          </cell>
          <cell r="CJ178">
            <v>67.22879987096394</v>
          </cell>
          <cell r="CK178">
            <v>65.02294127523524</v>
          </cell>
        </row>
        <row r="179">
          <cell r="B179" t="str">
            <v>Taxes Other (Below the Line)</v>
          </cell>
          <cell r="D179">
            <v>0.89900000000000002</v>
          </cell>
          <cell r="E179">
            <v>0.89900000000000002</v>
          </cell>
          <cell r="F179">
            <v>0.89900000000000002</v>
          </cell>
          <cell r="G179">
            <v>0.89900000000000002</v>
          </cell>
          <cell r="H179">
            <v>0.89900000000000002</v>
          </cell>
          <cell r="I179">
            <v>0.89900000000000002</v>
          </cell>
          <cell r="J179">
            <v>0.89900000000000002</v>
          </cell>
          <cell r="K179">
            <v>0.89900000000000002</v>
          </cell>
          <cell r="L179">
            <v>0.89900000000000002</v>
          </cell>
          <cell r="M179">
            <v>0.89900000000000002</v>
          </cell>
          <cell r="N179">
            <v>0.89900000000000002</v>
          </cell>
          <cell r="O179">
            <v>-0.32768000000000003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CA179">
            <v>9.561320000000002</v>
          </cell>
          <cell r="CB179">
            <v>0</v>
          </cell>
          <cell r="CC179">
            <v>0</v>
          </cell>
          <cell r="CD179">
            <v>0</v>
          </cell>
        </row>
        <row r="180">
          <cell r="B180" t="str">
            <v>AFUDC Equity - Actual Only</v>
          </cell>
          <cell r="D180">
            <v>228.03279999999998</v>
          </cell>
          <cell r="E180">
            <v>236.89291</v>
          </cell>
          <cell r="F180">
            <v>253.98339000000001</v>
          </cell>
          <cell r="G180">
            <v>224.26244</v>
          </cell>
          <cell r="H180">
            <v>0</v>
          </cell>
          <cell r="I180">
            <v>86.09789999999991</v>
          </cell>
          <cell r="J180">
            <v>19.302</v>
          </cell>
          <cell r="K180">
            <v>19.904620000000111</v>
          </cell>
          <cell r="L180">
            <v>25.251109999999869</v>
          </cell>
          <cell r="M180">
            <v>38.662950000000187</v>
          </cell>
          <cell r="N180">
            <v>49.624319999999834</v>
          </cell>
          <cell r="O180">
            <v>-14.01024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CA180">
            <v>1168.0041999999996</v>
          </cell>
          <cell r="CB180">
            <v>0</v>
          </cell>
          <cell r="CC180">
            <v>0</v>
          </cell>
          <cell r="CD180">
            <v>0</v>
          </cell>
        </row>
        <row r="181">
          <cell r="B181" t="str">
            <v>AFUDC Debt  - Actual Only</v>
          </cell>
          <cell r="D181">
            <v>-100.61525999999999</v>
          </cell>
          <cell r="E181">
            <v>-104.52462</v>
          </cell>
          <cell r="F181">
            <v>-112.06547999999999</v>
          </cell>
          <cell r="G181">
            <v>-98.95129</v>
          </cell>
          <cell r="H181">
            <v>0</v>
          </cell>
          <cell r="I181">
            <v>-37.98912</v>
          </cell>
          <cell r="J181">
            <v>-8.5166399999999562</v>
          </cell>
          <cell r="K181">
            <v>-8.7825500000000467</v>
          </cell>
          <cell r="L181">
            <v>-11.141590000000001</v>
          </cell>
          <cell r="M181">
            <v>-17.05931</v>
          </cell>
          <cell r="N181">
            <v>-21.895820000000001</v>
          </cell>
          <cell r="O181">
            <v>6.1817799999999696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CA181">
            <v>-515.35990000000004</v>
          </cell>
          <cell r="CB181">
            <v>0</v>
          </cell>
          <cell r="CC181">
            <v>0</v>
          </cell>
          <cell r="CD181">
            <v>0</v>
          </cell>
        </row>
        <row r="182">
          <cell r="B182" t="str">
            <v>Retail Revenue Adjustment (Projected)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</row>
        <row r="183">
          <cell r="B183" t="str">
            <v>Muni &amp; Rea Revenue Adjustment</v>
          </cell>
          <cell r="D183">
            <v>-57.153016686000001</v>
          </cell>
          <cell r="E183">
            <v>-193.35013671199999</v>
          </cell>
          <cell r="F183">
            <v>-97.476083585999987</v>
          </cell>
          <cell r="G183">
            <v>-81.510446580000007</v>
          </cell>
          <cell r="H183">
            <v>-92.817953515999989</v>
          </cell>
          <cell r="I183">
            <v>-111.7573443</v>
          </cell>
          <cell r="J183">
            <v>-142.63714782400001</v>
          </cell>
          <cell r="K183">
            <v>-149.91210183600001</v>
          </cell>
          <cell r="L183">
            <v>-165.10710070800002</v>
          </cell>
          <cell r="M183">
            <v>-112.9618217</v>
          </cell>
          <cell r="N183">
            <v>-93.419620280000004</v>
          </cell>
          <cell r="O183">
            <v>-90.125879776000005</v>
          </cell>
          <cell r="P183">
            <v>-103</v>
          </cell>
          <cell r="Q183">
            <v>-83</v>
          </cell>
          <cell r="R183">
            <v>-101</v>
          </cell>
          <cell r="S183">
            <v>-93</v>
          </cell>
          <cell r="T183">
            <v>-101</v>
          </cell>
          <cell r="U183">
            <v>-122</v>
          </cell>
          <cell r="V183">
            <v>-142</v>
          </cell>
          <cell r="W183">
            <v>-145</v>
          </cell>
          <cell r="X183">
            <v>-115</v>
          </cell>
          <cell r="Y183">
            <v>-100</v>
          </cell>
          <cell r="Z183">
            <v>-80</v>
          </cell>
          <cell r="AA183">
            <v>-91</v>
          </cell>
          <cell r="AB183">
            <v>-109.99299999999999</v>
          </cell>
          <cell r="AC183">
            <v>-91.52</v>
          </cell>
          <cell r="AD183">
            <v>-99.162000000000006</v>
          </cell>
          <cell r="AE183">
            <v>-97.822000000000003</v>
          </cell>
          <cell r="AF183">
            <v>-118.39700000000001</v>
          </cell>
          <cell r="AG183">
            <v>-129.40799999999999</v>
          </cell>
          <cell r="AH183">
            <v>-140.23699999999999</v>
          </cell>
          <cell r="AI183">
            <v>-142.24</v>
          </cell>
          <cell r="AJ183">
            <v>-124.544</v>
          </cell>
          <cell r="AK183">
            <v>-108.943</v>
          </cell>
          <cell r="AL183">
            <v>-96.787999999999997</v>
          </cell>
          <cell r="AM183">
            <v>-106.485</v>
          </cell>
          <cell r="AN183">
            <v>-124.724</v>
          </cell>
          <cell r="AO183">
            <v>-107.63500000000001</v>
          </cell>
          <cell r="AP183">
            <v>-112.643</v>
          </cell>
          <cell r="AQ183">
            <v>-111.084</v>
          </cell>
          <cell r="AR183">
            <v>-134.10599999999999</v>
          </cell>
          <cell r="AS183">
            <v>-146.327</v>
          </cell>
          <cell r="AT183">
            <v>-158.47399999999999</v>
          </cell>
          <cell r="AU183">
            <v>-160.709</v>
          </cell>
          <cell r="AV183">
            <v>-140.9</v>
          </cell>
          <cell r="AW183">
            <v>-123.55800000000001</v>
          </cell>
          <cell r="AX183">
            <v>-109.93</v>
          </cell>
          <cell r="AY183">
            <v>-120.815</v>
          </cell>
          <cell r="CA183">
            <v>-1388.228653504</v>
          </cell>
          <cell r="CB183">
            <v>-1276</v>
          </cell>
          <cell r="CC183">
            <v>-1365.539</v>
          </cell>
          <cell r="CD183">
            <v>-1550.9050000000002</v>
          </cell>
          <cell r="CE183">
            <v>-1674.3420000000001</v>
          </cell>
          <cell r="CF183">
            <v>-1773.57</v>
          </cell>
          <cell r="CG183">
            <v>-1755.7360000000001</v>
          </cell>
          <cell r="CH183">
            <v>-1732.4559999999999</v>
          </cell>
          <cell r="CI183">
            <v>-1782.4369999999999</v>
          </cell>
          <cell r="CJ183">
            <v>-1837</v>
          </cell>
          <cell r="CK183">
            <v>-1892.3820000000001</v>
          </cell>
        </row>
        <row r="184">
          <cell r="B184" t="str">
            <v>FPU Base Rev Adjustment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</row>
        <row r="185">
          <cell r="B185" t="str">
            <v>Muni Base Rev Adjustment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</row>
        <row r="186">
          <cell r="B186" t="str">
            <v>FPU Revenue Adjustment</v>
          </cell>
          <cell r="D186">
            <v>-509.71469783100002</v>
          </cell>
          <cell r="E186">
            <v>-604.31511780800008</v>
          </cell>
          <cell r="F186">
            <v>-831.03816217799999</v>
          </cell>
          <cell r="G186">
            <v>-667.52546834999998</v>
          </cell>
          <cell r="H186">
            <v>-771.25477920200001</v>
          </cell>
          <cell r="I186">
            <v>-938.78564219999998</v>
          </cell>
          <cell r="J186">
            <v>-1206.412153776</v>
          </cell>
          <cell r="K186">
            <v>-1252.7761434930003</v>
          </cell>
          <cell r="L186">
            <v>-1412.459163126</v>
          </cell>
          <cell r="M186">
            <v>-995.37095712600001</v>
          </cell>
          <cell r="N186">
            <v>-870.62144583999998</v>
          </cell>
          <cell r="O186">
            <v>-884.38744721600006</v>
          </cell>
          <cell r="P186">
            <v>-953</v>
          </cell>
          <cell r="Q186">
            <v>-748</v>
          </cell>
          <cell r="R186">
            <v>-885</v>
          </cell>
          <cell r="S186">
            <v>-785</v>
          </cell>
          <cell r="T186">
            <v>-831</v>
          </cell>
          <cell r="U186">
            <v>-1029</v>
          </cell>
          <cell r="V186">
            <v>-1197</v>
          </cell>
          <cell r="W186">
            <v>-1209</v>
          </cell>
          <cell r="X186">
            <v>-949</v>
          </cell>
          <cell r="Y186">
            <v>-837</v>
          </cell>
          <cell r="Z186">
            <v>-713</v>
          </cell>
          <cell r="AA186">
            <v>-834</v>
          </cell>
          <cell r="AB186">
            <v>-1004</v>
          </cell>
          <cell r="AC186">
            <v>-870</v>
          </cell>
          <cell r="AD186">
            <v>-872</v>
          </cell>
          <cell r="AE186">
            <v>-776</v>
          </cell>
          <cell r="AF186">
            <v>-977</v>
          </cell>
          <cell r="AG186">
            <v>-1194</v>
          </cell>
          <cell r="AH186">
            <v>-1356</v>
          </cell>
          <cell r="AI186">
            <v>-1361</v>
          </cell>
          <cell r="AJ186">
            <v>-1068</v>
          </cell>
          <cell r="AK186">
            <v>-980</v>
          </cell>
          <cell r="AL186">
            <v>-826</v>
          </cell>
          <cell r="AM186">
            <v>-968</v>
          </cell>
          <cell r="AN186">
            <v>-1154.269</v>
          </cell>
          <cell r="AO186">
            <v>-970.28</v>
          </cell>
          <cell r="AP186">
            <v>-993.63900000000001</v>
          </cell>
          <cell r="AQ186">
            <v>-939.947</v>
          </cell>
          <cell r="AR186">
            <v>-1111.194</v>
          </cell>
          <cell r="AS186">
            <v>-1235.9179999999999</v>
          </cell>
          <cell r="AT186">
            <v>-1338.075</v>
          </cell>
          <cell r="AU186">
            <v>-1350.4739999999999</v>
          </cell>
          <cell r="AV186">
            <v>-1164.501</v>
          </cell>
          <cell r="AW186">
            <v>-1044.854</v>
          </cell>
          <cell r="AX186">
            <v>-986.96799999999996</v>
          </cell>
          <cell r="AY186">
            <v>-1112.932</v>
          </cell>
          <cell r="CA186">
            <v>-10944.661178146</v>
          </cell>
          <cell r="CB186">
            <v>-10970</v>
          </cell>
          <cell r="CC186">
            <v>-12252</v>
          </cell>
          <cell r="CD186">
            <v>-13403.050999999999</v>
          </cell>
          <cell r="CE186">
            <v>-14499.891</v>
          </cell>
          <cell r="CF186">
            <v>-15390.272000000001</v>
          </cell>
          <cell r="CG186">
            <v>-15265.412</v>
          </cell>
          <cell r="CH186">
            <v>-15091.885</v>
          </cell>
          <cell r="CI186">
            <v>-15555.718000000001</v>
          </cell>
          <cell r="CJ186">
            <v>-16060.588</v>
          </cell>
          <cell r="CK186">
            <v>-16573.514999999999</v>
          </cell>
        </row>
        <row r="187">
          <cell r="B187" t="str">
            <v>Wholesale Adjustments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</row>
        <row r="188">
          <cell r="B188" t="str">
            <v>Non-Territorial Revenue Adjustment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</row>
        <row r="189">
          <cell r="B189" t="str">
            <v>Fuel Adjustment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0.316</v>
          </cell>
          <cell r="Q189">
            <v>0.316</v>
          </cell>
          <cell r="R189">
            <v>0.316</v>
          </cell>
          <cell r="S189">
            <v>0.316</v>
          </cell>
          <cell r="T189">
            <v>0.316</v>
          </cell>
          <cell r="U189">
            <v>0.316</v>
          </cell>
          <cell r="V189">
            <v>0.316</v>
          </cell>
          <cell r="W189">
            <v>0.316</v>
          </cell>
          <cell r="X189">
            <v>0.316</v>
          </cell>
          <cell r="Y189">
            <v>0.316</v>
          </cell>
          <cell r="Z189">
            <v>0.316</v>
          </cell>
          <cell r="AA189">
            <v>0.316</v>
          </cell>
          <cell r="AB189">
            <v>854.35699999999997</v>
          </cell>
          <cell r="AC189">
            <v>854.35699999999997</v>
          </cell>
          <cell r="AD189">
            <v>854.35699999999997</v>
          </cell>
          <cell r="AE189">
            <v>854.35699999999997</v>
          </cell>
          <cell r="AF189">
            <v>854.35699999999997</v>
          </cell>
          <cell r="AG189">
            <v>854.35699999999997</v>
          </cell>
          <cell r="AH189">
            <v>854.35699999999997</v>
          </cell>
          <cell r="AI189">
            <v>854.35699999999997</v>
          </cell>
          <cell r="AJ189">
            <v>854.35699999999997</v>
          </cell>
          <cell r="AK189">
            <v>854.35699999999997</v>
          </cell>
          <cell r="AL189">
            <v>854.35699999999997</v>
          </cell>
          <cell r="AM189">
            <v>854.35699999999997</v>
          </cell>
          <cell r="AN189">
            <v>294.60000000000002</v>
          </cell>
          <cell r="AO189">
            <v>294.60000000000002</v>
          </cell>
          <cell r="AP189">
            <v>294.60000000000002</v>
          </cell>
          <cell r="AQ189">
            <v>294.60000000000002</v>
          </cell>
          <cell r="AR189">
            <v>294.60000000000002</v>
          </cell>
          <cell r="AS189">
            <v>294.60000000000002</v>
          </cell>
          <cell r="AT189">
            <v>294.60000000000002</v>
          </cell>
          <cell r="AU189">
            <v>294.60000000000002</v>
          </cell>
          <cell r="AV189">
            <v>294.60000000000002</v>
          </cell>
          <cell r="AW189">
            <v>294.60000000000002</v>
          </cell>
          <cell r="AX189">
            <v>294.60000000000002</v>
          </cell>
          <cell r="AY189">
            <v>294.60000000000002</v>
          </cell>
          <cell r="CA189">
            <v>0</v>
          </cell>
          <cell r="CB189">
            <v>3.7919999999999994</v>
          </cell>
          <cell r="CC189">
            <v>10252.284</v>
          </cell>
          <cell r="CD189">
            <v>3535.1999999999994</v>
          </cell>
          <cell r="CE189">
            <v>35083.036</v>
          </cell>
          <cell r="CF189">
            <v>33950.262000000002</v>
          </cell>
          <cell r="CG189">
            <v>28994.681</v>
          </cell>
          <cell r="CH189">
            <v>11497.892</v>
          </cell>
          <cell r="CI189">
            <v>10170.877</v>
          </cell>
          <cell r="CJ189">
            <v>3053.288</v>
          </cell>
          <cell r="CK189">
            <v>6318.049</v>
          </cell>
        </row>
        <row r="190">
          <cell r="B190" t="str">
            <v>Non-Fuel O&amp;M Adjustments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</row>
        <row r="191">
          <cell r="B191" t="str">
            <v>Other Power Supply Adjustment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</row>
        <row r="192">
          <cell r="B192" t="str">
            <v>Purchase Power Adjustment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</row>
        <row r="193">
          <cell r="B193" t="str">
            <v>MWH Adjustment for Price Only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</row>
        <row r="194">
          <cell r="B194" t="str">
            <v>Elect Depreciation Expense-Actual Only</v>
          </cell>
          <cell r="D194">
            <v>6910.5412100000003</v>
          </cell>
          <cell r="E194">
            <v>6920.0949799999999</v>
          </cell>
          <cell r="F194">
            <v>6930.0800999999992</v>
          </cell>
          <cell r="G194">
            <v>7067.0527200000024</v>
          </cell>
          <cell r="H194">
            <v>7202.5512199999948</v>
          </cell>
          <cell r="I194">
            <v>7224.9346500000056</v>
          </cell>
          <cell r="J194">
            <v>7222.7548099999949</v>
          </cell>
          <cell r="K194">
            <v>7209.8583500000013</v>
          </cell>
          <cell r="L194">
            <v>7222.5423599999995</v>
          </cell>
          <cell r="M194">
            <v>7223.0887299999968</v>
          </cell>
          <cell r="N194">
            <v>7225.1306800000075</v>
          </cell>
          <cell r="O194">
            <v>7271.7993999999908</v>
          </cell>
          <cell r="CA194">
            <v>85630.429209999988</v>
          </cell>
          <cell r="CB194">
            <v>0</v>
          </cell>
          <cell r="CC194">
            <v>0</v>
          </cell>
          <cell r="CD194">
            <v>0</v>
          </cell>
        </row>
        <row r="195">
          <cell r="B195" t="str">
            <v>Elect Taxes Other Than Income-Actual</v>
          </cell>
          <cell r="D195">
            <v>6147.2445399999997</v>
          </cell>
          <cell r="E195">
            <v>5777.9962299999997</v>
          </cell>
          <cell r="F195">
            <v>5575.9087800000016</v>
          </cell>
          <cell r="G195">
            <v>5464.5710099999978</v>
          </cell>
          <cell r="H195">
            <v>5660.8086700000022</v>
          </cell>
          <cell r="I195">
            <v>6650.4255899999998</v>
          </cell>
          <cell r="J195">
            <v>7033.0295600000027</v>
          </cell>
          <cell r="K195">
            <v>7162.7006299999948</v>
          </cell>
          <cell r="L195">
            <v>7400.0162600000058</v>
          </cell>
          <cell r="M195">
            <v>6584.7670899999957</v>
          </cell>
          <cell r="N195">
            <v>5779.2798700000048</v>
          </cell>
          <cell r="O195">
            <v>7149.8307599999907</v>
          </cell>
          <cell r="CA195">
            <v>76386.578989999995</v>
          </cell>
          <cell r="CB195">
            <v>0</v>
          </cell>
          <cell r="CC195">
            <v>0</v>
          </cell>
          <cell r="CD195">
            <v>0</v>
          </cell>
        </row>
        <row r="196">
          <cell r="B196" t="str">
            <v>Earnings on Temp Cash-Other Income</v>
          </cell>
          <cell r="D196">
            <v>24.894669999999998</v>
          </cell>
          <cell r="E196">
            <v>20.317640000000001</v>
          </cell>
          <cell r="F196">
            <v>51.617280000000001</v>
          </cell>
          <cell r="G196">
            <v>21.87152</v>
          </cell>
          <cell r="H196">
            <v>4.26105</v>
          </cell>
          <cell r="I196">
            <v>2.8635999999999999</v>
          </cell>
          <cell r="J196">
            <v>6.4690799999999999</v>
          </cell>
          <cell r="K196">
            <v>30.14583</v>
          </cell>
          <cell r="L196">
            <v>64.231300000000005</v>
          </cell>
          <cell r="M196">
            <v>81.415490000000005</v>
          </cell>
          <cell r="N196">
            <v>55.168910000000004</v>
          </cell>
          <cell r="O196">
            <v>14.327999999999999</v>
          </cell>
          <cell r="CA196">
            <v>377.58436999999992</v>
          </cell>
          <cell r="CB196">
            <v>0</v>
          </cell>
          <cell r="CC196">
            <v>0</v>
          </cell>
          <cell r="CD196">
            <v>0</v>
          </cell>
        </row>
        <row r="197">
          <cell r="B197" t="str">
            <v>Short-Term Debt Expense-Actual Only</v>
          </cell>
          <cell r="D197">
            <v>114.06945</v>
          </cell>
          <cell r="E197">
            <v>117.83333</v>
          </cell>
          <cell r="F197">
            <v>130.45832999999999</v>
          </cell>
          <cell r="G197">
            <v>77.423339999999996</v>
          </cell>
          <cell r="H197">
            <v>193.65074999999999</v>
          </cell>
          <cell r="I197">
            <v>177.44863000000001</v>
          </cell>
          <cell r="J197">
            <v>113.76173000000001</v>
          </cell>
          <cell r="K197">
            <v>67.682630000000003</v>
          </cell>
          <cell r="L197">
            <v>67.045140000000004</v>
          </cell>
          <cell r="M197">
            <v>130.60314</v>
          </cell>
          <cell r="N197">
            <v>393.92674</v>
          </cell>
          <cell r="O197">
            <v>316.06214</v>
          </cell>
          <cell r="CA197">
            <v>1899.9653499999999</v>
          </cell>
          <cell r="CB197">
            <v>0</v>
          </cell>
          <cell r="CC197">
            <v>0</v>
          </cell>
          <cell r="CD197">
            <v>0</v>
          </cell>
        </row>
        <row r="198">
          <cell r="B198" t="str">
            <v>Customer Deposit Interest-Actual Only</v>
          </cell>
          <cell r="D198">
            <v>92.49721000000001</v>
          </cell>
          <cell r="E198">
            <v>108.78672999999999</v>
          </cell>
          <cell r="F198">
            <v>85.492009999999993</v>
          </cell>
          <cell r="G198">
            <v>85.595789999999994</v>
          </cell>
          <cell r="H198">
            <v>93.996839999999992</v>
          </cell>
          <cell r="I198">
            <v>92.892089999999996</v>
          </cell>
          <cell r="J198">
            <v>88.917149999999992</v>
          </cell>
          <cell r="K198">
            <v>97.454030000000003</v>
          </cell>
          <cell r="L198">
            <v>90.26276</v>
          </cell>
          <cell r="M198">
            <v>80.977609999999999</v>
          </cell>
          <cell r="N198">
            <v>99.497889999999998</v>
          </cell>
          <cell r="O198">
            <v>94.016729999999995</v>
          </cell>
          <cell r="CA198">
            <v>1110.3868399999999</v>
          </cell>
          <cell r="CB198">
            <v>0</v>
          </cell>
          <cell r="CC198">
            <v>0</v>
          </cell>
          <cell r="CD198">
            <v>0</v>
          </cell>
        </row>
        <row r="199">
          <cell r="B199" t="str">
            <v>Cust Deposit Interest Paymt-Actual-June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</row>
        <row r="200">
          <cell r="B200" t="str">
            <v>Interest on STD Adjustment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CB200">
            <v>0</v>
          </cell>
        </row>
        <row r="201">
          <cell r="B201" t="str">
            <v>Other Income  (Last 5 years)</v>
          </cell>
          <cell r="CE201">
            <v>2905</v>
          </cell>
          <cell r="CF201">
            <v>3796</v>
          </cell>
          <cell r="CG201">
            <v>2905</v>
          </cell>
          <cell r="CH201">
            <v>2022.8008816029378</v>
          </cell>
          <cell r="CI201">
            <v>1099.1539902851086</v>
          </cell>
          <cell r="CJ201">
            <v>236.09207179179339</v>
          </cell>
          <cell r="CK201">
            <v>92.730171180439356</v>
          </cell>
        </row>
        <row r="202">
          <cell r="B202" t="str">
            <v>AFUDC Equity  (Last 5 years)</v>
          </cell>
          <cell r="CE202">
            <v>7716.1508134696269</v>
          </cell>
          <cell r="CF202">
            <v>14002.013449314942</v>
          </cell>
          <cell r="CG202">
            <v>2577.0682609452124</v>
          </cell>
          <cell r="CH202">
            <v>5806.6522054459238</v>
          </cell>
          <cell r="CI202">
            <v>5212.0082782208156</v>
          </cell>
          <cell r="CJ202">
            <v>5772.9374143585728</v>
          </cell>
          <cell r="CK202">
            <v>10253.080230399028</v>
          </cell>
        </row>
        <row r="203">
          <cell r="B203" t="str">
            <v>AFUDC Debt  (Last 5 years)</v>
          </cell>
          <cell r="CE203">
            <v>-3404.2791784834603</v>
          </cell>
          <cell r="CF203">
            <v>-6178.1523697362663</v>
          </cell>
          <cell r="CG203">
            <v>-1137.087922459448</v>
          </cell>
          <cell r="CH203">
            <v>-2562.0873893008029</v>
          </cell>
          <cell r="CI203">
            <v>-2299.7107817197821</v>
          </cell>
          <cell r="CJ203">
            <v>-2547.2113061427999</v>
          </cell>
          <cell r="CK203">
            <v>-4523.9987914477406</v>
          </cell>
        </row>
        <row r="204">
          <cell r="B204" t="str">
            <v>Other Interest  (Last 5 years)</v>
          </cell>
          <cell r="CE204">
            <v>1346.9000699999999</v>
          </cell>
          <cell r="CF204">
            <v>1335.80306</v>
          </cell>
          <cell r="CG204">
            <v>1265.24063</v>
          </cell>
          <cell r="CH204">
            <v>1274.4781599999999</v>
          </cell>
          <cell r="CI204">
            <v>1280.3819900000001</v>
          </cell>
          <cell r="CJ204">
            <v>1283.7975899999999</v>
          </cell>
          <cell r="CK204">
            <v>1282.2741100000001</v>
          </cell>
        </row>
        <row r="207">
          <cell r="B207" t="str">
            <v>Other Income - Net - F/H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</row>
        <row r="208">
          <cell r="B208" t="str">
            <v>Other Income - Net - NU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</row>
        <row r="209">
          <cell r="B209" t="str">
            <v>Other Income - Net - TR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0</v>
          </cell>
          <cell r="CH209">
            <v>0</v>
          </cell>
          <cell r="CI209">
            <v>0</v>
          </cell>
          <cell r="CJ209">
            <v>0</v>
          </cell>
        </row>
        <row r="210">
          <cell r="B210" t="str">
            <v>Other Income - Net - DR</v>
          </cell>
          <cell r="CA210">
            <v>0</v>
          </cell>
          <cell r="CB210">
            <v>0</v>
          </cell>
          <cell r="CC210">
            <v>0</v>
          </cell>
          <cell r="CD210">
            <v>0</v>
          </cell>
          <cell r="CE210">
            <v>0</v>
          </cell>
          <cell r="CF210">
            <v>0</v>
          </cell>
          <cell r="CG210">
            <v>0</v>
          </cell>
          <cell r="CH210">
            <v>0</v>
          </cell>
          <cell r="CI210">
            <v>0</v>
          </cell>
          <cell r="CJ210">
            <v>0</v>
          </cell>
        </row>
        <row r="211">
          <cell r="B211" t="str">
            <v>Other Income - Net - ADM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</row>
        <row r="212">
          <cell r="B212" t="str">
            <v>Other Income - Net - CAS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</row>
        <row r="213">
          <cell r="B213" t="str">
            <v>Other Income - Net - MKT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0</v>
          </cell>
          <cell r="CH213">
            <v>0</v>
          </cell>
          <cell r="CI213">
            <v>0</v>
          </cell>
          <cell r="CJ213">
            <v>0</v>
          </cell>
        </row>
        <row r="214">
          <cell r="B214" t="str">
            <v>Other Income - Net - PP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</row>
        <row r="215">
          <cell r="B215" t="str">
            <v>Other Income - Net - OTH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0</v>
          </cell>
          <cell r="CH215">
            <v>0</v>
          </cell>
          <cell r="CI215">
            <v>0</v>
          </cell>
          <cell r="CJ215">
            <v>0</v>
          </cell>
        </row>
        <row r="216">
          <cell r="B216" t="str">
            <v>Other Income - Income &amp; Revenues - F/H</v>
          </cell>
          <cell r="CA216">
            <v>0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0</v>
          </cell>
          <cell r="CH216">
            <v>0</v>
          </cell>
          <cell r="CI216">
            <v>0</v>
          </cell>
          <cell r="CJ216">
            <v>0</v>
          </cell>
        </row>
        <row r="217">
          <cell r="B217" t="str">
            <v>Other Income - Income &amp; Revenues - NU</v>
          </cell>
          <cell r="CA217">
            <v>0</v>
          </cell>
          <cell r="CB217">
            <v>0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0</v>
          </cell>
          <cell r="CH217">
            <v>0</v>
          </cell>
          <cell r="CI217">
            <v>0</v>
          </cell>
          <cell r="CJ217">
            <v>0</v>
          </cell>
        </row>
        <row r="218">
          <cell r="B218" t="str">
            <v>Other Income - Income &amp; Revenues - TR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</row>
        <row r="219">
          <cell r="B219" t="str">
            <v>Other Income - Income &amp; Revenues - DR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</row>
        <row r="220">
          <cell r="B220" t="str">
            <v>Other Income - Income &amp; Revenues - ADM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</row>
        <row r="221">
          <cell r="B221" t="str">
            <v>Other Income - Income &amp; Revenues - CAS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</row>
        <row r="222">
          <cell r="B222" t="str">
            <v>Other Income - Income &amp; Revenues - MKT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</row>
        <row r="223">
          <cell r="B223" t="str">
            <v>Other Income - Income &amp; Revenues - PP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0</v>
          </cell>
          <cell r="CH223">
            <v>0</v>
          </cell>
          <cell r="CI223">
            <v>0</v>
          </cell>
          <cell r="CJ223">
            <v>0</v>
          </cell>
        </row>
        <row r="224">
          <cell r="B224" t="str">
            <v>Other Income - Income &amp; Revenues - OTH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</row>
        <row r="225">
          <cell r="B225" t="str">
            <v>Other Income - O&amp;M and Other Expense - F/H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</row>
        <row r="226">
          <cell r="B226" t="str">
            <v>Other Income - O&amp;M and Other Expense - NU</v>
          </cell>
          <cell r="CA226">
            <v>0</v>
          </cell>
          <cell r="CB226">
            <v>0</v>
          </cell>
          <cell r="CC226">
            <v>0</v>
          </cell>
          <cell r="CD226">
            <v>0</v>
          </cell>
          <cell r="CE226">
            <v>0</v>
          </cell>
          <cell r="CF226">
            <v>0</v>
          </cell>
          <cell r="CG226">
            <v>0</v>
          </cell>
          <cell r="CH226">
            <v>0</v>
          </cell>
          <cell r="CI226">
            <v>0</v>
          </cell>
          <cell r="CJ226">
            <v>0</v>
          </cell>
        </row>
        <row r="227">
          <cell r="B227" t="str">
            <v>Other Income - O&amp;M and Other Expense - TR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</row>
        <row r="228">
          <cell r="B228" t="str">
            <v>Other Income - O&amp;M and Other Expense - DR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0</v>
          </cell>
        </row>
        <row r="229">
          <cell r="B229" t="str">
            <v>Other Income - O&amp;M and Other Expense - ADM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</row>
        <row r="230">
          <cell r="B230" t="str">
            <v>Other Income - O&amp;M and Other Expense - CAS</v>
          </cell>
          <cell r="CA230">
            <v>0</v>
          </cell>
          <cell r="CB230">
            <v>0</v>
          </cell>
          <cell r="CC230">
            <v>0</v>
          </cell>
          <cell r="CD230">
            <v>0</v>
          </cell>
          <cell r="CE230">
            <v>0</v>
          </cell>
          <cell r="CF230">
            <v>0</v>
          </cell>
          <cell r="CG230">
            <v>0</v>
          </cell>
          <cell r="CH230">
            <v>0</v>
          </cell>
          <cell r="CI230">
            <v>0</v>
          </cell>
          <cell r="CJ230">
            <v>0</v>
          </cell>
        </row>
        <row r="231">
          <cell r="B231" t="str">
            <v>Other Income - O&amp;M and Other Expense - MKT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</row>
        <row r="232">
          <cell r="B232" t="str">
            <v>Other Income - O&amp;M and Other Expense - PP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</row>
        <row r="233">
          <cell r="B233" t="str">
            <v>Other Income - O&amp;M and Other Expense - OTH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</row>
        <row r="234">
          <cell r="B234" t="str">
            <v>Other Income - Taxes - F/H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</row>
        <row r="235">
          <cell r="B235" t="str">
            <v>Other Income - Taxes - NU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</row>
        <row r="236">
          <cell r="B236" t="str">
            <v>Other Income - Taxes - TR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</row>
        <row r="237">
          <cell r="B237" t="str">
            <v>Other Income - Taxes - DR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</row>
        <row r="238">
          <cell r="B238" t="str">
            <v>Other Income - Taxes - ADM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</row>
        <row r="239">
          <cell r="B239" t="str">
            <v>Other Income - Taxes - CAS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</row>
        <row r="240">
          <cell r="B240" t="str">
            <v>Other Income - Taxes - MKT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</row>
        <row r="241">
          <cell r="B241" t="str">
            <v>Other Income - Taxes - PP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</row>
        <row r="242">
          <cell r="B242" t="str">
            <v>Other Income - Taxes - OTH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</row>
        <row r="243">
          <cell r="B243" t="str">
            <v>Other Income - Depreciation Expense - F/H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</row>
        <row r="244">
          <cell r="B244" t="str">
            <v>Other Income - Depreciation Expense - NU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</row>
        <row r="245">
          <cell r="B245" t="str">
            <v>Other Income - Depreciation Expense - TR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</row>
        <row r="246">
          <cell r="B246" t="str">
            <v>Other Income - Depreciation Expense - DR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</row>
        <row r="247">
          <cell r="B247" t="str">
            <v>Other Income - Depreciation Expense - ADM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</row>
        <row r="248">
          <cell r="B248" t="str">
            <v>Other Income - Depreciation Expense - CAS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</row>
        <row r="249">
          <cell r="B249" t="str">
            <v>Other Income - Depreciation Expense - MKT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</row>
        <row r="250">
          <cell r="B250" t="str">
            <v>Other Income - Depreciation Expense - PP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</row>
        <row r="251">
          <cell r="B251" t="str">
            <v>Other Income - Depreciation Expense - OTH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0</v>
          </cell>
          <cell r="CH251">
            <v>0</v>
          </cell>
          <cell r="CI251">
            <v>0</v>
          </cell>
          <cell r="CJ251">
            <v>0</v>
          </cell>
        </row>
        <row r="252">
          <cell r="B252" t="str">
            <v>Other Income - Investment Expense &amp; Carrying Cost - F/H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</row>
        <row r="253">
          <cell r="B253" t="str">
            <v>Other Income - Investment Expense &amp; Carrying Cost - NU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</row>
        <row r="254">
          <cell r="B254" t="str">
            <v>Other Income - Investment Expense &amp; Carrying Cost - TR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</row>
        <row r="255">
          <cell r="B255" t="str">
            <v>Other Income - Investment Expense &amp; Carrying Cost - DR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</row>
        <row r="256">
          <cell r="B256" t="str">
            <v>Other Income - Investment Expense &amp; Carrying Cost - ADM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</row>
        <row r="257">
          <cell r="B257" t="str">
            <v>Other Income - Investment Expense &amp; Carrying Cost - CAS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</row>
        <row r="258">
          <cell r="B258" t="str">
            <v>Other Income - Investment Expense &amp; Carrying Cost - MKT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</row>
        <row r="259">
          <cell r="B259" t="str">
            <v>Other Income - Investment Expense &amp; Carrying Cost - PP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</row>
        <row r="260">
          <cell r="B260" t="str">
            <v>Other Income - Investment Expense &amp; Carrying Cost - OTH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</row>
        <row r="269">
          <cell r="B269" t="str">
            <v>OTHER DATA:</v>
          </cell>
        </row>
        <row r="270">
          <cell r="B270" t="str">
            <v>Interest Rate On Customer Deps</v>
          </cell>
          <cell r="D270">
            <v>5.9800000000000006E-2</v>
          </cell>
          <cell r="E270">
            <v>5.9800000000000006E-2</v>
          </cell>
          <cell r="F270">
            <v>5.9800000000000006E-2</v>
          </cell>
          <cell r="G270">
            <v>5.9800000000000006E-2</v>
          </cell>
          <cell r="H270">
            <v>5.9800000000000006E-2</v>
          </cell>
          <cell r="I270">
            <v>5.9800000000000006E-2</v>
          </cell>
          <cell r="J270">
            <v>5.9800000000000006E-2</v>
          </cell>
          <cell r="K270">
            <v>5.9800000000000006E-2</v>
          </cell>
          <cell r="L270">
            <v>5.9800000000000006E-2</v>
          </cell>
          <cell r="M270">
            <v>5.9800000000000006E-2</v>
          </cell>
          <cell r="N270">
            <v>5.9800000000000006E-2</v>
          </cell>
          <cell r="O270">
            <v>5.9800000000000006E-2</v>
          </cell>
          <cell r="P270">
            <v>5.9800000000000006E-2</v>
          </cell>
          <cell r="Q270">
            <v>5.9800000000000006E-2</v>
          </cell>
          <cell r="R270">
            <v>5.9800000000000006E-2</v>
          </cell>
          <cell r="S270">
            <v>5.9800000000000006E-2</v>
          </cell>
          <cell r="T270">
            <v>5.9800000000000006E-2</v>
          </cell>
          <cell r="U270">
            <v>5.9800000000000006E-2</v>
          </cell>
          <cell r="V270">
            <v>5.9800000000000006E-2</v>
          </cell>
          <cell r="W270">
            <v>5.9800000000000006E-2</v>
          </cell>
          <cell r="X270">
            <v>5.9800000000000006E-2</v>
          </cell>
          <cell r="Y270">
            <v>5.9800000000000006E-2</v>
          </cell>
          <cell r="Z270">
            <v>5.9800000000000006E-2</v>
          </cell>
          <cell r="AA270">
            <v>5.9800000000000006E-2</v>
          </cell>
          <cell r="AB270">
            <v>5.9800000000000006E-2</v>
          </cell>
          <cell r="AC270">
            <v>5.9800000000000006E-2</v>
          </cell>
          <cell r="AD270">
            <v>5.9800000000000006E-2</v>
          </cell>
          <cell r="AE270">
            <v>5.9800000000000006E-2</v>
          </cell>
          <cell r="AF270">
            <v>5.9800000000000006E-2</v>
          </cell>
          <cell r="AG270">
            <v>5.9800000000000006E-2</v>
          </cell>
          <cell r="AH270">
            <v>5.9800000000000006E-2</v>
          </cell>
          <cell r="AI270">
            <v>5.9800000000000006E-2</v>
          </cell>
          <cell r="AJ270">
            <v>5.9800000000000006E-2</v>
          </cell>
          <cell r="AK270">
            <v>5.9800000000000006E-2</v>
          </cell>
          <cell r="AL270">
            <v>5.9800000000000006E-2</v>
          </cell>
          <cell r="AM270">
            <v>5.9800000000000006E-2</v>
          </cell>
          <cell r="AN270">
            <v>5.9800000000000006E-2</v>
          </cell>
          <cell r="AO270">
            <v>5.9800000000000006E-2</v>
          </cell>
          <cell r="AP270">
            <v>5.9800000000000006E-2</v>
          </cell>
          <cell r="AQ270">
            <v>5.9800000000000006E-2</v>
          </cell>
          <cell r="AR270">
            <v>5.9800000000000006E-2</v>
          </cell>
          <cell r="AS270">
            <v>5.9800000000000006E-2</v>
          </cell>
          <cell r="AT270">
            <v>5.9800000000000006E-2</v>
          </cell>
          <cell r="AU270">
            <v>5.9800000000000006E-2</v>
          </cell>
          <cell r="AV270">
            <v>5.9800000000000006E-2</v>
          </cell>
          <cell r="AW270">
            <v>5.9800000000000006E-2</v>
          </cell>
          <cell r="AX270">
            <v>5.9800000000000006E-2</v>
          </cell>
          <cell r="AY270">
            <v>5.9800000000000006E-2</v>
          </cell>
          <cell r="CC270">
            <v>5.9799999999999999E-2</v>
          </cell>
          <cell r="CD270">
            <v>5.9799999999999999E-2</v>
          </cell>
          <cell r="CE270">
            <v>5.9800000000000006E-2</v>
          </cell>
          <cell r="CF270">
            <v>5.9800000000000006E-2</v>
          </cell>
          <cell r="CG270">
            <v>5.9800000000000006E-2</v>
          </cell>
          <cell r="CH270">
            <v>5.9800000000000006E-2</v>
          </cell>
          <cell r="CI270">
            <v>5.9800000000000006E-2</v>
          </cell>
          <cell r="CJ270">
            <v>5.9800000000000006E-2</v>
          </cell>
          <cell r="CK270">
            <v>5.9800000000000006E-2</v>
          </cell>
        </row>
        <row r="271">
          <cell r="B271" t="str">
            <v>FMB Rate</v>
          </cell>
          <cell r="D271">
            <v>6.7500000000000004E-2</v>
          </cell>
          <cell r="E271">
            <v>6.7500000000000004E-2</v>
          </cell>
          <cell r="F271">
            <v>6.7500000000000004E-2</v>
          </cell>
          <cell r="G271">
            <v>6.7500000000000004E-2</v>
          </cell>
          <cell r="H271">
            <v>6.7500000000000004E-2</v>
          </cell>
          <cell r="I271">
            <v>6.7500000000000004E-2</v>
          </cell>
          <cell r="J271">
            <v>6.7500000000000004E-2</v>
          </cell>
          <cell r="K271">
            <v>6.7500000000000004E-2</v>
          </cell>
          <cell r="L271">
            <v>6.7500000000000004E-2</v>
          </cell>
          <cell r="M271">
            <v>6.7500000000000004E-2</v>
          </cell>
          <cell r="N271">
            <v>6.7500000000000004E-2</v>
          </cell>
          <cell r="O271">
            <v>6.7500000000000004E-2</v>
          </cell>
          <cell r="P271">
            <v>7.4999999999999997E-2</v>
          </cell>
          <cell r="Q271">
            <v>7.4999999999999997E-2</v>
          </cell>
          <cell r="R271">
            <v>7.4999999999999997E-2</v>
          </cell>
          <cell r="S271">
            <v>7.4999999999999997E-2</v>
          </cell>
          <cell r="T271">
            <v>7.4999999999999997E-2</v>
          </cell>
          <cell r="U271">
            <v>7.4999999999999997E-2</v>
          </cell>
          <cell r="V271">
            <v>7.4999999999999997E-2</v>
          </cell>
          <cell r="W271">
            <v>7.4999999999999997E-2</v>
          </cell>
          <cell r="X271">
            <v>7.4999999999999997E-2</v>
          </cell>
          <cell r="Y271">
            <v>7.4999999999999997E-2</v>
          </cell>
          <cell r="Z271">
            <v>7.4999999999999997E-2</v>
          </cell>
          <cell r="AA271">
            <v>7.4999999999999997E-2</v>
          </cell>
          <cell r="AB271">
            <v>7.4999999999999997E-2</v>
          </cell>
          <cell r="AC271">
            <v>7.4999999999999997E-2</v>
          </cell>
          <cell r="AD271">
            <v>7.4999999999999997E-2</v>
          </cell>
          <cell r="AE271">
            <v>7.4999999999999997E-2</v>
          </cell>
          <cell r="AF271">
            <v>7.4999999999999997E-2</v>
          </cell>
          <cell r="AG271">
            <v>7.4999999999999997E-2</v>
          </cell>
          <cell r="AH271">
            <v>7.4999999999999997E-2</v>
          </cell>
          <cell r="AI271">
            <v>7.4999999999999997E-2</v>
          </cell>
          <cell r="AJ271">
            <v>7.4999999999999997E-2</v>
          </cell>
          <cell r="AK271">
            <v>7.4999999999999997E-2</v>
          </cell>
          <cell r="AL271">
            <v>7.4999999999999997E-2</v>
          </cell>
          <cell r="AM271">
            <v>7.4999999999999997E-2</v>
          </cell>
          <cell r="AN271">
            <v>7.4999999999999997E-2</v>
          </cell>
          <cell r="AO271">
            <v>7.4999999999999997E-2</v>
          </cell>
          <cell r="AP271">
            <v>7.4999999999999997E-2</v>
          </cell>
          <cell r="AQ271">
            <v>7.4999999999999997E-2</v>
          </cell>
          <cell r="AR271">
            <v>7.4999999999999997E-2</v>
          </cell>
          <cell r="AS271">
            <v>7.4999999999999997E-2</v>
          </cell>
          <cell r="AT271">
            <v>7.4999999999999997E-2</v>
          </cell>
          <cell r="AU271">
            <v>7.4999999999999997E-2</v>
          </cell>
          <cell r="AV271">
            <v>7.4999999999999997E-2</v>
          </cell>
          <cell r="AW271">
            <v>7.4999999999999997E-2</v>
          </cell>
          <cell r="AX271">
            <v>7.4999999999999997E-2</v>
          </cell>
          <cell r="AY271">
            <v>7.4999999999999997E-2</v>
          </cell>
          <cell r="CC271">
            <v>7.4999999999999983E-2</v>
          </cell>
          <cell r="CD271">
            <v>7.4999999999999983E-2</v>
          </cell>
          <cell r="CE271">
            <v>7.4999999999999997E-2</v>
          </cell>
          <cell r="CF271">
            <v>7.4999999999999997E-2</v>
          </cell>
          <cell r="CG271">
            <v>7.4999999999999997E-2</v>
          </cell>
          <cell r="CH271">
            <v>7.4999999999999997E-2</v>
          </cell>
          <cell r="CI271">
            <v>7.4999999999999997E-2</v>
          </cell>
          <cell r="CJ271">
            <v>7.4999999999999997E-2</v>
          </cell>
          <cell r="CK271">
            <v>7.4999999999999997E-2</v>
          </cell>
        </row>
        <row r="272">
          <cell r="B272" t="str">
            <v>PCB Rate</v>
          </cell>
          <cell r="D272">
            <v>5.2499999999999998E-2</v>
          </cell>
          <cell r="E272">
            <v>5.2499999999999998E-2</v>
          </cell>
          <cell r="F272">
            <v>5.2499999999999998E-2</v>
          </cell>
          <cell r="G272">
            <v>5.2499999999999998E-2</v>
          </cell>
          <cell r="H272">
            <v>5.2499999999999998E-2</v>
          </cell>
          <cell r="I272">
            <v>5.2499999999999998E-2</v>
          </cell>
          <cell r="J272">
            <v>5.2499999999999998E-2</v>
          </cell>
          <cell r="K272">
            <v>5.2499999999999998E-2</v>
          </cell>
          <cell r="L272">
            <v>5.2499999999999998E-2</v>
          </cell>
          <cell r="M272">
            <v>5.2499999999999998E-2</v>
          </cell>
          <cell r="N272">
            <v>5.2499999999999998E-2</v>
          </cell>
          <cell r="O272">
            <v>5.2499999999999998E-2</v>
          </cell>
          <cell r="P272">
            <v>5.2499999999999998E-2</v>
          </cell>
          <cell r="Q272">
            <v>5.2499999999999998E-2</v>
          </cell>
          <cell r="R272">
            <v>5.2499999999999998E-2</v>
          </cell>
          <cell r="S272">
            <v>5.2499999999999998E-2</v>
          </cell>
          <cell r="T272">
            <v>5.2499999999999998E-2</v>
          </cell>
          <cell r="U272">
            <v>5.2499999999999998E-2</v>
          </cell>
          <cell r="V272">
            <v>5.2499999999999998E-2</v>
          </cell>
          <cell r="W272">
            <v>5.2499999999999998E-2</v>
          </cell>
          <cell r="X272">
            <v>5.2499999999999998E-2</v>
          </cell>
          <cell r="Y272">
            <v>5.2499999999999998E-2</v>
          </cell>
          <cell r="Z272">
            <v>5.2499999999999998E-2</v>
          </cell>
          <cell r="AA272">
            <v>5.2499999999999998E-2</v>
          </cell>
          <cell r="AB272">
            <v>5.2499999999999998E-2</v>
          </cell>
          <cell r="AC272">
            <v>5.2499999999999998E-2</v>
          </cell>
          <cell r="AD272">
            <v>5.2499999999999998E-2</v>
          </cell>
          <cell r="AE272">
            <v>5.2499999999999998E-2</v>
          </cell>
          <cell r="AF272">
            <v>5.2499999999999998E-2</v>
          </cell>
          <cell r="AG272">
            <v>5.2499999999999998E-2</v>
          </cell>
          <cell r="AH272">
            <v>5.2499999999999998E-2</v>
          </cell>
          <cell r="AI272">
            <v>5.2499999999999998E-2</v>
          </cell>
          <cell r="AJ272">
            <v>5.2499999999999998E-2</v>
          </cell>
          <cell r="AK272">
            <v>5.2499999999999998E-2</v>
          </cell>
          <cell r="AL272">
            <v>5.2499999999999998E-2</v>
          </cell>
          <cell r="AM272">
            <v>5.2499999999999998E-2</v>
          </cell>
          <cell r="AN272">
            <v>5.2499999999999998E-2</v>
          </cell>
          <cell r="AO272">
            <v>5.2499999999999998E-2</v>
          </cell>
          <cell r="AP272">
            <v>5.2499999999999998E-2</v>
          </cell>
          <cell r="AQ272">
            <v>5.2499999999999998E-2</v>
          </cell>
          <cell r="AR272">
            <v>5.2499999999999998E-2</v>
          </cell>
          <cell r="AS272">
            <v>5.2499999999999998E-2</v>
          </cell>
          <cell r="AT272">
            <v>5.2499999999999998E-2</v>
          </cell>
          <cell r="AU272">
            <v>5.2499999999999998E-2</v>
          </cell>
          <cell r="AV272">
            <v>5.2499999999999998E-2</v>
          </cell>
          <cell r="AW272">
            <v>5.2499999999999998E-2</v>
          </cell>
          <cell r="AX272">
            <v>5.2499999999999998E-2</v>
          </cell>
          <cell r="AY272">
            <v>5.2499999999999998E-2</v>
          </cell>
          <cell r="CC272">
            <v>5.2499999999999998E-2</v>
          </cell>
          <cell r="CD272">
            <v>5.2499999999999998E-2</v>
          </cell>
          <cell r="CE272">
            <v>5.2499999999999998E-2</v>
          </cell>
          <cell r="CF272">
            <v>5.2499999999999998E-2</v>
          </cell>
          <cell r="CG272">
            <v>5.2499999999999998E-2</v>
          </cell>
          <cell r="CH272">
            <v>5.2499999999999998E-2</v>
          </cell>
          <cell r="CI272">
            <v>5.2499999999999998E-2</v>
          </cell>
          <cell r="CJ272">
            <v>5.2499999999999998E-2</v>
          </cell>
          <cell r="CK272">
            <v>5.2499999999999998E-2</v>
          </cell>
        </row>
        <row r="273">
          <cell r="B273" t="str">
            <v>PREF Rate</v>
          </cell>
          <cell r="D273">
            <v>7.0000000000000007E-2</v>
          </cell>
          <cell r="E273">
            <v>7.0000000000000007E-2</v>
          </cell>
          <cell r="F273">
            <v>7.0000000000000007E-2</v>
          </cell>
          <cell r="G273">
            <v>7.0000000000000007E-2</v>
          </cell>
          <cell r="H273">
            <v>7.0000000000000007E-2</v>
          </cell>
          <cell r="I273">
            <v>7.0000000000000007E-2</v>
          </cell>
          <cell r="J273">
            <v>7.0000000000000007E-2</v>
          </cell>
          <cell r="K273">
            <v>7.0000000000000007E-2</v>
          </cell>
          <cell r="L273">
            <v>7.0000000000000007E-2</v>
          </cell>
          <cell r="M273">
            <v>7.0000000000000007E-2</v>
          </cell>
          <cell r="N273">
            <v>7.0000000000000007E-2</v>
          </cell>
          <cell r="O273">
            <v>7.0000000000000007E-2</v>
          </cell>
          <cell r="P273">
            <v>7.0000000000000007E-2</v>
          </cell>
          <cell r="Q273">
            <v>7.0000000000000007E-2</v>
          </cell>
          <cell r="R273">
            <v>7.0000000000000007E-2</v>
          </cell>
          <cell r="S273">
            <v>7.0000000000000007E-2</v>
          </cell>
          <cell r="T273">
            <v>7.0000000000000007E-2</v>
          </cell>
          <cell r="U273">
            <v>7.0000000000000007E-2</v>
          </cell>
          <cell r="V273">
            <v>7.0000000000000007E-2</v>
          </cell>
          <cell r="W273">
            <v>7.0000000000000007E-2</v>
          </cell>
          <cell r="X273">
            <v>7.0000000000000007E-2</v>
          </cell>
          <cell r="Y273">
            <v>7.0000000000000007E-2</v>
          </cell>
          <cell r="Z273">
            <v>7.0000000000000007E-2</v>
          </cell>
          <cell r="AA273">
            <v>7.0000000000000007E-2</v>
          </cell>
          <cell r="AB273">
            <v>7.0000000000000007E-2</v>
          </cell>
          <cell r="AC273">
            <v>7.0000000000000007E-2</v>
          </cell>
          <cell r="AD273">
            <v>7.0000000000000007E-2</v>
          </cell>
          <cell r="AE273">
            <v>7.0000000000000007E-2</v>
          </cell>
          <cell r="AF273">
            <v>7.0000000000000007E-2</v>
          </cell>
          <cell r="AG273">
            <v>7.0000000000000007E-2</v>
          </cell>
          <cell r="AH273">
            <v>7.0000000000000007E-2</v>
          </cell>
          <cell r="AI273">
            <v>7.0000000000000007E-2</v>
          </cell>
          <cell r="AJ273">
            <v>7.0000000000000007E-2</v>
          </cell>
          <cell r="AK273">
            <v>7.0000000000000007E-2</v>
          </cell>
          <cell r="AL273">
            <v>7.0000000000000007E-2</v>
          </cell>
          <cell r="AM273">
            <v>7.0000000000000007E-2</v>
          </cell>
          <cell r="AN273">
            <v>7.0000000000000007E-2</v>
          </cell>
          <cell r="AO273">
            <v>7.0000000000000007E-2</v>
          </cell>
          <cell r="AP273">
            <v>7.0000000000000007E-2</v>
          </cell>
          <cell r="AQ273">
            <v>7.0000000000000007E-2</v>
          </cell>
          <cell r="AR273">
            <v>7.0000000000000007E-2</v>
          </cell>
          <cell r="AS273">
            <v>7.0000000000000007E-2</v>
          </cell>
          <cell r="AT273">
            <v>7.0000000000000007E-2</v>
          </cell>
          <cell r="AU273">
            <v>7.0000000000000007E-2</v>
          </cell>
          <cell r="AV273">
            <v>7.0000000000000007E-2</v>
          </cell>
          <cell r="AW273">
            <v>7.0000000000000007E-2</v>
          </cell>
          <cell r="AX273">
            <v>7.0000000000000007E-2</v>
          </cell>
          <cell r="AY273">
            <v>7.0000000000000007E-2</v>
          </cell>
          <cell r="CC273">
            <v>7.0000000000000021E-2</v>
          </cell>
          <cell r="CD273">
            <v>7.0000000000000021E-2</v>
          </cell>
          <cell r="CE273">
            <v>7.0000000000000007E-2</v>
          </cell>
          <cell r="CF273">
            <v>7.0000000000000007E-2</v>
          </cell>
          <cell r="CG273">
            <v>7.0000000000000007E-2</v>
          </cell>
          <cell r="CH273">
            <v>7.0000000000000007E-2</v>
          </cell>
          <cell r="CI273">
            <v>7.0000000000000007E-2</v>
          </cell>
          <cell r="CJ273">
            <v>7.0000000000000007E-2</v>
          </cell>
          <cell r="CK273">
            <v>7.0000000000000007E-2</v>
          </cell>
        </row>
        <row r="274">
          <cell r="B274" t="str">
            <v>TCI Rate</v>
          </cell>
          <cell r="D274">
            <v>9.4999999999999998E-3</v>
          </cell>
          <cell r="E274">
            <v>9.4999999999999998E-3</v>
          </cell>
          <cell r="F274">
            <v>9.4999999999999998E-3</v>
          </cell>
          <cell r="G274">
            <v>9.4999999999999998E-3</v>
          </cell>
          <cell r="H274">
            <v>9.4999999999999998E-3</v>
          </cell>
          <cell r="I274">
            <v>9.4999999999999998E-3</v>
          </cell>
          <cell r="J274">
            <v>9.4999999999999998E-3</v>
          </cell>
          <cell r="K274">
            <v>9.4999999999999998E-3</v>
          </cell>
          <cell r="L274">
            <v>9.4999999999999998E-3</v>
          </cell>
          <cell r="M274">
            <v>9.4999999999999998E-3</v>
          </cell>
          <cell r="N274">
            <v>9.4999999999999998E-3</v>
          </cell>
          <cell r="O274">
            <v>9.4999999999999998E-3</v>
          </cell>
          <cell r="P274">
            <v>4.2500000000000003E-2</v>
          </cell>
          <cell r="Q274">
            <v>4.2500000000000003E-2</v>
          </cell>
          <cell r="R274">
            <v>4.2500000000000003E-2</v>
          </cell>
          <cell r="S274">
            <v>4.7500000000000001E-2</v>
          </cell>
          <cell r="T274">
            <v>4.7500000000000001E-2</v>
          </cell>
          <cell r="U274">
            <v>4.7500000000000001E-2</v>
          </cell>
          <cell r="V274">
            <v>4.7500000000000001E-2</v>
          </cell>
          <cell r="W274">
            <v>4.7500000000000001E-2</v>
          </cell>
          <cell r="X274">
            <v>4.7500000000000001E-2</v>
          </cell>
          <cell r="Y274">
            <v>4.7500000000000001E-2</v>
          </cell>
          <cell r="Z274">
            <v>4.7500000000000001E-2</v>
          </cell>
          <cell r="AA274">
            <v>4.7500000000000001E-2</v>
          </cell>
          <cell r="AB274">
            <v>4.7500000000000001E-2</v>
          </cell>
          <cell r="AC274">
            <v>4.7500000000000001E-2</v>
          </cell>
          <cell r="AD274">
            <v>4.7500000000000001E-2</v>
          </cell>
          <cell r="AE274">
            <v>4.4999999999999998E-2</v>
          </cell>
          <cell r="AF274">
            <v>4.4999999999999998E-2</v>
          </cell>
          <cell r="AG274">
            <v>4.4999999999999998E-2</v>
          </cell>
          <cell r="AH274">
            <v>4.4999999999999998E-2</v>
          </cell>
          <cell r="AI274">
            <v>4.4999999999999998E-2</v>
          </cell>
          <cell r="AJ274">
            <v>4.4999999999999998E-2</v>
          </cell>
          <cell r="AK274">
            <v>4.4999999999999998E-2</v>
          </cell>
          <cell r="AL274">
            <v>4.4999999999999998E-2</v>
          </cell>
          <cell r="AM274">
            <v>4.4999999999999998E-2</v>
          </cell>
          <cell r="AN274">
            <v>4.4999999999999998E-2</v>
          </cell>
          <cell r="AO274">
            <v>4.4999999999999998E-2</v>
          </cell>
          <cell r="AP274">
            <v>4.4999999999999998E-2</v>
          </cell>
          <cell r="AQ274">
            <v>4.4999999999999998E-2</v>
          </cell>
          <cell r="AR274">
            <v>4.4999999999999998E-2</v>
          </cell>
          <cell r="AS274">
            <v>4.4999999999999998E-2</v>
          </cell>
          <cell r="AT274">
            <v>4.4999999999999998E-2</v>
          </cell>
          <cell r="AU274">
            <v>4.4999999999999998E-2</v>
          </cell>
          <cell r="AV274">
            <v>4.4999999999999998E-2</v>
          </cell>
          <cell r="AW274">
            <v>4.4999999999999998E-2</v>
          </cell>
          <cell r="AX274">
            <v>4.4999999999999998E-2</v>
          </cell>
          <cell r="AY274">
            <v>4.4999999999999998E-2</v>
          </cell>
          <cell r="CC274">
            <v>4.5624999999999999E-2</v>
          </cell>
          <cell r="CD274">
            <v>4.4999999999999991E-2</v>
          </cell>
          <cell r="CE274">
            <v>4.4999999999999998E-2</v>
          </cell>
          <cell r="CF274">
            <v>4.4999999999999998E-2</v>
          </cell>
          <cell r="CG274">
            <v>4.4999999999999998E-2</v>
          </cell>
          <cell r="CH274">
            <v>4.4999999999999998E-2</v>
          </cell>
          <cell r="CI274">
            <v>4.4999999999999998E-2</v>
          </cell>
          <cell r="CJ274">
            <v>4.4999999999999998E-2</v>
          </cell>
          <cell r="CK274">
            <v>4.4999999999999998E-2</v>
          </cell>
        </row>
        <row r="275">
          <cell r="B275" t="str">
            <v>Short-Term Rate</v>
          </cell>
          <cell r="D275">
            <v>1.15E-2</v>
          </cell>
          <cell r="E275">
            <v>1.15E-2</v>
          </cell>
          <cell r="F275">
            <v>1.15E-2</v>
          </cell>
          <cell r="G275">
            <v>1.15E-2</v>
          </cell>
          <cell r="H275">
            <v>1.15E-2</v>
          </cell>
          <cell r="I275">
            <v>1.15E-2</v>
          </cell>
          <cell r="J275">
            <v>1.15E-2</v>
          </cell>
          <cell r="K275">
            <v>1.15E-2</v>
          </cell>
          <cell r="L275">
            <v>1.15E-2</v>
          </cell>
          <cell r="M275">
            <v>1.15E-2</v>
          </cell>
          <cell r="N275">
            <v>1.15E-2</v>
          </cell>
          <cell r="O275">
            <v>1.15E-2</v>
          </cell>
          <cell r="P275">
            <v>4.4499999999999998E-2</v>
          </cell>
          <cell r="Q275">
            <v>4.4499999999999998E-2</v>
          </cell>
          <cell r="R275">
            <v>4.4499999999999998E-2</v>
          </cell>
          <cell r="S275">
            <v>4.9500000000000002E-2</v>
          </cell>
          <cell r="T275">
            <v>4.9500000000000002E-2</v>
          </cell>
          <cell r="U275">
            <v>4.9500000000000002E-2</v>
          </cell>
          <cell r="V275">
            <v>4.9500000000000002E-2</v>
          </cell>
          <cell r="W275">
            <v>4.9500000000000002E-2</v>
          </cell>
          <cell r="X275">
            <v>4.9500000000000002E-2</v>
          </cell>
          <cell r="Y275">
            <v>4.9500000000000002E-2</v>
          </cell>
          <cell r="Z275">
            <v>4.9500000000000002E-2</v>
          </cell>
          <cell r="AA275">
            <v>4.9500000000000002E-2</v>
          </cell>
          <cell r="AB275">
            <v>4.9500000000000002E-2</v>
          </cell>
          <cell r="AC275">
            <v>4.9500000000000002E-2</v>
          </cell>
          <cell r="AD275">
            <v>4.9500000000000002E-2</v>
          </cell>
          <cell r="AE275">
            <v>4.7E-2</v>
          </cell>
          <cell r="AF275">
            <v>4.7E-2</v>
          </cell>
          <cell r="AG275">
            <v>4.7E-2</v>
          </cell>
          <cell r="AH275">
            <v>4.7E-2</v>
          </cell>
          <cell r="AI275">
            <v>4.7E-2</v>
          </cell>
          <cell r="AJ275">
            <v>4.7E-2</v>
          </cell>
          <cell r="AK275">
            <v>4.7E-2</v>
          </cell>
          <cell r="AL275">
            <v>4.7E-2</v>
          </cell>
          <cell r="AM275">
            <v>4.7E-2</v>
          </cell>
          <cell r="AN275">
            <v>4.7E-2</v>
          </cell>
          <cell r="AO275">
            <v>4.7E-2</v>
          </cell>
          <cell r="AP275">
            <v>4.7E-2</v>
          </cell>
          <cell r="AQ275">
            <v>4.7E-2</v>
          </cell>
          <cell r="AR275">
            <v>4.7E-2</v>
          </cell>
          <cell r="AS275">
            <v>4.7E-2</v>
          </cell>
          <cell r="AT275">
            <v>4.7E-2</v>
          </cell>
          <cell r="AU275">
            <v>4.7E-2</v>
          </cell>
          <cell r="AV275">
            <v>4.7E-2</v>
          </cell>
          <cell r="AW275">
            <v>4.7E-2</v>
          </cell>
          <cell r="AX275">
            <v>4.7E-2</v>
          </cell>
          <cell r="AY275">
            <v>4.7E-2</v>
          </cell>
          <cell r="CA275">
            <v>1.1499999999999998E-2</v>
          </cell>
          <cell r="CB275">
            <v>4.8249999999999994E-2</v>
          </cell>
          <cell r="CC275">
            <v>4.7625000000000001E-2</v>
          </cell>
          <cell r="CD275">
            <v>4.6999999999999993E-2</v>
          </cell>
          <cell r="CE275">
            <v>4.7E-2</v>
          </cell>
          <cell r="CF275">
            <v>4.7E-2</v>
          </cell>
          <cell r="CG275">
            <v>4.7E-2</v>
          </cell>
          <cell r="CH275">
            <v>4.7E-2</v>
          </cell>
          <cell r="CI275">
            <v>4.7E-2</v>
          </cell>
          <cell r="CJ275">
            <v>4.7E-2</v>
          </cell>
          <cell r="CK275">
            <v>4.7E-2</v>
          </cell>
        </row>
        <row r="276">
          <cell r="B276" t="str">
            <v>Inflation Rate</v>
          </cell>
          <cell r="CE276">
            <v>3.3000000000000002E-2</v>
          </cell>
          <cell r="CF276">
            <v>3.3000000000000002E-2</v>
          </cell>
          <cell r="CG276">
            <v>3.3000000000000002E-2</v>
          </cell>
          <cell r="CH276">
            <v>3.3000000000000002E-2</v>
          </cell>
          <cell r="CI276">
            <v>3.3000000000000002E-2</v>
          </cell>
          <cell r="CJ276">
            <v>3.3000000000000002E-2</v>
          </cell>
          <cell r="CK276">
            <v>3.3000000000000002E-2</v>
          </cell>
        </row>
        <row r="277">
          <cell r="B277" t="str">
            <v>O&amp;M Inflation Rate</v>
          </cell>
          <cell r="CE277">
            <v>0.02</v>
          </cell>
          <cell r="CF277">
            <v>0.02</v>
          </cell>
          <cell r="CG277">
            <v>0.02</v>
          </cell>
          <cell r="CH277">
            <v>0.02</v>
          </cell>
          <cell r="CI277">
            <v>0.02</v>
          </cell>
          <cell r="CJ277">
            <v>0.02</v>
          </cell>
          <cell r="CK277">
            <v>0.02</v>
          </cell>
        </row>
        <row r="278">
          <cell r="B278" t="str">
            <v>Other Oper Rev Growth</v>
          </cell>
          <cell r="CE278">
            <v>0.02</v>
          </cell>
          <cell r="CF278">
            <v>0.02</v>
          </cell>
          <cell r="CG278">
            <v>0.02</v>
          </cell>
          <cell r="CH278">
            <v>0.02</v>
          </cell>
          <cell r="CI278">
            <v>0.02</v>
          </cell>
          <cell r="CJ278">
            <v>0.02</v>
          </cell>
          <cell r="CK278">
            <v>0.02</v>
          </cell>
        </row>
        <row r="279">
          <cell r="B279" t="str">
            <v>Dividends To Southern</v>
          </cell>
          <cell r="CA279">
            <v>90131.516310000006</v>
          </cell>
          <cell r="CB279">
            <v>93078.305999999997</v>
          </cell>
          <cell r="CC279">
            <v>89626</v>
          </cell>
          <cell r="CD279">
            <v>99974.170020812453</v>
          </cell>
        </row>
        <row r="280">
          <cell r="B280" t="str">
            <v xml:space="preserve">  Common Stock Declarations</v>
          </cell>
          <cell r="D280">
            <v>0</v>
          </cell>
          <cell r="E280">
            <v>17100</v>
          </cell>
          <cell r="F280">
            <v>0</v>
          </cell>
          <cell r="G280">
            <v>17100</v>
          </cell>
          <cell r="H280">
            <v>0</v>
          </cell>
          <cell r="I280">
            <v>0</v>
          </cell>
          <cell r="J280">
            <v>17100</v>
          </cell>
          <cell r="K280">
            <v>0</v>
          </cell>
          <cell r="L280">
            <v>0</v>
          </cell>
          <cell r="M280">
            <v>17100</v>
          </cell>
          <cell r="N280">
            <v>0</v>
          </cell>
          <cell r="O280">
            <v>0</v>
          </cell>
          <cell r="P280">
            <v>0</v>
          </cell>
          <cell r="Q280">
            <v>17575</v>
          </cell>
          <cell r="R280">
            <v>0</v>
          </cell>
          <cell r="S280">
            <v>17575</v>
          </cell>
          <cell r="T280">
            <v>0</v>
          </cell>
          <cell r="U280">
            <v>0</v>
          </cell>
          <cell r="V280">
            <v>17575</v>
          </cell>
          <cell r="W280">
            <v>0</v>
          </cell>
          <cell r="X280">
            <v>0</v>
          </cell>
          <cell r="Y280">
            <v>17575</v>
          </cell>
          <cell r="Z280">
            <v>0</v>
          </cell>
          <cell r="AA280">
            <v>0</v>
          </cell>
          <cell r="AB280">
            <v>0</v>
          </cell>
          <cell r="AC280">
            <v>18375</v>
          </cell>
          <cell r="AD280">
            <v>0</v>
          </cell>
          <cell r="AE280">
            <v>18375</v>
          </cell>
          <cell r="AF280">
            <v>0</v>
          </cell>
          <cell r="AG280">
            <v>0</v>
          </cell>
          <cell r="AH280">
            <v>18375</v>
          </cell>
          <cell r="AI280">
            <v>0</v>
          </cell>
          <cell r="AJ280">
            <v>0</v>
          </cell>
          <cell r="AK280">
            <v>18375</v>
          </cell>
          <cell r="AL280">
            <v>0</v>
          </cell>
          <cell r="AM280">
            <v>0</v>
          </cell>
          <cell r="AN280">
            <v>0</v>
          </cell>
          <cell r="AO280">
            <v>19850</v>
          </cell>
          <cell r="AP280">
            <v>0</v>
          </cell>
          <cell r="AQ280">
            <v>19850</v>
          </cell>
          <cell r="AR280">
            <v>0</v>
          </cell>
          <cell r="AS280">
            <v>0</v>
          </cell>
          <cell r="AT280">
            <v>19850</v>
          </cell>
          <cell r="AU280">
            <v>0</v>
          </cell>
          <cell r="AV280">
            <v>0</v>
          </cell>
          <cell r="AW280">
            <v>19850</v>
          </cell>
          <cell r="AX280">
            <v>0</v>
          </cell>
          <cell r="AY280">
            <v>0</v>
          </cell>
          <cell r="CA280">
            <v>68400</v>
          </cell>
          <cell r="CB280">
            <v>70300</v>
          </cell>
          <cell r="CC280">
            <v>73500</v>
          </cell>
          <cell r="CD280">
            <v>79400</v>
          </cell>
          <cell r="CE280">
            <v>86400</v>
          </cell>
          <cell r="CF280">
            <v>90800</v>
          </cell>
          <cell r="CG280">
            <v>93800</v>
          </cell>
          <cell r="CH280">
            <v>97300</v>
          </cell>
          <cell r="CI280">
            <v>100600</v>
          </cell>
          <cell r="CJ280">
            <v>100300</v>
          </cell>
          <cell r="CK280">
            <v>98800</v>
          </cell>
        </row>
        <row r="281">
          <cell r="B281" t="str">
            <v xml:space="preserve">  Common Stock Payment Schedule</v>
          </cell>
          <cell r="D281">
            <v>0</v>
          </cell>
          <cell r="E281">
            <v>0</v>
          </cell>
          <cell r="F281">
            <v>17100</v>
          </cell>
          <cell r="G281">
            <v>0</v>
          </cell>
          <cell r="H281">
            <v>0</v>
          </cell>
          <cell r="I281">
            <v>17100</v>
          </cell>
          <cell r="J281">
            <v>0</v>
          </cell>
          <cell r="K281">
            <v>0</v>
          </cell>
          <cell r="L281">
            <v>17100</v>
          </cell>
          <cell r="M281">
            <v>0</v>
          </cell>
          <cell r="N281">
            <v>0</v>
          </cell>
          <cell r="O281">
            <v>17100</v>
          </cell>
          <cell r="P281">
            <v>0</v>
          </cell>
          <cell r="Q281">
            <v>0</v>
          </cell>
          <cell r="R281">
            <v>17575</v>
          </cell>
          <cell r="S281">
            <v>0</v>
          </cell>
          <cell r="T281">
            <v>0</v>
          </cell>
          <cell r="U281">
            <v>17575</v>
          </cell>
          <cell r="V281">
            <v>0</v>
          </cell>
          <cell r="W281">
            <v>0</v>
          </cell>
          <cell r="X281">
            <v>17575</v>
          </cell>
          <cell r="Y281">
            <v>0</v>
          </cell>
          <cell r="Z281">
            <v>0</v>
          </cell>
          <cell r="AA281">
            <v>17575</v>
          </cell>
          <cell r="AB281">
            <v>0</v>
          </cell>
          <cell r="AC281">
            <v>0</v>
          </cell>
          <cell r="AD281">
            <v>18375</v>
          </cell>
          <cell r="AE281">
            <v>0</v>
          </cell>
          <cell r="AF281">
            <v>0</v>
          </cell>
          <cell r="AG281">
            <v>18375</v>
          </cell>
          <cell r="AH281">
            <v>0</v>
          </cell>
          <cell r="AI281">
            <v>0</v>
          </cell>
          <cell r="AJ281">
            <v>18375</v>
          </cell>
          <cell r="AK281">
            <v>0</v>
          </cell>
          <cell r="AL281">
            <v>0</v>
          </cell>
          <cell r="AM281">
            <v>18375</v>
          </cell>
          <cell r="AN281">
            <v>0</v>
          </cell>
          <cell r="AO281">
            <v>0</v>
          </cell>
          <cell r="AP281">
            <v>19850</v>
          </cell>
          <cell r="AQ281">
            <v>0</v>
          </cell>
          <cell r="AR281">
            <v>0</v>
          </cell>
          <cell r="AS281">
            <v>19850</v>
          </cell>
          <cell r="AT281">
            <v>0</v>
          </cell>
          <cell r="AU281">
            <v>0</v>
          </cell>
          <cell r="AV281">
            <v>19850</v>
          </cell>
          <cell r="AW281">
            <v>0</v>
          </cell>
          <cell r="AX281">
            <v>0</v>
          </cell>
          <cell r="AY281">
            <v>19850</v>
          </cell>
          <cell r="CA281">
            <v>68400</v>
          </cell>
          <cell r="CB281">
            <v>70300</v>
          </cell>
          <cell r="CC281">
            <v>73500</v>
          </cell>
          <cell r="CD281">
            <v>79400</v>
          </cell>
          <cell r="CE281">
            <v>86400</v>
          </cell>
          <cell r="CF281">
            <v>90800</v>
          </cell>
          <cell r="CG281">
            <v>93800</v>
          </cell>
          <cell r="CH281">
            <v>97300</v>
          </cell>
          <cell r="CI281">
            <v>100600</v>
          </cell>
          <cell r="CJ281">
            <v>100300</v>
          </cell>
          <cell r="CK281">
            <v>98800</v>
          </cell>
        </row>
        <row r="282">
          <cell r="B282" t="str">
            <v>Capital Contributions</v>
          </cell>
          <cell r="P282">
            <v>21000</v>
          </cell>
          <cell r="AA282">
            <v>3607</v>
          </cell>
          <cell r="AB282">
            <v>52977.292818428105</v>
          </cell>
          <cell r="AN282">
            <v>43506.839512475504</v>
          </cell>
          <cell r="CA282">
            <v>0</v>
          </cell>
          <cell r="CB282">
            <v>24607</v>
          </cell>
          <cell r="CC282">
            <v>52977.292818428105</v>
          </cell>
          <cell r="CD282">
            <v>43506.839512475504</v>
          </cell>
          <cell r="CE282">
            <v>13828.307895652702</v>
          </cell>
          <cell r="CF282">
            <v>10921.102682016801</v>
          </cell>
          <cell r="CG282">
            <v>12435.6134720804</v>
          </cell>
          <cell r="CH282">
            <v>-4662.0498182247502</v>
          </cell>
        </row>
        <row r="283">
          <cell r="B283" t="str">
            <v>Other Paid-in Capital - Amortization of Hedge Loss</v>
          </cell>
          <cell r="D283">
            <v>16.718</v>
          </cell>
          <cell r="E283">
            <v>16.718</v>
          </cell>
          <cell r="F283">
            <v>16.718</v>
          </cell>
          <cell r="G283">
            <v>16.718</v>
          </cell>
          <cell r="H283">
            <v>16.718</v>
          </cell>
          <cell r="I283">
            <v>16.718</v>
          </cell>
          <cell r="J283">
            <v>16.718</v>
          </cell>
          <cell r="K283">
            <v>16.718</v>
          </cell>
          <cell r="L283">
            <v>17.059999999999999</v>
          </cell>
          <cell r="M283">
            <v>16.718</v>
          </cell>
          <cell r="N283">
            <v>16.718</v>
          </cell>
          <cell r="O283">
            <v>16.718</v>
          </cell>
          <cell r="P283">
            <v>16.717833333333335</v>
          </cell>
          <cell r="Q283">
            <v>16.717833333333335</v>
          </cell>
          <cell r="R283">
            <v>16.717833333333335</v>
          </cell>
          <cell r="S283">
            <v>16.717833333333335</v>
          </cell>
          <cell r="T283">
            <v>16.717833333333335</v>
          </cell>
          <cell r="U283">
            <v>16.717833333333335</v>
          </cell>
          <cell r="V283">
            <v>16.717833333333335</v>
          </cell>
          <cell r="W283">
            <v>16.717833333333335</v>
          </cell>
          <cell r="X283">
            <v>16.717833333333335</v>
          </cell>
          <cell r="Y283">
            <v>16.717833333333335</v>
          </cell>
          <cell r="Z283">
            <v>16.717833333333335</v>
          </cell>
          <cell r="AA283">
            <v>16.717833333333335</v>
          </cell>
          <cell r="AB283">
            <v>16.717833333333335</v>
          </cell>
          <cell r="AC283">
            <v>16.717833333333335</v>
          </cell>
          <cell r="AD283">
            <v>16.717833333333335</v>
          </cell>
          <cell r="AE283">
            <v>16.717833333333335</v>
          </cell>
          <cell r="AF283">
            <v>16.717833333333335</v>
          </cell>
          <cell r="AG283">
            <v>16.717833333333335</v>
          </cell>
          <cell r="AH283">
            <v>16.717833333333335</v>
          </cell>
          <cell r="AI283">
            <v>16.717833333333335</v>
          </cell>
          <cell r="AJ283">
            <v>16.717833333333335</v>
          </cell>
          <cell r="AK283">
            <v>16.717833333333335</v>
          </cell>
          <cell r="AL283">
            <v>16.717833333333335</v>
          </cell>
          <cell r="AM283">
            <v>16.717833333333335</v>
          </cell>
          <cell r="AN283">
            <v>16.717833333333335</v>
          </cell>
          <cell r="AO283">
            <v>16.717833333333335</v>
          </cell>
          <cell r="AP283">
            <v>16.717833333333335</v>
          </cell>
          <cell r="AQ283">
            <v>16.717833333333335</v>
          </cell>
          <cell r="AR283">
            <v>16.717833333333335</v>
          </cell>
          <cell r="AS283">
            <v>16.717833333333335</v>
          </cell>
          <cell r="AT283">
            <v>16.717833333333335</v>
          </cell>
          <cell r="AU283">
            <v>16.717833333333335</v>
          </cell>
          <cell r="AV283">
            <v>16.717833333333335</v>
          </cell>
          <cell r="AW283">
            <v>16.717833333333335</v>
          </cell>
          <cell r="AX283">
            <v>16.717833333333335</v>
          </cell>
          <cell r="AY283">
            <v>16.717833333333335</v>
          </cell>
          <cell r="CA283">
            <v>200.95799999999997</v>
          </cell>
          <cell r="CB283">
            <v>200.61400000000006</v>
          </cell>
          <cell r="CC283">
            <v>200.61400000000006</v>
          </cell>
          <cell r="CD283">
            <v>200.61400000000006</v>
          </cell>
          <cell r="CE283">
            <v>200.614</v>
          </cell>
          <cell r="CF283">
            <v>200.614</v>
          </cell>
          <cell r="CG283">
            <v>200.614</v>
          </cell>
          <cell r="CH283">
            <v>200.614</v>
          </cell>
          <cell r="CI283">
            <v>100.307</v>
          </cell>
          <cell r="CJ283">
            <v>0</v>
          </cell>
          <cell r="CK283">
            <v>0</v>
          </cell>
        </row>
        <row r="284">
          <cell r="B284" t="str">
            <v>Other Paid-in Capital - Expensing Stock Options</v>
          </cell>
          <cell r="P284">
            <v>53.263519636363633</v>
          </cell>
          <cell r="Q284">
            <v>53.263519636363633</v>
          </cell>
          <cell r="R284">
            <v>1097.718284</v>
          </cell>
          <cell r="S284">
            <v>53.263519636363633</v>
          </cell>
          <cell r="T284">
            <v>53.263519636363633</v>
          </cell>
          <cell r="U284">
            <v>53.263519636363633</v>
          </cell>
          <cell r="V284">
            <v>53.263519636363633</v>
          </cell>
          <cell r="W284">
            <v>53.263519636363633</v>
          </cell>
          <cell r="X284">
            <v>53.263519636363633</v>
          </cell>
          <cell r="Y284">
            <v>53.263519636363633</v>
          </cell>
          <cell r="Z284">
            <v>53.263519636363633</v>
          </cell>
          <cell r="AA284">
            <v>53.263519636363633</v>
          </cell>
          <cell r="AB284">
            <v>54.335960727272727</v>
          </cell>
          <cell r="AC284">
            <v>54.335960727272727</v>
          </cell>
          <cell r="AD284">
            <v>1119.820432</v>
          </cell>
          <cell r="AE284">
            <v>54.335960727272727</v>
          </cell>
          <cell r="AF284">
            <v>54.335960727272727</v>
          </cell>
          <cell r="AG284">
            <v>54.335960727272727</v>
          </cell>
          <cell r="AH284">
            <v>54.335960727272727</v>
          </cell>
          <cell r="AI284">
            <v>54.335960727272727</v>
          </cell>
          <cell r="AJ284">
            <v>54.335960727272727</v>
          </cell>
          <cell r="AK284">
            <v>54.335960727272727</v>
          </cell>
          <cell r="AL284">
            <v>54.335960727272727</v>
          </cell>
          <cell r="AM284">
            <v>54.335960727272727</v>
          </cell>
          <cell r="AN284">
            <v>58.064844000000008</v>
          </cell>
          <cell r="AO284">
            <v>58.064844000000008</v>
          </cell>
          <cell r="AP284">
            <v>1196.6697160000001</v>
          </cell>
          <cell r="AQ284">
            <v>58.064844000000008</v>
          </cell>
          <cell r="AR284">
            <v>58.064844000000008</v>
          </cell>
          <cell r="AS284">
            <v>58.064844000000008</v>
          </cell>
          <cell r="AT284">
            <v>58.064844000000008</v>
          </cell>
          <cell r="AU284">
            <v>58.064844000000008</v>
          </cell>
          <cell r="AV284">
            <v>58.064844000000008</v>
          </cell>
          <cell r="AW284">
            <v>58.064844000000008</v>
          </cell>
          <cell r="AX284">
            <v>58.064844000000008</v>
          </cell>
          <cell r="AY284">
            <v>58.064844000000008</v>
          </cell>
          <cell r="CE284">
            <v>1911.078</v>
          </cell>
          <cell r="CF284">
            <v>1976.0620000000001</v>
          </cell>
          <cell r="CG284">
            <v>1976.0620000000001</v>
          </cell>
          <cell r="CH284">
            <v>1976.0620000000001</v>
          </cell>
          <cell r="CI284">
            <v>1976.0620000000001</v>
          </cell>
          <cell r="CJ284">
            <v>1976.0620000000001</v>
          </cell>
          <cell r="CK284">
            <v>1976.0620000000001</v>
          </cell>
        </row>
        <row r="285">
          <cell r="B285" t="str">
            <v>Other Paid-in Capital - Tax Benefit on Excersiced Options</v>
          </cell>
          <cell r="D285">
            <v>0</v>
          </cell>
          <cell r="E285">
            <v>0</v>
          </cell>
          <cell r="F285">
            <v>534.15800000000002</v>
          </cell>
          <cell r="G285">
            <v>0</v>
          </cell>
          <cell r="H285">
            <v>0</v>
          </cell>
          <cell r="I285">
            <v>2124.7289999999998</v>
          </cell>
          <cell r="J285">
            <v>0</v>
          </cell>
          <cell r="K285">
            <v>0</v>
          </cell>
          <cell r="L285">
            <v>-1560.374</v>
          </cell>
          <cell r="M285">
            <v>0</v>
          </cell>
          <cell r="N285">
            <v>89.811999999999998</v>
          </cell>
          <cell r="O285">
            <v>2231.0630000000001</v>
          </cell>
        </row>
        <row r="286">
          <cell r="B286" t="str">
            <v>Mortgage Indenture Adjust (12MTD)</v>
          </cell>
          <cell r="D286">
            <v>440.93999999999937</v>
          </cell>
          <cell r="E286">
            <v>440.93999999999937</v>
          </cell>
          <cell r="F286">
            <v>440.93999999999937</v>
          </cell>
          <cell r="G286">
            <v>440.93999999999937</v>
          </cell>
          <cell r="H286">
            <v>440.93999999999937</v>
          </cell>
          <cell r="I286">
            <v>440.93999999999937</v>
          </cell>
          <cell r="J286">
            <v>440.93999999999937</v>
          </cell>
          <cell r="K286">
            <v>440.93999999999937</v>
          </cell>
          <cell r="L286">
            <v>440.93999999999937</v>
          </cell>
          <cell r="M286">
            <v>440.93999999999937</v>
          </cell>
          <cell r="N286">
            <v>440.93999999999937</v>
          </cell>
          <cell r="O286">
            <v>440.93999999999937</v>
          </cell>
          <cell r="P286">
            <v>53.75</v>
          </cell>
          <cell r="Q286">
            <v>53.75</v>
          </cell>
          <cell r="R286">
            <v>53.75</v>
          </cell>
          <cell r="S286">
            <v>53.75</v>
          </cell>
          <cell r="T286">
            <v>53.75</v>
          </cell>
          <cell r="U286">
            <v>53.75</v>
          </cell>
          <cell r="V286">
            <v>53.75</v>
          </cell>
          <cell r="W286">
            <v>53.75</v>
          </cell>
          <cell r="X286">
            <v>53.75</v>
          </cell>
          <cell r="Y286">
            <v>53.75</v>
          </cell>
          <cell r="Z286">
            <v>53.75</v>
          </cell>
          <cell r="AA286">
            <v>53.75</v>
          </cell>
          <cell r="AB286">
            <v>53.75</v>
          </cell>
          <cell r="AC286">
            <v>53.75</v>
          </cell>
          <cell r="AD286">
            <v>53.75</v>
          </cell>
          <cell r="AE286">
            <v>53.75</v>
          </cell>
          <cell r="AF286">
            <v>53.75</v>
          </cell>
          <cell r="AG286">
            <v>53.75</v>
          </cell>
          <cell r="AH286">
            <v>53.75</v>
          </cell>
          <cell r="AI286">
            <v>53.75</v>
          </cell>
          <cell r="AJ286">
            <v>53.75</v>
          </cell>
          <cell r="AK286">
            <v>53.75</v>
          </cell>
          <cell r="AL286">
            <v>53.75</v>
          </cell>
          <cell r="AM286">
            <v>53.75</v>
          </cell>
          <cell r="AN286">
            <v>79.916666666666671</v>
          </cell>
          <cell r="AO286">
            <v>79.916666666666671</v>
          </cell>
          <cell r="AP286">
            <v>79.916666666666671</v>
          </cell>
          <cell r="AQ286">
            <v>79.916666666666671</v>
          </cell>
          <cell r="AR286">
            <v>79.916666666666671</v>
          </cell>
          <cell r="AS286">
            <v>79.916666666666671</v>
          </cell>
          <cell r="AT286">
            <v>79.916666666666671</v>
          </cell>
          <cell r="AU286">
            <v>79.916666666666671</v>
          </cell>
          <cell r="AV286">
            <v>79.916666666666671</v>
          </cell>
          <cell r="AW286">
            <v>79.916666666666671</v>
          </cell>
          <cell r="AX286">
            <v>79.916666666666671</v>
          </cell>
          <cell r="AY286">
            <v>79.916666666666671</v>
          </cell>
          <cell r="CC286">
            <v>645</v>
          </cell>
          <cell r="CD286">
            <v>958.99999999999989</v>
          </cell>
          <cell r="CE286">
            <v>959</v>
          </cell>
          <cell r="CF286">
            <v>959</v>
          </cell>
          <cell r="CG286">
            <v>959</v>
          </cell>
          <cell r="CH286">
            <v>959</v>
          </cell>
          <cell r="CI286">
            <v>959</v>
          </cell>
          <cell r="CJ286">
            <v>959</v>
          </cell>
          <cell r="CK286">
            <v>959</v>
          </cell>
        </row>
        <row r="287">
          <cell r="B287" t="str">
            <v>Imputed Debt Issues/Redemptions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CA287">
            <v>0</v>
          </cell>
          <cell r="CB287">
            <v>0</v>
          </cell>
          <cell r="CC287">
            <v>0</v>
          </cell>
          <cell r="CD287">
            <v>0</v>
          </cell>
          <cell r="CE287">
            <v>0</v>
          </cell>
          <cell r="CF287">
            <v>0</v>
          </cell>
          <cell r="CG287">
            <v>0</v>
          </cell>
          <cell r="CH287">
            <v>0</v>
          </cell>
          <cell r="CI287">
            <v>0</v>
          </cell>
          <cell r="CJ287">
            <v>0</v>
          </cell>
          <cell r="CK287">
            <v>0</v>
          </cell>
        </row>
        <row r="288">
          <cell r="B288" t="str">
            <v>Imputed Debt Interest Charges</v>
          </cell>
          <cell r="D288">
            <v>0.41666666666666669</v>
          </cell>
          <cell r="E288">
            <v>0.41666666666666669</v>
          </cell>
          <cell r="F288">
            <v>0.83333333333333337</v>
          </cell>
          <cell r="G288">
            <v>0.83333333333333337</v>
          </cell>
          <cell r="H288">
            <v>0.83333333333333337</v>
          </cell>
          <cell r="I288">
            <v>0.83333333333333337</v>
          </cell>
          <cell r="J288">
            <v>0.83333333333333337</v>
          </cell>
          <cell r="K288">
            <v>0.83333333333333337</v>
          </cell>
          <cell r="L288">
            <v>0.83333333333333337</v>
          </cell>
          <cell r="M288">
            <v>0.83333333333333337</v>
          </cell>
          <cell r="N288">
            <v>0.83333333333333337</v>
          </cell>
          <cell r="O288">
            <v>0.83333333333333337</v>
          </cell>
          <cell r="P288">
            <v>0.41666666666666669</v>
          </cell>
          <cell r="Q288">
            <v>0.41666666666666669</v>
          </cell>
          <cell r="R288">
            <v>0.41666666666666669</v>
          </cell>
          <cell r="S288">
            <v>0.41666666666666669</v>
          </cell>
          <cell r="T288">
            <v>0.41666666666666669</v>
          </cell>
          <cell r="U288">
            <v>0.41666666666666669</v>
          </cell>
          <cell r="V288">
            <v>0.41666666666666669</v>
          </cell>
          <cell r="W288">
            <v>0.41666666666666669</v>
          </cell>
          <cell r="X288">
            <v>0.41666666666666669</v>
          </cell>
          <cell r="Y288">
            <v>0.41666666666666669</v>
          </cell>
          <cell r="Z288">
            <v>0.41666666666666669</v>
          </cell>
          <cell r="AA288">
            <v>0.41666666666666669</v>
          </cell>
          <cell r="AB288">
            <v>0.41666666666666669</v>
          </cell>
          <cell r="AC288">
            <v>0.41666666666666669</v>
          </cell>
          <cell r="AD288">
            <v>0.41666666666666669</v>
          </cell>
          <cell r="AE288">
            <v>0.41666666666666669</v>
          </cell>
          <cell r="AF288">
            <v>0.41666666666666669</v>
          </cell>
          <cell r="AG288">
            <v>0.41666666666666669</v>
          </cell>
          <cell r="AH288">
            <v>0.41666666666666669</v>
          </cell>
          <cell r="AI288">
            <v>0.41666666666666669</v>
          </cell>
          <cell r="AJ288">
            <v>0.41666666666666669</v>
          </cell>
          <cell r="AK288">
            <v>0.41666666666666669</v>
          </cell>
          <cell r="AL288">
            <v>0.41666666666666669</v>
          </cell>
          <cell r="AM288">
            <v>0.41666666666666669</v>
          </cell>
          <cell r="AN288">
            <v>0.41666666666666669</v>
          </cell>
          <cell r="AO288">
            <v>0.41666666666666669</v>
          </cell>
          <cell r="AP288">
            <v>0.41666666666666669</v>
          </cell>
          <cell r="AQ288">
            <v>0.41666666666666669</v>
          </cell>
          <cell r="AR288">
            <v>0.41666666666666669</v>
          </cell>
          <cell r="AS288">
            <v>0.41666666666666669</v>
          </cell>
          <cell r="AT288">
            <v>0.41666666666666669</v>
          </cell>
          <cell r="AU288">
            <v>0.41666666666666669</v>
          </cell>
          <cell r="AV288">
            <v>0.41666666666666669</v>
          </cell>
          <cell r="AW288">
            <v>0.41666666666666669</v>
          </cell>
          <cell r="AX288">
            <v>0.41666666666666669</v>
          </cell>
          <cell r="AY288">
            <v>0.41666666666666669</v>
          </cell>
          <cell r="CA288">
            <v>5.416666666666667</v>
          </cell>
          <cell r="CB288">
            <v>5</v>
          </cell>
          <cell r="CC288">
            <v>5</v>
          </cell>
          <cell r="CD288">
            <v>5</v>
          </cell>
          <cell r="CE288">
            <v>5</v>
          </cell>
          <cell r="CF288">
            <v>5</v>
          </cell>
          <cell r="CG288">
            <v>5</v>
          </cell>
          <cell r="CH288">
            <v>5</v>
          </cell>
          <cell r="CI288">
            <v>5</v>
          </cell>
          <cell r="CJ288">
            <v>5</v>
          </cell>
          <cell r="CK288">
            <v>5</v>
          </cell>
        </row>
        <row r="289">
          <cell r="B289" t="str">
            <v>Implicit Lease Depreciation</v>
          </cell>
          <cell r="D289">
            <v>4.083333333333333</v>
          </cell>
          <cell r="E289">
            <v>4.083333333333333</v>
          </cell>
          <cell r="F289">
            <v>3.8333333333333335</v>
          </cell>
          <cell r="G289">
            <v>3.8333333333333335</v>
          </cell>
          <cell r="H289">
            <v>3.8333333333333335</v>
          </cell>
          <cell r="I289">
            <v>3.8333333333333335</v>
          </cell>
          <cell r="J289">
            <v>3.8333333333333335</v>
          </cell>
          <cell r="K289">
            <v>3.8333333333333335</v>
          </cell>
          <cell r="L289">
            <v>3.8333333333333335</v>
          </cell>
          <cell r="M289">
            <v>3.8333333333333335</v>
          </cell>
          <cell r="N289">
            <v>3.8333333333333335</v>
          </cell>
          <cell r="O289">
            <v>3.8333333333333335</v>
          </cell>
          <cell r="P289">
            <v>4.083333333333333</v>
          </cell>
          <cell r="Q289">
            <v>4.083333333333333</v>
          </cell>
          <cell r="R289">
            <v>4.083333333333333</v>
          </cell>
          <cell r="S289">
            <v>4.083333333333333</v>
          </cell>
          <cell r="T289">
            <v>4.083333333333333</v>
          </cell>
          <cell r="U289">
            <v>4.083333333333333</v>
          </cell>
          <cell r="V289">
            <v>4.083333333333333</v>
          </cell>
          <cell r="W289">
            <v>4.083333333333333</v>
          </cell>
          <cell r="X289">
            <v>4.083333333333333</v>
          </cell>
          <cell r="Y289">
            <v>4.083333333333333</v>
          </cell>
          <cell r="Z289">
            <v>4.083333333333333</v>
          </cell>
          <cell r="AA289">
            <v>4.083333333333333</v>
          </cell>
          <cell r="AB289">
            <v>4.083333333333333</v>
          </cell>
          <cell r="AC289">
            <v>4.083333333333333</v>
          </cell>
          <cell r="AD289">
            <v>4.083333333333333</v>
          </cell>
          <cell r="AE289">
            <v>4.083333333333333</v>
          </cell>
          <cell r="AF289">
            <v>4.083333333333333</v>
          </cell>
          <cell r="AG289">
            <v>4.083333333333333</v>
          </cell>
          <cell r="AH289">
            <v>4.083333333333333</v>
          </cell>
          <cell r="AI289">
            <v>4.083333333333333</v>
          </cell>
          <cell r="AJ289">
            <v>4.083333333333333</v>
          </cell>
          <cell r="AK289">
            <v>4.083333333333333</v>
          </cell>
          <cell r="AL289">
            <v>4.083333333333333</v>
          </cell>
          <cell r="AM289">
            <v>4.083333333333333</v>
          </cell>
          <cell r="AN289">
            <v>4.083333333333333</v>
          </cell>
          <cell r="AO289">
            <v>4.083333333333333</v>
          </cell>
          <cell r="AP289">
            <v>4.083333333333333</v>
          </cell>
          <cell r="AQ289">
            <v>4.083333333333333</v>
          </cell>
          <cell r="AR289">
            <v>4.083333333333333</v>
          </cell>
          <cell r="AS289">
            <v>4.083333333333333</v>
          </cell>
          <cell r="AT289">
            <v>4.083333333333333</v>
          </cell>
          <cell r="AU289">
            <v>4.083333333333333</v>
          </cell>
          <cell r="AV289">
            <v>4.083333333333333</v>
          </cell>
          <cell r="AW289">
            <v>4.083333333333333</v>
          </cell>
          <cell r="AX289">
            <v>4.083333333333333</v>
          </cell>
          <cell r="AY289">
            <v>4.083333333333333</v>
          </cell>
          <cell r="CA289">
            <v>4.0625000000000009</v>
          </cell>
          <cell r="CB289">
            <v>49.000000000000007</v>
          </cell>
          <cell r="CC289">
            <v>49.000000000000007</v>
          </cell>
          <cell r="CD289">
            <v>49.000000000000007</v>
          </cell>
          <cell r="CE289">
            <v>49</v>
          </cell>
          <cell r="CF289">
            <v>49</v>
          </cell>
          <cell r="CG289">
            <v>49</v>
          </cell>
          <cell r="CH289">
            <v>49</v>
          </cell>
          <cell r="CI289">
            <v>49</v>
          </cell>
          <cell r="CJ289">
            <v>49</v>
          </cell>
          <cell r="CK289">
            <v>49</v>
          </cell>
        </row>
        <row r="290">
          <cell r="B290" t="str">
            <v>Prepaid Pension Adj for Cashflow Statement</v>
          </cell>
          <cell r="D290">
            <v>39725</v>
          </cell>
          <cell r="E290">
            <v>39725</v>
          </cell>
          <cell r="F290">
            <v>39725</v>
          </cell>
          <cell r="G290">
            <v>39725</v>
          </cell>
          <cell r="H290">
            <v>39725</v>
          </cell>
          <cell r="I290">
            <v>39725</v>
          </cell>
          <cell r="J290">
            <v>39725</v>
          </cell>
          <cell r="K290">
            <v>39725</v>
          </cell>
          <cell r="L290">
            <v>39725</v>
          </cell>
          <cell r="M290">
            <v>39725</v>
          </cell>
          <cell r="N290">
            <v>39725</v>
          </cell>
          <cell r="O290">
            <v>39725</v>
          </cell>
          <cell r="P290">
            <v>46367.937666666665</v>
          </cell>
          <cell r="Q290">
            <v>46264.604333333329</v>
          </cell>
          <cell r="R290">
            <v>46161.270999999993</v>
          </cell>
          <cell r="S290">
            <v>46057.937666666658</v>
          </cell>
          <cell r="T290">
            <v>45954.604333333322</v>
          </cell>
          <cell r="U290">
            <v>45851.270999999986</v>
          </cell>
          <cell r="V290">
            <v>45747.93766666665</v>
          </cell>
          <cell r="W290">
            <v>45644.604333333315</v>
          </cell>
          <cell r="X290">
            <v>45541.270999999979</v>
          </cell>
          <cell r="Y290">
            <v>45437.937666666643</v>
          </cell>
          <cell r="Z290">
            <v>45334.604333333307</v>
          </cell>
          <cell r="AA290">
            <v>45231.270999999972</v>
          </cell>
          <cell r="AB290">
            <v>45094.604333333307</v>
          </cell>
          <cell r="AC290">
            <v>44957.937666666643</v>
          </cell>
          <cell r="AD290">
            <v>44821.270999999979</v>
          </cell>
          <cell r="AE290">
            <v>44684.604333333315</v>
          </cell>
          <cell r="AF290">
            <v>44547.93766666665</v>
          </cell>
          <cell r="AG290">
            <v>44411.270999999986</v>
          </cell>
          <cell r="AH290">
            <v>44274.604333333322</v>
          </cell>
          <cell r="AI290">
            <v>44137.937666666658</v>
          </cell>
          <cell r="AJ290">
            <v>44001.270999999993</v>
          </cell>
          <cell r="AK290">
            <v>43864.604333333329</v>
          </cell>
          <cell r="AL290">
            <v>43727.937666666665</v>
          </cell>
          <cell r="AM290">
            <v>43591.271000000001</v>
          </cell>
          <cell r="AN290">
            <v>43474.604333333336</v>
          </cell>
          <cell r="AO290">
            <v>43357.937666666672</v>
          </cell>
          <cell r="AP290">
            <v>43241.271000000008</v>
          </cell>
          <cell r="AQ290">
            <v>43124.604333333344</v>
          </cell>
          <cell r="AR290">
            <v>43007.937666666679</v>
          </cell>
          <cell r="AS290">
            <v>42891.271000000015</v>
          </cell>
          <cell r="AT290">
            <v>42774.604333333351</v>
          </cell>
          <cell r="AU290">
            <v>42657.937666666687</v>
          </cell>
          <cell r="AV290">
            <v>42541.271000000022</v>
          </cell>
          <cell r="AW290">
            <v>42424.604333333358</v>
          </cell>
          <cell r="AX290">
            <v>42307.937666666694</v>
          </cell>
          <cell r="AY290">
            <v>42191.27100000003</v>
          </cell>
          <cell r="CD290">
            <v>42191.27100000003</v>
          </cell>
          <cell r="CE290">
            <v>40801.271000000001</v>
          </cell>
          <cell r="CF290">
            <v>39481.271000000001</v>
          </cell>
          <cell r="CG290">
            <v>39481.271000000001</v>
          </cell>
          <cell r="CH290">
            <v>39481.271000000001</v>
          </cell>
          <cell r="CI290">
            <v>39481.271000000001</v>
          </cell>
          <cell r="CJ290">
            <v>39481.271000000001</v>
          </cell>
          <cell r="CK290">
            <v>39481.271000000001</v>
          </cell>
        </row>
        <row r="291">
          <cell r="B291" t="str">
            <v xml:space="preserve">O&amp;M EXPENSES: </v>
          </cell>
          <cell r="CA291">
            <v>82313.786020000014</v>
          </cell>
          <cell r="CB291">
            <v>83362.962</v>
          </cell>
          <cell r="CC291">
            <v>86279.656043143841</v>
          </cell>
          <cell r="CD291">
            <v>89618.261907055814</v>
          </cell>
          <cell r="CE291">
            <v>95016.524602128979</v>
          </cell>
          <cell r="CF291">
            <v>112233.60124453895</v>
          </cell>
        </row>
        <row r="292">
          <cell r="B292" t="str">
            <v>Steam O&amp;M</v>
          </cell>
          <cell r="D292">
            <v>4469.5772199999983</v>
          </cell>
          <cell r="E292">
            <v>6632.2340900000054</v>
          </cell>
          <cell r="F292">
            <v>8615.132599999999</v>
          </cell>
          <cell r="G292">
            <v>6956.2670500000013</v>
          </cell>
          <cell r="H292">
            <v>5293.9547299999995</v>
          </cell>
          <cell r="I292">
            <v>5034.7889800000012</v>
          </cell>
          <cell r="J292">
            <v>4572.5241700000006</v>
          </cell>
          <cell r="K292">
            <v>4706.2485599999964</v>
          </cell>
          <cell r="L292">
            <v>6053.417379999998</v>
          </cell>
          <cell r="M292">
            <v>5993.5196700000015</v>
          </cell>
          <cell r="N292">
            <v>7423.6969399999971</v>
          </cell>
          <cell r="O292">
            <v>11837.124040000012</v>
          </cell>
          <cell r="P292">
            <v>5249.3789999999999</v>
          </cell>
          <cell r="Q292">
            <v>5999.1809999999996</v>
          </cell>
          <cell r="R292">
            <v>6921.4139999999998</v>
          </cell>
          <cell r="S292">
            <v>6234.24</v>
          </cell>
          <cell r="T292">
            <v>6083.1329999999998</v>
          </cell>
          <cell r="U292">
            <v>5505.89</v>
          </cell>
          <cell r="V292">
            <v>5170.0879999999997</v>
          </cell>
          <cell r="W292">
            <v>5822.0770000000002</v>
          </cell>
          <cell r="X292">
            <v>7195.58</v>
          </cell>
          <cell r="Y292">
            <v>7859.54</v>
          </cell>
          <cell r="Z292">
            <v>8328.1239999999998</v>
          </cell>
          <cell r="AA292">
            <v>7204.799</v>
          </cell>
          <cell r="AB292">
            <v>5306.0140000000001</v>
          </cell>
          <cell r="AC292">
            <v>6375.4269999999997</v>
          </cell>
          <cell r="AD292">
            <v>6680.82</v>
          </cell>
          <cell r="AE292">
            <v>6744.0550000000003</v>
          </cell>
          <cell r="AF292">
            <v>5888.9</v>
          </cell>
          <cell r="AG292">
            <v>5586.6319999999996</v>
          </cell>
          <cell r="AH292">
            <v>5342.1639999999998</v>
          </cell>
          <cell r="AI292">
            <v>5404.7470000000003</v>
          </cell>
          <cell r="AJ292">
            <v>6601.08</v>
          </cell>
          <cell r="AK292">
            <v>7887.9840000000004</v>
          </cell>
          <cell r="AL292">
            <v>9308.8449999999993</v>
          </cell>
          <cell r="AM292">
            <v>9240.5880431438472</v>
          </cell>
          <cell r="AN292">
            <v>5902.5050000000001</v>
          </cell>
          <cell r="AO292">
            <v>9467.2710000000006</v>
          </cell>
          <cell r="AP292">
            <v>10920.084999999999</v>
          </cell>
          <cell r="AQ292">
            <v>7033.7169999999996</v>
          </cell>
          <cell r="AR292">
            <v>5268.1809999999996</v>
          </cell>
          <cell r="AS292">
            <v>5794.9309999999996</v>
          </cell>
          <cell r="AT292">
            <v>5319.45</v>
          </cell>
          <cell r="AU292">
            <v>7263.4880000000003</v>
          </cell>
          <cell r="AV292">
            <v>7169.21</v>
          </cell>
          <cell r="AW292">
            <v>6342.6549999999997</v>
          </cell>
          <cell r="AX292">
            <v>6389.3270000000002</v>
          </cell>
          <cell r="AY292">
            <v>6532.3219070558298</v>
          </cell>
          <cell r="CA292">
            <v>77588.485430000015</v>
          </cell>
          <cell r="CB292">
            <v>77573.444999999992</v>
          </cell>
          <cell r="CC292">
            <v>80367.256043143847</v>
          </cell>
          <cell r="CD292">
            <v>83403.141907055819</v>
          </cell>
          <cell r="CE292">
            <v>88532.967602128978</v>
          </cell>
          <cell r="CF292">
            <v>105586.81724453895</v>
          </cell>
          <cell r="CG292">
            <v>107781.6513443905</v>
          </cell>
          <cell r="CH292">
            <v>109319.09920353275</v>
          </cell>
          <cell r="CI292">
            <v>112529.83575576474</v>
          </cell>
          <cell r="CJ292">
            <v>114696.55810138691</v>
          </cell>
          <cell r="CK292">
            <v>121062.27925649263</v>
          </cell>
        </row>
        <row r="293">
          <cell r="B293" t="str">
            <v>CT O&amp;M</v>
          </cell>
          <cell r="D293">
            <v>402.29683000000006</v>
          </cell>
          <cell r="E293">
            <v>341.9396599999983</v>
          </cell>
          <cell r="F293">
            <v>287.00722999999857</v>
          </cell>
          <cell r="G293">
            <v>372.47528000000119</v>
          </cell>
          <cell r="H293">
            <v>478.45592000000084</v>
          </cell>
          <cell r="I293">
            <v>406.21530999999868</v>
          </cell>
          <cell r="J293">
            <v>352.30282000000028</v>
          </cell>
          <cell r="K293">
            <v>491.59483000000006</v>
          </cell>
          <cell r="L293">
            <v>339.349209999999</v>
          </cell>
          <cell r="M293">
            <v>585.76660999999945</v>
          </cell>
          <cell r="N293">
            <v>401.18251999999956</v>
          </cell>
          <cell r="O293">
            <v>846.40589000000011</v>
          </cell>
          <cell r="P293">
            <v>482.10500000000002</v>
          </cell>
          <cell r="Q293">
            <v>486.267</v>
          </cell>
          <cell r="R293">
            <v>637.53200000000004</v>
          </cell>
          <cell r="S293">
            <v>536.78700000000003</v>
          </cell>
          <cell r="T293">
            <v>638.73699999999997</v>
          </cell>
          <cell r="U293">
            <v>502.209</v>
          </cell>
          <cell r="V293">
            <v>496.82799999999997</v>
          </cell>
          <cell r="W293">
            <v>525.65700000000004</v>
          </cell>
          <cell r="X293">
            <v>519.03800000000001</v>
          </cell>
          <cell r="Y293">
            <v>507.44299999999998</v>
          </cell>
          <cell r="Z293">
            <v>524.11199999999997</v>
          </cell>
          <cell r="AA293">
            <v>527.14599999999996</v>
          </cell>
          <cell r="AB293">
            <v>506.34500000000003</v>
          </cell>
          <cell r="AC293">
            <v>509.34</v>
          </cell>
          <cell r="AD293">
            <v>590.25300000000004</v>
          </cell>
          <cell r="AE293">
            <v>832.27</v>
          </cell>
          <cell r="AF293">
            <v>513.71500000000003</v>
          </cell>
          <cell r="AG293">
            <v>525.90200000000004</v>
          </cell>
          <cell r="AH293">
            <v>520.274</v>
          </cell>
          <cell r="AI293">
            <v>560.84299999999996</v>
          </cell>
          <cell r="AJ293">
            <v>542.21799999999996</v>
          </cell>
          <cell r="AK293">
            <v>522.82399999999996</v>
          </cell>
          <cell r="AL293">
            <v>523.05499999999995</v>
          </cell>
          <cell r="AM293">
            <v>695.48114795063384</v>
          </cell>
          <cell r="AN293">
            <v>515.23599999999999</v>
          </cell>
          <cell r="AO293">
            <v>598.39</v>
          </cell>
          <cell r="AP293">
            <v>521.16499999999996</v>
          </cell>
          <cell r="AQ293">
            <v>544.33299999999997</v>
          </cell>
          <cell r="AR293">
            <v>522.803</v>
          </cell>
          <cell r="AS293">
            <v>534.96900000000005</v>
          </cell>
          <cell r="AT293">
            <v>529.54899999999998</v>
          </cell>
          <cell r="AU293">
            <v>573.55399999999997</v>
          </cell>
          <cell r="AV293">
            <v>551.70100000000002</v>
          </cell>
          <cell r="AW293">
            <v>571.21</v>
          </cell>
          <cell r="AX293">
            <v>621.423</v>
          </cell>
          <cell r="AY293">
            <v>607.84117693805683</v>
          </cell>
          <cell r="CA293">
            <v>5304.9921099999956</v>
          </cell>
          <cell r="CB293">
            <v>6383.8609999999999</v>
          </cell>
          <cell r="CC293">
            <v>6842.5201479506341</v>
          </cell>
          <cell r="CD293">
            <v>6692.1741769380569</v>
          </cell>
          <cell r="CE293">
            <v>7632.1475618342884</v>
          </cell>
          <cell r="CF293">
            <v>7096.7958009033673</v>
          </cell>
          <cell r="CG293">
            <v>7244.3169577105791</v>
          </cell>
          <cell r="CH293">
            <v>7347.6532812745209</v>
          </cell>
          <cell r="CI293">
            <v>7563.4561842914263</v>
          </cell>
          <cell r="CJ293">
            <v>7709.0878686760616</v>
          </cell>
          <cell r="CK293">
            <v>8136.9464247176547</v>
          </cell>
        </row>
        <row r="294">
          <cell r="B294" t="str">
            <v>Other Power Supply Expense</v>
          </cell>
          <cell r="D294">
            <v>129.73138</v>
          </cell>
          <cell r="E294">
            <v>181.73631</v>
          </cell>
          <cell r="F294">
            <v>192.27391</v>
          </cell>
          <cell r="G294">
            <v>194.21653000000001</v>
          </cell>
          <cell r="H294">
            <v>245.16303000000002</v>
          </cell>
          <cell r="I294">
            <v>198.14309</v>
          </cell>
          <cell r="J294">
            <v>200.46064999999999</v>
          </cell>
          <cell r="K294">
            <v>194.38594000000001</v>
          </cell>
          <cell r="L294">
            <v>198.12615000000002</v>
          </cell>
          <cell r="M294">
            <v>289.05727000000002</v>
          </cell>
          <cell r="N294">
            <v>203.37912</v>
          </cell>
          <cell r="O294">
            <v>286.06480000000005</v>
          </cell>
          <cell r="P294">
            <v>201.65799999999999</v>
          </cell>
          <cell r="Q294">
            <v>271.26600000000002</v>
          </cell>
          <cell r="R294">
            <v>381.97899999999998</v>
          </cell>
          <cell r="S294">
            <v>266.28500000000003</v>
          </cell>
          <cell r="T294">
            <v>265.91899999999998</v>
          </cell>
          <cell r="U294">
            <v>260.20100000000002</v>
          </cell>
          <cell r="V294">
            <v>254.48699999999999</v>
          </cell>
          <cell r="W294">
            <v>373.94</v>
          </cell>
          <cell r="X294">
            <v>266.00599999999997</v>
          </cell>
          <cell r="Y294">
            <v>276.214</v>
          </cell>
          <cell r="Z294">
            <v>268.65800000000002</v>
          </cell>
          <cell r="AA294">
            <v>244.87</v>
          </cell>
          <cell r="AB294">
            <v>210.94300000000001</v>
          </cell>
          <cell r="AC294">
            <v>283.28199999999998</v>
          </cell>
          <cell r="AD294">
            <v>400.16300000000001</v>
          </cell>
          <cell r="AE294">
            <v>277.964</v>
          </cell>
          <cell r="AF294">
            <v>279.33600000000001</v>
          </cell>
          <cell r="AG294">
            <v>271.32299999999998</v>
          </cell>
          <cell r="AH294">
            <v>267.75599999999997</v>
          </cell>
          <cell r="AI294">
            <v>394.50299999999999</v>
          </cell>
          <cell r="AJ294">
            <v>279.08600000000001</v>
          </cell>
          <cell r="AK294">
            <v>288.798</v>
          </cell>
          <cell r="AL294">
            <v>284.06400000000002</v>
          </cell>
          <cell r="AM294">
            <v>344.56682323682071</v>
          </cell>
          <cell r="AN294">
            <v>222.803</v>
          </cell>
          <cell r="AO294">
            <v>299.68900000000002</v>
          </cell>
          <cell r="AP294">
            <v>422.245</v>
          </cell>
          <cell r="AQ294">
            <v>293.44</v>
          </cell>
          <cell r="AR294">
            <v>294.79300000000001</v>
          </cell>
          <cell r="AS294">
            <v>286.41800000000001</v>
          </cell>
          <cell r="AT294">
            <v>282.077</v>
          </cell>
          <cell r="AU294">
            <v>416.36700000000002</v>
          </cell>
          <cell r="AV294">
            <v>294.09399999999999</v>
          </cell>
          <cell r="AW294">
            <v>303.64</v>
          </cell>
          <cell r="AX294">
            <v>293.35000000000002</v>
          </cell>
          <cell r="AY294">
            <v>254.81793681857636</v>
          </cell>
          <cell r="CA294">
            <v>2512.7381799999998</v>
          </cell>
          <cell r="CB294">
            <v>3331.4829999999997</v>
          </cell>
          <cell r="CC294">
            <v>3581.7848232368201</v>
          </cell>
          <cell r="CD294">
            <v>3663.7339368185767</v>
          </cell>
          <cell r="CE294">
            <v>3652.4405067382227</v>
          </cell>
          <cell r="CF294">
            <v>3803.2485392213034</v>
          </cell>
          <cell r="CG294">
            <v>3882.3067000972082</v>
          </cell>
          <cell r="CH294">
            <v>3937.6857377176843</v>
          </cell>
          <cell r="CI294">
            <v>4053.3368144408282</v>
          </cell>
          <cell r="CJ294">
            <v>4131.382386898993</v>
          </cell>
          <cell r="CK294">
            <v>4360.6763491194351</v>
          </cell>
        </row>
        <row r="295">
          <cell r="B295" t="str">
            <v>Transmission O&amp;M</v>
          </cell>
          <cell r="D295">
            <v>556.92034000000001</v>
          </cell>
          <cell r="E295">
            <v>638.30865000000006</v>
          </cell>
          <cell r="F295">
            <v>796.8438000000001</v>
          </cell>
          <cell r="G295">
            <v>685.76256000000001</v>
          </cell>
          <cell r="H295">
            <v>769.50043000000005</v>
          </cell>
          <cell r="I295">
            <v>690.63472999999999</v>
          </cell>
          <cell r="J295">
            <v>565.84824000000003</v>
          </cell>
          <cell r="K295">
            <v>679.05417</v>
          </cell>
          <cell r="L295">
            <v>853.23252000000002</v>
          </cell>
          <cell r="M295">
            <v>776.01516000000004</v>
          </cell>
          <cell r="N295">
            <v>990.19925000000001</v>
          </cell>
          <cell r="O295">
            <v>1545.9318899999998</v>
          </cell>
          <cell r="P295">
            <v>633.25300000000004</v>
          </cell>
          <cell r="Q295">
            <v>660.41</v>
          </cell>
          <cell r="R295">
            <v>828.01199999999994</v>
          </cell>
          <cell r="S295">
            <v>711.21699999999998</v>
          </cell>
          <cell r="T295">
            <v>656.08199999999999</v>
          </cell>
          <cell r="U295">
            <v>697.03499999999997</v>
          </cell>
          <cell r="V295">
            <v>697.61500000000001</v>
          </cell>
          <cell r="W295">
            <v>904.95500000000004</v>
          </cell>
          <cell r="X295">
            <v>864.61900000000003</v>
          </cell>
          <cell r="Y295">
            <v>865.55399999999997</v>
          </cell>
          <cell r="Z295">
            <v>817.47400000000005</v>
          </cell>
          <cell r="AA295">
            <v>968.96400000000006</v>
          </cell>
          <cell r="AB295">
            <v>662.77</v>
          </cell>
          <cell r="AC295">
            <v>695.88300000000004</v>
          </cell>
          <cell r="AD295">
            <v>1073.4570000000001</v>
          </cell>
          <cell r="AE295">
            <v>757.70500000000004</v>
          </cell>
          <cell r="AF295">
            <v>696.48</v>
          </cell>
          <cell r="AG295">
            <v>967.13499999999999</v>
          </cell>
          <cell r="AH295">
            <v>768</v>
          </cell>
          <cell r="AI295">
            <v>768.67399999999998</v>
          </cell>
          <cell r="AJ295">
            <v>1032.7449999999999</v>
          </cell>
          <cell r="AK295">
            <v>759.46100000000001</v>
          </cell>
          <cell r="AL295">
            <v>723.29499999999996</v>
          </cell>
          <cell r="AM295">
            <v>1400.5855985029425</v>
          </cell>
          <cell r="AN295">
            <v>684.38099999999997</v>
          </cell>
          <cell r="AO295">
            <v>793.851</v>
          </cell>
          <cell r="AP295">
            <v>1185.6089999999999</v>
          </cell>
          <cell r="AQ295">
            <v>761.07299999999998</v>
          </cell>
          <cell r="AR295">
            <v>687.45299999999997</v>
          </cell>
          <cell r="AS295">
            <v>1027.942</v>
          </cell>
          <cell r="AT295">
            <v>794.26300000000003</v>
          </cell>
          <cell r="AU295">
            <v>909.56399999999996</v>
          </cell>
          <cell r="AV295">
            <v>1077.615</v>
          </cell>
          <cell r="AW295">
            <v>747.16700000000003</v>
          </cell>
          <cell r="AX295">
            <v>751.41200000000003</v>
          </cell>
          <cell r="AY295">
            <v>1184.6124209047248</v>
          </cell>
          <cell r="BZ295">
            <v>5000</v>
          </cell>
          <cell r="CA295">
            <v>9548.2517399999997</v>
          </cell>
          <cell r="CB295">
            <v>9305.1899999999987</v>
          </cell>
          <cell r="CC295">
            <v>10306.190598502943</v>
          </cell>
          <cell r="CD295">
            <v>10604.942420904725</v>
          </cell>
          <cell r="CE295">
            <v>10797.994011837976</v>
          </cell>
          <cell r="CF295">
            <v>11247.447072561143</v>
          </cell>
          <cell r="CG295">
            <v>11481.247853902616</v>
          </cell>
          <cell r="CH295">
            <v>11645.021740395241</v>
          </cell>
          <cell r="CI295">
            <v>11987.039715532517</v>
          </cell>
          <cell r="CJ295">
            <v>12217.845942477306</v>
          </cell>
          <cell r="CK295">
            <v>12895.943015949209</v>
          </cell>
        </row>
        <row r="296">
          <cell r="B296" t="str">
            <v>Distribution O&amp;M</v>
          </cell>
          <cell r="D296">
            <v>2387.57296</v>
          </cell>
          <cell r="E296">
            <v>2613.6382999999996</v>
          </cell>
          <cell r="F296">
            <v>2960.40807</v>
          </cell>
          <cell r="G296">
            <v>2726.99125</v>
          </cell>
          <cell r="H296">
            <v>2631.1082200000001</v>
          </cell>
          <cell r="I296">
            <v>2675.2366200000001</v>
          </cell>
          <cell r="J296">
            <v>2105.9327400000002</v>
          </cell>
          <cell r="K296">
            <v>2582.0990499999998</v>
          </cell>
          <cell r="L296">
            <v>3628.0154600000001</v>
          </cell>
          <cell r="M296">
            <v>2244.84809</v>
          </cell>
          <cell r="N296">
            <v>2967.63535</v>
          </cell>
          <cell r="O296">
            <v>6365.1458200000006</v>
          </cell>
          <cell r="P296">
            <v>2573.5050000000001</v>
          </cell>
          <cell r="Q296">
            <v>2356.2469999999998</v>
          </cell>
          <cell r="R296">
            <v>2460.643</v>
          </cell>
          <cell r="S296">
            <v>2545.277</v>
          </cell>
          <cell r="T296">
            <v>2465.5039999999999</v>
          </cell>
          <cell r="U296">
            <v>2487.4290000000001</v>
          </cell>
          <cell r="V296">
            <v>2324.1529999999998</v>
          </cell>
          <cell r="W296">
            <v>2756.9250000000002</v>
          </cell>
          <cell r="X296">
            <v>2910.2620000000002</v>
          </cell>
          <cell r="Y296">
            <v>3204.518</v>
          </cell>
          <cell r="Z296">
            <v>2847.7640000000001</v>
          </cell>
          <cell r="AA296">
            <v>3056.665</v>
          </cell>
          <cell r="AB296">
            <v>2509.9879999999998</v>
          </cell>
          <cell r="AC296">
            <v>2370.4989999999998</v>
          </cell>
          <cell r="AD296">
            <v>2465.7910000000002</v>
          </cell>
          <cell r="AE296">
            <v>2602.6770000000001</v>
          </cell>
          <cell r="AF296">
            <v>2466.739</v>
          </cell>
          <cell r="AG296">
            <v>3046.674</v>
          </cell>
          <cell r="AH296">
            <v>2934.7139999999999</v>
          </cell>
          <cell r="AI296">
            <v>2413.0639999999999</v>
          </cell>
          <cell r="AJ296">
            <v>3421.8629999999998</v>
          </cell>
          <cell r="AK296">
            <v>2984.6379999999999</v>
          </cell>
          <cell r="AL296">
            <v>2589.7379999999998</v>
          </cell>
          <cell r="AM296">
            <v>3501.1667685929378</v>
          </cell>
          <cell r="AN296">
            <v>2277.6210000000001</v>
          </cell>
          <cell r="AO296">
            <v>2439.3180000000002</v>
          </cell>
          <cell r="AP296">
            <v>3226.6869999999999</v>
          </cell>
          <cell r="AQ296">
            <v>2542.8820000000001</v>
          </cell>
          <cell r="AR296">
            <v>2174.8409999999999</v>
          </cell>
          <cell r="AS296">
            <v>3064.86</v>
          </cell>
          <cell r="AT296">
            <v>2695.3780000000002</v>
          </cell>
          <cell r="AU296">
            <v>3163.7159999999999</v>
          </cell>
          <cell r="AV296">
            <v>3423.07</v>
          </cell>
          <cell r="AW296">
            <v>2717.4270000000001</v>
          </cell>
          <cell r="AX296">
            <v>2564.306</v>
          </cell>
          <cell r="AY296">
            <v>2669.8762762970637</v>
          </cell>
          <cell r="CA296">
            <v>35888.631930000003</v>
          </cell>
          <cell r="CB296">
            <v>31988.891999999996</v>
          </cell>
          <cell r="CC296">
            <v>33307.551768592937</v>
          </cell>
          <cell r="CD296">
            <v>32959.982276297065</v>
          </cell>
          <cell r="CE296">
            <v>33906.187638354568</v>
          </cell>
          <cell r="CF296">
            <v>34458.616195603354</v>
          </cell>
          <cell r="CG296">
            <v>35174.907753901265</v>
          </cell>
          <cell r="CH296">
            <v>35676.659081211721</v>
          </cell>
          <cell r="CI296">
            <v>36724.493853068896</v>
          </cell>
          <cell r="CJ296">
            <v>37431.611044955782</v>
          </cell>
          <cell r="CK296">
            <v>39509.085750761129</v>
          </cell>
        </row>
        <row r="297">
          <cell r="B297" t="str">
            <v>Environmental O&amp;M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CA297">
            <v>0</v>
          </cell>
          <cell r="CB297">
            <v>0</v>
          </cell>
          <cell r="CC297">
            <v>0</v>
          </cell>
          <cell r="CD297">
            <v>0</v>
          </cell>
          <cell r="CE297">
            <v>0</v>
          </cell>
          <cell r="CF297">
            <v>0</v>
          </cell>
          <cell r="CG297">
            <v>0</v>
          </cell>
          <cell r="CH297">
            <v>0</v>
          </cell>
          <cell r="CI297">
            <v>0</v>
          </cell>
          <cell r="CJ297">
            <v>0</v>
          </cell>
          <cell r="CK297">
            <v>0</v>
          </cell>
        </row>
        <row r="298">
          <cell r="B298" t="str">
            <v>Cust Accts,Serv.,Sales</v>
          </cell>
          <cell r="D298">
            <v>2338.0720200000001</v>
          </cell>
          <cell r="E298">
            <v>2412.8392100000001</v>
          </cell>
          <cell r="F298">
            <v>2799.80962</v>
          </cell>
          <cell r="G298">
            <v>2614.4432000000002</v>
          </cell>
          <cell r="H298">
            <v>2979.8323800000003</v>
          </cell>
          <cell r="I298">
            <v>2792.7606999999998</v>
          </cell>
          <cell r="J298">
            <v>2879.23549</v>
          </cell>
          <cell r="K298">
            <v>2885.2004200000006</v>
          </cell>
          <cell r="L298">
            <v>3571.1353100000001</v>
          </cell>
          <cell r="M298">
            <v>2851.6581000000001</v>
          </cell>
          <cell r="N298">
            <v>3286.9658899999999</v>
          </cell>
          <cell r="O298">
            <v>5573.6257599999999</v>
          </cell>
          <cell r="P298">
            <v>3261.8599999999997</v>
          </cell>
          <cell r="Q298">
            <v>3082.125</v>
          </cell>
          <cell r="R298">
            <v>3626.3790000000004</v>
          </cell>
          <cell r="S298">
            <v>3262.9</v>
          </cell>
          <cell r="T298">
            <v>3144.8439999999996</v>
          </cell>
          <cell r="U298">
            <v>3351.49</v>
          </cell>
          <cell r="V298">
            <v>3295.6559999999999</v>
          </cell>
          <cell r="W298">
            <v>3443.4440000000004</v>
          </cell>
          <cell r="X298">
            <v>3302.4840000000004</v>
          </cell>
          <cell r="Y298">
            <v>3688.9339999999997</v>
          </cell>
          <cell r="Z298">
            <v>3630.1669999999999</v>
          </cell>
          <cell r="AA298">
            <v>3531.5230000000001</v>
          </cell>
          <cell r="AB298">
            <v>3127.5609999999997</v>
          </cell>
          <cell r="AC298">
            <v>3157.6969999999997</v>
          </cell>
          <cell r="AD298">
            <v>3735.6340000000005</v>
          </cell>
          <cell r="AE298">
            <v>3377.7509999999997</v>
          </cell>
          <cell r="AF298">
            <v>3264.1640000000002</v>
          </cell>
          <cell r="AG298">
            <v>3366.62</v>
          </cell>
          <cell r="AH298">
            <v>3440.8939999999993</v>
          </cell>
          <cell r="AI298">
            <v>3073.7849999999999</v>
          </cell>
          <cell r="AJ298">
            <v>4100.4549999999999</v>
          </cell>
          <cell r="AK298">
            <v>3473.4409999999998</v>
          </cell>
          <cell r="AL298">
            <v>3496.5140000000001</v>
          </cell>
          <cell r="AM298">
            <v>4481.9996949735205</v>
          </cell>
          <cell r="AN298">
            <v>3203.5899999999997</v>
          </cell>
          <cell r="AO298">
            <v>3292.047</v>
          </cell>
          <cell r="AP298">
            <v>4369.2950000000001</v>
          </cell>
          <cell r="AQ298">
            <v>3311.6130000000003</v>
          </cell>
          <cell r="AR298">
            <v>2998.509</v>
          </cell>
          <cell r="AS298">
            <v>3436.2130000000002</v>
          </cell>
          <cell r="AT298">
            <v>3522.0769999999998</v>
          </cell>
          <cell r="AU298">
            <v>3741.4639999999999</v>
          </cell>
          <cell r="AV298">
            <v>4082.3559999999998</v>
          </cell>
          <cell r="AW298">
            <v>3168.4290000000001</v>
          </cell>
          <cell r="AX298">
            <v>3562.5129999999999</v>
          </cell>
          <cell r="AY298">
            <v>3405.5179496284745</v>
          </cell>
          <cell r="CA298">
            <v>36985.578099999999</v>
          </cell>
          <cell r="CB298">
            <v>40621.805999999997</v>
          </cell>
          <cell r="CC298">
            <v>42096.515694973525</v>
          </cell>
          <cell r="CD298">
            <v>42093.623949628469</v>
          </cell>
          <cell r="CE298">
            <v>43280.655789631426</v>
          </cell>
          <cell r="CF298">
            <v>44350.529220982266</v>
          </cell>
          <cell r="CG298">
            <v>45272.444062446135</v>
          </cell>
          <cell r="CH298">
            <v>45918.231367926746</v>
          </cell>
          <cell r="CI298">
            <v>47266.864360157648</v>
          </cell>
          <cell r="CJ298">
            <v>48176.971182306806</v>
          </cell>
          <cell r="CK298">
            <v>50850.819201120379</v>
          </cell>
        </row>
        <row r="299">
          <cell r="B299" t="str">
            <v>Admin &amp; General</v>
          </cell>
          <cell r="D299">
            <v>4023.80564</v>
          </cell>
          <cell r="E299">
            <v>3776.73774</v>
          </cell>
          <cell r="F299">
            <v>4901.9616900000001</v>
          </cell>
          <cell r="G299">
            <v>6025.5433499999999</v>
          </cell>
          <cell r="H299">
            <v>6616.2791500000003</v>
          </cell>
          <cell r="I299">
            <v>7052.4882900000002</v>
          </cell>
          <cell r="J299">
            <v>7165.02585</v>
          </cell>
          <cell r="K299">
            <v>7146.7845599999991</v>
          </cell>
          <cell r="L299">
            <v>8124.9670300000007</v>
          </cell>
          <cell r="M299">
            <v>7043.9531999999999</v>
          </cell>
          <cell r="N299">
            <v>6177.8382199999996</v>
          </cell>
          <cell r="O299">
            <v>14666.59683</v>
          </cell>
          <cell r="P299">
            <v>4380.6170000000002</v>
          </cell>
          <cell r="Q299">
            <v>4472.5039999999999</v>
          </cell>
          <cell r="R299">
            <v>5390.7330000000002</v>
          </cell>
          <cell r="S299">
            <v>4797.66</v>
          </cell>
          <cell r="T299">
            <v>4544.6880000000001</v>
          </cell>
          <cell r="U299">
            <v>4909.5200000000004</v>
          </cell>
          <cell r="V299">
            <v>4673.1099999999997</v>
          </cell>
          <cell r="W299">
            <v>5098.7730000000001</v>
          </cell>
          <cell r="X299">
            <v>4809.0020000000004</v>
          </cell>
          <cell r="Y299">
            <v>4916.67</v>
          </cell>
          <cell r="Z299">
            <v>4732.1059999999998</v>
          </cell>
          <cell r="AA299">
            <v>6621.4440000000004</v>
          </cell>
          <cell r="AB299">
            <v>4523.567</v>
          </cell>
          <cell r="AC299">
            <v>4614.3710000000001</v>
          </cell>
          <cell r="AD299">
            <v>5632.3220000000001</v>
          </cell>
          <cell r="AE299">
            <v>4937.9409999999998</v>
          </cell>
          <cell r="AF299">
            <v>4765.7749999999996</v>
          </cell>
          <cell r="AG299">
            <v>5085.4359999999997</v>
          </cell>
          <cell r="AH299">
            <v>4877.6890000000003</v>
          </cell>
          <cell r="AI299">
            <v>5270.674</v>
          </cell>
          <cell r="AJ299">
            <v>5246.134</v>
          </cell>
          <cell r="AK299">
            <v>5264.9930000000004</v>
          </cell>
          <cell r="AL299">
            <v>5090.8670000000002</v>
          </cell>
          <cell r="AM299">
            <v>6977.2419235992984</v>
          </cell>
          <cell r="AN299">
            <v>4646.72</v>
          </cell>
          <cell r="AO299">
            <v>5068.259</v>
          </cell>
          <cell r="AP299">
            <v>5881.0550000000003</v>
          </cell>
          <cell r="AQ299">
            <v>4972.1379999999999</v>
          </cell>
          <cell r="AR299">
            <v>4635.1360000000004</v>
          </cell>
          <cell r="AS299">
            <v>5173.2719999999999</v>
          </cell>
          <cell r="AT299">
            <v>4987.8819999999996</v>
          </cell>
          <cell r="AU299">
            <v>5804.0370000000003</v>
          </cell>
          <cell r="AV299">
            <v>5267.8940000000002</v>
          </cell>
          <cell r="AW299">
            <v>5097.9489999999996</v>
          </cell>
          <cell r="AX299">
            <v>5179.9219999999996</v>
          </cell>
          <cell r="AY299">
            <v>5378.2563323572731</v>
          </cell>
          <cell r="CA299">
            <v>82721.981549999997</v>
          </cell>
          <cell r="CB299">
            <v>59346.826999999997</v>
          </cell>
          <cell r="CC299">
            <v>62287.0109235993</v>
          </cell>
          <cell r="CD299">
            <v>62092.520332357271</v>
          </cell>
          <cell r="CE299">
            <v>65162.091889474548</v>
          </cell>
          <cell r="CF299">
            <v>65372.181926189638</v>
          </cell>
          <cell r="CG299">
            <v>66731.074047551709</v>
          </cell>
          <cell r="CH299">
            <v>67682.957282341362</v>
          </cell>
          <cell r="CI299">
            <v>69670.827165031966</v>
          </cell>
          <cell r="CJ299">
            <v>70912.314398551898</v>
          </cell>
          <cell r="CK299">
            <v>74953.536345598433</v>
          </cell>
        </row>
        <row r="300">
          <cell r="B300" t="str">
            <v>A&amp;G O&amp;M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5200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CA300">
            <v>0</v>
          </cell>
          <cell r="CB300">
            <v>5200</v>
          </cell>
          <cell r="CC300">
            <v>0</v>
          </cell>
          <cell r="CD300">
            <v>0</v>
          </cell>
          <cell r="CE300">
            <v>0</v>
          </cell>
          <cell r="CF300">
            <v>0</v>
          </cell>
          <cell r="CG300">
            <v>0</v>
          </cell>
          <cell r="CH300">
            <v>0</v>
          </cell>
          <cell r="CI300">
            <v>0</v>
          </cell>
          <cell r="CJ300">
            <v>0</v>
          </cell>
          <cell r="CK300">
            <v>0</v>
          </cell>
        </row>
        <row r="301">
          <cell r="B301" t="str">
            <v>Storm Recovery Exp</v>
          </cell>
          <cell r="G301">
            <v>1861.643</v>
          </cell>
          <cell r="H301">
            <v>2046.76</v>
          </cell>
          <cell r="I301">
            <v>2553.2739999999999</v>
          </cell>
          <cell r="J301">
            <v>2671.3389999999999</v>
          </cell>
          <cell r="K301">
            <v>2604.8890000000001</v>
          </cell>
          <cell r="L301">
            <v>2595.2910000000002</v>
          </cell>
          <cell r="M301">
            <v>1924.35</v>
          </cell>
          <cell r="N301">
            <v>1739.3820000000001</v>
          </cell>
          <cell r="O301">
            <v>2047.671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CA301">
            <v>20044.598999999998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0</v>
          </cell>
          <cell r="CH301">
            <v>0</v>
          </cell>
          <cell r="CI301">
            <v>0</v>
          </cell>
          <cell r="CJ301">
            <v>0</v>
          </cell>
          <cell r="CK301">
            <v>0</v>
          </cell>
        </row>
        <row r="302">
          <cell r="B302" t="str">
            <v>Daniel,Scherer &amp; SCS O&amp;M Expense-Projected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10225</v>
          </cell>
          <cell r="Q302">
            <v>6084</v>
          </cell>
          <cell r="R302">
            <v>8074</v>
          </cell>
          <cell r="S302">
            <v>7744</v>
          </cell>
          <cell r="T302">
            <v>7888</v>
          </cell>
          <cell r="U302">
            <v>7899</v>
          </cell>
          <cell r="V302">
            <v>7878</v>
          </cell>
          <cell r="W302">
            <v>9430</v>
          </cell>
          <cell r="X302">
            <v>10416</v>
          </cell>
          <cell r="Y302">
            <v>10591</v>
          </cell>
          <cell r="Z302">
            <v>10459</v>
          </cell>
          <cell r="AA302">
            <v>11010</v>
          </cell>
          <cell r="AB302">
            <v>10528</v>
          </cell>
          <cell r="AC302">
            <v>6079</v>
          </cell>
          <cell r="AD302">
            <v>7501</v>
          </cell>
          <cell r="AE302">
            <v>7054</v>
          </cell>
          <cell r="AF302">
            <v>7547</v>
          </cell>
          <cell r="AG302">
            <v>8054</v>
          </cell>
          <cell r="AH302">
            <v>8356</v>
          </cell>
          <cell r="AI302">
            <v>9377</v>
          </cell>
          <cell r="AJ302">
            <v>10039</v>
          </cell>
          <cell r="AK302">
            <v>11656</v>
          </cell>
          <cell r="AL302">
            <v>12028</v>
          </cell>
          <cell r="AM302">
            <v>11747</v>
          </cell>
          <cell r="AN302">
            <v>10699</v>
          </cell>
          <cell r="AO302">
            <v>7716</v>
          </cell>
          <cell r="AP302">
            <v>9711</v>
          </cell>
          <cell r="AQ302">
            <v>7958</v>
          </cell>
          <cell r="AR302">
            <v>7382</v>
          </cell>
          <cell r="AS302">
            <v>7879</v>
          </cell>
          <cell r="AT302">
            <v>7629</v>
          </cell>
          <cell r="AU302">
            <v>10028</v>
          </cell>
          <cell r="AV302">
            <v>10419</v>
          </cell>
          <cell r="AW302">
            <v>10415</v>
          </cell>
          <cell r="AX302">
            <v>9919</v>
          </cell>
          <cell r="AY302">
            <v>10454</v>
          </cell>
          <cell r="CA302">
            <v>0</v>
          </cell>
          <cell r="CB302">
            <v>107698</v>
          </cell>
          <cell r="CC302">
            <v>109966</v>
          </cell>
          <cell r="CD302">
            <v>110209</v>
          </cell>
          <cell r="CE302">
            <v>11270.848639410702</v>
          </cell>
          <cell r="CF302">
            <v>12115.098891673446</v>
          </cell>
          <cell r="CG302">
            <v>12115.098891673446</v>
          </cell>
          <cell r="CH302">
            <v>12115.098891673446</v>
          </cell>
          <cell r="CI302">
            <v>12115.098891673446</v>
          </cell>
          <cell r="CJ302">
            <v>12115.098891673446</v>
          </cell>
          <cell r="CK302">
            <v>12115.098891673446</v>
          </cell>
        </row>
        <row r="303">
          <cell r="B303" t="str">
            <v>Turbine &amp; Boiler Adjustment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CD303">
            <v>0</v>
          </cell>
          <cell r="CE303">
            <v>0</v>
          </cell>
          <cell r="CF303">
            <v>0</v>
          </cell>
          <cell r="CG303">
            <v>0</v>
          </cell>
          <cell r="CH303">
            <v>0</v>
          </cell>
          <cell r="CI303">
            <v>0</v>
          </cell>
          <cell r="CJ303">
            <v>0</v>
          </cell>
          <cell r="CK303">
            <v>0</v>
          </cell>
        </row>
        <row r="304">
          <cell r="B304" t="str">
            <v>Customer Accounting</v>
          </cell>
          <cell r="D304">
            <v>1213.2405700000002</v>
          </cell>
          <cell r="E304">
            <v>1125.18983</v>
          </cell>
          <cell r="F304">
            <v>1362.3797400000001</v>
          </cell>
          <cell r="G304">
            <v>1295.91077</v>
          </cell>
          <cell r="H304">
            <v>1588.21523</v>
          </cell>
          <cell r="I304">
            <v>1463.8173300000001</v>
          </cell>
          <cell r="J304">
            <v>1645.0401000000002</v>
          </cell>
          <cell r="K304">
            <v>1572.23035</v>
          </cell>
          <cell r="L304">
            <v>1905.6917800000001</v>
          </cell>
          <cell r="M304">
            <v>1476.0777</v>
          </cell>
          <cell r="N304">
            <v>1451.6708899999999</v>
          </cell>
          <cell r="O304">
            <v>2443.88634</v>
          </cell>
          <cell r="P304">
            <v>1753.8920000000001</v>
          </cell>
          <cell r="Q304">
            <v>1462.9079999999999</v>
          </cell>
          <cell r="R304">
            <v>1767.836</v>
          </cell>
          <cell r="S304">
            <v>1601.32</v>
          </cell>
          <cell r="T304">
            <v>1515.03</v>
          </cell>
          <cell r="U304">
            <v>1684.7329999999999</v>
          </cell>
          <cell r="V304">
            <v>1567.433</v>
          </cell>
          <cell r="W304">
            <v>1666.242</v>
          </cell>
          <cell r="X304">
            <v>1580.3820000000001</v>
          </cell>
          <cell r="Y304">
            <v>1903.2449999999999</v>
          </cell>
          <cell r="Z304">
            <v>1835.8710000000001</v>
          </cell>
          <cell r="AA304">
            <v>1812.454</v>
          </cell>
          <cell r="AB304">
            <v>1599.1869999999999</v>
          </cell>
          <cell r="AC304">
            <v>1538.4839999999999</v>
          </cell>
          <cell r="AD304">
            <v>1852.941</v>
          </cell>
          <cell r="AE304">
            <v>1681.819</v>
          </cell>
          <cell r="AF304">
            <v>1612.7080000000001</v>
          </cell>
          <cell r="AG304">
            <v>1667.54</v>
          </cell>
          <cell r="AH304">
            <v>1680.6489999999999</v>
          </cell>
          <cell r="AI304">
            <v>1499.4960000000001</v>
          </cell>
          <cell r="AJ304">
            <v>2029.771</v>
          </cell>
          <cell r="AK304">
            <v>1666.585</v>
          </cell>
          <cell r="AL304">
            <v>1628.009</v>
          </cell>
          <cell r="AM304">
            <v>2147.0859065926434</v>
          </cell>
          <cell r="AN304">
            <v>1652.692</v>
          </cell>
          <cell r="AO304">
            <v>1623.8989999999999</v>
          </cell>
          <cell r="AP304">
            <v>2209.8510000000001</v>
          </cell>
          <cell r="AQ304">
            <v>1650.703</v>
          </cell>
          <cell r="AR304">
            <v>1472.098</v>
          </cell>
          <cell r="AS304">
            <v>1718.059</v>
          </cell>
          <cell r="AT304">
            <v>1738.2929999999999</v>
          </cell>
          <cell r="AU304">
            <v>1885.922</v>
          </cell>
          <cell r="AV304">
            <v>2029.413</v>
          </cell>
          <cell r="AW304">
            <v>1504.7660000000001</v>
          </cell>
          <cell r="AX304">
            <v>1673.8889999999999</v>
          </cell>
          <cell r="AY304">
            <v>1638.8101336534348</v>
          </cell>
          <cell r="CA304">
            <v>18543.350630000001</v>
          </cell>
          <cell r="CB304">
            <v>20151.345999999998</v>
          </cell>
          <cell r="CC304">
            <v>20604.27490659264</v>
          </cell>
          <cell r="CD304">
            <v>20798.395133653434</v>
          </cell>
          <cell r="CE304">
            <v>21294.380923768036</v>
          </cell>
          <cell r="CF304">
            <v>21928.22600915936</v>
          </cell>
          <cell r="CG304">
            <v>22384.048236310013</v>
          </cell>
          <cell r="CH304">
            <v>22703.344764156747</v>
          </cell>
          <cell r="CI304">
            <v>23370.149187384624</v>
          </cell>
          <cell r="CJ304">
            <v>23820.133177183845</v>
          </cell>
          <cell r="CK304">
            <v>25142.163482133346</v>
          </cell>
        </row>
        <row r="305">
          <cell r="B305" t="str">
            <v>Customer Service &amp; Information (Incl ECCR)</v>
          </cell>
          <cell r="D305">
            <v>943.89981999999998</v>
          </cell>
          <cell r="E305">
            <v>1163.1971100000001</v>
          </cell>
          <cell r="F305">
            <v>1191.33591</v>
          </cell>
          <cell r="G305">
            <v>1246.13984</v>
          </cell>
          <cell r="H305">
            <v>1310.6551899999999</v>
          </cell>
          <cell r="I305">
            <v>1249.1762699999999</v>
          </cell>
          <cell r="J305">
            <v>1150.9383899999998</v>
          </cell>
          <cell r="K305">
            <v>1255.0033600000002</v>
          </cell>
          <cell r="L305">
            <v>1607.7491599999998</v>
          </cell>
          <cell r="M305">
            <v>1308.6855399999999</v>
          </cell>
          <cell r="N305">
            <v>1793.7341100000001</v>
          </cell>
          <cell r="O305">
            <v>2889.9699700000001</v>
          </cell>
          <cell r="P305">
            <v>1362.8389999999999</v>
          </cell>
          <cell r="Q305">
            <v>1524.0129999999999</v>
          </cell>
          <cell r="R305">
            <v>1739.0039999999999</v>
          </cell>
          <cell r="S305">
            <v>1558.7840000000001</v>
          </cell>
          <cell r="T305">
            <v>1525.75</v>
          </cell>
          <cell r="U305">
            <v>1569.9079999999999</v>
          </cell>
          <cell r="V305">
            <v>1632.201</v>
          </cell>
          <cell r="W305">
            <v>1669.1210000000001</v>
          </cell>
          <cell r="X305">
            <v>1605.896</v>
          </cell>
          <cell r="Y305">
            <v>1632.415</v>
          </cell>
          <cell r="Z305">
            <v>1604.914</v>
          </cell>
          <cell r="AA305">
            <v>1616.9770000000001</v>
          </cell>
          <cell r="AB305">
            <v>1379.02</v>
          </cell>
          <cell r="AC305">
            <v>1521.5640000000001</v>
          </cell>
          <cell r="AD305">
            <v>1759.7750000000001</v>
          </cell>
          <cell r="AE305">
            <v>1590.5640000000001</v>
          </cell>
          <cell r="AF305">
            <v>1544.8030000000001</v>
          </cell>
          <cell r="AG305">
            <v>1599.682</v>
          </cell>
          <cell r="AH305">
            <v>1661.6969999999999</v>
          </cell>
          <cell r="AI305">
            <v>1448.81</v>
          </cell>
          <cell r="AJ305">
            <v>1965.694</v>
          </cell>
          <cell r="AK305">
            <v>1667.9190000000001</v>
          </cell>
          <cell r="AL305">
            <v>1673.6479999999999</v>
          </cell>
          <cell r="AM305">
            <v>2189.6892630451193</v>
          </cell>
          <cell r="AN305">
            <v>1399.5840000000001</v>
          </cell>
          <cell r="AO305">
            <v>1553.9259999999999</v>
          </cell>
          <cell r="AP305">
            <v>2048.1959999999999</v>
          </cell>
          <cell r="AQ305">
            <v>1553.2260000000001</v>
          </cell>
          <cell r="AR305">
            <v>1417.4349999999999</v>
          </cell>
          <cell r="AS305">
            <v>1616.4590000000001</v>
          </cell>
          <cell r="AT305">
            <v>1682.952</v>
          </cell>
          <cell r="AU305">
            <v>1726.9970000000001</v>
          </cell>
          <cell r="AV305">
            <v>1945.6469999999999</v>
          </cell>
          <cell r="AW305">
            <v>1523.0820000000001</v>
          </cell>
          <cell r="AX305">
            <v>1691.867</v>
          </cell>
          <cell r="AY305">
            <v>1663.3410893411358</v>
          </cell>
          <cell r="CA305">
            <v>17110.484669999998</v>
          </cell>
          <cell r="CB305">
            <v>19041.822</v>
          </cell>
          <cell r="CC305">
            <v>20002.865263045118</v>
          </cell>
          <cell r="CD305">
            <v>19822.71208934113</v>
          </cell>
          <cell r="CE305">
            <v>20491.298400672029</v>
          </cell>
          <cell r="CF305">
            <v>20924.135596135689</v>
          </cell>
          <cell r="CG305">
            <v>21359.085787028878</v>
          </cell>
          <cell r="CH305">
            <v>21663.761771362941</v>
          </cell>
          <cell r="CI305">
            <v>22300.03331297763</v>
          </cell>
          <cell r="CJ305">
            <v>22729.412598594085</v>
          </cell>
          <cell r="CK305">
            <v>23990.90732011919</v>
          </cell>
        </row>
        <row r="306">
          <cell r="B306" t="str">
            <v>Sales</v>
          </cell>
          <cell r="D306">
            <v>180.93163000000001</v>
          </cell>
          <cell r="E306">
            <v>124.45227</v>
          </cell>
          <cell r="F306">
            <v>246.09397000000001</v>
          </cell>
          <cell r="G306">
            <v>72.392589999999998</v>
          </cell>
          <cell r="H306">
            <v>80.961960000000005</v>
          </cell>
          <cell r="I306">
            <v>79.767099999999999</v>
          </cell>
          <cell r="J306">
            <v>83.257000000000005</v>
          </cell>
          <cell r="K306">
            <v>57.966709999999999</v>
          </cell>
          <cell r="L306">
            <v>57.694369999999999</v>
          </cell>
          <cell r="M306">
            <v>66.894859999999994</v>
          </cell>
          <cell r="N306">
            <v>41.560890000000001</v>
          </cell>
          <cell r="O306">
            <v>239.76945000000001</v>
          </cell>
          <cell r="P306">
            <v>145.12899999999999</v>
          </cell>
          <cell r="Q306">
            <v>95.203999999999994</v>
          </cell>
          <cell r="R306">
            <v>119.539</v>
          </cell>
          <cell r="S306">
            <v>102.79600000000001</v>
          </cell>
          <cell r="T306">
            <v>104.06399999999999</v>
          </cell>
          <cell r="U306">
            <v>96.849000000000004</v>
          </cell>
          <cell r="V306">
            <v>96.022000000000006</v>
          </cell>
          <cell r="W306">
            <v>108.081</v>
          </cell>
          <cell r="X306">
            <v>116.206</v>
          </cell>
          <cell r="Y306">
            <v>153.274</v>
          </cell>
          <cell r="Z306">
            <v>189.38200000000001</v>
          </cell>
          <cell r="AA306">
            <v>102.092</v>
          </cell>
          <cell r="AB306">
            <v>149.35400000000001</v>
          </cell>
          <cell r="AC306">
            <v>97.649000000000001</v>
          </cell>
          <cell r="AD306">
            <v>122.91800000000001</v>
          </cell>
          <cell r="AE306">
            <v>105.36799999999999</v>
          </cell>
          <cell r="AF306">
            <v>106.65300000000001</v>
          </cell>
          <cell r="AG306">
            <v>99.397999999999996</v>
          </cell>
          <cell r="AH306">
            <v>98.548000000000002</v>
          </cell>
          <cell r="AI306">
            <v>125.479</v>
          </cell>
          <cell r="AJ306">
            <v>104.99</v>
          </cell>
          <cell r="AK306">
            <v>138.93700000000001</v>
          </cell>
          <cell r="AL306">
            <v>194.857</v>
          </cell>
          <cell r="AM306">
            <v>145.22452533575785</v>
          </cell>
          <cell r="AN306">
            <v>151.31399999999999</v>
          </cell>
          <cell r="AO306">
            <v>114.22199999999999</v>
          </cell>
          <cell r="AP306">
            <v>111.248</v>
          </cell>
          <cell r="AQ306">
            <v>107.684</v>
          </cell>
          <cell r="AR306">
            <v>108.976</v>
          </cell>
          <cell r="AS306">
            <v>101.69499999999999</v>
          </cell>
          <cell r="AT306">
            <v>100.83199999999999</v>
          </cell>
          <cell r="AU306">
            <v>128.54499999999999</v>
          </cell>
          <cell r="AV306">
            <v>107.29600000000001</v>
          </cell>
          <cell r="AW306">
            <v>140.58099999999999</v>
          </cell>
          <cell r="AX306">
            <v>196.75700000000001</v>
          </cell>
          <cell r="AY306">
            <v>103.36672663390414</v>
          </cell>
          <cell r="CA306">
            <v>1331.7428</v>
          </cell>
          <cell r="CB306">
            <v>1428.6380000000004</v>
          </cell>
          <cell r="CC306">
            <v>1489.3755253357579</v>
          </cell>
          <cell r="CD306">
            <v>1472.516726633904</v>
          </cell>
          <cell r="CE306">
            <v>1494.9764651913615</v>
          </cell>
          <cell r="CF306">
            <v>1498.167615687209</v>
          </cell>
          <cell r="CG306">
            <v>1529.3100391072469</v>
          </cell>
          <cell r="CH306">
            <v>1551.1248324070577</v>
          </cell>
          <cell r="CI306">
            <v>1596.6818597953982</v>
          </cell>
          <cell r="CJ306">
            <v>1627.425406528879</v>
          </cell>
          <cell r="CK306">
            <v>1717.7483988678457</v>
          </cell>
        </row>
        <row r="307">
          <cell r="CA307">
            <v>0</v>
          </cell>
          <cell r="CB307">
            <v>0</v>
          </cell>
          <cell r="CC307">
            <v>0</v>
          </cell>
          <cell r="CD307">
            <v>0</v>
          </cell>
          <cell r="CE307">
            <v>0</v>
          </cell>
          <cell r="CF307">
            <v>0</v>
          </cell>
        </row>
        <row r="308">
          <cell r="B308" t="str">
            <v>SCG BU O&amp;M EXPENSE</v>
          </cell>
          <cell r="CA308">
            <v>90131.516310000006</v>
          </cell>
          <cell r="CB308">
            <v>93078.305999999997</v>
          </cell>
          <cell r="CC308">
            <v>96703.961014331304</v>
          </cell>
          <cell r="CD308">
            <v>99974.170020812453</v>
          </cell>
          <cell r="CE308">
            <v>106301.11267070148</v>
          </cell>
          <cell r="CF308">
            <v>123133.64558466361</v>
          </cell>
          <cell r="CG308">
            <v>125687.99468219827</v>
          </cell>
          <cell r="CH308">
            <v>127519.75229612496</v>
          </cell>
          <cell r="CI308">
            <v>131200.24910956901</v>
          </cell>
          <cell r="CJ308">
            <v>133731.72111913541</v>
          </cell>
          <cell r="CK308">
            <v>140898.48864774662</v>
          </cell>
        </row>
        <row r="309">
          <cell r="B309" t="str">
            <v>TRANSMISSION BU O&amp;M EXPENSE</v>
          </cell>
          <cell r="CA309">
            <v>9548.2517399999997</v>
          </cell>
          <cell r="CB309">
            <v>9305.1899999999987</v>
          </cell>
          <cell r="CC309">
            <v>10306.190598502943</v>
          </cell>
          <cell r="CD309">
            <v>10604.942420904725</v>
          </cell>
          <cell r="CE309">
            <v>10797.994011837976</v>
          </cell>
          <cell r="CF309">
            <v>11247.447072561143</v>
          </cell>
          <cell r="CG309">
            <v>11481.247853902616</v>
          </cell>
          <cell r="CH309">
            <v>11645.021740395241</v>
          </cell>
          <cell r="CI309">
            <v>11987.039715532517</v>
          </cell>
          <cell r="CJ309">
            <v>12217.845942477306</v>
          </cell>
          <cell r="CK309">
            <v>12895.943015949209</v>
          </cell>
        </row>
        <row r="310">
          <cell r="B310" t="str">
            <v>DISTRIBUTION BU O&amp;M EXPENSE</v>
          </cell>
          <cell r="CA310">
            <v>35888.631930000003</v>
          </cell>
          <cell r="CB310">
            <v>31988.891999999996</v>
          </cell>
          <cell r="CC310">
            <v>33307.551768592937</v>
          </cell>
          <cell r="CD310">
            <v>32959.982276297065</v>
          </cell>
          <cell r="CE310">
            <v>33906.187638354568</v>
          </cell>
          <cell r="CF310">
            <v>34458.616195603354</v>
          </cell>
          <cell r="CG310">
            <v>35174.907753901265</v>
          </cell>
          <cell r="CH310">
            <v>35676.659081211721</v>
          </cell>
          <cell r="CI310">
            <v>36724.493853068896</v>
          </cell>
          <cell r="CJ310">
            <v>37431.611044955782</v>
          </cell>
          <cell r="CK310">
            <v>39509.085750761129</v>
          </cell>
        </row>
        <row r="311">
          <cell r="B311" t="str">
            <v>MARKETING BU O&amp;M EXPENSE</v>
          </cell>
          <cell r="CA311">
            <v>18442.227469999998</v>
          </cell>
          <cell r="CB311">
            <v>20470.46</v>
          </cell>
          <cell r="CC311">
            <v>21492.240788380877</v>
          </cell>
          <cell r="CD311">
            <v>21295.228815975035</v>
          </cell>
          <cell r="CE311">
            <v>21986.27486586339</v>
          </cell>
          <cell r="CF311">
            <v>22422.303211822898</v>
          </cell>
          <cell r="CG311">
            <v>22888.395826136126</v>
          </cell>
          <cell r="CH311">
            <v>23214.886603769999</v>
          </cell>
          <cell r="CI311">
            <v>23896.715172773027</v>
          </cell>
          <cell r="CJ311">
            <v>24356.838005122965</v>
          </cell>
          <cell r="CK311">
            <v>25708.655718987036</v>
          </cell>
        </row>
        <row r="312">
          <cell r="B312" t="str">
            <v>CUST ACCT-SVC BU O&amp;M EXPENSE</v>
          </cell>
          <cell r="CA312">
            <v>18543.350630000001</v>
          </cell>
          <cell r="CB312">
            <v>20151.345999999998</v>
          </cell>
          <cell r="CC312">
            <v>20604.27490659264</v>
          </cell>
          <cell r="CD312">
            <v>20798.395133653434</v>
          </cell>
          <cell r="CE312">
            <v>21294.380923768036</v>
          </cell>
          <cell r="CF312">
            <v>21928.22600915936</v>
          </cell>
          <cell r="CG312">
            <v>22384.048236310013</v>
          </cell>
          <cell r="CH312">
            <v>22703.344764156747</v>
          </cell>
          <cell r="CI312">
            <v>23370.149187384624</v>
          </cell>
          <cell r="CJ312">
            <v>23820.133177183845</v>
          </cell>
          <cell r="CK312">
            <v>25142.163482133346</v>
          </cell>
        </row>
        <row r="313">
          <cell r="B313" t="str">
            <v>ADMIN BU O&amp;M EXPENSE</v>
          </cell>
        </row>
        <row r="314">
          <cell r="B314" t="str">
            <v>OTHER UNCLASSIFIED  BU O&amp;M EXPENSE</v>
          </cell>
          <cell r="CA314">
            <v>0</v>
          </cell>
        </row>
        <row r="315">
          <cell r="B315" t="str">
            <v>O&amp;M CHECK</v>
          </cell>
          <cell r="CA315">
            <v>0</v>
          </cell>
          <cell r="CB315">
            <v>0</v>
          </cell>
          <cell r="CC315">
            <v>0</v>
          </cell>
          <cell r="CD315">
            <v>0</v>
          </cell>
          <cell r="CE315">
            <v>0</v>
          </cell>
          <cell r="CF315">
            <v>0</v>
          </cell>
          <cell r="CG315">
            <v>0</v>
          </cell>
          <cell r="CH315">
            <v>0</v>
          </cell>
          <cell r="CI315">
            <v>0</v>
          </cell>
          <cell r="CJ315">
            <v>0</v>
          </cell>
        </row>
        <row r="316">
          <cell r="B316" t="str">
            <v>A&amp;G CHECK</v>
          </cell>
          <cell r="CA316">
            <v>-41154.981549999997</v>
          </cell>
          <cell r="CB316">
            <v>-17931.71</v>
          </cell>
          <cell r="CC316">
            <v>-18993.278923599297</v>
          </cell>
          <cell r="CD316">
            <v>-18243.74533235727</v>
          </cell>
          <cell r="CE316">
            <v>-16209.505889474553</v>
          </cell>
          <cell r="CF316">
            <v>-15441.181926189638</v>
          </cell>
          <cell r="CG316">
            <v>-15801.074047551709</v>
          </cell>
          <cell r="CH316">
            <v>-15733.957282341362</v>
          </cell>
          <cell r="CI316">
            <v>-16682.827165031966</v>
          </cell>
          <cell r="CJ316">
            <v>-16864.314398551898</v>
          </cell>
        </row>
        <row r="317">
          <cell r="B317" t="str">
            <v>FINANCINGS: ( FINANCING MODULE)</v>
          </cell>
        </row>
        <row r="318">
          <cell r="B318" t="str">
            <v>Input Actual Data Here Also &amp; Then Color Code Purple</v>
          </cell>
        </row>
        <row r="319">
          <cell r="B319" t="str">
            <v>FMB Outstanding Balances</v>
          </cell>
          <cell r="D319">
            <v>55000</v>
          </cell>
          <cell r="E319">
            <v>55000</v>
          </cell>
          <cell r="F319">
            <v>55000</v>
          </cell>
          <cell r="G319">
            <v>55000</v>
          </cell>
          <cell r="H319">
            <v>55000</v>
          </cell>
          <cell r="I319">
            <v>55000</v>
          </cell>
          <cell r="J319">
            <v>55000</v>
          </cell>
          <cell r="K319">
            <v>25000</v>
          </cell>
          <cell r="L319">
            <v>25000</v>
          </cell>
          <cell r="M319">
            <v>25000</v>
          </cell>
          <cell r="N319">
            <v>25000</v>
          </cell>
          <cell r="O319">
            <v>25000</v>
          </cell>
          <cell r="P319">
            <v>25000</v>
          </cell>
          <cell r="Q319">
            <v>25000</v>
          </cell>
          <cell r="R319">
            <v>25000</v>
          </cell>
          <cell r="S319">
            <v>25000</v>
          </cell>
          <cell r="T319">
            <v>25000</v>
          </cell>
          <cell r="U319">
            <v>25000</v>
          </cell>
          <cell r="V319">
            <v>25000</v>
          </cell>
          <cell r="W319">
            <v>25000</v>
          </cell>
          <cell r="X319">
            <v>25000</v>
          </cell>
          <cell r="Y319">
            <v>25000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M319">
            <v>0</v>
          </cell>
          <cell r="AN319">
            <v>0</v>
          </cell>
          <cell r="AO319">
            <v>0</v>
          </cell>
          <cell r="AP319">
            <v>0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0</v>
          </cell>
          <cell r="AV319">
            <v>0</v>
          </cell>
          <cell r="AW319">
            <v>0</v>
          </cell>
          <cell r="AX319">
            <v>0</v>
          </cell>
          <cell r="AY319">
            <v>0</v>
          </cell>
          <cell r="CA319">
            <v>25000</v>
          </cell>
          <cell r="CB319">
            <v>0</v>
          </cell>
          <cell r="CC319">
            <v>0</v>
          </cell>
          <cell r="CD319">
            <v>0</v>
          </cell>
          <cell r="CE319">
            <v>0</v>
          </cell>
          <cell r="CF319">
            <v>0</v>
          </cell>
          <cell r="CG319">
            <v>0</v>
          </cell>
          <cell r="CH319">
            <v>0</v>
          </cell>
          <cell r="CI319">
            <v>0</v>
          </cell>
          <cell r="CJ319">
            <v>0</v>
          </cell>
          <cell r="CK319">
            <v>0</v>
          </cell>
        </row>
        <row r="320">
          <cell r="B320" t="str">
            <v>PCB (Non-Col) Outstanding Balances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0</v>
          </cell>
          <cell r="AN320">
            <v>0</v>
          </cell>
          <cell r="AO320">
            <v>0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0</v>
          </cell>
          <cell r="AX320">
            <v>0</v>
          </cell>
          <cell r="AY320">
            <v>0</v>
          </cell>
          <cell r="CA320">
            <v>0</v>
          </cell>
          <cell r="CB320">
            <v>0</v>
          </cell>
          <cell r="CC320">
            <v>0</v>
          </cell>
          <cell r="CD320">
            <v>0</v>
          </cell>
          <cell r="CE320">
            <v>0</v>
          </cell>
          <cell r="CF320">
            <v>0</v>
          </cell>
          <cell r="CG320">
            <v>0</v>
          </cell>
          <cell r="CH320">
            <v>0</v>
          </cell>
          <cell r="CI320">
            <v>0</v>
          </cell>
          <cell r="CJ320">
            <v>0</v>
          </cell>
          <cell r="CK320">
            <v>0</v>
          </cell>
        </row>
        <row r="321">
          <cell r="B321" t="str">
            <v>PCB (Col) Outstanding Balances</v>
          </cell>
          <cell r="D321">
            <v>169630</v>
          </cell>
          <cell r="E321">
            <v>169630</v>
          </cell>
          <cell r="F321">
            <v>169630</v>
          </cell>
          <cell r="G321">
            <v>169630</v>
          </cell>
          <cell r="H321">
            <v>169630</v>
          </cell>
          <cell r="I321">
            <v>169630</v>
          </cell>
          <cell r="J321">
            <v>169630</v>
          </cell>
          <cell r="K321">
            <v>169630</v>
          </cell>
          <cell r="L321">
            <v>169630</v>
          </cell>
          <cell r="M321">
            <v>169630</v>
          </cell>
          <cell r="N321">
            <v>169630</v>
          </cell>
          <cell r="O321">
            <v>169630</v>
          </cell>
          <cell r="P321">
            <v>169630</v>
          </cell>
          <cell r="Q321">
            <v>169630</v>
          </cell>
          <cell r="R321">
            <v>169630</v>
          </cell>
          <cell r="S321">
            <v>157555</v>
          </cell>
          <cell r="T321">
            <v>157555</v>
          </cell>
          <cell r="U321">
            <v>157555</v>
          </cell>
          <cell r="V321">
            <v>157555</v>
          </cell>
          <cell r="W321">
            <v>157555</v>
          </cell>
          <cell r="X321">
            <v>157555</v>
          </cell>
          <cell r="Y321">
            <v>157555</v>
          </cell>
          <cell r="Z321">
            <v>157555</v>
          </cell>
          <cell r="AA321">
            <v>157555</v>
          </cell>
          <cell r="AB321">
            <v>157555</v>
          </cell>
          <cell r="AC321">
            <v>157555</v>
          </cell>
          <cell r="AD321">
            <v>157555</v>
          </cell>
          <cell r="AE321">
            <v>157555</v>
          </cell>
          <cell r="AF321">
            <v>157555</v>
          </cell>
          <cell r="AG321">
            <v>157555</v>
          </cell>
          <cell r="AH321">
            <v>157555</v>
          </cell>
          <cell r="AI321">
            <v>157555</v>
          </cell>
          <cell r="AJ321">
            <v>157555</v>
          </cell>
          <cell r="AK321">
            <v>157555</v>
          </cell>
          <cell r="AL321">
            <v>157555</v>
          </cell>
          <cell r="AM321">
            <v>157555</v>
          </cell>
          <cell r="AN321">
            <v>157555</v>
          </cell>
          <cell r="AO321">
            <v>157555</v>
          </cell>
          <cell r="AP321">
            <v>157555</v>
          </cell>
          <cell r="AQ321">
            <v>157555</v>
          </cell>
          <cell r="AR321">
            <v>157555</v>
          </cell>
          <cell r="AS321">
            <v>157555</v>
          </cell>
          <cell r="AT321">
            <v>157555</v>
          </cell>
          <cell r="AU321">
            <v>157555</v>
          </cell>
          <cell r="AV321">
            <v>157555</v>
          </cell>
          <cell r="AW321">
            <v>157555</v>
          </cell>
          <cell r="AX321">
            <v>157555</v>
          </cell>
          <cell r="AY321">
            <v>157555</v>
          </cell>
          <cell r="CA321">
            <v>169630</v>
          </cell>
          <cell r="CB321">
            <v>157555</v>
          </cell>
          <cell r="CC321">
            <v>157555</v>
          </cell>
          <cell r="CD321">
            <v>157555</v>
          </cell>
          <cell r="CE321">
            <v>157555</v>
          </cell>
          <cell r="CF321">
            <v>157555</v>
          </cell>
          <cell r="CG321">
            <v>157555</v>
          </cell>
          <cell r="CH321">
            <v>157555</v>
          </cell>
          <cell r="CI321">
            <v>157555</v>
          </cell>
          <cell r="CJ321">
            <v>157555</v>
          </cell>
          <cell r="CK321">
            <v>157555</v>
          </cell>
        </row>
        <row r="322">
          <cell r="B322" t="str">
            <v>PS Outstanding Balances</v>
          </cell>
          <cell r="D322">
            <v>4236.1000000000004</v>
          </cell>
          <cell r="E322">
            <v>4236.1000000000004</v>
          </cell>
          <cell r="F322">
            <v>4236.1000000000004</v>
          </cell>
          <cell r="G322">
            <v>4236.1000000000004</v>
          </cell>
          <cell r="H322">
            <v>4236.1000000000004</v>
          </cell>
          <cell r="I322">
            <v>4236.1000000000004</v>
          </cell>
          <cell r="J322">
            <v>4236.1000000000004</v>
          </cell>
          <cell r="K322">
            <v>4236.1000000000004</v>
          </cell>
          <cell r="L322">
            <v>4236.1000000000004</v>
          </cell>
          <cell r="M322">
            <v>0</v>
          </cell>
          <cell r="N322">
            <v>55000</v>
          </cell>
          <cell r="O322">
            <v>55000</v>
          </cell>
          <cell r="P322">
            <v>55000</v>
          </cell>
          <cell r="Q322">
            <v>55000</v>
          </cell>
          <cell r="R322">
            <v>55000</v>
          </cell>
          <cell r="S322">
            <v>55000</v>
          </cell>
          <cell r="T322">
            <v>55000</v>
          </cell>
          <cell r="U322">
            <v>55000</v>
          </cell>
          <cell r="V322">
            <v>55000</v>
          </cell>
          <cell r="W322">
            <v>55000</v>
          </cell>
          <cell r="X322">
            <v>55000</v>
          </cell>
          <cell r="Y322">
            <v>55000</v>
          </cell>
          <cell r="Z322">
            <v>55000</v>
          </cell>
          <cell r="AA322">
            <v>55000</v>
          </cell>
          <cell r="AB322">
            <v>55000</v>
          </cell>
          <cell r="AC322">
            <v>55000</v>
          </cell>
          <cell r="AD322">
            <v>55000</v>
          </cell>
          <cell r="AE322">
            <v>55000</v>
          </cell>
          <cell r="AF322">
            <v>55000</v>
          </cell>
          <cell r="AG322">
            <v>55000</v>
          </cell>
          <cell r="AH322">
            <v>55000</v>
          </cell>
          <cell r="AI322">
            <v>55000</v>
          </cell>
          <cell r="AJ322">
            <v>55000</v>
          </cell>
          <cell r="AK322">
            <v>55000</v>
          </cell>
          <cell r="AL322">
            <v>55000</v>
          </cell>
          <cell r="AM322">
            <v>55000</v>
          </cell>
          <cell r="AN322">
            <v>55000</v>
          </cell>
          <cell r="AO322">
            <v>55000</v>
          </cell>
          <cell r="AP322">
            <v>55000</v>
          </cell>
          <cell r="AQ322">
            <v>55000</v>
          </cell>
          <cell r="AR322">
            <v>55000</v>
          </cell>
          <cell r="AS322">
            <v>90000</v>
          </cell>
          <cell r="AT322">
            <v>90000</v>
          </cell>
          <cell r="AU322">
            <v>90000</v>
          </cell>
          <cell r="AV322">
            <v>90000</v>
          </cell>
          <cell r="AW322">
            <v>90000</v>
          </cell>
          <cell r="AX322">
            <v>90000</v>
          </cell>
          <cell r="AY322">
            <v>90000</v>
          </cell>
          <cell r="CA322">
            <v>55000</v>
          </cell>
          <cell r="CB322">
            <v>55000</v>
          </cell>
          <cell r="CC322">
            <v>55000</v>
          </cell>
          <cell r="CD322">
            <v>90000</v>
          </cell>
          <cell r="CE322">
            <v>90000</v>
          </cell>
          <cell r="CF322">
            <v>90000</v>
          </cell>
          <cell r="CG322">
            <v>90000</v>
          </cell>
          <cell r="CH322">
            <v>90000</v>
          </cell>
          <cell r="CI322">
            <v>90000</v>
          </cell>
          <cell r="CJ322">
            <v>90000</v>
          </cell>
          <cell r="CK322">
            <v>90000</v>
          </cell>
        </row>
        <row r="323">
          <cell r="B323" t="str">
            <v>PS Sinking Fund Outstanding Balance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CA323">
            <v>0</v>
          </cell>
          <cell r="CB323">
            <v>0</v>
          </cell>
          <cell r="CC323">
            <v>0</v>
          </cell>
          <cell r="CD323">
            <v>0</v>
          </cell>
          <cell r="CE323">
            <v>0</v>
          </cell>
          <cell r="CF323">
            <v>0</v>
          </cell>
          <cell r="CG323">
            <v>0</v>
          </cell>
          <cell r="CH323">
            <v>0</v>
          </cell>
          <cell r="CI323">
            <v>0</v>
          </cell>
          <cell r="CJ323">
            <v>0</v>
          </cell>
          <cell r="CK323">
            <v>0</v>
          </cell>
        </row>
        <row r="324">
          <cell r="B324" t="str">
            <v>Other Debt Balances</v>
          </cell>
          <cell r="D324">
            <v>435000</v>
          </cell>
          <cell r="E324">
            <v>435000</v>
          </cell>
          <cell r="F324">
            <v>435000</v>
          </cell>
          <cell r="G324">
            <v>435000</v>
          </cell>
          <cell r="H324">
            <v>435000</v>
          </cell>
          <cell r="I324">
            <v>435000</v>
          </cell>
          <cell r="J324">
            <v>435000</v>
          </cell>
          <cell r="K324">
            <v>495000</v>
          </cell>
          <cell r="L324">
            <v>495000</v>
          </cell>
          <cell r="M324">
            <v>395000</v>
          </cell>
          <cell r="N324">
            <v>395000</v>
          </cell>
          <cell r="O324">
            <v>395000</v>
          </cell>
          <cell r="P324">
            <v>395000</v>
          </cell>
          <cell r="Q324">
            <v>395000</v>
          </cell>
          <cell r="R324">
            <v>395000</v>
          </cell>
          <cell r="S324">
            <v>395000</v>
          </cell>
          <cell r="T324">
            <v>395000</v>
          </cell>
          <cell r="U324">
            <v>524000</v>
          </cell>
          <cell r="V324">
            <v>524000</v>
          </cell>
          <cell r="W324">
            <v>524000</v>
          </cell>
          <cell r="X324">
            <v>524000</v>
          </cell>
          <cell r="Y324">
            <v>524000</v>
          </cell>
          <cell r="Z324">
            <v>524000</v>
          </cell>
          <cell r="AA324">
            <v>584000</v>
          </cell>
          <cell r="AB324">
            <v>584000</v>
          </cell>
          <cell r="AC324">
            <v>584000</v>
          </cell>
          <cell r="AD324">
            <v>584000</v>
          </cell>
          <cell r="AE324">
            <v>584000</v>
          </cell>
          <cell r="AF324">
            <v>584000</v>
          </cell>
          <cell r="AG324">
            <v>604000</v>
          </cell>
          <cell r="AH324">
            <v>604000</v>
          </cell>
          <cell r="AI324">
            <v>604000</v>
          </cell>
          <cell r="AJ324">
            <v>604000</v>
          </cell>
          <cell r="AK324">
            <v>604000</v>
          </cell>
          <cell r="AL324">
            <v>604000</v>
          </cell>
          <cell r="AM324">
            <v>669000</v>
          </cell>
          <cell r="AN324">
            <v>669000</v>
          </cell>
          <cell r="AO324">
            <v>669000</v>
          </cell>
          <cell r="AP324">
            <v>669000</v>
          </cell>
          <cell r="AQ324">
            <v>669000</v>
          </cell>
          <cell r="AR324">
            <v>669000</v>
          </cell>
          <cell r="AS324">
            <v>669000</v>
          </cell>
          <cell r="AT324">
            <v>669000</v>
          </cell>
          <cell r="AU324">
            <v>669000</v>
          </cell>
          <cell r="AV324">
            <v>669000</v>
          </cell>
          <cell r="AW324">
            <v>669000</v>
          </cell>
          <cell r="AX324">
            <v>669000</v>
          </cell>
          <cell r="AY324">
            <v>714000</v>
          </cell>
          <cell r="CA324">
            <v>395000</v>
          </cell>
          <cell r="CB324">
            <v>584000</v>
          </cell>
          <cell r="CC324">
            <v>669000</v>
          </cell>
          <cell r="CD324">
            <v>714000</v>
          </cell>
          <cell r="CE324">
            <v>759000</v>
          </cell>
          <cell r="CF324">
            <v>799000</v>
          </cell>
          <cell r="CG324">
            <v>854000</v>
          </cell>
          <cell r="CH324">
            <v>854000</v>
          </cell>
          <cell r="CI324">
            <v>735000</v>
          </cell>
          <cell r="CJ324">
            <v>720000</v>
          </cell>
          <cell r="CK324">
            <v>720000</v>
          </cell>
        </row>
        <row r="325">
          <cell r="B325" t="str">
            <v>FMB Interest</v>
          </cell>
          <cell r="D325">
            <v>307.29167000000001</v>
          </cell>
          <cell r="E325">
            <v>307.29167000000001</v>
          </cell>
          <cell r="F325">
            <v>307.29167000000001</v>
          </cell>
          <cell r="G325">
            <v>307.29167000000001</v>
          </cell>
          <cell r="H325">
            <v>307.29165</v>
          </cell>
          <cell r="I325">
            <v>307.29167000000001</v>
          </cell>
          <cell r="J325">
            <v>307.29167000000001</v>
          </cell>
          <cell r="K325">
            <v>307.29167000000001</v>
          </cell>
          <cell r="L325">
            <v>135.41667000000001</v>
          </cell>
          <cell r="M325">
            <v>135.41667000000001</v>
          </cell>
          <cell r="N325">
            <v>135.41665</v>
          </cell>
          <cell r="O325">
            <v>135.41667000000001</v>
          </cell>
          <cell r="P325">
            <v>138.01369863013699</v>
          </cell>
          <cell r="Q325">
            <v>124.65753424657535</v>
          </cell>
          <cell r="R325">
            <v>138.01369863013699</v>
          </cell>
          <cell r="S325">
            <v>133.56164383561645</v>
          </cell>
          <cell r="T325">
            <v>138.01369863013699</v>
          </cell>
          <cell r="U325">
            <v>133.56164383561645</v>
          </cell>
          <cell r="V325">
            <v>138.01369863013699</v>
          </cell>
          <cell r="W325">
            <v>138.01369863013699</v>
          </cell>
          <cell r="X325">
            <v>133.56164383561645</v>
          </cell>
          <cell r="Y325">
            <v>138.01369863013699</v>
          </cell>
          <cell r="Z325">
            <v>4.4520547945205484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BZ325">
            <v>4357.876712328768</v>
          </cell>
          <cell r="CA325">
            <v>3000.0000000000005</v>
          </cell>
          <cell r="CB325">
            <v>1357.8767123287673</v>
          </cell>
          <cell r="CC325">
            <v>0</v>
          </cell>
          <cell r="CD325">
            <v>0</v>
          </cell>
          <cell r="CE325">
            <v>0</v>
          </cell>
          <cell r="CF325">
            <v>0</v>
          </cell>
          <cell r="CG325">
            <v>0</v>
          </cell>
          <cell r="CH325">
            <v>0</v>
          </cell>
          <cell r="CI325">
            <v>0</v>
          </cell>
          <cell r="CJ325">
            <v>0</v>
          </cell>
          <cell r="CK325">
            <v>0</v>
          </cell>
        </row>
        <row r="326">
          <cell r="B326" t="str">
            <v>PCB (Non-Col) Interest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BZ326">
            <v>0</v>
          </cell>
          <cell r="CA326">
            <v>0</v>
          </cell>
          <cell r="CB326">
            <v>0</v>
          </cell>
          <cell r="CC326">
            <v>0</v>
          </cell>
          <cell r="CD326">
            <v>0</v>
          </cell>
          <cell r="CE326">
            <v>0</v>
          </cell>
          <cell r="CF326">
            <v>0</v>
          </cell>
          <cell r="CG326">
            <v>0</v>
          </cell>
          <cell r="CH326">
            <v>0</v>
          </cell>
          <cell r="CI326">
            <v>0</v>
          </cell>
          <cell r="CJ326">
            <v>0</v>
          </cell>
          <cell r="CK326">
            <v>0</v>
          </cell>
        </row>
        <row r="327">
          <cell r="B327" t="str">
            <v>PCB (Col) Interest</v>
          </cell>
          <cell r="D327">
            <v>344.40302000000003</v>
          </cell>
          <cell r="E327">
            <v>321.00807000000003</v>
          </cell>
          <cell r="F327">
            <v>361.04822999999999</v>
          </cell>
          <cell r="G327">
            <v>412.03958</v>
          </cell>
          <cell r="H327">
            <v>479.69792000000001</v>
          </cell>
          <cell r="I327">
            <v>463.54465000000005</v>
          </cell>
          <cell r="J327">
            <v>438.09770000000003</v>
          </cell>
          <cell r="K327">
            <v>418.74968000000001</v>
          </cell>
          <cell r="L327">
            <v>410.81915000000004</v>
          </cell>
          <cell r="M327">
            <v>441.69974999999999</v>
          </cell>
          <cell r="N327">
            <v>446.21118000000001</v>
          </cell>
          <cell r="O327">
            <v>487.04490000000004</v>
          </cell>
          <cell r="P327">
            <v>573.20804794520552</v>
          </cell>
          <cell r="Q327">
            <v>517.73630136986299</v>
          </cell>
          <cell r="R327">
            <v>573.20804794520552</v>
          </cell>
          <cell r="S327">
            <v>551.87476027397258</v>
          </cell>
          <cell r="T327">
            <v>568.47587671232884</v>
          </cell>
          <cell r="U327">
            <v>550.13794520547947</v>
          </cell>
          <cell r="V327">
            <v>568.47587671232884</v>
          </cell>
          <cell r="W327">
            <v>568.47587671232884</v>
          </cell>
          <cell r="X327">
            <v>550.13794520547947</v>
          </cell>
          <cell r="Y327">
            <v>568.47587671232884</v>
          </cell>
          <cell r="Z327">
            <v>550.13794520547947</v>
          </cell>
          <cell r="AA327">
            <v>568.47587671232884</v>
          </cell>
          <cell r="AB327">
            <v>568.47587671232884</v>
          </cell>
          <cell r="AC327">
            <v>513.46208219178084</v>
          </cell>
          <cell r="AD327">
            <v>568.47587671232884</v>
          </cell>
          <cell r="AE327">
            <v>526.37547945205483</v>
          </cell>
          <cell r="AF327">
            <v>543.92132876712333</v>
          </cell>
          <cell r="AG327">
            <v>526.37547945205483</v>
          </cell>
          <cell r="AH327">
            <v>543.92132876712333</v>
          </cell>
          <cell r="AI327">
            <v>543.92132876712333</v>
          </cell>
          <cell r="AJ327">
            <v>526.37547945205483</v>
          </cell>
          <cell r="AK327">
            <v>543.92132876712333</v>
          </cell>
          <cell r="AL327">
            <v>526.37547945205483</v>
          </cell>
          <cell r="AM327">
            <v>543.92132876712333</v>
          </cell>
          <cell r="AN327">
            <v>542.43520491803281</v>
          </cell>
          <cell r="AO327">
            <v>507.43938524590163</v>
          </cell>
          <cell r="AP327">
            <v>542.43520491803281</v>
          </cell>
          <cell r="AQ327">
            <v>524.93729508196714</v>
          </cell>
          <cell r="AR327">
            <v>542.43520491803281</v>
          </cell>
          <cell r="AS327">
            <v>524.93729508196714</v>
          </cell>
          <cell r="AT327">
            <v>542.43520491803281</v>
          </cell>
          <cell r="AU327">
            <v>542.43520491803281</v>
          </cell>
          <cell r="AV327">
            <v>524.93729508196714</v>
          </cell>
          <cell r="AW327">
            <v>542.43520491803281</v>
          </cell>
          <cell r="AX327">
            <v>524.93729508196714</v>
          </cell>
          <cell r="AY327">
            <v>542.43520491803281</v>
          </cell>
          <cell r="BZ327">
            <v>24612.941603972606</v>
          </cell>
          <cell r="CA327">
            <v>5024.3638300000002</v>
          </cell>
          <cell r="CB327">
            <v>6708.8203767123296</v>
          </cell>
          <cell r="CC327">
            <v>6475.5223972602744</v>
          </cell>
          <cell r="CD327">
            <v>6404.2349999999988</v>
          </cell>
          <cell r="CE327">
            <v>6404.2350000000006</v>
          </cell>
          <cell r="CF327">
            <v>6404.2350000000006</v>
          </cell>
          <cell r="CG327">
            <v>6404.2350000000006</v>
          </cell>
          <cell r="CH327">
            <v>6404.2350000000006</v>
          </cell>
          <cell r="CI327">
            <v>6404.2350000000006</v>
          </cell>
          <cell r="CJ327">
            <v>6404.2350000000006</v>
          </cell>
          <cell r="CK327">
            <v>6404.2350000000006</v>
          </cell>
        </row>
        <row r="328">
          <cell r="B328" t="str">
            <v>PS Dividend Expense</v>
          </cell>
          <cell r="D328">
            <v>18.05339</v>
          </cell>
          <cell r="E328">
            <v>18.05339</v>
          </cell>
          <cell r="F328">
            <v>18.0534</v>
          </cell>
          <cell r="G328">
            <v>18.05339</v>
          </cell>
          <cell r="H328">
            <v>18.05339</v>
          </cell>
          <cell r="I328">
            <v>18.0534</v>
          </cell>
          <cell r="J328">
            <v>18.05339</v>
          </cell>
          <cell r="K328">
            <v>18.05339</v>
          </cell>
          <cell r="L328">
            <v>18.0534</v>
          </cell>
          <cell r="M328">
            <v>307.05003000000005</v>
          </cell>
          <cell r="N328">
            <v>128.33332999999999</v>
          </cell>
          <cell r="O328">
            <v>163.55282</v>
          </cell>
          <cell r="P328">
            <v>280.27397260273972</v>
          </cell>
          <cell r="Q328">
            <v>253.15068493150685</v>
          </cell>
          <cell r="R328">
            <v>280.27397260273972</v>
          </cell>
          <cell r="S328">
            <v>271.23287671232873</v>
          </cell>
          <cell r="T328">
            <v>280.27397260273972</v>
          </cell>
          <cell r="U328">
            <v>271.23287671232873</v>
          </cell>
          <cell r="V328">
            <v>280.27397260273972</v>
          </cell>
          <cell r="W328">
            <v>280.27397260273972</v>
          </cell>
          <cell r="X328">
            <v>271.23287671232873</v>
          </cell>
          <cell r="Y328">
            <v>280.27397260273972</v>
          </cell>
          <cell r="Z328">
            <v>271.23287671232873</v>
          </cell>
          <cell r="AA328">
            <v>280.27397260273972</v>
          </cell>
          <cell r="AB328">
            <v>280.27397260273972</v>
          </cell>
          <cell r="AC328">
            <v>253.15068493150685</v>
          </cell>
          <cell r="AD328">
            <v>280.27397260273972</v>
          </cell>
          <cell r="AE328">
            <v>271.23287671232873</v>
          </cell>
          <cell r="AF328">
            <v>280.27397260273972</v>
          </cell>
          <cell r="AG328">
            <v>271.23287671232873</v>
          </cell>
          <cell r="AH328">
            <v>280.27397260273972</v>
          </cell>
          <cell r="AI328">
            <v>280.27397260273972</v>
          </cell>
          <cell r="AJ328">
            <v>271.23287671232873</v>
          </cell>
          <cell r="AK328">
            <v>280.27397260273972</v>
          </cell>
          <cell r="AL328">
            <v>271.23287671232873</v>
          </cell>
          <cell r="AM328">
            <v>280.27397260273972</v>
          </cell>
          <cell r="AN328">
            <v>279.50819672131149</v>
          </cell>
          <cell r="AO328">
            <v>261.47540983606558</v>
          </cell>
          <cell r="AP328">
            <v>279.50819672131149</v>
          </cell>
          <cell r="AQ328">
            <v>270.49180327868851</v>
          </cell>
          <cell r="AR328">
            <v>279.50819672131149</v>
          </cell>
          <cell r="AS328">
            <v>471.31147540983608</v>
          </cell>
          <cell r="AT328">
            <v>487.02185792349729</v>
          </cell>
          <cell r="AU328">
            <v>487.02185792349729</v>
          </cell>
          <cell r="AV328">
            <v>471.31147540983608</v>
          </cell>
          <cell r="AW328">
            <v>487.02185792349729</v>
          </cell>
          <cell r="AX328">
            <v>471.31147540983608</v>
          </cell>
          <cell r="AY328">
            <v>487.02185792349729</v>
          </cell>
          <cell r="CA328">
            <v>761.41672000000005</v>
          </cell>
          <cell r="CB328">
            <v>3299.9999999999995</v>
          </cell>
          <cell r="CC328">
            <v>3299.9999999999995</v>
          </cell>
          <cell r="CD328">
            <v>4732.5136612021861</v>
          </cell>
          <cell r="CE328">
            <v>5750</v>
          </cell>
          <cell r="CF328">
            <v>5750</v>
          </cell>
          <cell r="CG328">
            <v>5750</v>
          </cell>
          <cell r="CH328">
            <v>5750</v>
          </cell>
          <cell r="CI328">
            <v>5750</v>
          </cell>
          <cell r="CJ328">
            <v>5750</v>
          </cell>
          <cell r="CK328">
            <v>5750</v>
          </cell>
        </row>
        <row r="329">
          <cell r="B329" t="str">
            <v>PS Sinking Fund Expense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CA329">
            <v>0</v>
          </cell>
          <cell r="CB329">
            <v>0</v>
          </cell>
          <cell r="CC329">
            <v>0</v>
          </cell>
          <cell r="CD329">
            <v>0</v>
          </cell>
          <cell r="CE329">
            <v>0</v>
          </cell>
          <cell r="CF329">
            <v>0</v>
          </cell>
          <cell r="CG329">
            <v>0</v>
          </cell>
          <cell r="CH329">
            <v>0</v>
          </cell>
          <cell r="CI329">
            <v>0</v>
          </cell>
          <cell r="CJ329">
            <v>0</v>
          </cell>
          <cell r="CK329">
            <v>0</v>
          </cell>
        </row>
        <row r="330">
          <cell r="B330" t="str">
            <v>Other Debt Expense</v>
          </cell>
          <cell r="D330">
            <v>1689.1544899999999</v>
          </cell>
          <cell r="E330">
            <v>1698.23784</v>
          </cell>
          <cell r="F330">
            <v>1740.73784</v>
          </cell>
          <cell r="G330">
            <v>1732.32115</v>
          </cell>
          <cell r="H330">
            <v>1778.3211699999999</v>
          </cell>
          <cell r="I330">
            <v>1766.48784</v>
          </cell>
          <cell r="J330">
            <v>1780.12672</v>
          </cell>
          <cell r="K330">
            <v>1837.0711699999999</v>
          </cell>
          <cell r="L330">
            <v>2089.8211699999997</v>
          </cell>
          <cell r="M330">
            <v>2057.07116</v>
          </cell>
          <cell r="N330">
            <v>1762.3211699999999</v>
          </cell>
          <cell r="O330">
            <v>1762.3211699999999</v>
          </cell>
          <cell r="P330">
            <v>1841.5061643835618</v>
          </cell>
          <cell r="Q330">
            <v>1663.2958904109587</v>
          </cell>
          <cell r="R330">
            <v>1841.5061643835618</v>
          </cell>
          <cell r="S330">
            <v>1782.1027397260273</v>
          </cell>
          <cell r="T330">
            <v>1841.5061643835618</v>
          </cell>
          <cell r="U330">
            <v>1782.1027397260273</v>
          </cell>
          <cell r="V330">
            <v>1841.5061643835618</v>
          </cell>
          <cell r="W330">
            <v>1841.5061643835618</v>
          </cell>
          <cell r="X330">
            <v>1782.1027397260273</v>
          </cell>
          <cell r="Y330">
            <v>1841.5061643835618</v>
          </cell>
          <cell r="Z330">
            <v>1782.1027397260273</v>
          </cell>
          <cell r="AA330">
            <v>2223.6979452054798</v>
          </cell>
          <cell r="AB330">
            <v>2223.6979452054798</v>
          </cell>
          <cell r="AC330">
            <v>2008.5013698630135</v>
          </cell>
          <cell r="AD330">
            <v>2223.6979452054798</v>
          </cell>
          <cell r="AE330">
            <v>2151.9657534246576</v>
          </cell>
          <cell r="AF330">
            <v>2223.6979452054798</v>
          </cell>
          <cell r="AG330">
            <v>2275.2534246575342</v>
          </cell>
          <cell r="AH330">
            <v>2351.0952054794525</v>
          </cell>
          <cell r="AI330">
            <v>2351.0952054794525</v>
          </cell>
          <cell r="AJ330">
            <v>2275.2534246575342</v>
          </cell>
          <cell r="AK330">
            <v>2351.0952054794525</v>
          </cell>
          <cell r="AL330">
            <v>2275.2534246575342</v>
          </cell>
          <cell r="AM330">
            <v>2756.8554794520551</v>
          </cell>
          <cell r="AN330">
            <v>2749.3230874316937</v>
          </cell>
          <cell r="AO330">
            <v>2571.9474043715845</v>
          </cell>
          <cell r="AP330">
            <v>2749.3230874316937</v>
          </cell>
          <cell r="AQ330">
            <v>2660.6352459016389</v>
          </cell>
          <cell r="AR330">
            <v>2749.3230874316937</v>
          </cell>
          <cell r="AS330">
            <v>2660.6352459016389</v>
          </cell>
          <cell r="AT330">
            <v>2749.3230874316937</v>
          </cell>
          <cell r="AU330">
            <v>2749.3230874316937</v>
          </cell>
          <cell r="AV330">
            <v>2660.6352459016389</v>
          </cell>
          <cell r="AW330">
            <v>2749.3230874316937</v>
          </cell>
          <cell r="AX330">
            <v>2660.6352459016389</v>
          </cell>
          <cell r="AY330">
            <v>3031.3722677595624</v>
          </cell>
          <cell r="BZ330">
            <v>103967.69617991691</v>
          </cell>
          <cell r="CA330">
            <v>21693.992889999998</v>
          </cell>
          <cell r="CB330">
            <v>22064.441780821919</v>
          </cell>
          <cell r="CC330">
            <v>27467.462328767127</v>
          </cell>
          <cell r="CD330">
            <v>32741.799180327864</v>
          </cell>
          <cell r="CE330">
            <v>37808.092465753427</v>
          </cell>
          <cell r="CF330">
            <v>41002.880136986299</v>
          </cell>
          <cell r="CG330">
            <v>44654.619863013701</v>
          </cell>
          <cell r="CH330">
            <v>46349.75</v>
          </cell>
          <cell r="CI330">
            <v>47994.341780821916</v>
          </cell>
          <cell r="CJ330">
            <v>50181.777397260274</v>
          </cell>
          <cell r="CK330">
            <v>49193.75</v>
          </cell>
        </row>
        <row r="331">
          <cell r="B331" t="str">
            <v>FMB Embedded Interest</v>
          </cell>
          <cell r="D331">
            <v>3764</v>
          </cell>
          <cell r="E331">
            <v>3764</v>
          </cell>
          <cell r="F331">
            <v>3764</v>
          </cell>
          <cell r="G331">
            <v>3764</v>
          </cell>
          <cell r="H331">
            <v>3764</v>
          </cell>
          <cell r="I331">
            <v>3764</v>
          </cell>
          <cell r="J331">
            <v>3764</v>
          </cell>
          <cell r="K331">
            <v>3764</v>
          </cell>
          <cell r="L331">
            <v>3764</v>
          </cell>
          <cell r="M331">
            <v>3764</v>
          </cell>
          <cell r="N331">
            <v>3764</v>
          </cell>
          <cell r="O331">
            <v>3764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M331">
            <v>0</v>
          </cell>
          <cell r="AN331">
            <v>0</v>
          </cell>
          <cell r="AO331">
            <v>0</v>
          </cell>
          <cell r="AP331">
            <v>0</v>
          </cell>
          <cell r="AQ331">
            <v>0</v>
          </cell>
          <cell r="AR331">
            <v>0</v>
          </cell>
          <cell r="AS331">
            <v>0</v>
          </cell>
          <cell r="AT331">
            <v>0</v>
          </cell>
          <cell r="AU331">
            <v>0</v>
          </cell>
          <cell r="AV331">
            <v>0</v>
          </cell>
          <cell r="AW331">
            <v>0</v>
          </cell>
          <cell r="AX331">
            <v>0</v>
          </cell>
          <cell r="AY331">
            <v>0</v>
          </cell>
          <cell r="CA331">
            <v>45168</v>
          </cell>
          <cell r="CB331">
            <v>0</v>
          </cell>
          <cell r="CC331">
            <v>0</v>
          </cell>
          <cell r="CD331">
            <v>0</v>
          </cell>
          <cell r="CE331">
            <v>0</v>
          </cell>
          <cell r="CF331">
            <v>0</v>
          </cell>
          <cell r="CG331">
            <v>0</v>
          </cell>
          <cell r="CH331">
            <v>0</v>
          </cell>
          <cell r="CI331">
            <v>0</v>
          </cell>
          <cell r="CJ331">
            <v>0</v>
          </cell>
          <cell r="CK331">
            <v>0</v>
          </cell>
        </row>
        <row r="332">
          <cell r="B332" t="str">
            <v>PCB (Non-Col) Embedded Interest</v>
          </cell>
          <cell r="D332">
            <v>0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0</v>
          </cell>
          <cell r="AM332">
            <v>0</v>
          </cell>
          <cell r="AN332">
            <v>0</v>
          </cell>
          <cell r="AO332">
            <v>0</v>
          </cell>
          <cell r="AP332">
            <v>0</v>
          </cell>
          <cell r="AQ332">
            <v>0</v>
          </cell>
          <cell r="AR332">
            <v>0</v>
          </cell>
          <cell r="AS332">
            <v>0</v>
          </cell>
          <cell r="AT332">
            <v>0</v>
          </cell>
          <cell r="AU332">
            <v>0</v>
          </cell>
          <cell r="AV332">
            <v>0</v>
          </cell>
          <cell r="AW332">
            <v>0</v>
          </cell>
          <cell r="AX332">
            <v>0</v>
          </cell>
          <cell r="AY332">
            <v>0</v>
          </cell>
          <cell r="CA332">
            <v>0</v>
          </cell>
          <cell r="CB332">
            <v>0</v>
          </cell>
          <cell r="CC332">
            <v>0</v>
          </cell>
          <cell r="CD332">
            <v>0</v>
          </cell>
          <cell r="CE332">
            <v>0</v>
          </cell>
          <cell r="CF332">
            <v>0</v>
          </cell>
          <cell r="CG332">
            <v>0</v>
          </cell>
          <cell r="CH332">
            <v>0</v>
          </cell>
          <cell r="CI332">
            <v>0</v>
          </cell>
          <cell r="CJ332">
            <v>0</v>
          </cell>
          <cell r="CK332">
            <v>0</v>
          </cell>
        </row>
        <row r="333">
          <cell r="B333" t="str">
            <v>PCB (Col) Embedded Interest</v>
          </cell>
          <cell r="D333">
            <v>3072</v>
          </cell>
          <cell r="E333">
            <v>3072</v>
          </cell>
          <cell r="F333">
            <v>3072</v>
          </cell>
          <cell r="G333">
            <v>3072</v>
          </cell>
          <cell r="H333">
            <v>3072</v>
          </cell>
          <cell r="I333">
            <v>3072</v>
          </cell>
          <cell r="J333">
            <v>3072</v>
          </cell>
          <cell r="K333">
            <v>3072</v>
          </cell>
          <cell r="L333">
            <v>3072</v>
          </cell>
          <cell r="M333">
            <v>3072</v>
          </cell>
          <cell r="N333">
            <v>3072</v>
          </cell>
          <cell r="O333">
            <v>3072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</v>
          </cell>
          <cell r="AM333">
            <v>0</v>
          </cell>
          <cell r="AN333">
            <v>0</v>
          </cell>
          <cell r="AO333">
            <v>0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0</v>
          </cell>
          <cell r="AV333">
            <v>0</v>
          </cell>
          <cell r="AW333">
            <v>0</v>
          </cell>
          <cell r="AX333">
            <v>0</v>
          </cell>
          <cell r="AY333">
            <v>0</v>
          </cell>
          <cell r="CA333">
            <v>36864</v>
          </cell>
          <cell r="CB333">
            <v>0</v>
          </cell>
          <cell r="CC333">
            <v>0</v>
          </cell>
          <cell r="CD333">
            <v>0</v>
          </cell>
          <cell r="CE333">
            <v>0</v>
          </cell>
          <cell r="CF333">
            <v>0</v>
          </cell>
          <cell r="CG333">
            <v>0</v>
          </cell>
          <cell r="CH333">
            <v>0</v>
          </cell>
          <cell r="CI333">
            <v>0</v>
          </cell>
          <cell r="CJ333">
            <v>0</v>
          </cell>
          <cell r="CK333">
            <v>0</v>
          </cell>
        </row>
        <row r="334">
          <cell r="B334" t="str">
            <v>PS Embedded Dividend Expense</v>
          </cell>
          <cell r="D334">
            <v>218</v>
          </cell>
          <cell r="E334">
            <v>218</v>
          </cell>
          <cell r="F334">
            <v>218</v>
          </cell>
          <cell r="G334">
            <v>218</v>
          </cell>
          <cell r="H334">
            <v>218</v>
          </cell>
          <cell r="I334">
            <v>218</v>
          </cell>
          <cell r="J334">
            <v>218</v>
          </cell>
          <cell r="K334">
            <v>218</v>
          </cell>
          <cell r="L334">
            <v>218</v>
          </cell>
          <cell r="M334">
            <v>218</v>
          </cell>
          <cell r="N334">
            <v>218</v>
          </cell>
          <cell r="O334">
            <v>218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CA334">
            <v>2616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</row>
        <row r="335">
          <cell r="B335" t="str">
            <v>PS Sinking Fund Embedded Expense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</v>
          </cell>
          <cell r="AM335">
            <v>0</v>
          </cell>
          <cell r="AN335">
            <v>0</v>
          </cell>
          <cell r="AO335">
            <v>0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0</v>
          </cell>
          <cell r="AW335">
            <v>0</v>
          </cell>
          <cell r="AX335">
            <v>0</v>
          </cell>
          <cell r="AY335">
            <v>0</v>
          </cell>
          <cell r="CA335">
            <v>0</v>
          </cell>
          <cell r="CB335">
            <v>0</v>
          </cell>
          <cell r="CC335">
            <v>0</v>
          </cell>
          <cell r="CD335">
            <v>0</v>
          </cell>
          <cell r="CE335">
            <v>0</v>
          </cell>
          <cell r="CF335">
            <v>0</v>
          </cell>
          <cell r="CG335">
            <v>0</v>
          </cell>
          <cell r="CH335">
            <v>0</v>
          </cell>
          <cell r="CI335">
            <v>0</v>
          </cell>
          <cell r="CJ335">
            <v>0</v>
          </cell>
          <cell r="CK335">
            <v>0</v>
          </cell>
        </row>
        <row r="336">
          <cell r="B336" t="str">
            <v>Other Debt Embedded Expense</v>
          </cell>
          <cell r="D336">
            <v>24773</v>
          </cell>
          <cell r="E336">
            <v>24773</v>
          </cell>
          <cell r="F336">
            <v>24773</v>
          </cell>
          <cell r="G336">
            <v>24773</v>
          </cell>
          <cell r="H336">
            <v>24773</v>
          </cell>
          <cell r="I336">
            <v>24773</v>
          </cell>
          <cell r="J336">
            <v>24773</v>
          </cell>
          <cell r="K336">
            <v>24773</v>
          </cell>
          <cell r="L336">
            <v>24773</v>
          </cell>
          <cell r="M336">
            <v>24773</v>
          </cell>
          <cell r="N336">
            <v>24773</v>
          </cell>
          <cell r="O336">
            <v>24773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AY336">
            <v>0</v>
          </cell>
          <cell r="CA336">
            <v>297276</v>
          </cell>
          <cell r="CB336">
            <v>0</v>
          </cell>
          <cell r="CC336">
            <v>0</v>
          </cell>
          <cell r="CD336">
            <v>0</v>
          </cell>
          <cell r="CE336">
            <v>0</v>
          </cell>
          <cell r="CF336">
            <v>0</v>
          </cell>
          <cell r="CG336">
            <v>0</v>
          </cell>
          <cell r="CH336">
            <v>0</v>
          </cell>
          <cell r="CI336">
            <v>0</v>
          </cell>
          <cell r="CJ336">
            <v>0</v>
          </cell>
          <cell r="CK336">
            <v>0</v>
          </cell>
        </row>
        <row r="337">
          <cell r="B337" t="str">
            <v>FMB Payments</v>
          </cell>
          <cell r="D337">
            <v>1031</v>
          </cell>
          <cell r="E337">
            <v>1031</v>
          </cell>
          <cell r="F337">
            <v>1031</v>
          </cell>
          <cell r="G337">
            <v>1031</v>
          </cell>
          <cell r="H337">
            <v>1031</v>
          </cell>
          <cell r="I337">
            <v>1031</v>
          </cell>
          <cell r="J337">
            <v>1031</v>
          </cell>
          <cell r="K337">
            <v>1031</v>
          </cell>
          <cell r="L337">
            <v>1031</v>
          </cell>
          <cell r="M337">
            <v>1031</v>
          </cell>
          <cell r="N337">
            <v>1031</v>
          </cell>
          <cell r="O337">
            <v>1031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805.82191780821915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819.17808219178085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0</v>
          </cell>
          <cell r="AM337">
            <v>0</v>
          </cell>
          <cell r="AN337">
            <v>0</v>
          </cell>
          <cell r="AO337">
            <v>0</v>
          </cell>
          <cell r="AP337">
            <v>0</v>
          </cell>
          <cell r="AQ337">
            <v>0</v>
          </cell>
          <cell r="AR337">
            <v>0</v>
          </cell>
          <cell r="AS337">
            <v>0</v>
          </cell>
          <cell r="AT337">
            <v>0</v>
          </cell>
          <cell r="AU337">
            <v>0</v>
          </cell>
          <cell r="AV337">
            <v>0</v>
          </cell>
          <cell r="AW337">
            <v>0</v>
          </cell>
          <cell r="AX337">
            <v>0</v>
          </cell>
          <cell r="AY337">
            <v>0</v>
          </cell>
          <cell r="CA337">
            <v>12372</v>
          </cell>
          <cell r="CB337">
            <v>1625</v>
          </cell>
          <cell r="CC337">
            <v>0</v>
          </cell>
          <cell r="CD337">
            <v>0</v>
          </cell>
          <cell r="CE337">
            <v>0</v>
          </cell>
          <cell r="CF337">
            <v>0</v>
          </cell>
          <cell r="CG337">
            <v>0</v>
          </cell>
          <cell r="CH337">
            <v>0</v>
          </cell>
          <cell r="CI337">
            <v>0</v>
          </cell>
          <cell r="CJ337">
            <v>0</v>
          </cell>
          <cell r="CK337">
            <v>0</v>
          </cell>
        </row>
        <row r="338">
          <cell r="B338" t="str">
            <v>PCB (Non-Col) Payments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AY338">
            <v>0</v>
          </cell>
          <cell r="CA338">
            <v>0</v>
          </cell>
          <cell r="CB338">
            <v>0</v>
          </cell>
          <cell r="CC338">
            <v>0</v>
          </cell>
          <cell r="CD338">
            <v>0</v>
          </cell>
          <cell r="CE338">
            <v>0</v>
          </cell>
          <cell r="CF338">
            <v>0</v>
          </cell>
          <cell r="CG338">
            <v>0</v>
          </cell>
          <cell r="CH338">
            <v>0</v>
          </cell>
          <cell r="CI338">
            <v>0</v>
          </cell>
          <cell r="CJ338">
            <v>0</v>
          </cell>
          <cell r="CK338">
            <v>0</v>
          </cell>
        </row>
        <row r="339">
          <cell r="B339" t="str">
            <v>PCB (Col) Payments</v>
          </cell>
          <cell r="D339">
            <v>250</v>
          </cell>
          <cell r="E339">
            <v>250</v>
          </cell>
          <cell r="F339">
            <v>250</v>
          </cell>
          <cell r="G339">
            <v>250</v>
          </cell>
          <cell r="H339">
            <v>250</v>
          </cell>
          <cell r="I339">
            <v>250</v>
          </cell>
          <cell r="J339">
            <v>250</v>
          </cell>
          <cell r="K339">
            <v>250</v>
          </cell>
          <cell r="L339">
            <v>250</v>
          </cell>
          <cell r="M339">
            <v>250</v>
          </cell>
          <cell r="N339">
            <v>250</v>
          </cell>
          <cell r="O339">
            <v>250</v>
          </cell>
          <cell r="P339">
            <v>680.90111872146122</v>
          </cell>
          <cell r="Q339">
            <v>131.93047945205478</v>
          </cell>
          <cell r="R339">
            <v>813.50273972602747</v>
          </cell>
          <cell r="S339">
            <v>1035.2220547945205</v>
          </cell>
          <cell r="T339">
            <v>141.13109589041096</v>
          </cell>
          <cell r="U339">
            <v>576.34505479452059</v>
          </cell>
          <cell r="V339">
            <v>786.42082191780821</v>
          </cell>
          <cell r="W339">
            <v>145.83546575342467</v>
          </cell>
          <cell r="X339">
            <v>905.024506849315</v>
          </cell>
          <cell r="Y339">
            <v>793.51191780821921</v>
          </cell>
          <cell r="Z339">
            <v>145.83546575342467</v>
          </cell>
          <cell r="AA339">
            <v>580.92287671232884</v>
          </cell>
          <cell r="AB339">
            <v>798.21628767123298</v>
          </cell>
          <cell r="AC339">
            <v>145.83546575342467</v>
          </cell>
          <cell r="AD339">
            <v>876.1168767123288</v>
          </cell>
          <cell r="AE339">
            <v>779.14738356164389</v>
          </cell>
          <cell r="AF339">
            <v>134.40287671232878</v>
          </cell>
          <cell r="AG339">
            <v>569.39256164383562</v>
          </cell>
          <cell r="AH339">
            <v>748.9645205479452</v>
          </cell>
          <cell r="AI339">
            <v>138.88297260273973</v>
          </cell>
          <cell r="AJ339">
            <v>876.89941095890413</v>
          </cell>
          <cell r="AK339">
            <v>755.71794520547951</v>
          </cell>
          <cell r="AL339">
            <v>138.88297260273973</v>
          </cell>
          <cell r="AM339">
            <v>553.25219178082182</v>
          </cell>
          <cell r="AN339">
            <v>758.12099726775955</v>
          </cell>
          <cell r="AO339">
            <v>138.50351092896176</v>
          </cell>
          <cell r="AP339">
            <v>857.5678005464481</v>
          </cell>
          <cell r="AQ339">
            <v>751.38602459016397</v>
          </cell>
          <cell r="AR339">
            <v>134.03565573770493</v>
          </cell>
          <cell r="AS339">
            <v>560.7985928961748</v>
          </cell>
          <cell r="AT339">
            <v>746.91816939890714</v>
          </cell>
          <cell r="AU339">
            <v>138.50351092896176</v>
          </cell>
          <cell r="AV339">
            <v>874.50351092896176</v>
          </cell>
          <cell r="AW339">
            <v>753.65314207650272</v>
          </cell>
          <cell r="AX339">
            <v>138.50351092896176</v>
          </cell>
          <cell r="AY339">
            <v>551.74057377049178</v>
          </cell>
          <cell r="CA339">
            <v>3000</v>
          </cell>
          <cell r="CB339">
            <v>6736.5835981735163</v>
          </cell>
          <cell r="CC339">
            <v>6515.7114657534239</v>
          </cell>
          <cell r="CD339">
            <v>6404.2350000000006</v>
          </cell>
          <cell r="CE339">
            <v>6404.2349999999997</v>
          </cell>
          <cell r="CF339">
            <v>6404.2350000000006</v>
          </cell>
          <cell r="CG339">
            <v>6404.2350000000006</v>
          </cell>
          <cell r="CH339">
            <v>6404.2350000000006</v>
          </cell>
          <cell r="CI339">
            <v>6404.2350000000006</v>
          </cell>
          <cell r="CJ339">
            <v>6404.2350000000006</v>
          </cell>
          <cell r="CK339">
            <v>6404.2350000000006</v>
          </cell>
        </row>
        <row r="340">
          <cell r="B340" t="str">
            <v>PS Dividend payments</v>
          </cell>
          <cell r="D340">
            <v>54</v>
          </cell>
          <cell r="E340">
            <v>0</v>
          </cell>
          <cell r="F340">
            <v>0</v>
          </cell>
          <cell r="G340">
            <v>54</v>
          </cell>
          <cell r="H340">
            <v>0</v>
          </cell>
          <cell r="I340">
            <v>0</v>
          </cell>
          <cell r="J340">
            <v>54</v>
          </cell>
          <cell r="K340">
            <v>0</v>
          </cell>
          <cell r="L340">
            <v>0</v>
          </cell>
          <cell r="M340">
            <v>54</v>
          </cell>
          <cell r="N340">
            <v>0</v>
          </cell>
          <cell r="O340">
            <v>0</v>
          </cell>
          <cell r="P340">
            <v>433.97260273972603</v>
          </cell>
          <cell r="Q340">
            <v>0</v>
          </cell>
          <cell r="R340">
            <v>0</v>
          </cell>
          <cell r="S340">
            <v>813.69863013698625</v>
          </cell>
          <cell r="T340">
            <v>0</v>
          </cell>
          <cell r="U340">
            <v>0</v>
          </cell>
          <cell r="V340">
            <v>822.73972602739718</v>
          </cell>
          <cell r="W340">
            <v>0</v>
          </cell>
          <cell r="X340">
            <v>0</v>
          </cell>
          <cell r="Y340">
            <v>831.78082191780823</v>
          </cell>
          <cell r="Z340">
            <v>0</v>
          </cell>
          <cell r="AA340">
            <v>0</v>
          </cell>
          <cell r="AB340">
            <v>831.78082191780823</v>
          </cell>
          <cell r="AC340">
            <v>0</v>
          </cell>
          <cell r="AD340">
            <v>0</v>
          </cell>
          <cell r="AE340">
            <v>813.69863013698625</v>
          </cell>
          <cell r="AF340">
            <v>0</v>
          </cell>
          <cell r="AG340">
            <v>0</v>
          </cell>
          <cell r="AH340">
            <v>822.73972602739718</v>
          </cell>
          <cell r="AI340">
            <v>0</v>
          </cell>
          <cell r="AJ340">
            <v>0</v>
          </cell>
          <cell r="AK340">
            <v>831.78082191780823</v>
          </cell>
          <cell r="AL340">
            <v>0</v>
          </cell>
          <cell r="AM340">
            <v>0</v>
          </cell>
          <cell r="AN340">
            <v>829.50819672131149</v>
          </cell>
          <cell r="AO340">
            <v>0</v>
          </cell>
          <cell r="AP340">
            <v>0</v>
          </cell>
          <cell r="AQ340">
            <v>820.49180327868851</v>
          </cell>
          <cell r="AR340">
            <v>0</v>
          </cell>
          <cell r="AS340">
            <v>0</v>
          </cell>
          <cell r="AT340">
            <v>820.49180327868851</v>
          </cell>
          <cell r="AU340">
            <v>0</v>
          </cell>
          <cell r="AV340">
            <v>622.54098360655746</v>
          </cell>
          <cell r="AW340">
            <v>829.50819672131149</v>
          </cell>
          <cell r="AX340">
            <v>0</v>
          </cell>
          <cell r="AY340">
            <v>609.15300546448088</v>
          </cell>
          <cell r="AZ340">
            <v>831.78082191780823</v>
          </cell>
          <cell r="CA340">
            <v>216</v>
          </cell>
          <cell r="CB340">
            <v>2902.1917808219177</v>
          </cell>
          <cell r="CC340">
            <v>3299.9999999999995</v>
          </cell>
          <cell r="CD340">
            <v>4531.6939890710382</v>
          </cell>
          <cell r="CE340">
            <v>5750</v>
          </cell>
          <cell r="CF340">
            <v>5750</v>
          </cell>
          <cell r="CG340">
            <v>5750</v>
          </cell>
          <cell r="CH340">
            <v>5750</v>
          </cell>
          <cell r="CI340">
            <v>5750</v>
          </cell>
          <cell r="CJ340">
            <v>5750</v>
          </cell>
          <cell r="CK340">
            <v>5750</v>
          </cell>
        </row>
        <row r="341">
          <cell r="B341" t="str">
            <v>PS Sinking Fund Payments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K341">
            <v>0</v>
          </cell>
          <cell r="AL341">
            <v>0</v>
          </cell>
          <cell r="AM341">
            <v>0</v>
          </cell>
          <cell r="AN341">
            <v>0</v>
          </cell>
          <cell r="AO341">
            <v>0</v>
          </cell>
          <cell r="AP341">
            <v>0</v>
          </cell>
          <cell r="AQ341">
            <v>0</v>
          </cell>
          <cell r="AR341">
            <v>0</v>
          </cell>
          <cell r="AS341">
            <v>0</v>
          </cell>
          <cell r="AT341">
            <v>0</v>
          </cell>
          <cell r="AU341">
            <v>0</v>
          </cell>
          <cell r="AV341">
            <v>0</v>
          </cell>
          <cell r="AW341">
            <v>0</v>
          </cell>
          <cell r="AX341">
            <v>0</v>
          </cell>
          <cell r="AY341">
            <v>0</v>
          </cell>
          <cell r="CA341">
            <v>0</v>
          </cell>
          <cell r="CB341">
            <v>0</v>
          </cell>
          <cell r="CC341">
            <v>0</v>
          </cell>
          <cell r="CD341">
            <v>0</v>
          </cell>
          <cell r="CE341">
            <v>0</v>
          </cell>
          <cell r="CF341">
            <v>0</v>
          </cell>
          <cell r="CG341">
            <v>0</v>
          </cell>
          <cell r="CH341">
            <v>0</v>
          </cell>
          <cell r="CI341">
            <v>0</v>
          </cell>
          <cell r="CJ341">
            <v>0</v>
          </cell>
          <cell r="CK341">
            <v>0</v>
          </cell>
        </row>
        <row r="342">
          <cell r="B342" t="str">
            <v>Other Debt Payments</v>
          </cell>
          <cell r="D342">
            <v>785</v>
          </cell>
          <cell r="E342">
            <v>785</v>
          </cell>
          <cell r="F342">
            <v>785</v>
          </cell>
          <cell r="G342">
            <v>785</v>
          </cell>
          <cell r="H342">
            <v>785</v>
          </cell>
          <cell r="I342">
            <v>785</v>
          </cell>
          <cell r="J342">
            <v>785</v>
          </cell>
          <cell r="K342">
            <v>785</v>
          </cell>
          <cell r="L342">
            <v>785</v>
          </cell>
          <cell r="M342">
            <v>785</v>
          </cell>
          <cell r="N342">
            <v>785</v>
          </cell>
          <cell r="O342">
            <v>785</v>
          </cell>
          <cell r="P342">
            <v>2153.1150684931508</v>
          </cell>
          <cell r="Q342">
            <v>845.17808219178085</v>
          </cell>
          <cell r="R342">
            <v>2404.1095890410961</v>
          </cell>
          <cell r="S342">
            <v>2106.3082191780823</v>
          </cell>
          <cell r="T342">
            <v>835.89041095890411</v>
          </cell>
          <cell r="U342">
            <v>2457.5342465753424</v>
          </cell>
          <cell r="V342">
            <v>2129.7116438356165</v>
          </cell>
          <cell r="W342">
            <v>854.46575342465758</v>
          </cell>
          <cell r="X342">
            <v>2457.5342465753424</v>
          </cell>
          <cell r="Y342">
            <v>2153.1150684931508</v>
          </cell>
          <cell r="Z342">
            <v>854.46575342465758</v>
          </cell>
          <cell r="AA342">
            <v>2430.8219178082195</v>
          </cell>
          <cell r="AB342">
            <v>2153.1150684931508</v>
          </cell>
          <cell r="AC342">
            <v>845.17808219178085</v>
          </cell>
          <cell r="AD342">
            <v>3526.0273972602745</v>
          </cell>
          <cell r="AE342">
            <v>2106.3082191780823</v>
          </cell>
          <cell r="AF342">
            <v>835.89041095890411</v>
          </cell>
          <cell r="AG342">
            <v>3591.7808219178082</v>
          </cell>
          <cell r="AH342">
            <v>2129.7116438356165</v>
          </cell>
          <cell r="AI342">
            <v>1232.5479452054794</v>
          </cell>
          <cell r="AJ342">
            <v>3591.7808219178082</v>
          </cell>
          <cell r="AK342">
            <v>2153.1150684931508</v>
          </cell>
          <cell r="AL342">
            <v>1228.4383561643835</v>
          </cell>
          <cell r="AM342">
            <v>3552.7397260273974</v>
          </cell>
          <cell r="AN342">
            <v>2147.2322404371585</v>
          </cell>
          <cell r="AO342">
            <v>2412.9303278688521</v>
          </cell>
          <cell r="AP342">
            <v>3543.0327868852455</v>
          </cell>
          <cell r="AQ342">
            <v>2123.8927595628415</v>
          </cell>
          <cell r="AR342">
            <v>2398.5040983606559</v>
          </cell>
          <cell r="AS342">
            <v>3581.9672131147536</v>
          </cell>
          <cell r="AT342">
            <v>2123.8927595628415</v>
          </cell>
          <cell r="AU342">
            <v>2430.0819672131147</v>
          </cell>
          <cell r="AV342">
            <v>3581.9672131147536</v>
          </cell>
          <cell r="AW342">
            <v>2147.2322404371585</v>
          </cell>
          <cell r="AX342">
            <v>2425.9836065573772</v>
          </cell>
          <cell r="AY342">
            <v>3543.0327868852455</v>
          </cell>
          <cell r="CA342">
            <v>9420</v>
          </cell>
          <cell r="CB342">
            <v>21682.25</v>
          </cell>
          <cell r="CC342">
            <v>26946.633561643841</v>
          </cell>
          <cell r="CD342">
            <v>32459.749999999993</v>
          </cell>
          <cell r="CE342">
            <v>37515.715753424658</v>
          </cell>
          <cell r="CF342">
            <v>40746.386986301368</v>
          </cell>
          <cell r="CG342">
            <v>44306.613013698632</v>
          </cell>
          <cell r="CH342">
            <v>46349.75</v>
          </cell>
          <cell r="CI342">
            <v>48201.580136986297</v>
          </cell>
          <cell r="CJ342">
            <v>49810.023972602736</v>
          </cell>
          <cell r="CK342">
            <v>49193.75</v>
          </cell>
        </row>
        <row r="343">
          <cell r="B343" t="str">
            <v>FMB Issues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</row>
        <row r="344">
          <cell r="B344" t="str">
            <v>PCB (Non-Col) Issues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</v>
          </cell>
          <cell r="AM344">
            <v>0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</v>
          </cell>
          <cell r="AY344">
            <v>0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</v>
          </cell>
          <cell r="CI344">
            <v>0</v>
          </cell>
          <cell r="CJ344">
            <v>0</v>
          </cell>
          <cell r="CK344">
            <v>0</v>
          </cell>
        </row>
        <row r="345">
          <cell r="B345" t="str">
            <v>PCB (Col) Issues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0</v>
          </cell>
          <cell r="AM345">
            <v>0</v>
          </cell>
          <cell r="AN345">
            <v>0</v>
          </cell>
          <cell r="AO345">
            <v>0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0</v>
          </cell>
          <cell r="AY345">
            <v>0</v>
          </cell>
          <cell r="CA345">
            <v>0</v>
          </cell>
          <cell r="CB345">
            <v>0</v>
          </cell>
          <cell r="CC345">
            <v>0</v>
          </cell>
          <cell r="CD345">
            <v>0</v>
          </cell>
          <cell r="CE345">
            <v>0</v>
          </cell>
          <cell r="CF345">
            <v>0</v>
          </cell>
          <cell r="CG345">
            <v>0</v>
          </cell>
          <cell r="CH345">
            <v>0</v>
          </cell>
          <cell r="CI345">
            <v>0</v>
          </cell>
          <cell r="CJ345">
            <v>0</v>
          </cell>
          <cell r="CK345">
            <v>0</v>
          </cell>
        </row>
        <row r="346">
          <cell r="B346" t="str">
            <v>PS Issues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55000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M346">
            <v>0</v>
          </cell>
          <cell r="AN346">
            <v>0</v>
          </cell>
          <cell r="AO346">
            <v>0</v>
          </cell>
          <cell r="AP346">
            <v>0</v>
          </cell>
          <cell r="AQ346">
            <v>0</v>
          </cell>
          <cell r="AR346">
            <v>0</v>
          </cell>
          <cell r="AS346">
            <v>35000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CA346">
            <v>55000</v>
          </cell>
          <cell r="CB346">
            <v>0</v>
          </cell>
          <cell r="CC346">
            <v>0</v>
          </cell>
          <cell r="CD346">
            <v>35000</v>
          </cell>
          <cell r="CE346">
            <v>0</v>
          </cell>
          <cell r="CF346">
            <v>0</v>
          </cell>
          <cell r="CG346">
            <v>0</v>
          </cell>
          <cell r="CH346">
            <v>0</v>
          </cell>
          <cell r="CI346">
            <v>0</v>
          </cell>
          <cell r="CJ346">
            <v>0</v>
          </cell>
          <cell r="CK346">
            <v>0</v>
          </cell>
        </row>
        <row r="347">
          <cell r="B347" t="str">
            <v>PS Sinking Fund Issues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0</v>
          </cell>
          <cell r="AM347">
            <v>0</v>
          </cell>
          <cell r="AN347">
            <v>0</v>
          </cell>
          <cell r="AO347">
            <v>0</v>
          </cell>
          <cell r="AP347">
            <v>0</v>
          </cell>
          <cell r="AQ347">
            <v>0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0</v>
          </cell>
          <cell r="AX347">
            <v>0</v>
          </cell>
          <cell r="AY347">
            <v>0</v>
          </cell>
          <cell r="CA347">
            <v>0</v>
          </cell>
          <cell r="CB347">
            <v>0</v>
          </cell>
          <cell r="CC347">
            <v>0</v>
          </cell>
          <cell r="CD347">
            <v>0</v>
          </cell>
          <cell r="CE347">
            <v>0</v>
          </cell>
          <cell r="CF347">
            <v>0</v>
          </cell>
          <cell r="CG347">
            <v>0</v>
          </cell>
          <cell r="CH347">
            <v>0</v>
          </cell>
          <cell r="CI347">
            <v>0</v>
          </cell>
          <cell r="CJ347">
            <v>0</v>
          </cell>
          <cell r="CK347">
            <v>0</v>
          </cell>
        </row>
        <row r="348">
          <cell r="B348" t="str">
            <v>Other Debt Issues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60000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129000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60000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20000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0</v>
          </cell>
          <cell r="AM348">
            <v>65000</v>
          </cell>
          <cell r="AN348">
            <v>0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0</v>
          </cell>
          <cell r="AX348">
            <v>0</v>
          </cell>
          <cell r="AY348">
            <v>45000</v>
          </cell>
          <cell r="CA348">
            <v>60000</v>
          </cell>
          <cell r="CB348">
            <v>189000</v>
          </cell>
          <cell r="CC348">
            <v>85000</v>
          </cell>
          <cell r="CD348">
            <v>45000</v>
          </cell>
          <cell r="CE348">
            <v>45000</v>
          </cell>
          <cell r="CF348">
            <v>40000</v>
          </cell>
          <cell r="CG348">
            <v>55000</v>
          </cell>
          <cell r="CH348">
            <v>0</v>
          </cell>
          <cell r="CI348">
            <v>70000</v>
          </cell>
          <cell r="CJ348">
            <v>60000</v>
          </cell>
          <cell r="CK348">
            <v>0</v>
          </cell>
        </row>
        <row r="349">
          <cell r="B349" t="str">
            <v>FMB Retirements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30000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25000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0</v>
          </cell>
          <cell r="AM349">
            <v>0</v>
          </cell>
          <cell r="AN349">
            <v>0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CA349">
            <v>30000</v>
          </cell>
          <cell r="CB349">
            <v>25000</v>
          </cell>
          <cell r="CC349">
            <v>0</v>
          </cell>
          <cell r="CD349">
            <v>0</v>
          </cell>
          <cell r="CE349">
            <v>0</v>
          </cell>
          <cell r="CF349">
            <v>0</v>
          </cell>
          <cell r="CG349">
            <v>0</v>
          </cell>
          <cell r="CH349">
            <v>0</v>
          </cell>
          <cell r="CI349">
            <v>0</v>
          </cell>
          <cell r="CJ349">
            <v>0</v>
          </cell>
          <cell r="CK349">
            <v>0</v>
          </cell>
        </row>
        <row r="350">
          <cell r="B350" t="str">
            <v>PCB (Non-Col) Retirements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0</v>
          </cell>
          <cell r="AM350">
            <v>0</v>
          </cell>
          <cell r="AN350">
            <v>0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AY350">
            <v>0</v>
          </cell>
          <cell r="CA350">
            <v>0</v>
          </cell>
          <cell r="CB350">
            <v>0</v>
          </cell>
          <cell r="CC350">
            <v>0</v>
          </cell>
          <cell r="CD350">
            <v>0</v>
          </cell>
          <cell r="CE350">
            <v>0</v>
          </cell>
          <cell r="CF350">
            <v>0</v>
          </cell>
          <cell r="CG350">
            <v>0</v>
          </cell>
          <cell r="CH350">
            <v>0</v>
          </cell>
          <cell r="CI350">
            <v>0</v>
          </cell>
          <cell r="CJ350">
            <v>0</v>
          </cell>
          <cell r="CK350">
            <v>0</v>
          </cell>
        </row>
        <row r="351">
          <cell r="B351" t="str">
            <v>PCB (Col) Retirements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12075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0</v>
          </cell>
          <cell r="AM351">
            <v>0</v>
          </cell>
          <cell r="AN351">
            <v>0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0</v>
          </cell>
          <cell r="AX351">
            <v>0</v>
          </cell>
          <cell r="AY351">
            <v>0</v>
          </cell>
          <cell r="CA351">
            <v>0</v>
          </cell>
          <cell r="CB351">
            <v>12075</v>
          </cell>
          <cell r="CC351">
            <v>0</v>
          </cell>
          <cell r="CD351">
            <v>0</v>
          </cell>
          <cell r="CE351">
            <v>0</v>
          </cell>
          <cell r="CF351">
            <v>0</v>
          </cell>
          <cell r="CG351">
            <v>0</v>
          </cell>
          <cell r="CH351">
            <v>0</v>
          </cell>
          <cell r="CI351">
            <v>0</v>
          </cell>
          <cell r="CJ351">
            <v>0</v>
          </cell>
          <cell r="CK351">
            <v>0</v>
          </cell>
        </row>
        <row r="352">
          <cell r="B352" t="str">
            <v>PS Retirements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4236.1000000000004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M352">
            <v>0</v>
          </cell>
          <cell r="AN352">
            <v>0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</v>
          </cell>
          <cell r="AX352">
            <v>0</v>
          </cell>
          <cell r="AY352">
            <v>0</v>
          </cell>
          <cell r="CA352">
            <v>4236.1000000000004</v>
          </cell>
          <cell r="CB352">
            <v>0</v>
          </cell>
          <cell r="CC352">
            <v>0</v>
          </cell>
          <cell r="CD352">
            <v>0</v>
          </cell>
          <cell r="CE352">
            <v>0</v>
          </cell>
          <cell r="CF352">
            <v>0</v>
          </cell>
          <cell r="CG352">
            <v>0</v>
          </cell>
          <cell r="CH352">
            <v>0</v>
          </cell>
          <cell r="CI352">
            <v>0</v>
          </cell>
          <cell r="CJ352">
            <v>0</v>
          </cell>
          <cell r="CK352">
            <v>0</v>
          </cell>
        </row>
        <row r="353">
          <cell r="B353" t="str">
            <v>PS Sinking Fund Retirements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M353">
            <v>0</v>
          </cell>
          <cell r="AN353">
            <v>0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0</v>
          </cell>
          <cell r="AX353">
            <v>0</v>
          </cell>
          <cell r="AY353">
            <v>0</v>
          </cell>
          <cell r="CA353">
            <v>0</v>
          </cell>
          <cell r="CB353">
            <v>0</v>
          </cell>
          <cell r="CC353">
            <v>0</v>
          </cell>
          <cell r="CD353">
            <v>0</v>
          </cell>
          <cell r="CE353">
            <v>0</v>
          </cell>
          <cell r="CF353">
            <v>0</v>
          </cell>
          <cell r="CG353">
            <v>0</v>
          </cell>
          <cell r="CH353">
            <v>0</v>
          </cell>
          <cell r="CI353">
            <v>0</v>
          </cell>
          <cell r="CJ353">
            <v>0</v>
          </cell>
          <cell r="CK353">
            <v>0</v>
          </cell>
        </row>
        <row r="354">
          <cell r="B354" t="str">
            <v>Other Debt Retirements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100000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CA354">
            <v>100000</v>
          </cell>
          <cell r="CB354">
            <v>0</v>
          </cell>
          <cell r="CC354">
            <v>0</v>
          </cell>
          <cell r="CD354">
            <v>0</v>
          </cell>
          <cell r="CE354">
            <v>0</v>
          </cell>
          <cell r="CF354">
            <v>0</v>
          </cell>
          <cell r="CG354">
            <v>0</v>
          </cell>
          <cell r="CH354">
            <v>0</v>
          </cell>
          <cell r="CI354">
            <v>60000</v>
          </cell>
          <cell r="CJ354">
            <v>75000</v>
          </cell>
          <cell r="CK354">
            <v>0</v>
          </cell>
        </row>
        <row r="355">
          <cell r="B355" t="str">
            <v>Trust Preferred Outstanding Balances</v>
          </cell>
          <cell r="D355">
            <v>72165.850000000006</v>
          </cell>
          <cell r="E355">
            <v>72165.850000000006</v>
          </cell>
          <cell r="F355">
            <v>72165.850000000006</v>
          </cell>
          <cell r="G355">
            <v>72165.850000000006</v>
          </cell>
          <cell r="H355">
            <v>72165.850000000006</v>
          </cell>
          <cell r="I355">
            <v>72165.850000000006</v>
          </cell>
          <cell r="J355">
            <v>72165.850000000006</v>
          </cell>
          <cell r="K355">
            <v>72165.850000000006</v>
          </cell>
          <cell r="L355">
            <v>72165.850000000006</v>
          </cell>
          <cell r="M355">
            <v>72165.850000000006</v>
          </cell>
          <cell r="N355">
            <v>72165.850000000006</v>
          </cell>
          <cell r="O355">
            <v>72165.850000000006</v>
          </cell>
          <cell r="P355">
            <v>72165.850000000006</v>
          </cell>
          <cell r="Q355">
            <v>72165.850000000006</v>
          </cell>
          <cell r="R355">
            <v>72165.850000000006</v>
          </cell>
          <cell r="S355">
            <v>72165.850000000006</v>
          </cell>
          <cell r="T355">
            <v>72165.850000000006</v>
          </cell>
          <cell r="U355">
            <v>72165.850000000006</v>
          </cell>
          <cell r="V355">
            <v>72165.850000000006</v>
          </cell>
          <cell r="W355">
            <v>72165.850000000006</v>
          </cell>
          <cell r="X355">
            <v>72165.850000000006</v>
          </cell>
          <cell r="Y355">
            <v>72165.850000000006</v>
          </cell>
          <cell r="Z355">
            <v>72165.850000000006</v>
          </cell>
          <cell r="AA355">
            <v>72165.850000000006</v>
          </cell>
          <cell r="AB355">
            <v>72165.850000000006</v>
          </cell>
          <cell r="AC355">
            <v>72165.850000000006</v>
          </cell>
          <cell r="AD355">
            <v>72165.850000000006</v>
          </cell>
          <cell r="AE355">
            <v>72165.850000000006</v>
          </cell>
          <cell r="AF355">
            <v>72165.850000000006</v>
          </cell>
          <cell r="AG355">
            <v>72165.850000000006</v>
          </cell>
          <cell r="AH355">
            <v>72165.850000000006</v>
          </cell>
          <cell r="AI355">
            <v>72165.850000000006</v>
          </cell>
          <cell r="AJ355">
            <v>72165.850000000006</v>
          </cell>
          <cell r="AK355">
            <v>72165.850000000006</v>
          </cell>
          <cell r="AL355">
            <v>72165.850000000006</v>
          </cell>
          <cell r="AM355">
            <v>72165.850000000006</v>
          </cell>
          <cell r="AN355">
            <v>72165.850000000006</v>
          </cell>
          <cell r="AO355">
            <v>72165.850000000006</v>
          </cell>
          <cell r="AP355">
            <v>72165.850000000006</v>
          </cell>
          <cell r="AQ355">
            <v>72165.850000000006</v>
          </cell>
          <cell r="AR355">
            <v>72165.850000000006</v>
          </cell>
          <cell r="AS355">
            <v>72165.850000000006</v>
          </cell>
          <cell r="AT355">
            <v>72165.850000000006</v>
          </cell>
          <cell r="AU355">
            <v>72165.850000000006</v>
          </cell>
          <cell r="AV355">
            <v>72165.850000000006</v>
          </cell>
          <cell r="AW355">
            <v>72165.850000000006</v>
          </cell>
          <cell r="AX355">
            <v>72165.850000000006</v>
          </cell>
          <cell r="AY355">
            <v>72165.850000000006</v>
          </cell>
          <cell r="CA355">
            <v>72165.850000000006</v>
          </cell>
          <cell r="CB355">
            <v>72165.850000000006</v>
          </cell>
          <cell r="CC355">
            <v>72165.850000000006</v>
          </cell>
          <cell r="CD355">
            <v>72165.850000000006</v>
          </cell>
          <cell r="CE355">
            <v>72165.850000000006</v>
          </cell>
          <cell r="CF355">
            <v>72165.850000000006</v>
          </cell>
          <cell r="CG355">
            <v>72165.850000000006</v>
          </cell>
          <cell r="CH355">
            <v>92165.85</v>
          </cell>
          <cell r="CI355">
            <v>92165.85</v>
          </cell>
          <cell r="CJ355">
            <v>92165.85</v>
          </cell>
          <cell r="CK355">
            <v>92165.85</v>
          </cell>
        </row>
        <row r="356">
          <cell r="B356" t="str">
            <v>Trust Preferred Dividend Expense</v>
          </cell>
          <cell r="D356">
            <v>382.52140999999995</v>
          </cell>
          <cell r="E356">
            <v>382.52140999999995</v>
          </cell>
          <cell r="F356">
            <v>382.52140999999995</v>
          </cell>
          <cell r="G356">
            <v>382.52140999999995</v>
          </cell>
          <cell r="H356">
            <v>382.52140999999995</v>
          </cell>
          <cell r="I356">
            <v>382.52140999999995</v>
          </cell>
          <cell r="J356">
            <v>382.52140999999995</v>
          </cell>
          <cell r="K356">
            <v>382.52140999999995</v>
          </cell>
          <cell r="L356">
            <v>382.52140999999995</v>
          </cell>
          <cell r="M356">
            <v>382.52140999999995</v>
          </cell>
          <cell r="N356">
            <v>382.52140999999995</v>
          </cell>
          <cell r="O356">
            <v>382.52140999999995</v>
          </cell>
          <cell r="P356">
            <v>390.12921934931501</v>
          </cell>
          <cell r="Q356">
            <v>352.37477876712325</v>
          </cell>
          <cell r="R356">
            <v>390.12921934931501</v>
          </cell>
          <cell r="S356">
            <v>377.54440582191785</v>
          </cell>
          <cell r="T356">
            <v>390.12921934931501</v>
          </cell>
          <cell r="U356">
            <v>377.54440582191785</v>
          </cell>
          <cell r="V356">
            <v>390.12921934931501</v>
          </cell>
          <cell r="W356">
            <v>390.12921934931501</v>
          </cell>
          <cell r="X356">
            <v>377.54440582191785</v>
          </cell>
          <cell r="Y356">
            <v>390.12921934931501</v>
          </cell>
          <cell r="Z356">
            <v>377.54440582191785</v>
          </cell>
          <cell r="AA356">
            <v>390.12921934931501</v>
          </cell>
          <cell r="AB356">
            <v>390.12921934931501</v>
          </cell>
          <cell r="AC356">
            <v>352.37477876712325</v>
          </cell>
          <cell r="AD356">
            <v>390.12921934931501</v>
          </cell>
          <cell r="AE356">
            <v>377.54440582191785</v>
          </cell>
          <cell r="AF356">
            <v>390.12921934931501</v>
          </cell>
          <cell r="AG356">
            <v>377.54440582191785</v>
          </cell>
          <cell r="AH356">
            <v>390.12921934931501</v>
          </cell>
          <cell r="AI356">
            <v>390.12921934931501</v>
          </cell>
          <cell r="AJ356">
            <v>377.54440582191785</v>
          </cell>
          <cell r="AK356">
            <v>390.12921934931501</v>
          </cell>
          <cell r="AL356">
            <v>377.54440582191785</v>
          </cell>
          <cell r="AM356">
            <v>390.12921934931501</v>
          </cell>
          <cell r="AN356">
            <v>389.06329252049176</v>
          </cell>
          <cell r="AO356">
            <v>363.96243493852455</v>
          </cell>
          <cell r="AP356">
            <v>389.06329252049176</v>
          </cell>
          <cell r="AQ356">
            <v>376.51286372950818</v>
          </cell>
          <cell r="AR356">
            <v>389.06329252049176</v>
          </cell>
          <cell r="AS356">
            <v>376.51286372950818</v>
          </cell>
          <cell r="AT356">
            <v>389.06329252049176</v>
          </cell>
          <cell r="AU356">
            <v>389.06329252049176</v>
          </cell>
          <cell r="AV356">
            <v>376.51286372950818</v>
          </cell>
          <cell r="AW356">
            <v>389.06329252049176</v>
          </cell>
          <cell r="AX356">
            <v>376.51286372950818</v>
          </cell>
          <cell r="AY356">
            <v>389.06329252049176</v>
          </cell>
          <cell r="CA356">
            <v>4590.2569199999989</v>
          </cell>
          <cell r="CB356">
            <v>4593.4569374999992</v>
          </cell>
          <cell r="CC356">
            <v>4593.4569374999992</v>
          </cell>
          <cell r="CD356">
            <v>4593.4569375000001</v>
          </cell>
          <cell r="CE356">
            <v>4593.4569375000001</v>
          </cell>
          <cell r="CF356">
            <v>4593.4569374999992</v>
          </cell>
          <cell r="CG356">
            <v>4593.4569374999992</v>
          </cell>
          <cell r="CH356">
            <v>5493.8940959699448</v>
          </cell>
          <cell r="CI356">
            <v>6133.4569374999992</v>
          </cell>
          <cell r="CJ356">
            <v>6133.4569374999992</v>
          </cell>
          <cell r="CK356">
            <v>6133.4569374999992</v>
          </cell>
        </row>
        <row r="357">
          <cell r="B357" t="str">
            <v>Trust Preferred Embedded Expense</v>
          </cell>
          <cell r="D357">
            <v>7767</v>
          </cell>
          <cell r="E357">
            <v>7767</v>
          </cell>
          <cell r="F357">
            <v>7767</v>
          </cell>
          <cell r="G357">
            <v>7767</v>
          </cell>
          <cell r="H357">
            <v>7767</v>
          </cell>
          <cell r="I357">
            <v>7767</v>
          </cell>
          <cell r="J357">
            <v>7767</v>
          </cell>
          <cell r="K357">
            <v>7767</v>
          </cell>
          <cell r="L357">
            <v>7767</v>
          </cell>
          <cell r="M357">
            <v>7767</v>
          </cell>
          <cell r="N357">
            <v>7767</v>
          </cell>
          <cell r="O357">
            <v>7767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0</v>
          </cell>
          <cell r="AN357">
            <v>0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AY357">
            <v>0</v>
          </cell>
          <cell r="CA357">
            <v>7767</v>
          </cell>
          <cell r="CB357">
            <v>0</v>
          </cell>
          <cell r="CC357">
            <v>0</v>
          </cell>
          <cell r="CD357">
            <v>0</v>
          </cell>
          <cell r="CE357">
            <v>0</v>
          </cell>
          <cell r="CF357">
            <v>0</v>
          </cell>
          <cell r="CG357">
            <v>0</v>
          </cell>
          <cell r="CH357">
            <v>0</v>
          </cell>
          <cell r="CI357">
            <v>0</v>
          </cell>
          <cell r="CJ357">
            <v>0</v>
          </cell>
          <cell r="CK357">
            <v>0</v>
          </cell>
        </row>
        <row r="358">
          <cell r="B358" t="str">
            <v>Trust Preferred Dividend Payments</v>
          </cell>
          <cell r="D358">
            <v>1348</v>
          </cell>
          <cell r="E358">
            <v>1348</v>
          </cell>
          <cell r="F358">
            <v>1348</v>
          </cell>
          <cell r="G358">
            <v>1348</v>
          </cell>
          <cell r="H358">
            <v>1348</v>
          </cell>
          <cell r="I358">
            <v>1348</v>
          </cell>
          <cell r="J358">
            <v>1348</v>
          </cell>
          <cell r="K358">
            <v>1348</v>
          </cell>
          <cell r="L358">
            <v>1348</v>
          </cell>
          <cell r="M358">
            <v>1348</v>
          </cell>
          <cell r="N358">
            <v>1348</v>
          </cell>
          <cell r="O358">
            <v>1348</v>
          </cell>
          <cell r="P358">
            <v>582.88376986301364</v>
          </cell>
          <cell r="Q358">
            <v>0</v>
          </cell>
          <cell r="R358">
            <v>562.42083390410949</v>
          </cell>
          <cell r="S358">
            <v>570.0224438356164</v>
          </cell>
          <cell r="T358">
            <v>0</v>
          </cell>
          <cell r="U358">
            <v>574.91907465753422</v>
          </cell>
          <cell r="V358">
            <v>576.73801643835611</v>
          </cell>
          <cell r="W358">
            <v>0</v>
          </cell>
          <cell r="X358">
            <v>574.91907465753422</v>
          </cell>
          <cell r="Y358">
            <v>582.88376986301364</v>
          </cell>
          <cell r="Z358">
            <v>0</v>
          </cell>
          <cell r="AA358">
            <v>568.66995428082191</v>
          </cell>
          <cell r="AB358">
            <v>582.88376986301364</v>
          </cell>
          <cell r="AC358">
            <v>0</v>
          </cell>
          <cell r="AD358">
            <v>562.42083390410949</v>
          </cell>
          <cell r="AE358">
            <v>570.0224438356164</v>
          </cell>
          <cell r="AF358">
            <v>0</v>
          </cell>
          <cell r="AG358">
            <v>574.91907465753422</v>
          </cell>
          <cell r="AH358">
            <v>576.73801643835611</v>
          </cell>
          <cell r="AI358">
            <v>0</v>
          </cell>
          <cell r="AJ358">
            <v>574.91907465753422</v>
          </cell>
          <cell r="AK358">
            <v>582.88376986301364</v>
          </cell>
          <cell r="AL358">
            <v>0</v>
          </cell>
          <cell r="AM358">
            <v>568.66995428082191</v>
          </cell>
          <cell r="AN358">
            <v>581.29119125683053</v>
          </cell>
          <cell r="AO358">
            <v>0</v>
          </cell>
          <cell r="AP358">
            <v>567.1162112363387</v>
          </cell>
          <cell r="AQ358">
            <v>574.78338797814206</v>
          </cell>
          <cell r="AR358">
            <v>0</v>
          </cell>
          <cell r="AS358">
            <v>573.34825751366111</v>
          </cell>
          <cell r="AT358">
            <v>575.16222950819667</v>
          </cell>
          <cell r="AU358">
            <v>0</v>
          </cell>
          <cell r="AV358">
            <v>573.34825751366111</v>
          </cell>
          <cell r="AW358">
            <v>581.29119125683053</v>
          </cell>
          <cell r="AX358">
            <v>0</v>
          </cell>
          <cell r="AY358">
            <v>567.1162112363387</v>
          </cell>
          <cell r="CA358">
            <v>16176</v>
          </cell>
          <cell r="CB358">
            <v>4593.4569374999992</v>
          </cell>
          <cell r="CC358">
            <v>4593.4569374999992</v>
          </cell>
          <cell r="CD358">
            <v>4593.4569374999992</v>
          </cell>
          <cell r="CE358">
            <v>4593.4569374999992</v>
          </cell>
          <cell r="CF358">
            <v>4593.4569374999992</v>
          </cell>
          <cell r="CG358">
            <v>4593.4569374999992</v>
          </cell>
          <cell r="CH358">
            <v>5367.6645877732235</v>
          </cell>
          <cell r="CI358">
            <v>6133.4569374999992</v>
          </cell>
          <cell r="CJ358">
            <v>6133.4569374999992</v>
          </cell>
          <cell r="CK358">
            <v>6133.4569374999992</v>
          </cell>
        </row>
        <row r="359">
          <cell r="B359" t="str">
            <v>Trust Preferred Issues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0</v>
          </cell>
          <cell r="AL359">
            <v>0</v>
          </cell>
          <cell r="AM359">
            <v>0</v>
          </cell>
          <cell r="AN359">
            <v>0</v>
          </cell>
          <cell r="AO359">
            <v>0</v>
          </cell>
          <cell r="AP359">
            <v>0</v>
          </cell>
          <cell r="AQ359">
            <v>0</v>
          </cell>
          <cell r="AR359">
            <v>0</v>
          </cell>
          <cell r="AS359">
            <v>0</v>
          </cell>
          <cell r="AT359">
            <v>0</v>
          </cell>
          <cell r="AU359">
            <v>0</v>
          </cell>
          <cell r="AV359">
            <v>0</v>
          </cell>
          <cell r="AW359">
            <v>0</v>
          </cell>
          <cell r="AX359">
            <v>0</v>
          </cell>
          <cell r="AY359">
            <v>0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0</v>
          </cell>
          <cell r="CH359">
            <v>20000</v>
          </cell>
          <cell r="CI359">
            <v>0</v>
          </cell>
          <cell r="CJ359">
            <v>0</v>
          </cell>
          <cell r="CK359">
            <v>0</v>
          </cell>
        </row>
        <row r="360">
          <cell r="B360" t="str">
            <v>Trust Preferred Retirements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>
            <v>0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CA360">
            <v>0</v>
          </cell>
          <cell r="CB360">
            <v>0</v>
          </cell>
          <cell r="CC360">
            <v>0</v>
          </cell>
          <cell r="CD360">
            <v>0</v>
          </cell>
          <cell r="CE360">
            <v>0</v>
          </cell>
          <cell r="CF360">
            <v>0</v>
          </cell>
          <cell r="CG360">
            <v>0</v>
          </cell>
          <cell r="CH360">
            <v>0</v>
          </cell>
          <cell r="CI360">
            <v>0</v>
          </cell>
          <cell r="CJ360">
            <v>0</v>
          </cell>
          <cell r="CK360">
            <v>0</v>
          </cell>
        </row>
        <row r="361">
          <cell r="B361" t="str">
            <v>Interest Expense on Securitized bond</v>
          </cell>
          <cell r="V361">
            <v>494.5</v>
          </cell>
          <cell r="W361">
            <v>489.49893046888172</v>
          </cell>
          <cell r="X361">
            <v>484.47869017122781</v>
          </cell>
          <cell r="Y361">
            <v>479.43920561909931</v>
          </cell>
          <cell r="Z361">
            <v>474.38040304285448</v>
          </cell>
          <cell r="AA361">
            <v>469.30220839006734</v>
          </cell>
          <cell r="AB361">
            <v>464.20454732444415</v>
          </cell>
          <cell r="AC361">
            <v>459.08734522473651</v>
          </cell>
          <cell r="AD361">
            <v>453.95052718364656</v>
          </cell>
          <cell r="AE361">
            <v>448.79401800673224</v>
          </cell>
          <cell r="AF361">
            <v>443.61774221130645</v>
          </cell>
          <cell r="AG361">
            <v>438.42162402533182</v>
          </cell>
          <cell r="AH361">
            <v>433.20558738631104</v>
          </cell>
          <cell r="AI361">
            <v>427.96955594017379</v>
          </cell>
          <cell r="AJ361">
            <v>422.71345304015932</v>
          </cell>
          <cell r="AK361">
            <v>417.43720174569495</v>
          </cell>
          <cell r="AL361">
            <v>412.14072482126903</v>
          </cell>
          <cell r="AM361">
            <v>406.82394473529911</v>
          </cell>
          <cell r="AN361">
            <v>401.48678365899946</v>
          </cell>
          <cell r="AO361">
            <v>396.12916346524077</v>
          </cell>
          <cell r="AP361">
            <v>390.75100572740638</v>
          </cell>
          <cell r="AQ361">
            <v>385.3522317182431</v>
          </cell>
          <cell r="AR361">
            <v>379.93276240871171</v>
          </cell>
          <cell r="AS361">
            <v>374.49251846682699</v>
          </cell>
          <cell r="AT361">
            <v>369.03142025649805</v>
          </cell>
          <cell r="AU361">
            <v>363.54938783636317</v>
          </cell>
          <cell r="AV361">
            <v>358.04634095861763</v>
          </cell>
          <cell r="AW361">
            <v>352.52219906784126</v>
          </cell>
          <cell r="AX361">
            <v>346.97688129981651</v>
          </cell>
          <cell r="AY361">
            <v>341.4103064803474</v>
          </cell>
          <cell r="CB361">
            <v>2891.5994376921308</v>
          </cell>
          <cell r="CC361">
            <v>5228.3662716451054</v>
          </cell>
          <cell r="CD361">
            <v>4459.6810013449121</v>
          </cell>
          <cell r="CE361">
            <v>3654.881103556957</v>
          </cell>
          <cell r="CF361">
            <v>2812.2698288195606</v>
          </cell>
          <cell r="CG361">
            <v>1930.0707104224987</v>
          </cell>
          <cell r="CH361">
            <v>1006.4238191046694</v>
          </cell>
          <cell r="CI361">
            <v>143.3619006113538</v>
          </cell>
          <cell r="CJ361">
            <v>0</v>
          </cell>
          <cell r="CK361">
            <v>0</v>
          </cell>
        </row>
        <row r="362">
          <cell r="B362" t="str">
            <v>Reg Asset Principal payment/Securitized loan pmt</v>
          </cell>
          <cell r="P362">
            <v>-1999.9020302474889</v>
          </cell>
          <cell r="Q362">
            <v>-2102.6499398948254</v>
          </cell>
          <cell r="R362">
            <v>-1827.7803604163284</v>
          </cell>
          <cell r="S362">
            <v>-1845.9598789870367</v>
          </cell>
          <cell r="T362">
            <v>-1867.0661969103899</v>
          </cell>
          <cell r="U362">
            <v>0.32000000000698492</v>
          </cell>
          <cell r="V362">
            <v>-1675.5247305026737</v>
          </cell>
          <cell r="W362">
            <v>-1787.5313057999754</v>
          </cell>
          <cell r="X362">
            <v>-1819.2200841126451</v>
          </cell>
          <cell r="Y362">
            <v>-1485.9749541376652</v>
          </cell>
          <cell r="Z362">
            <v>-1306.4929529098515</v>
          </cell>
          <cell r="AA362">
            <v>-1205.1205188615436</v>
          </cell>
          <cell r="AB362">
            <v>-1340.0667657377599</v>
          </cell>
          <cell r="AC362">
            <v>-1413.6832842106039</v>
          </cell>
          <cell r="AD362">
            <v>-1229.374887154702</v>
          </cell>
          <cell r="AE362">
            <v>-1241.2747350737493</v>
          </cell>
          <cell r="AF362">
            <v>-1254.0046263617301</v>
          </cell>
          <cell r="AG362">
            <v>-1566.7088821761104</v>
          </cell>
          <cell r="AH362">
            <v>-1717.5438929825004</v>
          </cell>
          <cell r="AI362">
            <v>-1836.4819975013711</v>
          </cell>
          <cell r="AJ362">
            <v>-1850.4159027688615</v>
          </cell>
          <cell r="AK362">
            <v>-1540.863418163497</v>
          </cell>
          <cell r="AL362">
            <v>-1329.4470653919873</v>
          </cell>
          <cell r="AM362">
            <v>-1200.6995159797452</v>
          </cell>
          <cell r="AN362">
            <v>-1372.5115124036827</v>
          </cell>
          <cell r="AO362">
            <v>-1451.1558925859347</v>
          </cell>
          <cell r="AP362">
            <v>-1261.1895032159271</v>
          </cell>
          <cell r="AQ362">
            <v>-1273.7616862638106</v>
          </cell>
          <cell r="AR362">
            <v>-1297.7366874377469</v>
          </cell>
          <cell r="AS362">
            <v>-1581.100317810424</v>
          </cell>
          <cell r="AT362">
            <v>-1773.8352992786181</v>
          </cell>
          <cell r="AU362">
            <v>-1873.1789862577098</v>
          </cell>
          <cell r="AV362">
            <v>-1914.0637752350506</v>
          </cell>
          <cell r="AW362">
            <v>-1555.110916431237</v>
          </cell>
          <cell r="AX362">
            <v>-1371.9707235001022</v>
          </cell>
          <cell r="AY362">
            <v>-1266.5106189977878</v>
          </cell>
          <cell r="CB362">
            <v>-18922.902952780416</v>
          </cell>
          <cell r="CC362">
            <v>-17520.564973502616</v>
          </cell>
          <cell r="CD362">
            <v>-17992.125919418031</v>
          </cell>
          <cell r="CE362">
            <v>-18381.773670333405</v>
          </cell>
          <cell r="CF362">
            <v>-18698.628181195902</v>
          </cell>
          <cell r="CG362">
            <v>-18934.191715141296</v>
          </cell>
          <cell r="CH362">
            <v>-19258.467790848706</v>
          </cell>
          <cell r="CI362">
            <v>-8934.3832032365372</v>
          </cell>
          <cell r="CJ362">
            <v>0</v>
          </cell>
          <cell r="CK362">
            <v>0</v>
          </cell>
        </row>
        <row r="363">
          <cell r="B363" t="str">
            <v>Projected Interest Impact of Hedge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M363">
            <v>0</v>
          </cell>
          <cell r="AN363">
            <v>0</v>
          </cell>
          <cell r="AO363">
            <v>0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0</v>
          </cell>
          <cell r="AV363">
            <v>0</v>
          </cell>
          <cell r="AW363">
            <v>0</v>
          </cell>
          <cell r="AX363">
            <v>0</v>
          </cell>
          <cell r="AY363">
            <v>0</v>
          </cell>
          <cell r="CA363">
            <v>0</v>
          </cell>
          <cell r="CB363">
            <v>0</v>
          </cell>
          <cell r="CC363">
            <v>0</v>
          </cell>
          <cell r="CD363">
            <v>0</v>
          </cell>
          <cell r="CE363">
            <v>0</v>
          </cell>
          <cell r="CF363">
            <v>0</v>
          </cell>
          <cell r="CG363">
            <v>0</v>
          </cell>
          <cell r="CH363">
            <v>0</v>
          </cell>
          <cell r="CI363">
            <v>0</v>
          </cell>
          <cell r="CJ363">
            <v>0</v>
          </cell>
          <cell r="CK363">
            <v>0</v>
          </cell>
        </row>
        <row r="365">
          <cell r="B365" t="str">
            <v>Calculated Items:</v>
          </cell>
        </row>
        <row r="366">
          <cell r="B366" t="str">
            <v>Embedded Debt Rate</v>
          </cell>
          <cell r="D366">
            <v>8.0608764596921539E-2</v>
          </cell>
          <cell r="E366">
            <v>8.0608764596921539E-2</v>
          </cell>
          <cell r="F366">
            <v>8.0608764596921539E-2</v>
          </cell>
          <cell r="G366">
            <v>8.0608764596921539E-2</v>
          </cell>
          <cell r="H366">
            <v>8.0608764596921539E-2</v>
          </cell>
          <cell r="I366">
            <v>8.0608764596921539E-2</v>
          </cell>
          <cell r="J366">
            <v>8.0608764596921539E-2</v>
          </cell>
          <cell r="K366">
            <v>8.0608764596921539E-2</v>
          </cell>
          <cell r="L366">
            <v>8.0608764596921539E-2</v>
          </cell>
          <cell r="M366">
            <v>8.0608764596921539E-2</v>
          </cell>
          <cell r="N366">
            <v>8.0608764596921539E-2</v>
          </cell>
          <cell r="O366">
            <v>8.0608764596921539E-2</v>
          </cell>
          <cell r="P366">
            <v>8.2813814600992935E-2</v>
          </cell>
          <cell r="Q366">
            <v>8.2813814600992935E-2</v>
          </cell>
          <cell r="R366">
            <v>8.2813814600992935E-2</v>
          </cell>
          <cell r="S366">
            <v>8.2813814600992935E-2</v>
          </cell>
          <cell r="T366">
            <v>8.2813814600992935E-2</v>
          </cell>
          <cell r="U366">
            <v>8.2813814600992935E-2</v>
          </cell>
          <cell r="V366">
            <v>8.2813814600992935E-2</v>
          </cell>
          <cell r="W366">
            <v>8.2813814600992935E-2</v>
          </cell>
          <cell r="X366">
            <v>8.2813814600992935E-2</v>
          </cell>
          <cell r="Y366">
            <v>8.2813814600992935E-2</v>
          </cell>
          <cell r="Z366">
            <v>8.2813814600992935E-2</v>
          </cell>
          <cell r="AA366">
            <v>8.2813814600992935E-2</v>
          </cell>
          <cell r="AB366">
            <v>8.2813814600992935E-2</v>
          </cell>
          <cell r="AC366">
            <v>8.2813814600992935E-2</v>
          </cell>
          <cell r="AD366">
            <v>8.2813814600992935E-2</v>
          </cell>
          <cell r="AE366">
            <v>8.2813814600992935E-2</v>
          </cell>
          <cell r="AF366">
            <v>8.2813814600992935E-2</v>
          </cell>
          <cell r="AG366">
            <v>8.2813814600992935E-2</v>
          </cell>
          <cell r="AH366">
            <v>8.2813814600992935E-2</v>
          </cell>
          <cell r="AI366">
            <v>8.2813814600992935E-2</v>
          </cell>
          <cell r="AJ366">
            <v>8.2813814600992935E-2</v>
          </cell>
          <cell r="AK366">
            <v>8.2813814600992935E-2</v>
          </cell>
          <cell r="AL366">
            <v>8.2813814600992935E-2</v>
          </cell>
          <cell r="AM366">
            <v>8.2813814600992935E-2</v>
          </cell>
          <cell r="AN366">
            <v>8.2813814600992935E-2</v>
          </cell>
          <cell r="AO366">
            <v>8.2813814600992935E-2</v>
          </cell>
          <cell r="AP366">
            <v>8.2813814600992935E-2</v>
          </cell>
          <cell r="AQ366">
            <v>8.2813814600992935E-2</v>
          </cell>
          <cell r="AR366">
            <v>8.2813814600992935E-2</v>
          </cell>
          <cell r="AS366">
            <v>8.2813814600992935E-2</v>
          </cell>
          <cell r="AT366">
            <v>8.2813814600992935E-2</v>
          </cell>
          <cell r="AU366">
            <v>8.2813814600992935E-2</v>
          </cell>
          <cell r="AV366">
            <v>8.2813814600992935E-2</v>
          </cell>
          <cell r="AW366">
            <v>8.2813814600992935E-2</v>
          </cell>
          <cell r="AX366">
            <v>8.2813814600992935E-2</v>
          </cell>
          <cell r="AY366">
            <v>8.2813814600992935E-2</v>
          </cell>
          <cell r="CC366">
            <v>8.2813814600992935E-2</v>
          </cell>
          <cell r="CD366">
            <v>8.2813814600992935E-2</v>
          </cell>
          <cell r="CE366">
            <v>8.2813814600992935E-2</v>
          </cell>
          <cell r="CF366">
            <v>8.2813814600992935E-2</v>
          </cell>
          <cell r="CG366">
            <v>8.2813814600992935E-2</v>
          </cell>
          <cell r="CH366">
            <v>8.2813814600992935E-2</v>
          </cell>
          <cell r="CI366">
            <v>8.2813814600992935E-2</v>
          </cell>
          <cell r="CJ366">
            <v>8.2813814600992935E-2</v>
          </cell>
          <cell r="CK366">
            <v>8.2813814600992935E-2</v>
          </cell>
        </row>
        <row r="367">
          <cell r="B367" t="str">
            <v>Embedded Debt Rate w/o Fuelco</v>
          </cell>
          <cell r="D367">
            <v>8.0608764596921539E-2</v>
          </cell>
          <cell r="E367">
            <v>8.0608764596921539E-2</v>
          </cell>
          <cell r="F367">
            <v>8.0608764596921539E-2</v>
          </cell>
          <cell r="G367">
            <v>8.0608764596921539E-2</v>
          </cell>
          <cell r="H367">
            <v>8.0608764596921539E-2</v>
          </cell>
          <cell r="I367">
            <v>8.0608764596921539E-2</v>
          </cell>
          <cell r="J367">
            <v>8.0608764596921539E-2</v>
          </cell>
          <cell r="K367">
            <v>8.0608764596921539E-2</v>
          </cell>
          <cell r="L367">
            <v>8.0608764596921539E-2</v>
          </cell>
          <cell r="M367">
            <v>8.0608764596921539E-2</v>
          </cell>
          <cell r="N367">
            <v>8.0608764596921539E-2</v>
          </cell>
          <cell r="O367">
            <v>8.0608764596921539E-2</v>
          </cell>
          <cell r="P367">
            <v>8.2813814600992935E-2</v>
          </cell>
          <cell r="Q367">
            <v>8.2813814600992935E-2</v>
          </cell>
          <cell r="R367">
            <v>8.2813814600992935E-2</v>
          </cell>
          <cell r="S367">
            <v>8.2813814600992935E-2</v>
          </cell>
          <cell r="T367">
            <v>8.2813814600992935E-2</v>
          </cell>
          <cell r="U367">
            <v>8.2813814600992935E-2</v>
          </cell>
          <cell r="V367">
            <v>8.2813814600992935E-2</v>
          </cell>
          <cell r="W367">
            <v>8.2813814600992935E-2</v>
          </cell>
          <cell r="X367">
            <v>8.2813814600992935E-2</v>
          </cell>
          <cell r="Y367">
            <v>8.2813814600992935E-2</v>
          </cell>
          <cell r="Z367">
            <v>8.2813814600992935E-2</v>
          </cell>
          <cell r="AA367">
            <v>8.2813814600992935E-2</v>
          </cell>
          <cell r="AB367">
            <v>8.2813814600992935E-2</v>
          </cell>
          <cell r="AC367">
            <v>8.2813814600992935E-2</v>
          </cell>
          <cell r="AD367">
            <v>8.2813814600992935E-2</v>
          </cell>
          <cell r="AE367">
            <v>8.2813814600992935E-2</v>
          </cell>
          <cell r="AF367">
            <v>8.2813814600992935E-2</v>
          </cell>
          <cell r="AG367">
            <v>8.2813814600992935E-2</v>
          </cell>
          <cell r="AH367">
            <v>8.2813814600992935E-2</v>
          </cell>
          <cell r="AI367">
            <v>8.2813814600992935E-2</v>
          </cell>
          <cell r="AJ367">
            <v>8.2813814600992935E-2</v>
          </cell>
          <cell r="AK367">
            <v>8.2813814600992935E-2</v>
          </cell>
          <cell r="AL367">
            <v>8.2813814600992935E-2</v>
          </cell>
          <cell r="AM367">
            <v>8.2813814600992935E-2</v>
          </cell>
          <cell r="AN367">
            <v>8.2813814600992935E-2</v>
          </cell>
          <cell r="AO367">
            <v>8.2813814600992935E-2</v>
          </cell>
          <cell r="AP367">
            <v>8.2813814600992935E-2</v>
          </cell>
          <cell r="AQ367">
            <v>8.2813814600992935E-2</v>
          </cell>
          <cell r="AR367">
            <v>8.2813814600992935E-2</v>
          </cell>
          <cell r="AS367">
            <v>8.2813814600992935E-2</v>
          </cell>
          <cell r="AT367">
            <v>8.2813814600992935E-2</v>
          </cell>
          <cell r="AU367">
            <v>8.2813814600992935E-2</v>
          </cell>
          <cell r="AV367">
            <v>8.2813814600992935E-2</v>
          </cell>
          <cell r="AW367">
            <v>8.2813814600992935E-2</v>
          </cell>
          <cell r="AX367">
            <v>8.2813814600992935E-2</v>
          </cell>
          <cell r="AY367">
            <v>8.2813814600992935E-2</v>
          </cell>
          <cell r="CC367">
            <v>8.2813814600992935E-2</v>
          </cell>
          <cell r="CD367">
            <v>8.2813814600992935E-2</v>
          </cell>
          <cell r="CE367">
            <v>8.2813814600992935E-2</v>
          </cell>
          <cell r="CF367">
            <v>8.2813814600992935E-2</v>
          </cell>
          <cell r="CG367">
            <v>8.2813814600992935E-2</v>
          </cell>
          <cell r="CH367">
            <v>8.2813814600992935E-2</v>
          </cell>
          <cell r="CI367">
            <v>8.2813814600992935E-2</v>
          </cell>
          <cell r="CJ367">
            <v>8.2813814600992935E-2</v>
          </cell>
          <cell r="CK367">
            <v>8.2813814600992935E-2</v>
          </cell>
        </row>
        <row r="368">
          <cell r="B368" t="str">
            <v>Embedded FMB Rate</v>
          </cell>
          <cell r="D368">
            <v>6.8436363636363642E-2</v>
          </cell>
          <cell r="E368">
            <v>6.8436363636363642E-2</v>
          </cell>
          <cell r="F368">
            <v>6.8436363636363642E-2</v>
          </cell>
          <cell r="G368">
            <v>6.8436363636363642E-2</v>
          </cell>
          <cell r="H368">
            <v>6.8436363636363642E-2</v>
          </cell>
          <cell r="I368">
            <v>6.8436363636363642E-2</v>
          </cell>
          <cell r="J368">
            <v>6.8436363636363642E-2</v>
          </cell>
          <cell r="K368">
            <v>6.8436363636363642E-2</v>
          </cell>
          <cell r="L368">
            <v>6.8436363636363642E-2</v>
          </cell>
          <cell r="M368">
            <v>6.8436363636363642E-2</v>
          </cell>
          <cell r="N368">
            <v>6.8436363636363642E-2</v>
          </cell>
          <cell r="O368">
            <v>6.8436363636363642E-2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 t="e">
            <v>#DIV/0!</v>
          </cell>
          <cell r="AA368" t="e">
            <v>#DIV/0!</v>
          </cell>
          <cell r="AB368" t="e">
            <v>#DIV/0!</v>
          </cell>
          <cell r="AC368" t="e">
            <v>#DIV/0!</v>
          </cell>
          <cell r="AD368" t="e">
            <v>#DIV/0!</v>
          </cell>
          <cell r="AE368" t="e">
            <v>#DIV/0!</v>
          </cell>
          <cell r="AF368" t="e">
            <v>#DIV/0!</v>
          </cell>
          <cell r="AG368" t="e">
            <v>#DIV/0!</v>
          </cell>
          <cell r="AH368" t="e">
            <v>#DIV/0!</v>
          </cell>
          <cell r="AI368" t="e">
            <v>#DIV/0!</v>
          </cell>
          <cell r="AJ368" t="e">
            <v>#DIV/0!</v>
          </cell>
          <cell r="AK368" t="e">
            <v>#DIV/0!</v>
          </cell>
          <cell r="AL368" t="e">
            <v>#DIV/0!</v>
          </cell>
          <cell r="AM368" t="e">
            <v>#DIV/0!</v>
          </cell>
          <cell r="AN368" t="e">
            <v>#DIV/0!</v>
          </cell>
          <cell r="AO368" t="e">
            <v>#DIV/0!</v>
          </cell>
          <cell r="AP368" t="e">
            <v>#DIV/0!</v>
          </cell>
          <cell r="AQ368" t="e">
            <v>#DIV/0!</v>
          </cell>
          <cell r="AR368" t="e">
            <v>#DIV/0!</v>
          </cell>
          <cell r="AS368" t="e">
            <v>#DIV/0!</v>
          </cell>
          <cell r="AT368" t="e">
            <v>#DIV/0!</v>
          </cell>
          <cell r="AU368" t="e">
            <v>#DIV/0!</v>
          </cell>
          <cell r="AV368" t="e">
            <v>#DIV/0!</v>
          </cell>
          <cell r="AW368" t="e">
            <v>#DIV/0!</v>
          </cell>
          <cell r="AX368" t="e">
            <v>#DIV/0!</v>
          </cell>
          <cell r="AY368" t="e">
            <v>#DIV/0!</v>
          </cell>
          <cell r="CC368" t="e">
            <v>#DIV/0!</v>
          </cell>
          <cell r="CD368" t="e">
            <v>#DIV/0!</v>
          </cell>
          <cell r="CE368" t="e">
            <v>#DIV/0!</v>
          </cell>
          <cell r="CF368" t="e">
            <v>#DIV/0!</v>
          </cell>
          <cell r="CG368" t="e">
            <v>#DIV/0!</v>
          </cell>
          <cell r="CH368" t="e">
            <v>#DIV/0!</v>
          </cell>
          <cell r="CI368" t="e">
            <v>#DIV/0!</v>
          </cell>
          <cell r="CJ368" t="e">
            <v>#DIV/0!</v>
          </cell>
          <cell r="CK368" t="e">
            <v>#DIV/0!</v>
          </cell>
        </row>
        <row r="369">
          <cell r="B369" t="str">
            <v>Embedded PCB Rate</v>
          </cell>
          <cell r="D369">
            <v>1.8110004126628543E-2</v>
          </cell>
          <cell r="E369">
            <v>1.8110004126628543E-2</v>
          </cell>
          <cell r="F369">
            <v>1.8110004126628543E-2</v>
          </cell>
          <cell r="G369">
            <v>1.8110004126628543E-2</v>
          </cell>
          <cell r="H369">
            <v>1.8110004126628543E-2</v>
          </cell>
          <cell r="I369">
            <v>1.8110004126628543E-2</v>
          </cell>
          <cell r="J369">
            <v>1.8110004126628543E-2</v>
          </cell>
          <cell r="K369">
            <v>1.8110004126628543E-2</v>
          </cell>
          <cell r="L369">
            <v>1.8110004126628543E-2</v>
          </cell>
          <cell r="M369">
            <v>1.8110004126628543E-2</v>
          </cell>
          <cell r="N369">
            <v>1.8110004126628543E-2</v>
          </cell>
          <cell r="O369">
            <v>1.8110004126628543E-2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AY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</row>
        <row r="370">
          <cell r="B370" t="str">
            <v>Embedded Preferred Rate</v>
          </cell>
          <cell r="D370">
            <v>2.6098187289854639E-2</v>
          </cell>
          <cell r="E370">
            <v>2.6098187289854639E-2</v>
          </cell>
          <cell r="F370">
            <v>2.6098187289854639E-2</v>
          </cell>
          <cell r="G370">
            <v>2.6098187289854639E-2</v>
          </cell>
          <cell r="H370">
            <v>2.6098187289854639E-2</v>
          </cell>
          <cell r="I370">
            <v>2.6098187289854639E-2</v>
          </cell>
          <cell r="J370">
            <v>2.6098187289854639E-2</v>
          </cell>
          <cell r="K370">
            <v>2.6098187289854639E-2</v>
          </cell>
          <cell r="L370">
            <v>2.6098187289854639E-2</v>
          </cell>
          <cell r="M370">
            <v>2.6098187289854639E-2</v>
          </cell>
          <cell r="N370">
            <v>2.6098187289854639E-2</v>
          </cell>
          <cell r="O370">
            <v>2.6098187289854639E-2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0</v>
          </cell>
          <cell r="CH370">
            <v>0</v>
          </cell>
          <cell r="CI370">
            <v>0</v>
          </cell>
          <cell r="CJ370">
            <v>0</v>
          </cell>
          <cell r="CK370">
            <v>0</v>
          </cell>
        </row>
        <row r="371">
          <cell r="B371" t="str">
            <v>Embedded Sinking Fund Rate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0</v>
          </cell>
          <cell r="CH371">
            <v>0</v>
          </cell>
          <cell r="CI371">
            <v>0</v>
          </cell>
          <cell r="CJ371">
            <v>0</v>
          </cell>
          <cell r="CK371">
            <v>0</v>
          </cell>
        </row>
        <row r="372">
          <cell r="B372" t="str">
            <v>Total Preferred Dividend Declared</v>
          </cell>
          <cell r="D372">
            <v>54</v>
          </cell>
          <cell r="E372">
            <v>0</v>
          </cell>
          <cell r="F372">
            <v>0</v>
          </cell>
          <cell r="G372">
            <v>54</v>
          </cell>
          <cell r="H372">
            <v>0</v>
          </cell>
          <cell r="I372">
            <v>0</v>
          </cell>
          <cell r="J372">
            <v>54</v>
          </cell>
          <cell r="K372">
            <v>0</v>
          </cell>
          <cell r="L372">
            <v>0</v>
          </cell>
          <cell r="M372">
            <v>54</v>
          </cell>
          <cell r="N372">
            <v>0</v>
          </cell>
          <cell r="O372">
            <v>0</v>
          </cell>
          <cell r="P372">
            <v>813.69863013698625</v>
          </cell>
          <cell r="Q372">
            <v>0</v>
          </cell>
          <cell r="R372">
            <v>0</v>
          </cell>
          <cell r="S372">
            <v>822.73972602739718</v>
          </cell>
          <cell r="T372">
            <v>0</v>
          </cell>
          <cell r="U372">
            <v>0</v>
          </cell>
          <cell r="V372">
            <v>831.78082191780823</v>
          </cell>
          <cell r="W372">
            <v>0</v>
          </cell>
          <cell r="X372">
            <v>0</v>
          </cell>
          <cell r="Y372">
            <v>831.78082191780823</v>
          </cell>
          <cell r="Z372">
            <v>0</v>
          </cell>
          <cell r="AA372">
            <v>0</v>
          </cell>
          <cell r="AB372">
            <v>813.69863013698625</v>
          </cell>
          <cell r="AC372">
            <v>0</v>
          </cell>
          <cell r="AD372">
            <v>0</v>
          </cell>
          <cell r="AE372">
            <v>822.73972602739718</v>
          </cell>
          <cell r="AF372">
            <v>0</v>
          </cell>
          <cell r="AG372">
            <v>0</v>
          </cell>
          <cell r="AH372">
            <v>831.78082191780823</v>
          </cell>
          <cell r="AI372">
            <v>0</v>
          </cell>
          <cell r="AJ372">
            <v>0</v>
          </cell>
          <cell r="AK372">
            <v>829.50819672131149</v>
          </cell>
          <cell r="AL372">
            <v>0</v>
          </cell>
          <cell r="AM372">
            <v>0</v>
          </cell>
          <cell r="AN372">
            <v>820.49180327868851</v>
          </cell>
          <cell r="AO372">
            <v>0</v>
          </cell>
          <cell r="AP372">
            <v>0</v>
          </cell>
          <cell r="AQ372">
            <v>820.49180327868851</v>
          </cell>
          <cell r="AR372">
            <v>0</v>
          </cell>
          <cell r="AS372">
            <v>622.54098360655746</v>
          </cell>
          <cell r="AT372">
            <v>829.50819672131149</v>
          </cell>
          <cell r="AU372">
            <v>0</v>
          </cell>
          <cell r="AV372">
            <v>609.15300546448088</v>
          </cell>
          <cell r="AW372">
            <v>831.78082191780823</v>
          </cell>
          <cell r="AX372">
            <v>0</v>
          </cell>
          <cell r="AY372">
            <v>0</v>
          </cell>
          <cell r="CB372">
            <v>2902.1917808219177</v>
          </cell>
          <cell r="CC372">
            <v>3299.9999999999995</v>
          </cell>
          <cell r="CD372">
            <v>4531.6939890710382</v>
          </cell>
          <cell r="CE372">
            <v>5750</v>
          </cell>
          <cell r="CF372">
            <v>5750</v>
          </cell>
          <cell r="CG372">
            <v>5750</v>
          </cell>
          <cell r="CH372">
            <v>5750</v>
          </cell>
          <cell r="CI372">
            <v>5750</v>
          </cell>
          <cell r="CJ372">
            <v>5750</v>
          </cell>
          <cell r="CK372">
            <v>5750</v>
          </cell>
          <cell r="CL372" t="str">
            <v xml:space="preserve"> </v>
          </cell>
        </row>
        <row r="373">
          <cell r="D373" t="str">
            <v xml:space="preserve"> </v>
          </cell>
          <cell r="E373" t="str">
            <v xml:space="preserve"> </v>
          </cell>
          <cell r="F373" t="str">
            <v xml:space="preserve"> </v>
          </cell>
          <cell r="G373" t="str">
            <v xml:space="preserve"> </v>
          </cell>
          <cell r="H373" t="str">
            <v xml:space="preserve"> </v>
          </cell>
          <cell r="I373" t="str">
            <v xml:space="preserve"> </v>
          </cell>
          <cell r="J373" t="str">
            <v xml:space="preserve"> </v>
          </cell>
          <cell r="K373" t="str">
            <v xml:space="preserve"> </v>
          </cell>
          <cell r="L373" t="str">
            <v xml:space="preserve"> </v>
          </cell>
          <cell r="M373" t="str">
            <v xml:space="preserve"> </v>
          </cell>
          <cell r="N373" t="str">
            <v xml:space="preserve"> </v>
          </cell>
          <cell r="O373" t="str">
            <v xml:space="preserve"> </v>
          </cell>
        </row>
        <row r="374">
          <cell r="B374" t="str">
            <v>FUELCO FINANCINGS</v>
          </cell>
        </row>
        <row r="375">
          <cell r="B375" t="str">
            <v>Fuelco Balance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0</v>
          </cell>
          <cell r="CE375">
            <v>0</v>
          </cell>
        </row>
        <row r="376">
          <cell r="B376" t="str">
            <v>Fuelco Interest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  <cell r="CA376">
            <v>0</v>
          </cell>
          <cell r="CB376">
            <v>0</v>
          </cell>
          <cell r="CC376">
            <v>0</v>
          </cell>
          <cell r="CD376">
            <v>0</v>
          </cell>
          <cell r="CE376">
            <v>0</v>
          </cell>
        </row>
        <row r="377">
          <cell r="B377" t="str">
            <v>Fuelco Annualized Interest-Calculated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O377">
            <v>0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AY377">
            <v>0</v>
          </cell>
          <cell r="CA377">
            <v>0</v>
          </cell>
          <cell r="CB377">
            <v>0</v>
          </cell>
          <cell r="CC377">
            <v>0</v>
          </cell>
          <cell r="CD377">
            <v>0</v>
          </cell>
        </row>
        <row r="378">
          <cell r="B378" t="str">
            <v>Fuelco Payments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>
            <v>0</v>
          </cell>
          <cell r="AO378">
            <v>0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0</v>
          </cell>
          <cell r="CA378">
            <v>0</v>
          </cell>
          <cell r="CB378">
            <v>0</v>
          </cell>
          <cell r="CC378">
            <v>0</v>
          </cell>
          <cell r="CD378">
            <v>0</v>
          </cell>
          <cell r="CE378">
            <v>0</v>
          </cell>
        </row>
        <row r="379">
          <cell r="B379" t="str">
            <v>Fuelco Retirements - Calculated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M379">
            <v>0</v>
          </cell>
          <cell r="AN379">
            <v>0</v>
          </cell>
          <cell r="AO379">
            <v>0</v>
          </cell>
          <cell r="AP379">
            <v>0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CA379">
            <v>0</v>
          </cell>
          <cell r="CB379">
            <v>0</v>
          </cell>
          <cell r="CC379">
            <v>0</v>
          </cell>
          <cell r="CD379">
            <v>0</v>
          </cell>
          <cell r="CE379">
            <v>0</v>
          </cell>
        </row>
        <row r="381">
          <cell r="B381" t="str">
            <v>AMORT DEBT, DISC ,PREMIUM</v>
          </cell>
        </row>
        <row r="382">
          <cell r="B382" t="str">
            <v>Amort of Debt Expense</v>
          </cell>
          <cell r="D382">
            <v>107.54981000000001</v>
          </cell>
          <cell r="E382">
            <v>93.861670000000004</v>
          </cell>
          <cell r="F382">
            <v>102.51729</v>
          </cell>
          <cell r="G382">
            <v>109.46385000000001</v>
          </cell>
          <cell r="H382">
            <v>93.093019999999996</v>
          </cell>
          <cell r="I382">
            <v>103.30135000000001</v>
          </cell>
          <cell r="J382">
            <v>88.323049999999995</v>
          </cell>
          <cell r="K382">
            <v>103.41238000000001</v>
          </cell>
          <cell r="L382">
            <v>103.6737</v>
          </cell>
          <cell r="M382">
            <v>184.85745999999995</v>
          </cell>
          <cell r="N382">
            <v>9.9980999999999938</v>
          </cell>
          <cell r="O382">
            <v>96.053509999999989</v>
          </cell>
          <cell r="P382">
            <v>61.179690000000001</v>
          </cell>
          <cell r="Q382">
            <v>61.179690000000001</v>
          </cell>
          <cell r="R382">
            <v>61.179690000000001</v>
          </cell>
          <cell r="S382">
            <v>59.179690000000001</v>
          </cell>
          <cell r="T382">
            <v>59.179690000000001</v>
          </cell>
          <cell r="U382">
            <v>59.179690000000001</v>
          </cell>
          <cell r="V382">
            <v>59.179690000000001</v>
          </cell>
          <cell r="W382">
            <v>59.179690000000001</v>
          </cell>
          <cell r="X382">
            <v>59.179690000000001</v>
          </cell>
          <cell r="Y382">
            <v>59.179690000000001</v>
          </cell>
          <cell r="Z382">
            <v>58.179690000000001</v>
          </cell>
          <cell r="AA382">
            <v>58.179690000000001</v>
          </cell>
          <cell r="AB382">
            <v>58.179690000000001</v>
          </cell>
          <cell r="AC382">
            <v>58.179690000000001</v>
          </cell>
          <cell r="AD382">
            <v>58.179690000000001</v>
          </cell>
          <cell r="AE382">
            <v>58.179690000000001</v>
          </cell>
          <cell r="AF382">
            <v>58.179690000000001</v>
          </cell>
          <cell r="AG382">
            <v>58.179690000000001</v>
          </cell>
          <cell r="AH382">
            <v>58.179690000000001</v>
          </cell>
          <cell r="AI382">
            <v>58.179690000000001</v>
          </cell>
          <cell r="AJ382">
            <v>58.179690000000001</v>
          </cell>
          <cell r="AK382">
            <v>58.179690000000001</v>
          </cell>
          <cell r="AL382">
            <v>58.179690000000001</v>
          </cell>
          <cell r="AM382">
            <v>58.179690000000001</v>
          </cell>
          <cell r="AN382">
            <v>58.179690000000001</v>
          </cell>
          <cell r="AO382">
            <v>58.179690000000001</v>
          </cell>
          <cell r="AP382">
            <v>58.179690000000001</v>
          </cell>
          <cell r="AQ382">
            <v>58.179690000000001</v>
          </cell>
          <cell r="AR382">
            <v>58.179690000000001</v>
          </cell>
          <cell r="AS382">
            <v>58.179690000000001</v>
          </cell>
          <cell r="AT382">
            <v>58.179690000000001</v>
          </cell>
          <cell r="AU382">
            <v>58.179690000000001</v>
          </cell>
          <cell r="AV382">
            <v>58.179690000000001</v>
          </cell>
          <cell r="AW382">
            <v>58.179690000000001</v>
          </cell>
          <cell r="AX382">
            <v>58.179690000000001</v>
          </cell>
          <cell r="AY382">
            <v>58.179690000000001</v>
          </cell>
          <cell r="CA382">
            <v>1196.10519</v>
          </cell>
          <cell r="CB382">
            <v>714.15628000000015</v>
          </cell>
          <cell r="CC382">
            <v>698.15628000000015</v>
          </cell>
          <cell r="CD382">
            <v>698.15628000000015</v>
          </cell>
          <cell r="CE382">
            <v>696.15628000000004</v>
          </cell>
          <cell r="CF382">
            <v>696.15628000000004</v>
          </cell>
          <cell r="CG382">
            <v>696.15628000000004</v>
          </cell>
          <cell r="CH382">
            <v>696.15628000000004</v>
          </cell>
          <cell r="CI382">
            <v>696.15628000000004</v>
          </cell>
          <cell r="CJ382">
            <v>696.15628000000004</v>
          </cell>
          <cell r="CK382">
            <v>696.15628000000004</v>
          </cell>
        </row>
        <row r="383">
          <cell r="B383" t="str">
            <v>Change in Unamortized Debt Expense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27</v>
          </cell>
          <cell r="Q383">
            <v>27</v>
          </cell>
          <cell r="R383">
            <v>27</v>
          </cell>
          <cell r="S383">
            <v>25</v>
          </cell>
          <cell r="T383">
            <v>25</v>
          </cell>
          <cell r="U383">
            <v>25</v>
          </cell>
          <cell r="V383">
            <v>25</v>
          </cell>
          <cell r="W383">
            <v>25</v>
          </cell>
          <cell r="X383">
            <v>25</v>
          </cell>
          <cell r="Y383">
            <v>25</v>
          </cell>
          <cell r="Z383">
            <v>24</v>
          </cell>
          <cell r="AA383">
            <v>24</v>
          </cell>
          <cell r="AB383">
            <v>24</v>
          </cell>
          <cell r="AC383">
            <v>24</v>
          </cell>
          <cell r="AD383">
            <v>24</v>
          </cell>
          <cell r="AE383">
            <v>24</v>
          </cell>
          <cell r="AF383">
            <v>24</v>
          </cell>
          <cell r="AG383">
            <v>24</v>
          </cell>
          <cell r="AH383">
            <v>24</v>
          </cell>
          <cell r="AI383">
            <v>24</v>
          </cell>
          <cell r="AJ383">
            <v>24</v>
          </cell>
          <cell r="AK383">
            <v>24</v>
          </cell>
          <cell r="AL383">
            <v>24</v>
          </cell>
          <cell r="AM383">
            <v>24</v>
          </cell>
          <cell r="AN383">
            <v>24</v>
          </cell>
          <cell r="AO383">
            <v>24</v>
          </cell>
          <cell r="AP383">
            <v>24</v>
          </cell>
          <cell r="AQ383">
            <v>24</v>
          </cell>
          <cell r="AR383">
            <v>24</v>
          </cell>
          <cell r="AS383">
            <v>24</v>
          </cell>
          <cell r="AT383">
            <v>24</v>
          </cell>
          <cell r="AU383">
            <v>24</v>
          </cell>
          <cell r="AV383">
            <v>24</v>
          </cell>
          <cell r="AW383">
            <v>24</v>
          </cell>
          <cell r="AX383">
            <v>24</v>
          </cell>
          <cell r="AY383">
            <v>24</v>
          </cell>
          <cell r="CB383">
            <v>304</v>
          </cell>
          <cell r="CC383">
            <v>288</v>
          </cell>
          <cell r="CD383">
            <v>288</v>
          </cell>
          <cell r="CE383">
            <v>286</v>
          </cell>
          <cell r="CF383">
            <v>286</v>
          </cell>
          <cell r="CG383">
            <v>286</v>
          </cell>
          <cell r="CH383">
            <v>286</v>
          </cell>
          <cell r="CI383">
            <v>286</v>
          </cell>
          <cell r="CJ383">
            <v>286</v>
          </cell>
          <cell r="CK383">
            <v>286</v>
          </cell>
        </row>
        <row r="384">
          <cell r="B384" t="str">
            <v>Amort of Debt Discount Expense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34</v>
          </cell>
          <cell r="Q384">
            <v>34</v>
          </cell>
          <cell r="R384">
            <v>34</v>
          </cell>
          <cell r="S384">
            <v>32</v>
          </cell>
          <cell r="T384">
            <v>32</v>
          </cell>
          <cell r="U384">
            <v>32</v>
          </cell>
          <cell r="V384">
            <v>32</v>
          </cell>
          <cell r="W384">
            <v>32</v>
          </cell>
          <cell r="X384">
            <v>32</v>
          </cell>
          <cell r="Y384">
            <v>32</v>
          </cell>
          <cell r="Z384">
            <v>29</v>
          </cell>
          <cell r="AA384">
            <v>29</v>
          </cell>
          <cell r="AB384">
            <v>29</v>
          </cell>
          <cell r="AC384">
            <v>29</v>
          </cell>
          <cell r="AD384">
            <v>29</v>
          </cell>
          <cell r="AE384">
            <v>29</v>
          </cell>
          <cell r="AF384">
            <v>29</v>
          </cell>
          <cell r="AG384">
            <v>29</v>
          </cell>
          <cell r="AH384">
            <v>29</v>
          </cell>
          <cell r="AI384">
            <v>29</v>
          </cell>
          <cell r="AJ384">
            <v>29</v>
          </cell>
          <cell r="AK384">
            <v>29</v>
          </cell>
          <cell r="AL384">
            <v>29</v>
          </cell>
          <cell r="AM384">
            <v>29</v>
          </cell>
          <cell r="AN384">
            <v>29</v>
          </cell>
          <cell r="AO384">
            <v>29</v>
          </cell>
          <cell r="AP384">
            <v>29</v>
          </cell>
          <cell r="AQ384">
            <v>29</v>
          </cell>
          <cell r="AR384">
            <v>29</v>
          </cell>
          <cell r="AS384">
            <v>29</v>
          </cell>
          <cell r="AT384">
            <v>29</v>
          </cell>
          <cell r="AU384">
            <v>29</v>
          </cell>
          <cell r="AV384">
            <v>29</v>
          </cell>
          <cell r="AW384">
            <v>29</v>
          </cell>
          <cell r="AX384">
            <v>29</v>
          </cell>
          <cell r="AY384">
            <v>29</v>
          </cell>
          <cell r="CA384">
            <v>0</v>
          </cell>
          <cell r="CB384">
            <v>384</v>
          </cell>
          <cell r="CC384">
            <v>348</v>
          </cell>
          <cell r="CD384">
            <v>348</v>
          </cell>
          <cell r="CE384">
            <v>348</v>
          </cell>
          <cell r="CF384">
            <v>348</v>
          </cell>
          <cell r="CG384">
            <v>348</v>
          </cell>
          <cell r="CH384">
            <v>348</v>
          </cell>
          <cell r="CI384">
            <v>348</v>
          </cell>
          <cell r="CJ384">
            <v>348</v>
          </cell>
          <cell r="CK384">
            <v>348</v>
          </cell>
        </row>
        <row r="385">
          <cell r="B385" t="str">
            <v>Amort Gain/Loss Reacq Debt</v>
          </cell>
          <cell r="D385">
            <v>144.5351</v>
          </cell>
          <cell r="E385">
            <v>144.5351</v>
          </cell>
          <cell r="F385">
            <v>144.5351</v>
          </cell>
          <cell r="G385">
            <v>144.5351</v>
          </cell>
          <cell r="H385">
            <v>144.5351</v>
          </cell>
          <cell r="I385">
            <v>144.5351</v>
          </cell>
          <cell r="J385">
            <v>144.5351</v>
          </cell>
          <cell r="K385">
            <v>144.5351</v>
          </cell>
          <cell r="L385">
            <v>152.74689000000001</v>
          </cell>
          <cell r="M385">
            <v>152.74689000000001</v>
          </cell>
          <cell r="N385">
            <v>152.74689000000001</v>
          </cell>
          <cell r="O385">
            <v>152.74689000000001</v>
          </cell>
          <cell r="P385">
            <v>146</v>
          </cell>
          <cell r="Q385">
            <v>146</v>
          </cell>
          <cell r="R385">
            <v>146</v>
          </cell>
          <cell r="S385">
            <v>146</v>
          </cell>
          <cell r="T385">
            <v>144</v>
          </cell>
          <cell r="U385">
            <v>144</v>
          </cell>
          <cell r="V385">
            <v>134</v>
          </cell>
          <cell r="W385">
            <v>134</v>
          </cell>
          <cell r="X385">
            <v>134</v>
          </cell>
          <cell r="Y385">
            <v>134</v>
          </cell>
          <cell r="Z385">
            <v>134</v>
          </cell>
          <cell r="AA385">
            <v>134</v>
          </cell>
          <cell r="AB385">
            <v>142</v>
          </cell>
          <cell r="AC385">
            <v>142</v>
          </cell>
          <cell r="AD385">
            <v>133</v>
          </cell>
          <cell r="AE385">
            <v>133</v>
          </cell>
          <cell r="AF385">
            <v>133</v>
          </cell>
          <cell r="AG385">
            <v>133</v>
          </cell>
          <cell r="AH385">
            <v>133</v>
          </cell>
          <cell r="AI385">
            <v>133</v>
          </cell>
          <cell r="AJ385">
            <v>128</v>
          </cell>
          <cell r="AK385">
            <v>128</v>
          </cell>
          <cell r="AL385">
            <v>128</v>
          </cell>
          <cell r="AM385">
            <v>128</v>
          </cell>
          <cell r="AN385">
            <v>133</v>
          </cell>
          <cell r="AO385">
            <v>133</v>
          </cell>
          <cell r="AP385">
            <v>133</v>
          </cell>
          <cell r="AQ385">
            <v>133</v>
          </cell>
          <cell r="AR385">
            <v>133</v>
          </cell>
          <cell r="AS385">
            <v>133</v>
          </cell>
          <cell r="AT385">
            <v>119</v>
          </cell>
          <cell r="AU385">
            <v>119</v>
          </cell>
          <cell r="AV385">
            <v>119</v>
          </cell>
          <cell r="AW385">
            <v>119</v>
          </cell>
          <cell r="AX385">
            <v>119</v>
          </cell>
          <cell r="AY385">
            <v>119</v>
          </cell>
          <cell r="CA385">
            <v>1767.26836</v>
          </cell>
          <cell r="CB385">
            <v>1676</v>
          </cell>
          <cell r="CC385">
            <v>1594</v>
          </cell>
          <cell r="CD385">
            <v>1512</v>
          </cell>
          <cell r="CE385">
            <v>1462.8617440802529</v>
          </cell>
          <cell r="CF385">
            <v>1204.742744080253</v>
          </cell>
          <cell r="CG385">
            <v>1204.742744080253</v>
          </cell>
          <cell r="CH385">
            <v>1204.742744080253</v>
          </cell>
          <cell r="CI385">
            <v>1204.742744080253</v>
          </cell>
          <cell r="CJ385">
            <v>1204.742744080253</v>
          </cell>
          <cell r="CK385">
            <v>1204.742744080253</v>
          </cell>
        </row>
        <row r="386">
          <cell r="B386" t="str">
            <v>Amortization of Debt Premium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AY386">
            <v>0</v>
          </cell>
          <cell r="CA386">
            <v>0</v>
          </cell>
          <cell r="CB386">
            <v>0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0</v>
          </cell>
          <cell r="CH386">
            <v>0</v>
          </cell>
          <cell r="CI386">
            <v>0</v>
          </cell>
          <cell r="CJ386">
            <v>0</v>
          </cell>
          <cell r="CK386">
            <v>0</v>
          </cell>
        </row>
        <row r="387">
          <cell r="B387" t="str">
            <v xml:space="preserve">   Total Amort DDP</v>
          </cell>
          <cell r="D387">
            <v>252.08491000000001</v>
          </cell>
          <cell r="E387">
            <v>238.39677</v>
          </cell>
          <cell r="F387">
            <v>247.05239</v>
          </cell>
          <cell r="G387">
            <v>253.99895000000001</v>
          </cell>
          <cell r="H387">
            <v>237.62812</v>
          </cell>
          <cell r="I387">
            <v>247.83645000000001</v>
          </cell>
          <cell r="J387">
            <v>232.85814999999999</v>
          </cell>
          <cell r="K387">
            <v>247.94748000000001</v>
          </cell>
          <cell r="L387">
            <v>256.42059</v>
          </cell>
          <cell r="M387">
            <v>337.60434999999995</v>
          </cell>
          <cell r="N387">
            <v>162.74499</v>
          </cell>
          <cell r="O387">
            <v>248.8004</v>
          </cell>
          <cell r="P387">
            <v>268.17968999999999</v>
          </cell>
          <cell r="Q387">
            <v>268.17968999999999</v>
          </cell>
          <cell r="R387">
            <v>268.17968999999999</v>
          </cell>
          <cell r="S387">
            <v>262.17968999999999</v>
          </cell>
          <cell r="T387">
            <v>260.17968999999999</v>
          </cell>
          <cell r="U387">
            <v>260.17968999999999</v>
          </cell>
          <cell r="V387">
            <v>250.17968999999999</v>
          </cell>
          <cell r="W387">
            <v>250.17968999999999</v>
          </cell>
          <cell r="X387">
            <v>250.17968999999999</v>
          </cell>
          <cell r="Y387">
            <v>250.17968999999999</v>
          </cell>
          <cell r="Z387">
            <v>245.17968999999999</v>
          </cell>
          <cell r="AA387">
            <v>245.17968999999999</v>
          </cell>
          <cell r="AB387">
            <v>253.17968999999999</v>
          </cell>
          <cell r="AC387">
            <v>253.17968999999999</v>
          </cell>
          <cell r="AD387">
            <v>244.17968999999999</v>
          </cell>
          <cell r="AE387">
            <v>244.17968999999999</v>
          </cell>
          <cell r="AF387">
            <v>244.17968999999999</v>
          </cell>
          <cell r="AG387">
            <v>244.17968999999999</v>
          </cell>
          <cell r="AH387">
            <v>244.17968999999999</v>
          </cell>
          <cell r="AI387">
            <v>244.17968999999999</v>
          </cell>
          <cell r="AJ387">
            <v>239.17968999999999</v>
          </cell>
          <cell r="AK387">
            <v>239.17968999999999</v>
          </cell>
          <cell r="AL387">
            <v>239.17968999999999</v>
          </cell>
          <cell r="AM387">
            <v>239.17968999999999</v>
          </cell>
          <cell r="AN387">
            <v>244.17968999999999</v>
          </cell>
          <cell r="AO387">
            <v>244.17968999999999</v>
          </cell>
          <cell r="AP387">
            <v>244.17968999999999</v>
          </cell>
          <cell r="AQ387">
            <v>244.17968999999999</v>
          </cell>
          <cell r="AR387">
            <v>244.17968999999999</v>
          </cell>
          <cell r="AS387">
            <v>244.17968999999999</v>
          </cell>
          <cell r="AT387">
            <v>230.17968999999999</v>
          </cell>
          <cell r="AU387">
            <v>230.17968999999999</v>
          </cell>
          <cell r="AV387">
            <v>230.17968999999999</v>
          </cell>
          <cell r="AW387">
            <v>230.17968999999999</v>
          </cell>
          <cell r="AX387">
            <v>230.17968999999999</v>
          </cell>
          <cell r="AY387">
            <v>230.17968999999999</v>
          </cell>
          <cell r="CA387">
            <v>2963.3735500000003</v>
          </cell>
          <cell r="CB387">
            <v>3078.1562799999997</v>
          </cell>
          <cell r="CC387">
            <v>2928.1562799999997</v>
          </cell>
          <cell r="CD387">
            <v>2846.1562800000002</v>
          </cell>
          <cell r="CE387">
            <v>2507.0180240802529</v>
          </cell>
          <cell r="CF387">
            <v>2248.8990240802532</v>
          </cell>
          <cell r="CG387">
            <v>2248.8990240802532</v>
          </cell>
          <cell r="CH387">
            <v>2248.8990240802532</v>
          </cell>
          <cell r="CI387">
            <v>2248.8990240802532</v>
          </cell>
          <cell r="CJ387">
            <v>2248.8990240802532</v>
          </cell>
          <cell r="CK387">
            <v>2248.8990240802532</v>
          </cell>
        </row>
        <row r="388">
          <cell r="B388" t="str">
            <v>Add'l Expense Due to Sale-Projected Only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0</v>
          </cell>
          <cell r="AN388">
            <v>0</v>
          </cell>
          <cell r="AO388">
            <v>0</v>
          </cell>
          <cell r="AP388">
            <v>0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0</v>
          </cell>
          <cell r="CA388">
            <v>0</v>
          </cell>
          <cell r="CB388">
            <v>0</v>
          </cell>
          <cell r="CC388">
            <v>0</v>
          </cell>
          <cell r="CD388">
            <v>0</v>
          </cell>
        </row>
        <row r="389">
          <cell r="B389" t="str">
            <v>Add'l Premium/Disc Due to Debt-Proj Only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CA389">
            <v>0</v>
          </cell>
          <cell r="CB389">
            <v>0</v>
          </cell>
          <cell r="CC389">
            <v>0</v>
          </cell>
          <cell r="CD389">
            <v>0</v>
          </cell>
        </row>
        <row r="391">
          <cell r="B391" t="str">
            <v>INCOME TAX INPUTS: (TAX DEPT)</v>
          </cell>
        </row>
        <row r="392">
          <cell r="B392" t="str">
            <v>FEDERAL INPUTS:</v>
          </cell>
        </row>
        <row r="393">
          <cell r="B393" t="str">
            <v>Composite Tax Rate</v>
          </cell>
          <cell r="D393">
            <v>0.38574999999999998</v>
          </cell>
          <cell r="E393">
            <v>0.38574999999999998</v>
          </cell>
          <cell r="F393">
            <v>0.38574999999999998</v>
          </cell>
          <cell r="G393">
            <v>0.38574999999999998</v>
          </cell>
          <cell r="H393">
            <v>0.38574999999999998</v>
          </cell>
          <cell r="I393">
            <v>0.38574999999999998</v>
          </cell>
          <cell r="J393">
            <v>0.38574999999999998</v>
          </cell>
          <cell r="K393">
            <v>0.38574999999999998</v>
          </cell>
          <cell r="L393">
            <v>0.38574999999999998</v>
          </cell>
          <cell r="M393">
            <v>0.38574999999999998</v>
          </cell>
          <cell r="N393">
            <v>0.38574999999999998</v>
          </cell>
          <cell r="O393">
            <v>0.38574999999999998</v>
          </cell>
          <cell r="P393">
            <v>0.38574999999999998</v>
          </cell>
          <cell r="Q393">
            <v>0.38574999999999998</v>
          </cell>
          <cell r="R393">
            <v>0.38574999999999998</v>
          </cell>
          <cell r="S393">
            <v>0.38574999999999998</v>
          </cell>
          <cell r="T393">
            <v>0.38574999999999998</v>
          </cell>
          <cell r="U393">
            <v>0.38574999999999998</v>
          </cell>
          <cell r="V393">
            <v>0.38574999999999998</v>
          </cell>
          <cell r="W393">
            <v>0.38574999999999998</v>
          </cell>
          <cell r="X393">
            <v>0.38574999999999998</v>
          </cell>
          <cell r="Y393">
            <v>0.38574999999999998</v>
          </cell>
          <cell r="Z393">
            <v>0.38574999999999998</v>
          </cell>
          <cell r="AA393">
            <v>0.38574999999999998</v>
          </cell>
          <cell r="AB393">
            <v>0.38574999999999998</v>
          </cell>
          <cell r="AC393">
            <v>0.38574999999999998</v>
          </cell>
          <cell r="AD393">
            <v>0.38574999999999998</v>
          </cell>
          <cell r="AE393">
            <v>0.38574999999999998</v>
          </cell>
          <cell r="AF393">
            <v>0.38574999999999998</v>
          </cell>
          <cell r="AG393">
            <v>0.38574999999999998</v>
          </cell>
          <cell r="AH393">
            <v>0.38574999999999998</v>
          </cell>
          <cell r="AI393">
            <v>0.38574999999999998</v>
          </cell>
          <cell r="AJ393">
            <v>0.38574999999999998</v>
          </cell>
          <cell r="AK393">
            <v>0.38574999999999998</v>
          </cell>
          <cell r="AL393">
            <v>0.38574999999999998</v>
          </cell>
          <cell r="AM393">
            <v>0.38574999999999998</v>
          </cell>
          <cell r="AN393">
            <v>0.38574999999999998</v>
          </cell>
          <cell r="AO393">
            <v>0.38574999999999998</v>
          </cell>
          <cell r="AP393">
            <v>0.38574999999999998</v>
          </cell>
          <cell r="AQ393">
            <v>0.38574999999999998</v>
          </cell>
          <cell r="AR393">
            <v>0.38574999999999998</v>
          </cell>
          <cell r="AS393">
            <v>0.38574999999999998</v>
          </cell>
          <cell r="AT393">
            <v>0.38574999999999998</v>
          </cell>
          <cell r="AU393">
            <v>0.38574999999999998</v>
          </cell>
          <cell r="AV393">
            <v>0.38574999999999998</v>
          </cell>
          <cell r="AW393">
            <v>0.38574999999999998</v>
          </cell>
          <cell r="AX393">
            <v>0.38574999999999998</v>
          </cell>
          <cell r="AY393">
            <v>0.38574999999999998</v>
          </cell>
          <cell r="CA393">
            <v>0.38574999999999998</v>
          </cell>
          <cell r="CB393">
            <v>0.38574999999999998</v>
          </cell>
          <cell r="CC393">
            <v>0.38574999999999998</v>
          </cell>
          <cell r="CD393">
            <v>0.38574999999999998</v>
          </cell>
          <cell r="CE393">
            <v>0.38574999999999998</v>
          </cell>
          <cell r="CF393">
            <v>0.38574999999999998</v>
          </cell>
          <cell r="CG393">
            <v>0.38574999999999998</v>
          </cell>
          <cell r="CH393">
            <v>0.38574999999999998</v>
          </cell>
          <cell r="CI393">
            <v>0.38574999999999998</v>
          </cell>
          <cell r="CJ393">
            <v>0.38574999999999998</v>
          </cell>
          <cell r="CK393">
            <v>0.38574999999999998</v>
          </cell>
        </row>
        <row r="394">
          <cell r="B394" t="str">
            <v>Federal &amp; Alabama Composite Tax Rate</v>
          </cell>
          <cell r="D394">
            <v>0.33939999999999998</v>
          </cell>
          <cell r="E394">
            <v>0.33939999999999998</v>
          </cell>
          <cell r="F394">
            <v>0.33939999999999998</v>
          </cell>
          <cell r="G394">
            <v>0.33939999999999998</v>
          </cell>
          <cell r="H394">
            <v>0.33939999999999998</v>
          </cell>
          <cell r="I394">
            <v>0.33939999999999998</v>
          </cell>
          <cell r="J394">
            <v>0.33939999999999998</v>
          </cell>
          <cell r="K394">
            <v>0.33939999999999998</v>
          </cell>
          <cell r="L394">
            <v>0.33939999999999998</v>
          </cell>
          <cell r="M394">
            <v>0.33939999999999998</v>
          </cell>
          <cell r="N394">
            <v>0.33939999999999998</v>
          </cell>
          <cell r="O394">
            <v>0.33939999999999998</v>
          </cell>
          <cell r="P394">
            <v>0.33939999999999998</v>
          </cell>
          <cell r="Q394">
            <v>0.33939999999999998</v>
          </cell>
          <cell r="R394">
            <v>0.33939999999999998</v>
          </cell>
          <cell r="S394">
            <v>0.33939999999999998</v>
          </cell>
          <cell r="T394">
            <v>0.33939999999999998</v>
          </cell>
          <cell r="U394">
            <v>0.33939999999999998</v>
          </cell>
          <cell r="V394">
            <v>0.33939999999999998</v>
          </cell>
          <cell r="W394">
            <v>0.33939999999999998</v>
          </cell>
          <cell r="X394">
            <v>0.33939999999999998</v>
          </cell>
          <cell r="Y394">
            <v>0.33939999999999998</v>
          </cell>
          <cell r="Z394">
            <v>0.33939999999999998</v>
          </cell>
          <cell r="AA394">
            <v>0.33939999999999998</v>
          </cell>
          <cell r="AB394">
            <v>0.33939999999999998</v>
          </cell>
          <cell r="AC394">
            <v>0.33939999999999998</v>
          </cell>
          <cell r="AD394">
            <v>0.33939999999999998</v>
          </cell>
          <cell r="AE394">
            <v>0.33939999999999998</v>
          </cell>
          <cell r="AF394">
            <v>0.33939999999999998</v>
          </cell>
          <cell r="AG394">
            <v>0.33939999999999998</v>
          </cell>
          <cell r="AH394">
            <v>0.33939999999999998</v>
          </cell>
          <cell r="AI394">
            <v>0.33939999999999998</v>
          </cell>
          <cell r="AJ394">
            <v>0.33939999999999998</v>
          </cell>
          <cell r="AK394">
            <v>0.33939999999999998</v>
          </cell>
          <cell r="AL394">
            <v>0.33939999999999998</v>
          </cell>
          <cell r="AM394">
            <v>0.33939999999999998</v>
          </cell>
          <cell r="AN394">
            <v>0.33939999999999998</v>
          </cell>
          <cell r="AO394">
            <v>0.33939999999999998</v>
          </cell>
          <cell r="AP394">
            <v>0.33939999999999998</v>
          </cell>
          <cell r="AQ394">
            <v>0.33939999999999998</v>
          </cell>
          <cell r="AR394">
            <v>0.33939999999999998</v>
          </cell>
          <cell r="AS394">
            <v>0.33939999999999998</v>
          </cell>
          <cell r="AT394">
            <v>0.33939999999999998</v>
          </cell>
          <cell r="AU394">
            <v>0.33939999999999998</v>
          </cell>
          <cell r="AV394">
            <v>0.33939999999999998</v>
          </cell>
          <cell r="AW394">
            <v>0.33939999999999998</v>
          </cell>
          <cell r="AX394">
            <v>0.33939999999999998</v>
          </cell>
          <cell r="AY394">
            <v>0.33939999999999998</v>
          </cell>
          <cell r="CA394">
            <v>0.33939999999999998</v>
          </cell>
          <cell r="CB394">
            <v>0.33939999999999998</v>
          </cell>
          <cell r="CC394">
            <v>0.33939999999999998</v>
          </cell>
          <cell r="CD394">
            <v>0.33939999999999998</v>
          </cell>
          <cell r="CE394">
            <v>0.33939999999999998</v>
          </cell>
          <cell r="CF394">
            <v>0.33939999999999998</v>
          </cell>
          <cell r="CG394">
            <v>0.33939999999999998</v>
          </cell>
          <cell r="CH394">
            <v>0.33939999999999998</v>
          </cell>
          <cell r="CI394">
            <v>0.33939999999999998</v>
          </cell>
          <cell r="CJ394">
            <v>0.33939999999999998</v>
          </cell>
          <cell r="CK394">
            <v>0.33939999999999998</v>
          </cell>
        </row>
        <row r="395">
          <cell r="B395" t="str">
            <v>Federal Tax Rate</v>
          </cell>
          <cell r="D395">
            <v>0.35</v>
          </cell>
          <cell r="E395">
            <v>0.35</v>
          </cell>
          <cell r="F395">
            <v>0.35</v>
          </cell>
          <cell r="G395">
            <v>0.35</v>
          </cell>
          <cell r="H395">
            <v>0.35</v>
          </cell>
          <cell r="I395">
            <v>0.35</v>
          </cell>
          <cell r="J395">
            <v>0.35</v>
          </cell>
          <cell r="K395">
            <v>0.35</v>
          </cell>
          <cell r="L395">
            <v>0.35</v>
          </cell>
          <cell r="M395">
            <v>0.35</v>
          </cell>
          <cell r="N395">
            <v>0.35</v>
          </cell>
          <cell r="O395">
            <v>0.35</v>
          </cell>
          <cell r="P395">
            <v>0.35</v>
          </cell>
          <cell r="Q395">
            <v>0.35</v>
          </cell>
          <cell r="R395">
            <v>0.35</v>
          </cell>
          <cell r="S395">
            <v>0.35</v>
          </cell>
          <cell r="T395">
            <v>0.35</v>
          </cell>
          <cell r="U395">
            <v>0.35</v>
          </cell>
          <cell r="V395">
            <v>0.35</v>
          </cell>
          <cell r="W395">
            <v>0.35</v>
          </cell>
          <cell r="X395">
            <v>0.35</v>
          </cell>
          <cell r="Y395">
            <v>0.35</v>
          </cell>
          <cell r="Z395">
            <v>0.35</v>
          </cell>
          <cell r="AA395">
            <v>0.35</v>
          </cell>
          <cell r="AB395">
            <v>0.35</v>
          </cell>
          <cell r="AC395">
            <v>0.35</v>
          </cell>
          <cell r="AD395">
            <v>0.35</v>
          </cell>
          <cell r="AE395">
            <v>0.35</v>
          </cell>
          <cell r="AF395">
            <v>0.35</v>
          </cell>
          <cell r="AG395">
            <v>0.35</v>
          </cell>
          <cell r="AH395">
            <v>0.35</v>
          </cell>
          <cell r="AI395">
            <v>0.35</v>
          </cell>
          <cell r="AJ395">
            <v>0.35</v>
          </cell>
          <cell r="AK395">
            <v>0.35</v>
          </cell>
          <cell r="AL395">
            <v>0.35</v>
          </cell>
          <cell r="AM395">
            <v>0.35</v>
          </cell>
          <cell r="AN395">
            <v>0.35</v>
          </cell>
          <cell r="AO395">
            <v>0.35</v>
          </cell>
          <cell r="AP395">
            <v>0.35</v>
          </cell>
          <cell r="AQ395">
            <v>0.35</v>
          </cell>
          <cell r="AR395">
            <v>0.35</v>
          </cell>
          <cell r="AS395">
            <v>0.35</v>
          </cell>
          <cell r="AT395">
            <v>0.35</v>
          </cell>
          <cell r="AU395">
            <v>0.35</v>
          </cell>
          <cell r="AV395">
            <v>0.35</v>
          </cell>
          <cell r="AW395">
            <v>0.35</v>
          </cell>
          <cell r="AX395">
            <v>0.35</v>
          </cell>
          <cell r="AY395">
            <v>0.35</v>
          </cell>
          <cell r="CA395">
            <v>0.35</v>
          </cell>
          <cell r="CB395">
            <v>0.35</v>
          </cell>
          <cell r="CC395">
            <v>0.35</v>
          </cell>
          <cell r="CD395">
            <v>0.35</v>
          </cell>
          <cell r="CE395">
            <v>0.35</v>
          </cell>
          <cell r="CF395">
            <v>0.35</v>
          </cell>
          <cell r="CG395">
            <v>0.35</v>
          </cell>
          <cell r="CH395">
            <v>0.35</v>
          </cell>
          <cell r="CI395">
            <v>0.35</v>
          </cell>
          <cell r="CJ395">
            <v>0.35</v>
          </cell>
          <cell r="CK395">
            <v>0.35</v>
          </cell>
        </row>
        <row r="396">
          <cell r="B396" t="str">
            <v>Florida State Tax Rate</v>
          </cell>
          <cell r="D396">
            <v>5.5E-2</v>
          </cell>
          <cell r="E396">
            <v>5.5E-2</v>
          </cell>
          <cell r="F396">
            <v>5.5E-2</v>
          </cell>
          <cell r="G396">
            <v>5.5E-2</v>
          </cell>
          <cell r="H396">
            <v>5.5E-2</v>
          </cell>
          <cell r="I396">
            <v>5.5E-2</v>
          </cell>
          <cell r="J396">
            <v>5.5E-2</v>
          </cell>
          <cell r="K396">
            <v>5.5E-2</v>
          </cell>
          <cell r="L396">
            <v>5.5E-2</v>
          </cell>
          <cell r="M396">
            <v>5.5E-2</v>
          </cell>
          <cell r="N396">
            <v>5.5E-2</v>
          </cell>
          <cell r="O396">
            <v>5.5E-2</v>
          </cell>
          <cell r="P396">
            <v>5.5E-2</v>
          </cell>
          <cell r="Q396">
            <v>5.5E-2</v>
          </cell>
          <cell r="R396">
            <v>5.5E-2</v>
          </cell>
          <cell r="S396">
            <v>5.5E-2</v>
          </cell>
          <cell r="T396">
            <v>5.5E-2</v>
          </cell>
          <cell r="U396">
            <v>5.5E-2</v>
          </cell>
          <cell r="V396">
            <v>5.5E-2</v>
          </cell>
          <cell r="W396">
            <v>5.5E-2</v>
          </cell>
          <cell r="X396">
            <v>5.5E-2</v>
          </cell>
          <cell r="Y396">
            <v>5.5E-2</v>
          </cell>
          <cell r="Z396">
            <v>5.5E-2</v>
          </cell>
          <cell r="AA396">
            <v>5.5E-2</v>
          </cell>
          <cell r="AB396">
            <v>5.5E-2</v>
          </cell>
          <cell r="AC396">
            <v>5.5E-2</v>
          </cell>
          <cell r="AD396">
            <v>5.5E-2</v>
          </cell>
          <cell r="AE396">
            <v>5.5E-2</v>
          </cell>
          <cell r="AF396">
            <v>5.5E-2</v>
          </cell>
          <cell r="AG396">
            <v>5.5E-2</v>
          </cell>
          <cell r="AH396">
            <v>5.5E-2</v>
          </cell>
          <cell r="AI396">
            <v>5.5E-2</v>
          </cell>
          <cell r="AJ396">
            <v>5.5E-2</v>
          </cell>
          <cell r="AK396">
            <v>5.5E-2</v>
          </cell>
          <cell r="AL396">
            <v>5.5E-2</v>
          </cell>
          <cell r="AM396">
            <v>5.5E-2</v>
          </cell>
          <cell r="AN396">
            <v>5.5E-2</v>
          </cell>
          <cell r="AO396">
            <v>5.5E-2</v>
          </cell>
          <cell r="AP396">
            <v>5.5E-2</v>
          </cell>
          <cell r="AQ396">
            <v>5.5E-2</v>
          </cell>
          <cell r="AR396">
            <v>5.5E-2</v>
          </cell>
          <cell r="AS396">
            <v>5.5E-2</v>
          </cell>
          <cell r="AT396">
            <v>5.5E-2</v>
          </cell>
          <cell r="AU396">
            <v>5.5E-2</v>
          </cell>
          <cell r="AV396">
            <v>5.5E-2</v>
          </cell>
          <cell r="AW396">
            <v>5.5E-2</v>
          </cell>
          <cell r="AX396">
            <v>5.5E-2</v>
          </cell>
          <cell r="AY396">
            <v>5.5E-2</v>
          </cell>
          <cell r="CA396">
            <v>5.5E-2</v>
          </cell>
          <cell r="CB396">
            <v>5.5E-2</v>
          </cell>
          <cell r="CC396">
            <v>5.5E-2</v>
          </cell>
          <cell r="CD396">
            <v>5.5E-2</v>
          </cell>
          <cell r="CE396">
            <v>5.5E-2</v>
          </cell>
          <cell r="CF396">
            <v>5.5E-2</v>
          </cell>
          <cell r="CG396">
            <v>5.5E-2</v>
          </cell>
          <cell r="CH396">
            <v>5.5E-2</v>
          </cell>
          <cell r="CI396">
            <v>5.5E-2</v>
          </cell>
          <cell r="CJ396">
            <v>5.5E-2</v>
          </cell>
          <cell r="CK396">
            <v>5.5E-2</v>
          </cell>
        </row>
        <row r="397">
          <cell r="B397" t="str">
            <v>Fed Current Year Payable Percent</v>
          </cell>
          <cell r="D397">
            <v>0.96</v>
          </cell>
          <cell r="E397">
            <v>0.96</v>
          </cell>
          <cell r="F397">
            <v>0.96</v>
          </cell>
          <cell r="G397">
            <v>0.96</v>
          </cell>
          <cell r="H397">
            <v>0.96</v>
          </cell>
          <cell r="I397">
            <v>0.96</v>
          </cell>
          <cell r="J397">
            <v>0.96</v>
          </cell>
          <cell r="K397">
            <v>0.96</v>
          </cell>
          <cell r="L397">
            <v>0.96</v>
          </cell>
          <cell r="M397">
            <v>0.96</v>
          </cell>
          <cell r="N397">
            <v>0.96</v>
          </cell>
          <cell r="O397">
            <v>0.96</v>
          </cell>
          <cell r="P397">
            <v>0.96</v>
          </cell>
          <cell r="Q397">
            <v>0.96</v>
          </cell>
          <cell r="R397">
            <v>0.96</v>
          </cell>
          <cell r="S397">
            <v>0.96</v>
          </cell>
          <cell r="T397">
            <v>0.96</v>
          </cell>
          <cell r="U397">
            <v>0.96</v>
          </cell>
          <cell r="V397">
            <v>0.96</v>
          </cell>
          <cell r="W397">
            <v>0.96</v>
          </cell>
          <cell r="X397">
            <v>0.96</v>
          </cell>
          <cell r="Y397">
            <v>0.96</v>
          </cell>
          <cell r="Z397">
            <v>0.96</v>
          </cell>
          <cell r="AA397">
            <v>0.96</v>
          </cell>
          <cell r="AB397">
            <v>0.96</v>
          </cell>
          <cell r="AC397">
            <v>0.96</v>
          </cell>
          <cell r="AD397">
            <v>0.96</v>
          </cell>
          <cell r="AE397">
            <v>0.96</v>
          </cell>
          <cell r="AF397">
            <v>0.96</v>
          </cell>
          <cell r="AG397">
            <v>0.96</v>
          </cell>
          <cell r="AH397">
            <v>0.96</v>
          </cell>
          <cell r="AI397">
            <v>0.96</v>
          </cell>
          <cell r="AJ397">
            <v>0.96</v>
          </cell>
          <cell r="AK397">
            <v>0.96</v>
          </cell>
          <cell r="AL397">
            <v>0.96</v>
          </cell>
          <cell r="AM397">
            <v>0.96</v>
          </cell>
          <cell r="AN397">
            <v>0.96</v>
          </cell>
          <cell r="AO397">
            <v>0.96</v>
          </cell>
          <cell r="AP397">
            <v>0.96</v>
          </cell>
          <cell r="AQ397">
            <v>0.96</v>
          </cell>
          <cell r="AR397">
            <v>0.96</v>
          </cell>
          <cell r="AS397">
            <v>0.96</v>
          </cell>
          <cell r="AT397">
            <v>0.96</v>
          </cell>
          <cell r="AU397">
            <v>0.96</v>
          </cell>
          <cell r="AV397">
            <v>0.96</v>
          </cell>
          <cell r="AW397">
            <v>0.96</v>
          </cell>
          <cell r="AX397">
            <v>0.96</v>
          </cell>
          <cell r="AY397">
            <v>0.96</v>
          </cell>
          <cell r="CA397">
            <v>0.96</v>
          </cell>
          <cell r="CB397">
            <v>0.96</v>
          </cell>
          <cell r="CC397">
            <v>0.96</v>
          </cell>
          <cell r="CD397">
            <v>0.96</v>
          </cell>
          <cell r="CE397">
            <v>0.96</v>
          </cell>
          <cell r="CF397">
            <v>0.96</v>
          </cell>
          <cell r="CG397">
            <v>0.96</v>
          </cell>
          <cell r="CH397">
            <v>0.96</v>
          </cell>
          <cell r="CI397">
            <v>0.96</v>
          </cell>
          <cell r="CJ397">
            <v>0.96</v>
          </cell>
          <cell r="CK397">
            <v>0.96</v>
          </cell>
        </row>
        <row r="398">
          <cell r="B398" t="str">
            <v>State Current Year Payable Percent</v>
          </cell>
          <cell r="D398">
            <v>0.9</v>
          </cell>
          <cell r="E398">
            <v>0.9</v>
          </cell>
          <cell r="F398">
            <v>0.9</v>
          </cell>
          <cell r="G398">
            <v>0.9</v>
          </cell>
          <cell r="H398">
            <v>0.9</v>
          </cell>
          <cell r="I398">
            <v>0.9</v>
          </cell>
          <cell r="J398">
            <v>0.9</v>
          </cell>
          <cell r="K398">
            <v>0.9</v>
          </cell>
          <cell r="L398">
            <v>0.9</v>
          </cell>
          <cell r="M398">
            <v>0.9</v>
          </cell>
          <cell r="N398">
            <v>0.9</v>
          </cell>
          <cell r="O398">
            <v>0.9</v>
          </cell>
          <cell r="P398">
            <v>0.9</v>
          </cell>
          <cell r="Q398">
            <v>0.9</v>
          </cell>
          <cell r="R398">
            <v>0.9</v>
          </cell>
          <cell r="S398">
            <v>0.9</v>
          </cell>
          <cell r="T398">
            <v>0.9</v>
          </cell>
          <cell r="U398">
            <v>0.9</v>
          </cell>
          <cell r="V398">
            <v>0.9</v>
          </cell>
          <cell r="W398">
            <v>0.9</v>
          </cell>
          <cell r="X398">
            <v>0.9</v>
          </cell>
          <cell r="Y398">
            <v>0.9</v>
          </cell>
          <cell r="Z398">
            <v>0.9</v>
          </cell>
          <cell r="AA398">
            <v>0.9</v>
          </cell>
          <cell r="AB398">
            <v>0.9</v>
          </cell>
          <cell r="AC398">
            <v>0.9</v>
          </cell>
          <cell r="AD398">
            <v>0.9</v>
          </cell>
          <cell r="AE398">
            <v>0.9</v>
          </cell>
          <cell r="AF398">
            <v>0.9</v>
          </cell>
          <cell r="AG398">
            <v>0.9</v>
          </cell>
          <cell r="AH398">
            <v>0.9</v>
          </cell>
          <cell r="AI398">
            <v>0.9</v>
          </cell>
          <cell r="AJ398">
            <v>0.9</v>
          </cell>
          <cell r="AK398">
            <v>0.9</v>
          </cell>
          <cell r="AL398">
            <v>0.9</v>
          </cell>
          <cell r="AM398">
            <v>0.9</v>
          </cell>
          <cell r="AN398">
            <v>0.9</v>
          </cell>
          <cell r="AO398">
            <v>0.9</v>
          </cell>
          <cell r="AP398">
            <v>0.9</v>
          </cell>
          <cell r="AQ398">
            <v>0.9</v>
          </cell>
          <cell r="AR398">
            <v>0.9</v>
          </cell>
          <cell r="AS398">
            <v>0.9</v>
          </cell>
          <cell r="AT398">
            <v>0.9</v>
          </cell>
          <cell r="AU398">
            <v>0.9</v>
          </cell>
          <cell r="AV398">
            <v>0.9</v>
          </cell>
          <cell r="AW398">
            <v>0.9</v>
          </cell>
          <cell r="AX398">
            <v>0.9</v>
          </cell>
          <cell r="AY398">
            <v>0.9</v>
          </cell>
          <cell r="CA398">
            <v>0.9</v>
          </cell>
          <cell r="CB398">
            <v>0.9</v>
          </cell>
          <cell r="CC398">
            <v>0.9</v>
          </cell>
          <cell r="CD398">
            <v>0.9</v>
          </cell>
        </row>
        <row r="399">
          <cell r="B399" t="str">
            <v>Federal Reverse Flowthru</v>
          </cell>
          <cell r="D399">
            <v>159.99199999999999</v>
          </cell>
          <cell r="E399">
            <v>159.99199999999999</v>
          </cell>
          <cell r="F399">
            <v>159.99199999999999</v>
          </cell>
          <cell r="G399">
            <v>159.99199999999999</v>
          </cell>
          <cell r="H399">
            <v>159.99199999999999</v>
          </cell>
          <cell r="I399">
            <v>159.99199999999999</v>
          </cell>
          <cell r="J399">
            <v>159.99199999999999</v>
          </cell>
          <cell r="K399">
            <v>159.99199999999999</v>
          </cell>
          <cell r="L399">
            <v>159.99199999999999</v>
          </cell>
          <cell r="M399">
            <v>159.99199999999999</v>
          </cell>
          <cell r="N399">
            <v>159.99199999999999</v>
          </cell>
          <cell r="O399">
            <v>159.99199999999999</v>
          </cell>
          <cell r="P399">
            <v>169</v>
          </cell>
          <cell r="Q399">
            <v>169</v>
          </cell>
          <cell r="R399">
            <v>169</v>
          </cell>
          <cell r="S399">
            <v>169</v>
          </cell>
          <cell r="T399">
            <v>169</v>
          </cell>
          <cell r="U399">
            <v>169</v>
          </cell>
          <cell r="V399">
            <v>169</v>
          </cell>
          <cell r="W399">
            <v>169</v>
          </cell>
          <cell r="X399">
            <v>169</v>
          </cell>
          <cell r="Y399">
            <v>169</v>
          </cell>
          <cell r="Z399">
            <v>169</v>
          </cell>
          <cell r="AA399">
            <v>166.22600000000011</v>
          </cell>
          <cell r="AB399">
            <v>135</v>
          </cell>
          <cell r="AC399">
            <v>135</v>
          </cell>
          <cell r="AD399">
            <v>135</v>
          </cell>
          <cell r="AE399">
            <v>135</v>
          </cell>
          <cell r="AF399">
            <v>135</v>
          </cell>
          <cell r="AG399">
            <v>135</v>
          </cell>
          <cell r="AH399">
            <v>135</v>
          </cell>
          <cell r="AI399">
            <v>135</v>
          </cell>
          <cell r="AJ399">
            <v>135</v>
          </cell>
          <cell r="AK399">
            <v>135</v>
          </cell>
          <cell r="AL399">
            <v>135</v>
          </cell>
          <cell r="AM399">
            <v>140.50399999999991</v>
          </cell>
          <cell r="AN399">
            <v>135</v>
          </cell>
          <cell r="AO399">
            <v>135</v>
          </cell>
          <cell r="AP399">
            <v>135</v>
          </cell>
          <cell r="AQ399">
            <v>135</v>
          </cell>
          <cell r="AR399">
            <v>135</v>
          </cell>
          <cell r="AS399">
            <v>135</v>
          </cell>
          <cell r="AT399">
            <v>135</v>
          </cell>
          <cell r="AU399">
            <v>135</v>
          </cell>
          <cell r="AV399">
            <v>135</v>
          </cell>
          <cell r="AW399">
            <v>135</v>
          </cell>
          <cell r="AX399">
            <v>135</v>
          </cell>
          <cell r="AY399">
            <v>136.87400000000002</v>
          </cell>
          <cell r="CA399">
            <v>1919.9039999999998</v>
          </cell>
          <cell r="CB399">
            <v>2025.2260000000001</v>
          </cell>
          <cell r="CC399">
            <v>1625.5039999999999</v>
          </cell>
          <cell r="CD399">
            <v>1621.874</v>
          </cell>
          <cell r="CE399">
            <v>2225.6410000000001</v>
          </cell>
          <cell r="CF399">
            <v>1768.5909999999999</v>
          </cell>
          <cell r="CG399">
            <v>1768.5909999999999</v>
          </cell>
          <cell r="CH399">
            <v>1768.5909999999999</v>
          </cell>
          <cell r="CI399">
            <v>1768.5909999999999</v>
          </cell>
          <cell r="CJ399">
            <v>1768.5909999999999</v>
          </cell>
          <cell r="CK399">
            <v>1768.5909999999999</v>
          </cell>
        </row>
        <row r="400">
          <cell r="B400" t="str">
            <v>Other Federal M-1  Additions</v>
          </cell>
          <cell r="D400">
            <v>10.46</v>
          </cell>
          <cell r="E400">
            <v>-0.39400000000000002</v>
          </cell>
          <cell r="F400">
            <v>17.388000000000002</v>
          </cell>
          <cell r="G400">
            <v>20.207000000000001</v>
          </cell>
          <cell r="H400">
            <v>20.431999999999999</v>
          </cell>
          <cell r="I400">
            <v>19.427</v>
          </cell>
          <cell r="J400">
            <v>10.686</v>
          </cell>
          <cell r="K400">
            <v>14.336</v>
          </cell>
          <cell r="L400">
            <v>17.742999999999999</v>
          </cell>
          <cell r="M400">
            <v>22.63</v>
          </cell>
          <cell r="N400">
            <v>22.198</v>
          </cell>
          <cell r="O400">
            <v>151.42099999999999</v>
          </cell>
          <cell r="P400">
            <v>81</v>
          </cell>
          <cell r="Q400">
            <v>81</v>
          </cell>
          <cell r="R400">
            <v>81</v>
          </cell>
          <cell r="S400">
            <v>81</v>
          </cell>
          <cell r="T400">
            <v>81</v>
          </cell>
          <cell r="U400">
            <v>81</v>
          </cell>
          <cell r="V400">
            <v>81</v>
          </cell>
          <cell r="W400">
            <v>81</v>
          </cell>
          <cell r="X400">
            <v>81</v>
          </cell>
          <cell r="Y400">
            <v>81</v>
          </cell>
          <cell r="Z400">
            <v>81</v>
          </cell>
          <cell r="AA400">
            <v>77</v>
          </cell>
          <cell r="AB400">
            <v>81</v>
          </cell>
          <cell r="AC400">
            <v>81</v>
          </cell>
          <cell r="AD400">
            <v>81</v>
          </cell>
          <cell r="AE400">
            <v>81</v>
          </cell>
          <cell r="AF400">
            <v>81</v>
          </cell>
          <cell r="AG400">
            <v>81</v>
          </cell>
          <cell r="AH400">
            <v>81</v>
          </cell>
          <cell r="AI400">
            <v>81</v>
          </cell>
          <cell r="AJ400">
            <v>81</v>
          </cell>
          <cell r="AK400">
            <v>81</v>
          </cell>
          <cell r="AL400">
            <v>81</v>
          </cell>
          <cell r="AM400">
            <v>77</v>
          </cell>
          <cell r="AN400">
            <v>81</v>
          </cell>
          <cell r="AO400">
            <v>81</v>
          </cell>
          <cell r="AP400">
            <v>81</v>
          </cell>
          <cell r="AQ400">
            <v>81</v>
          </cell>
          <cell r="AR400">
            <v>81</v>
          </cell>
          <cell r="AS400">
            <v>81</v>
          </cell>
          <cell r="AT400">
            <v>81</v>
          </cell>
          <cell r="AU400">
            <v>81</v>
          </cell>
          <cell r="AV400">
            <v>81</v>
          </cell>
          <cell r="AW400">
            <v>81</v>
          </cell>
          <cell r="AX400">
            <v>81</v>
          </cell>
          <cell r="AY400">
            <v>77</v>
          </cell>
          <cell r="CA400">
            <v>326.53399999999999</v>
          </cell>
          <cell r="CB400">
            <v>968</v>
          </cell>
          <cell r="CC400">
            <v>968</v>
          </cell>
          <cell r="CD400">
            <v>968</v>
          </cell>
          <cell r="CE400">
            <v>968</v>
          </cell>
          <cell r="CF400">
            <v>968</v>
          </cell>
          <cell r="CG400">
            <v>968</v>
          </cell>
          <cell r="CH400">
            <v>968</v>
          </cell>
          <cell r="CI400">
            <v>968</v>
          </cell>
          <cell r="CJ400">
            <v>968</v>
          </cell>
          <cell r="CK400">
            <v>968</v>
          </cell>
        </row>
        <row r="401">
          <cell r="B401" t="str">
            <v>Amort ITC - Electric</v>
          </cell>
          <cell r="D401">
            <v>-159.91200000000001</v>
          </cell>
          <cell r="E401">
            <v>-159.91200000000001</v>
          </cell>
          <cell r="F401">
            <v>-159.91200000000001</v>
          </cell>
          <cell r="G401">
            <v>-159.91200000000001</v>
          </cell>
          <cell r="H401">
            <v>-159.91200000000001</v>
          </cell>
          <cell r="I401">
            <v>-159.91200000000001</v>
          </cell>
          <cell r="J401">
            <v>-159.91200000000001</v>
          </cell>
          <cell r="K401">
            <v>-159.91200000000001</v>
          </cell>
          <cell r="L401">
            <v>-159.91200000000001</v>
          </cell>
          <cell r="M401">
            <v>-159.91200000000001</v>
          </cell>
          <cell r="N401">
            <v>-159.91200000000001</v>
          </cell>
          <cell r="O401">
            <v>-159.916</v>
          </cell>
          <cell r="P401">
            <v>-155</v>
          </cell>
          <cell r="Q401">
            <v>-155</v>
          </cell>
          <cell r="R401">
            <v>-155</v>
          </cell>
          <cell r="S401">
            <v>-155</v>
          </cell>
          <cell r="T401">
            <v>-155</v>
          </cell>
          <cell r="U401">
            <v>-155</v>
          </cell>
          <cell r="V401">
            <v>-155</v>
          </cell>
          <cell r="W401">
            <v>-155</v>
          </cell>
          <cell r="X401">
            <v>-155</v>
          </cell>
          <cell r="Y401">
            <v>-155</v>
          </cell>
          <cell r="Z401">
            <v>-155</v>
          </cell>
          <cell r="AA401">
            <v>-159.17359761476882</v>
          </cell>
          <cell r="AB401">
            <v>-155</v>
          </cell>
          <cell r="AC401">
            <v>-155</v>
          </cell>
          <cell r="AD401">
            <v>-155</v>
          </cell>
          <cell r="AE401">
            <v>-155</v>
          </cell>
          <cell r="AF401">
            <v>-155</v>
          </cell>
          <cell r="AG401">
            <v>-155</v>
          </cell>
          <cell r="AH401">
            <v>-155</v>
          </cell>
          <cell r="AI401">
            <v>-155</v>
          </cell>
          <cell r="AJ401">
            <v>-155</v>
          </cell>
          <cell r="AK401">
            <v>-155</v>
          </cell>
          <cell r="AL401">
            <v>-155</v>
          </cell>
          <cell r="AM401">
            <v>-159.17359761476882</v>
          </cell>
          <cell r="AN401">
            <v>-154</v>
          </cell>
          <cell r="AO401">
            <v>-154</v>
          </cell>
          <cell r="AP401">
            <v>-154</v>
          </cell>
          <cell r="AQ401">
            <v>-154</v>
          </cell>
          <cell r="AR401">
            <v>-154</v>
          </cell>
          <cell r="AS401">
            <v>-154</v>
          </cell>
          <cell r="AT401">
            <v>-154</v>
          </cell>
          <cell r="AU401">
            <v>-154</v>
          </cell>
          <cell r="AV401">
            <v>-154</v>
          </cell>
          <cell r="AW401">
            <v>-154</v>
          </cell>
          <cell r="AX401">
            <v>-154</v>
          </cell>
          <cell r="AY401">
            <v>-154.358597614769</v>
          </cell>
          <cell r="CA401">
            <v>-1918.9480000000001</v>
          </cell>
          <cell r="CB401">
            <v>-1864.1735976147688</v>
          </cell>
          <cell r="CC401">
            <v>-1864.1735976147688</v>
          </cell>
          <cell r="CD401">
            <v>-1848.358597614769</v>
          </cell>
          <cell r="CE401">
            <v>-1720.760267099567</v>
          </cell>
          <cell r="CF401">
            <v>-1609.3942670995671</v>
          </cell>
          <cell r="CG401">
            <v>-1437.4690418894832</v>
          </cell>
          <cell r="CH401">
            <v>-1407.3459830659535</v>
          </cell>
          <cell r="CI401">
            <v>-1382.7139830659535</v>
          </cell>
          <cell r="CJ401">
            <v>-1041.4061345811051</v>
          </cell>
          <cell r="CK401">
            <v>-617.42763458110517</v>
          </cell>
        </row>
        <row r="402">
          <cell r="B402" t="str">
            <v>Amort of ITC - Non-Utility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M402">
            <v>0</v>
          </cell>
          <cell r="AN402">
            <v>0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AY402">
            <v>0</v>
          </cell>
          <cell r="CA402">
            <v>0</v>
          </cell>
          <cell r="CB402">
            <v>0</v>
          </cell>
          <cell r="CC402">
            <v>0</v>
          </cell>
          <cell r="CD402">
            <v>0</v>
          </cell>
          <cell r="CE402">
            <v>0</v>
          </cell>
          <cell r="CF402">
            <v>0</v>
          </cell>
          <cell r="CG402">
            <v>0</v>
          </cell>
          <cell r="CH402">
            <v>0</v>
          </cell>
          <cell r="CI402">
            <v>0</v>
          </cell>
          <cell r="CJ402">
            <v>0</v>
          </cell>
          <cell r="CK402">
            <v>0</v>
          </cell>
        </row>
        <row r="403">
          <cell r="B403" t="str">
            <v>AFUDC Equity for Tax Section-Actual Only</v>
          </cell>
          <cell r="D403">
            <v>228.03299999999999</v>
          </cell>
          <cell r="E403">
            <v>236.893</v>
          </cell>
          <cell r="F403">
            <v>253.983</v>
          </cell>
          <cell r="G403">
            <v>224.26300000000001</v>
          </cell>
          <cell r="H403">
            <v>0</v>
          </cell>
          <cell r="I403">
            <v>0</v>
          </cell>
          <cell r="J403">
            <v>19.302</v>
          </cell>
          <cell r="K403">
            <v>19.905000000000001</v>
          </cell>
          <cell r="L403">
            <v>25.251000000000001</v>
          </cell>
          <cell r="M403">
            <v>38.662999999999997</v>
          </cell>
          <cell r="N403">
            <v>49.624000000000002</v>
          </cell>
          <cell r="O403">
            <v>-14.01</v>
          </cell>
          <cell r="CD403">
            <v>0</v>
          </cell>
        </row>
        <row r="404">
          <cell r="B404" t="str">
            <v>Deductible Pref Stock Dividends</v>
          </cell>
          <cell r="D404">
            <v>0.44600000000000001</v>
          </cell>
          <cell r="E404">
            <v>0.44700000000000001</v>
          </cell>
          <cell r="F404">
            <v>0.39800000000000002</v>
          </cell>
          <cell r="G404">
            <v>0.43</v>
          </cell>
          <cell r="H404">
            <v>0.43</v>
          </cell>
          <cell r="I404">
            <v>0.43099999999999999</v>
          </cell>
          <cell r="J404">
            <v>0.43</v>
          </cell>
          <cell r="K404">
            <v>0.43</v>
          </cell>
          <cell r="L404">
            <v>0.43</v>
          </cell>
          <cell r="M404">
            <v>0.43099999999999999</v>
          </cell>
          <cell r="N404">
            <v>0.43</v>
          </cell>
          <cell r="O404">
            <v>-0.215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CA404">
            <v>4.5179999999999998</v>
          </cell>
          <cell r="CB404">
            <v>0</v>
          </cell>
          <cell r="CC404">
            <v>0</v>
          </cell>
          <cell r="CD404">
            <v>0</v>
          </cell>
          <cell r="CE404">
            <v>0</v>
          </cell>
          <cell r="CF404">
            <v>0</v>
          </cell>
          <cell r="CG404">
            <v>0</v>
          </cell>
          <cell r="CH404">
            <v>0</v>
          </cell>
          <cell r="CI404">
            <v>0</v>
          </cell>
          <cell r="CJ404">
            <v>0</v>
          </cell>
          <cell r="CK404">
            <v>0</v>
          </cell>
        </row>
        <row r="405">
          <cell r="B405" t="str">
            <v>Medicare Subsidy</v>
          </cell>
          <cell r="D405">
            <v>89.167000000000002</v>
          </cell>
          <cell r="E405">
            <v>89.167000000000002</v>
          </cell>
          <cell r="F405">
            <v>89.167000000000002</v>
          </cell>
          <cell r="G405">
            <v>89.167000000000002</v>
          </cell>
          <cell r="H405">
            <v>89.167000000000002</v>
          </cell>
          <cell r="I405">
            <v>89.167000000000002</v>
          </cell>
          <cell r="J405">
            <v>89.167000000000002</v>
          </cell>
          <cell r="K405">
            <v>89.167000000000002</v>
          </cell>
          <cell r="L405">
            <v>96.331000000000003</v>
          </cell>
          <cell r="M405">
            <v>89.962999999999994</v>
          </cell>
          <cell r="N405">
            <v>89.962999999999994</v>
          </cell>
          <cell r="O405">
            <v>89.962999999999994</v>
          </cell>
          <cell r="P405">
            <v>139</v>
          </cell>
          <cell r="Q405">
            <v>139</v>
          </cell>
          <cell r="R405">
            <v>139</v>
          </cell>
          <cell r="S405">
            <v>139</v>
          </cell>
          <cell r="T405">
            <v>139</v>
          </cell>
          <cell r="U405">
            <v>139</v>
          </cell>
          <cell r="V405">
            <v>139</v>
          </cell>
          <cell r="W405">
            <v>139</v>
          </cell>
          <cell r="X405">
            <v>139</v>
          </cell>
          <cell r="Y405">
            <v>139</v>
          </cell>
          <cell r="Z405">
            <v>139</v>
          </cell>
          <cell r="AA405">
            <v>141</v>
          </cell>
          <cell r="AB405">
            <v>138</v>
          </cell>
          <cell r="AC405">
            <v>138</v>
          </cell>
          <cell r="AD405">
            <v>138</v>
          </cell>
          <cell r="AE405">
            <v>138</v>
          </cell>
          <cell r="AF405">
            <v>138</v>
          </cell>
          <cell r="AG405">
            <v>138</v>
          </cell>
          <cell r="AH405">
            <v>138</v>
          </cell>
          <cell r="AI405">
            <v>138</v>
          </cell>
          <cell r="AJ405">
            <v>138</v>
          </cell>
          <cell r="AK405">
            <v>138</v>
          </cell>
          <cell r="AL405">
            <v>138</v>
          </cell>
          <cell r="AM405">
            <v>132</v>
          </cell>
          <cell r="AN405">
            <v>138</v>
          </cell>
          <cell r="AO405">
            <v>138</v>
          </cell>
          <cell r="AP405">
            <v>138</v>
          </cell>
          <cell r="AQ405">
            <v>138</v>
          </cell>
          <cell r="AR405">
            <v>138</v>
          </cell>
          <cell r="AS405">
            <v>138</v>
          </cell>
          <cell r="AT405">
            <v>138</v>
          </cell>
          <cell r="AU405">
            <v>138</v>
          </cell>
          <cell r="AV405">
            <v>138</v>
          </cell>
          <cell r="AW405">
            <v>138</v>
          </cell>
          <cell r="AX405">
            <v>138</v>
          </cell>
          <cell r="AY405">
            <v>132</v>
          </cell>
          <cell r="CA405">
            <v>1079.556</v>
          </cell>
          <cell r="CB405">
            <v>1670</v>
          </cell>
          <cell r="CC405">
            <v>1650</v>
          </cell>
          <cell r="CD405">
            <v>1650</v>
          </cell>
          <cell r="CE405">
            <v>1650</v>
          </cell>
          <cell r="CF405">
            <v>1640</v>
          </cell>
          <cell r="CG405">
            <v>1650</v>
          </cell>
          <cell r="CH405">
            <v>1640</v>
          </cell>
          <cell r="CI405">
            <v>1640</v>
          </cell>
          <cell r="CJ405">
            <v>1630</v>
          </cell>
          <cell r="CK405">
            <v>1640</v>
          </cell>
        </row>
        <row r="406">
          <cell r="B406" t="str">
            <v>Other Deductions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46</v>
          </cell>
          <cell r="Q406">
            <v>46</v>
          </cell>
          <cell r="R406">
            <v>46</v>
          </cell>
          <cell r="S406">
            <v>46</v>
          </cell>
          <cell r="T406">
            <v>46</v>
          </cell>
          <cell r="U406">
            <v>46</v>
          </cell>
          <cell r="V406">
            <v>46</v>
          </cell>
          <cell r="W406">
            <v>46</v>
          </cell>
          <cell r="X406">
            <v>46</v>
          </cell>
          <cell r="Y406">
            <v>46</v>
          </cell>
          <cell r="Z406">
            <v>46</v>
          </cell>
          <cell r="AA406">
            <v>44</v>
          </cell>
          <cell r="AB406">
            <v>83</v>
          </cell>
          <cell r="AC406">
            <v>83</v>
          </cell>
          <cell r="AD406">
            <v>83</v>
          </cell>
          <cell r="AE406">
            <v>83</v>
          </cell>
          <cell r="AF406">
            <v>83</v>
          </cell>
          <cell r="AG406">
            <v>83</v>
          </cell>
          <cell r="AH406">
            <v>83</v>
          </cell>
          <cell r="AI406">
            <v>83</v>
          </cell>
          <cell r="AJ406">
            <v>83</v>
          </cell>
          <cell r="AK406">
            <v>83</v>
          </cell>
          <cell r="AL406">
            <v>83</v>
          </cell>
          <cell r="AM406">
            <v>87</v>
          </cell>
          <cell r="AN406">
            <v>83</v>
          </cell>
          <cell r="AO406">
            <v>83</v>
          </cell>
          <cell r="AP406">
            <v>83</v>
          </cell>
          <cell r="AQ406">
            <v>83</v>
          </cell>
          <cell r="AR406">
            <v>83</v>
          </cell>
          <cell r="AS406">
            <v>83</v>
          </cell>
          <cell r="AT406">
            <v>83</v>
          </cell>
          <cell r="AU406">
            <v>83</v>
          </cell>
          <cell r="AV406">
            <v>83</v>
          </cell>
          <cell r="AW406">
            <v>83</v>
          </cell>
          <cell r="AX406">
            <v>83</v>
          </cell>
          <cell r="AY406">
            <v>87</v>
          </cell>
          <cell r="CA406">
            <v>0</v>
          </cell>
          <cell r="CB406">
            <v>550</v>
          </cell>
          <cell r="CC406">
            <v>1000</v>
          </cell>
          <cell r="CD406">
            <v>1000</v>
          </cell>
          <cell r="CE406">
            <v>1000</v>
          </cell>
          <cell r="CF406">
            <v>1500</v>
          </cell>
          <cell r="CG406">
            <v>1500</v>
          </cell>
          <cell r="CH406">
            <v>1500</v>
          </cell>
          <cell r="CI406">
            <v>1500</v>
          </cell>
          <cell r="CJ406">
            <v>1500</v>
          </cell>
          <cell r="CK406">
            <v>1500</v>
          </cell>
        </row>
        <row r="407">
          <cell r="B407" t="str">
            <v>Federal Rate Differential &amp; Adjustments</v>
          </cell>
          <cell r="D407">
            <v>69.518000000000001</v>
          </cell>
          <cell r="E407">
            <v>70.369</v>
          </cell>
          <cell r="F407">
            <v>542.33299999999997</v>
          </cell>
          <cell r="G407">
            <v>80.751999999999995</v>
          </cell>
          <cell r="H407">
            <v>80.885999999999996</v>
          </cell>
          <cell r="I407">
            <v>138.959</v>
          </cell>
          <cell r="J407">
            <v>81.710000000001017</v>
          </cell>
          <cell r="K407">
            <v>85.196000000000993</v>
          </cell>
          <cell r="L407">
            <v>93.539000000000982</v>
          </cell>
          <cell r="M407">
            <v>86.492999999999952</v>
          </cell>
          <cell r="N407">
            <v>81.211000000000212</v>
          </cell>
          <cell r="O407">
            <v>-180.57700000000057</v>
          </cell>
          <cell r="P407">
            <v>82</v>
          </cell>
          <cell r="Q407">
            <v>82</v>
          </cell>
          <cell r="R407">
            <v>82</v>
          </cell>
          <cell r="S407">
            <v>82</v>
          </cell>
          <cell r="T407">
            <v>82</v>
          </cell>
          <cell r="U407">
            <v>82</v>
          </cell>
          <cell r="V407">
            <v>82</v>
          </cell>
          <cell r="W407">
            <v>82</v>
          </cell>
          <cell r="X407">
            <v>82</v>
          </cell>
          <cell r="Y407">
            <v>81</v>
          </cell>
          <cell r="Z407">
            <v>81</v>
          </cell>
          <cell r="AA407">
            <v>85.538999999999987</v>
          </cell>
          <cell r="AB407">
            <v>76</v>
          </cell>
          <cell r="AC407">
            <v>76</v>
          </cell>
          <cell r="AD407">
            <v>76</v>
          </cell>
          <cell r="AE407">
            <v>76</v>
          </cell>
          <cell r="AF407">
            <v>76</v>
          </cell>
          <cell r="AG407">
            <v>76</v>
          </cell>
          <cell r="AH407">
            <v>76</v>
          </cell>
          <cell r="AI407">
            <v>76</v>
          </cell>
          <cell r="AJ407">
            <v>76</v>
          </cell>
          <cell r="AK407">
            <v>76</v>
          </cell>
          <cell r="AL407">
            <v>76</v>
          </cell>
          <cell r="AM407">
            <v>79.976999999999975</v>
          </cell>
          <cell r="AN407">
            <v>63</v>
          </cell>
          <cell r="AO407">
            <v>63</v>
          </cell>
          <cell r="AP407">
            <v>63</v>
          </cell>
          <cell r="AQ407">
            <v>63</v>
          </cell>
          <cell r="AR407">
            <v>63</v>
          </cell>
          <cell r="AS407">
            <v>63</v>
          </cell>
          <cell r="AT407">
            <v>63</v>
          </cell>
          <cell r="AU407">
            <v>63</v>
          </cell>
          <cell r="AV407">
            <v>63</v>
          </cell>
          <cell r="AW407">
            <v>63</v>
          </cell>
          <cell r="AX407">
            <v>63</v>
          </cell>
          <cell r="AY407">
            <v>67.083999999999946</v>
          </cell>
          <cell r="CA407">
            <v>1230.3890000000024</v>
          </cell>
          <cell r="CB407">
            <v>985.53899999999999</v>
          </cell>
          <cell r="CC407">
            <v>915.97699999999998</v>
          </cell>
          <cell r="CD407">
            <v>760.08399999999995</v>
          </cell>
          <cell r="CE407">
            <v>660.76900000000001</v>
          </cell>
          <cell r="CF407">
            <v>613.47199999999998</v>
          </cell>
          <cell r="CG407">
            <v>613.47199999999998</v>
          </cell>
          <cell r="CH407">
            <v>613.47199999999998</v>
          </cell>
          <cell r="CI407">
            <v>613.47199999999998</v>
          </cell>
          <cell r="CJ407">
            <v>613.47199999999998</v>
          </cell>
          <cell r="CK407">
            <v>613.47199999999998</v>
          </cell>
        </row>
        <row r="408">
          <cell r="B408" t="str">
            <v>Fed DITS - Electric Provision</v>
          </cell>
          <cell r="D408">
            <v>10155.528</v>
          </cell>
          <cell r="E408">
            <v>2367.154</v>
          </cell>
          <cell r="F408">
            <v>2614.5540000000001</v>
          </cell>
          <cell r="G408">
            <v>2559.7370000000001</v>
          </cell>
          <cell r="H408">
            <v>1443.836</v>
          </cell>
          <cell r="I408">
            <v>2250.7150000000001</v>
          </cell>
          <cell r="J408">
            <v>17852.708999999999</v>
          </cell>
          <cell r="K408">
            <v>8534.402</v>
          </cell>
          <cell r="L408">
            <v>8026.1049999999996</v>
          </cell>
          <cell r="M408">
            <v>2863.55</v>
          </cell>
          <cell r="N408">
            <v>5848.7910000000002</v>
          </cell>
          <cell r="O408">
            <v>-3098.5940000000001</v>
          </cell>
          <cell r="P408">
            <v>1224</v>
          </cell>
          <cell r="Q408">
            <v>1224</v>
          </cell>
          <cell r="R408">
            <v>1224</v>
          </cell>
          <cell r="S408">
            <v>1224</v>
          </cell>
          <cell r="T408">
            <v>1224</v>
          </cell>
          <cell r="U408">
            <v>1224</v>
          </cell>
          <cell r="V408">
            <v>1224</v>
          </cell>
          <cell r="W408">
            <v>1224</v>
          </cell>
          <cell r="X408">
            <v>1224</v>
          </cell>
          <cell r="Y408">
            <v>1224</v>
          </cell>
          <cell r="Z408">
            <v>1224</v>
          </cell>
          <cell r="AA408">
            <v>1225.5650000000001</v>
          </cell>
          <cell r="AB408">
            <v>1032</v>
          </cell>
          <cell r="AC408">
            <v>1032</v>
          </cell>
          <cell r="AD408">
            <v>1032</v>
          </cell>
          <cell r="AE408">
            <v>1032</v>
          </cell>
          <cell r="AF408">
            <v>1032</v>
          </cell>
          <cell r="AG408">
            <v>1032</v>
          </cell>
          <cell r="AH408">
            <v>1032</v>
          </cell>
          <cell r="AI408">
            <v>1032</v>
          </cell>
          <cell r="AJ408">
            <v>1032</v>
          </cell>
          <cell r="AK408">
            <v>1032</v>
          </cell>
          <cell r="AL408">
            <v>1032</v>
          </cell>
          <cell r="AM408">
            <v>1029.3679999999986</v>
          </cell>
          <cell r="AN408">
            <v>1196</v>
          </cell>
          <cell r="AO408">
            <v>1196</v>
          </cell>
          <cell r="AP408">
            <v>1196</v>
          </cell>
          <cell r="AQ408">
            <v>1196</v>
          </cell>
          <cell r="AR408">
            <v>1196</v>
          </cell>
          <cell r="AS408">
            <v>1196</v>
          </cell>
          <cell r="AT408">
            <v>1196</v>
          </cell>
          <cell r="AU408">
            <v>1196</v>
          </cell>
          <cell r="AV408">
            <v>1196</v>
          </cell>
          <cell r="AW408">
            <v>1196</v>
          </cell>
          <cell r="AX408">
            <v>1196</v>
          </cell>
          <cell r="AY408">
            <v>1195.5050000000001</v>
          </cell>
          <cell r="CA408">
            <v>61418.487000000008</v>
          </cell>
          <cell r="CB408">
            <v>14689.565000000001</v>
          </cell>
          <cell r="CC408">
            <v>12381.367999999999</v>
          </cell>
          <cell r="CD408">
            <v>14351.505000000001</v>
          </cell>
          <cell r="CE408">
            <v>19818.746999999999</v>
          </cell>
          <cell r="CF408">
            <v>16983.679</v>
          </cell>
          <cell r="CG408">
            <v>16983.679</v>
          </cell>
          <cell r="CH408">
            <v>16983.679</v>
          </cell>
          <cell r="CI408">
            <v>16983.679</v>
          </cell>
          <cell r="CJ408">
            <v>16983.679</v>
          </cell>
          <cell r="CK408">
            <v>16983.679</v>
          </cell>
        </row>
        <row r="409">
          <cell r="B409" t="str">
            <v>Fed DITS - Electric Provision Adjustment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</row>
        <row r="410">
          <cell r="B410" t="str">
            <v>Fed DITS - Electric Payback</v>
          </cell>
          <cell r="D410">
            <v>-13858.473</v>
          </cell>
          <cell r="E410">
            <v>-2885.1390000000001</v>
          </cell>
          <cell r="F410">
            <v>-1660.1289999999999</v>
          </cell>
          <cell r="G410">
            <v>-1401.3230000000001</v>
          </cell>
          <cell r="H410">
            <v>-2459.422</v>
          </cell>
          <cell r="I410">
            <v>-1422.47</v>
          </cell>
          <cell r="J410">
            <v>413.5</v>
          </cell>
          <cell r="K410">
            <v>-705.101</v>
          </cell>
          <cell r="L410">
            <v>-2203.3240000000001</v>
          </cell>
          <cell r="M410">
            <v>-1543.7929999999999</v>
          </cell>
          <cell r="N410">
            <v>-5355.7439999999997</v>
          </cell>
          <cell r="O410">
            <v>-1637.3440000000001</v>
          </cell>
          <cell r="P410">
            <v>-2446</v>
          </cell>
          <cell r="Q410">
            <v>-2446</v>
          </cell>
          <cell r="R410">
            <v>-2446</v>
          </cell>
          <cell r="S410">
            <v>-2446</v>
          </cell>
          <cell r="T410">
            <v>-2446</v>
          </cell>
          <cell r="U410">
            <v>-2446</v>
          </cell>
          <cell r="V410">
            <v>-2446</v>
          </cell>
          <cell r="W410">
            <v>-2446</v>
          </cell>
          <cell r="X410">
            <v>-2446</v>
          </cell>
          <cell r="Y410">
            <v>-2446</v>
          </cell>
          <cell r="Z410">
            <v>-2446</v>
          </cell>
          <cell r="AA410">
            <v>-2441.4979999999996</v>
          </cell>
          <cell r="AB410">
            <v>-1611</v>
          </cell>
          <cell r="AC410">
            <v>-1611</v>
          </cell>
          <cell r="AD410">
            <v>-1611</v>
          </cell>
          <cell r="AE410">
            <v>-1611</v>
          </cell>
          <cell r="AF410">
            <v>-1611</v>
          </cell>
          <cell r="AG410">
            <v>-1611</v>
          </cell>
          <cell r="AH410">
            <v>-1611</v>
          </cell>
          <cell r="AI410">
            <v>-1611</v>
          </cell>
          <cell r="AJ410">
            <v>-1611</v>
          </cell>
          <cell r="AK410">
            <v>-1611</v>
          </cell>
          <cell r="AL410">
            <v>-1611</v>
          </cell>
          <cell r="AM410">
            <v>-1606.6169999999984</v>
          </cell>
          <cell r="AN410">
            <v>-1717</v>
          </cell>
          <cell r="AO410">
            <v>-1717</v>
          </cell>
          <cell r="AP410">
            <v>-1717</v>
          </cell>
          <cell r="AQ410">
            <v>-1717</v>
          </cell>
          <cell r="AR410">
            <v>-1717</v>
          </cell>
          <cell r="AS410">
            <v>-1717</v>
          </cell>
          <cell r="AT410">
            <v>-1717</v>
          </cell>
          <cell r="AU410">
            <v>-1717</v>
          </cell>
          <cell r="AV410">
            <v>-1717</v>
          </cell>
          <cell r="AW410">
            <v>-1717</v>
          </cell>
          <cell r="AX410">
            <v>-1717</v>
          </cell>
          <cell r="AY410">
            <v>-1720.413999999997</v>
          </cell>
          <cell r="CA410">
            <v>-34718.762000000002</v>
          </cell>
          <cell r="CB410">
            <v>-29347.498</v>
          </cell>
          <cell r="CC410">
            <v>-19327.616999999998</v>
          </cell>
          <cell r="CD410">
            <v>-20607.413999999997</v>
          </cell>
          <cell r="CE410">
            <v>-21194.333000000002</v>
          </cell>
          <cell r="CF410">
            <v>-21169.602000000003</v>
          </cell>
          <cell r="CG410">
            <v>-21169.602000000003</v>
          </cell>
          <cell r="CH410">
            <v>-21169.602000000003</v>
          </cell>
          <cell r="CI410">
            <v>-21169.602000000003</v>
          </cell>
          <cell r="CJ410">
            <v>-21169.602000000003</v>
          </cell>
          <cell r="CK410">
            <v>-21169.602000000003</v>
          </cell>
        </row>
        <row r="411">
          <cell r="B411" t="str">
            <v>Fed DITS - Electric Payback Adjustment</v>
          </cell>
        </row>
        <row r="412">
          <cell r="B412" t="str">
            <v>Fed DITS - Other Income - Provision</v>
          </cell>
          <cell r="D412">
            <v>10.407</v>
          </cell>
          <cell r="E412">
            <v>10.11</v>
          </cell>
          <cell r="F412">
            <v>1.669</v>
          </cell>
          <cell r="G412">
            <v>1.631</v>
          </cell>
          <cell r="H412">
            <v>1.704</v>
          </cell>
          <cell r="I412">
            <v>-1.3320000000000001</v>
          </cell>
          <cell r="J412">
            <v>-0.81799999999999995</v>
          </cell>
          <cell r="K412">
            <v>-22.085999999999999</v>
          </cell>
          <cell r="L412">
            <v>0.42199999999999999</v>
          </cell>
          <cell r="M412">
            <v>0.64500000000000002</v>
          </cell>
          <cell r="N412">
            <v>0.217</v>
          </cell>
          <cell r="O412">
            <v>10.896000000000001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AY412">
            <v>0</v>
          </cell>
          <cell r="CA412">
            <v>13.465000000000002</v>
          </cell>
          <cell r="CB412">
            <v>0</v>
          </cell>
          <cell r="CC412">
            <v>0</v>
          </cell>
          <cell r="CD412">
            <v>0</v>
          </cell>
        </row>
        <row r="413">
          <cell r="B413" t="str">
            <v>Fed DITS - Other Income - Payback</v>
          </cell>
          <cell r="D413">
            <v>-12.464</v>
          </cell>
          <cell r="E413">
            <v>-11.952</v>
          </cell>
          <cell r="F413">
            <v>0.39400000000000002</v>
          </cell>
          <cell r="G413">
            <v>-0.75900000000000001</v>
          </cell>
          <cell r="H413">
            <v>-1.5009999999999999</v>
          </cell>
          <cell r="I413">
            <v>-2.2360000000000002</v>
          </cell>
          <cell r="J413">
            <v>3.3519999999999999</v>
          </cell>
          <cell r="K413">
            <v>11.388999999999999</v>
          </cell>
          <cell r="L413">
            <v>-7.6420000000000003</v>
          </cell>
          <cell r="M413">
            <v>1.4910000000000001</v>
          </cell>
          <cell r="N413">
            <v>0.44900000000000001</v>
          </cell>
          <cell r="O413">
            <v>-0.77700000000000002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AY413">
            <v>0</v>
          </cell>
          <cell r="CA413">
            <v>-20.256000000000004</v>
          </cell>
          <cell r="CB413">
            <v>0</v>
          </cell>
          <cell r="CC413">
            <v>0</v>
          </cell>
          <cell r="CD413">
            <v>0</v>
          </cell>
        </row>
        <row r="414">
          <cell r="B414" t="str">
            <v>Fed DITS - Environmental Net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0</v>
          </cell>
          <cell r="AO414">
            <v>0</v>
          </cell>
          <cell r="AP414">
            <v>0</v>
          </cell>
          <cell r="AQ414">
            <v>0</v>
          </cell>
          <cell r="AR414">
            <v>0</v>
          </cell>
          <cell r="AS414">
            <v>0</v>
          </cell>
          <cell r="AT414">
            <v>0</v>
          </cell>
          <cell r="AU414">
            <v>0</v>
          </cell>
          <cell r="AV414">
            <v>0</v>
          </cell>
          <cell r="AW414">
            <v>0</v>
          </cell>
          <cell r="AX414">
            <v>0</v>
          </cell>
          <cell r="AY414">
            <v>0</v>
          </cell>
          <cell r="CA414">
            <v>0</v>
          </cell>
          <cell r="CB414">
            <v>0</v>
          </cell>
          <cell r="CC414">
            <v>0</v>
          </cell>
          <cell r="CD414">
            <v>0</v>
          </cell>
        </row>
        <row r="415">
          <cell r="B415" t="str">
            <v>Fed Other Income M-1 Adds-Non-Utility</v>
          </cell>
          <cell r="D415">
            <v>-510.27799999999996</v>
          </cell>
          <cell r="E415">
            <v>46.69</v>
          </cell>
          <cell r="F415">
            <v>49.807999999999993</v>
          </cell>
          <cell r="G415">
            <v>47.950999999999993</v>
          </cell>
          <cell r="H415">
            <v>46.820999999999998</v>
          </cell>
          <cell r="I415">
            <v>46.22799999999998</v>
          </cell>
          <cell r="J415">
            <v>46.703000000000031</v>
          </cell>
          <cell r="K415">
            <v>46.400999999999954</v>
          </cell>
          <cell r="L415">
            <v>46.682000000000073</v>
          </cell>
          <cell r="M415">
            <v>46.584000000000003</v>
          </cell>
          <cell r="N415">
            <v>46.811999999999955</v>
          </cell>
          <cell r="O415">
            <v>48.263000000000034</v>
          </cell>
          <cell r="P415">
            <v>51</v>
          </cell>
          <cell r="Q415">
            <v>51</v>
          </cell>
          <cell r="R415">
            <v>51</v>
          </cell>
          <cell r="S415">
            <v>51</v>
          </cell>
          <cell r="T415">
            <v>51</v>
          </cell>
          <cell r="U415">
            <v>51</v>
          </cell>
          <cell r="V415">
            <v>51</v>
          </cell>
          <cell r="W415">
            <v>51</v>
          </cell>
          <cell r="X415">
            <v>51</v>
          </cell>
          <cell r="Y415">
            <v>51</v>
          </cell>
          <cell r="Z415">
            <v>51</v>
          </cell>
          <cell r="AA415">
            <v>47</v>
          </cell>
          <cell r="AB415">
            <v>51</v>
          </cell>
          <cell r="AC415">
            <v>51</v>
          </cell>
          <cell r="AD415">
            <v>51</v>
          </cell>
          <cell r="AE415">
            <v>51</v>
          </cell>
          <cell r="AF415">
            <v>51</v>
          </cell>
          <cell r="AG415">
            <v>51</v>
          </cell>
          <cell r="AH415">
            <v>51</v>
          </cell>
          <cell r="AI415">
            <v>51</v>
          </cell>
          <cell r="AJ415">
            <v>51</v>
          </cell>
          <cell r="AK415">
            <v>51</v>
          </cell>
          <cell r="AL415">
            <v>51</v>
          </cell>
          <cell r="AM415">
            <v>47</v>
          </cell>
          <cell r="AN415">
            <v>51</v>
          </cell>
          <cell r="AO415">
            <v>51</v>
          </cell>
          <cell r="AP415">
            <v>51</v>
          </cell>
          <cell r="AQ415">
            <v>51</v>
          </cell>
          <cell r="AR415">
            <v>51</v>
          </cell>
          <cell r="AS415">
            <v>51</v>
          </cell>
          <cell r="AT415">
            <v>51</v>
          </cell>
          <cell r="AU415">
            <v>51</v>
          </cell>
          <cell r="AV415">
            <v>51</v>
          </cell>
          <cell r="AW415">
            <v>51</v>
          </cell>
          <cell r="AX415">
            <v>51</v>
          </cell>
          <cell r="AY415">
            <v>47</v>
          </cell>
          <cell r="CA415">
            <v>8.6650000000000773</v>
          </cell>
          <cell r="CB415">
            <v>608</v>
          </cell>
          <cell r="CC415">
            <v>608</v>
          </cell>
          <cell r="CD415">
            <v>608</v>
          </cell>
          <cell r="CE415">
            <v>608</v>
          </cell>
          <cell r="CF415">
            <v>608</v>
          </cell>
          <cell r="CG415">
            <v>608</v>
          </cell>
          <cell r="CH415">
            <v>608</v>
          </cell>
          <cell r="CI415">
            <v>608</v>
          </cell>
          <cell r="CJ415">
            <v>608</v>
          </cell>
          <cell r="CK415">
            <v>608</v>
          </cell>
        </row>
        <row r="416">
          <cell r="B416" t="str">
            <v>Fed Other Income - M-1 Deductions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0</v>
          </cell>
          <cell r="AM416">
            <v>0</v>
          </cell>
          <cell r="AN416">
            <v>0</v>
          </cell>
          <cell r="AO416">
            <v>0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0</v>
          </cell>
          <cell r="AV416">
            <v>0</v>
          </cell>
          <cell r="AW416">
            <v>0</v>
          </cell>
          <cell r="AX416">
            <v>0</v>
          </cell>
          <cell r="AY416">
            <v>0</v>
          </cell>
          <cell r="CA416">
            <v>0</v>
          </cell>
          <cell r="CB416">
            <v>0</v>
          </cell>
          <cell r="CC416">
            <v>0</v>
          </cell>
          <cell r="CD416">
            <v>0</v>
          </cell>
          <cell r="CE416">
            <v>0</v>
          </cell>
          <cell r="CF416">
            <v>0</v>
          </cell>
          <cell r="CG416">
            <v>0</v>
          </cell>
          <cell r="CH416">
            <v>0</v>
          </cell>
          <cell r="CI416">
            <v>0</v>
          </cell>
          <cell r="CJ416">
            <v>0</v>
          </cell>
          <cell r="CK416">
            <v>0</v>
          </cell>
        </row>
        <row r="417">
          <cell r="B417" t="str">
            <v>Fed Other-Rate Diff. &amp; Consol Tax Savings</v>
          </cell>
          <cell r="D417">
            <v>-183.60599999999999</v>
          </cell>
          <cell r="E417">
            <v>0.61</v>
          </cell>
          <cell r="F417">
            <v>375.15100000000001</v>
          </cell>
          <cell r="G417">
            <v>-21.663</v>
          </cell>
          <cell r="H417">
            <v>-20.702000000000002</v>
          </cell>
          <cell r="I417">
            <v>4.9880000000000004</v>
          </cell>
          <cell r="J417">
            <v>-19.872000000000035</v>
          </cell>
          <cell r="K417">
            <v>-16.774999999999999</v>
          </cell>
          <cell r="L417">
            <v>123.05799999999999</v>
          </cell>
          <cell r="M417">
            <v>-1.0730000000000057</v>
          </cell>
          <cell r="N417">
            <v>-264.60000000000002</v>
          </cell>
          <cell r="O417">
            <v>-35.122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O417">
            <v>0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0</v>
          </cell>
          <cell r="AX417">
            <v>0</v>
          </cell>
          <cell r="AY417">
            <v>0</v>
          </cell>
          <cell r="CA417">
            <v>-59.606000000000066</v>
          </cell>
          <cell r="CB417">
            <v>0</v>
          </cell>
          <cell r="CC417">
            <v>0</v>
          </cell>
          <cell r="CD417">
            <v>0</v>
          </cell>
          <cell r="CE417">
            <v>0</v>
          </cell>
          <cell r="CF417">
            <v>0</v>
          </cell>
          <cell r="CG417">
            <v>0</v>
          </cell>
          <cell r="CH417">
            <v>0</v>
          </cell>
          <cell r="CI417">
            <v>0</v>
          </cell>
          <cell r="CJ417">
            <v>0</v>
          </cell>
          <cell r="CK417">
            <v>0</v>
          </cell>
        </row>
        <row r="418">
          <cell r="B418" t="str">
            <v>Consolidated Tax Savings - Year End Adjustment</v>
          </cell>
          <cell r="AA418">
            <v>5020</v>
          </cell>
          <cell r="AM418">
            <v>4460</v>
          </cell>
          <cell r="AY418">
            <v>4430</v>
          </cell>
          <cell r="CA418">
            <v>0</v>
          </cell>
          <cell r="CB418">
            <v>5020</v>
          </cell>
          <cell r="CC418">
            <v>4460</v>
          </cell>
          <cell r="CD418">
            <v>4430</v>
          </cell>
          <cell r="CE418">
            <v>3970</v>
          </cell>
          <cell r="CF418">
            <v>4500</v>
          </cell>
          <cell r="CG418">
            <v>4790</v>
          </cell>
          <cell r="CH418">
            <v>4990</v>
          </cell>
          <cell r="CI418">
            <v>5140</v>
          </cell>
          <cell r="CJ418">
            <v>5240</v>
          </cell>
          <cell r="CK418">
            <v>5060</v>
          </cell>
        </row>
        <row r="419">
          <cell r="B419" t="str">
            <v>Consolidated Tax Savings - Tax Payment Adjustments</v>
          </cell>
          <cell r="S419">
            <v>1255</v>
          </cell>
          <cell r="U419">
            <v>1255</v>
          </cell>
          <cell r="X419">
            <v>1255</v>
          </cell>
          <cell r="AA419">
            <v>1255</v>
          </cell>
          <cell r="AE419">
            <v>1115</v>
          </cell>
          <cell r="AG419">
            <v>1115</v>
          </cell>
          <cell r="AJ419">
            <v>1115</v>
          </cell>
          <cell r="AM419">
            <v>1115</v>
          </cell>
          <cell r="AQ419">
            <v>1107.5</v>
          </cell>
          <cell r="AS419">
            <v>1107.5</v>
          </cell>
          <cell r="AV419">
            <v>1107.5</v>
          </cell>
          <cell r="AY419">
            <v>1107.5</v>
          </cell>
          <cell r="CA419">
            <v>0</v>
          </cell>
          <cell r="CB419">
            <v>5020</v>
          </cell>
          <cell r="CC419">
            <v>4460</v>
          </cell>
          <cell r="CD419">
            <v>4430</v>
          </cell>
          <cell r="CE419">
            <v>3970</v>
          </cell>
          <cell r="CF419">
            <v>4500</v>
          </cell>
          <cell r="CG419">
            <v>4790</v>
          </cell>
          <cell r="CH419">
            <v>4990</v>
          </cell>
          <cell r="CI419">
            <v>5140</v>
          </cell>
          <cell r="CJ419">
            <v>5240</v>
          </cell>
          <cell r="CK419">
            <v>5060</v>
          </cell>
        </row>
        <row r="420">
          <cell r="B420" t="str">
            <v>Fed Electric Payable-Actual Only</v>
          </cell>
          <cell r="D420">
            <v>7419.8209999999999</v>
          </cell>
          <cell r="E420">
            <v>2577.2260000000001</v>
          </cell>
          <cell r="F420">
            <v>37.393000000000001</v>
          </cell>
          <cell r="G420">
            <v>-393.82900000000001</v>
          </cell>
          <cell r="H420">
            <v>5041.9979999999996</v>
          </cell>
          <cell r="I420">
            <v>5239.7839999999997</v>
          </cell>
          <cell r="J420">
            <v>-11297.790999999999</v>
          </cell>
          <cell r="K420">
            <v>-1249.2719999999999</v>
          </cell>
          <cell r="L420">
            <v>-326.262</v>
          </cell>
          <cell r="M420">
            <v>1039.6769999999999</v>
          </cell>
          <cell r="N420">
            <v>591.14200000000005</v>
          </cell>
          <cell r="O420">
            <v>1976.393</v>
          </cell>
        </row>
        <row r="421">
          <cell r="B421" t="str">
            <v>Fed Other Income Taxes Payable-Actual</v>
          </cell>
          <cell r="D421">
            <v>-13.337</v>
          </cell>
          <cell r="E421">
            <v>1.232</v>
          </cell>
          <cell r="F421">
            <v>-404.214</v>
          </cell>
          <cell r="G421">
            <v>36.790999999999997</v>
          </cell>
          <cell r="H421">
            <v>7.4989999999999997</v>
          </cell>
          <cell r="I421">
            <v>32.58</v>
          </cell>
          <cell r="J421">
            <v>397.33800000000002</v>
          </cell>
          <cell r="K421">
            <v>72.471999999999994</v>
          </cell>
          <cell r="L421">
            <v>-49.838000000000001</v>
          </cell>
          <cell r="M421">
            <v>75.936999999999998</v>
          </cell>
          <cell r="N421">
            <v>437.93400000000003</v>
          </cell>
          <cell r="O421">
            <v>79.003</v>
          </cell>
          <cell r="CA421">
            <v>673.39700000000005</v>
          </cell>
          <cell r="CB421">
            <v>0</v>
          </cell>
          <cell r="CC421">
            <v>0</v>
          </cell>
          <cell r="CD421">
            <v>0</v>
          </cell>
        </row>
        <row r="422">
          <cell r="B422" t="str">
            <v>Federal Electric Payable Adjustment - Projected</v>
          </cell>
        </row>
        <row r="423">
          <cell r="B423" t="str">
            <v>Total Federal ITX Payments Adjustment</v>
          </cell>
          <cell r="X423">
            <v>-1500</v>
          </cell>
          <cell r="AA423">
            <v>-1500</v>
          </cell>
          <cell r="CA423">
            <v>0</v>
          </cell>
          <cell r="CB423">
            <v>-3000</v>
          </cell>
          <cell r="CC423">
            <v>0</v>
          </cell>
          <cell r="CD423">
            <v>0</v>
          </cell>
        </row>
        <row r="424">
          <cell r="B424" t="str">
            <v>Federal and State Tax Payments Adjustment</v>
          </cell>
          <cell r="F424">
            <v>33328</v>
          </cell>
          <cell r="CA424">
            <v>33328</v>
          </cell>
          <cell r="CB424">
            <v>0</v>
          </cell>
          <cell r="CC424">
            <v>0</v>
          </cell>
          <cell r="CD424">
            <v>0</v>
          </cell>
        </row>
        <row r="425">
          <cell r="B425" t="str">
            <v>STATE INPUTS:</v>
          </cell>
        </row>
        <row r="426">
          <cell r="B426" t="str">
            <v>State Reverse Flowthru</v>
          </cell>
          <cell r="D426">
            <v>157.54</v>
          </cell>
          <cell r="E426">
            <v>157.541</v>
          </cell>
          <cell r="F426">
            <v>157.54</v>
          </cell>
          <cell r="G426">
            <v>157.541</v>
          </cell>
          <cell r="H426">
            <v>157.54</v>
          </cell>
          <cell r="I426">
            <v>157.54</v>
          </cell>
          <cell r="J426">
            <v>157.541</v>
          </cell>
          <cell r="K426">
            <v>157.54</v>
          </cell>
          <cell r="L426">
            <v>157.541</v>
          </cell>
          <cell r="M426">
            <v>157.54</v>
          </cell>
          <cell r="N426">
            <v>82.808000000000007</v>
          </cell>
          <cell r="O426">
            <v>811.31299999999999</v>
          </cell>
          <cell r="P426">
            <v>167</v>
          </cell>
          <cell r="Q426">
            <v>167</v>
          </cell>
          <cell r="R426">
            <v>167</v>
          </cell>
          <cell r="S426">
            <v>167</v>
          </cell>
          <cell r="T426">
            <v>167</v>
          </cell>
          <cell r="U426">
            <v>167</v>
          </cell>
          <cell r="V426">
            <v>167</v>
          </cell>
          <cell r="W426">
            <v>167</v>
          </cell>
          <cell r="X426">
            <v>168</v>
          </cell>
          <cell r="Y426">
            <v>168</v>
          </cell>
          <cell r="Z426">
            <v>168</v>
          </cell>
          <cell r="AA426">
            <v>169.22199999999998</v>
          </cell>
          <cell r="AB426">
            <v>133</v>
          </cell>
          <cell r="AC426">
            <v>133</v>
          </cell>
          <cell r="AD426">
            <v>133</v>
          </cell>
          <cell r="AE426">
            <v>133</v>
          </cell>
          <cell r="AF426">
            <v>133</v>
          </cell>
          <cell r="AG426">
            <v>133</v>
          </cell>
          <cell r="AH426">
            <v>133</v>
          </cell>
          <cell r="AI426">
            <v>133</v>
          </cell>
          <cell r="AJ426">
            <v>133</v>
          </cell>
          <cell r="AK426">
            <v>133</v>
          </cell>
          <cell r="AL426">
            <v>133</v>
          </cell>
          <cell r="AM426">
            <v>138.09099999999989</v>
          </cell>
          <cell r="AN426">
            <v>133</v>
          </cell>
          <cell r="AO426">
            <v>133</v>
          </cell>
          <cell r="AP426">
            <v>133</v>
          </cell>
          <cell r="AQ426">
            <v>133</v>
          </cell>
          <cell r="AR426">
            <v>133</v>
          </cell>
          <cell r="AS426">
            <v>133</v>
          </cell>
          <cell r="AT426">
            <v>133</v>
          </cell>
          <cell r="AU426">
            <v>133</v>
          </cell>
          <cell r="AV426">
            <v>133</v>
          </cell>
          <cell r="AW426">
            <v>133</v>
          </cell>
          <cell r="AX426">
            <v>133</v>
          </cell>
          <cell r="AY426">
            <v>136.5329999999999</v>
          </cell>
          <cell r="CA426">
            <v>2469.5249999999996</v>
          </cell>
          <cell r="CB426">
            <v>2009.222</v>
          </cell>
          <cell r="CC426">
            <v>1601.0909999999999</v>
          </cell>
          <cell r="CD426">
            <v>1599.5329999999999</v>
          </cell>
          <cell r="CE426">
            <v>2218.627</v>
          </cell>
          <cell r="CF426">
            <v>1741.527</v>
          </cell>
          <cell r="CG426">
            <v>1741.527</v>
          </cell>
          <cell r="CH426">
            <v>1741.527</v>
          </cell>
          <cell r="CI426">
            <v>1741.527</v>
          </cell>
          <cell r="CJ426">
            <v>1741.527</v>
          </cell>
          <cell r="CK426">
            <v>1741.527</v>
          </cell>
        </row>
        <row r="427">
          <cell r="B427" t="str">
            <v>State Other M-1 Additions</v>
          </cell>
          <cell r="D427">
            <v>10.46</v>
          </cell>
          <cell r="E427">
            <v>-0.39400000000000002</v>
          </cell>
          <cell r="F427">
            <v>17.388000000000002</v>
          </cell>
          <cell r="G427">
            <v>20.207000000000001</v>
          </cell>
          <cell r="H427">
            <v>20.431999999999999</v>
          </cell>
          <cell r="I427">
            <v>19.427</v>
          </cell>
          <cell r="J427">
            <v>10.686</v>
          </cell>
          <cell r="K427">
            <v>14.336</v>
          </cell>
          <cell r="L427">
            <v>17.742999999999999</v>
          </cell>
          <cell r="M427">
            <v>22.63</v>
          </cell>
          <cell r="N427">
            <v>22.198</v>
          </cell>
          <cell r="O427">
            <v>151.42099999999999</v>
          </cell>
          <cell r="P427">
            <v>81</v>
          </cell>
          <cell r="Q427">
            <v>81</v>
          </cell>
          <cell r="R427">
            <v>81</v>
          </cell>
          <cell r="S427">
            <v>81</v>
          </cell>
          <cell r="T427">
            <v>81</v>
          </cell>
          <cell r="U427">
            <v>81</v>
          </cell>
          <cell r="V427">
            <v>81</v>
          </cell>
          <cell r="W427">
            <v>81</v>
          </cell>
          <cell r="X427">
            <v>81</v>
          </cell>
          <cell r="Y427">
            <v>81</v>
          </cell>
          <cell r="Z427">
            <v>82</v>
          </cell>
          <cell r="AA427">
            <v>76</v>
          </cell>
          <cell r="AB427">
            <v>81</v>
          </cell>
          <cell r="AC427">
            <v>81</v>
          </cell>
          <cell r="AD427">
            <v>81</v>
          </cell>
          <cell r="AE427">
            <v>81</v>
          </cell>
          <cell r="AF427">
            <v>81</v>
          </cell>
          <cell r="AG427">
            <v>81</v>
          </cell>
          <cell r="AH427">
            <v>81</v>
          </cell>
          <cell r="AI427">
            <v>81</v>
          </cell>
          <cell r="AJ427">
            <v>81</v>
          </cell>
          <cell r="AK427">
            <v>81</v>
          </cell>
          <cell r="AL427">
            <v>81</v>
          </cell>
          <cell r="AM427">
            <v>77</v>
          </cell>
          <cell r="AN427">
            <v>81</v>
          </cell>
          <cell r="AO427">
            <v>81</v>
          </cell>
          <cell r="AP427">
            <v>81</v>
          </cell>
          <cell r="AQ427">
            <v>81</v>
          </cell>
          <cell r="AR427">
            <v>81</v>
          </cell>
          <cell r="AS427">
            <v>81</v>
          </cell>
          <cell r="AT427">
            <v>81</v>
          </cell>
          <cell r="AU427">
            <v>81</v>
          </cell>
          <cell r="AV427">
            <v>81</v>
          </cell>
          <cell r="AW427">
            <v>81</v>
          </cell>
          <cell r="AX427">
            <v>81</v>
          </cell>
          <cell r="AY427">
            <v>77</v>
          </cell>
          <cell r="CA427">
            <v>326.53399999999999</v>
          </cell>
          <cell r="CB427">
            <v>968</v>
          </cell>
          <cell r="CC427">
            <v>968</v>
          </cell>
          <cell r="CD427">
            <v>968</v>
          </cell>
          <cell r="CE427">
            <v>968</v>
          </cell>
          <cell r="CF427">
            <v>968</v>
          </cell>
          <cell r="CG427">
            <v>968</v>
          </cell>
          <cell r="CH427">
            <v>968</v>
          </cell>
          <cell r="CI427">
            <v>968</v>
          </cell>
          <cell r="CJ427">
            <v>968</v>
          </cell>
          <cell r="CK427">
            <v>968</v>
          </cell>
        </row>
        <row r="428">
          <cell r="B428" t="str">
            <v>Other M-1 Deductions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51</v>
          </cell>
          <cell r="Q428">
            <v>46</v>
          </cell>
          <cell r="R428">
            <v>46</v>
          </cell>
          <cell r="S428">
            <v>46</v>
          </cell>
          <cell r="T428">
            <v>46</v>
          </cell>
          <cell r="U428">
            <v>46</v>
          </cell>
          <cell r="V428">
            <v>46</v>
          </cell>
          <cell r="W428">
            <v>46</v>
          </cell>
          <cell r="X428">
            <v>46</v>
          </cell>
          <cell r="Y428">
            <v>46</v>
          </cell>
          <cell r="Z428">
            <v>46</v>
          </cell>
          <cell r="AA428">
            <v>44</v>
          </cell>
          <cell r="AB428">
            <v>89</v>
          </cell>
          <cell r="AC428">
            <v>84</v>
          </cell>
          <cell r="AD428">
            <v>84</v>
          </cell>
          <cell r="AE428">
            <v>84</v>
          </cell>
          <cell r="AF428">
            <v>84</v>
          </cell>
          <cell r="AG428">
            <v>84</v>
          </cell>
          <cell r="AH428">
            <v>84</v>
          </cell>
          <cell r="AI428">
            <v>84</v>
          </cell>
          <cell r="AJ428">
            <v>84</v>
          </cell>
          <cell r="AK428">
            <v>84</v>
          </cell>
          <cell r="AL428">
            <v>84</v>
          </cell>
          <cell r="AM428">
            <v>76</v>
          </cell>
          <cell r="AN428">
            <v>84</v>
          </cell>
          <cell r="AO428">
            <v>84</v>
          </cell>
          <cell r="AP428">
            <v>84</v>
          </cell>
          <cell r="AQ428">
            <v>84</v>
          </cell>
          <cell r="AR428">
            <v>84</v>
          </cell>
          <cell r="AS428">
            <v>84</v>
          </cell>
          <cell r="AT428">
            <v>84</v>
          </cell>
          <cell r="AU428">
            <v>84</v>
          </cell>
          <cell r="AV428">
            <v>84</v>
          </cell>
          <cell r="AW428">
            <v>84</v>
          </cell>
          <cell r="AX428">
            <v>84</v>
          </cell>
          <cell r="AY428">
            <v>81</v>
          </cell>
          <cell r="CA428">
            <v>0</v>
          </cell>
          <cell r="CB428">
            <v>555</v>
          </cell>
          <cell r="CC428">
            <v>1005</v>
          </cell>
          <cell r="CD428">
            <v>1005</v>
          </cell>
          <cell r="CE428">
            <v>1005</v>
          </cell>
          <cell r="CF428">
            <v>1505</v>
          </cell>
          <cell r="CG428">
            <v>1505</v>
          </cell>
          <cell r="CH428">
            <v>1505</v>
          </cell>
          <cell r="CI428">
            <v>1505</v>
          </cell>
          <cell r="CJ428">
            <v>1505</v>
          </cell>
          <cell r="CK428">
            <v>1505</v>
          </cell>
        </row>
        <row r="429">
          <cell r="B429" t="str">
            <v>State Rate Differential &amp; Adjustments</v>
          </cell>
          <cell r="D429">
            <v>-8.2799999999999994</v>
          </cell>
          <cell r="E429">
            <v>-16.686</v>
          </cell>
          <cell r="F429">
            <v>-20.969000000000001</v>
          </cell>
          <cell r="G429">
            <v>-21.648</v>
          </cell>
          <cell r="H429">
            <v>-12.852</v>
          </cell>
          <cell r="I429">
            <v>-3.5950000000000002</v>
          </cell>
          <cell r="J429">
            <v>-39.449000000000126</v>
          </cell>
          <cell r="K429">
            <v>13.988000000000003</v>
          </cell>
          <cell r="L429">
            <v>247.85199999999983</v>
          </cell>
          <cell r="M429">
            <v>-40.636000000000024</v>
          </cell>
          <cell r="N429">
            <v>-448.80899999999997</v>
          </cell>
          <cell r="O429">
            <v>-25.296000000000056</v>
          </cell>
          <cell r="P429">
            <v>-5</v>
          </cell>
          <cell r="Q429">
            <v>-5</v>
          </cell>
          <cell r="R429">
            <v>-5</v>
          </cell>
          <cell r="S429">
            <v>-5</v>
          </cell>
          <cell r="T429">
            <v>-5</v>
          </cell>
          <cell r="U429">
            <v>-5</v>
          </cell>
          <cell r="V429">
            <v>-5</v>
          </cell>
          <cell r="W429">
            <v>-5</v>
          </cell>
          <cell r="X429">
            <v>-6</v>
          </cell>
          <cell r="Y429">
            <v>-6</v>
          </cell>
          <cell r="Z429">
            <v>-6</v>
          </cell>
          <cell r="AA429">
            <v>-7.14</v>
          </cell>
          <cell r="AB429">
            <v>-5</v>
          </cell>
          <cell r="AC429">
            <v>-5</v>
          </cell>
          <cell r="AD429">
            <v>-5</v>
          </cell>
          <cell r="AE429">
            <v>-5</v>
          </cell>
          <cell r="AF429">
            <v>-5</v>
          </cell>
          <cell r="AG429">
            <v>-5</v>
          </cell>
          <cell r="AH429">
            <v>-5</v>
          </cell>
          <cell r="AI429">
            <v>-5</v>
          </cell>
          <cell r="AJ429">
            <v>-6</v>
          </cell>
          <cell r="AK429">
            <v>-6</v>
          </cell>
          <cell r="AL429">
            <v>-6</v>
          </cell>
          <cell r="AM429">
            <v>-5.463000000000001</v>
          </cell>
          <cell r="AN429">
            <v>-4</v>
          </cell>
          <cell r="AO429">
            <v>-4</v>
          </cell>
          <cell r="AP429">
            <v>-4</v>
          </cell>
          <cell r="AQ429">
            <v>-4</v>
          </cell>
          <cell r="AR429">
            <v>-4</v>
          </cell>
          <cell r="AS429">
            <v>-4</v>
          </cell>
          <cell r="AT429">
            <v>-4</v>
          </cell>
          <cell r="AU429">
            <v>-4</v>
          </cell>
          <cell r="AV429">
            <v>-4</v>
          </cell>
          <cell r="AW429">
            <v>-4</v>
          </cell>
          <cell r="AX429">
            <v>-4</v>
          </cell>
          <cell r="AY429">
            <v>-6.1210000000000022</v>
          </cell>
          <cell r="CA429">
            <v>-376.38000000000034</v>
          </cell>
          <cell r="CB429">
            <v>-65.14</v>
          </cell>
          <cell r="CC429">
            <v>-63.463000000000001</v>
          </cell>
          <cell r="CD429">
            <v>-50.121000000000002</v>
          </cell>
          <cell r="CE429">
            <v>-45.015999999999998</v>
          </cell>
          <cell r="CF429">
            <v>-34.064999999999998</v>
          </cell>
          <cell r="CG429">
            <v>-34.064999999999998</v>
          </cell>
          <cell r="CH429">
            <v>-34.064999999999998</v>
          </cell>
          <cell r="CI429">
            <v>-34.064999999999998</v>
          </cell>
          <cell r="CJ429">
            <v>-34.064999999999998</v>
          </cell>
          <cell r="CK429">
            <v>-34.064999999999998</v>
          </cell>
        </row>
        <row r="430">
          <cell r="B430" t="str">
            <v>State DITS - Electric Provision</v>
          </cell>
          <cell r="D430">
            <v>1486.2180000000001</v>
          </cell>
          <cell r="E430">
            <v>353.74400000000003</v>
          </cell>
          <cell r="F430">
            <v>403.36099999999999</v>
          </cell>
          <cell r="G430">
            <v>396.964</v>
          </cell>
          <cell r="H430">
            <v>211.905</v>
          </cell>
          <cell r="I430">
            <v>348.07100000000003</v>
          </cell>
          <cell r="J430">
            <v>2823.1660000000002</v>
          </cell>
          <cell r="K430">
            <v>1344.729</v>
          </cell>
          <cell r="L430">
            <v>1251.6189999999999</v>
          </cell>
          <cell r="M430">
            <v>443.61399999999998</v>
          </cell>
          <cell r="N430">
            <v>797.10400000000004</v>
          </cell>
          <cell r="O430">
            <v>965.53899999999999</v>
          </cell>
          <cell r="P430">
            <v>170</v>
          </cell>
          <cell r="Q430">
            <v>170</v>
          </cell>
          <cell r="R430">
            <v>170</v>
          </cell>
          <cell r="S430">
            <v>170</v>
          </cell>
          <cell r="T430">
            <v>170</v>
          </cell>
          <cell r="U430">
            <v>170</v>
          </cell>
          <cell r="V430">
            <v>170</v>
          </cell>
          <cell r="W430">
            <v>170</v>
          </cell>
          <cell r="X430">
            <v>170</v>
          </cell>
          <cell r="Y430">
            <v>170</v>
          </cell>
          <cell r="Z430">
            <v>170</v>
          </cell>
          <cell r="AA430">
            <v>167.71299999999997</v>
          </cell>
          <cell r="AB430">
            <v>141</v>
          </cell>
          <cell r="AC430">
            <v>141</v>
          </cell>
          <cell r="AD430">
            <v>141</v>
          </cell>
          <cell r="AE430">
            <v>141</v>
          </cell>
          <cell r="AF430">
            <v>141</v>
          </cell>
          <cell r="AG430">
            <v>141</v>
          </cell>
          <cell r="AH430">
            <v>141</v>
          </cell>
          <cell r="AI430">
            <v>141</v>
          </cell>
          <cell r="AJ430">
            <v>141</v>
          </cell>
          <cell r="AK430">
            <v>141</v>
          </cell>
          <cell r="AL430">
            <v>141</v>
          </cell>
          <cell r="AM430">
            <v>140.37</v>
          </cell>
          <cell r="AN430">
            <v>155</v>
          </cell>
          <cell r="AO430">
            <v>155</v>
          </cell>
          <cell r="AP430">
            <v>155</v>
          </cell>
          <cell r="AQ430">
            <v>155</v>
          </cell>
          <cell r="AR430">
            <v>155</v>
          </cell>
          <cell r="AS430">
            <v>155</v>
          </cell>
          <cell r="AT430">
            <v>155</v>
          </cell>
          <cell r="AU430">
            <v>155</v>
          </cell>
          <cell r="AV430">
            <v>155</v>
          </cell>
          <cell r="AW430">
            <v>155</v>
          </cell>
          <cell r="AX430">
            <v>155</v>
          </cell>
          <cell r="AY430">
            <v>153.13599999999997</v>
          </cell>
          <cell r="CA430">
            <v>10826.034</v>
          </cell>
          <cell r="CB430">
            <v>2037.713</v>
          </cell>
          <cell r="CC430">
            <v>1691.37</v>
          </cell>
          <cell r="CD430">
            <v>1858.136</v>
          </cell>
          <cell r="CE430">
            <v>2573.0450000000001</v>
          </cell>
          <cell r="CF430">
            <v>1410.4590000000001</v>
          </cell>
          <cell r="CG430">
            <v>1410.4590000000001</v>
          </cell>
          <cell r="CH430">
            <v>1410.4590000000001</v>
          </cell>
          <cell r="CI430">
            <v>1410.4590000000001</v>
          </cell>
          <cell r="CJ430">
            <v>1410.4590000000001</v>
          </cell>
          <cell r="CK430">
            <v>1410.4590000000001</v>
          </cell>
        </row>
        <row r="431">
          <cell r="B431" t="str">
            <v>State DITS - Electric Payback</v>
          </cell>
          <cell r="D431">
            <v>-2080.4830000000002</v>
          </cell>
          <cell r="E431">
            <v>-418.38799999999998</v>
          </cell>
          <cell r="F431">
            <v>-223.15899999999999</v>
          </cell>
          <cell r="G431">
            <v>-182.84299999999999</v>
          </cell>
          <cell r="H431">
            <v>-359.28800000000001</v>
          </cell>
          <cell r="I431">
            <v>-188.857</v>
          </cell>
          <cell r="J431">
            <v>235.78899999999999</v>
          </cell>
          <cell r="K431">
            <v>-21.306999999999999</v>
          </cell>
          <cell r="L431">
            <v>-261.86399999999998</v>
          </cell>
          <cell r="M431">
            <v>-202.66499999999999</v>
          </cell>
          <cell r="N431">
            <v>-470.08600000000001</v>
          </cell>
          <cell r="O431">
            <v>-183.255</v>
          </cell>
          <cell r="P431">
            <v>-359</v>
          </cell>
          <cell r="Q431">
            <v>-359</v>
          </cell>
          <cell r="R431">
            <v>-359</v>
          </cell>
          <cell r="S431">
            <v>-359</v>
          </cell>
          <cell r="T431">
            <v>-359</v>
          </cell>
          <cell r="U431">
            <v>-359</v>
          </cell>
          <cell r="V431">
            <v>-359</v>
          </cell>
          <cell r="W431">
            <v>-359</v>
          </cell>
          <cell r="X431">
            <v>-359</v>
          </cell>
          <cell r="Y431">
            <v>-359</v>
          </cell>
          <cell r="Z431">
            <v>-359</v>
          </cell>
          <cell r="AA431">
            <v>-356.34799999999996</v>
          </cell>
          <cell r="AB431">
            <v>-230</v>
          </cell>
          <cell r="AC431">
            <v>-230</v>
          </cell>
          <cell r="AD431">
            <v>-230</v>
          </cell>
          <cell r="AE431">
            <v>-230</v>
          </cell>
          <cell r="AF431">
            <v>-230</v>
          </cell>
          <cell r="AG431">
            <v>-230</v>
          </cell>
          <cell r="AH431">
            <v>-230</v>
          </cell>
          <cell r="AI431">
            <v>-230</v>
          </cell>
          <cell r="AJ431">
            <v>-230</v>
          </cell>
          <cell r="AK431">
            <v>-230</v>
          </cell>
          <cell r="AL431">
            <v>-230</v>
          </cell>
          <cell r="AM431">
            <v>-230.26099999999997</v>
          </cell>
          <cell r="AN431">
            <v>-250</v>
          </cell>
          <cell r="AO431">
            <v>-250</v>
          </cell>
          <cell r="AP431">
            <v>-250</v>
          </cell>
          <cell r="AQ431">
            <v>-250</v>
          </cell>
          <cell r="AR431">
            <v>-250</v>
          </cell>
          <cell r="AS431">
            <v>-250</v>
          </cell>
          <cell r="AT431">
            <v>-250</v>
          </cell>
          <cell r="AU431">
            <v>-250</v>
          </cell>
          <cell r="AV431">
            <v>-250</v>
          </cell>
          <cell r="AW431">
            <v>-250</v>
          </cell>
          <cell r="AX431">
            <v>-250</v>
          </cell>
          <cell r="AY431">
            <v>-248.595</v>
          </cell>
          <cell r="CA431">
            <v>-4356.4059999999999</v>
          </cell>
          <cell r="CB431">
            <v>-4305.348</v>
          </cell>
          <cell r="CC431">
            <v>-2760.261</v>
          </cell>
          <cell r="CD431">
            <v>-2998.5949999999998</v>
          </cell>
          <cell r="CE431">
            <v>-3073.2830000000004</v>
          </cell>
          <cell r="CF431">
            <v>-810.31500000000005</v>
          </cell>
          <cell r="CG431">
            <v>-810.31500000000005</v>
          </cell>
          <cell r="CH431">
            <v>-810.31500000000005</v>
          </cell>
          <cell r="CI431">
            <v>-810.31500000000005</v>
          </cell>
          <cell r="CJ431">
            <v>-810.31500000000005</v>
          </cell>
          <cell r="CK431">
            <v>-810.31500000000005</v>
          </cell>
        </row>
        <row r="432">
          <cell r="B432" t="str">
            <v>State DITS - Non-Electric Provision</v>
          </cell>
          <cell r="D432">
            <v>1.5329999999999999</v>
          </cell>
          <cell r="E432">
            <v>1.4890000000000001</v>
          </cell>
          <cell r="F432">
            <v>0.26700000000000002</v>
          </cell>
          <cell r="G432">
            <v>0.25</v>
          </cell>
          <cell r="H432">
            <v>0.25600000000000001</v>
          </cell>
          <cell r="I432">
            <v>-0.23</v>
          </cell>
          <cell r="J432">
            <v>-9.9000000000000005E-2</v>
          </cell>
          <cell r="K432">
            <v>-3.383</v>
          </cell>
          <cell r="L432">
            <v>0</v>
          </cell>
          <cell r="M432">
            <v>0.115</v>
          </cell>
          <cell r="N432">
            <v>3.7999999999999999E-2</v>
          </cell>
          <cell r="O432">
            <v>1.7110000000000001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0</v>
          </cell>
          <cell r="AM432">
            <v>0</v>
          </cell>
          <cell r="AN432">
            <v>0</v>
          </cell>
          <cell r="AO432">
            <v>0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  <cell r="AU432">
            <v>0</v>
          </cell>
          <cell r="AV432">
            <v>0</v>
          </cell>
          <cell r="AW432">
            <v>0</v>
          </cell>
          <cell r="AX432">
            <v>0</v>
          </cell>
          <cell r="AY432">
            <v>0</v>
          </cell>
          <cell r="CA432">
            <v>1.9469999999999998</v>
          </cell>
          <cell r="CB432">
            <v>0</v>
          </cell>
          <cell r="CC432">
            <v>0</v>
          </cell>
          <cell r="CD432">
            <v>0</v>
          </cell>
        </row>
        <row r="433">
          <cell r="B433" t="str">
            <v>State DITS - Non-Electric Payback</v>
          </cell>
          <cell r="D433">
            <v>-1.8740000000000001</v>
          </cell>
          <cell r="E433">
            <v>-1.7969999999999999</v>
          </cell>
          <cell r="F433">
            <v>7.6999999999999999E-2</v>
          </cell>
          <cell r="G433">
            <v>-0.105</v>
          </cell>
          <cell r="H433">
            <v>-0.222</v>
          </cell>
          <cell r="I433">
            <v>-0.36399999999999999</v>
          </cell>
          <cell r="J433">
            <v>0.52100000000000002</v>
          </cell>
          <cell r="K433">
            <v>1.603</v>
          </cell>
          <cell r="L433">
            <v>-1.2</v>
          </cell>
          <cell r="M433">
            <v>0.24</v>
          </cell>
          <cell r="N433">
            <v>7.2999999999999995E-2</v>
          </cell>
          <cell r="O433">
            <v>-2.8000000000000001E-2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0</v>
          </cell>
          <cell r="AM433">
            <v>0</v>
          </cell>
          <cell r="AN433">
            <v>0</v>
          </cell>
          <cell r="AO433">
            <v>0</v>
          </cell>
          <cell r="AP433">
            <v>0</v>
          </cell>
          <cell r="AQ433">
            <v>0</v>
          </cell>
          <cell r="AR433">
            <v>0</v>
          </cell>
          <cell r="AS433">
            <v>0</v>
          </cell>
          <cell r="AT433">
            <v>0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AY433">
            <v>0</v>
          </cell>
          <cell r="CA433">
            <v>-3.0760000000000005</v>
          </cell>
          <cell r="CB433">
            <v>0</v>
          </cell>
          <cell r="CC433">
            <v>0</v>
          </cell>
          <cell r="CD433">
            <v>0</v>
          </cell>
        </row>
        <row r="434">
          <cell r="B434" t="str">
            <v>State DITS - Environmental Net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O434">
            <v>0</v>
          </cell>
          <cell r="AP434">
            <v>0</v>
          </cell>
          <cell r="AQ434">
            <v>0</v>
          </cell>
          <cell r="AR434">
            <v>0</v>
          </cell>
          <cell r="AS434">
            <v>0</v>
          </cell>
          <cell r="AT434">
            <v>0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AY434">
            <v>0</v>
          </cell>
          <cell r="CA434">
            <v>0</v>
          </cell>
          <cell r="CB434">
            <v>0</v>
          </cell>
          <cell r="CC434">
            <v>0</v>
          </cell>
          <cell r="CD434">
            <v>0</v>
          </cell>
        </row>
        <row r="435">
          <cell r="B435" t="str">
            <v>State Other Income M-1 Adjmt Non-Utility</v>
          </cell>
          <cell r="D435">
            <v>-510.27799999999996</v>
          </cell>
          <cell r="E435">
            <v>46.69</v>
          </cell>
          <cell r="F435">
            <v>49.807999999999993</v>
          </cell>
          <cell r="G435">
            <v>47.950999999999993</v>
          </cell>
          <cell r="H435">
            <v>46.820999999999998</v>
          </cell>
          <cell r="I435">
            <v>46.22799999999998</v>
          </cell>
          <cell r="J435">
            <v>46.703000000000031</v>
          </cell>
          <cell r="K435">
            <v>46.400999999999954</v>
          </cell>
          <cell r="L435">
            <v>46.682000000000073</v>
          </cell>
          <cell r="M435">
            <v>46.584000000000003</v>
          </cell>
          <cell r="N435">
            <v>46.811999999999955</v>
          </cell>
          <cell r="O435">
            <v>48.263000000000034</v>
          </cell>
          <cell r="P435">
            <v>51</v>
          </cell>
          <cell r="Q435">
            <v>51</v>
          </cell>
          <cell r="R435">
            <v>51</v>
          </cell>
          <cell r="S435">
            <v>51</v>
          </cell>
          <cell r="T435">
            <v>51</v>
          </cell>
          <cell r="U435">
            <v>51</v>
          </cell>
          <cell r="V435">
            <v>51</v>
          </cell>
          <cell r="W435">
            <v>51</v>
          </cell>
          <cell r="X435">
            <v>51</v>
          </cell>
          <cell r="Y435">
            <v>51</v>
          </cell>
          <cell r="Z435">
            <v>51</v>
          </cell>
          <cell r="AA435">
            <v>47</v>
          </cell>
          <cell r="AB435">
            <v>51</v>
          </cell>
          <cell r="AC435">
            <v>51</v>
          </cell>
          <cell r="AD435">
            <v>51</v>
          </cell>
          <cell r="AE435">
            <v>51</v>
          </cell>
          <cell r="AF435">
            <v>51</v>
          </cell>
          <cell r="AG435">
            <v>51</v>
          </cell>
          <cell r="AH435">
            <v>51</v>
          </cell>
          <cell r="AI435">
            <v>51</v>
          </cell>
          <cell r="AJ435">
            <v>51</v>
          </cell>
          <cell r="AK435">
            <v>51</v>
          </cell>
          <cell r="AL435">
            <v>51</v>
          </cell>
          <cell r="AM435">
            <v>47</v>
          </cell>
          <cell r="AN435">
            <v>51</v>
          </cell>
          <cell r="AO435">
            <v>51</v>
          </cell>
          <cell r="AP435">
            <v>51</v>
          </cell>
          <cell r="AQ435">
            <v>51</v>
          </cell>
          <cell r="AR435">
            <v>51</v>
          </cell>
          <cell r="AS435">
            <v>51</v>
          </cell>
          <cell r="AT435">
            <v>51</v>
          </cell>
          <cell r="AU435">
            <v>51</v>
          </cell>
          <cell r="AV435">
            <v>51</v>
          </cell>
          <cell r="AW435">
            <v>51</v>
          </cell>
          <cell r="AX435">
            <v>51</v>
          </cell>
          <cell r="AY435">
            <v>47</v>
          </cell>
          <cell r="CA435">
            <v>8.6650000000000773</v>
          </cell>
          <cell r="CB435">
            <v>608</v>
          </cell>
          <cell r="CC435">
            <v>608</v>
          </cell>
          <cell r="CD435">
            <v>608</v>
          </cell>
          <cell r="CE435">
            <v>608</v>
          </cell>
          <cell r="CF435">
            <v>608</v>
          </cell>
          <cell r="CG435">
            <v>608</v>
          </cell>
          <cell r="CH435">
            <v>608</v>
          </cell>
          <cell r="CI435">
            <v>608</v>
          </cell>
          <cell r="CJ435">
            <v>608</v>
          </cell>
          <cell r="CK435">
            <v>608</v>
          </cell>
        </row>
        <row r="436">
          <cell r="B436" t="str">
            <v>State Other M-1 Deductions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0</v>
          </cell>
          <cell r="AM436">
            <v>0</v>
          </cell>
          <cell r="AN436">
            <v>0</v>
          </cell>
          <cell r="AO436">
            <v>0</v>
          </cell>
          <cell r="AP436">
            <v>0</v>
          </cell>
          <cell r="AQ436">
            <v>0</v>
          </cell>
          <cell r="AR436">
            <v>0</v>
          </cell>
          <cell r="AS436">
            <v>0</v>
          </cell>
          <cell r="AT436">
            <v>0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0</v>
          </cell>
          <cell r="CA436">
            <v>0</v>
          </cell>
          <cell r="CB436">
            <v>0</v>
          </cell>
          <cell r="CC436">
            <v>0</v>
          </cell>
          <cell r="CD436">
            <v>0</v>
          </cell>
          <cell r="CE436">
            <v>0</v>
          </cell>
          <cell r="CF436">
            <v>0</v>
          </cell>
          <cell r="CG436">
            <v>0</v>
          </cell>
          <cell r="CH436">
            <v>0</v>
          </cell>
          <cell r="CI436">
            <v>0</v>
          </cell>
          <cell r="CJ436">
            <v>0</v>
          </cell>
          <cell r="CK436">
            <v>0</v>
          </cell>
        </row>
        <row r="437">
          <cell r="B437" t="str">
            <v>State Other-Rate Differential &amp; Adjmts</v>
          </cell>
          <cell r="D437">
            <v>-30.44</v>
          </cell>
          <cell r="E437">
            <v>0.10100000000000001</v>
          </cell>
          <cell r="F437">
            <v>0.438</v>
          </cell>
          <cell r="G437">
            <v>0.217</v>
          </cell>
          <cell r="H437">
            <v>0.19900000000000001</v>
          </cell>
          <cell r="I437">
            <v>0.313</v>
          </cell>
          <cell r="J437">
            <v>-0.73799999999999877</v>
          </cell>
          <cell r="K437">
            <v>0.48285</v>
          </cell>
          <cell r="L437">
            <v>0.68799999999999784</v>
          </cell>
          <cell r="M437">
            <v>0.26599999999999957</v>
          </cell>
          <cell r="N437">
            <v>-7.0839999999999979</v>
          </cell>
          <cell r="O437">
            <v>-4.83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>
            <v>0</v>
          </cell>
          <cell r="AO437">
            <v>0</v>
          </cell>
          <cell r="AP437">
            <v>0</v>
          </cell>
          <cell r="AQ437">
            <v>0</v>
          </cell>
          <cell r="AR437">
            <v>0</v>
          </cell>
          <cell r="AS437">
            <v>0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AY437">
            <v>0</v>
          </cell>
          <cell r="CA437">
            <v>-40.387150000000005</v>
          </cell>
          <cell r="CB437">
            <v>0</v>
          </cell>
          <cell r="CC437">
            <v>0</v>
          </cell>
          <cell r="CD437">
            <v>0</v>
          </cell>
          <cell r="CE437">
            <v>0</v>
          </cell>
          <cell r="CF437">
            <v>0</v>
          </cell>
          <cell r="CG437">
            <v>0</v>
          </cell>
          <cell r="CH437">
            <v>0</v>
          </cell>
          <cell r="CI437">
            <v>0</v>
          </cell>
          <cell r="CJ437">
            <v>0</v>
          </cell>
          <cell r="CK437">
            <v>0</v>
          </cell>
        </row>
        <row r="438">
          <cell r="B438" t="str">
            <v>State Electric Payable-Actual Only</v>
          </cell>
          <cell r="D438">
            <v>1233.105</v>
          </cell>
          <cell r="E438">
            <v>436.43099999999998</v>
          </cell>
          <cell r="F438">
            <v>34.204999999999998</v>
          </cell>
          <cell r="G438">
            <v>-47.256</v>
          </cell>
          <cell r="H438">
            <v>847.43399999999997</v>
          </cell>
          <cell r="I438">
            <v>875.69399999999996</v>
          </cell>
          <cell r="J438">
            <v>-1842.2439999999999</v>
          </cell>
          <cell r="K438">
            <v>-226.92699999999999</v>
          </cell>
          <cell r="L438">
            <v>-341.91899999999998</v>
          </cell>
          <cell r="M438">
            <v>208.953</v>
          </cell>
          <cell r="N438">
            <v>373.70699999999999</v>
          </cell>
          <cell r="O438">
            <v>-1205.818</v>
          </cell>
          <cell r="CA438">
            <v>345.36500000000001</v>
          </cell>
        </row>
        <row r="439">
          <cell r="B439" t="str">
            <v>State Other Income Payable-Actual Only</v>
          </cell>
          <cell r="D439">
            <v>-2.2189999999999999</v>
          </cell>
          <cell r="E439">
            <v>0.20699999999999999</v>
          </cell>
          <cell r="F439">
            <v>-4.782</v>
          </cell>
          <cell r="G439">
            <v>2.6379999999999999</v>
          </cell>
          <cell r="H439">
            <v>-2.2330000000000001</v>
          </cell>
          <cell r="I439">
            <v>6.2809999999999997</v>
          </cell>
          <cell r="J439">
            <v>63.316000000000003</v>
          </cell>
          <cell r="K439">
            <v>9.2970000000000006</v>
          </cell>
          <cell r="L439">
            <v>11.512</v>
          </cell>
          <cell r="M439">
            <v>12.379</v>
          </cell>
          <cell r="N439">
            <v>35.972999999999999</v>
          </cell>
          <cell r="O439">
            <v>12.147</v>
          </cell>
          <cell r="CA439">
            <v>144.51599999999999</v>
          </cell>
        </row>
        <row r="440">
          <cell r="B440" t="str">
            <v>Total State ITX Payments Adjustment</v>
          </cell>
          <cell r="CA440">
            <v>0</v>
          </cell>
          <cell r="CB440">
            <v>0</v>
          </cell>
          <cell r="CC440">
            <v>0</v>
          </cell>
          <cell r="CD440">
            <v>0</v>
          </cell>
        </row>
        <row r="441">
          <cell r="B441" t="str">
            <v>FOR ACTUAL ONLY:</v>
          </cell>
        </row>
        <row r="442">
          <cell r="B442" t="str">
            <v>Current Month Federal Tax Payment</v>
          </cell>
          <cell r="D442">
            <v>-619.97400000000005</v>
          </cell>
          <cell r="E442">
            <v>0</v>
          </cell>
          <cell r="F442">
            <v>7893.9979999999996</v>
          </cell>
          <cell r="G442">
            <v>4137</v>
          </cell>
          <cell r="H442">
            <v>0</v>
          </cell>
          <cell r="I442">
            <v>5433.7860000000001</v>
          </cell>
          <cell r="J442">
            <v>-32732.903999999999</v>
          </cell>
          <cell r="K442">
            <v>0</v>
          </cell>
          <cell r="L442">
            <v>-1931.058</v>
          </cell>
          <cell r="M442">
            <v>0</v>
          </cell>
          <cell r="N442">
            <v>47.927</v>
          </cell>
          <cell r="O442">
            <v>-4131.183</v>
          </cell>
          <cell r="CA442">
            <v>-21902.408000000003</v>
          </cell>
          <cell r="CB442">
            <v>0</v>
          </cell>
          <cell r="CC442">
            <v>0</v>
          </cell>
          <cell r="CD442">
            <v>0</v>
          </cell>
        </row>
        <row r="443">
          <cell r="B443" t="str">
            <v>Current Month State Tax Payment</v>
          </cell>
          <cell r="D443">
            <v>0</v>
          </cell>
          <cell r="E443">
            <v>0</v>
          </cell>
          <cell r="F443">
            <v>-19.84</v>
          </cell>
          <cell r="G443">
            <v>-12.397780000000001</v>
          </cell>
          <cell r="H443">
            <v>-95.542050000000003</v>
          </cell>
          <cell r="I443">
            <v>360.94299999999998</v>
          </cell>
          <cell r="J443">
            <v>0</v>
          </cell>
          <cell r="K443">
            <v>0</v>
          </cell>
          <cell r="L443">
            <v>54.353000000000002</v>
          </cell>
          <cell r="M443">
            <v>-2743.1840000000002</v>
          </cell>
          <cell r="N443">
            <v>41.884999999999998</v>
          </cell>
          <cell r="O443">
            <v>-90.066000000000003</v>
          </cell>
          <cell r="CA443">
            <v>-2503.8488299999999</v>
          </cell>
          <cell r="CB443">
            <v>0</v>
          </cell>
          <cell r="CC443">
            <v>0</v>
          </cell>
          <cell r="CD443">
            <v>0</v>
          </cell>
        </row>
        <row r="444">
          <cell r="B444" t="str">
            <v xml:space="preserve">March Federal Tax Payment-True-Up 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CA444">
            <v>0</v>
          </cell>
          <cell r="CB444">
            <v>0</v>
          </cell>
          <cell r="CC444">
            <v>0</v>
          </cell>
          <cell r="CD444">
            <v>0</v>
          </cell>
        </row>
        <row r="445">
          <cell r="B445" t="str">
            <v xml:space="preserve">Jan &amp; Mar State Payments 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CA445">
            <v>0</v>
          </cell>
          <cell r="CB445">
            <v>0</v>
          </cell>
          <cell r="CC445">
            <v>0</v>
          </cell>
          <cell r="CD445">
            <v>0</v>
          </cell>
        </row>
        <row r="447">
          <cell r="B447" t="str">
            <v>OTHER TAXES INPUTS:</v>
          </cell>
          <cell r="CA447">
            <v>0</v>
          </cell>
          <cell r="CB447">
            <v>0</v>
          </cell>
          <cell r="CC447">
            <v>0</v>
          </cell>
          <cell r="CD447">
            <v>0</v>
          </cell>
        </row>
        <row r="448">
          <cell r="B448" t="str">
            <v>Actual Data Only:</v>
          </cell>
        </row>
        <row r="449">
          <cell r="B449" t="str">
            <v>Florida PSC Tax-Actual Only</v>
          </cell>
          <cell r="D449">
            <v>38.26576</v>
          </cell>
          <cell r="E449">
            <v>39.105489999999996</v>
          </cell>
          <cell r="F449">
            <v>46.673949999999998</v>
          </cell>
          <cell r="G449">
            <v>41.87229</v>
          </cell>
          <cell r="H449">
            <v>51.153930000000003</v>
          </cell>
          <cell r="I449">
            <v>63.673480000000005</v>
          </cell>
          <cell r="J449">
            <v>72.657759999999996</v>
          </cell>
          <cell r="K449">
            <v>72.251199999999997</v>
          </cell>
          <cell r="L449">
            <v>75.891639999999995</v>
          </cell>
          <cell r="M449">
            <v>52.761110000000002</v>
          </cell>
          <cell r="N449">
            <v>48.914470000000001</v>
          </cell>
          <cell r="O449">
            <v>51.153870000000005</v>
          </cell>
          <cell r="CA449">
            <v>654.37495000000001</v>
          </cell>
          <cell r="CB449">
            <v>0</v>
          </cell>
          <cell r="CC449">
            <v>0</v>
          </cell>
          <cell r="CD449">
            <v>0</v>
          </cell>
        </row>
        <row r="450">
          <cell r="B450" t="str">
            <v>Florida Gross Receipts Tax</v>
          </cell>
          <cell r="D450">
            <v>1681.5820800000001</v>
          </cell>
          <cell r="E450">
            <v>1581.1907900000001</v>
          </cell>
          <cell r="F450">
            <v>1468.96388</v>
          </cell>
          <cell r="G450">
            <v>1465.8912399999999</v>
          </cell>
          <cell r="H450">
            <v>1536.9819299999999</v>
          </cell>
          <cell r="I450">
            <v>1993.75233</v>
          </cell>
          <cell r="J450">
            <v>2164.0475399999996</v>
          </cell>
          <cell r="K450">
            <v>2215.5817900000002</v>
          </cell>
          <cell r="L450">
            <v>2255.5014500000002</v>
          </cell>
          <cell r="M450">
            <v>1983.20154</v>
          </cell>
          <cell r="N450">
            <v>1604.0328200000001</v>
          </cell>
          <cell r="O450">
            <v>1676.6902399999999</v>
          </cell>
        </row>
        <row r="451">
          <cell r="B451" t="str">
            <v>Mississippi Franchise Tax</v>
          </cell>
          <cell r="D451">
            <v>9.58</v>
          </cell>
          <cell r="E451">
            <v>9.58</v>
          </cell>
          <cell r="F451">
            <v>9.39</v>
          </cell>
          <cell r="G451">
            <v>9.39</v>
          </cell>
          <cell r="H451">
            <v>9.39</v>
          </cell>
          <cell r="I451">
            <v>9.39</v>
          </cell>
          <cell r="J451">
            <v>9.39</v>
          </cell>
          <cell r="K451">
            <v>9.39</v>
          </cell>
          <cell r="L451">
            <v>9.39</v>
          </cell>
          <cell r="M451">
            <v>9.39</v>
          </cell>
          <cell r="N451">
            <v>-0.47199999999999998</v>
          </cell>
          <cell r="O451">
            <v>9.39</v>
          </cell>
        </row>
        <row r="452">
          <cell r="B452" t="str">
            <v>Intangible Tax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</row>
        <row r="453">
          <cell r="B453" t="str">
            <v>Fla. Muni Franchise Tax (No County)</v>
          </cell>
          <cell r="D453">
            <v>1087.97324</v>
          </cell>
          <cell r="E453">
            <v>1019.95619</v>
          </cell>
          <cell r="F453">
            <v>918.68520000000001</v>
          </cell>
          <cell r="G453">
            <v>972.14863000000003</v>
          </cell>
          <cell r="H453">
            <v>989.27229</v>
          </cell>
          <cell r="I453">
            <v>1308.24776</v>
          </cell>
          <cell r="J453">
            <v>1475.38075</v>
          </cell>
          <cell r="K453">
            <v>1464.64455</v>
          </cell>
          <cell r="L453">
            <v>1487.8796200000002</v>
          </cell>
          <cell r="M453">
            <v>1329.58025</v>
          </cell>
          <cell r="N453">
            <v>1043.2653599999999</v>
          </cell>
          <cell r="O453">
            <v>1087.8615</v>
          </cell>
        </row>
        <row r="454">
          <cell r="B454" t="str">
            <v>Nov Prior Yr Fla. Muni Franchise Tax (Input in Oct-CY)</v>
          </cell>
        </row>
        <row r="455">
          <cell r="B455" t="str">
            <v>Dec Prior Yr Fla. Muni Franchise Tax (Input in Nov-CY)</v>
          </cell>
        </row>
        <row r="457">
          <cell r="B457" t="str">
            <v xml:space="preserve">Requirements for Payment of Other Taxes </v>
          </cell>
        </row>
        <row r="458">
          <cell r="B458" t="str">
            <v>FLA PSC Tax (Jul-Dec -1993)</v>
          </cell>
        </row>
        <row r="459">
          <cell r="B459" t="str">
            <v>12-mtd Intangible Tax (PY-Input in April CY)</v>
          </cell>
        </row>
        <row r="460">
          <cell r="B460" t="str">
            <v>12-mtd FLA Franchise Tax</v>
          </cell>
        </row>
        <row r="462">
          <cell r="B462" t="str">
            <v>Gross Receipts Tax Rate</v>
          </cell>
          <cell r="D462">
            <v>2.5000000000000001E-2</v>
          </cell>
          <cell r="E462">
            <v>2.5000000000000001E-2</v>
          </cell>
          <cell r="F462">
            <v>2.5000000000000001E-2</v>
          </cell>
          <cell r="G462">
            <v>2.5000000000000001E-2</v>
          </cell>
          <cell r="H462">
            <v>2.5000000000000001E-2</v>
          </cell>
          <cell r="I462">
            <v>2.5000000000000001E-2</v>
          </cell>
          <cell r="J462">
            <v>2.5000000000000001E-2</v>
          </cell>
          <cell r="K462">
            <v>2.5000000000000001E-2</v>
          </cell>
          <cell r="L462">
            <v>2.5000000000000001E-2</v>
          </cell>
          <cell r="M462">
            <v>2.5000000000000001E-2</v>
          </cell>
          <cell r="N462">
            <v>2.5000000000000001E-2</v>
          </cell>
          <cell r="O462">
            <v>2.5000000000000001E-2</v>
          </cell>
          <cell r="P462">
            <v>2.5000000000000001E-2</v>
          </cell>
          <cell r="Q462">
            <v>2.5000000000000001E-2</v>
          </cell>
          <cell r="R462">
            <v>2.5000000000000001E-2</v>
          </cell>
          <cell r="S462">
            <v>2.5000000000000001E-2</v>
          </cell>
          <cell r="T462">
            <v>2.5000000000000001E-2</v>
          </cell>
          <cell r="U462">
            <v>2.5000000000000001E-2</v>
          </cell>
          <cell r="V462">
            <v>2.5000000000000001E-2</v>
          </cell>
          <cell r="W462">
            <v>2.5000000000000001E-2</v>
          </cell>
          <cell r="X462">
            <v>2.5000000000000001E-2</v>
          </cell>
          <cell r="Y462">
            <v>2.5000000000000001E-2</v>
          </cell>
          <cell r="Z462">
            <v>2.5000000000000001E-2</v>
          </cell>
          <cell r="AA462">
            <v>2.5000000000000001E-2</v>
          </cell>
          <cell r="AB462">
            <v>2.5000000000000001E-2</v>
          </cell>
          <cell r="AC462">
            <v>2.5000000000000001E-2</v>
          </cell>
          <cell r="AD462">
            <v>2.5000000000000001E-2</v>
          </cell>
          <cell r="AE462">
            <v>2.5000000000000001E-2</v>
          </cell>
          <cell r="AF462">
            <v>2.5000000000000001E-2</v>
          </cell>
          <cell r="AG462">
            <v>2.5000000000000001E-2</v>
          </cell>
          <cell r="AH462">
            <v>2.5000000000000001E-2</v>
          </cell>
          <cell r="AI462">
            <v>2.5000000000000001E-2</v>
          </cell>
          <cell r="AJ462">
            <v>2.5000000000000001E-2</v>
          </cell>
          <cell r="AK462">
            <v>2.5000000000000001E-2</v>
          </cell>
          <cell r="AL462">
            <v>2.5000000000000001E-2</v>
          </cell>
          <cell r="AM462">
            <v>2.5000000000000001E-2</v>
          </cell>
          <cell r="AN462">
            <v>2.5000000000000001E-2</v>
          </cell>
          <cell r="AO462">
            <v>2.5000000000000001E-2</v>
          </cell>
          <cell r="AP462">
            <v>2.5000000000000001E-2</v>
          </cell>
          <cell r="AQ462">
            <v>2.5000000000000001E-2</v>
          </cell>
          <cell r="AR462">
            <v>2.5000000000000001E-2</v>
          </cell>
          <cell r="AS462">
            <v>2.5000000000000001E-2</v>
          </cell>
          <cell r="AT462">
            <v>2.5000000000000001E-2</v>
          </cell>
          <cell r="AU462">
            <v>2.5000000000000001E-2</v>
          </cell>
          <cell r="AV462">
            <v>2.5000000000000001E-2</v>
          </cell>
          <cell r="AW462">
            <v>2.5000000000000001E-2</v>
          </cell>
          <cell r="AX462">
            <v>2.5000000000000001E-2</v>
          </cell>
          <cell r="AY462">
            <v>2.5000000000000001E-2</v>
          </cell>
          <cell r="CA462">
            <v>2.5000000000000001E-2</v>
          </cell>
          <cell r="CB462">
            <v>2.5000000000000001E-2</v>
          </cell>
          <cell r="CC462">
            <v>2.5000000000000001E-2</v>
          </cell>
          <cell r="CD462">
            <v>2.5000000000000001E-2</v>
          </cell>
          <cell r="CE462">
            <v>2.5000000000000001E-2</v>
          </cell>
          <cell r="CF462">
            <v>2.5000000000000001E-2</v>
          </cell>
          <cell r="CG462">
            <v>2.5000000000000001E-2</v>
          </cell>
          <cell r="CH462">
            <v>2.5000000000000001E-2</v>
          </cell>
          <cell r="CI462">
            <v>2.5000000000000001E-2</v>
          </cell>
          <cell r="CJ462">
            <v>2.5000000000000001E-2</v>
          </cell>
          <cell r="CK462">
            <v>2.5000000000000001E-2</v>
          </cell>
        </row>
        <row r="463">
          <cell r="B463" t="str">
            <v>Adjustment G.R. Tax Rate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0</v>
          </cell>
          <cell r="CA463">
            <v>0</v>
          </cell>
          <cell r="CB463">
            <v>0</v>
          </cell>
          <cell r="CC463">
            <v>0</v>
          </cell>
          <cell r="CD463">
            <v>0</v>
          </cell>
        </row>
        <row r="464">
          <cell r="B464" t="str">
            <v>Municipal Revenue Tax Rate</v>
          </cell>
          <cell r="D464">
            <v>1.9966999999999999E-2</v>
          </cell>
          <cell r="E464">
            <v>1.9966999999999999E-2</v>
          </cell>
          <cell r="F464">
            <v>1.9966999999999999E-2</v>
          </cell>
          <cell r="G464">
            <v>1.9966999999999999E-2</v>
          </cell>
          <cell r="H464">
            <v>1.9966999999999999E-2</v>
          </cell>
          <cell r="I464">
            <v>1.9966999999999999E-2</v>
          </cell>
          <cell r="J464">
            <v>1.9966999999999999E-2</v>
          </cell>
          <cell r="K464">
            <v>1.9966999999999999E-2</v>
          </cell>
          <cell r="L464">
            <v>1.9966999999999999E-2</v>
          </cell>
          <cell r="M464">
            <v>1.9966999999999999E-2</v>
          </cell>
          <cell r="N464">
            <v>1.9966999999999999E-2</v>
          </cell>
          <cell r="O464">
            <v>1.9966999999999999E-2</v>
          </cell>
          <cell r="P464">
            <v>2.0768999999999999E-2</v>
          </cell>
          <cell r="Q464">
            <v>2.0768999999999999E-2</v>
          </cell>
          <cell r="R464">
            <v>2.0768999999999999E-2</v>
          </cell>
          <cell r="S464">
            <v>2.0768999999999999E-2</v>
          </cell>
          <cell r="T464">
            <v>2.0768999999999999E-2</v>
          </cell>
          <cell r="U464">
            <v>2.0768999999999999E-2</v>
          </cell>
          <cell r="V464">
            <v>2.0768999999999999E-2</v>
          </cell>
          <cell r="W464">
            <v>2.0768999999999999E-2</v>
          </cell>
          <cell r="X464">
            <v>2.0768999999999999E-2</v>
          </cell>
          <cell r="Y464">
            <v>2.0768999999999999E-2</v>
          </cell>
          <cell r="Z464">
            <v>2.0768999999999999E-2</v>
          </cell>
          <cell r="AA464">
            <v>2.0768999999999999E-2</v>
          </cell>
          <cell r="AB464">
            <v>2.0768999999999999E-2</v>
          </cell>
          <cell r="AC464">
            <v>2.0768999999999999E-2</v>
          </cell>
          <cell r="AD464">
            <v>2.0768999999999999E-2</v>
          </cell>
          <cell r="AE464">
            <v>2.0768999999999999E-2</v>
          </cell>
          <cell r="AF464">
            <v>2.0768999999999999E-2</v>
          </cell>
          <cell r="AG464">
            <v>2.0768999999999999E-2</v>
          </cell>
          <cell r="AH464">
            <v>2.0768999999999999E-2</v>
          </cell>
          <cell r="AI464">
            <v>2.0768999999999999E-2</v>
          </cell>
          <cell r="AJ464">
            <v>2.0768999999999999E-2</v>
          </cell>
          <cell r="AK464">
            <v>2.0768999999999999E-2</v>
          </cell>
          <cell r="AL464">
            <v>2.0768999999999999E-2</v>
          </cell>
          <cell r="AM464">
            <v>2.0768999999999999E-2</v>
          </cell>
          <cell r="AN464">
            <v>2.0768999999999999E-2</v>
          </cell>
          <cell r="AO464">
            <v>2.0768999999999999E-2</v>
          </cell>
          <cell r="AP464">
            <v>2.0768999999999999E-2</v>
          </cell>
          <cell r="AQ464">
            <v>2.0768999999999999E-2</v>
          </cell>
          <cell r="AR464">
            <v>2.0768999999999999E-2</v>
          </cell>
          <cell r="AS464">
            <v>2.0768999999999999E-2</v>
          </cell>
          <cell r="AT464">
            <v>2.0768999999999999E-2</v>
          </cell>
          <cell r="AU464">
            <v>2.0768999999999999E-2</v>
          </cell>
          <cell r="AV464">
            <v>2.0768999999999999E-2</v>
          </cell>
          <cell r="AW464">
            <v>2.0768999999999999E-2</v>
          </cell>
          <cell r="AX464">
            <v>2.0768999999999999E-2</v>
          </cell>
          <cell r="AY464">
            <v>2.0768999999999999E-2</v>
          </cell>
          <cell r="CA464">
            <v>1.9966999999999999E-2</v>
          </cell>
          <cell r="CB464">
            <v>2.0768999999999999E-2</v>
          </cell>
          <cell r="CC464">
            <v>2.0768999999999999E-2</v>
          </cell>
          <cell r="CD464">
            <v>2.0768999999999999E-2</v>
          </cell>
          <cell r="CE464">
            <v>2.0768999999999999E-2</v>
          </cell>
          <cell r="CF464">
            <v>2.0768999999999999E-2</v>
          </cell>
        </row>
        <row r="465">
          <cell r="B465" t="str">
            <v>County Revenue Tax Rate</v>
          </cell>
          <cell r="D465">
            <v>1.8621960173881322E-2</v>
          </cell>
          <cell r="E465">
            <v>1.8621960173881322E-2</v>
          </cell>
          <cell r="F465">
            <v>1.8621960173881322E-2</v>
          </cell>
          <cell r="G465">
            <v>1.8621960173881322E-2</v>
          </cell>
          <cell r="H465">
            <v>1.8621960173881322E-2</v>
          </cell>
          <cell r="I465">
            <v>1.8621960173881322E-2</v>
          </cell>
          <cell r="J465">
            <v>1.8621960173881322E-2</v>
          </cell>
          <cell r="K465">
            <v>1.8621960173881322E-2</v>
          </cell>
          <cell r="L465">
            <v>1.8621960173881322E-2</v>
          </cell>
          <cell r="M465">
            <v>1.8621960173881322E-2</v>
          </cell>
          <cell r="N465">
            <v>1.8621960173881322E-2</v>
          </cell>
          <cell r="O465">
            <v>1.8621960173881322E-2</v>
          </cell>
          <cell r="P465">
            <v>1.8189952058417485E-2</v>
          </cell>
          <cell r="Q465">
            <v>1.8189952058417485E-2</v>
          </cell>
          <cell r="R465">
            <v>1.8189952058417485E-2</v>
          </cell>
          <cell r="S465">
            <v>1.8189952058417485E-2</v>
          </cell>
          <cell r="T465">
            <v>1.8189952058417485E-2</v>
          </cell>
          <cell r="U465">
            <v>1.8189952058417485E-2</v>
          </cell>
          <cell r="V465">
            <v>1.8189952058417485E-2</v>
          </cell>
          <cell r="W465">
            <v>1.8189952058417485E-2</v>
          </cell>
          <cell r="X465">
            <v>1.8189952058417485E-2</v>
          </cell>
          <cell r="Y465">
            <v>1.8189952058417485E-2</v>
          </cell>
          <cell r="Z465">
            <v>1.8189952058417485E-2</v>
          </cell>
          <cell r="AA465">
            <v>1.8189952058417485E-2</v>
          </cell>
          <cell r="AB465">
            <v>1.8189952058417485E-2</v>
          </cell>
          <cell r="AC465">
            <v>1.8189952058417485E-2</v>
          </cell>
          <cell r="AD465">
            <v>1.8189952058417485E-2</v>
          </cell>
          <cell r="AE465">
            <v>1.8189952058417485E-2</v>
          </cell>
          <cell r="AF465">
            <v>1.8189952058417485E-2</v>
          </cell>
          <cell r="AG465">
            <v>1.8189952058417485E-2</v>
          </cell>
          <cell r="AH465">
            <v>1.8189952058417485E-2</v>
          </cell>
          <cell r="AI465">
            <v>1.8189952058417485E-2</v>
          </cell>
          <cell r="AJ465">
            <v>1.8189952058417485E-2</v>
          </cell>
          <cell r="AK465">
            <v>1.8189952058417485E-2</v>
          </cell>
          <cell r="AL465">
            <v>1.8189952058417485E-2</v>
          </cell>
          <cell r="AM465">
            <v>1.8189952058417485E-2</v>
          </cell>
          <cell r="AN465">
            <v>1.8189952058417485E-2</v>
          </cell>
          <cell r="AO465">
            <v>1.8189952058417485E-2</v>
          </cell>
          <cell r="AP465">
            <v>1.8189952058417485E-2</v>
          </cell>
          <cell r="AQ465">
            <v>1.8189952058417485E-2</v>
          </cell>
          <cell r="AR465">
            <v>1.8189952058417485E-2</v>
          </cell>
          <cell r="AS465">
            <v>1.8189952058417485E-2</v>
          </cell>
          <cell r="AT465">
            <v>1.8189952058417485E-2</v>
          </cell>
          <cell r="AU465">
            <v>1.8189952058417485E-2</v>
          </cell>
          <cell r="AV465">
            <v>1.8189952058417485E-2</v>
          </cell>
          <cell r="AW465">
            <v>1.8189952058417485E-2</v>
          </cell>
          <cell r="AX465">
            <v>1.8189952058417485E-2</v>
          </cell>
          <cell r="AY465">
            <v>1.8189952058417485E-2</v>
          </cell>
          <cell r="CD465">
            <v>1.8189952058417485E-2</v>
          </cell>
          <cell r="CE465">
            <v>1.8189952058417485E-2</v>
          </cell>
          <cell r="CF465">
            <v>1.8189952058417485E-2</v>
          </cell>
        </row>
        <row r="466">
          <cell r="B466" t="str">
            <v>Municipal/County Franchise Rate</v>
          </cell>
          <cell r="D466">
            <v>0.97428000000000003</v>
          </cell>
          <cell r="E466">
            <v>0.97428000000000003</v>
          </cell>
          <cell r="F466">
            <v>0.97428000000000003</v>
          </cell>
          <cell r="G466">
            <v>0.97428000000000003</v>
          </cell>
          <cell r="H466">
            <v>0.97428000000000003</v>
          </cell>
          <cell r="I466">
            <v>0.97428000000000003</v>
          </cell>
          <cell r="J466">
            <v>0.97428000000000003</v>
          </cell>
          <cell r="K466">
            <v>0.97428000000000003</v>
          </cell>
          <cell r="L466">
            <v>0.97428000000000003</v>
          </cell>
          <cell r="M466">
            <v>0.97428000000000003</v>
          </cell>
          <cell r="N466">
            <v>0.97428000000000003</v>
          </cell>
          <cell r="O466">
            <v>0.97428000000000003</v>
          </cell>
          <cell r="P466">
            <v>0.97428000000000003</v>
          </cell>
          <cell r="Q466">
            <v>0.97428000000000003</v>
          </cell>
          <cell r="R466">
            <v>0.97428000000000003</v>
          </cell>
          <cell r="S466">
            <v>0.97428000000000003</v>
          </cell>
          <cell r="T466">
            <v>0.97428000000000003</v>
          </cell>
          <cell r="U466">
            <v>0.97428000000000003</v>
          </cell>
          <cell r="V466">
            <v>0.97428000000000003</v>
          </cell>
          <cell r="W466">
            <v>0.97428000000000003</v>
          </cell>
          <cell r="X466">
            <v>0.97428000000000003</v>
          </cell>
          <cell r="Y466">
            <v>0.97428000000000003</v>
          </cell>
          <cell r="Z466">
            <v>0.97428000000000003</v>
          </cell>
          <cell r="AA466">
            <v>0.97428000000000003</v>
          </cell>
          <cell r="AB466">
            <v>0.97428000000000003</v>
          </cell>
          <cell r="AC466">
            <v>0.97428000000000003</v>
          </cell>
          <cell r="AD466">
            <v>0.97428000000000003</v>
          </cell>
          <cell r="AE466">
            <v>0.97428000000000003</v>
          </cell>
          <cell r="AF466">
            <v>0.97428000000000003</v>
          </cell>
          <cell r="AG466">
            <v>0.97428000000000003</v>
          </cell>
          <cell r="AH466">
            <v>0.97428000000000003</v>
          </cell>
          <cell r="AI466">
            <v>0.97428000000000003</v>
          </cell>
          <cell r="AJ466">
            <v>0.97428000000000003</v>
          </cell>
          <cell r="AK466">
            <v>0.97428000000000003</v>
          </cell>
          <cell r="AL466">
            <v>0.97428000000000003</v>
          </cell>
          <cell r="AM466">
            <v>0.97428000000000003</v>
          </cell>
          <cell r="AN466">
            <v>0.97428000000000003</v>
          </cell>
          <cell r="AO466">
            <v>0.97428000000000003</v>
          </cell>
          <cell r="AP466">
            <v>0.97428000000000003</v>
          </cell>
          <cell r="AQ466">
            <v>0.97428000000000003</v>
          </cell>
          <cell r="AR466">
            <v>0.97428000000000003</v>
          </cell>
          <cell r="AS466">
            <v>0.97428000000000003</v>
          </cell>
          <cell r="AT466">
            <v>0.97428000000000003</v>
          </cell>
          <cell r="AU466">
            <v>0.97428000000000003</v>
          </cell>
          <cell r="AV466">
            <v>0.97428000000000003</v>
          </cell>
          <cell r="AW466">
            <v>0.97428000000000003</v>
          </cell>
          <cell r="AX466">
            <v>0.97428000000000003</v>
          </cell>
          <cell r="AY466">
            <v>0.97428000000000003</v>
          </cell>
          <cell r="CA466">
            <v>0.97428000000000003</v>
          </cell>
          <cell r="CB466">
            <v>0.97428000000000003</v>
          </cell>
          <cell r="CC466">
            <v>0.97428000000000003</v>
          </cell>
          <cell r="CD466">
            <v>0.97428000000000003</v>
          </cell>
          <cell r="CE466">
            <v>0.97427999999999992</v>
          </cell>
          <cell r="CF466">
            <v>0.97427999999999992</v>
          </cell>
        </row>
        <row r="467">
          <cell r="B467" t="str">
            <v>Mississippi Franchise Rate</v>
          </cell>
          <cell r="D467">
            <v>2.5000000000000001E-3</v>
          </cell>
          <cell r="E467">
            <v>2.5000000000000001E-3</v>
          </cell>
          <cell r="F467">
            <v>2.5000000000000001E-3</v>
          </cell>
          <cell r="G467">
            <v>2.5000000000000001E-3</v>
          </cell>
          <cell r="H467">
            <v>2.5000000000000001E-3</v>
          </cell>
          <cell r="I467">
            <v>2.5000000000000001E-3</v>
          </cell>
          <cell r="J467">
            <v>2.5000000000000001E-3</v>
          </cell>
          <cell r="K467">
            <v>2.5000000000000001E-3</v>
          </cell>
          <cell r="L467">
            <v>2.5000000000000001E-3</v>
          </cell>
          <cell r="M467">
            <v>2.5000000000000001E-3</v>
          </cell>
          <cell r="N467">
            <v>2.5000000000000001E-3</v>
          </cell>
          <cell r="O467">
            <v>2.5000000000000001E-3</v>
          </cell>
          <cell r="P467">
            <v>2.5000000000000001E-3</v>
          </cell>
          <cell r="Q467">
            <v>2.5000000000000001E-3</v>
          </cell>
          <cell r="R467">
            <v>2.5000000000000001E-3</v>
          </cell>
          <cell r="S467">
            <v>2.5000000000000001E-3</v>
          </cell>
          <cell r="T467">
            <v>2.5000000000000001E-3</v>
          </cell>
          <cell r="U467">
            <v>2.5000000000000001E-3</v>
          </cell>
          <cell r="V467">
            <v>2.5000000000000001E-3</v>
          </cell>
          <cell r="W467">
            <v>2.5000000000000001E-3</v>
          </cell>
          <cell r="X467">
            <v>2.5000000000000001E-3</v>
          </cell>
          <cell r="Y467">
            <v>2.5000000000000001E-3</v>
          </cell>
          <cell r="Z467">
            <v>2.5000000000000001E-3</v>
          </cell>
          <cell r="AA467">
            <v>2.5000000000000001E-3</v>
          </cell>
          <cell r="AB467">
            <v>2.5000000000000001E-3</v>
          </cell>
          <cell r="AC467">
            <v>2.5000000000000001E-3</v>
          </cell>
          <cell r="AD467">
            <v>2.5000000000000001E-3</v>
          </cell>
          <cell r="AE467">
            <v>2.5000000000000001E-3</v>
          </cell>
          <cell r="AF467">
            <v>2.5000000000000001E-3</v>
          </cell>
          <cell r="AG467">
            <v>2.5000000000000001E-3</v>
          </cell>
          <cell r="AH467">
            <v>2.5000000000000001E-3</v>
          </cell>
          <cell r="AI467">
            <v>2.5000000000000001E-3</v>
          </cell>
          <cell r="AJ467">
            <v>2.5000000000000001E-3</v>
          </cell>
          <cell r="AK467">
            <v>2.5000000000000001E-3</v>
          </cell>
          <cell r="AL467">
            <v>2.5000000000000001E-3</v>
          </cell>
          <cell r="AM467">
            <v>2.5000000000000001E-3</v>
          </cell>
          <cell r="AN467">
            <v>2.5000000000000001E-3</v>
          </cell>
          <cell r="AO467">
            <v>2.5000000000000001E-3</v>
          </cell>
          <cell r="AP467">
            <v>2.5000000000000001E-3</v>
          </cell>
          <cell r="AQ467">
            <v>2.5000000000000001E-3</v>
          </cell>
          <cell r="AR467">
            <v>2.5000000000000001E-3</v>
          </cell>
          <cell r="AS467">
            <v>2.5000000000000001E-3</v>
          </cell>
          <cell r="AT467">
            <v>2.5000000000000001E-3</v>
          </cell>
          <cell r="AU467">
            <v>2.5000000000000001E-3</v>
          </cell>
          <cell r="AV467">
            <v>2.5000000000000001E-3</v>
          </cell>
          <cell r="AW467">
            <v>2.5000000000000001E-3</v>
          </cell>
          <cell r="AX467">
            <v>2.5000000000000001E-3</v>
          </cell>
          <cell r="AY467">
            <v>2.5000000000000001E-3</v>
          </cell>
          <cell r="CA467">
            <v>2.5000000000000001E-3</v>
          </cell>
          <cell r="CB467">
            <v>2.5000000000000001E-3</v>
          </cell>
          <cell r="CC467">
            <v>2.5000000000000001E-3</v>
          </cell>
          <cell r="CD467">
            <v>2.5000000000000001E-3</v>
          </cell>
          <cell r="CE467">
            <v>2.5000000000000001E-3</v>
          </cell>
          <cell r="CF467">
            <v>2.5000000000000001E-3</v>
          </cell>
        </row>
        <row r="468">
          <cell r="B468" t="str">
            <v>Allocation %</v>
          </cell>
          <cell r="D468">
            <v>8.2695000000000005E-2</v>
          </cell>
          <cell r="E468">
            <v>8.2695000000000005E-2</v>
          </cell>
          <cell r="F468">
            <v>8.2695000000000005E-2</v>
          </cell>
          <cell r="G468">
            <v>8.2695000000000005E-2</v>
          </cell>
          <cell r="H468">
            <v>8.2695000000000005E-2</v>
          </cell>
          <cell r="I468">
            <v>8.2695000000000005E-2</v>
          </cell>
          <cell r="J468">
            <v>8.2695000000000005E-2</v>
          </cell>
          <cell r="K468">
            <v>8.2695000000000005E-2</v>
          </cell>
          <cell r="L468">
            <v>8.2695000000000005E-2</v>
          </cell>
          <cell r="M468">
            <v>8.2695000000000005E-2</v>
          </cell>
          <cell r="N468">
            <v>8.2695000000000005E-2</v>
          </cell>
          <cell r="O468">
            <v>8.2695000000000005E-2</v>
          </cell>
          <cell r="P468">
            <v>8.2695000000000005E-2</v>
          </cell>
          <cell r="Q468">
            <v>8.2695000000000005E-2</v>
          </cell>
          <cell r="R468">
            <v>8.2695000000000005E-2</v>
          </cell>
          <cell r="S468">
            <v>8.2695000000000005E-2</v>
          </cell>
          <cell r="T468">
            <v>8.2695000000000005E-2</v>
          </cell>
          <cell r="U468">
            <v>8.2695000000000005E-2</v>
          </cell>
          <cell r="V468">
            <v>8.2695000000000005E-2</v>
          </cell>
          <cell r="W468">
            <v>8.2695000000000005E-2</v>
          </cell>
          <cell r="X468">
            <v>8.2695000000000005E-2</v>
          </cell>
          <cell r="Y468">
            <v>8.2695000000000005E-2</v>
          </cell>
          <cell r="Z468">
            <v>8.2695000000000005E-2</v>
          </cell>
          <cell r="AA468">
            <v>8.2695000000000005E-2</v>
          </cell>
          <cell r="AB468">
            <v>8.2695000000000005E-2</v>
          </cell>
          <cell r="AC468">
            <v>8.2695000000000005E-2</v>
          </cell>
          <cell r="AD468">
            <v>8.2695000000000005E-2</v>
          </cell>
          <cell r="AE468">
            <v>8.2695000000000005E-2</v>
          </cell>
          <cell r="AF468">
            <v>8.2695000000000005E-2</v>
          </cell>
          <cell r="AG468">
            <v>8.2695000000000005E-2</v>
          </cell>
          <cell r="AH468">
            <v>8.2695000000000005E-2</v>
          </cell>
          <cell r="AI468">
            <v>8.2695000000000005E-2</v>
          </cell>
          <cell r="AJ468">
            <v>8.2695000000000005E-2</v>
          </cell>
          <cell r="AK468">
            <v>8.2695000000000005E-2</v>
          </cell>
          <cell r="AL468">
            <v>8.2695000000000005E-2</v>
          </cell>
          <cell r="AM468">
            <v>8.2695000000000005E-2</v>
          </cell>
          <cell r="AN468">
            <v>8.2695000000000005E-2</v>
          </cell>
          <cell r="AO468">
            <v>8.2695000000000005E-2</v>
          </cell>
          <cell r="AP468">
            <v>8.2695000000000005E-2</v>
          </cell>
          <cell r="AQ468">
            <v>8.2695000000000005E-2</v>
          </cell>
          <cell r="AR468">
            <v>8.2695000000000005E-2</v>
          </cell>
          <cell r="AS468">
            <v>8.2695000000000005E-2</v>
          </cell>
          <cell r="AT468">
            <v>8.2695000000000005E-2</v>
          </cell>
          <cell r="AU468">
            <v>8.2695000000000005E-2</v>
          </cell>
          <cell r="AV468">
            <v>8.2695000000000005E-2</v>
          </cell>
          <cell r="AW468">
            <v>8.2695000000000005E-2</v>
          </cell>
          <cell r="AX468">
            <v>8.2695000000000005E-2</v>
          </cell>
          <cell r="AY468">
            <v>8.2695000000000005E-2</v>
          </cell>
          <cell r="CA468">
            <v>8.2695000000000005E-2</v>
          </cell>
          <cell r="CB468">
            <v>8.2695000000000005E-2</v>
          </cell>
          <cell r="CC468">
            <v>8.2695000000000005E-2</v>
          </cell>
          <cell r="CD468">
            <v>8.2695000000000005E-2</v>
          </cell>
          <cell r="CE468">
            <v>8.2695000000000005E-2</v>
          </cell>
          <cell r="CF468">
            <v>8.2695000000000005E-2</v>
          </cell>
        </row>
        <row r="469">
          <cell r="B469" t="str">
            <v>Flat Annual Amount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O469">
            <v>0</v>
          </cell>
          <cell r="AP469">
            <v>0</v>
          </cell>
          <cell r="AQ469">
            <v>0</v>
          </cell>
          <cell r="AR469">
            <v>0</v>
          </cell>
          <cell r="AS469">
            <v>0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0</v>
          </cell>
          <cell r="CA469">
            <v>0</v>
          </cell>
          <cell r="CB469">
            <v>0</v>
          </cell>
          <cell r="CC469">
            <v>0</v>
          </cell>
          <cell r="CD469">
            <v>0</v>
          </cell>
          <cell r="CE469">
            <v>0</v>
          </cell>
          <cell r="CF469">
            <v>0</v>
          </cell>
        </row>
        <row r="470">
          <cell r="B470" t="str">
            <v>% TCI</v>
          </cell>
          <cell r="D470">
            <v>0.15543999999999999</v>
          </cell>
          <cell r="E470">
            <v>0.15543999999999999</v>
          </cell>
          <cell r="F470">
            <v>0.15543999999999999</v>
          </cell>
          <cell r="G470">
            <v>0.15543999999999999</v>
          </cell>
          <cell r="H470">
            <v>0.15543999999999999</v>
          </cell>
          <cell r="I470">
            <v>0.15543999999999999</v>
          </cell>
          <cell r="J470">
            <v>0.15543999999999999</v>
          </cell>
          <cell r="K470">
            <v>0.15543999999999999</v>
          </cell>
          <cell r="L470">
            <v>0.15543999999999999</v>
          </cell>
          <cell r="M470">
            <v>0.15543999999999999</v>
          </cell>
          <cell r="N470">
            <v>0.15543999999999999</v>
          </cell>
          <cell r="O470">
            <v>0.15543999999999999</v>
          </cell>
          <cell r="P470">
            <v>0.15543999999999999</v>
          </cell>
          <cell r="Q470">
            <v>0.15543999999999999</v>
          </cell>
          <cell r="R470">
            <v>0.15543999999999999</v>
          </cell>
          <cell r="S470">
            <v>0.15543999999999999</v>
          </cell>
          <cell r="T470">
            <v>0.15543999999999999</v>
          </cell>
          <cell r="U470">
            <v>0.15543999999999999</v>
          </cell>
          <cell r="V470">
            <v>0.15543999999999999</v>
          </cell>
          <cell r="W470">
            <v>0.15543999999999999</v>
          </cell>
          <cell r="X470">
            <v>0.15543999999999999</v>
          </cell>
          <cell r="Y470">
            <v>0.15543999999999999</v>
          </cell>
          <cell r="Z470">
            <v>0.15543999999999999</v>
          </cell>
          <cell r="AA470">
            <v>0.15543999999999999</v>
          </cell>
          <cell r="AB470">
            <v>0.15543999999999999</v>
          </cell>
          <cell r="AC470">
            <v>0.15543999999999999</v>
          </cell>
          <cell r="AD470">
            <v>0.15543999999999999</v>
          </cell>
          <cell r="AE470">
            <v>0.15543999999999999</v>
          </cell>
          <cell r="AF470">
            <v>0.15543999999999999</v>
          </cell>
          <cell r="AG470">
            <v>0.15543999999999999</v>
          </cell>
          <cell r="AH470">
            <v>0.15543999999999999</v>
          </cell>
          <cell r="AI470">
            <v>0.15543999999999999</v>
          </cell>
          <cell r="AJ470">
            <v>0.15543999999999999</v>
          </cell>
          <cell r="AK470">
            <v>0.15543999999999999</v>
          </cell>
          <cell r="AL470">
            <v>0.15543999999999999</v>
          </cell>
          <cell r="AM470">
            <v>0.15543999999999999</v>
          </cell>
          <cell r="AN470">
            <v>0.15543999999999999</v>
          </cell>
          <cell r="AO470">
            <v>0.15543999999999999</v>
          </cell>
          <cell r="AP470">
            <v>0.15543999999999999</v>
          </cell>
          <cell r="AQ470">
            <v>0.15543999999999999</v>
          </cell>
          <cell r="AR470">
            <v>0.15543999999999999</v>
          </cell>
          <cell r="AS470">
            <v>0.15543999999999999</v>
          </cell>
          <cell r="AT470">
            <v>0.15543999999999999</v>
          </cell>
          <cell r="AU470">
            <v>0.15543999999999999</v>
          </cell>
          <cell r="AV470">
            <v>0.15543999999999999</v>
          </cell>
          <cell r="AW470">
            <v>0.15543999999999999</v>
          </cell>
          <cell r="AX470">
            <v>0.15543999999999999</v>
          </cell>
          <cell r="AY470">
            <v>0.15543999999999999</v>
          </cell>
          <cell r="CA470">
            <v>0.15543999999999999</v>
          </cell>
          <cell r="CB470">
            <v>0.15543999999999999</v>
          </cell>
          <cell r="CC470">
            <v>0.15543999999999999</v>
          </cell>
          <cell r="CD470">
            <v>0.15543999999999999</v>
          </cell>
          <cell r="CE470">
            <v>0.15543999999999999</v>
          </cell>
          <cell r="CF470">
            <v>0.15543999999999999</v>
          </cell>
        </row>
        <row r="471">
          <cell r="B471" t="str">
            <v>Intangible Rate</v>
          </cell>
          <cell r="D471">
            <v>1.4400000000000001E-3</v>
          </cell>
          <cell r="E471">
            <v>1.4400000000000001E-3</v>
          </cell>
          <cell r="F471">
            <v>1.4400000000000001E-3</v>
          </cell>
          <cell r="G471">
            <v>1.4400000000000001E-3</v>
          </cell>
          <cell r="H471">
            <v>1.4400000000000001E-3</v>
          </cell>
          <cell r="I471">
            <v>1.4400000000000001E-3</v>
          </cell>
          <cell r="J471">
            <v>1.4400000000000001E-3</v>
          </cell>
          <cell r="K471">
            <v>1.4400000000000001E-3</v>
          </cell>
          <cell r="L471">
            <v>1.4400000000000001E-3</v>
          </cell>
          <cell r="M471">
            <v>1.4400000000000001E-3</v>
          </cell>
          <cell r="N471">
            <v>1.4400000000000001E-3</v>
          </cell>
          <cell r="O471">
            <v>1.4400000000000001E-3</v>
          </cell>
          <cell r="P471">
            <v>1.4400000000000001E-3</v>
          </cell>
          <cell r="Q471">
            <v>1.4400000000000001E-3</v>
          </cell>
          <cell r="R471">
            <v>1.4400000000000001E-3</v>
          </cell>
          <cell r="S471">
            <v>1.4400000000000001E-3</v>
          </cell>
          <cell r="T471">
            <v>1.4400000000000001E-3</v>
          </cell>
          <cell r="U471">
            <v>1.4400000000000001E-3</v>
          </cell>
          <cell r="V471">
            <v>1.4400000000000001E-3</v>
          </cell>
          <cell r="W471">
            <v>1.4400000000000001E-3</v>
          </cell>
          <cell r="X471">
            <v>1.4400000000000001E-3</v>
          </cell>
          <cell r="Y471">
            <v>1.4400000000000001E-3</v>
          </cell>
          <cell r="Z471">
            <v>1.4400000000000001E-3</v>
          </cell>
          <cell r="AA471">
            <v>1.4400000000000001E-3</v>
          </cell>
          <cell r="AB471">
            <v>1.4400000000000001E-3</v>
          </cell>
          <cell r="AC471">
            <v>1.4400000000000001E-3</v>
          </cell>
          <cell r="AD471">
            <v>1.4400000000000001E-3</v>
          </cell>
          <cell r="AE471">
            <v>1.4400000000000001E-3</v>
          </cell>
          <cell r="AF471">
            <v>1.4400000000000001E-3</v>
          </cell>
          <cell r="AG471">
            <v>1.4400000000000001E-3</v>
          </cell>
          <cell r="AH471">
            <v>1.4400000000000001E-3</v>
          </cell>
          <cell r="AI471">
            <v>1.4400000000000001E-3</v>
          </cell>
          <cell r="AJ471">
            <v>1.4400000000000001E-3</v>
          </cell>
          <cell r="AK471">
            <v>1.4400000000000001E-3</v>
          </cell>
          <cell r="AL471">
            <v>1.4400000000000001E-3</v>
          </cell>
          <cell r="AM471">
            <v>1.4400000000000001E-3</v>
          </cell>
          <cell r="AN471">
            <v>1.4400000000000001E-3</v>
          </cell>
          <cell r="AO471">
            <v>1.4400000000000001E-3</v>
          </cell>
          <cell r="AP471">
            <v>1.4400000000000001E-3</v>
          </cell>
          <cell r="AQ471">
            <v>1.4400000000000001E-3</v>
          </cell>
          <cell r="AR471">
            <v>1.4400000000000001E-3</v>
          </cell>
          <cell r="AS471">
            <v>1.4400000000000001E-3</v>
          </cell>
          <cell r="AT471">
            <v>1.4400000000000001E-3</v>
          </cell>
          <cell r="AU471">
            <v>1.4400000000000001E-3</v>
          </cell>
          <cell r="AV471">
            <v>1.4400000000000001E-3</v>
          </cell>
          <cell r="AW471">
            <v>1.4400000000000001E-3</v>
          </cell>
          <cell r="AX471">
            <v>1.4400000000000001E-3</v>
          </cell>
          <cell r="AY471">
            <v>1.4400000000000001E-3</v>
          </cell>
          <cell r="CA471">
            <v>1.4400000000000001E-3</v>
          </cell>
          <cell r="CB471">
            <v>1.4400000000000001E-3</v>
          </cell>
          <cell r="CC471">
            <v>1.4400000000000001E-3</v>
          </cell>
          <cell r="CD471">
            <v>1.4400000000000001E-3</v>
          </cell>
          <cell r="CE471">
            <v>1.4400000000000001E-3</v>
          </cell>
          <cell r="CF471">
            <v>1.4400000000000001E-3</v>
          </cell>
        </row>
        <row r="472">
          <cell r="B472" t="str">
            <v>Florida PSC Tax Rate</v>
          </cell>
          <cell r="D472">
            <v>7.2000000000000005E-4</v>
          </cell>
          <cell r="E472">
            <v>7.2000000000000005E-4</v>
          </cell>
          <cell r="F472">
            <v>7.2000000000000005E-4</v>
          </cell>
          <cell r="G472">
            <v>7.2000000000000005E-4</v>
          </cell>
          <cell r="H472">
            <v>7.2000000000000005E-4</v>
          </cell>
          <cell r="I472">
            <v>7.2000000000000005E-4</v>
          </cell>
          <cell r="J472">
            <v>7.2000000000000005E-4</v>
          </cell>
          <cell r="K472">
            <v>7.2000000000000005E-4</v>
          </cell>
          <cell r="L472">
            <v>7.2000000000000005E-4</v>
          </cell>
          <cell r="M472">
            <v>7.2000000000000005E-4</v>
          </cell>
          <cell r="N472">
            <v>7.2000000000000005E-4</v>
          </cell>
          <cell r="O472">
            <v>7.2000000000000005E-4</v>
          </cell>
          <cell r="P472">
            <v>7.2000000000000005E-4</v>
          </cell>
          <cell r="Q472">
            <v>7.2000000000000005E-4</v>
          </cell>
          <cell r="R472">
            <v>7.2000000000000005E-4</v>
          </cell>
          <cell r="S472">
            <v>7.2000000000000005E-4</v>
          </cell>
          <cell r="T472">
            <v>7.2000000000000005E-4</v>
          </cell>
          <cell r="U472">
            <v>7.2000000000000005E-4</v>
          </cell>
          <cell r="V472">
            <v>7.2000000000000005E-4</v>
          </cell>
          <cell r="W472">
            <v>7.2000000000000005E-4</v>
          </cell>
          <cell r="X472">
            <v>7.2000000000000005E-4</v>
          </cell>
          <cell r="Y472">
            <v>7.2000000000000005E-4</v>
          </cell>
          <cell r="Z472">
            <v>7.2000000000000005E-4</v>
          </cell>
          <cell r="AA472">
            <v>7.2000000000000005E-4</v>
          </cell>
          <cell r="AB472">
            <v>7.2000000000000005E-4</v>
          </cell>
          <cell r="AC472">
            <v>7.2000000000000005E-4</v>
          </cell>
          <cell r="AD472">
            <v>7.2000000000000005E-4</v>
          </cell>
          <cell r="AE472">
            <v>7.2000000000000005E-4</v>
          </cell>
          <cell r="AF472">
            <v>7.2000000000000005E-4</v>
          </cell>
          <cell r="AG472">
            <v>7.2000000000000005E-4</v>
          </cell>
          <cell r="AH472">
            <v>7.2000000000000005E-4</v>
          </cell>
          <cell r="AI472">
            <v>7.2000000000000005E-4</v>
          </cell>
          <cell r="AJ472">
            <v>7.2000000000000005E-4</v>
          </cell>
          <cell r="AK472">
            <v>7.2000000000000005E-4</v>
          </cell>
          <cell r="AL472">
            <v>7.2000000000000005E-4</v>
          </cell>
          <cell r="AM472">
            <v>7.2000000000000005E-4</v>
          </cell>
          <cell r="AN472">
            <v>7.2000000000000005E-4</v>
          </cell>
          <cell r="AO472">
            <v>7.2000000000000005E-4</v>
          </cell>
          <cell r="AP472">
            <v>7.2000000000000005E-4</v>
          </cell>
          <cell r="AQ472">
            <v>7.2000000000000005E-4</v>
          </cell>
          <cell r="AR472">
            <v>7.2000000000000005E-4</v>
          </cell>
          <cell r="AS472">
            <v>7.2000000000000005E-4</v>
          </cell>
          <cell r="AT472">
            <v>7.2000000000000005E-4</v>
          </cell>
          <cell r="AU472">
            <v>7.2000000000000005E-4</v>
          </cell>
          <cell r="AV472">
            <v>7.2000000000000005E-4</v>
          </cell>
          <cell r="AW472">
            <v>7.2000000000000005E-4</v>
          </cell>
          <cell r="AX472">
            <v>7.2000000000000005E-4</v>
          </cell>
          <cell r="AY472">
            <v>7.2000000000000005E-4</v>
          </cell>
          <cell r="CA472">
            <v>7.2000000000000005E-4</v>
          </cell>
          <cell r="CB472">
            <v>7.2000000000000005E-4</v>
          </cell>
          <cell r="CC472">
            <v>7.2000000000000005E-4</v>
          </cell>
          <cell r="CD472">
            <v>7.2000000000000005E-4</v>
          </cell>
          <cell r="CE472">
            <v>7.2000000000000005E-4</v>
          </cell>
          <cell r="CF472">
            <v>7.2000000000000005E-4</v>
          </cell>
        </row>
        <row r="473">
          <cell r="B473" t="str">
            <v>Prorated Franchise Tax Paid</v>
          </cell>
          <cell r="D473">
            <v>0.09</v>
          </cell>
          <cell r="E473">
            <v>0.09</v>
          </cell>
          <cell r="F473">
            <v>0.09</v>
          </cell>
          <cell r="G473">
            <v>0.09</v>
          </cell>
          <cell r="H473">
            <v>0.09</v>
          </cell>
          <cell r="I473">
            <v>0.09</v>
          </cell>
          <cell r="J473">
            <v>0.09</v>
          </cell>
          <cell r="K473">
            <v>0.09</v>
          </cell>
          <cell r="L473">
            <v>0.09</v>
          </cell>
          <cell r="M473">
            <v>0.09</v>
          </cell>
          <cell r="N473">
            <v>0.09</v>
          </cell>
          <cell r="O473">
            <v>0.09</v>
          </cell>
          <cell r="P473">
            <v>0.09</v>
          </cell>
          <cell r="Q473">
            <v>0.09</v>
          </cell>
          <cell r="R473">
            <v>0.09</v>
          </cell>
          <cell r="S473">
            <v>0.09</v>
          </cell>
          <cell r="T473">
            <v>0.09</v>
          </cell>
          <cell r="U473">
            <v>0.09</v>
          </cell>
          <cell r="V473">
            <v>0.09</v>
          </cell>
          <cell r="W473">
            <v>0.09</v>
          </cell>
          <cell r="X473">
            <v>0.09</v>
          </cell>
          <cell r="Y473">
            <v>0.09</v>
          </cell>
          <cell r="Z473">
            <v>0.09</v>
          </cell>
          <cell r="AA473">
            <v>0.09</v>
          </cell>
          <cell r="AB473">
            <v>0.09</v>
          </cell>
          <cell r="AC473">
            <v>0.09</v>
          </cell>
          <cell r="AD473">
            <v>0.09</v>
          </cell>
          <cell r="AE473">
            <v>0.09</v>
          </cell>
          <cell r="AF473">
            <v>0.09</v>
          </cell>
          <cell r="AG473">
            <v>0.09</v>
          </cell>
          <cell r="AH473">
            <v>0.09</v>
          </cell>
          <cell r="AI473">
            <v>0.09</v>
          </cell>
          <cell r="AJ473">
            <v>0.09</v>
          </cell>
          <cell r="AK473">
            <v>0.09</v>
          </cell>
          <cell r="AL473">
            <v>0.09</v>
          </cell>
          <cell r="AM473">
            <v>0.09</v>
          </cell>
          <cell r="AN473">
            <v>0.09</v>
          </cell>
          <cell r="AO473">
            <v>0.09</v>
          </cell>
          <cell r="AP473">
            <v>0.09</v>
          </cell>
          <cell r="AQ473">
            <v>0.09</v>
          </cell>
          <cell r="AR473">
            <v>0.09</v>
          </cell>
          <cell r="AS473">
            <v>0.09</v>
          </cell>
          <cell r="AT473">
            <v>0.09</v>
          </cell>
          <cell r="AU473">
            <v>0.09</v>
          </cell>
          <cell r="AV473">
            <v>0.09</v>
          </cell>
          <cell r="AW473">
            <v>0.09</v>
          </cell>
          <cell r="AX473">
            <v>0.09</v>
          </cell>
          <cell r="AY473">
            <v>0.09</v>
          </cell>
          <cell r="CA473">
            <v>0.09</v>
          </cell>
          <cell r="CB473">
            <v>0.09</v>
          </cell>
          <cell r="CC473">
            <v>0.09</v>
          </cell>
          <cell r="CD473">
            <v>0.09</v>
          </cell>
          <cell r="CE473">
            <v>0.09</v>
          </cell>
          <cell r="CF473">
            <v>0.09</v>
          </cell>
        </row>
        <row r="474">
          <cell r="B474" t="str">
            <v>Adjmt for Emergency Excise Tax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CA474">
            <v>0</v>
          </cell>
          <cell r="CB474">
            <v>0</v>
          </cell>
          <cell r="CC474">
            <v>0</v>
          </cell>
          <cell r="CD474">
            <v>0</v>
          </cell>
          <cell r="CE474">
            <v>0</v>
          </cell>
          <cell r="CF474">
            <v>0</v>
          </cell>
        </row>
        <row r="475">
          <cell r="B475" t="str">
            <v xml:space="preserve">BASE-YR. SHIFT NOTE:  On Taxes Other sheet, lines 167-187, column c, these amounts need to be input for Jan. of first year. </v>
          </cell>
        </row>
        <row r="477">
          <cell r="B477" t="str">
            <v>UNALLOCATED OTHER TAXES:</v>
          </cell>
        </row>
        <row r="478">
          <cell r="B478" t="str">
            <v>Input Actual Data Here Also &amp; Then Color Code Purple</v>
          </cell>
        </row>
        <row r="479">
          <cell r="B479" t="str">
            <v>Federal:</v>
          </cell>
        </row>
        <row r="480">
          <cell r="B480" t="str">
            <v>Old Age Benefits Tax</v>
          </cell>
          <cell r="D480">
            <v>616.42282</v>
          </cell>
          <cell r="E480">
            <v>600.99271999999996</v>
          </cell>
          <cell r="F480">
            <v>698.22838000000002</v>
          </cell>
          <cell r="G480">
            <v>633.85119999999995</v>
          </cell>
          <cell r="H480">
            <v>606.48793000000001</v>
          </cell>
          <cell r="I480">
            <v>574.40395000000001</v>
          </cell>
          <cell r="J480">
            <v>661.00334999999995</v>
          </cell>
          <cell r="K480">
            <v>581.97158999999999</v>
          </cell>
          <cell r="L480">
            <v>867.87780000000009</v>
          </cell>
          <cell r="M480">
            <v>548.81746999999996</v>
          </cell>
          <cell r="N480">
            <v>567.53917000000001</v>
          </cell>
          <cell r="O480">
            <v>786.84672999999998</v>
          </cell>
          <cell r="P480">
            <v>560</v>
          </cell>
          <cell r="Q480">
            <v>530</v>
          </cell>
          <cell r="R480">
            <v>577</v>
          </cell>
          <cell r="S480">
            <v>583</v>
          </cell>
          <cell r="T480">
            <v>507</v>
          </cell>
          <cell r="U480">
            <v>681</v>
          </cell>
          <cell r="V480">
            <v>548</v>
          </cell>
          <cell r="W480">
            <v>520</v>
          </cell>
          <cell r="X480">
            <v>583</v>
          </cell>
          <cell r="Y480">
            <v>1039</v>
          </cell>
          <cell r="Z480">
            <v>424</v>
          </cell>
          <cell r="AA480">
            <v>618.9995415447338</v>
          </cell>
          <cell r="AB480">
            <v>575</v>
          </cell>
          <cell r="AC480">
            <v>544</v>
          </cell>
          <cell r="AD480">
            <v>592</v>
          </cell>
          <cell r="AE480">
            <v>598</v>
          </cell>
          <cell r="AF480">
            <v>520</v>
          </cell>
          <cell r="AG480">
            <v>699</v>
          </cell>
          <cell r="AH480">
            <v>563</v>
          </cell>
          <cell r="AI480">
            <v>533</v>
          </cell>
          <cell r="AJ480">
            <v>598</v>
          </cell>
          <cell r="AK480">
            <v>1066</v>
          </cell>
          <cell r="AL480">
            <v>435</v>
          </cell>
          <cell r="AM480">
            <v>633.56136071627043</v>
          </cell>
          <cell r="AN480">
            <v>592</v>
          </cell>
          <cell r="AO480">
            <v>561</v>
          </cell>
          <cell r="AP480">
            <v>610</v>
          </cell>
          <cell r="AQ480">
            <v>616</v>
          </cell>
          <cell r="AR480">
            <v>536</v>
          </cell>
          <cell r="AS480">
            <v>720</v>
          </cell>
          <cell r="AT480">
            <v>580</v>
          </cell>
          <cell r="AU480">
            <v>549</v>
          </cell>
          <cell r="AV480">
            <v>616</v>
          </cell>
          <cell r="AW480">
            <v>1099</v>
          </cell>
          <cell r="AX480">
            <v>448</v>
          </cell>
          <cell r="AY480">
            <v>653.51964489816419</v>
          </cell>
          <cell r="CA480">
            <v>7744.4431100000002</v>
          </cell>
          <cell r="CB480">
            <v>7170.9995415447338</v>
          </cell>
          <cell r="CC480">
            <v>7356.5613607162704</v>
          </cell>
          <cell r="CD480">
            <v>7580.5196448981642</v>
          </cell>
          <cell r="CE480">
            <v>7772.2490126348766</v>
          </cell>
          <cell r="CF480">
            <v>7984.8129032147071</v>
          </cell>
        </row>
        <row r="481">
          <cell r="B481" t="str">
            <v>Unemployment Compensation</v>
          </cell>
          <cell r="D481">
            <v>67.003439999999998</v>
          </cell>
          <cell r="E481">
            <v>15.81682</v>
          </cell>
          <cell r="F481">
            <v>-12.98767</v>
          </cell>
          <cell r="G481">
            <v>0.88788999999999996</v>
          </cell>
          <cell r="H481">
            <v>1.85999</v>
          </cell>
          <cell r="I481">
            <v>-2.8782199999999998</v>
          </cell>
          <cell r="J481">
            <v>2.1391199999999997</v>
          </cell>
          <cell r="K481">
            <v>2.1660999999999997</v>
          </cell>
          <cell r="L481">
            <v>-0.21769999999999998</v>
          </cell>
          <cell r="M481">
            <v>2.34301</v>
          </cell>
          <cell r="N481">
            <v>2.2112699999999998</v>
          </cell>
          <cell r="O481">
            <v>-4.4465200000000005</v>
          </cell>
          <cell r="P481">
            <v>73</v>
          </cell>
          <cell r="Q481">
            <v>18</v>
          </cell>
          <cell r="R481">
            <v>-5</v>
          </cell>
          <cell r="S481">
            <v>2</v>
          </cell>
          <cell r="T481">
            <v>2</v>
          </cell>
          <cell r="U481">
            <v>4</v>
          </cell>
          <cell r="V481">
            <v>2</v>
          </cell>
          <cell r="W481">
            <v>2</v>
          </cell>
          <cell r="X481">
            <v>3</v>
          </cell>
          <cell r="Y481">
            <v>2</v>
          </cell>
          <cell r="Z481">
            <v>2</v>
          </cell>
          <cell r="AA481">
            <v>2.6277682038734582</v>
          </cell>
          <cell r="AB481">
            <v>75</v>
          </cell>
          <cell r="AC481">
            <v>18</v>
          </cell>
          <cell r="AD481">
            <v>-5</v>
          </cell>
          <cell r="AE481">
            <v>2</v>
          </cell>
          <cell r="AF481">
            <v>2</v>
          </cell>
          <cell r="AG481">
            <v>4</v>
          </cell>
          <cell r="AH481">
            <v>2</v>
          </cell>
          <cell r="AI481">
            <v>3</v>
          </cell>
          <cell r="AJ481">
            <v>2</v>
          </cell>
          <cell r="AK481">
            <v>2</v>
          </cell>
          <cell r="AL481">
            <v>2</v>
          </cell>
          <cell r="AM481">
            <v>3.3977013107646741</v>
          </cell>
          <cell r="AN481">
            <v>77</v>
          </cell>
          <cell r="AO481">
            <v>19</v>
          </cell>
          <cell r="AP481">
            <v>-5</v>
          </cell>
          <cell r="AQ481">
            <v>2</v>
          </cell>
          <cell r="AR481">
            <v>2</v>
          </cell>
          <cell r="AS481">
            <v>4</v>
          </cell>
          <cell r="AT481">
            <v>3</v>
          </cell>
          <cell r="AU481">
            <v>3</v>
          </cell>
          <cell r="AV481">
            <v>2</v>
          </cell>
          <cell r="AW481">
            <v>2</v>
          </cell>
          <cell r="AX481">
            <v>2</v>
          </cell>
          <cell r="AY481">
            <v>2.7838163248480896</v>
          </cell>
          <cell r="CA481">
            <v>73.897530000000003</v>
          </cell>
          <cell r="CB481">
            <v>107.62776820387346</v>
          </cell>
          <cell r="CC481">
            <v>110.39770131076467</v>
          </cell>
          <cell r="CD481">
            <v>113.78381632484809</v>
          </cell>
          <cell r="CE481">
            <v>116.63996516775157</v>
          </cell>
          <cell r="CF481">
            <v>119.84605673001684</v>
          </cell>
        </row>
        <row r="482">
          <cell r="B482" t="str">
            <v>Highway Motor Vehicle Tax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11.464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0</v>
          </cell>
          <cell r="V482">
            <v>0</v>
          </cell>
          <cell r="W482">
            <v>11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11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0</v>
          </cell>
          <cell r="AQ482">
            <v>0</v>
          </cell>
          <cell r="AR482">
            <v>0</v>
          </cell>
          <cell r="AS482">
            <v>0</v>
          </cell>
          <cell r="AT482">
            <v>0</v>
          </cell>
          <cell r="AU482">
            <v>11</v>
          </cell>
          <cell r="AV482">
            <v>0</v>
          </cell>
          <cell r="AW482">
            <v>0</v>
          </cell>
          <cell r="AX482">
            <v>0</v>
          </cell>
          <cell r="AY482">
            <v>0</v>
          </cell>
          <cell r="CA482">
            <v>11.464</v>
          </cell>
          <cell r="CB482">
            <v>11</v>
          </cell>
          <cell r="CC482">
            <v>11</v>
          </cell>
          <cell r="CD482">
            <v>11</v>
          </cell>
          <cell r="CE482">
            <v>11</v>
          </cell>
          <cell r="CF482">
            <v>11</v>
          </cell>
        </row>
        <row r="483">
          <cell r="B483" t="str">
            <v>Other Federal Taxes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  <cell r="AP483">
            <v>0</v>
          </cell>
          <cell r="AQ483">
            <v>0</v>
          </cell>
          <cell r="AR483">
            <v>0</v>
          </cell>
          <cell r="AS483">
            <v>0</v>
          </cell>
          <cell r="AT483">
            <v>0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CA483">
            <v>0</v>
          </cell>
          <cell r="CB483">
            <v>0</v>
          </cell>
          <cell r="CC483">
            <v>0</v>
          </cell>
          <cell r="CD483">
            <v>0</v>
          </cell>
        </row>
        <row r="485">
          <cell r="B485" t="str">
            <v>State &amp; Local:</v>
          </cell>
        </row>
        <row r="486">
          <cell r="B486" t="str">
            <v>Real/Personal Prop. Tax:  FL (Unalloc)</v>
          </cell>
          <cell r="D486">
            <v>1234.25</v>
          </cell>
          <cell r="E486">
            <v>1234.25</v>
          </cell>
          <cell r="F486">
            <v>1234.25</v>
          </cell>
          <cell r="G486">
            <v>1234.25</v>
          </cell>
          <cell r="H486">
            <v>1234.25</v>
          </cell>
          <cell r="I486">
            <v>1234.25</v>
          </cell>
          <cell r="J486">
            <v>1234.25</v>
          </cell>
          <cell r="K486">
            <v>1234.25</v>
          </cell>
          <cell r="L486">
            <v>1234.25</v>
          </cell>
          <cell r="M486">
            <v>1234.25</v>
          </cell>
          <cell r="N486">
            <v>1234.25</v>
          </cell>
          <cell r="O486">
            <v>1049.3377499999999</v>
          </cell>
          <cell r="P486">
            <v>1299</v>
          </cell>
          <cell r="Q486">
            <v>1299</v>
          </cell>
          <cell r="R486">
            <v>1299</v>
          </cell>
          <cell r="S486">
            <v>1299</v>
          </cell>
          <cell r="T486">
            <v>1299</v>
          </cell>
          <cell r="U486">
            <v>1299</v>
          </cell>
          <cell r="V486">
            <v>1299</v>
          </cell>
          <cell r="W486">
            <v>1299</v>
          </cell>
          <cell r="X486">
            <v>1299</v>
          </cell>
          <cell r="Y486">
            <v>1299</v>
          </cell>
          <cell r="Z486">
            <v>1299</v>
          </cell>
          <cell r="AA486">
            <v>1304</v>
          </cell>
          <cell r="AB486">
            <v>1339</v>
          </cell>
          <cell r="AC486">
            <v>1339</v>
          </cell>
          <cell r="AD486">
            <v>1339</v>
          </cell>
          <cell r="AE486">
            <v>1339</v>
          </cell>
          <cell r="AF486">
            <v>1339</v>
          </cell>
          <cell r="AG486">
            <v>1339</v>
          </cell>
          <cell r="AH486">
            <v>1339</v>
          </cell>
          <cell r="AI486">
            <v>1339</v>
          </cell>
          <cell r="AJ486">
            <v>1339</v>
          </cell>
          <cell r="AK486">
            <v>1339</v>
          </cell>
          <cell r="AL486">
            <v>1339</v>
          </cell>
          <cell r="AM486">
            <v>1333</v>
          </cell>
          <cell r="AN486">
            <v>1410</v>
          </cell>
          <cell r="AO486">
            <v>1410</v>
          </cell>
          <cell r="AP486">
            <v>1410</v>
          </cell>
          <cell r="AQ486">
            <v>1410</v>
          </cell>
          <cell r="AR486">
            <v>1410</v>
          </cell>
          <cell r="AS486">
            <v>1410</v>
          </cell>
          <cell r="AT486">
            <v>1410</v>
          </cell>
          <cell r="AU486">
            <v>1410</v>
          </cell>
          <cell r="AV486">
            <v>1410</v>
          </cell>
          <cell r="AW486">
            <v>1410</v>
          </cell>
          <cell r="AX486">
            <v>1410</v>
          </cell>
          <cell r="AY486">
            <v>1407</v>
          </cell>
          <cell r="CA486">
            <v>14626.087750000001</v>
          </cell>
          <cell r="CB486">
            <v>15593</v>
          </cell>
          <cell r="CC486">
            <v>16062</v>
          </cell>
          <cell r="CD486">
            <v>16917</v>
          </cell>
          <cell r="CE486">
            <v>17421</v>
          </cell>
          <cell r="CF486">
            <v>17644</v>
          </cell>
        </row>
        <row r="487">
          <cell r="B487" t="str">
            <v xml:space="preserve">  GA</v>
          </cell>
          <cell r="D487">
            <v>68.167000000000002</v>
          </cell>
          <cell r="E487">
            <v>68.167000000000002</v>
          </cell>
          <cell r="F487">
            <v>68.167000000000002</v>
          </cell>
          <cell r="G487">
            <v>68.167000000000002</v>
          </cell>
          <cell r="H487">
            <v>68.167000000000002</v>
          </cell>
          <cell r="I487">
            <v>68.167000000000002</v>
          </cell>
          <cell r="J487">
            <v>68.167000000000002</v>
          </cell>
          <cell r="K487">
            <v>68.167000000000002</v>
          </cell>
          <cell r="L487">
            <v>68.167000000000002</v>
          </cell>
          <cell r="M487">
            <v>68.167000000000002</v>
          </cell>
          <cell r="N487">
            <v>68.167000000000002</v>
          </cell>
          <cell r="O487">
            <v>1651.885</v>
          </cell>
          <cell r="P487">
            <v>68</v>
          </cell>
          <cell r="Q487">
            <v>68</v>
          </cell>
          <cell r="R487">
            <v>68</v>
          </cell>
          <cell r="S487">
            <v>68</v>
          </cell>
          <cell r="T487">
            <v>68</v>
          </cell>
          <cell r="U487">
            <v>68</v>
          </cell>
          <cell r="V487">
            <v>68</v>
          </cell>
          <cell r="W487">
            <v>68</v>
          </cell>
          <cell r="X487">
            <v>68</v>
          </cell>
          <cell r="Y487">
            <v>68</v>
          </cell>
          <cell r="Z487">
            <v>68</v>
          </cell>
          <cell r="AA487">
            <v>70</v>
          </cell>
          <cell r="AB487">
            <v>68</v>
          </cell>
          <cell r="AC487">
            <v>68</v>
          </cell>
          <cell r="AD487">
            <v>68</v>
          </cell>
          <cell r="AE487">
            <v>68</v>
          </cell>
          <cell r="AF487">
            <v>68</v>
          </cell>
          <cell r="AG487">
            <v>68</v>
          </cell>
          <cell r="AH487">
            <v>68</v>
          </cell>
          <cell r="AI487">
            <v>68</v>
          </cell>
          <cell r="AJ487">
            <v>68</v>
          </cell>
          <cell r="AK487">
            <v>68</v>
          </cell>
          <cell r="AL487">
            <v>68</v>
          </cell>
          <cell r="AM487">
            <v>63</v>
          </cell>
          <cell r="AN487">
            <v>72</v>
          </cell>
          <cell r="AO487">
            <v>72</v>
          </cell>
          <cell r="AP487">
            <v>72</v>
          </cell>
          <cell r="AQ487">
            <v>72</v>
          </cell>
          <cell r="AR487">
            <v>72</v>
          </cell>
          <cell r="AS487">
            <v>72</v>
          </cell>
          <cell r="AT487">
            <v>72</v>
          </cell>
          <cell r="AU487">
            <v>72</v>
          </cell>
          <cell r="AV487">
            <v>72</v>
          </cell>
          <cell r="AW487">
            <v>72</v>
          </cell>
          <cell r="AX487">
            <v>72</v>
          </cell>
          <cell r="AY487">
            <v>68</v>
          </cell>
          <cell r="CA487">
            <v>2401.7220000000002</v>
          </cell>
          <cell r="CB487">
            <v>818</v>
          </cell>
          <cell r="CC487">
            <v>811</v>
          </cell>
          <cell r="CD487">
            <v>860</v>
          </cell>
          <cell r="CE487">
            <v>897</v>
          </cell>
          <cell r="CF487">
            <v>1034</v>
          </cell>
        </row>
        <row r="488">
          <cell r="B488" t="str">
            <v xml:space="preserve">  MS</v>
          </cell>
          <cell r="D488">
            <v>359.33300000000003</v>
          </cell>
          <cell r="E488">
            <v>359.33300000000003</v>
          </cell>
          <cell r="F488">
            <v>359.33300000000003</v>
          </cell>
          <cell r="G488">
            <v>359.33300000000003</v>
          </cell>
          <cell r="H488">
            <v>359.33300000000003</v>
          </cell>
          <cell r="I488">
            <v>359.33300000000003</v>
          </cell>
          <cell r="J488">
            <v>359.33300000000003</v>
          </cell>
          <cell r="K488">
            <v>359.33300000000003</v>
          </cell>
          <cell r="L488">
            <v>359.33300000000003</v>
          </cell>
          <cell r="M488">
            <v>359.33300000000003</v>
          </cell>
          <cell r="N488">
            <v>359.33300000000003</v>
          </cell>
          <cell r="O488">
            <v>181.45564000000002</v>
          </cell>
          <cell r="P488">
            <v>407</v>
          </cell>
          <cell r="Q488">
            <v>407</v>
          </cell>
          <cell r="R488">
            <v>407</v>
          </cell>
          <cell r="S488">
            <v>407</v>
          </cell>
          <cell r="T488">
            <v>407</v>
          </cell>
          <cell r="U488">
            <v>407</v>
          </cell>
          <cell r="V488">
            <v>407</v>
          </cell>
          <cell r="W488">
            <v>407</v>
          </cell>
          <cell r="X488">
            <v>407</v>
          </cell>
          <cell r="Y488">
            <v>407</v>
          </cell>
          <cell r="Z488">
            <v>407</v>
          </cell>
          <cell r="AA488">
            <v>404</v>
          </cell>
          <cell r="AB488">
            <v>404</v>
          </cell>
          <cell r="AC488">
            <v>404</v>
          </cell>
          <cell r="AD488">
            <v>404</v>
          </cell>
          <cell r="AE488">
            <v>404</v>
          </cell>
          <cell r="AF488">
            <v>404</v>
          </cell>
          <cell r="AG488">
            <v>404</v>
          </cell>
          <cell r="AH488">
            <v>404</v>
          </cell>
          <cell r="AI488">
            <v>404</v>
          </cell>
          <cell r="AJ488">
            <v>404</v>
          </cell>
          <cell r="AK488">
            <v>404</v>
          </cell>
          <cell r="AL488">
            <v>404</v>
          </cell>
          <cell r="AM488">
            <v>400</v>
          </cell>
          <cell r="AN488">
            <v>410</v>
          </cell>
          <cell r="AO488">
            <v>410</v>
          </cell>
          <cell r="AP488">
            <v>410</v>
          </cell>
          <cell r="AQ488">
            <v>410</v>
          </cell>
          <cell r="AR488">
            <v>410</v>
          </cell>
          <cell r="AS488">
            <v>410</v>
          </cell>
          <cell r="AT488">
            <v>410</v>
          </cell>
          <cell r="AU488">
            <v>410</v>
          </cell>
          <cell r="AV488">
            <v>410</v>
          </cell>
          <cell r="AW488">
            <v>410</v>
          </cell>
          <cell r="AX488">
            <v>410</v>
          </cell>
          <cell r="AY488">
            <v>411</v>
          </cell>
          <cell r="CA488">
            <v>4134.1186400000006</v>
          </cell>
          <cell r="CB488">
            <v>4881</v>
          </cell>
          <cell r="CC488">
            <v>4844</v>
          </cell>
          <cell r="CD488">
            <v>4921</v>
          </cell>
          <cell r="CE488">
            <v>5082</v>
          </cell>
          <cell r="CF488">
            <v>5604</v>
          </cell>
          <cell r="CG488">
            <v>5849.901035107132</v>
          </cell>
          <cell r="CH488">
            <v>8037.7203460219471</v>
          </cell>
          <cell r="CI488">
            <v>10240.701011914269</v>
          </cell>
          <cell r="CJ488">
            <v>10339.094652735534</v>
          </cell>
          <cell r="CK488">
            <v>16793.161729306001</v>
          </cell>
        </row>
        <row r="489">
          <cell r="B489" t="str">
            <v>Unemployment Compensation</v>
          </cell>
          <cell r="D489">
            <v>48.022509999999997</v>
          </cell>
          <cell r="E489">
            <v>11.476360000000001</v>
          </cell>
          <cell r="F489">
            <v>-7.6169899999999995</v>
          </cell>
          <cell r="G489">
            <v>0.93506</v>
          </cell>
          <cell r="H489">
            <v>1.6188100000000001</v>
          </cell>
          <cell r="I489">
            <v>-3.1635100000000005</v>
          </cell>
          <cell r="J489">
            <v>1.9971200000000002</v>
          </cell>
          <cell r="K489">
            <v>1.9468599999999998</v>
          </cell>
          <cell r="L489">
            <v>-0.91721999999999948</v>
          </cell>
          <cell r="M489">
            <v>2.1127599999999997</v>
          </cell>
          <cell r="N489">
            <v>2.0032100000000002</v>
          </cell>
          <cell r="O489">
            <v>-4.5875900000000005</v>
          </cell>
          <cell r="P489">
            <v>53</v>
          </cell>
          <cell r="Q489">
            <v>12</v>
          </cell>
          <cell r="R489">
            <v>-4</v>
          </cell>
          <cell r="S489">
            <v>1</v>
          </cell>
          <cell r="T489">
            <v>-1</v>
          </cell>
          <cell r="U489">
            <v>1</v>
          </cell>
          <cell r="V489">
            <v>4</v>
          </cell>
          <cell r="W489">
            <v>1</v>
          </cell>
          <cell r="X489">
            <v>2</v>
          </cell>
          <cell r="Y489">
            <v>2</v>
          </cell>
          <cell r="Z489">
            <v>3</v>
          </cell>
          <cell r="AA489">
            <v>13.504687708679015</v>
          </cell>
          <cell r="AB489">
            <v>54</v>
          </cell>
          <cell r="AC489">
            <v>13</v>
          </cell>
          <cell r="AD489">
            <v>-4</v>
          </cell>
          <cell r="AE489">
            <v>17</v>
          </cell>
          <cell r="AF489">
            <v>-1</v>
          </cell>
          <cell r="AG489">
            <v>-3</v>
          </cell>
          <cell r="AH489">
            <v>5</v>
          </cell>
          <cell r="AI489">
            <v>2</v>
          </cell>
          <cell r="AJ489">
            <v>2</v>
          </cell>
          <cell r="AK489">
            <v>2</v>
          </cell>
          <cell r="AL489">
            <v>2</v>
          </cell>
          <cell r="AM489">
            <v>0.73372786032666681</v>
          </cell>
          <cell r="AN489">
            <v>56</v>
          </cell>
          <cell r="AO489">
            <v>13</v>
          </cell>
          <cell r="AP489">
            <v>-4</v>
          </cell>
          <cell r="AQ489">
            <v>18</v>
          </cell>
          <cell r="AR489">
            <v>-1</v>
          </cell>
          <cell r="AS489">
            <v>-3</v>
          </cell>
          <cell r="AT489">
            <v>5</v>
          </cell>
          <cell r="AU489">
            <v>2</v>
          </cell>
          <cell r="AV489">
            <v>2</v>
          </cell>
          <cell r="AW489">
            <v>2</v>
          </cell>
          <cell r="AX489">
            <v>2</v>
          </cell>
          <cell r="AY489">
            <v>0.5318976612528985</v>
          </cell>
          <cell r="CA489">
            <v>53.827380000000005</v>
          </cell>
          <cell r="CB489">
            <v>87.504687708679015</v>
          </cell>
          <cell r="CC489">
            <v>89.733727860326667</v>
          </cell>
          <cell r="CD489">
            <v>92.531897661252899</v>
          </cell>
          <cell r="CE489">
            <v>94.821738775954657</v>
          </cell>
          <cell r="CF489">
            <v>97.406603952270231</v>
          </cell>
        </row>
        <row r="490">
          <cell r="B490" t="str">
            <v>Motor Vehicle License - Auto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CA490">
            <v>0</v>
          </cell>
          <cell r="CB490">
            <v>0</v>
          </cell>
          <cell r="CC490">
            <v>0</v>
          </cell>
          <cell r="CD490">
            <v>0</v>
          </cell>
          <cell r="CE490">
            <v>0</v>
          </cell>
          <cell r="CF490">
            <v>0</v>
          </cell>
        </row>
        <row r="491">
          <cell r="B491" t="str">
            <v>Misc State &amp; Local Taxes</v>
          </cell>
          <cell r="D491">
            <v>13.853399999999999</v>
          </cell>
          <cell r="E491">
            <v>3.0603100000000003</v>
          </cell>
          <cell r="F491">
            <v>16.976990000000001</v>
          </cell>
          <cell r="G491">
            <v>13.5283</v>
          </cell>
          <cell r="H491">
            <v>4.3620400000000004</v>
          </cell>
          <cell r="I491">
            <v>4.0105599999999999</v>
          </cell>
          <cell r="J491">
            <v>-32.132260000000002</v>
          </cell>
          <cell r="K491">
            <v>4.6259499999999996</v>
          </cell>
          <cell r="L491">
            <v>4.5970399999999998</v>
          </cell>
          <cell r="M491">
            <v>4.43527</v>
          </cell>
          <cell r="N491">
            <v>27.078229999999998</v>
          </cell>
          <cell r="O491">
            <v>5.7426700000000004</v>
          </cell>
          <cell r="P491">
            <v>14.552</v>
          </cell>
          <cell r="Q491">
            <v>14.55</v>
          </cell>
          <cell r="R491">
            <v>19.55</v>
          </cell>
          <cell r="S491">
            <v>14.55</v>
          </cell>
          <cell r="T491">
            <v>14.55</v>
          </cell>
          <cell r="U491">
            <v>14.55</v>
          </cell>
          <cell r="V491">
            <v>14.55</v>
          </cell>
          <cell r="W491">
            <v>14.55</v>
          </cell>
          <cell r="X491">
            <v>14.55</v>
          </cell>
          <cell r="Y491">
            <v>27.501000000000001</v>
          </cell>
          <cell r="Z491">
            <v>14.55</v>
          </cell>
          <cell r="AA491">
            <v>14.55</v>
          </cell>
          <cell r="AB491">
            <v>14.552</v>
          </cell>
          <cell r="AC491">
            <v>14.55</v>
          </cell>
          <cell r="AD491">
            <v>19.55</v>
          </cell>
          <cell r="AE491">
            <v>14.55</v>
          </cell>
          <cell r="AF491">
            <v>14.55</v>
          </cell>
          <cell r="AG491">
            <v>14.55</v>
          </cell>
          <cell r="AH491">
            <v>14.55</v>
          </cell>
          <cell r="AI491">
            <v>14.55</v>
          </cell>
          <cell r="AJ491">
            <v>14.55</v>
          </cell>
          <cell r="AK491">
            <v>27.501000000000001</v>
          </cell>
          <cell r="AL491">
            <v>14.55</v>
          </cell>
          <cell r="AM491">
            <v>14.55</v>
          </cell>
          <cell r="AN491">
            <v>14.552</v>
          </cell>
          <cell r="AO491">
            <v>14.55</v>
          </cell>
          <cell r="AP491">
            <v>19.55</v>
          </cell>
          <cell r="AQ491">
            <v>14.55</v>
          </cell>
          <cell r="AR491">
            <v>14.55</v>
          </cell>
          <cell r="AS491">
            <v>14.55</v>
          </cell>
          <cell r="AT491">
            <v>14.55</v>
          </cell>
          <cell r="AU491">
            <v>14.55</v>
          </cell>
          <cell r="AV491">
            <v>14.55</v>
          </cell>
          <cell r="AW491">
            <v>27.501000000000001</v>
          </cell>
          <cell r="AX491">
            <v>14.55</v>
          </cell>
          <cell r="AY491">
            <v>14.55</v>
          </cell>
          <cell r="CA491">
            <v>70.138499999999993</v>
          </cell>
          <cell r="CB491">
            <v>192.55300000000003</v>
          </cell>
          <cell r="CC491">
            <v>192.55300000000003</v>
          </cell>
          <cell r="CD491">
            <v>192.55300000000003</v>
          </cell>
          <cell r="CE491">
            <v>192.553</v>
          </cell>
          <cell r="CF491">
            <v>192.553</v>
          </cell>
        </row>
        <row r="493">
          <cell r="B493" t="str">
            <v>ALLOCATION FACTORS:</v>
          </cell>
        </row>
        <row r="494">
          <cell r="B494" t="str">
            <v>Electric - Real &amp; Personal Prop Tax</v>
          </cell>
          <cell r="D494">
            <v>0.99880000000000002</v>
          </cell>
          <cell r="E494">
            <v>0.99880000000000002</v>
          </cell>
          <cell r="F494">
            <v>0.99880000000000002</v>
          </cell>
          <cell r="G494">
            <v>0.99880000000000002</v>
          </cell>
          <cell r="H494">
            <v>0.99880000000000002</v>
          </cell>
          <cell r="I494">
            <v>0.99880000000000002</v>
          </cell>
          <cell r="J494">
            <v>0.99880000000000002</v>
          </cell>
          <cell r="K494">
            <v>0.99880000000000002</v>
          </cell>
          <cell r="L494">
            <v>0.99880000000000002</v>
          </cell>
          <cell r="M494">
            <v>0.99880000000000002</v>
          </cell>
          <cell r="N494">
            <v>0.99880000000000002</v>
          </cell>
          <cell r="O494">
            <v>0.99880000000000002</v>
          </cell>
          <cell r="P494">
            <v>0.99909999999999999</v>
          </cell>
          <cell r="Q494">
            <v>0.99909999999999999</v>
          </cell>
          <cell r="R494">
            <v>0.99909999999999999</v>
          </cell>
          <cell r="S494">
            <v>0.99909999999999999</v>
          </cell>
          <cell r="T494">
            <v>0.99909999999999999</v>
          </cell>
          <cell r="U494">
            <v>0.99909999999999999</v>
          </cell>
          <cell r="V494">
            <v>0.99909999999999999</v>
          </cell>
          <cell r="W494">
            <v>0.99909999999999999</v>
          </cell>
          <cell r="X494">
            <v>0.99909999999999999</v>
          </cell>
          <cell r="Y494">
            <v>0.99909999999999999</v>
          </cell>
          <cell r="Z494">
            <v>0.99909999999999999</v>
          </cell>
          <cell r="AA494">
            <v>0.99909999999999999</v>
          </cell>
          <cell r="AB494">
            <v>0.99909999999999999</v>
          </cell>
          <cell r="AC494">
            <v>0.99909999999999999</v>
          </cell>
          <cell r="AD494">
            <v>0.99909999999999999</v>
          </cell>
          <cell r="AE494">
            <v>0.99909999999999999</v>
          </cell>
          <cell r="AF494">
            <v>0.99909999999999999</v>
          </cell>
          <cell r="AG494">
            <v>0.99909999999999999</v>
          </cell>
          <cell r="AH494">
            <v>0.99909999999999999</v>
          </cell>
          <cell r="AI494">
            <v>0.99909999999999999</v>
          </cell>
          <cell r="AJ494">
            <v>0.99909999999999999</v>
          </cell>
          <cell r="AK494">
            <v>0.99909999999999999</v>
          </cell>
          <cell r="AL494">
            <v>0.99909999999999999</v>
          </cell>
          <cell r="AM494">
            <v>0.99909999999999999</v>
          </cell>
          <cell r="AN494">
            <v>0.99909999999999999</v>
          </cell>
          <cell r="AO494">
            <v>0.99909999999999999</v>
          </cell>
          <cell r="AP494">
            <v>0.99909999999999999</v>
          </cell>
          <cell r="AQ494">
            <v>0.99909999999999999</v>
          </cell>
          <cell r="AR494">
            <v>0.99909999999999999</v>
          </cell>
          <cell r="AS494">
            <v>0.99909999999999999</v>
          </cell>
          <cell r="AT494">
            <v>0.99909999999999999</v>
          </cell>
          <cell r="AU494">
            <v>0.99909999999999999</v>
          </cell>
          <cell r="AV494">
            <v>0.99909999999999999</v>
          </cell>
          <cell r="AW494">
            <v>0.99909999999999999</v>
          </cell>
          <cell r="AX494">
            <v>0.99909999999999999</v>
          </cell>
          <cell r="AY494">
            <v>0.99909999999999999</v>
          </cell>
          <cell r="CA494">
            <v>0.99880000000000002</v>
          </cell>
          <cell r="CB494">
            <v>0.99909999999999999</v>
          </cell>
          <cell r="CC494">
            <v>0.99909999999999999</v>
          </cell>
          <cell r="CD494">
            <v>0.99909999999999999</v>
          </cell>
          <cell r="CE494">
            <v>0.99909999999999999</v>
          </cell>
          <cell r="CF494">
            <v>0.99909999999999999</v>
          </cell>
        </row>
        <row r="495">
          <cell r="B495" t="str">
            <v>Electric - Intangible Tax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  <cell r="AH495">
            <v>0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M495">
            <v>0</v>
          </cell>
          <cell r="AN495">
            <v>0</v>
          </cell>
          <cell r="AO495">
            <v>0</v>
          </cell>
          <cell r="AP495">
            <v>0</v>
          </cell>
          <cell r="AQ495">
            <v>0</v>
          </cell>
          <cell r="AR495">
            <v>0</v>
          </cell>
          <cell r="AS495">
            <v>0</v>
          </cell>
          <cell r="AT495">
            <v>0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AY495">
            <v>0</v>
          </cell>
          <cell r="CA495">
            <v>0</v>
          </cell>
          <cell r="CB495">
            <v>0</v>
          </cell>
          <cell r="CC495">
            <v>0</v>
          </cell>
          <cell r="CD495">
            <v>0</v>
          </cell>
          <cell r="CE495">
            <v>0</v>
          </cell>
          <cell r="CF495">
            <v>0</v>
          </cell>
        </row>
        <row r="496">
          <cell r="B496" t="str">
            <v>Electric - State Unemployment Comp.</v>
          </cell>
          <cell r="D496">
            <v>0.79</v>
          </cell>
          <cell r="E496">
            <v>0.79</v>
          </cell>
          <cell r="F496">
            <v>0.79</v>
          </cell>
          <cell r="G496">
            <v>0.79</v>
          </cell>
          <cell r="H496">
            <v>0.79</v>
          </cell>
          <cell r="I496">
            <v>0.79</v>
          </cell>
          <cell r="J496">
            <v>0.79</v>
          </cell>
          <cell r="K496">
            <v>0.79</v>
          </cell>
          <cell r="L496">
            <v>0.79</v>
          </cell>
          <cell r="M496">
            <v>0.79</v>
          </cell>
          <cell r="N496">
            <v>0.79</v>
          </cell>
          <cell r="O496">
            <v>0.79</v>
          </cell>
          <cell r="P496">
            <v>0.82799999999999996</v>
          </cell>
          <cell r="Q496">
            <v>0.82799999999999996</v>
          </cell>
          <cell r="R496">
            <v>0.82799999999999996</v>
          </cell>
          <cell r="S496">
            <v>0.82799999999999996</v>
          </cell>
          <cell r="T496">
            <v>0.82799999999999996</v>
          </cell>
          <cell r="U496">
            <v>0.82799999999999996</v>
          </cell>
          <cell r="V496">
            <v>0.82799999999999996</v>
          </cell>
          <cell r="W496">
            <v>0.82799999999999996</v>
          </cell>
          <cell r="X496">
            <v>0.82799999999999996</v>
          </cell>
          <cell r="Y496">
            <v>0.82799999999999996</v>
          </cell>
          <cell r="Z496">
            <v>0.82799999999999996</v>
          </cell>
          <cell r="AA496">
            <v>0.82799999999999996</v>
          </cell>
          <cell r="AB496">
            <v>0.82799999999999996</v>
          </cell>
          <cell r="AC496">
            <v>0.82799999999999996</v>
          </cell>
          <cell r="AD496">
            <v>0.82799999999999996</v>
          </cell>
          <cell r="AE496">
            <v>0.82799999999999996</v>
          </cell>
          <cell r="AF496">
            <v>0.82799999999999996</v>
          </cell>
          <cell r="AG496">
            <v>0.82799999999999996</v>
          </cell>
          <cell r="AH496">
            <v>0.82799999999999996</v>
          </cell>
          <cell r="AI496">
            <v>0.82799999999999996</v>
          </cell>
          <cell r="AJ496">
            <v>0.82799999999999996</v>
          </cell>
          <cell r="AK496">
            <v>0.82799999999999996</v>
          </cell>
          <cell r="AL496">
            <v>0.82799999999999996</v>
          </cell>
          <cell r="AM496">
            <v>0.82799999999999996</v>
          </cell>
          <cell r="AN496">
            <v>0.82799999999999996</v>
          </cell>
          <cell r="AO496">
            <v>0.82799999999999996</v>
          </cell>
          <cell r="AP496">
            <v>0.82799999999999996</v>
          </cell>
          <cell r="AQ496">
            <v>0.82799999999999996</v>
          </cell>
          <cell r="AR496">
            <v>0.82799999999999996</v>
          </cell>
          <cell r="AS496">
            <v>0.82799999999999996</v>
          </cell>
          <cell r="AT496">
            <v>0.82799999999999996</v>
          </cell>
          <cell r="AU496">
            <v>0.82799999999999996</v>
          </cell>
          <cell r="AV496">
            <v>0.82799999999999996</v>
          </cell>
          <cell r="AW496">
            <v>0.82799999999999996</v>
          </cell>
          <cell r="AX496">
            <v>0.82799999999999996</v>
          </cell>
          <cell r="AY496">
            <v>0.82799999999999996</v>
          </cell>
          <cell r="CA496">
            <v>0.79</v>
          </cell>
          <cell r="CB496">
            <v>0.82799999999999996</v>
          </cell>
          <cell r="CC496">
            <v>0.82799999999999996</v>
          </cell>
          <cell r="CD496">
            <v>0.82799999999999996</v>
          </cell>
          <cell r="CE496">
            <v>0.82799999999999996</v>
          </cell>
          <cell r="CF496">
            <v>0.82799999999999996</v>
          </cell>
        </row>
        <row r="497">
          <cell r="B497" t="str">
            <v>Electric - Motor Vehicle License - Auto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0</v>
          </cell>
          <cell r="AQ497">
            <v>0</v>
          </cell>
          <cell r="AR497">
            <v>0</v>
          </cell>
          <cell r="AS497">
            <v>0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CA497">
            <v>0</v>
          </cell>
          <cell r="CB497">
            <v>0</v>
          </cell>
          <cell r="CC497">
            <v>0</v>
          </cell>
          <cell r="CD497">
            <v>0</v>
          </cell>
          <cell r="CE497">
            <v>0</v>
          </cell>
          <cell r="CF497">
            <v>0</v>
          </cell>
        </row>
        <row r="498">
          <cell r="B498" t="str">
            <v>Electric - Miscellaneous Other Taxes</v>
          </cell>
          <cell r="D498">
            <v>1</v>
          </cell>
          <cell r="E498">
            <v>1</v>
          </cell>
          <cell r="F498">
            <v>1</v>
          </cell>
          <cell r="G498">
            <v>1</v>
          </cell>
          <cell r="H498">
            <v>1</v>
          </cell>
          <cell r="I498">
            <v>1</v>
          </cell>
          <cell r="J498">
            <v>1</v>
          </cell>
          <cell r="K498">
            <v>1</v>
          </cell>
          <cell r="L498">
            <v>1</v>
          </cell>
          <cell r="M498">
            <v>1</v>
          </cell>
          <cell r="N498">
            <v>1</v>
          </cell>
          <cell r="O498">
            <v>1</v>
          </cell>
          <cell r="P498">
            <v>1</v>
          </cell>
          <cell r="Q498">
            <v>1</v>
          </cell>
          <cell r="R498">
            <v>1</v>
          </cell>
          <cell r="S498">
            <v>1</v>
          </cell>
          <cell r="T498">
            <v>1</v>
          </cell>
          <cell r="U498">
            <v>1</v>
          </cell>
          <cell r="V498">
            <v>1</v>
          </cell>
          <cell r="W498">
            <v>1</v>
          </cell>
          <cell r="X498">
            <v>1</v>
          </cell>
          <cell r="Y498">
            <v>1</v>
          </cell>
          <cell r="Z498">
            <v>1</v>
          </cell>
          <cell r="AA498">
            <v>1</v>
          </cell>
          <cell r="AB498">
            <v>1</v>
          </cell>
          <cell r="AC498">
            <v>1</v>
          </cell>
          <cell r="AD498">
            <v>1</v>
          </cell>
          <cell r="AE498">
            <v>1</v>
          </cell>
          <cell r="AF498">
            <v>1</v>
          </cell>
          <cell r="AG498">
            <v>1</v>
          </cell>
          <cell r="AH498">
            <v>1</v>
          </cell>
          <cell r="AI498">
            <v>1</v>
          </cell>
          <cell r="AJ498">
            <v>1</v>
          </cell>
          <cell r="AK498">
            <v>1</v>
          </cell>
          <cell r="AL498">
            <v>1</v>
          </cell>
          <cell r="AM498">
            <v>1</v>
          </cell>
          <cell r="AN498">
            <v>1</v>
          </cell>
          <cell r="AO498">
            <v>1</v>
          </cell>
          <cell r="AP498">
            <v>1</v>
          </cell>
          <cell r="AQ498">
            <v>1</v>
          </cell>
          <cell r="AR498">
            <v>1</v>
          </cell>
          <cell r="AS498">
            <v>1</v>
          </cell>
          <cell r="AT498">
            <v>1</v>
          </cell>
          <cell r="AU498">
            <v>1</v>
          </cell>
          <cell r="AV498">
            <v>1</v>
          </cell>
          <cell r="AW498">
            <v>1</v>
          </cell>
          <cell r="AX498">
            <v>1</v>
          </cell>
          <cell r="AY498">
            <v>1</v>
          </cell>
          <cell r="CA498">
            <v>1</v>
          </cell>
          <cell r="CB498">
            <v>1</v>
          </cell>
          <cell r="CC498">
            <v>1</v>
          </cell>
          <cell r="CD498">
            <v>1</v>
          </cell>
          <cell r="CE498">
            <v>1</v>
          </cell>
          <cell r="CF498">
            <v>1</v>
          </cell>
        </row>
        <row r="499">
          <cell r="B499" t="str">
            <v>Electric - Old Age Benefits Tax</v>
          </cell>
          <cell r="D499">
            <v>0.81220000000000003</v>
          </cell>
          <cell r="E499">
            <v>0.81220000000000003</v>
          </cell>
          <cell r="F499">
            <v>0.81220000000000003</v>
          </cell>
          <cell r="G499">
            <v>0.81220000000000003</v>
          </cell>
          <cell r="H499">
            <v>0.81220000000000003</v>
          </cell>
          <cell r="I499">
            <v>0.81220000000000003</v>
          </cell>
          <cell r="J499">
            <v>0.81220000000000003</v>
          </cell>
          <cell r="K499">
            <v>0.81220000000000003</v>
          </cell>
          <cell r="L499">
            <v>0.81220000000000003</v>
          </cell>
          <cell r="M499">
            <v>0.81220000000000003</v>
          </cell>
          <cell r="N499">
            <v>0.81220000000000003</v>
          </cell>
          <cell r="O499">
            <v>0.81220000000000003</v>
          </cell>
          <cell r="P499">
            <v>0.81669999999999998</v>
          </cell>
          <cell r="Q499">
            <v>0.81669999999999998</v>
          </cell>
          <cell r="R499">
            <v>0.81669999999999998</v>
          </cell>
          <cell r="S499">
            <v>0.81669999999999998</v>
          </cell>
          <cell r="T499">
            <v>0.81669999999999998</v>
          </cell>
          <cell r="U499">
            <v>0.81669999999999998</v>
          </cell>
          <cell r="V499">
            <v>0.81669999999999998</v>
          </cell>
          <cell r="W499">
            <v>0.81669999999999998</v>
          </cell>
          <cell r="X499">
            <v>0.81669999999999998</v>
          </cell>
          <cell r="Y499">
            <v>0.81669999999999998</v>
          </cell>
          <cell r="Z499">
            <v>0.81669999999999998</v>
          </cell>
          <cell r="AA499">
            <v>0.81669999999999998</v>
          </cell>
          <cell r="AB499">
            <v>0.81669999999999998</v>
          </cell>
          <cell r="AC499">
            <v>0.81669999999999998</v>
          </cell>
          <cell r="AD499">
            <v>0.81669999999999998</v>
          </cell>
          <cell r="AE499">
            <v>0.81669999999999998</v>
          </cell>
          <cell r="AF499">
            <v>0.81669999999999998</v>
          </cell>
          <cell r="AG499">
            <v>0.81669999999999998</v>
          </cell>
          <cell r="AH499">
            <v>0.81669999999999998</v>
          </cell>
          <cell r="AI499">
            <v>0.81669999999999998</v>
          </cell>
          <cell r="AJ499">
            <v>0.81669999999999998</v>
          </cell>
          <cell r="AK499">
            <v>0.81669999999999998</v>
          </cell>
          <cell r="AL499">
            <v>0.81669999999999998</v>
          </cell>
          <cell r="AM499">
            <v>0.81669999999999998</v>
          </cell>
          <cell r="AN499">
            <v>0.81669999999999998</v>
          </cell>
          <cell r="AO499">
            <v>0.81669999999999998</v>
          </cell>
          <cell r="AP499">
            <v>0.81669999999999998</v>
          </cell>
          <cell r="AQ499">
            <v>0.81669999999999998</v>
          </cell>
          <cell r="AR499">
            <v>0.81669999999999998</v>
          </cell>
          <cell r="AS499">
            <v>0.81669999999999998</v>
          </cell>
          <cell r="AT499">
            <v>0.81669999999999998</v>
          </cell>
          <cell r="AU499">
            <v>0.81669999999999998</v>
          </cell>
          <cell r="AV499">
            <v>0.81669999999999998</v>
          </cell>
          <cell r="AW499">
            <v>0.81669999999999998</v>
          </cell>
          <cell r="AX499">
            <v>0.81669999999999998</v>
          </cell>
          <cell r="AY499">
            <v>0.81669999999999998</v>
          </cell>
          <cell r="CA499">
            <v>0.81220000000000003</v>
          </cell>
          <cell r="CB499">
            <v>0.81669999999999998</v>
          </cell>
          <cell r="CC499">
            <v>0.81669999999999998</v>
          </cell>
          <cell r="CD499">
            <v>0.81669999999999998</v>
          </cell>
          <cell r="CE499">
            <v>0.81669999999999998</v>
          </cell>
          <cell r="CF499">
            <v>0.81669999999999998</v>
          </cell>
        </row>
        <row r="500">
          <cell r="B500" t="str">
            <v>Electric - Federal Unemployment Comp.</v>
          </cell>
          <cell r="D500">
            <v>0.86119999999999997</v>
          </cell>
          <cell r="E500">
            <v>0.86119999999999997</v>
          </cell>
          <cell r="F500">
            <v>0.86119999999999997</v>
          </cell>
          <cell r="G500">
            <v>0.86119999999999997</v>
          </cell>
          <cell r="H500">
            <v>0.86119999999999997</v>
          </cell>
          <cell r="I500">
            <v>0.86119999999999997</v>
          </cell>
          <cell r="J500">
            <v>0.86119999999999997</v>
          </cell>
          <cell r="K500">
            <v>0.86119999999999997</v>
          </cell>
          <cell r="L500">
            <v>0.86119999999999997</v>
          </cell>
          <cell r="M500">
            <v>0.86119999999999997</v>
          </cell>
          <cell r="N500">
            <v>0.86119999999999997</v>
          </cell>
          <cell r="O500">
            <v>0.86119999999999997</v>
          </cell>
          <cell r="P500">
            <v>0.80289999999999995</v>
          </cell>
          <cell r="Q500">
            <v>0.80289999999999995</v>
          </cell>
          <cell r="R500">
            <v>0.80289999999999995</v>
          </cell>
          <cell r="S500">
            <v>0.80289999999999995</v>
          </cell>
          <cell r="T500">
            <v>0.80289999999999995</v>
          </cell>
          <cell r="U500">
            <v>0.80289999999999995</v>
          </cell>
          <cell r="V500">
            <v>0.80289999999999995</v>
          </cell>
          <cell r="W500">
            <v>0.80289999999999995</v>
          </cell>
          <cell r="X500">
            <v>0.80289999999999995</v>
          </cell>
          <cell r="Y500">
            <v>0.80289999999999995</v>
          </cell>
          <cell r="Z500">
            <v>0.80289999999999995</v>
          </cell>
          <cell r="AA500">
            <v>0.80289999999999995</v>
          </cell>
          <cell r="AB500">
            <v>0.80289999999999995</v>
          </cell>
          <cell r="AC500">
            <v>0.80289999999999995</v>
          </cell>
          <cell r="AD500">
            <v>0.80289999999999995</v>
          </cell>
          <cell r="AE500">
            <v>0.80289999999999995</v>
          </cell>
          <cell r="AF500">
            <v>0.80289999999999995</v>
          </cell>
          <cell r="AG500">
            <v>0.80289999999999995</v>
          </cell>
          <cell r="AH500">
            <v>0.80289999999999995</v>
          </cell>
          <cell r="AI500">
            <v>0.80289999999999995</v>
          </cell>
          <cell r="AJ500">
            <v>0.80289999999999995</v>
          </cell>
          <cell r="AK500">
            <v>0.80289999999999995</v>
          </cell>
          <cell r="AL500">
            <v>0.80289999999999995</v>
          </cell>
          <cell r="AM500">
            <v>0.80289999999999995</v>
          </cell>
          <cell r="AN500">
            <v>0.80289999999999995</v>
          </cell>
          <cell r="AO500">
            <v>0.80289999999999995</v>
          </cell>
          <cell r="AP500">
            <v>0.80289999999999995</v>
          </cell>
          <cell r="AQ500">
            <v>0.80289999999999995</v>
          </cell>
          <cell r="AR500">
            <v>0.80289999999999995</v>
          </cell>
          <cell r="AS500">
            <v>0.80289999999999995</v>
          </cell>
          <cell r="AT500">
            <v>0.80289999999999995</v>
          </cell>
          <cell r="AU500">
            <v>0.80289999999999995</v>
          </cell>
          <cell r="AV500">
            <v>0.80289999999999995</v>
          </cell>
          <cell r="AW500">
            <v>0.80289999999999995</v>
          </cell>
          <cell r="AX500">
            <v>0.80289999999999995</v>
          </cell>
          <cell r="AY500">
            <v>0.80289999999999995</v>
          </cell>
          <cell r="CA500">
            <v>0.86119999999999997</v>
          </cell>
          <cell r="CB500">
            <v>0.80289999999999995</v>
          </cell>
          <cell r="CC500">
            <v>0.80289999999999995</v>
          </cell>
          <cell r="CD500">
            <v>0.80289999999999995</v>
          </cell>
          <cell r="CE500">
            <v>0.80289999999999995</v>
          </cell>
          <cell r="CF500">
            <v>0.80289999999999995</v>
          </cell>
        </row>
        <row r="501">
          <cell r="B501" t="str">
            <v>Electric - Highway Motor Vehicle Tax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  <cell r="AP501">
            <v>0</v>
          </cell>
          <cell r="AQ501">
            <v>0</v>
          </cell>
          <cell r="AR501">
            <v>0</v>
          </cell>
          <cell r="AS501">
            <v>0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0</v>
          </cell>
          <cell r="CA501">
            <v>0</v>
          </cell>
          <cell r="CB501">
            <v>0</v>
          </cell>
          <cell r="CC501">
            <v>0</v>
          </cell>
          <cell r="CD501">
            <v>0</v>
          </cell>
          <cell r="CE501">
            <v>0</v>
          </cell>
          <cell r="CF501">
            <v>0</v>
          </cell>
        </row>
        <row r="502">
          <cell r="B502" t="str">
            <v>Constr - Real &amp; Personal Prop Tax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0</v>
          </cell>
          <cell r="AM502">
            <v>0</v>
          </cell>
          <cell r="AN502">
            <v>0</v>
          </cell>
          <cell r="AO502">
            <v>0</v>
          </cell>
          <cell r="AP502">
            <v>0</v>
          </cell>
          <cell r="AQ502">
            <v>0</v>
          </cell>
          <cell r="AR502">
            <v>0</v>
          </cell>
          <cell r="AS502">
            <v>0</v>
          </cell>
          <cell r="AT502">
            <v>0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0</v>
          </cell>
          <cell r="CA502">
            <v>0</v>
          </cell>
          <cell r="CB502">
            <v>0</v>
          </cell>
          <cell r="CC502">
            <v>0</v>
          </cell>
          <cell r="CD502">
            <v>0</v>
          </cell>
          <cell r="CE502">
            <v>0</v>
          </cell>
          <cell r="CF502">
            <v>0</v>
          </cell>
        </row>
        <row r="503">
          <cell r="B503" t="str">
            <v>Constr -  Intangible Tax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  <cell r="AP503">
            <v>0</v>
          </cell>
          <cell r="AQ503">
            <v>0</v>
          </cell>
          <cell r="AR503">
            <v>0</v>
          </cell>
          <cell r="AS503">
            <v>0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0</v>
          </cell>
          <cell r="CA503">
            <v>0</v>
          </cell>
          <cell r="CB503">
            <v>0</v>
          </cell>
          <cell r="CC503">
            <v>0</v>
          </cell>
          <cell r="CD503">
            <v>0</v>
          </cell>
          <cell r="CE503">
            <v>0</v>
          </cell>
          <cell r="CF503">
            <v>0</v>
          </cell>
        </row>
        <row r="504">
          <cell r="B504" t="str">
            <v>Constr - State Unemployment Comp.</v>
          </cell>
          <cell r="D504">
            <v>0.17100000000000001</v>
          </cell>
          <cell r="E504">
            <v>0.17100000000000001</v>
          </cell>
          <cell r="F504">
            <v>0.17100000000000001</v>
          </cell>
          <cell r="G504">
            <v>0.17100000000000001</v>
          </cell>
          <cell r="H504">
            <v>0.17100000000000001</v>
          </cell>
          <cell r="I504">
            <v>0.17100000000000001</v>
          </cell>
          <cell r="J504">
            <v>0.17100000000000001</v>
          </cell>
          <cell r="K504">
            <v>0.17100000000000001</v>
          </cell>
          <cell r="L504">
            <v>0.17100000000000001</v>
          </cell>
          <cell r="M504">
            <v>0.17100000000000001</v>
          </cell>
          <cell r="N504">
            <v>0.17100000000000001</v>
          </cell>
          <cell r="O504">
            <v>0.17100000000000001</v>
          </cell>
          <cell r="P504">
            <v>0.14000000000000001</v>
          </cell>
          <cell r="Q504">
            <v>0.14000000000000001</v>
          </cell>
          <cell r="R504">
            <v>0.14000000000000001</v>
          </cell>
          <cell r="S504">
            <v>0.14000000000000001</v>
          </cell>
          <cell r="T504">
            <v>0.14000000000000001</v>
          </cell>
          <cell r="U504">
            <v>0.14000000000000001</v>
          </cell>
          <cell r="V504">
            <v>0.14000000000000001</v>
          </cell>
          <cell r="W504">
            <v>0.14000000000000001</v>
          </cell>
          <cell r="X504">
            <v>0.14000000000000001</v>
          </cell>
          <cell r="Y504">
            <v>0.14000000000000001</v>
          </cell>
          <cell r="Z504">
            <v>0.14000000000000001</v>
          </cell>
          <cell r="AA504">
            <v>0.14000000000000001</v>
          </cell>
          <cell r="AB504">
            <v>0.14000000000000001</v>
          </cell>
          <cell r="AC504">
            <v>0.14000000000000001</v>
          </cell>
          <cell r="AD504">
            <v>0.14000000000000001</v>
          </cell>
          <cell r="AE504">
            <v>0.14000000000000001</v>
          </cell>
          <cell r="AF504">
            <v>0.14000000000000001</v>
          </cell>
          <cell r="AG504">
            <v>0.14000000000000001</v>
          </cell>
          <cell r="AH504">
            <v>0.14000000000000001</v>
          </cell>
          <cell r="AI504">
            <v>0.14000000000000001</v>
          </cell>
          <cell r="AJ504">
            <v>0.14000000000000001</v>
          </cell>
          <cell r="AK504">
            <v>0.14000000000000001</v>
          </cell>
          <cell r="AL504">
            <v>0.14000000000000001</v>
          </cell>
          <cell r="AM504">
            <v>0.14000000000000001</v>
          </cell>
          <cell r="AN504">
            <v>0.14000000000000001</v>
          </cell>
          <cell r="AO504">
            <v>0.14000000000000001</v>
          </cell>
          <cell r="AP504">
            <v>0.14000000000000001</v>
          </cell>
          <cell r="AQ504">
            <v>0.14000000000000001</v>
          </cell>
          <cell r="AR504">
            <v>0.14000000000000001</v>
          </cell>
          <cell r="AS504">
            <v>0.14000000000000001</v>
          </cell>
          <cell r="AT504">
            <v>0.14000000000000001</v>
          </cell>
          <cell r="AU504">
            <v>0.14000000000000001</v>
          </cell>
          <cell r="AV504">
            <v>0.14000000000000001</v>
          </cell>
          <cell r="AW504">
            <v>0.14000000000000001</v>
          </cell>
          <cell r="AX504">
            <v>0.14000000000000001</v>
          </cell>
          <cell r="AY504">
            <v>0.14000000000000001</v>
          </cell>
          <cell r="CA504">
            <v>0.17100000000000001</v>
          </cell>
          <cell r="CB504">
            <v>0.14000000000000001</v>
          </cell>
          <cell r="CC504">
            <v>0.14000000000000001</v>
          </cell>
          <cell r="CD504">
            <v>0.14000000000000001</v>
          </cell>
          <cell r="CE504">
            <v>0.14000000000000001</v>
          </cell>
          <cell r="CF504">
            <v>0.14000000000000001</v>
          </cell>
        </row>
        <row r="505">
          <cell r="B505" t="str">
            <v>Constr - Motor Vehicle License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0</v>
          </cell>
          <cell r="AQ505">
            <v>0</v>
          </cell>
          <cell r="AR505">
            <v>0</v>
          </cell>
          <cell r="AS505">
            <v>0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0</v>
          </cell>
          <cell r="CA505">
            <v>0</v>
          </cell>
          <cell r="CB505">
            <v>0</v>
          </cell>
          <cell r="CC505">
            <v>0</v>
          </cell>
          <cell r="CD505">
            <v>0</v>
          </cell>
          <cell r="CE505">
            <v>0</v>
          </cell>
          <cell r="CF505">
            <v>0</v>
          </cell>
        </row>
        <row r="506">
          <cell r="B506" t="str">
            <v>Constr - Miscellaneous Other Taxes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0</v>
          </cell>
          <cell r="AE506">
            <v>0</v>
          </cell>
          <cell r="AF506">
            <v>0</v>
          </cell>
          <cell r="AG506">
            <v>0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0</v>
          </cell>
          <cell r="AN506">
            <v>0</v>
          </cell>
          <cell r="AO506">
            <v>0</v>
          </cell>
          <cell r="AP506">
            <v>0</v>
          </cell>
          <cell r="AQ506">
            <v>0</v>
          </cell>
          <cell r="AR506">
            <v>0</v>
          </cell>
          <cell r="AS506">
            <v>0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0</v>
          </cell>
          <cell r="CA506">
            <v>0</v>
          </cell>
          <cell r="CB506">
            <v>0</v>
          </cell>
          <cell r="CC506">
            <v>0</v>
          </cell>
          <cell r="CD506">
            <v>0</v>
          </cell>
          <cell r="CE506">
            <v>0</v>
          </cell>
          <cell r="CF506">
            <v>0</v>
          </cell>
        </row>
        <row r="507">
          <cell r="B507" t="str">
            <v>Constr - Old Age Benefits Tax</v>
          </cell>
          <cell r="D507">
            <v>0.15590000000000001</v>
          </cell>
          <cell r="E507">
            <v>0.15590000000000001</v>
          </cell>
          <cell r="F507">
            <v>0.15590000000000001</v>
          </cell>
          <cell r="G507">
            <v>0.15590000000000001</v>
          </cell>
          <cell r="H507">
            <v>0.15590000000000001</v>
          </cell>
          <cell r="I507">
            <v>0.15590000000000001</v>
          </cell>
          <cell r="J507">
            <v>0.15590000000000001</v>
          </cell>
          <cell r="K507">
            <v>0.15590000000000001</v>
          </cell>
          <cell r="L507">
            <v>0.15590000000000001</v>
          </cell>
          <cell r="M507">
            <v>0.15590000000000001</v>
          </cell>
          <cell r="N507">
            <v>0.15590000000000001</v>
          </cell>
          <cell r="O507">
            <v>0.15590000000000001</v>
          </cell>
          <cell r="P507">
            <v>0.15790000000000001</v>
          </cell>
          <cell r="Q507">
            <v>0.15790000000000001</v>
          </cell>
          <cell r="R507">
            <v>0.15790000000000001</v>
          </cell>
          <cell r="S507">
            <v>0.15790000000000001</v>
          </cell>
          <cell r="T507">
            <v>0.15790000000000001</v>
          </cell>
          <cell r="U507">
            <v>0.15790000000000001</v>
          </cell>
          <cell r="V507">
            <v>0.15790000000000001</v>
          </cell>
          <cell r="W507">
            <v>0.15790000000000001</v>
          </cell>
          <cell r="X507">
            <v>0.15790000000000001</v>
          </cell>
          <cell r="Y507">
            <v>0.15790000000000001</v>
          </cell>
          <cell r="Z507">
            <v>0.15790000000000001</v>
          </cell>
          <cell r="AA507">
            <v>0.15790000000000001</v>
          </cell>
          <cell r="AB507">
            <v>0.15790000000000001</v>
          </cell>
          <cell r="AC507">
            <v>0.15790000000000001</v>
          </cell>
          <cell r="AD507">
            <v>0.15790000000000001</v>
          </cell>
          <cell r="AE507">
            <v>0.15790000000000001</v>
          </cell>
          <cell r="AF507">
            <v>0.15790000000000001</v>
          </cell>
          <cell r="AG507">
            <v>0.15790000000000001</v>
          </cell>
          <cell r="AH507">
            <v>0.15790000000000001</v>
          </cell>
          <cell r="AI507">
            <v>0.15790000000000001</v>
          </cell>
          <cell r="AJ507">
            <v>0.15790000000000001</v>
          </cell>
          <cell r="AK507">
            <v>0.15790000000000001</v>
          </cell>
          <cell r="AL507">
            <v>0.15790000000000001</v>
          </cell>
          <cell r="AM507">
            <v>0.15790000000000001</v>
          </cell>
          <cell r="AN507">
            <v>0.15790000000000001</v>
          </cell>
          <cell r="AO507">
            <v>0.15790000000000001</v>
          </cell>
          <cell r="AP507">
            <v>0.15790000000000001</v>
          </cell>
          <cell r="AQ507">
            <v>0.15790000000000001</v>
          </cell>
          <cell r="AR507">
            <v>0.15790000000000001</v>
          </cell>
          <cell r="AS507">
            <v>0.15790000000000001</v>
          </cell>
          <cell r="AT507">
            <v>0.15790000000000001</v>
          </cell>
          <cell r="AU507">
            <v>0.15790000000000001</v>
          </cell>
          <cell r="AV507">
            <v>0.15790000000000001</v>
          </cell>
          <cell r="AW507">
            <v>0.15790000000000001</v>
          </cell>
          <cell r="AX507">
            <v>0.15790000000000001</v>
          </cell>
          <cell r="AY507">
            <v>0.15790000000000001</v>
          </cell>
          <cell r="CA507">
            <v>0.15590000000000001</v>
          </cell>
          <cell r="CB507">
            <v>0.15790000000000001</v>
          </cell>
          <cell r="CC507">
            <v>0.15790000000000001</v>
          </cell>
          <cell r="CD507">
            <v>0.15790000000000001</v>
          </cell>
          <cell r="CE507">
            <v>0.15790000000000001</v>
          </cell>
          <cell r="CF507">
            <v>0.15790000000000001</v>
          </cell>
        </row>
        <row r="508">
          <cell r="B508" t="str">
            <v>Constr - Federal Unemployment Comp.</v>
          </cell>
          <cell r="D508">
            <v>0.1007</v>
          </cell>
          <cell r="E508">
            <v>0.1007</v>
          </cell>
          <cell r="F508">
            <v>0.1007</v>
          </cell>
          <cell r="G508">
            <v>0.1007</v>
          </cell>
          <cell r="H508">
            <v>0.1007</v>
          </cell>
          <cell r="I508">
            <v>0.1007</v>
          </cell>
          <cell r="J508">
            <v>0.1007</v>
          </cell>
          <cell r="K508">
            <v>0.1007</v>
          </cell>
          <cell r="L508">
            <v>0.1007</v>
          </cell>
          <cell r="M508">
            <v>0.1007</v>
          </cell>
          <cell r="N508">
            <v>0.1007</v>
          </cell>
          <cell r="O508">
            <v>0.1007</v>
          </cell>
          <cell r="P508">
            <v>0.1658</v>
          </cell>
          <cell r="Q508">
            <v>0.1658</v>
          </cell>
          <cell r="R508">
            <v>0.1658</v>
          </cell>
          <cell r="S508">
            <v>0.1658</v>
          </cell>
          <cell r="T508">
            <v>0.1658</v>
          </cell>
          <cell r="U508">
            <v>0.1658</v>
          </cell>
          <cell r="V508">
            <v>0.1658</v>
          </cell>
          <cell r="W508">
            <v>0.1658</v>
          </cell>
          <cell r="X508">
            <v>0.1658</v>
          </cell>
          <cell r="Y508">
            <v>0.1658</v>
          </cell>
          <cell r="Z508">
            <v>0.1658</v>
          </cell>
          <cell r="AA508">
            <v>0.1658</v>
          </cell>
          <cell r="AB508">
            <v>0.1658</v>
          </cell>
          <cell r="AC508">
            <v>0.1658</v>
          </cell>
          <cell r="AD508">
            <v>0.1658</v>
          </cell>
          <cell r="AE508">
            <v>0.1658</v>
          </cell>
          <cell r="AF508">
            <v>0.1658</v>
          </cell>
          <cell r="AG508">
            <v>0.1658</v>
          </cell>
          <cell r="AH508">
            <v>0.1658</v>
          </cell>
          <cell r="AI508">
            <v>0.1658</v>
          </cell>
          <cell r="AJ508">
            <v>0.1658</v>
          </cell>
          <cell r="AK508">
            <v>0.1658</v>
          </cell>
          <cell r="AL508">
            <v>0.1658</v>
          </cell>
          <cell r="AM508">
            <v>0.1658</v>
          </cell>
          <cell r="AN508">
            <v>0.1658</v>
          </cell>
          <cell r="AO508">
            <v>0.1658</v>
          </cell>
          <cell r="AP508">
            <v>0.1658</v>
          </cell>
          <cell r="AQ508">
            <v>0.1658</v>
          </cell>
          <cell r="AR508">
            <v>0.1658</v>
          </cell>
          <cell r="AS508">
            <v>0.1658</v>
          </cell>
          <cell r="AT508">
            <v>0.1658</v>
          </cell>
          <cell r="AU508">
            <v>0.1658</v>
          </cell>
          <cell r="AV508">
            <v>0.1658</v>
          </cell>
          <cell r="AW508">
            <v>0.1658</v>
          </cell>
          <cell r="AX508">
            <v>0.1658</v>
          </cell>
          <cell r="AY508">
            <v>0.1658</v>
          </cell>
          <cell r="CA508">
            <v>0.1007</v>
          </cell>
          <cell r="CB508">
            <v>0.1658</v>
          </cell>
          <cell r="CC508">
            <v>0.1658</v>
          </cell>
          <cell r="CD508">
            <v>0.1658</v>
          </cell>
          <cell r="CE508">
            <v>0.1658</v>
          </cell>
          <cell r="CF508">
            <v>0.1658</v>
          </cell>
        </row>
        <row r="509">
          <cell r="B509" t="str">
            <v>Constr - Highway Motor Vehicle Tax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  <cell r="AP509">
            <v>0</v>
          </cell>
          <cell r="AQ509">
            <v>0</v>
          </cell>
          <cell r="AR509">
            <v>0</v>
          </cell>
          <cell r="AS509">
            <v>0</v>
          </cell>
          <cell r="AT509">
            <v>0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0</v>
          </cell>
          <cell r="CA509">
            <v>0</v>
          </cell>
          <cell r="CB509">
            <v>0</v>
          </cell>
          <cell r="CC509">
            <v>0</v>
          </cell>
          <cell r="CD509">
            <v>0</v>
          </cell>
          <cell r="CE509">
            <v>0</v>
          </cell>
          <cell r="CF509">
            <v>0</v>
          </cell>
        </row>
        <row r="510">
          <cell r="B510" t="str">
            <v>Auto - Real &amp; Personal Prop. Tax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CA510">
            <v>0</v>
          </cell>
          <cell r="CB510">
            <v>0</v>
          </cell>
          <cell r="CC510">
            <v>0</v>
          </cell>
          <cell r="CD510">
            <v>0</v>
          </cell>
          <cell r="CE510">
            <v>0</v>
          </cell>
          <cell r="CF510">
            <v>0</v>
          </cell>
        </row>
        <row r="511">
          <cell r="B511" t="str">
            <v>Auto - Intangible Tax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0</v>
          </cell>
          <cell r="AQ511">
            <v>0</v>
          </cell>
          <cell r="AR511">
            <v>0</v>
          </cell>
          <cell r="AS511">
            <v>0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0</v>
          </cell>
          <cell r="CA511">
            <v>0</v>
          </cell>
          <cell r="CB511">
            <v>0</v>
          </cell>
          <cell r="CC511">
            <v>0</v>
          </cell>
          <cell r="CD511">
            <v>0</v>
          </cell>
          <cell r="CE511">
            <v>0</v>
          </cell>
          <cell r="CF511">
            <v>0</v>
          </cell>
        </row>
        <row r="512">
          <cell r="B512" t="str">
            <v>Auto - State Unemployment Comp.</v>
          </cell>
          <cell r="D512">
            <v>1.0999999999999999E-2</v>
          </cell>
          <cell r="E512">
            <v>1.0999999999999999E-2</v>
          </cell>
          <cell r="F512">
            <v>1.0999999999999999E-2</v>
          </cell>
          <cell r="G512">
            <v>1.0999999999999999E-2</v>
          </cell>
          <cell r="H512">
            <v>1.0999999999999999E-2</v>
          </cell>
          <cell r="I512">
            <v>1.0999999999999999E-2</v>
          </cell>
          <cell r="J512">
            <v>1.0999999999999999E-2</v>
          </cell>
          <cell r="K512">
            <v>1.0999999999999999E-2</v>
          </cell>
          <cell r="L512">
            <v>1.0999999999999999E-2</v>
          </cell>
          <cell r="M512">
            <v>1.0999999999999999E-2</v>
          </cell>
          <cell r="N512">
            <v>1.0999999999999999E-2</v>
          </cell>
          <cell r="O512">
            <v>1.0999999999999999E-2</v>
          </cell>
          <cell r="P512">
            <v>1.2E-2</v>
          </cell>
          <cell r="Q512">
            <v>1.2E-2</v>
          </cell>
          <cell r="R512">
            <v>1.2E-2</v>
          </cell>
          <cell r="S512">
            <v>1.2E-2</v>
          </cell>
          <cell r="T512">
            <v>1.2E-2</v>
          </cell>
          <cell r="U512">
            <v>1.2E-2</v>
          </cell>
          <cell r="V512">
            <v>1.2E-2</v>
          </cell>
          <cell r="W512">
            <v>1.2E-2</v>
          </cell>
          <cell r="X512">
            <v>1.2E-2</v>
          </cell>
          <cell r="Y512">
            <v>1.2E-2</v>
          </cell>
          <cell r="Z512">
            <v>1.2E-2</v>
          </cell>
          <cell r="AA512">
            <v>1.2E-2</v>
          </cell>
          <cell r="AB512">
            <v>1.2E-2</v>
          </cell>
          <cell r="AC512">
            <v>1.2E-2</v>
          </cell>
          <cell r="AD512">
            <v>1.2E-2</v>
          </cell>
          <cell r="AE512">
            <v>1.2E-2</v>
          </cell>
          <cell r="AF512">
            <v>1.2E-2</v>
          </cell>
          <cell r="AG512">
            <v>1.2E-2</v>
          </cell>
          <cell r="AH512">
            <v>1.2E-2</v>
          </cell>
          <cell r="AI512">
            <v>1.2E-2</v>
          </cell>
          <cell r="AJ512">
            <v>1.2E-2</v>
          </cell>
          <cell r="AK512">
            <v>1.2E-2</v>
          </cell>
          <cell r="AL512">
            <v>1.2E-2</v>
          </cell>
          <cell r="AM512">
            <v>1.2E-2</v>
          </cell>
          <cell r="AN512">
            <v>1.2E-2</v>
          </cell>
          <cell r="AO512">
            <v>1.2E-2</v>
          </cell>
          <cell r="AP512">
            <v>1.2E-2</v>
          </cell>
          <cell r="AQ512">
            <v>1.2E-2</v>
          </cell>
          <cell r="AR512">
            <v>1.2E-2</v>
          </cell>
          <cell r="AS512">
            <v>1.2E-2</v>
          </cell>
          <cell r="AT512">
            <v>1.2E-2</v>
          </cell>
          <cell r="AU512">
            <v>1.2E-2</v>
          </cell>
          <cell r="AV512">
            <v>1.2E-2</v>
          </cell>
          <cell r="AW512">
            <v>1.2E-2</v>
          </cell>
          <cell r="AX512">
            <v>1.2E-2</v>
          </cell>
          <cell r="AY512">
            <v>1.2E-2</v>
          </cell>
          <cell r="CA512">
            <v>1.0999999999999999E-2</v>
          </cell>
          <cell r="CB512">
            <v>1.2E-2</v>
          </cell>
          <cell r="CC512">
            <v>1.2E-2</v>
          </cell>
          <cell r="CD512">
            <v>1.2E-2</v>
          </cell>
          <cell r="CE512">
            <v>1.2E-2</v>
          </cell>
          <cell r="CF512">
            <v>1.2E-2</v>
          </cell>
        </row>
        <row r="513">
          <cell r="B513" t="str">
            <v>Auto - Motor Vehicle License</v>
          </cell>
          <cell r="D513">
            <v>1</v>
          </cell>
          <cell r="E513">
            <v>1</v>
          </cell>
          <cell r="F513">
            <v>1</v>
          </cell>
          <cell r="G513">
            <v>1</v>
          </cell>
          <cell r="H513">
            <v>1</v>
          </cell>
          <cell r="I513">
            <v>1</v>
          </cell>
          <cell r="J513">
            <v>1</v>
          </cell>
          <cell r="K513">
            <v>1</v>
          </cell>
          <cell r="L513">
            <v>1</v>
          </cell>
          <cell r="M513">
            <v>1</v>
          </cell>
          <cell r="N513">
            <v>1</v>
          </cell>
          <cell r="O513">
            <v>1</v>
          </cell>
          <cell r="P513">
            <v>1</v>
          </cell>
          <cell r="Q513">
            <v>1</v>
          </cell>
          <cell r="R513">
            <v>1</v>
          </cell>
          <cell r="S513">
            <v>1</v>
          </cell>
          <cell r="T513">
            <v>1</v>
          </cell>
          <cell r="U513">
            <v>1</v>
          </cell>
          <cell r="V513">
            <v>1</v>
          </cell>
          <cell r="W513">
            <v>1</v>
          </cell>
          <cell r="X513">
            <v>1</v>
          </cell>
          <cell r="Y513">
            <v>1</v>
          </cell>
          <cell r="Z513">
            <v>1</v>
          </cell>
          <cell r="AA513">
            <v>1</v>
          </cell>
          <cell r="AB513">
            <v>1</v>
          </cell>
          <cell r="AC513">
            <v>1</v>
          </cell>
          <cell r="AD513">
            <v>1</v>
          </cell>
          <cell r="AE513">
            <v>1</v>
          </cell>
          <cell r="AF513">
            <v>1</v>
          </cell>
          <cell r="AG513">
            <v>1</v>
          </cell>
          <cell r="AH513">
            <v>1</v>
          </cell>
          <cell r="AI513">
            <v>1</v>
          </cell>
          <cell r="AJ513">
            <v>1</v>
          </cell>
          <cell r="AK513">
            <v>1</v>
          </cell>
          <cell r="AL513">
            <v>1</v>
          </cell>
          <cell r="AM513">
            <v>1</v>
          </cell>
          <cell r="AN513">
            <v>1</v>
          </cell>
          <cell r="AO513">
            <v>1</v>
          </cell>
          <cell r="AP513">
            <v>1</v>
          </cell>
          <cell r="AQ513">
            <v>1</v>
          </cell>
          <cell r="AR513">
            <v>1</v>
          </cell>
          <cell r="AS513">
            <v>1</v>
          </cell>
          <cell r="AT513">
            <v>1</v>
          </cell>
          <cell r="AU513">
            <v>1</v>
          </cell>
          <cell r="AV513">
            <v>1</v>
          </cell>
          <cell r="AW513">
            <v>1</v>
          </cell>
          <cell r="AX513">
            <v>1</v>
          </cell>
          <cell r="AY513">
            <v>1</v>
          </cell>
          <cell r="CA513">
            <v>1</v>
          </cell>
          <cell r="CB513">
            <v>1</v>
          </cell>
          <cell r="CC513">
            <v>1</v>
          </cell>
          <cell r="CD513">
            <v>1</v>
          </cell>
          <cell r="CE513">
            <v>1</v>
          </cell>
          <cell r="CF513">
            <v>1</v>
          </cell>
        </row>
        <row r="514">
          <cell r="B514" t="str">
            <v>Auto - Miscellaneous Other Taxes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0</v>
          </cell>
          <cell r="AQ514">
            <v>0</v>
          </cell>
          <cell r="AR514">
            <v>0</v>
          </cell>
          <cell r="AS514">
            <v>0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0</v>
          </cell>
          <cell r="CA514">
            <v>0</v>
          </cell>
          <cell r="CB514">
            <v>0</v>
          </cell>
          <cell r="CC514">
            <v>0</v>
          </cell>
          <cell r="CD514">
            <v>0</v>
          </cell>
          <cell r="CE514">
            <v>0</v>
          </cell>
          <cell r="CF514">
            <v>0</v>
          </cell>
        </row>
        <row r="515">
          <cell r="B515" t="str">
            <v>Auto - Old Age Benefits Tax</v>
          </cell>
          <cell r="D515">
            <v>9.9000000000000008E-3</v>
          </cell>
          <cell r="E515">
            <v>9.9000000000000008E-3</v>
          </cell>
          <cell r="F515">
            <v>9.9000000000000008E-3</v>
          </cell>
          <cell r="G515">
            <v>9.9000000000000008E-3</v>
          </cell>
          <cell r="H515">
            <v>9.9000000000000008E-3</v>
          </cell>
          <cell r="I515">
            <v>9.9000000000000008E-3</v>
          </cell>
          <cell r="J515">
            <v>9.9000000000000008E-3</v>
          </cell>
          <cell r="K515">
            <v>9.9000000000000008E-3</v>
          </cell>
          <cell r="L515">
            <v>9.9000000000000008E-3</v>
          </cell>
          <cell r="M515">
            <v>9.9000000000000008E-3</v>
          </cell>
          <cell r="N515">
            <v>9.9000000000000008E-3</v>
          </cell>
          <cell r="O515">
            <v>9.9000000000000008E-3</v>
          </cell>
          <cell r="P515">
            <v>9.1000000000000004E-3</v>
          </cell>
          <cell r="Q515">
            <v>9.1000000000000004E-3</v>
          </cell>
          <cell r="R515">
            <v>9.1000000000000004E-3</v>
          </cell>
          <cell r="S515">
            <v>9.1000000000000004E-3</v>
          </cell>
          <cell r="T515">
            <v>9.1000000000000004E-3</v>
          </cell>
          <cell r="U515">
            <v>9.1000000000000004E-3</v>
          </cell>
          <cell r="V515">
            <v>9.1000000000000004E-3</v>
          </cell>
          <cell r="W515">
            <v>9.1000000000000004E-3</v>
          </cell>
          <cell r="X515">
            <v>9.1000000000000004E-3</v>
          </cell>
          <cell r="Y515">
            <v>9.1000000000000004E-3</v>
          </cell>
          <cell r="Z515">
            <v>9.1000000000000004E-3</v>
          </cell>
          <cell r="AA515">
            <v>9.1000000000000004E-3</v>
          </cell>
          <cell r="AB515">
            <v>9.1000000000000004E-3</v>
          </cell>
          <cell r="AC515">
            <v>9.1000000000000004E-3</v>
          </cell>
          <cell r="AD515">
            <v>9.1000000000000004E-3</v>
          </cell>
          <cell r="AE515">
            <v>9.1000000000000004E-3</v>
          </cell>
          <cell r="AF515">
            <v>9.1000000000000004E-3</v>
          </cell>
          <cell r="AG515">
            <v>9.1000000000000004E-3</v>
          </cell>
          <cell r="AH515">
            <v>9.1000000000000004E-3</v>
          </cell>
          <cell r="AI515">
            <v>9.1000000000000004E-3</v>
          </cell>
          <cell r="AJ515">
            <v>9.1000000000000004E-3</v>
          </cell>
          <cell r="AK515">
            <v>9.1000000000000004E-3</v>
          </cell>
          <cell r="AL515">
            <v>9.1000000000000004E-3</v>
          </cell>
          <cell r="AM515">
            <v>9.1000000000000004E-3</v>
          </cell>
          <cell r="AN515">
            <v>9.1000000000000004E-3</v>
          </cell>
          <cell r="AO515">
            <v>9.1000000000000004E-3</v>
          </cell>
          <cell r="AP515">
            <v>9.1000000000000004E-3</v>
          </cell>
          <cell r="AQ515">
            <v>9.1000000000000004E-3</v>
          </cell>
          <cell r="AR515">
            <v>9.1000000000000004E-3</v>
          </cell>
          <cell r="AS515">
            <v>9.1000000000000004E-3</v>
          </cell>
          <cell r="AT515">
            <v>9.1000000000000004E-3</v>
          </cell>
          <cell r="AU515">
            <v>9.1000000000000004E-3</v>
          </cell>
          <cell r="AV515">
            <v>9.1000000000000004E-3</v>
          </cell>
          <cell r="AW515">
            <v>9.1000000000000004E-3</v>
          </cell>
          <cell r="AX515">
            <v>9.1000000000000004E-3</v>
          </cell>
          <cell r="AY515">
            <v>9.1000000000000004E-3</v>
          </cell>
          <cell r="CA515">
            <v>9.9000000000000008E-3</v>
          </cell>
          <cell r="CB515">
            <v>9.1000000000000004E-3</v>
          </cell>
          <cell r="CC515">
            <v>9.1000000000000004E-3</v>
          </cell>
          <cell r="CD515">
            <v>9.1000000000000004E-3</v>
          </cell>
          <cell r="CE515">
            <v>9.1000000000000004E-3</v>
          </cell>
          <cell r="CF515">
            <v>9.1000000000000004E-3</v>
          </cell>
        </row>
        <row r="516">
          <cell r="B516" t="str">
            <v>Auto - Federal Unemployment Comp.</v>
          </cell>
          <cell r="D516">
            <v>1.1599999999999999E-2</v>
          </cell>
          <cell r="E516">
            <v>1.1599999999999999E-2</v>
          </cell>
          <cell r="F516">
            <v>1.1599999999999999E-2</v>
          </cell>
          <cell r="G516">
            <v>1.1599999999999999E-2</v>
          </cell>
          <cell r="H516">
            <v>1.1599999999999999E-2</v>
          </cell>
          <cell r="I516">
            <v>1.1599999999999999E-2</v>
          </cell>
          <cell r="J516">
            <v>1.1599999999999999E-2</v>
          </cell>
          <cell r="K516">
            <v>1.1599999999999999E-2</v>
          </cell>
          <cell r="L516">
            <v>1.1599999999999999E-2</v>
          </cell>
          <cell r="M516">
            <v>1.1599999999999999E-2</v>
          </cell>
          <cell r="N516">
            <v>1.1599999999999999E-2</v>
          </cell>
          <cell r="O516">
            <v>1.1599999999999999E-2</v>
          </cell>
          <cell r="P516">
            <v>1.12E-2</v>
          </cell>
          <cell r="Q516">
            <v>1.12E-2</v>
          </cell>
          <cell r="R516">
            <v>1.12E-2</v>
          </cell>
          <cell r="S516">
            <v>1.12E-2</v>
          </cell>
          <cell r="T516">
            <v>1.12E-2</v>
          </cell>
          <cell r="U516">
            <v>1.12E-2</v>
          </cell>
          <cell r="V516">
            <v>1.12E-2</v>
          </cell>
          <cell r="W516">
            <v>1.12E-2</v>
          </cell>
          <cell r="X516">
            <v>1.12E-2</v>
          </cell>
          <cell r="Y516">
            <v>1.12E-2</v>
          </cell>
          <cell r="Z516">
            <v>1.12E-2</v>
          </cell>
          <cell r="AA516">
            <v>1.12E-2</v>
          </cell>
          <cell r="AB516">
            <v>1.12E-2</v>
          </cell>
          <cell r="AC516">
            <v>1.12E-2</v>
          </cell>
          <cell r="AD516">
            <v>1.12E-2</v>
          </cell>
          <cell r="AE516">
            <v>1.12E-2</v>
          </cell>
          <cell r="AF516">
            <v>1.12E-2</v>
          </cell>
          <cell r="AG516">
            <v>1.12E-2</v>
          </cell>
          <cell r="AH516">
            <v>1.12E-2</v>
          </cell>
          <cell r="AI516">
            <v>1.12E-2</v>
          </cell>
          <cell r="AJ516">
            <v>1.12E-2</v>
          </cell>
          <cell r="AK516">
            <v>1.12E-2</v>
          </cell>
          <cell r="AL516">
            <v>1.12E-2</v>
          </cell>
          <cell r="AM516">
            <v>1.12E-2</v>
          </cell>
          <cell r="AN516">
            <v>1.12E-2</v>
          </cell>
          <cell r="AO516">
            <v>1.12E-2</v>
          </cell>
          <cell r="AP516">
            <v>1.12E-2</v>
          </cell>
          <cell r="AQ516">
            <v>1.12E-2</v>
          </cell>
          <cell r="AR516">
            <v>1.12E-2</v>
          </cell>
          <cell r="AS516">
            <v>1.12E-2</v>
          </cell>
          <cell r="AT516">
            <v>1.12E-2</v>
          </cell>
          <cell r="AU516">
            <v>1.12E-2</v>
          </cell>
          <cell r="AV516">
            <v>1.12E-2</v>
          </cell>
          <cell r="AW516">
            <v>1.12E-2</v>
          </cell>
          <cell r="AX516">
            <v>1.12E-2</v>
          </cell>
          <cell r="AY516">
            <v>1.12E-2</v>
          </cell>
          <cell r="CA516">
            <v>1.1599999999999999E-2</v>
          </cell>
          <cell r="CB516">
            <v>1.12E-2</v>
          </cell>
          <cell r="CC516">
            <v>1.12E-2</v>
          </cell>
          <cell r="CD516">
            <v>1.12E-2</v>
          </cell>
          <cell r="CE516">
            <v>1.12E-2</v>
          </cell>
          <cell r="CF516">
            <v>1.12E-2</v>
          </cell>
        </row>
        <row r="517">
          <cell r="B517" t="str">
            <v>Auto - Highway Motor Vehicle Tax</v>
          </cell>
          <cell r="D517">
            <v>1</v>
          </cell>
          <cell r="E517">
            <v>1</v>
          </cell>
          <cell r="F517">
            <v>1</v>
          </cell>
          <cell r="G517">
            <v>1</v>
          </cell>
          <cell r="H517">
            <v>1</v>
          </cell>
          <cell r="I517">
            <v>1</v>
          </cell>
          <cell r="J517">
            <v>1</v>
          </cell>
          <cell r="K517">
            <v>1</v>
          </cell>
          <cell r="L517">
            <v>1</v>
          </cell>
          <cell r="M517">
            <v>1</v>
          </cell>
          <cell r="N517">
            <v>1</v>
          </cell>
          <cell r="O517">
            <v>1</v>
          </cell>
          <cell r="P517">
            <v>1</v>
          </cell>
          <cell r="Q517">
            <v>1</v>
          </cell>
          <cell r="R517">
            <v>1</v>
          </cell>
          <cell r="S517">
            <v>1</v>
          </cell>
          <cell r="T517">
            <v>1</v>
          </cell>
          <cell r="U517">
            <v>1</v>
          </cell>
          <cell r="V517">
            <v>1</v>
          </cell>
          <cell r="W517">
            <v>1</v>
          </cell>
          <cell r="X517">
            <v>1</v>
          </cell>
          <cell r="Y517">
            <v>1</v>
          </cell>
          <cell r="Z517">
            <v>1</v>
          </cell>
          <cell r="AA517">
            <v>1</v>
          </cell>
          <cell r="AB517">
            <v>1</v>
          </cell>
          <cell r="AC517">
            <v>1</v>
          </cell>
          <cell r="AD517">
            <v>1</v>
          </cell>
          <cell r="AE517">
            <v>1</v>
          </cell>
          <cell r="AF517">
            <v>1</v>
          </cell>
          <cell r="AG517">
            <v>1</v>
          </cell>
          <cell r="AH517">
            <v>1</v>
          </cell>
          <cell r="AI517">
            <v>1</v>
          </cell>
          <cell r="AJ517">
            <v>1</v>
          </cell>
          <cell r="AK517">
            <v>1</v>
          </cell>
          <cell r="AL517">
            <v>1</v>
          </cell>
          <cell r="AM517">
            <v>1</v>
          </cell>
          <cell r="AN517">
            <v>1</v>
          </cell>
          <cell r="AO517">
            <v>1</v>
          </cell>
          <cell r="AP517">
            <v>1</v>
          </cell>
          <cell r="AQ517">
            <v>1</v>
          </cell>
          <cell r="AR517">
            <v>1</v>
          </cell>
          <cell r="AS517">
            <v>1</v>
          </cell>
          <cell r="AT517">
            <v>1</v>
          </cell>
          <cell r="AU517">
            <v>1</v>
          </cell>
          <cell r="AV517">
            <v>1</v>
          </cell>
          <cell r="AW517">
            <v>1</v>
          </cell>
          <cell r="AX517">
            <v>1</v>
          </cell>
          <cell r="AY517">
            <v>1</v>
          </cell>
          <cell r="CA517">
            <v>1</v>
          </cell>
          <cell r="CB517">
            <v>1</v>
          </cell>
          <cell r="CC517">
            <v>1</v>
          </cell>
          <cell r="CD517">
            <v>1</v>
          </cell>
          <cell r="CE517">
            <v>1</v>
          </cell>
          <cell r="CF517">
            <v>1</v>
          </cell>
        </row>
        <row r="518">
          <cell r="B518" t="str">
            <v>Other - Real &amp; Personal Prop. Tax</v>
          </cell>
          <cell r="D518">
            <v>1.1999999999999999E-3</v>
          </cell>
          <cell r="E518">
            <v>1.1999999999999999E-3</v>
          </cell>
          <cell r="F518">
            <v>1.1999999999999999E-3</v>
          </cell>
          <cell r="G518">
            <v>1.1999999999999999E-3</v>
          </cell>
          <cell r="H518">
            <v>1.1999999999999999E-3</v>
          </cell>
          <cell r="I518">
            <v>1.1999999999999999E-3</v>
          </cell>
          <cell r="J518">
            <v>1.1999999999999999E-3</v>
          </cell>
          <cell r="K518">
            <v>1.1999999999999999E-3</v>
          </cell>
          <cell r="L518">
            <v>1.1999999999999999E-3</v>
          </cell>
          <cell r="M518">
            <v>1.1999999999999999E-3</v>
          </cell>
          <cell r="N518">
            <v>1.1999999999999999E-3</v>
          </cell>
          <cell r="O518">
            <v>1.1999999999999999E-3</v>
          </cell>
          <cell r="P518">
            <v>8.9999999999999998E-4</v>
          </cell>
          <cell r="Q518">
            <v>8.9999999999999998E-4</v>
          </cell>
          <cell r="R518">
            <v>8.9999999999999998E-4</v>
          </cell>
          <cell r="S518">
            <v>8.9999999999999998E-4</v>
          </cell>
          <cell r="T518">
            <v>8.9999999999999998E-4</v>
          </cell>
          <cell r="U518">
            <v>8.9999999999999998E-4</v>
          </cell>
          <cell r="V518">
            <v>8.9999999999999998E-4</v>
          </cell>
          <cell r="W518">
            <v>8.9999999999999998E-4</v>
          </cell>
          <cell r="X518">
            <v>8.9999999999999998E-4</v>
          </cell>
          <cell r="Y518">
            <v>8.9999999999999998E-4</v>
          </cell>
          <cell r="Z518">
            <v>8.9999999999999998E-4</v>
          </cell>
          <cell r="AA518">
            <v>8.9999999999999998E-4</v>
          </cell>
          <cell r="AB518">
            <v>8.9999999999999998E-4</v>
          </cell>
          <cell r="AC518">
            <v>8.9999999999999998E-4</v>
          </cell>
          <cell r="AD518">
            <v>8.9999999999999998E-4</v>
          </cell>
          <cell r="AE518">
            <v>8.9999999999999998E-4</v>
          </cell>
          <cell r="AF518">
            <v>8.9999999999999998E-4</v>
          </cell>
          <cell r="AG518">
            <v>8.9999999999999998E-4</v>
          </cell>
          <cell r="AH518">
            <v>8.9999999999999998E-4</v>
          </cell>
          <cell r="AI518">
            <v>8.9999999999999998E-4</v>
          </cell>
          <cell r="AJ518">
            <v>8.9999999999999998E-4</v>
          </cell>
          <cell r="AK518">
            <v>8.9999999999999998E-4</v>
          </cell>
          <cell r="AL518">
            <v>8.9999999999999998E-4</v>
          </cell>
          <cell r="AM518">
            <v>8.9999999999999998E-4</v>
          </cell>
          <cell r="AN518">
            <v>8.9999999999999998E-4</v>
          </cell>
          <cell r="AO518">
            <v>8.9999999999999998E-4</v>
          </cell>
          <cell r="AP518">
            <v>8.9999999999999998E-4</v>
          </cell>
          <cell r="AQ518">
            <v>8.9999999999999998E-4</v>
          </cell>
          <cell r="AR518">
            <v>8.9999999999999998E-4</v>
          </cell>
          <cell r="AS518">
            <v>8.9999999999999998E-4</v>
          </cell>
          <cell r="AT518">
            <v>8.9999999999999998E-4</v>
          </cell>
          <cell r="AU518">
            <v>8.9999999999999998E-4</v>
          </cell>
          <cell r="AV518">
            <v>8.9999999999999998E-4</v>
          </cell>
          <cell r="AW518">
            <v>8.9999999999999998E-4</v>
          </cell>
          <cell r="AX518">
            <v>8.9999999999999998E-4</v>
          </cell>
          <cell r="AY518">
            <v>8.9999999999999998E-4</v>
          </cell>
          <cell r="CA518">
            <v>1.1999999999999999E-3</v>
          </cell>
          <cell r="CB518">
            <v>8.9999999999999998E-4</v>
          </cell>
          <cell r="CC518">
            <v>8.9999999999999998E-4</v>
          </cell>
          <cell r="CD518">
            <v>8.9999999999999998E-4</v>
          </cell>
          <cell r="CE518">
            <v>8.9999999999999998E-4</v>
          </cell>
          <cell r="CF518">
            <v>8.9999999999999998E-4</v>
          </cell>
        </row>
        <row r="519">
          <cell r="B519" t="str">
            <v>Other - Intangible Tax</v>
          </cell>
          <cell r="D519">
            <v>1</v>
          </cell>
          <cell r="E519">
            <v>1</v>
          </cell>
          <cell r="F519">
            <v>1</v>
          </cell>
          <cell r="G519">
            <v>1</v>
          </cell>
          <cell r="H519">
            <v>1</v>
          </cell>
          <cell r="I519">
            <v>1</v>
          </cell>
          <cell r="J519">
            <v>1</v>
          </cell>
          <cell r="K519">
            <v>1</v>
          </cell>
          <cell r="L519">
            <v>1</v>
          </cell>
          <cell r="M519">
            <v>1</v>
          </cell>
          <cell r="N519">
            <v>1</v>
          </cell>
          <cell r="O519">
            <v>1</v>
          </cell>
          <cell r="P519">
            <v>1</v>
          </cell>
          <cell r="Q519">
            <v>1</v>
          </cell>
          <cell r="R519">
            <v>1</v>
          </cell>
          <cell r="S519">
            <v>1</v>
          </cell>
          <cell r="T519">
            <v>1</v>
          </cell>
          <cell r="U519">
            <v>1</v>
          </cell>
          <cell r="V519">
            <v>1</v>
          </cell>
          <cell r="W519">
            <v>1</v>
          </cell>
          <cell r="X519">
            <v>1</v>
          </cell>
          <cell r="Y519">
            <v>1</v>
          </cell>
          <cell r="Z519">
            <v>1</v>
          </cell>
          <cell r="AA519">
            <v>1</v>
          </cell>
          <cell r="AB519">
            <v>1</v>
          </cell>
          <cell r="AC519">
            <v>1</v>
          </cell>
          <cell r="AD519">
            <v>1</v>
          </cell>
          <cell r="AE519">
            <v>1</v>
          </cell>
          <cell r="AF519">
            <v>1</v>
          </cell>
          <cell r="AG519">
            <v>1</v>
          </cell>
          <cell r="AH519">
            <v>1</v>
          </cell>
          <cell r="AI519">
            <v>1</v>
          </cell>
          <cell r="AJ519">
            <v>1</v>
          </cell>
          <cell r="AK519">
            <v>1</v>
          </cell>
          <cell r="AL519">
            <v>1</v>
          </cell>
          <cell r="AM519">
            <v>1</v>
          </cell>
          <cell r="AN519">
            <v>1</v>
          </cell>
          <cell r="AO519">
            <v>1</v>
          </cell>
          <cell r="AP519">
            <v>1</v>
          </cell>
          <cell r="AQ519">
            <v>1</v>
          </cell>
          <cell r="AR519">
            <v>1</v>
          </cell>
          <cell r="AS519">
            <v>1</v>
          </cell>
          <cell r="AT519">
            <v>1</v>
          </cell>
          <cell r="AU519">
            <v>1</v>
          </cell>
          <cell r="AV519">
            <v>1</v>
          </cell>
          <cell r="AW519">
            <v>1</v>
          </cell>
          <cell r="AX519">
            <v>1</v>
          </cell>
          <cell r="AY519">
            <v>1</v>
          </cell>
          <cell r="CA519">
            <v>1</v>
          </cell>
          <cell r="CB519">
            <v>1</v>
          </cell>
          <cell r="CC519">
            <v>1</v>
          </cell>
          <cell r="CD519">
            <v>1</v>
          </cell>
          <cell r="CE519">
            <v>1</v>
          </cell>
          <cell r="CF519">
            <v>1</v>
          </cell>
        </row>
        <row r="520">
          <cell r="B520" t="str">
            <v>Other - State Unemployment Comp.</v>
          </cell>
          <cell r="D520">
            <v>2.7E-2</v>
          </cell>
          <cell r="E520">
            <v>2.7E-2</v>
          </cell>
          <cell r="F520">
            <v>2.7E-2</v>
          </cell>
          <cell r="G520">
            <v>2.7E-2</v>
          </cell>
          <cell r="H520">
            <v>2.7E-2</v>
          </cell>
          <cell r="I520">
            <v>2.7E-2</v>
          </cell>
          <cell r="J520">
            <v>2.7E-2</v>
          </cell>
          <cell r="K520">
            <v>2.7E-2</v>
          </cell>
          <cell r="L520">
            <v>2.7E-2</v>
          </cell>
          <cell r="M520">
            <v>2.7E-2</v>
          </cell>
          <cell r="N520">
            <v>2.7E-2</v>
          </cell>
          <cell r="O520">
            <v>2.7E-2</v>
          </cell>
          <cell r="P520">
            <v>2.1000000000000001E-2</v>
          </cell>
          <cell r="Q520">
            <v>2.1000000000000001E-2</v>
          </cell>
          <cell r="R520">
            <v>2.1000000000000001E-2</v>
          </cell>
          <cell r="S520">
            <v>2.1000000000000001E-2</v>
          </cell>
          <cell r="T520">
            <v>2.1000000000000001E-2</v>
          </cell>
          <cell r="U520">
            <v>2.1000000000000001E-2</v>
          </cell>
          <cell r="V520">
            <v>2.1000000000000001E-2</v>
          </cell>
          <cell r="W520">
            <v>2.1000000000000001E-2</v>
          </cell>
          <cell r="X520">
            <v>2.1000000000000001E-2</v>
          </cell>
          <cell r="Y520">
            <v>2.1000000000000001E-2</v>
          </cell>
          <cell r="Z520">
            <v>2.1000000000000001E-2</v>
          </cell>
          <cell r="AA520">
            <v>2.1000000000000001E-2</v>
          </cell>
          <cell r="AB520">
            <v>2.1000000000000001E-2</v>
          </cell>
          <cell r="AC520">
            <v>2.1000000000000001E-2</v>
          </cell>
          <cell r="AD520">
            <v>2.1000000000000001E-2</v>
          </cell>
          <cell r="AE520">
            <v>2.1000000000000001E-2</v>
          </cell>
          <cell r="AF520">
            <v>2.1000000000000001E-2</v>
          </cell>
          <cell r="AG520">
            <v>2.1000000000000001E-2</v>
          </cell>
          <cell r="AH520">
            <v>2.1000000000000001E-2</v>
          </cell>
          <cell r="AI520">
            <v>2.1000000000000001E-2</v>
          </cell>
          <cell r="AJ520">
            <v>2.1000000000000001E-2</v>
          </cell>
          <cell r="AK520">
            <v>2.1000000000000001E-2</v>
          </cell>
          <cell r="AL520">
            <v>2.1000000000000001E-2</v>
          </cell>
          <cell r="AM520">
            <v>2.1000000000000001E-2</v>
          </cell>
          <cell r="AN520">
            <v>2.1000000000000001E-2</v>
          </cell>
          <cell r="AO520">
            <v>2.1000000000000001E-2</v>
          </cell>
          <cell r="AP520">
            <v>2.1000000000000001E-2</v>
          </cell>
          <cell r="AQ520">
            <v>2.1000000000000001E-2</v>
          </cell>
          <cell r="AR520">
            <v>2.1000000000000001E-2</v>
          </cell>
          <cell r="AS520">
            <v>2.1000000000000001E-2</v>
          </cell>
          <cell r="AT520">
            <v>2.1000000000000001E-2</v>
          </cell>
          <cell r="AU520">
            <v>2.1000000000000001E-2</v>
          </cell>
          <cell r="AV520">
            <v>2.1000000000000001E-2</v>
          </cell>
          <cell r="AW520">
            <v>2.1000000000000001E-2</v>
          </cell>
          <cell r="AX520">
            <v>2.1000000000000001E-2</v>
          </cell>
          <cell r="AY520">
            <v>2.1000000000000001E-2</v>
          </cell>
          <cell r="CA520">
            <v>2.7E-2</v>
          </cell>
          <cell r="CB520">
            <v>2.1000000000000001E-2</v>
          </cell>
          <cell r="CC520">
            <v>2.1000000000000001E-2</v>
          </cell>
          <cell r="CD520">
            <v>2.1000000000000001E-2</v>
          </cell>
          <cell r="CE520">
            <v>2.1000000000000001E-2</v>
          </cell>
          <cell r="CF520">
            <v>2.1000000000000001E-2</v>
          </cell>
        </row>
        <row r="521">
          <cell r="B521" t="str">
            <v>Other - Motor Vehicle License</v>
          </cell>
          <cell r="D521">
            <v>0</v>
          </cell>
          <cell r="E521">
            <v>0</v>
          </cell>
          <cell r="F521">
            <v>0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  <cell r="AT521">
            <v>0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CA521">
            <v>0</v>
          </cell>
          <cell r="CB521">
            <v>0</v>
          </cell>
          <cell r="CC521">
            <v>0</v>
          </cell>
          <cell r="CD521">
            <v>0</v>
          </cell>
          <cell r="CE521">
            <v>0</v>
          </cell>
          <cell r="CF521">
            <v>0</v>
          </cell>
        </row>
        <row r="522">
          <cell r="B522" t="str">
            <v>Other - Miscellaneous Other Taxes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0</v>
          </cell>
          <cell r="AT522">
            <v>0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0</v>
          </cell>
          <cell r="CA522">
            <v>0</v>
          </cell>
          <cell r="CB522">
            <v>0</v>
          </cell>
          <cell r="CC522">
            <v>0</v>
          </cell>
          <cell r="CD522">
            <v>0</v>
          </cell>
          <cell r="CE522">
            <v>0</v>
          </cell>
          <cell r="CF522">
            <v>0</v>
          </cell>
        </row>
        <row r="523">
          <cell r="B523" t="str">
            <v>Other - Old Age Benefits Tax</v>
          </cell>
          <cell r="D523">
            <v>2.1999999999999999E-2</v>
          </cell>
          <cell r="E523">
            <v>2.1999999999999999E-2</v>
          </cell>
          <cell r="F523">
            <v>2.1999999999999999E-2</v>
          </cell>
          <cell r="G523">
            <v>2.1999999999999999E-2</v>
          </cell>
          <cell r="H523">
            <v>2.1999999999999999E-2</v>
          </cell>
          <cell r="I523">
            <v>2.1999999999999999E-2</v>
          </cell>
          <cell r="J523">
            <v>2.1999999999999999E-2</v>
          </cell>
          <cell r="K523">
            <v>2.1999999999999999E-2</v>
          </cell>
          <cell r="L523">
            <v>2.1999999999999999E-2</v>
          </cell>
          <cell r="M523">
            <v>2.1999999999999999E-2</v>
          </cell>
          <cell r="N523">
            <v>2.1999999999999999E-2</v>
          </cell>
          <cell r="O523">
            <v>2.1999999999999999E-2</v>
          </cell>
          <cell r="P523">
            <v>1.6199999999999999E-2</v>
          </cell>
          <cell r="Q523">
            <v>1.6199999999999999E-2</v>
          </cell>
          <cell r="R523">
            <v>1.6199999999999999E-2</v>
          </cell>
          <cell r="S523">
            <v>1.6199999999999999E-2</v>
          </cell>
          <cell r="T523">
            <v>1.6199999999999999E-2</v>
          </cell>
          <cell r="U523">
            <v>1.6199999999999999E-2</v>
          </cell>
          <cell r="V523">
            <v>1.6199999999999999E-2</v>
          </cell>
          <cell r="W523">
            <v>1.6199999999999999E-2</v>
          </cell>
          <cell r="X523">
            <v>1.6199999999999999E-2</v>
          </cell>
          <cell r="Y523">
            <v>1.6199999999999999E-2</v>
          </cell>
          <cell r="Z523">
            <v>1.6199999999999999E-2</v>
          </cell>
          <cell r="AA523">
            <v>1.6199999999999999E-2</v>
          </cell>
          <cell r="AB523">
            <v>1.6199999999999999E-2</v>
          </cell>
          <cell r="AC523">
            <v>1.6199999999999999E-2</v>
          </cell>
          <cell r="AD523">
            <v>1.6199999999999999E-2</v>
          </cell>
          <cell r="AE523">
            <v>1.6199999999999999E-2</v>
          </cell>
          <cell r="AF523">
            <v>1.6199999999999999E-2</v>
          </cell>
          <cell r="AG523">
            <v>1.6199999999999999E-2</v>
          </cell>
          <cell r="AH523">
            <v>1.6199999999999999E-2</v>
          </cell>
          <cell r="AI523">
            <v>1.6199999999999999E-2</v>
          </cell>
          <cell r="AJ523">
            <v>1.6199999999999999E-2</v>
          </cell>
          <cell r="AK523">
            <v>1.6199999999999999E-2</v>
          </cell>
          <cell r="AL523">
            <v>1.6199999999999999E-2</v>
          </cell>
          <cell r="AM523">
            <v>1.6199999999999999E-2</v>
          </cell>
          <cell r="AN523">
            <v>1.6199999999999999E-2</v>
          </cell>
          <cell r="AO523">
            <v>1.6199999999999999E-2</v>
          </cell>
          <cell r="AP523">
            <v>1.6199999999999999E-2</v>
          </cell>
          <cell r="AQ523">
            <v>1.6199999999999999E-2</v>
          </cell>
          <cell r="AR523">
            <v>1.6199999999999999E-2</v>
          </cell>
          <cell r="AS523">
            <v>1.6199999999999999E-2</v>
          </cell>
          <cell r="AT523">
            <v>1.6199999999999999E-2</v>
          </cell>
          <cell r="AU523">
            <v>1.6199999999999999E-2</v>
          </cell>
          <cell r="AV523">
            <v>1.6199999999999999E-2</v>
          </cell>
          <cell r="AW523">
            <v>1.6199999999999999E-2</v>
          </cell>
          <cell r="AX523">
            <v>1.6199999999999999E-2</v>
          </cell>
          <cell r="AY523">
            <v>1.6199999999999999E-2</v>
          </cell>
          <cell r="CA523">
            <v>2.1999999999999999E-2</v>
          </cell>
          <cell r="CB523">
            <v>1.6199999999999999E-2</v>
          </cell>
          <cell r="CC523">
            <v>1.6199999999999999E-2</v>
          </cell>
          <cell r="CD523">
            <v>1.6199999999999999E-2</v>
          </cell>
          <cell r="CE523">
            <v>1.6199999999999999E-2</v>
          </cell>
          <cell r="CF523">
            <v>1.6199999999999999E-2</v>
          </cell>
        </row>
        <row r="524">
          <cell r="B524" t="str">
            <v>Other - Federal Unemployment Comp.</v>
          </cell>
          <cell r="D524">
            <v>2.6499999999999999E-2</v>
          </cell>
          <cell r="E524">
            <v>2.6499999999999999E-2</v>
          </cell>
          <cell r="F524">
            <v>2.6499999999999999E-2</v>
          </cell>
          <cell r="G524">
            <v>2.6499999999999999E-2</v>
          </cell>
          <cell r="H524">
            <v>2.6499999999999999E-2</v>
          </cell>
          <cell r="I524">
            <v>2.6499999999999999E-2</v>
          </cell>
          <cell r="J524">
            <v>2.6499999999999999E-2</v>
          </cell>
          <cell r="K524">
            <v>2.6499999999999999E-2</v>
          </cell>
          <cell r="L524">
            <v>2.6499999999999999E-2</v>
          </cell>
          <cell r="M524">
            <v>2.6499999999999999E-2</v>
          </cell>
          <cell r="N524">
            <v>2.6499999999999999E-2</v>
          </cell>
          <cell r="O524">
            <v>2.6499999999999999E-2</v>
          </cell>
          <cell r="P524">
            <v>0.02</v>
          </cell>
          <cell r="Q524">
            <v>0.02</v>
          </cell>
          <cell r="R524">
            <v>0.02</v>
          </cell>
          <cell r="S524">
            <v>0.02</v>
          </cell>
          <cell r="T524">
            <v>0.02</v>
          </cell>
          <cell r="U524">
            <v>0.02</v>
          </cell>
          <cell r="V524">
            <v>0.02</v>
          </cell>
          <cell r="W524">
            <v>0.02</v>
          </cell>
          <cell r="X524">
            <v>0.02</v>
          </cell>
          <cell r="Y524">
            <v>0.02</v>
          </cell>
          <cell r="Z524">
            <v>0.02</v>
          </cell>
          <cell r="AA524">
            <v>0.02</v>
          </cell>
          <cell r="AB524">
            <v>0.02</v>
          </cell>
          <cell r="AC524">
            <v>0.02</v>
          </cell>
          <cell r="AD524">
            <v>0.02</v>
          </cell>
          <cell r="AE524">
            <v>0.02</v>
          </cell>
          <cell r="AF524">
            <v>0.02</v>
          </cell>
          <cell r="AG524">
            <v>0.02</v>
          </cell>
          <cell r="AH524">
            <v>0.02</v>
          </cell>
          <cell r="AI524">
            <v>0.02</v>
          </cell>
          <cell r="AJ524">
            <v>0.02</v>
          </cell>
          <cell r="AK524">
            <v>0.02</v>
          </cell>
          <cell r="AL524">
            <v>0.02</v>
          </cell>
          <cell r="AM524">
            <v>0.02</v>
          </cell>
          <cell r="AN524">
            <v>0.02</v>
          </cell>
          <cell r="AO524">
            <v>0.02</v>
          </cell>
          <cell r="AP524">
            <v>0.02</v>
          </cell>
          <cell r="AQ524">
            <v>0.02</v>
          </cell>
          <cell r="AR524">
            <v>0.02</v>
          </cell>
          <cell r="AS524">
            <v>0.02</v>
          </cell>
          <cell r="AT524">
            <v>0.02</v>
          </cell>
          <cell r="AU524">
            <v>0.02</v>
          </cell>
          <cell r="AV524">
            <v>0.02</v>
          </cell>
          <cell r="AW524">
            <v>0.02</v>
          </cell>
          <cell r="AX524">
            <v>0.02</v>
          </cell>
          <cell r="AY524">
            <v>0.02</v>
          </cell>
          <cell r="CA524">
            <v>2.6499999999999999E-2</v>
          </cell>
          <cell r="CB524">
            <v>0.02</v>
          </cell>
          <cell r="CC524">
            <v>0.02</v>
          </cell>
          <cell r="CD524">
            <v>0.02</v>
          </cell>
          <cell r="CE524">
            <v>0.02</v>
          </cell>
          <cell r="CF524">
            <v>0.02</v>
          </cell>
        </row>
        <row r="525">
          <cell r="B525" t="str">
            <v>Other - Highway Motor Vehicle Tax</v>
          </cell>
          <cell r="D525">
            <v>0</v>
          </cell>
          <cell r="E525">
            <v>0</v>
          </cell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AY525">
            <v>0</v>
          </cell>
          <cell r="CA525">
            <v>0</v>
          </cell>
          <cell r="CB525">
            <v>0</v>
          </cell>
          <cell r="CC525">
            <v>0</v>
          </cell>
          <cell r="CD525">
            <v>0</v>
          </cell>
          <cell r="CE525">
            <v>0</v>
          </cell>
          <cell r="CF525">
            <v>0</v>
          </cell>
        </row>
        <row r="527">
          <cell r="B527" t="str">
            <v>BALANCE SHEET INPUTS:</v>
          </cell>
        </row>
        <row r="528">
          <cell r="B528" t="str">
            <v>(CORPORATE PLANNING)</v>
          </cell>
        </row>
        <row r="529">
          <cell r="B529" t="str">
            <v>Input Actual Data Here Also &amp; Then Color Code Purple</v>
          </cell>
        </row>
        <row r="530">
          <cell r="B530" t="str">
            <v>Balance in Temporary Cash Investments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  <cell r="AK530">
            <v>0</v>
          </cell>
          <cell r="AL530">
            <v>0</v>
          </cell>
          <cell r="AM530">
            <v>0</v>
          </cell>
          <cell r="AN530">
            <v>0</v>
          </cell>
          <cell r="AO530">
            <v>0</v>
          </cell>
          <cell r="AP530">
            <v>0</v>
          </cell>
          <cell r="AQ530">
            <v>0</v>
          </cell>
          <cell r="AR530">
            <v>0</v>
          </cell>
          <cell r="AS530">
            <v>0</v>
          </cell>
          <cell r="AT530">
            <v>0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  <cell r="BD530">
            <v>0</v>
          </cell>
          <cell r="BE530">
            <v>0</v>
          </cell>
          <cell r="BF530">
            <v>0</v>
          </cell>
          <cell r="BG530">
            <v>0</v>
          </cell>
          <cell r="BH530">
            <v>0</v>
          </cell>
          <cell r="BI530">
            <v>0</v>
          </cell>
          <cell r="BJ530">
            <v>0</v>
          </cell>
          <cell r="BK530">
            <v>0</v>
          </cell>
          <cell r="BL530">
            <v>0</v>
          </cell>
          <cell r="BM530">
            <v>0</v>
          </cell>
          <cell r="BN530">
            <v>0</v>
          </cell>
          <cell r="BO530">
            <v>0</v>
          </cell>
          <cell r="BP530">
            <v>0</v>
          </cell>
          <cell r="BQ530">
            <v>0</v>
          </cell>
          <cell r="BR530">
            <v>0</v>
          </cell>
          <cell r="BS530">
            <v>0</v>
          </cell>
          <cell r="BT530">
            <v>0</v>
          </cell>
          <cell r="BU530">
            <v>0</v>
          </cell>
          <cell r="BV530">
            <v>0</v>
          </cell>
          <cell r="BW530">
            <v>0</v>
          </cell>
          <cell r="CA530">
            <v>0</v>
          </cell>
          <cell r="CB530">
            <v>0</v>
          </cell>
          <cell r="CC530">
            <v>0</v>
          </cell>
          <cell r="CD530">
            <v>0</v>
          </cell>
          <cell r="CE530">
            <v>0</v>
          </cell>
          <cell r="CF530">
            <v>0</v>
          </cell>
          <cell r="CG530">
            <v>0</v>
          </cell>
          <cell r="CH530">
            <v>0</v>
          </cell>
          <cell r="CI530">
            <v>0</v>
          </cell>
          <cell r="CJ530">
            <v>0</v>
          </cell>
          <cell r="CK530">
            <v>0</v>
          </cell>
        </row>
        <row r="531">
          <cell r="B531" t="str">
            <v>Calculated  Balance in Short-Term Debt</v>
          </cell>
          <cell r="D531">
            <v>50000</v>
          </cell>
          <cell r="E531">
            <v>50000</v>
          </cell>
          <cell r="F531">
            <v>50000</v>
          </cell>
          <cell r="G531">
            <v>54939.219440000001</v>
          </cell>
          <cell r="H531">
            <v>58228.09001</v>
          </cell>
          <cell r="I531">
            <v>63709.858359999998</v>
          </cell>
          <cell r="J531">
            <v>20000</v>
          </cell>
          <cell r="K531">
            <v>20000</v>
          </cell>
          <cell r="L531">
            <v>20000</v>
          </cell>
          <cell r="M531">
            <v>109875.24443999999</v>
          </cell>
          <cell r="N531">
            <v>75000</v>
          </cell>
          <cell r="O531">
            <v>89464.834499999997</v>
          </cell>
          <cell r="P531">
            <v>101490.19577576427</v>
          </cell>
          <cell r="Q531">
            <v>118019.00282269852</v>
          </cell>
          <cell r="R531">
            <v>122775.2524713117</v>
          </cell>
          <cell r="S531">
            <v>140700.46085707366</v>
          </cell>
          <cell r="T531">
            <v>139302.97684857703</v>
          </cell>
          <cell r="U531">
            <v>51160.102265247282</v>
          </cell>
          <cell r="V531">
            <v>42521.68560214762</v>
          </cell>
          <cell r="W531">
            <v>16611.6005610701</v>
          </cell>
          <cell r="X531">
            <v>47386.432966017368</v>
          </cell>
          <cell r="Y531">
            <v>32813.962593449774</v>
          </cell>
          <cell r="Z531">
            <v>68976.380456015409</v>
          </cell>
          <cell r="AA531">
            <v>50037.245164444714</v>
          </cell>
          <cell r="AB531">
            <v>19797.198710145509</v>
          </cell>
          <cell r="AC531">
            <v>22607.855054497391</v>
          </cell>
          <cell r="AD531">
            <v>36655.029734596857</v>
          </cell>
          <cell r="AE531">
            <v>44402.153515165861</v>
          </cell>
          <cell r="AF531">
            <v>46316.687566441724</v>
          </cell>
          <cell r="AG531">
            <v>48511.514342494222</v>
          </cell>
          <cell r="AH531">
            <v>44695.048973236015</v>
          </cell>
          <cell r="AI531">
            <v>24255.944384188962</v>
          </cell>
          <cell r="AJ531">
            <v>64663.732277283802</v>
          </cell>
          <cell r="AK531">
            <v>49113.491835012552</v>
          </cell>
          <cell r="AL531">
            <v>67433.52836451451</v>
          </cell>
          <cell r="AM531">
            <v>48323.129824099786</v>
          </cell>
          <cell r="AN531">
            <v>3487.2501240651904</v>
          </cell>
          <cell r="AO531">
            <v>13664.13749144103</v>
          </cell>
          <cell r="AP531">
            <v>33399.051480808681</v>
          </cell>
          <cell r="AQ531">
            <v>38887.140389604421</v>
          </cell>
          <cell r="AR531">
            <v>43572.670228916257</v>
          </cell>
          <cell r="AS531">
            <v>30054.343802749634</v>
          </cell>
          <cell r="AT531">
            <v>24470.440472510167</v>
          </cell>
          <cell r="AU531">
            <v>6423.0360881896304</v>
          </cell>
          <cell r="AV531">
            <v>45827.556136335843</v>
          </cell>
          <cell r="AW531">
            <v>32424.478339603484</v>
          </cell>
          <cell r="AX531">
            <v>53015.280305725355</v>
          </cell>
          <cell r="AY531">
            <v>50112.258170867863</v>
          </cell>
          <cell r="AZ531">
            <v>0</v>
          </cell>
          <cell r="BA531">
            <v>0</v>
          </cell>
          <cell r="BB531">
            <v>0</v>
          </cell>
          <cell r="BC531">
            <v>0</v>
          </cell>
          <cell r="BD531">
            <v>0</v>
          </cell>
          <cell r="BE531">
            <v>0</v>
          </cell>
          <cell r="BF531">
            <v>0</v>
          </cell>
          <cell r="BG531">
            <v>0</v>
          </cell>
          <cell r="BH531">
            <v>0</v>
          </cell>
          <cell r="BI531">
            <v>0</v>
          </cell>
          <cell r="BJ531">
            <v>0</v>
          </cell>
          <cell r="BK531">
            <v>0</v>
          </cell>
          <cell r="BL531">
            <v>0</v>
          </cell>
          <cell r="BM531">
            <v>0</v>
          </cell>
          <cell r="BN531">
            <v>0</v>
          </cell>
          <cell r="BO531">
            <v>0</v>
          </cell>
          <cell r="BP531">
            <v>0</v>
          </cell>
          <cell r="BQ531">
            <v>0</v>
          </cell>
          <cell r="BR531">
            <v>0</v>
          </cell>
          <cell r="BS531">
            <v>0</v>
          </cell>
          <cell r="BT531">
            <v>0</v>
          </cell>
          <cell r="BU531">
            <v>0</v>
          </cell>
          <cell r="BV531">
            <v>0</v>
          </cell>
          <cell r="BW531">
            <v>0</v>
          </cell>
          <cell r="CA531">
            <v>89464.737490001717</v>
          </cell>
          <cell r="CB531">
            <v>50037.245164444714</v>
          </cell>
          <cell r="CC531">
            <v>48323.129824099786</v>
          </cell>
          <cell r="CD531">
            <v>50112.258170867863</v>
          </cell>
          <cell r="CE531">
            <v>49584.500605633875</v>
          </cell>
          <cell r="CF531">
            <v>51488.344179292071</v>
          </cell>
          <cell r="CG531">
            <v>45612.05589370113</v>
          </cell>
          <cell r="CH531">
            <v>55145.716397376651</v>
          </cell>
          <cell r="CI531">
            <v>53034.36553847816</v>
          </cell>
          <cell r="CJ531">
            <v>54133.243721843122</v>
          </cell>
          <cell r="CK531">
            <v>46025.988486064911</v>
          </cell>
        </row>
        <row r="532">
          <cell r="CE532">
            <v>1.00394005401904</v>
          </cell>
          <cell r="CF532">
            <v>7.9007377426023595E-3</v>
          </cell>
          <cell r="CG532">
            <v>1.5542519831797108E-2</v>
          </cell>
          <cell r="CH532">
            <v>-0.99186831725091906</v>
          </cell>
          <cell r="CI532">
            <v>-2.0152967259564321</v>
          </cell>
          <cell r="CJ532">
            <v>-0.62577878068987047</v>
          </cell>
          <cell r="CK532">
            <v>-3.7394120401804685</v>
          </cell>
        </row>
        <row r="533">
          <cell r="B533" t="str">
            <v>Balance in Special Funds-Actual Only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</row>
        <row r="534">
          <cell r="B534" t="str">
            <v>Balance  in Other Non-Utility Property</v>
          </cell>
          <cell r="D534">
            <v>1961.8773799999999</v>
          </cell>
          <cell r="E534">
            <v>1942.3046000000002</v>
          </cell>
          <cell r="F534">
            <v>1941.96559</v>
          </cell>
          <cell r="G534">
            <v>2010.05432</v>
          </cell>
          <cell r="H534">
            <v>2004.07798</v>
          </cell>
          <cell r="I534">
            <v>2010.9280100000001</v>
          </cell>
          <cell r="J534">
            <v>2033.37553</v>
          </cell>
          <cell r="K534">
            <v>2059.5845600000002</v>
          </cell>
          <cell r="L534">
            <v>2072.2104399999998</v>
          </cell>
          <cell r="M534">
            <v>2192.8084800000001</v>
          </cell>
          <cell r="N534">
            <v>2191.0944800000002</v>
          </cell>
          <cell r="O534">
            <v>2182.2368099999999</v>
          </cell>
          <cell r="P534">
            <v>453.84</v>
          </cell>
          <cell r="Q534">
            <v>453.84</v>
          </cell>
          <cell r="R534">
            <v>453.84</v>
          </cell>
          <cell r="S534">
            <v>453.84</v>
          </cell>
          <cell r="T534">
            <v>453.84</v>
          </cell>
          <cell r="U534">
            <v>453.84</v>
          </cell>
          <cell r="V534">
            <v>453.84</v>
          </cell>
          <cell r="W534">
            <v>453.84</v>
          </cell>
          <cell r="X534">
            <v>453.84</v>
          </cell>
          <cell r="Y534">
            <v>453.84</v>
          </cell>
          <cell r="Z534">
            <v>453.84</v>
          </cell>
          <cell r="AA534">
            <v>453.84</v>
          </cell>
          <cell r="AB534">
            <v>453.84</v>
          </cell>
          <cell r="AC534">
            <v>453.84</v>
          </cell>
          <cell r="AD534">
            <v>453.84</v>
          </cell>
          <cell r="AE534">
            <v>453.84</v>
          </cell>
          <cell r="AF534">
            <v>453.84</v>
          </cell>
          <cell r="AG534">
            <v>453.84</v>
          </cell>
          <cell r="AH534">
            <v>453.84</v>
          </cell>
          <cell r="AI534">
            <v>453.84</v>
          </cell>
          <cell r="AJ534">
            <v>453.84</v>
          </cell>
          <cell r="AK534">
            <v>453.84</v>
          </cell>
          <cell r="AL534">
            <v>453.84</v>
          </cell>
          <cell r="AM534">
            <v>453.84</v>
          </cell>
          <cell r="AN534">
            <v>452.16239999999965</v>
          </cell>
          <cell r="AO534">
            <v>452.16239999999965</v>
          </cell>
          <cell r="AP534">
            <v>452.16239999999965</v>
          </cell>
          <cell r="AQ534">
            <v>452.16239999999965</v>
          </cell>
          <cell r="AR534">
            <v>452.16239999999965</v>
          </cell>
          <cell r="AS534">
            <v>452.16239999999965</v>
          </cell>
          <cell r="AT534">
            <v>452.16239999999965</v>
          </cell>
          <cell r="AU534">
            <v>452.16239999999965</v>
          </cell>
          <cell r="AV534">
            <v>452.16239999999965</v>
          </cell>
          <cell r="AW534">
            <v>452.16239999999965</v>
          </cell>
          <cell r="AX534">
            <v>452.16239999999965</v>
          </cell>
          <cell r="AY534">
            <v>452.16239999999965</v>
          </cell>
          <cell r="CA534">
            <v>2182.2368099999999</v>
          </cell>
          <cell r="CB534">
            <v>453.84</v>
          </cell>
          <cell r="CC534">
            <v>453.84</v>
          </cell>
          <cell r="CD534">
            <v>452.16239999999965</v>
          </cell>
          <cell r="CE534">
            <v>451.82687999999968</v>
          </cell>
          <cell r="CF534">
            <v>451.82687999999968</v>
          </cell>
          <cell r="CG534">
            <v>451.82687999999968</v>
          </cell>
          <cell r="CH534">
            <v>451.82687999999968</v>
          </cell>
          <cell r="CI534">
            <v>451.82687999999968</v>
          </cell>
          <cell r="CJ534">
            <v>451.82687999999968</v>
          </cell>
          <cell r="CK534">
            <v>451.82687999999968</v>
          </cell>
        </row>
        <row r="535">
          <cell r="B535" t="str">
            <v>Balance in Premium Surge Net Property - Projected</v>
          </cell>
          <cell r="P535">
            <v>1721.019606574604</v>
          </cell>
          <cell r="Q535">
            <v>1705.1008813677438</v>
          </cell>
          <cell r="R535">
            <v>1689.1707820172237</v>
          </cell>
          <cell r="S535">
            <v>1736.0039477103282</v>
          </cell>
          <cell r="T535">
            <v>1720.8771051916408</v>
          </cell>
          <cell r="U535">
            <v>1709.7880836721804</v>
          </cell>
          <cell r="V535">
            <v>1764.1238768127362</v>
          </cell>
          <cell r="W535">
            <v>1765.9060785481502</v>
          </cell>
          <cell r="X535">
            <v>1770.2247143196983</v>
          </cell>
          <cell r="Y535">
            <v>1838.4781519318299</v>
          </cell>
          <cell r="Z535">
            <v>1837.8106054123746</v>
          </cell>
          <cell r="AA535">
            <v>1831.5697284996199</v>
          </cell>
          <cell r="AB535">
            <v>1814.4097013088046</v>
          </cell>
          <cell r="AC535">
            <v>1795.406853027233</v>
          </cell>
          <cell r="AD535">
            <v>1776.3963581851185</v>
          </cell>
          <cell r="AE535">
            <v>1798.0269288938666</v>
          </cell>
          <cell r="AF535">
            <v>1779.5694958191696</v>
          </cell>
          <cell r="AG535">
            <v>1763.82659173708</v>
          </cell>
          <cell r="AH535">
            <v>1790.514048372811</v>
          </cell>
          <cell r="AI535">
            <v>1783.4372067937911</v>
          </cell>
          <cell r="AJ535">
            <v>1778.0655482157617</v>
          </cell>
          <cell r="AK535">
            <v>1814.122550924478</v>
          </cell>
          <cell r="AL535">
            <v>1805.4118547977041</v>
          </cell>
          <cell r="AM535">
            <v>1792.954344005077</v>
          </cell>
          <cell r="AN535">
            <v>1773.5659800738283</v>
          </cell>
          <cell r="AO535">
            <v>1752.6620707574266</v>
          </cell>
          <cell r="AP535">
            <v>1731.7518728709624</v>
          </cell>
          <cell r="AQ535">
            <v>1743.036899500325</v>
          </cell>
          <cell r="AR535">
            <v>1722.5918633609156</v>
          </cell>
          <cell r="AS535">
            <v>1704.3792695938268</v>
          </cell>
          <cell r="AT535">
            <v>1719.8334257372776</v>
          </cell>
          <cell r="AU535">
            <v>1708.7581665539547</v>
          </cell>
          <cell r="AV535">
            <v>1699.0852584946529</v>
          </cell>
          <cell r="AW535">
            <v>1722.2552976676543</v>
          </cell>
          <cell r="AX535">
            <v>1709.8466691934038</v>
          </cell>
          <cell r="AY535">
            <v>1694.3566413883443</v>
          </cell>
          <cell r="CA535">
            <v>0</v>
          </cell>
          <cell r="CB535">
            <v>1831.5697284996199</v>
          </cell>
          <cell r="CC535">
            <v>1792.954344005077</v>
          </cell>
          <cell r="CD535">
            <v>1694.3566413883443</v>
          </cell>
          <cell r="CE535">
            <v>1559.3628796470448</v>
          </cell>
          <cell r="CF535">
            <v>1380.7911040777292</v>
          </cell>
          <cell r="CG535">
            <v>1193.9265541683556</v>
          </cell>
          <cell r="CH535">
            <v>998.48921561330553</v>
          </cell>
          <cell r="CI535">
            <v>915.09035861698112</v>
          </cell>
          <cell r="CJ535">
            <v>862.92034750266475</v>
          </cell>
          <cell r="CK535">
            <v>841.88744792822081</v>
          </cell>
        </row>
        <row r="536">
          <cell r="B536" t="str">
            <v>Balance in Commercial Surge Net Property  - Projected</v>
          </cell>
          <cell r="P536">
            <v>66.77389957204781</v>
          </cell>
          <cell r="Q536">
            <v>66.263595729017865</v>
          </cell>
          <cell r="R536">
            <v>77.918140844901046</v>
          </cell>
          <cell r="S536">
            <v>77.618610531255626</v>
          </cell>
          <cell r="T536">
            <v>77.315101273164558</v>
          </cell>
          <cell r="U536">
            <v>91.856923215535204</v>
          </cell>
          <cell r="V536">
            <v>94.103806820867078</v>
          </cell>
          <cell r="W536">
            <v>96.324164129894683</v>
          </cell>
          <cell r="X536">
            <v>97.728837827565329</v>
          </cell>
          <cell r="Y536">
            <v>98.324459487955124</v>
          </cell>
          <cell r="Z536">
            <v>97.801997759119047</v>
          </cell>
          <cell r="AA536">
            <v>97.275557085837335</v>
          </cell>
          <cell r="AB536">
            <v>96.368885139265984</v>
          </cell>
          <cell r="AC536">
            <v>95.461396032524974</v>
          </cell>
          <cell r="AD536">
            <v>102.04883190507411</v>
          </cell>
          <cell r="AE536">
            <v>101.27120316862565</v>
          </cell>
          <cell r="AF536">
            <v>100.49112295166825</v>
          </cell>
          <cell r="AG536">
            <v>108.85744841685064</v>
          </cell>
          <cell r="AH536">
            <v>109.64869910943705</v>
          </cell>
          <cell r="AI536">
            <v>110.42360659863058</v>
          </cell>
          <cell r="AJ536">
            <v>110.6959605834933</v>
          </cell>
          <cell r="AK536">
            <v>110.46984686487343</v>
          </cell>
          <cell r="AL536">
            <v>109.55486712324404</v>
          </cell>
          <cell r="AM536">
            <v>108.6374359011057</v>
          </cell>
          <cell r="AN536">
            <v>107.50025272287358</v>
          </cell>
          <cell r="AO536">
            <v>106.36244411854921</v>
          </cell>
          <cell r="AP536">
            <v>110.9609915135116</v>
          </cell>
          <cell r="AQ536">
            <v>109.92257353901414</v>
          </cell>
          <cell r="AR536">
            <v>108.88227928623994</v>
          </cell>
          <cell r="AS536">
            <v>114.8423271651921</v>
          </cell>
          <cell r="AT536">
            <v>115.00467516897587</v>
          </cell>
          <cell r="AU536">
            <v>115.15451465091462</v>
          </cell>
          <cell r="AV536">
            <v>114.91971708611888</v>
          </cell>
          <cell r="AW536">
            <v>114.30340960504992</v>
          </cell>
          <cell r="AX536">
            <v>113.15986792821326</v>
          </cell>
          <cell r="AY536">
            <v>112.01444997309983</v>
          </cell>
          <cell r="CA536">
            <v>0</v>
          </cell>
          <cell r="CB536">
            <v>97.275557085837335</v>
          </cell>
          <cell r="CC536">
            <v>108.6374359011057</v>
          </cell>
          <cell r="CD536">
            <v>112.01444997309983</v>
          </cell>
          <cell r="CE536">
            <v>105.92170421084916</v>
          </cell>
          <cell r="CF536">
            <v>94.588948713596608</v>
          </cell>
          <cell r="CG536">
            <v>82.709175606879953</v>
          </cell>
          <cell r="CH536">
            <v>66.725338683436206</v>
          </cell>
          <cell r="CI536">
            <v>50.485256067227937</v>
          </cell>
          <cell r="CJ536">
            <v>34.124977588560682</v>
          </cell>
          <cell r="CK536">
            <v>34.124977588560682</v>
          </cell>
        </row>
        <row r="537">
          <cell r="B537" t="str">
            <v>Balance in Other Prop &amp; Investments</v>
          </cell>
          <cell r="D537">
            <v>1560.2315700000001</v>
          </cell>
          <cell r="E537">
            <v>1562.3065100000001</v>
          </cell>
          <cell r="F537">
            <v>1580.8376000000001</v>
          </cell>
          <cell r="G537">
            <v>1568.0873999999999</v>
          </cell>
          <cell r="H537">
            <v>1594.53503</v>
          </cell>
          <cell r="I537">
            <v>1596.7439199999999</v>
          </cell>
          <cell r="J537">
            <v>1648.9938300000001</v>
          </cell>
          <cell r="K537">
            <v>1651.41698</v>
          </cell>
          <cell r="L537">
            <v>1662.5358799999999</v>
          </cell>
          <cell r="M537">
            <v>1694.0749499999999</v>
          </cell>
          <cell r="N537">
            <v>1708.76376</v>
          </cell>
          <cell r="O537">
            <v>1713.95207</v>
          </cell>
          <cell r="P537">
            <v>1698.4463778456557</v>
          </cell>
          <cell r="Q537">
            <v>1708.5061315155247</v>
          </cell>
          <cell r="R537">
            <v>1718.7935754680041</v>
          </cell>
          <cell r="S537">
            <v>1729.413666664831</v>
          </cell>
          <cell r="T537">
            <v>1740.4105529218805</v>
          </cell>
          <cell r="U537">
            <v>1751.7042819474191</v>
          </cell>
          <cell r="V537">
            <v>1763.1361131292908</v>
          </cell>
          <cell r="W537">
            <v>1774.5897103042582</v>
          </cell>
          <cell r="X537">
            <v>1786.0356149747004</v>
          </cell>
          <cell r="Y537">
            <v>1797.5162211460256</v>
          </cell>
          <cell r="Z537">
            <v>1809.079565805361</v>
          </cell>
          <cell r="AA537">
            <v>1820.7592561844867</v>
          </cell>
          <cell r="AB537">
            <v>1832.5683762502354</v>
          </cell>
          <cell r="AC537">
            <v>1844.4800755640661</v>
          </cell>
          <cell r="AD537">
            <v>1856.423443082276</v>
          </cell>
          <cell r="AE537">
            <v>1868.3072160300687</v>
          </cell>
          <cell r="AF537">
            <v>1880.087029487175</v>
          </cell>
          <cell r="AG537">
            <v>1891.8045466594413</v>
          </cell>
          <cell r="AH537">
            <v>1903.5584779990236</v>
          </cell>
          <cell r="AI537">
            <v>1915.4201624466639</v>
          </cell>
          <cell r="AJ537">
            <v>1927.4028432098019</v>
          </cell>
          <cell r="AK537">
            <v>1939.474557797146</v>
          </cell>
          <cell r="AL537">
            <v>1951.6093186972507</v>
          </cell>
          <cell r="AM537">
            <v>1963.8028744589785</v>
          </cell>
          <cell r="AN537">
            <v>1976.0673314461962</v>
          </cell>
          <cell r="AO537">
            <v>1988.4130360727061</v>
          </cell>
          <cell r="AP537">
            <v>2000.8420784257189</v>
          </cell>
          <cell r="AQ537">
            <v>2013.3507415697891</v>
          </cell>
          <cell r="AR537">
            <v>2025.9359647260142</v>
          </cell>
          <cell r="AS537">
            <v>2038.5975408890922</v>
          </cell>
          <cell r="AT537">
            <v>2051.3375166166456</v>
          </cell>
          <cell r="AU537">
            <v>2064.1577245785461</v>
          </cell>
          <cell r="AV537">
            <v>2077.0589169511363</v>
          </cell>
          <cell r="AW537">
            <v>2090.0410020431104</v>
          </cell>
          <cell r="AX537">
            <v>2103.1039973706925</v>
          </cell>
          <cell r="AY537">
            <v>2116.2483235984373</v>
          </cell>
          <cell r="CA537">
            <v>1713.95207</v>
          </cell>
          <cell r="CB537">
            <v>1820.7592561844867</v>
          </cell>
          <cell r="CC537">
            <v>1963.8028744589785</v>
          </cell>
          <cell r="CD537">
            <v>2116.2483235984373</v>
          </cell>
          <cell r="CE537">
            <v>2287.798764690091</v>
          </cell>
          <cell r="CF537">
            <v>2459.3492057817443</v>
          </cell>
          <cell r="CG537">
            <v>2643.7314636951678</v>
          </cell>
          <cell r="CH537">
            <v>2841.8734584318918</v>
          </cell>
          <cell r="CI537">
            <v>3054.7727039935717</v>
          </cell>
          <cell r="CJ537">
            <v>3283.5015279320137</v>
          </cell>
          <cell r="CK537">
            <v>3529.2126823654598</v>
          </cell>
        </row>
        <row r="538">
          <cell r="B538" t="str">
            <v>Balance in Investment in Capital Trust</v>
          </cell>
          <cell r="D538">
            <v>2165.85</v>
          </cell>
          <cell r="E538">
            <v>2165.85</v>
          </cell>
          <cell r="F538">
            <v>2165.85</v>
          </cell>
          <cell r="G538">
            <v>2165.85</v>
          </cell>
          <cell r="H538">
            <v>2165.85</v>
          </cell>
          <cell r="I538">
            <v>2165.85</v>
          </cell>
          <cell r="J538">
            <v>2165.85</v>
          </cell>
          <cell r="K538">
            <v>2194.5868399999999</v>
          </cell>
          <cell r="L538">
            <v>2188.9593599999998</v>
          </cell>
          <cell r="M538">
            <v>2200.4391099999998</v>
          </cell>
          <cell r="N538">
            <v>2177.25486</v>
          </cell>
          <cell r="O538">
            <v>2171.6273799999999</v>
          </cell>
        </row>
        <row r="539">
          <cell r="B539" t="str">
            <v>Cash Balance</v>
          </cell>
          <cell r="D539">
            <v>54820.596640000003</v>
          </cell>
          <cell r="E539">
            <v>77739.895010000007</v>
          </cell>
          <cell r="F539">
            <v>37302.292450000001</v>
          </cell>
          <cell r="G539">
            <v>3084.1966899999998</v>
          </cell>
          <cell r="H539">
            <v>2803.5100499999999</v>
          </cell>
          <cell r="I539">
            <v>1791.97901</v>
          </cell>
          <cell r="J539">
            <v>4193.1941999999999</v>
          </cell>
          <cell r="K539">
            <v>32512.913530000002</v>
          </cell>
          <cell r="L539">
            <v>32994.431770000003</v>
          </cell>
          <cell r="M539">
            <v>4887.4372100000001</v>
          </cell>
          <cell r="N539">
            <v>3278.8229300000003</v>
          </cell>
          <cell r="O539">
            <v>3512.5761200000002</v>
          </cell>
          <cell r="P539">
            <v>3610</v>
          </cell>
          <cell r="Q539">
            <v>3610</v>
          </cell>
          <cell r="R539">
            <v>3610</v>
          </cell>
          <cell r="S539">
            <v>3610</v>
          </cell>
          <cell r="T539">
            <v>3610</v>
          </cell>
          <cell r="U539">
            <v>3610</v>
          </cell>
          <cell r="V539">
            <v>3610</v>
          </cell>
          <cell r="W539">
            <v>3610</v>
          </cell>
          <cell r="X539">
            <v>3610</v>
          </cell>
          <cell r="Y539">
            <v>3610</v>
          </cell>
          <cell r="Z539">
            <v>3610</v>
          </cell>
          <cell r="AA539">
            <v>3610</v>
          </cell>
          <cell r="AB539">
            <v>3610</v>
          </cell>
          <cell r="AC539">
            <v>3610</v>
          </cell>
          <cell r="AD539">
            <v>3610</v>
          </cell>
          <cell r="AE539">
            <v>3610</v>
          </cell>
          <cell r="AF539">
            <v>3610</v>
          </cell>
          <cell r="AG539">
            <v>3610</v>
          </cell>
          <cell r="AH539">
            <v>3610</v>
          </cell>
          <cell r="AI539">
            <v>3610</v>
          </cell>
          <cell r="AJ539">
            <v>3610</v>
          </cell>
          <cell r="AK539">
            <v>3610</v>
          </cell>
          <cell r="AL539">
            <v>3610</v>
          </cell>
          <cell r="AM539">
            <v>3610</v>
          </cell>
          <cell r="AN539">
            <v>3610</v>
          </cell>
          <cell r="AO539">
            <v>3610</v>
          </cell>
          <cell r="AP539">
            <v>3610</v>
          </cell>
          <cell r="AQ539">
            <v>3610</v>
          </cell>
          <cell r="AR539">
            <v>3610</v>
          </cell>
          <cell r="AS539">
            <v>3610</v>
          </cell>
          <cell r="AT539">
            <v>3610</v>
          </cell>
          <cell r="AU539">
            <v>3610</v>
          </cell>
          <cell r="AV539">
            <v>3610</v>
          </cell>
          <cell r="AW539">
            <v>3610</v>
          </cell>
          <cell r="AX539">
            <v>3610</v>
          </cell>
          <cell r="AY539">
            <v>3610</v>
          </cell>
          <cell r="CA539">
            <v>3512.5761200000002</v>
          </cell>
          <cell r="CB539">
            <v>3610</v>
          </cell>
          <cell r="CC539">
            <v>3610</v>
          </cell>
          <cell r="CD539">
            <v>3610</v>
          </cell>
          <cell r="CE539">
            <v>3610</v>
          </cell>
          <cell r="CF539">
            <v>3610</v>
          </cell>
          <cell r="CG539">
            <v>3610</v>
          </cell>
          <cell r="CH539">
            <v>3610</v>
          </cell>
          <cell r="CI539">
            <v>3610</v>
          </cell>
          <cell r="CJ539">
            <v>3610</v>
          </cell>
          <cell r="CK539">
            <v>3610</v>
          </cell>
        </row>
        <row r="540">
          <cell r="B540" t="str">
            <v>Balance in Special Deposits</v>
          </cell>
          <cell r="D540">
            <v>133.25</v>
          </cell>
          <cell r="E540">
            <v>133.25</v>
          </cell>
          <cell r="F540">
            <v>133.25</v>
          </cell>
          <cell r="G540">
            <v>133.25</v>
          </cell>
          <cell r="H540">
            <v>133.25</v>
          </cell>
          <cell r="I540">
            <v>105.25</v>
          </cell>
          <cell r="J540">
            <v>105.25</v>
          </cell>
          <cell r="K540">
            <v>105.25</v>
          </cell>
          <cell r="L540">
            <v>105.25</v>
          </cell>
          <cell r="M540">
            <v>285.25</v>
          </cell>
          <cell r="N540">
            <v>285.25</v>
          </cell>
          <cell r="O540">
            <v>185.75</v>
          </cell>
          <cell r="P540">
            <v>221.75</v>
          </cell>
          <cell r="Q540">
            <v>221.75</v>
          </cell>
          <cell r="R540">
            <v>221.75</v>
          </cell>
          <cell r="S540">
            <v>221.75</v>
          </cell>
          <cell r="T540">
            <v>5.75</v>
          </cell>
          <cell r="U540">
            <v>5.75</v>
          </cell>
          <cell r="V540">
            <v>5.75</v>
          </cell>
          <cell r="W540">
            <v>5.75</v>
          </cell>
          <cell r="X540">
            <v>5.75</v>
          </cell>
          <cell r="Y540">
            <v>5.75</v>
          </cell>
          <cell r="Z540">
            <v>5.75</v>
          </cell>
          <cell r="AA540">
            <v>5.75</v>
          </cell>
          <cell r="AB540">
            <v>5.75</v>
          </cell>
          <cell r="AC540">
            <v>5.75</v>
          </cell>
          <cell r="AD540">
            <v>5.75</v>
          </cell>
          <cell r="AE540">
            <v>5.75</v>
          </cell>
          <cell r="AF540">
            <v>5.75</v>
          </cell>
          <cell r="AG540">
            <v>5.75</v>
          </cell>
          <cell r="AH540">
            <v>5.75</v>
          </cell>
          <cell r="AI540">
            <v>5.75</v>
          </cell>
          <cell r="AJ540">
            <v>5.75</v>
          </cell>
          <cell r="AK540">
            <v>5.75</v>
          </cell>
          <cell r="AL540">
            <v>5.75</v>
          </cell>
          <cell r="AM540">
            <v>5.75</v>
          </cell>
          <cell r="AN540">
            <v>5.75</v>
          </cell>
          <cell r="AO540">
            <v>5.75</v>
          </cell>
          <cell r="AP540">
            <v>5.75</v>
          </cell>
          <cell r="AQ540">
            <v>5.75</v>
          </cell>
          <cell r="AR540">
            <v>5.75</v>
          </cell>
          <cell r="AS540">
            <v>5.75</v>
          </cell>
          <cell r="AT540">
            <v>5.75</v>
          </cell>
          <cell r="AU540">
            <v>5.75</v>
          </cell>
          <cell r="AV540">
            <v>5.75</v>
          </cell>
          <cell r="AW540">
            <v>5.75</v>
          </cell>
          <cell r="AX540">
            <v>5.75</v>
          </cell>
          <cell r="AY540">
            <v>5.75</v>
          </cell>
          <cell r="CA540">
            <v>185.75</v>
          </cell>
          <cell r="CB540">
            <v>5.75</v>
          </cell>
          <cell r="CC540">
            <v>5.75</v>
          </cell>
          <cell r="CD540">
            <v>5.75</v>
          </cell>
          <cell r="CE540">
            <v>5.75</v>
          </cell>
          <cell r="CF540">
            <v>5.75</v>
          </cell>
        </row>
        <row r="541">
          <cell r="B541" t="str">
            <v>Balance In Working Funds-Actual Only</v>
          </cell>
          <cell r="D541">
            <v>308.75819000000001</v>
          </cell>
          <cell r="E541">
            <v>318.21519000000001</v>
          </cell>
          <cell r="F541">
            <v>318.21519000000001</v>
          </cell>
          <cell r="G541">
            <v>319.06147999999996</v>
          </cell>
          <cell r="H541">
            <v>318.64247999999998</v>
          </cell>
          <cell r="I541">
            <v>317.56993</v>
          </cell>
          <cell r="J541">
            <v>316.18443000000002</v>
          </cell>
          <cell r="K541">
            <v>328.28507999999999</v>
          </cell>
          <cell r="L541">
            <v>340.46111999999999</v>
          </cell>
          <cell r="M541">
            <v>346.89724000000001</v>
          </cell>
          <cell r="N541">
            <v>339.55158</v>
          </cell>
          <cell r="O541">
            <v>334.60293999999999</v>
          </cell>
          <cell r="CA541">
            <v>334.60293999999999</v>
          </cell>
          <cell r="CB541">
            <v>0</v>
          </cell>
          <cell r="CC541">
            <v>0</v>
          </cell>
          <cell r="CD541" t="str">
            <v xml:space="preserve"> </v>
          </cell>
        </row>
        <row r="542">
          <cell r="B542" t="str">
            <v>Chg In Working Funds-Projected Only</v>
          </cell>
          <cell r="D542">
            <v>0</v>
          </cell>
          <cell r="E542">
            <v>0</v>
          </cell>
          <cell r="F542">
            <v>0</v>
          </cell>
          <cell r="G542">
            <v>0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AY542">
            <v>0</v>
          </cell>
          <cell r="CA542">
            <v>0</v>
          </cell>
          <cell r="CB542">
            <v>0</v>
          </cell>
          <cell r="CC542">
            <v>0</v>
          </cell>
          <cell r="CD542">
            <v>0</v>
          </cell>
        </row>
        <row r="543">
          <cell r="B543" t="str">
            <v>Bal in Cust Accts Receivable-Actual Only</v>
          </cell>
          <cell r="D543">
            <v>47552.887200000005</v>
          </cell>
          <cell r="E543">
            <v>50174.983050000003</v>
          </cell>
          <cell r="F543">
            <v>40957.312890000001</v>
          </cell>
          <cell r="G543">
            <v>41947.03729</v>
          </cell>
          <cell r="H543">
            <v>42379.524440000001</v>
          </cell>
          <cell r="I543">
            <v>52358.828590000005</v>
          </cell>
          <cell r="J543">
            <v>65867.186730000016</v>
          </cell>
          <cell r="K543">
            <v>62670.91203</v>
          </cell>
          <cell r="L543">
            <v>63263.660560000004</v>
          </cell>
          <cell r="M543">
            <v>57945.575899999996</v>
          </cell>
          <cell r="N543">
            <v>50669.768050000006</v>
          </cell>
          <cell r="O543">
            <v>51334.532100000004</v>
          </cell>
          <cell r="CA543">
            <v>51334.532100000004</v>
          </cell>
          <cell r="CB543">
            <v>0</v>
          </cell>
        </row>
        <row r="544">
          <cell r="B544" t="str">
            <v>Days in Month for Cust A/R Calc</v>
          </cell>
          <cell r="D544">
            <v>31</v>
          </cell>
          <cell r="E544">
            <v>31</v>
          </cell>
          <cell r="F544">
            <v>31</v>
          </cell>
          <cell r="G544">
            <v>31</v>
          </cell>
          <cell r="H544">
            <v>31</v>
          </cell>
          <cell r="I544">
            <v>31</v>
          </cell>
          <cell r="J544">
            <v>31</v>
          </cell>
          <cell r="K544">
            <v>31</v>
          </cell>
          <cell r="L544">
            <v>31</v>
          </cell>
          <cell r="M544">
            <v>31</v>
          </cell>
          <cell r="N544">
            <v>31</v>
          </cell>
          <cell r="O544">
            <v>31</v>
          </cell>
          <cell r="P544">
            <v>31</v>
          </cell>
          <cell r="Q544">
            <v>28</v>
          </cell>
          <cell r="R544">
            <v>31</v>
          </cell>
          <cell r="S544">
            <v>30</v>
          </cell>
          <cell r="T544">
            <v>31</v>
          </cell>
          <cell r="U544">
            <v>30</v>
          </cell>
          <cell r="V544">
            <v>31</v>
          </cell>
          <cell r="W544">
            <v>31</v>
          </cell>
          <cell r="X544">
            <v>30</v>
          </cell>
          <cell r="Y544">
            <v>31</v>
          </cell>
          <cell r="Z544">
            <v>30</v>
          </cell>
          <cell r="AA544">
            <v>31</v>
          </cell>
          <cell r="AB544">
            <v>31</v>
          </cell>
          <cell r="AC544">
            <v>28</v>
          </cell>
          <cell r="AD544">
            <v>31</v>
          </cell>
          <cell r="AE544">
            <v>30</v>
          </cell>
          <cell r="AF544">
            <v>31</v>
          </cell>
          <cell r="AG544">
            <v>30</v>
          </cell>
          <cell r="AH544">
            <v>31</v>
          </cell>
          <cell r="AI544">
            <v>31</v>
          </cell>
          <cell r="AJ544">
            <v>30</v>
          </cell>
          <cell r="AK544">
            <v>31</v>
          </cell>
          <cell r="AL544">
            <v>30</v>
          </cell>
          <cell r="AM544">
            <v>31</v>
          </cell>
          <cell r="AN544">
            <v>31</v>
          </cell>
          <cell r="AO544">
            <v>28</v>
          </cell>
          <cell r="AP544">
            <v>31</v>
          </cell>
          <cell r="AQ544">
            <v>30</v>
          </cell>
          <cell r="AR544">
            <v>31</v>
          </cell>
          <cell r="AS544">
            <v>30</v>
          </cell>
          <cell r="AT544">
            <v>31</v>
          </cell>
          <cell r="AU544">
            <v>31</v>
          </cell>
          <cell r="AV544">
            <v>30</v>
          </cell>
          <cell r="AW544">
            <v>31</v>
          </cell>
          <cell r="AX544">
            <v>30</v>
          </cell>
          <cell r="AY544">
            <v>31</v>
          </cell>
          <cell r="CA544">
            <v>31</v>
          </cell>
          <cell r="CB544">
            <v>31</v>
          </cell>
          <cell r="CC544">
            <v>31</v>
          </cell>
          <cell r="CD544">
            <v>31</v>
          </cell>
          <cell r="CE544">
            <v>31</v>
          </cell>
          <cell r="CF544">
            <v>31</v>
          </cell>
          <cell r="CG544">
            <v>31</v>
          </cell>
          <cell r="CH544">
            <v>31</v>
          </cell>
          <cell r="CI544">
            <v>31</v>
          </cell>
          <cell r="CJ544">
            <v>31</v>
          </cell>
          <cell r="CK544">
            <v>31</v>
          </cell>
        </row>
        <row r="545">
          <cell r="B545" t="str">
            <v>Mo Avg Days Factor for Cust A/R Calc</v>
          </cell>
          <cell r="D545">
            <v>22.41</v>
          </cell>
          <cell r="E545">
            <v>22.41</v>
          </cell>
          <cell r="F545">
            <v>22.41</v>
          </cell>
          <cell r="G545">
            <v>22.41</v>
          </cell>
          <cell r="H545">
            <v>22.41</v>
          </cell>
          <cell r="I545">
            <v>22.41</v>
          </cell>
          <cell r="J545">
            <v>22.41</v>
          </cell>
          <cell r="K545">
            <v>22.41</v>
          </cell>
          <cell r="L545">
            <v>22.41</v>
          </cell>
          <cell r="M545">
            <v>22.41</v>
          </cell>
          <cell r="N545">
            <v>22.41</v>
          </cell>
          <cell r="O545">
            <v>22.41</v>
          </cell>
          <cell r="P545">
            <v>23.12</v>
          </cell>
          <cell r="Q545">
            <v>22.58</v>
          </cell>
          <cell r="R545">
            <v>22.34</v>
          </cell>
          <cell r="S545">
            <v>21.73</v>
          </cell>
          <cell r="T545">
            <v>21.48</v>
          </cell>
          <cell r="U545">
            <v>20.79</v>
          </cell>
          <cell r="V545">
            <v>22.72</v>
          </cell>
          <cell r="W545">
            <v>22.29</v>
          </cell>
          <cell r="X545">
            <v>24.37</v>
          </cell>
          <cell r="Y545">
            <v>24</v>
          </cell>
          <cell r="Z545">
            <v>25.75</v>
          </cell>
          <cell r="AA545">
            <v>24.32</v>
          </cell>
          <cell r="AB545">
            <v>23.12</v>
          </cell>
          <cell r="AC545">
            <v>22.58</v>
          </cell>
          <cell r="AD545">
            <v>22.34</v>
          </cell>
          <cell r="AE545">
            <v>21.73</v>
          </cell>
          <cell r="AF545">
            <v>21.48</v>
          </cell>
          <cell r="AG545">
            <v>20.79</v>
          </cell>
          <cell r="AH545">
            <v>22.72</v>
          </cell>
          <cell r="AI545">
            <v>22.29</v>
          </cell>
          <cell r="AJ545">
            <v>24.37</v>
          </cell>
          <cell r="AK545">
            <v>24</v>
          </cell>
          <cell r="AL545">
            <v>25.75</v>
          </cell>
          <cell r="AM545">
            <v>24.32</v>
          </cell>
          <cell r="AN545">
            <v>23.12</v>
          </cell>
          <cell r="AO545">
            <v>22.58</v>
          </cell>
          <cell r="AP545">
            <v>22.34</v>
          </cell>
          <cell r="AQ545">
            <v>21.73</v>
          </cell>
          <cell r="AR545">
            <v>21.48</v>
          </cell>
          <cell r="AS545">
            <v>20.79</v>
          </cell>
          <cell r="AT545">
            <v>22.72</v>
          </cell>
          <cell r="AU545">
            <v>22.29</v>
          </cell>
          <cell r="AV545">
            <v>24.37</v>
          </cell>
          <cell r="AW545">
            <v>24</v>
          </cell>
          <cell r="AX545">
            <v>25.75</v>
          </cell>
          <cell r="AY545">
            <v>24.32</v>
          </cell>
          <cell r="CA545">
            <v>24</v>
          </cell>
          <cell r="CB545">
            <v>25.75</v>
          </cell>
          <cell r="CC545">
            <v>24.32</v>
          </cell>
          <cell r="CD545">
            <v>24.32</v>
          </cell>
          <cell r="CE545">
            <v>24.32</v>
          </cell>
          <cell r="CF545">
            <v>24.32</v>
          </cell>
          <cell r="CG545">
            <v>24.32</v>
          </cell>
          <cell r="CH545">
            <v>24.32</v>
          </cell>
          <cell r="CI545">
            <v>24.32</v>
          </cell>
          <cell r="CJ545">
            <v>24.32</v>
          </cell>
          <cell r="CK545">
            <v>24.32</v>
          </cell>
        </row>
        <row r="546">
          <cell r="B546" t="str">
            <v>Bal in Accr Unbilled Rev - Actual Only</v>
          </cell>
          <cell r="D546">
            <v>32868.953909999997</v>
          </cell>
          <cell r="E546">
            <v>25880.499190000002</v>
          </cell>
          <cell r="F546">
            <v>28572.253170000004</v>
          </cell>
          <cell r="G546">
            <v>27814.530280000003</v>
          </cell>
          <cell r="H546">
            <v>38532.739020000001</v>
          </cell>
          <cell r="I546">
            <v>45203.022640000003</v>
          </cell>
          <cell r="J546">
            <v>48473.56525</v>
          </cell>
          <cell r="K546">
            <v>48648.26986</v>
          </cell>
          <cell r="L546">
            <v>46988.907030000002</v>
          </cell>
          <cell r="M546">
            <v>35082.848180000001</v>
          </cell>
          <cell r="N546">
            <v>33514.054040000003</v>
          </cell>
          <cell r="O546">
            <v>39950.502549999997</v>
          </cell>
          <cell r="CA546">
            <v>39950.502549999997</v>
          </cell>
          <cell r="CB546">
            <v>0</v>
          </cell>
        </row>
        <row r="547">
          <cell r="B547" t="str">
            <v>Bal in Other Accts\Notes Rec-Actual</v>
          </cell>
          <cell r="D547">
            <v>38586.835459999995</v>
          </cell>
          <cell r="E547">
            <v>39154.691630000001</v>
          </cell>
          <cell r="F547">
            <v>41504.216970000001</v>
          </cell>
          <cell r="G547">
            <v>43857.800009999999</v>
          </cell>
          <cell r="H547">
            <v>44576.724589999998</v>
          </cell>
          <cell r="I547">
            <v>46028.572599999992</v>
          </cell>
          <cell r="J547">
            <v>49314.363219999999</v>
          </cell>
          <cell r="K547">
            <v>50445.981849999996</v>
          </cell>
          <cell r="L547">
            <v>44532.108209999999</v>
          </cell>
          <cell r="M547">
            <v>45131.097610000004</v>
          </cell>
          <cell r="N547">
            <v>46562.890180000002</v>
          </cell>
          <cell r="O547">
            <v>48776.813979999999</v>
          </cell>
        </row>
        <row r="548">
          <cell r="B548" t="str">
            <v>Chg in Other Accts\Notes Rec-Projected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O548">
            <v>0</v>
          </cell>
          <cell r="AP548">
            <v>0</v>
          </cell>
          <cell r="AQ548">
            <v>0</v>
          </cell>
          <cell r="AR548">
            <v>0</v>
          </cell>
          <cell r="AS548">
            <v>0</v>
          </cell>
          <cell r="AT548">
            <v>0</v>
          </cell>
          <cell r="AU548">
            <v>0</v>
          </cell>
          <cell r="AV548">
            <v>0</v>
          </cell>
          <cell r="AW548">
            <v>0</v>
          </cell>
          <cell r="AX548">
            <v>0</v>
          </cell>
          <cell r="AY548">
            <v>0</v>
          </cell>
          <cell r="CD548">
            <v>0</v>
          </cell>
          <cell r="CE548">
            <v>0</v>
          </cell>
          <cell r="CF548">
            <v>0</v>
          </cell>
          <cell r="CG548">
            <v>0</v>
          </cell>
          <cell r="CH548">
            <v>0</v>
          </cell>
          <cell r="CI548">
            <v>0</v>
          </cell>
          <cell r="CJ548">
            <v>0</v>
          </cell>
          <cell r="CK548">
            <v>0</v>
          </cell>
        </row>
        <row r="549">
          <cell r="B549" t="str">
            <v>Chg in Pole Attach Rec - Projected</v>
          </cell>
          <cell r="P549">
            <v>3339.3188373500034</v>
          </cell>
          <cell r="Q549">
            <v>338.8418202615008</v>
          </cell>
          <cell r="R549">
            <v>338.84182026149335</v>
          </cell>
          <cell r="S549">
            <v>338.8418202615008</v>
          </cell>
          <cell r="T549">
            <v>338.8418202615008</v>
          </cell>
          <cell r="U549">
            <v>338.8418202615008</v>
          </cell>
          <cell r="V549">
            <v>3406.8326595350059</v>
          </cell>
          <cell r="W549">
            <v>376.35087227560581</v>
          </cell>
          <cell r="X549">
            <v>376.35087227562815</v>
          </cell>
          <cell r="Y549">
            <v>376.35087227560581</v>
          </cell>
          <cell r="Z549">
            <v>376.3508722756207</v>
          </cell>
          <cell r="AA549">
            <v>376.35087227560581</v>
          </cell>
          <cell r="AB549">
            <v>3475.0216199418528</v>
          </cell>
          <cell r="AC549">
            <v>414.2350148098767</v>
          </cell>
          <cell r="AD549">
            <v>414.23501480986175</v>
          </cell>
          <cell r="AE549">
            <v>414.2350148098767</v>
          </cell>
          <cell r="AF549">
            <v>414.23501480986926</v>
          </cell>
          <cell r="AG549">
            <v>414.23501480986926</v>
          </cell>
          <cell r="AH549">
            <v>3543.8924699527697</v>
          </cell>
          <cell r="AI549">
            <v>452.49799876946958</v>
          </cell>
          <cell r="AJ549">
            <v>452.49799876946958</v>
          </cell>
          <cell r="AK549">
            <v>452.49799876946958</v>
          </cell>
          <cell r="AL549">
            <v>452.49799876946958</v>
          </cell>
          <cell r="AM549">
            <v>452.49799876946958</v>
          </cell>
          <cell r="AN549">
            <v>3613.4520284637956</v>
          </cell>
          <cell r="AO549">
            <v>491.14361256866158</v>
          </cell>
          <cell r="AP549">
            <v>491.14361256866903</v>
          </cell>
          <cell r="AQ549">
            <v>491.14361256866158</v>
          </cell>
          <cell r="AR549">
            <v>491.14361256866903</v>
          </cell>
          <cell r="AS549">
            <v>491.14361256866158</v>
          </cell>
          <cell r="AT549">
            <v>3683.7071825599296</v>
          </cell>
          <cell r="AU549">
            <v>530.17568250586089</v>
          </cell>
          <cell r="AV549">
            <v>530.175682505846</v>
          </cell>
          <cell r="AW549">
            <v>530.17568250586089</v>
          </cell>
          <cell r="AX549">
            <v>530.175682505846</v>
          </cell>
          <cell r="AY549">
            <v>530.175682505846</v>
          </cell>
          <cell r="CE549">
            <v>13476.06086322625</v>
          </cell>
          <cell r="CF549">
            <v>14569.919374110475</v>
          </cell>
          <cell r="CG549">
            <v>0</v>
          </cell>
          <cell r="CH549">
            <v>0</v>
          </cell>
          <cell r="CI549">
            <v>0</v>
          </cell>
          <cell r="CJ549">
            <v>0</v>
          </cell>
          <cell r="CK549">
            <v>0</v>
          </cell>
        </row>
        <row r="550">
          <cell r="B550" t="str">
            <v>Bal in Prov for Uncoll Accts-Actual Only</v>
          </cell>
          <cell r="D550">
            <v>1877.8063500000001</v>
          </cell>
          <cell r="E550">
            <v>1483.9130400000001</v>
          </cell>
          <cell r="F550">
            <v>1166.2642599999999</v>
          </cell>
          <cell r="G550">
            <v>935.72675000000004</v>
          </cell>
          <cell r="H550">
            <v>861.78661999999997</v>
          </cell>
          <cell r="I550">
            <v>884.65456000000006</v>
          </cell>
          <cell r="J550">
            <v>1174.34934</v>
          </cell>
          <cell r="K550">
            <v>1215.47351</v>
          </cell>
          <cell r="L550">
            <v>1403.88534</v>
          </cell>
          <cell r="M550">
            <v>1161.3375900000001</v>
          </cell>
          <cell r="N550">
            <v>1006.4429</v>
          </cell>
          <cell r="O550">
            <v>1134.086</v>
          </cell>
        </row>
        <row r="551">
          <cell r="B551" t="str">
            <v>Uncollectible Factor</v>
          </cell>
          <cell r="D551">
            <v>1.5699999999999999E-2</v>
          </cell>
          <cell r="E551">
            <v>1.5699999999999999E-2</v>
          </cell>
          <cell r="F551">
            <v>1.5699999999999999E-2</v>
          </cell>
          <cell r="G551">
            <v>1.5699999999999999E-2</v>
          </cell>
          <cell r="H551">
            <v>1.5699999999999999E-2</v>
          </cell>
          <cell r="I551">
            <v>1.5699999999999999E-2</v>
          </cell>
          <cell r="J551">
            <v>1.5699999999999999E-2</v>
          </cell>
          <cell r="K551">
            <v>1.5699999999999999E-2</v>
          </cell>
          <cell r="L551">
            <v>1.5699999999999999E-2</v>
          </cell>
          <cell r="M551">
            <v>1.5699999999999999E-2</v>
          </cell>
          <cell r="N551">
            <v>1.5699999999999999E-2</v>
          </cell>
          <cell r="O551">
            <v>1.5699999999999999E-2</v>
          </cell>
          <cell r="P551">
            <v>3.8899999999999997E-2</v>
          </cell>
          <cell r="Q551">
            <v>3.1699999999999999E-2</v>
          </cell>
          <cell r="R551">
            <v>2.8000000000000001E-2</v>
          </cell>
          <cell r="S551">
            <v>2.1999999999999999E-2</v>
          </cell>
          <cell r="T551">
            <v>2.01E-2</v>
          </cell>
          <cell r="U551">
            <v>1.6799999999999999E-2</v>
          </cell>
          <cell r="V551">
            <v>1.77E-2</v>
          </cell>
          <cell r="W551">
            <v>1.8100000000000002E-2</v>
          </cell>
          <cell r="X551">
            <v>2.2100000000000002E-2</v>
          </cell>
          <cell r="Y551">
            <v>1.8200000000000001E-2</v>
          </cell>
          <cell r="Z551">
            <v>1.9800000000000002E-2</v>
          </cell>
          <cell r="AA551">
            <v>2.07E-2</v>
          </cell>
          <cell r="AB551">
            <v>3.8899999999999997E-2</v>
          </cell>
          <cell r="AC551">
            <v>3.1699999999999999E-2</v>
          </cell>
          <cell r="AD551">
            <v>2.8000000000000001E-2</v>
          </cell>
          <cell r="AE551">
            <v>2.1999999999999999E-2</v>
          </cell>
          <cell r="AF551">
            <v>2.01E-2</v>
          </cell>
          <cell r="AG551">
            <v>1.6799999999999999E-2</v>
          </cell>
          <cell r="AH551">
            <v>1.77E-2</v>
          </cell>
          <cell r="AI551">
            <v>1.8100000000000002E-2</v>
          </cell>
          <cell r="AJ551">
            <v>2.2100000000000002E-2</v>
          </cell>
          <cell r="AK551">
            <v>1.8200000000000001E-2</v>
          </cell>
          <cell r="AL551">
            <v>1.9800000000000002E-2</v>
          </cell>
          <cell r="AM551">
            <v>2.07E-2</v>
          </cell>
          <cell r="AN551">
            <v>3.8899999999999997E-2</v>
          </cell>
          <cell r="AO551">
            <v>3.1699999999999999E-2</v>
          </cell>
          <cell r="AP551">
            <v>2.8000000000000001E-2</v>
          </cell>
          <cell r="AQ551">
            <v>2.1999999999999999E-2</v>
          </cell>
          <cell r="AR551">
            <v>2.01E-2</v>
          </cell>
          <cell r="AS551">
            <v>1.6799999999999999E-2</v>
          </cell>
          <cell r="AT551">
            <v>1.77E-2</v>
          </cell>
          <cell r="AU551">
            <v>1.8100000000000002E-2</v>
          </cell>
          <cell r="AV551">
            <v>2.2100000000000002E-2</v>
          </cell>
          <cell r="AW551">
            <v>1.8200000000000001E-2</v>
          </cell>
          <cell r="AX551">
            <v>1.9800000000000002E-2</v>
          </cell>
          <cell r="AY551">
            <v>2.07E-2</v>
          </cell>
          <cell r="CC551">
            <v>0.27410000000000001</v>
          </cell>
          <cell r="CD551">
            <v>2.07E-2</v>
          </cell>
          <cell r="CE551">
            <v>2.2841666666666666E-2</v>
          </cell>
          <cell r="CF551">
            <v>2.2841666666666666E-2</v>
          </cell>
          <cell r="CG551">
            <v>2.2841666666666666E-2</v>
          </cell>
          <cell r="CH551">
            <v>2.2841666666666666E-2</v>
          </cell>
          <cell r="CI551">
            <v>2.2841666666666666E-2</v>
          </cell>
          <cell r="CJ551">
            <v>2.2841666666666666E-2</v>
          </cell>
          <cell r="CK551">
            <v>2.2841666666666666E-2</v>
          </cell>
        </row>
        <row r="552">
          <cell r="B552" t="str">
            <v>Adjmt to Prov for Uncoll Accts-Proj</v>
          </cell>
          <cell r="D552">
            <v>10</v>
          </cell>
          <cell r="E552">
            <v>10</v>
          </cell>
          <cell r="F552">
            <v>10</v>
          </cell>
          <cell r="G552">
            <v>10</v>
          </cell>
          <cell r="H552">
            <v>10</v>
          </cell>
          <cell r="I552">
            <v>10</v>
          </cell>
          <cell r="J552">
            <v>10</v>
          </cell>
          <cell r="K552">
            <v>10</v>
          </cell>
          <cell r="L552">
            <v>10</v>
          </cell>
          <cell r="M552">
            <v>10</v>
          </cell>
          <cell r="N552">
            <v>10</v>
          </cell>
          <cell r="O552">
            <v>10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M552">
            <v>0</v>
          </cell>
          <cell r="AN552">
            <v>0</v>
          </cell>
          <cell r="AO552">
            <v>0</v>
          </cell>
          <cell r="AP552">
            <v>0</v>
          </cell>
          <cell r="AQ552">
            <v>0</v>
          </cell>
          <cell r="AR552">
            <v>0</v>
          </cell>
          <cell r="AS552">
            <v>0</v>
          </cell>
          <cell r="AT552">
            <v>0</v>
          </cell>
          <cell r="AU552">
            <v>0</v>
          </cell>
          <cell r="AV552">
            <v>0</v>
          </cell>
          <cell r="AW552">
            <v>0</v>
          </cell>
          <cell r="AX552">
            <v>0</v>
          </cell>
          <cell r="AY552">
            <v>0</v>
          </cell>
          <cell r="CC552">
            <v>0</v>
          </cell>
          <cell r="CD552">
            <v>0</v>
          </cell>
          <cell r="CE552">
            <v>0</v>
          </cell>
          <cell r="CF552">
            <v>0</v>
          </cell>
          <cell r="CG552">
            <v>0</v>
          </cell>
          <cell r="CH552">
            <v>0</v>
          </cell>
          <cell r="CI552">
            <v>0</v>
          </cell>
          <cell r="CJ552">
            <v>0</v>
          </cell>
          <cell r="CK552">
            <v>0</v>
          </cell>
        </row>
        <row r="553">
          <cell r="B553" t="str">
            <v>Balance in Rec Assoc Co - Actual Only</v>
          </cell>
          <cell r="D553">
            <v>32276.739219999999</v>
          </cell>
          <cell r="E553">
            <v>10851.71744</v>
          </cell>
          <cell r="F553">
            <v>6324.7183600000008</v>
          </cell>
          <cell r="G553">
            <v>11960.14011</v>
          </cell>
          <cell r="H553">
            <v>11160.729650000001</v>
          </cell>
          <cell r="I553">
            <v>9547.0000899999995</v>
          </cell>
          <cell r="J553">
            <v>6923.6791299999995</v>
          </cell>
          <cell r="K553">
            <v>15543.516599999999</v>
          </cell>
          <cell r="L553">
            <v>23072.531489999998</v>
          </cell>
          <cell r="M553">
            <v>23036.14473</v>
          </cell>
          <cell r="N553">
            <v>20831.632819999999</v>
          </cell>
          <cell r="O553">
            <v>25871.17454</v>
          </cell>
        </row>
        <row r="554">
          <cell r="B554" t="str">
            <v>Adjmt to Rec. from Assoc Co.-Projected</v>
          </cell>
          <cell r="D554">
            <v>556</v>
          </cell>
          <cell r="E554">
            <v>556</v>
          </cell>
          <cell r="F554">
            <v>556</v>
          </cell>
          <cell r="G554">
            <v>556</v>
          </cell>
          <cell r="H554">
            <v>556</v>
          </cell>
          <cell r="I554">
            <v>556</v>
          </cell>
          <cell r="J554">
            <v>556</v>
          </cell>
          <cell r="K554">
            <v>556</v>
          </cell>
          <cell r="L554">
            <v>556</v>
          </cell>
          <cell r="M554">
            <v>556</v>
          </cell>
          <cell r="N554">
            <v>556</v>
          </cell>
          <cell r="O554">
            <v>556</v>
          </cell>
          <cell r="P554">
            <v>5512</v>
          </cell>
          <cell r="Q554">
            <v>5517</v>
          </cell>
          <cell r="R554">
            <v>5521</v>
          </cell>
          <cell r="S554">
            <v>5526</v>
          </cell>
          <cell r="T554">
            <v>5531</v>
          </cell>
          <cell r="U554">
            <v>5535</v>
          </cell>
          <cell r="V554">
            <v>5540</v>
          </cell>
          <cell r="W554">
            <v>5545</v>
          </cell>
          <cell r="X554">
            <v>5550</v>
          </cell>
          <cell r="Y554">
            <v>5554</v>
          </cell>
          <cell r="Z554">
            <v>5559</v>
          </cell>
          <cell r="AA554">
            <v>5564</v>
          </cell>
          <cell r="AB554">
            <v>5568</v>
          </cell>
          <cell r="AC554">
            <v>5573</v>
          </cell>
          <cell r="AD554">
            <v>5578</v>
          </cell>
          <cell r="AE554">
            <v>5583</v>
          </cell>
          <cell r="AF554">
            <v>5587</v>
          </cell>
          <cell r="AG554">
            <v>5592</v>
          </cell>
          <cell r="AH554">
            <v>5597</v>
          </cell>
          <cell r="AI554">
            <v>5602</v>
          </cell>
          <cell r="AJ554">
            <v>5606</v>
          </cell>
          <cell r="AK554">
            <v>5611</v>
          </cell>
          <cell r="AL554">
            <v>5616</v>
          </cell>
          <cell r="AM554">
            <v>5621</v>
          </cell>
          <cell r="AN554">
            <v>5625</v>
          </cell>
          <cell r="AO554">
            <v>5630</v>
          </cell>
          <cell r="AP554">
            <v>5635</v>
          </cell>
          <cell r="AQ554">
            <v>5640</v>
          </cell>
          <cell r="AR554">
            <v>5644</v>
          </cell>
          <cell r="AS554">
            <v>5649</v>
          </cell>
          <cell r="AT554">
            <v>5654</v>
          </cell>
          <cell r="AU554">
            <v>5659</v>
          </cell>
          <cell r="AV554">
            <v>5664</v>
          </cell>
          <cell r="AW554">
            <v>5668</v>
          </cell>
          <cell r="AX554">
            <v>5673</v>
          </cell>
          <cell r="AY554">
            <v>5678</v>
          </cell>
          <cell r="CD554">
            <v>5678</v>
          </cell>
          <cell r="CE554">
            <v>5736</v>
          </cell>
          <cell r="CF554">
            <v>5794</v>
          </cell>
          <cell r="CG554">
            <v>5794</v>
          </cell>
          <cell r="CH554">
            <v>5794</v>
          </cell>
          <cell r="CI554">
            <v>5794</v>
          </cell>
          <cell r="CJ554">
            <v>5794</v>
          </cell>
          <cell r="CK554">
            <v>5794</v>
          </cell>
        </row>
        <row r="555">
          <cell r="B555" t="str">
            <v>Bal in Interest &amp; Divd Recv-Actual Only</v>
          </cell>
          <cell r="D555">
            <v>52.245089999999998</v>
          </cell>
          <cell r="E555">
            <v>63.724839999999993</v>
          </cell>
          <cell r="F555">
            <v>23.109360000000002</v>
          </cell>
          <cell r="G555">
            <v>34.589109999999998</v>
          </cell>
          <cell r="H555">
            <v>11.404819999999999</v>
          </cell>
          <cell r="I555">
            <v>5.7773400000000006</v>
          </cell>
          <cell r="J555">
            <v>17.257090000000002</v>
          </cell>
          <cell r="K555">
            <v>0</v>
          </cell>
          <cell r="L555">
            <v>0</v>
          </cell>
          <cell r="M555">
            <v>0</v>
          </cell>
          <cell r="N555">
            <v>294.93150000000003</v>
          </cell>
          <cell r="O555">
            <v>404.68790000000001</v>
          </cell>
          <cell r="CA555">
            <v>404.68790000000001</v>
          </cell>
          <cell r="CB555">
            <v>0</v>
          </cell>
        </row>
        <row r="556">
          <cell r="B556" t="str">
            <v>Interest &amp; Divd Recv Ratio</v>
          </cell>
          <cell r="D556">
            <v>0.4660228697060847</v>
          </cell>
          <cell r="E556">
            <v>0.4660228697060847</v>
          </cell>
          <cell r="F556">
            <v>0.4660228697060847</v>
          </cell>
          <cell r="G556">
            <v>0.4660228697060847</v>
          </cell>
          <cell r="H556">
            <v>0.4660228697060847</v>
          </cell>
          <cell r="I556">
            <v>0.4660228697060847</v>
          </cell>
          <cell r="J556">
            <v>0.4660228697060847</v>
          </cell>
          <cell r="K556">
            <v>0.4660228697060847</v>
          </cell>
          <cell r="L556">
            <v>0.4660228697060847</v>
          </cell>
          <cell r="M556">
            <v>0.4660228697060847</v>
          </cell>
          <cell r="N556">
            <v>0.4660228697060847</v>
          </cell>
          <cell r="O556">
            <v>0.4660228697060847</v>
          </cell>
          <cell r="P556">
            <v>0.4660228697060847</v>
          </cell>
          <cell r="Q556">
            <v>0.4660228697060847</v>
          </cell>
          <cell r="R556">
            <v>0.4660228697060847</v>
          </cell>
          <cell r="S556">
            <v>0.4660228697060847</v>
          </cell>
          <cell r="T556">
            <v>0.4660228697060847</v>
          </cell>
          <cell r="U556">
            <v>0.4660228697060847</v>
          </cell>
          <cell r="V556">
            <v>0.4660228697060847</v>
          </cell>
          <cell r="W556">
            <v>0.4660228697060847</v>
          </cell>
          <cell r="X556">
            <v>0.4660228697060847</v>
          </cell>
          <cell r="Y556">
            <v>0.4660228697060847</v>
          </cell>
          <cell r="Z556">
            <v>0.4660228697060847</v>
          </cell>
          <cell r="AA556">
            <v>0.4660228697060847</v>
          </cell>
          <cell r="AB556">
            <v>0.4660228697060847</v>
          </cell>
          <cell r="AC556">
            <v>0.4660228697060847</v>
          </cell>
          <cell r="AD556">
            <v>0.4660228697060847</v>
          </cell>
          <cell r="AE556">
            <v>0.4660228697060847</v>
          </cell>
          <cell r="AF556">
            <v>0.4660228697060847</v>
          </cell>
          <cell r="AG556">
            <v>0.4660228697060847</v>
          </cell>
          <cell r="AH556">
            <v>0.4660228697060847</v>
          </cell>
          <cell r="AI556">
            <v>0.4660228697060847</v>
          </cell>
          <cell r="AJ556">
            <v>0.4660228697060847</v>
          </cell>
          <cell r="AK556">
            <v>0.4660228697060847</v>
          </cell>
          <cell r="AL556">
            <v>0.4660228697060847</v>
          </cell>
          <cell r="AM556">
            <v>0.4660228697060847</v>
          </cell>
          <cell r="AN556">
            <v>0.4660228697060847</v>
          </cell>
          <cell r="AO556">
            <v>0.4660228697060847</v>
          </cell>
          <cell r="AP556">
            <v>0.4660228697060847</v>
          </cell>
          <cell r="AQ556">
            <v>0.4660228697060847</v>
          </cell>
          <cell r="AR556">
            <v>0.4660228697060847</v>
          </cell>
          <cell r="AS556">
            <v>0.4660228697060847</v>
          </cell>
          <cell r="AT556">
            <v>0.4660228697060847</v>
          </cell>
          <cell r="AU556">
            <v>0.4660228697060847</v>
          </cell>
          <cell r="AV556">
            <v>0.4660228697060847</v>
          </cell>
          <cell r="AW556">
            <v>0.4660228697060847</v>
          </cell>
          <cell r="AX556">
            <v>0.4660228697060847</v>
          </cell>
          <cell r="AY556">
            <v>0.4660228697060847</v>
          </cell>
          <cell r="CC556">
            <v>0.4660228697060847</v>
          </cell>
          <cell r="CD556">
            <v>0.4660228697060847</v>
          </cell>
          <cell r="CE556">
            <v>0.4660228697060847</v>
          </cell>
          <cell r="CF556">
            <v>0.4660228697060847</v>
          </cell>
          <cell r="CG556">
            <v>0.4660228697060847</v>
          </cell>
          <cell r="CH556">
            <v>0.4660228697060847</v>
          </cell>
          <cell r="CI556">
            <v>0.4660228697060847</v>
          </cell>
          <cell r="CJ556">
            <v>0.4660228697060847</v>
          </cell>
          <cell r="CK556">
            <v>0.4660228697060847</v>
          </cell>
        </row>
        <row r="557">
          <cell r="B557" t="str">
            <v>Interest Rate Special Funds</v>
          </cell>
          <cell r="D557">
            <v>4.2919999999999998E-3</v>
          </cell>
          <cell r="E557">
            <v>4.2919999999999998E-3</v>
          </cell>
          <cell r="F557">
            <v>4.2919999999999998E-3</v>
          </cell>
          <cell r="G557">
            <v>4.2919999999999998E-3</v>
          </cell>
          <cell r="H557">
            <v>4.2919999999999998E-3</v>
          </cell>
          <cell r="I557">
            <v>4.2919999999999998E-3</v>
          </cell>
          <cell r="J557">
            <v>4.2919999999999998E-3</v>
          </cell>
          <cell r="K557">
            <v>4.2919999999999998E-3</v>
          </cell>
          <cell r="L557">
            <v>4.2919999999999998E-3</v>
          </cell>
          <cell r="M557">
            <v>4.2919999999999998E-3</v>
          </cell>
          <cell r="N557">
            <v>4.2919999999999998E-3</v>
          </cell>
          <cell r="O557">
            <v>4.2919999999999998E-3</v>
          </cell>
          <cell r="P557">
            <v>4.2919999999999998E-3</v>
          </cell>
          <cell r="Q557">
            <v>4.2919999999999998E-3</v>
          </cell>
          <cell r="R557">
            <v>4.2919999999999998E-3</v>
          </cell>
          <cell r="S557">
            <v>4.2919999999999998E-3</v>
          </cell>
          <cell r="T557">
            <v>4.2919999999999998E-3</v>
          </cell>
          <cell r="U557">
            <v>4.2919999999999998E-3</v>
          </cell>
          <cell r="V557">
            <v>4.2919999999999998E-3</v>
          </cell>
          <cell r="W557">
            <v>4.2919999999999998E-3</v>
          </cell>
          <cell r="X557">
            <v>4.2919999999999998E-3</v>
          </cell>
          <cell r="Y557">
            <v>4.2919999999999998E-3</v>
          </cell>
          <cell r="Z557">
            <v>4.2919999999999998E-3</v>
          </cell>
          <cell r="AA557">
            <v>4.2919999999999998E-3</v>
          </cell>
          <cell r="AB557">
            <v>4.2919999999999998E-3</v>
          </cell>
          <cell r="AC557">
            <v>4.2919999999999998E-3</v>
          </cell>
          <cell r="AD557">
            <v>4.2919999999999998E-3</v>
          </cell>
          <cell r="AE557">
            <v>4.2919999999999998E-3</v>
          </cell>
          <cell r="AF557">
            <v>4.2919999999999998E-3</v>
          </cell>
          <cell r="AG557">
            <v>4.2919999999999998E-3</v>
          </cell>
          <cell r="AH557">
            <v>4.2919999999999998E-3</v>
          </cell>
          <cell r="AI557">
            <v>4.2919999999999998E-3</v>
          </cell>
          <cell r="AJ557">
            <v>4.2919999999999998E-3</v>
          </cell>
          <cell r="AK557">
            <v>4.2919999999999998E-3</v>
          </cell>
          <cell r="AL557">
            <v>4.2919999999999998E-3</v>
          </cell>
          <cell r="AM557">
            <v>4.2919999999999998E-3</v>
          </cell>
          <cell r="AN557">
            <v>4.2919999999999998E-3</v>
          </cell>
          <cell r="AO557">
            <v>4.2919999999999998E-3</v>
          </cell>
          <cell r="AP557">
            <v>4.2919999999999998E-3</v>
          </cell>
          <cell r="AQ557">
            <v>4.2919999999999998E-3</v>
          </cell>
          <cell r="AR557">
            <v>4.2919999999999998E-3</v>
          </cell>
          <cell r="AS557">
            <v>4.2919999999999998E-3</v>
          </cell>
          <cell r="AT557">
            <v>4.2919999999999998E-3</v>
          </cell>
          <cell r="AU557">
            <v>4.2919999999999998E-3</v>
          </cell>
          <cell r="AV557">
            <v>4.2919999999999998E-3</v>
          </cell>
          <cell r="AW557">
            <v>4.2919999999999998E-3</v>
          </cell>
          <cell r="AX557">
            <v>4.2919999999999998E-3</v>
          </cell>
          <cell r="AY557">
            <v>4.2919999999999998E-3</v>
          </cell>
          <cell r="CC557">
            <v>4.2919999999999998E-3</v>
          </cell>
          <cell r="CD557">
            <v>4.2919999999999998E-3</v>
          </cell>
        </row>
        <row r="558">
          <cell r="B558" t="str">
            <v>Bal in Coal &amp; Oil Fuel Stock - Act Only</v>
          </cell>
          <cell r="D558">
            <v>17948.064169999998</v>
          </cell>
          <cell r="E558">
            <v>22272.239920000004</v>
          </cell>
          <cell r="F558">
            <v>33450.982779999998</v>
          </cell>
          <cell r="G558">
            <v>39060.441640000005</v>
          </cell>
          <cell r="H558">
            <v>39103.413639999999</v>
          </cell>
          <cell r="I558">
            <v>36327.226699999999</v>
          </cell>
          <cell r="J558">
            <v>35370.477619999998</v>
          </cell>
          <cell r="K558">
            <v>30214.6073</v>
          </cell>
          <cell r="L558">
            <v>30261.47942</v>
          </cell>
          <cell r="M558">
            <v>34107.306929999999</v>
          </cell>
          <cell r="N558">
            <v>34044.911910000003</v>
          </cell>
          <cell r="O558">
            <v>32790.038190000007</v>
          </cell>
          <cell r="CA558">
            <v>32790.038190000007</v>
          </cell>
          <cell r="CB558">
            <v>0</v>
          </cell>
        </row>
        <row r="559">
          <cell r="B559" t="str">
            <v>In-Transit Coal Balance</v>
          </cell>
          <cell r="D559">
            <v>5584.2482100000007</v>
          </cell>
          <cell r="E559">
            <v>9130.1097400000017</v>
          </cell>
          <cell r="F559">
            <v>11198.07165</v>
          </cell>
          <cell r="G559">
            <v>11902.071680000001</v>
          </cell>
          <cell r="H559">
            <v>14185.955160000001</v>
          </cell>
          <cell r="I559">
            <v>14663.123570000002</v>
          </cell>
          <cell r="J559">
            <v>9428.7258900000015</v>
          </cell>
          <cell r="K559">
            <v>6218.61978</v>
          </cell>
          <cell r="L559">
            <v>8550.36211</v>
          </cell>
          <cell r="M559">
            <v>13469.275189999998</v>
          </cell>
          <cell r="N559">
            <v>9362.6226600000009</v>
          </cell>
          <cell r="O559">
            <v>11949.758179999999</v>
          </cell>
          <cell r="P559">
            <v>5300</v>
          </cell>
          <cell r="Q559">
            <v>5300</v>
          </cell>
          <cell r="R559">
            <v>5300</v>
          </cell>
          <cell r="S559">
            <v>5300</v>
          </cell>
          <cell r="T559">
            <v>5300</v>
          </cell>
          <cell r="U559">
            <v>5300</v>
          </cell>
          <cell r="V559">
            <v>5300</v>
          </cell>
          <cell r="W559">
            <v>5300</v>
          </cell>
          <cell r="X559">
            <v>5300</v>
          </cell>
          <cell r="Y559">
            <v>5300</v>
          </cell>
          <cell r="Z559">
            <v>5300</v>
          </cell>
          <cell r="AA559">
            <v>5300</v>
          </cell>
          <cell r="AB559">
            <v>6100</v>
          </cell>
          <cell r="AC559">
            <v>6100</v>
          </cell>
          <cell r="AD559">
            <v>6100</v>
          </cell>
          <cell r="AE559">
            <v>6100</v>
          </cell>
          <cell r="AF559">
            <v>6100</v>
          </cell>
          <cell r="AG559">
            <v>6100</v>
          </cell>
          <cell r="AH559">
            <v>6100</v>
          </cell>
          <cell r="AI559">
            <v>6100</v>
          </cell>
          <cell r="AJ559">
            <v>6100</v>
          </cell>
          <cell r="AK559">
            <v>6100</v>
          </cell>
          <cell r="AL559">
            <v>6100</v>
          </cell>
          <cell r="AM559">
            <v>6100</v>
          </cell>
          <cell r="AN559">
            <v>7200</v>
          </cell>
          <cell r="AO559">
            <v>7200</v>
          </cell>
          <cell r="AP559">
            <v>7200</v>
          </cell>
          <cell r="AQ559">
            <v>7200</v>
          </cell>
          <cell r="AR559">
            <v>7200</v>
          </cell>
          <cell r="AS559">
            <v>7200</v>
          </cell>
          <cell r="AT559">
            <v>7200</v>
          </cell>
          <cell r="AU559">
            <v>7200</v>
          </cell>
          <cell r="AV559">
            <v>7200</v>
          </cell>
          <cell r="AW559">
            <v>7200</v>
          </cell>
          <cell r="AX559">
            <v>7200</v>
          </cell>
          <cell r="AY559">
            <v>7200</v>
          </cell>
          <cell r="CD559">
            <v>7200</v>
          </cell>
          <cell r="CE559">
            <v>7000</v>
          </cell>
          <cell r="CF559">
            <v>7000</v>
          </cell>
          <cell r="CG559">
            <v>7210</v>
          </cell>
          <cell r="CH559">
            <v>7426.3</v>
          </cell>
          <cell r="CI559">
            <v>7649.0889999999999</v>
          </cell>
          <cell r="CJ559">
            <v>7878.56167</v>
          </cell>
          <cell r="CK559">
            <v>8114.9185201</v>
          </cell>
        </row>
        <row r="560">
          <cell r="B560" t="str">
            <v>Misc Current/Accrued-Projected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0</v>
          </cell>
          <cell r="AN560">
            <v>0</v>
          </cell>
          <cell r="AO560">
            <v>0</v>
          </cell>
          <cell r="AP560">
            <v>0</v>
          </cell>
          <cell r="AQ560">
            <v>0</v>
          </cell>
          <cell r="AR560">
            <v>0</v>
          </cell>
          <cell r="AS560">
            <v>0</v>
          </cell>
          <cell r="AT560">
            <v>0</v>
          </cell>
          <cell r="AU560">
            <v>0</v>
          </cell>
          <cell r="AV560">
            <v>0</v>
          </cell>
          <cell r="AW560">
            <v>0</v>
          </cell>
          <cell r="AX560">
            <v>0</v>
          </cell>
          <cell r="AY560">
            <v>0</v>
          </cell>
          <cell r="CD560">
            <v>0</v>
          </cell>
          <cell r="CE560">
            <v>0</v>
          </cell>
          <cell r="CF560">
            <v>0</v>
          </cell>
          <cell r="CG560">
            <v>0</v>
          </cell>
          <cell r="CH560">
            <v>0</v>
          </cell>
          <cell r="CI560">
            <v>0</v>
          </cell>
          <cell r="CJ560">
            <v>0</v>
          </cell>
          <cell r="CK560">
            <v>0</v>
          </cell>
        </row>
        <row r="561">
          <cell r="B561" t="str">
            <v>Balance in Plt &amp; Other Material-Actual</v>
          </cell>
          <cell r="D561">
            <v>36384.168900000004</v>
          </cell>
          <cell r="E561">
            <v>36033.95921999999</v>
          </cell>
          <cell r="F561">
            <v>36297.21893000001</v>
          </cell>
          <cell r="G561">
            <v>35916.100689999999</v>
          </cell>
          <cell r="H561">
            <v>35507.893670000005</v>
          </cell>
          <cell r="I561">
            <v>35491.401559999991</v>
          </cell>
          <cell r="J561">
            <v>35258.062859999998</v>
          </cell>
          <cell r="K561">
            <v>35602.206339999997</v>
          </cell>
          <cell r="L561">
            <v>35027.665829999998</v>
          </cell>
          <cell r="M561">
            <v>34826.359149999997</v>
          </cell>
          <cell r="N561">
            <v>34819.240479999993</v>
          </cell>
          <cell r="O561">
            <v>32976.171219999997</v>
          </cell>
        </row>
        <row r="562">
          <cell r="B562" t="str">
            <v>Chg in Plt &amp; Oth Materials &amp; Supp-Projected</v>
          </cell>
          <cell r="D562">
            <v>0</v>
          </cell>
          <cell r="E562">
            <v>0</v>
          </cell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62.194084389127795</v>
          </cell>
          <cell r="Q562">
            <v>81.655675476026715</v>
          </cell>
          <cell r="R562">
            <v>55.685733407129533</v>
          </cell>
          <cell r="S562">
            <v>40.419628660371529</v>
          </cell>
          <cell r="T562">
            <v>24.918583535731774</v>
          </cell>
          <cell r="U562">
            <v>-5.0594733478957794</v>
          </cell>
          <cell r="V562">
            <v>-24.019810718945227</v>
          </cell>
          <cell r="W562">
            <v>-72.267998714786955</v>
          </cell>
          <cell r="X562">
            <v>-100.80929852666426</v>
          </cell>
          <cell r="Y562">
            <v>-73.690036863623192</v>
          </cell>
          <cell r="Z562">
            <v>-66.878547113591807</v>
          </cell>
          <cell r="AA562">
            <v>41.417785066689362</v>
          </cell>
          <cell r="AB562">
            <v>13474.984916059762</v>
          </cell>
          <cell r="AC562">
            <v>-775.39880586487607</v>
          </cell>
          <cell r="AD562">
            <v>-803.06042257189654</v>
          </cell>
          <cell r="AE562">
            <v>-818.71595741429178</v>
          </cell>
          <cell r="AF562">
            <v>-834.45258861449167</v>
          </cell>
          <cell r="AG562">
            <v>-865.57450493852139</v>
          </cell>
          <cell r="AH562">
            <v>-884.58277554646781</v>
          </cell>
          <cell r="AI562">
            <v>-934.47622894578058</v>
          </cell>
          <cell r="AJ562">
            <v>-963.02402065575768</v>
          </cell>
          <cell r="AK562">
            <v>-932.88589555821102</v>
          </cell>
          <cell r="AL562">
            <v>-924.30070465511267</v>
          </cell>
          <cell r="AM562">
            <v>-793.11950298650561</v>
          </cell>
          <cell r="AN562">
            <v>-218.19279159520755</v>
          </cell>
          <cell r="AO562">
            <v>-218.47475869879128</v>
          </cell>
          <cell r="AP562">
            <v>-246.96865341063869</v>
          </cell>
          <cell r="AQ562">
            <v>-263.00727016999855</v>
          </cell>
          <cell r="AR562">
            <v>-279.10452167005468</v>
          </cell>
          <cell r="AS562">
            <v>-311.04429122326059</v>
          </cell>
          <cell r="AT562">
            <v>-330.45075248053018</v>
          </cell>
          <cell r="AU562">
            <v>-381.62530382926388</v>
          </cell>
          <cell r="AV562">
            <v>-410.76032392950731</v>
          </cell>
          <cell r="AW562">
            <v>-379.53275214749203</v>
          </cell>
          <cell r="AX562">
            <v>-370.49453899767252</v>
          </cell>
          <cell r="AY562">
            <v>-229.61995938932432</v>
          </cell>
          <cell r="CA562">
            <v>0</v>
          </cell>
          <cell r="CB562">
            <v>-36.433674750430512</v>
          </cell>
          <cell r="CC562">
            <v>3945.3935083078532</v>
          </cell>
          <cell r="CD562">
            <v>-3639.2759175417414</v>
          </cell>
          <cell r="CE562">
            <v>-455</v>
          </cell>
          <cell r="CF562">
            <v>143</v>
          </cell>
          <cell r="CG562">
            <v>-165</v>
          </cell>
          <cell r="CH562">
            <v>-190</v>
          </cell>
          <cell r="CI562">
            <v>-158</v>
          </cell>
          <cell r="CJ562">
            <v>-316</v>
          </cell>
          <cell r="CK562">
            <v>-168</v>
          </cell>
        </row>
        <row r="563">
          <cell r="B563" t="str">
            <v>Balance in Merchandise-Actual Only</v>
          </cell>
          <cell r="D563">
            <v>0</v>
          </cell>
          <cell r="E563">
            <v>0</v>
          </cell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</row>
        <row r="564">
          <cell r="B564" t="str">
            <v>Chg in Merchandise-Projected Only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0</v>
          </cell>
          <cell r="AN564">
            <v>0</v>
          </cell>
          <cell r="AO564">
            <v>0</v>
          </cell>
          <cell r="AP564">
            <v>0</v>
          </cell>
          <cell r="AQ564">
            <v>0</v>
          </cell>
          <cell r="AR564">
            <v>0</v>
          </cell>
          <cell r="AS564">
            <v>0</v>
          </cell>
          <cell r="AT564">
            <v>0</v>
          </cell>
          <cell r="AU564">
            <v>0</v>
          </cell>
          <cell r="AV564">
            <v>0</v>
          </cell>
          <cell r="AW564">
            <v>0</v>
          </cell>
          <cell r="AX564">
            <v>0</v>
          </cell>
          <cell r="AY564">
            <v>0</v>
          </cell>
          <cell r="CA564">
            <v>0</v>
          </cell>
          <cell r="CB564">
            <v>0</v>
          </cell>
          <cell r="CC564">
            <v>0</v>
          </cell>
          <cell r="CD564">
            <v>0</v>
          </cell>
          <cell r="CE564">
            <v>0</v>
          </cell>
          <cell r="CF564">
            <v>0</v>
          </cell>
          <cell r="CG564">
            <v>0</v>
          </cell>
          <cell r="CH564">
            <v>0</v>
          </cell>
          <cell r="CI564">
            <v>0</v>
          </cell>
          <cell r="CJ564">
            <v>0</v>
          </cell>
          <cell r="CK564">
            <v>0</v>
          </cell>
        </row>
        <row r="565">
          <cell r="B565" t="str">
            <v>Balance in Prepayments</v>
          </cell>
          <cell r="D565">
            <v>59877.144399999997</v>
          </cell>
          <cell r="E565">
            <v>59867.29765</v>
          </cell>
          <cell r="F565">
            <v>58872.39026</v>
          </cell>
          <cell r="G565">
            <v>59020.558880000004</v>
          </cell>
          <cell r="H565">
            <v>58998.967750000003</v>
          </cell>
          <cell r="I565">
            <v>59458.592810000002</v>
          </cell>
          <cell r="J565">
            <v>60285.856599999999</v>
          </cell>
          <cell r="K565">
            <v>60564.05214</v>
          </cell>
          <cell r="L565">
            <v>60936.433509999995</v>
          </cell>
          <cell r="M565">
            <v>61615.689380000003</v>
          </cell>
          <cell r="N565">
            <v>63267.75</v>
          </cell>
          <cell r="O565">
            <v>61823.968000000001</v>
          </cell>
          <cell r="P565">
            <v>64228</v>
          </cell>
          <cell r="Q565">
            <v>64454</v>
          </cell>
          <cell r="R565">
            <v>64693</v>
          </cell>
          <cell r="S565">
            <v>65123</v>
          </cell>
          <cell r="T565">
            <v>57601</v>
          </cell>
          <cell r="U565">
            <v>57899</v>
          </cell>
          <cell r="V565">
            <v>58081</v>
          </cell>
          <cell r="W565">
            <v>58198</v>
          </cell>
          <cell r="X565">
            <v>58472</v>
          </cell>
          <cell r="Y565">
            <v>59127</v>
          </cell>
          <cell r="Z565">
            <v>60731</v>
          </cell>
          <cell r="AA565">
            <v>60504</v>
          </cell>
          <cell r="AB565">
            <v>61147</v>
          </cell>
          <cell r="AC565">
            <v>61453</v>
          </cell>
          <cell r="AD565">
            <v>61772</v>
          </cell>
          <cell r="AE565">
            <v>58837</v>
          </cell>
          <cell r="AF565">
            <v>59757</v>
          </cell>
          <cell r="AG565">
            <v>60141</v>
          </cell>
          <cell r="AH565">
            <v>60418</v>
          </cell>
          <cell r="AI565">
            <v>60625</v>
          </cell>
          <cell r="AJ565">
            <v>60985</v>
          </cell>
          <cell r="AK565">
            <v>61741</v>
          </cell>
          <cell r="AL565">
            <v>63440</v>
          </cell>
          <cell r="AM565">
            <v>63287</v>
          </cell>
          <cell r="AN565">
            <v>63892</v>
          </cell>
          <cell r="AO565">
            <v>64157</v>
          </cell>
          <cell r="AP565">
            <v>64435</v>
          </cell>
          <cell r="AQ565">
            <v>64918</v>
          </cell>
          <cell r="AR565">
            <v>65798</v>
          </cell>
          <cell r="AS565">
            <v>66145</v>
          </cell>
          <cell r="AT565">
            <v>66383</v>
          </cell>
          <cell r="AU565">
            <v>66549</v>
          </cell>
          <cell r="AV565">
            <v>66872</v>
          </cell>
          <cell r="AW565">
            <v>67594</v>
          </cell>
          <cell r="AX565">
            <v>68336</v>
          </cell>
          <cell r="AY565">
            <v>68227</v>
          </cell>
          <cell r="CA565">
            <v>61823.968000000001</v>
          </cell>
          <cell r="CB565">
            <v>60504</v>
          </cell>
          <cell r="CC565">
            <v>63287</v>
          </cell>
          <cell r="CD565">
            <v>68227</v>
          </cell>
          <cell r="CE565">
            <v>56760</v>
          </cell>
          <cell r="CF565">
            <v>59709</v>
          </cell>
        </row>
        <row r="566">
          <cell r="B566" t="str">
            <v>Balance in Accrued Vacations</v>
          </cell>
          <cell r="D566">
            <v>5446</v>
          </cell>
          <cell r="E566">
            <v>5446</v>
          </cell>
          <cell r="F566">
            <v>5446</v>
          </cell>
          <cell r="G566">
            <v>5446</v>
          </cell>
          <cell r="H566">
            <v>5446</v>
          </cell>
          <cell r="I566">
            <v>5446</v>
          </cell>
          <cell r="J566">
            <v>5446</v>
          </cell>
          <cell r="K566">
            <v>5446</v>
          </cell>
          <cell r="L566">
            <v>5662</v>
          </cell>
          <cell r="M566">
            <v>5662</v>
          </cell>
          <cell r="N566">
            <v>5662</v>
          </cell>
          <cell r="O566">
            <v>5662</v>
          </cell>
          <cell r="P566">
            <v>5662</v>
          </cell>
          <cell r="Q566">
            <v>5662</v>
          </cell>
          <cell r="R566">
            <v>5662</v>
          </cell>
          <cell r="S566">
            <v>5662</v>
          </cell>
          <cell r="T566">
            <v>5662</v>
          </cell>
          <cell r="U566">
            <v>5662</v>
          </cell>
          <cell r="V566">
            <v>5662</v>
          </cell>
          <cell r="W566">
            <v>5662</v>
          </cell>
          <cell r="X566">
            <v>5662</v>
          </cell>
          <cell r="Y566">
            <v>5662</v>
          </cell>
          <cell r="Z566">
            <v>5662</v>
          </cell>
          <cell r="AA566">
            <v>5832</v>
          </cell>
          <cell r="AB566">
            <v>5832</v>
          </cell>
          <cell r="AC566">
            <v>5832</v>
          </cell>
          <cell r="AD566">
            <v>5832</v>
          </cell>
          <cell r="AE566">
            <v>5832</v>
          </cell>
          <cell r="AF566">
            <v>5832</v>
          </cell>
          <cell r="AG566">
            <v>5832</v>
          </cell>
          <cell r="AH566">
            <v>5832</v>
          </cell>
          <cell r="AI566">
            <v>5832</v>
          </cell>
          <cell r="AJ566">
            <v>5832</v>
          </cell>
          <cell r="AK566">
            <v>5832</v>
          </cell>
          <cell r="AL566">
            <v>5832</v>
          </cell>
          <cell r="AM566">
            <v>6007</v>
          </cell>
          <cell r="AN566">
            <v>6007</v>
          </cell>
          <cell r="AO566">
            <v>6007</v>
          </cell>
          <cell r="AP566">
            <v>6007</v>
          </cell>
          <cell r="AQ566">
            <v>6007</v>
          </cell>
          <cell r="AR566">
            <v>6007</v>
          </cell>
          <cell r="AS566">
            <v>6007</v>
          </cell>
          <cell r="AT566">
            <v>6007</v>
          </cell>
          <cell r="AU566">
            <v>6007</v>
          </cell>
          <cell r="AV566">
            <v>6007</v>
          </cell>
          <cell r="AW566">
            <v>6007</v>
          </cell>
          <cell r="AX566">
            <v>6007</v>
          </cell>
          <cell r="AY566">
            <v>6187</v>
          </cell>
          <cell r="CA566">
            <v>5662</v>
          </cell>
          <cell r="CB566">
            <v>5832</v>
          </cell>
          <cell r="CC566">
            <v>6007</v>
          </cell>
          <cell r="CD566">
            <v>6187</v>
          </cell>
          <cell r="CE566">
            <v>6373</v>
          </cell>
          <cell r="CF566">
            <v>6564</v>
          </cell>
        </row>
        <row r="567">
          <cell r="B567" t="str">
            <v>Misc Current/Accrued-Actual</v>
          </cell>
          <cell r="D567">
            <v>3779.1651299999999</v>
          </cell>
          <cell r="E567">
            <v>6730.1063400000003</v>
          </cell>
          <cell r="F567">
            <v>11857.52605</v>
          </cell>
          <cell r="G567">
            <v>5720.0453200000011</v>
          </cell>
          <cell r="H567">
            <v>4466.2612900000004</v>
          </cell>
          <cell r="I567">
            <v>7150.8688000000002</v>
          </cell>
          <cell r="J567">
            <v>9644.5229199999994</v>
          </cell>
          <cell r="K567">
            <v>19705.38651</v>
          </cell>
          <cell r="L567">
            <v>25323.314549999999</v>
          </cell>
          <cell r="M567">
            <v>17092.368149999998</v>
          </cell>
          <cell r="N567">
            <v>16213.981810000001</v>
          </cell>
          <cell r="O567">
            <v>13978.145410000001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  <cell r="AU567">
            <v>0</v>
          </cell>
          <cell r="AV567">
            <v>0</v>
          </cell>
          <cell r="AW567">
            <v>0</v>
          </cell>
          <cell r="AX567">
            <v>0</v>
          </cell>
          <cell r="AY567">
            <v>0</v>
          </cell>
          <cell r="CA567">
            <v>13978.145410000001</v>
          </cell>
          <cell r="CB567">
            <v>0</v>
          </cell>
          <cell r="CC567">
            <v>0</v>
          </cell>
          <cell r="CD567">
            <v>0</v>
          </cell>
        </row>
        <row r="568">
          <cell r="B568" t="str">
            <v>Unamort Debt Expense-Actual Only</v>
          </cell>
          <cell r="D568">
            <v>6588.9711600000001</v>
          </cell>
          <cell r="E568">
            <v>6610.2984900000001</v>
          </cell>
          <cell r="F568">
            <v>6608.2862400000004</v>
          </cell>
          <cell r="G568">
            <v>6581.4038499999997</v>
          </cell>
          <cell r="H568">
            <v>6554.5214599999999</v>
          </cell>
          <cell r="I568">
            <v>6527.6390700000002</v>
          </cell>
          <cell r="J568">
            <v>6500.7566799999995</v>
          </cell>
          <cell r="K568">
            <v>6813.2120500000001</v>
          </cell>
          <cell r="L568">
            <v>6870.8290700000007</v>
          </cell>
          <cell r="M568">
            <v>6863.0783300000003</v>
          </cell>
          <cell r="N568">
            <v>6837.4252100000003</v>
          </cell>
          <cell r="O568">
            <v>6846.0378099999998</v>
          </cell>
          <cell r="CA568">
            <v>6846.0378099999998</v>
          </cell>
          <cell r="CB568">
            <v>0</v>
          </cell>
        </row>
        <row r="569">
          <cell r="B569" t="str">
            <v xml:space="preserve">Bal in Defr Income Tax-Actual Only </v>
          </cell>
          <cell r="D569">
            <v>54479.489500000003</v>
          </cell>
          <cell r="E569">
            <v>55515.003499999999</v>
          </cell>
          <cell r="F569">
            <v>55400.870499999997</v>
          </cell>
          <cell r="G569">
            <v>56364.856500000002</v>
          </cell>
          <cell r="H569">
            <v>58032.335500000001</v>
          </cell>
          <cell r="I569">
            <v>58652.086499999998</v>
          </cell>
          <cell r="J569">
            <v>40459.565499999997</v>
          </cell>
          <cell r="K569">
            <v>35477.147499999999</v>
          </cell>
          <cell r="L569">
            <v>54002.494500000001</v>
          </cell>
          <cell r="M569">
            <v>54298.822500000002</v>
          </cell>
          <cell r="N569">
            <v>54956.179499999998</v>
          </cell>
          <cell r="O569">
            <v>56985.744500000001</v>
          </cell>
          <cell r="CA569">
            <v>56985.744500000001</v>
          </cell>
          <cell r="CB569">
            <v>0</v>
          </cell>
        </row>
        <row r="570">
          <cell r="B570" t="str">
            <v>Chg in Federal Prepaid Taxes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-33</v>
          </cell>
          <cell r="Q570">
            <v>-33</v>
          </cell>
          <cell r="R570">
            <v>-33</v>
          </cell>
          <cell r="S570">
            <v>-33</v>
          </cell>
          <cell r="T570">
            <v>-33</v>
          </cell>
          <cell r="U570">
            <v>-33</v>
          </cell>
          <cell r="V570">
            <v>-33</v>
          </cell>
          <cell r="W570">
            <v>-33</v>
          </cell>
          <cell r="X570">
            <v>-33</v>
          </cell>
          <cell r="Y570">
            <v>-33</v>
          </cell>
          <cell r="Z570">
            <v>-33</v>
          </cell>
          <cell r="AA570">
            <v>-35.146999999999821</v>
          </cell>
          <cell r="AB570">
            <v>71</v>
          </cell>
          <cell r="AC570">
            <v>71</v>
          </cell>
          <cell r="AD570">
            <v>71</v>
          </cell>
          <cell r="AE570">
            <v>71</v>
          </cell>
          <cell r="AF570">
            <v>71</v>
          </cell>
          <cell r="AG570">
            <v>71</v>
          </cell>
          <cell r="AH570">
            <v>71</v>
          </cell>
          <cell r="AI570">
            <v>71</v>
          </cell>
          <cell r="AJ570">
            <v>71</v>
          </cell>
          <cell r="AK570">
            <v>71</v>
          </cell>
          <cell r="AL570">
            <v>71</v>
          </cell>
          <cell r="AM570">
            <v>76.976000000000113</v>
          </cell>
          <cell r="AN570">
            <v>88</v>
          </cell>
          <cell r="AO570">
            <v>88</v>
          </cell>
          <cell r="AP570">
            <v>88</v>
          </cell>
          <cell r="AQ570">
            <v>88</v>
          </cell>
          <cell r="AR570">
            <v>88</v>
          </cell>
          <cell r="AS570">
            <v>88</v>
          </cell>
          <cell r="AT570">
            <v>88</v>
          </cell>
          <cell r="AU570">
            <v>88</v>
          </cell>
          <cell r="AV570">
            <v>88</v>
          </cell>
          <cell r="AW570">
            <v>88</v>
          </cell>
          <cell r="AX570">
            <v>88</v>
          </cell>
          <cell r="AY570">
            <v>83.319999999999936</v>
          </cell>
          <cell r="CA570">
            <v>0</v>
          </cell>
          <cell r="CB570">
            <v>-398.14699999999982</v>
          </cell>
          <cell r="CC570">
            <v>857.97600000000011</v>
          </cell>
          <cell r="CD570">
            <v>1051.32</v>
          </cell>
          <cell r="CE570">
            <v>1476.2470000000001</v>
          </cell>
          <cell r="CF570">
            <v>1429.2660000000001</v>
          </cell>
          <cell r="CG570">
            <v>1429.2660000000001</v>
          </cell>
          <cell r="CH570">
            <v>1429.2660000000001</v>
          </cell>
          <cell r="CI570">
            <v>1429.2660000000001</v>
          </cell>
          <cell r="CJ570">
            <v>1429.2660000000001</v>
          </cell>
          <cell r="CK570">
            <v>1429.2660000000001</v>
          </cell>
        </row>
        <row r="571">
          <cell r="B571" t="str">
            <v>Chg in State Prepaid Taxes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  <cell r="CA571">
            <v>0</v>
          </cell>
          <cell r="CB571">
            <v>0</v>
          </cell>
          <cell r="CC571">
            <v>0</v>
          </cell>
          <cell r="CD571">
            <v>0</v>
          </cell>
        </row>
        <row r="572">
          <cell r="B572" t="str">
            <v>Chg in Reg Tax Asset-Deferred Taxes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-145.59200000000001</v>
          </cell>
          <cell r="Q572">
            <v>-145.59200000000001</v>
          </cell>
          <cell r="R572">
            <v>-145.59200000000001</v>
          </cell>
          <cell r="S572">
            <v>-145.59200000000001</v>
          </cell>
          <cell r="T572">
            <v>-145.59200000000001</v>
          </cell>
          <cell r="U572">
            <v>-145.59200000000001</v>
          </cell>
          <cell r="V572">
            <v>-145.59200000000001</v>
          </cell>
          <cell r="W572">
            <v>-145.59100000000001</v>
          </cell>
          <cell r="X572">
            <v>-145.59100000000001</v>
          </cell>
          <cell r="Y572">
            <v>-145.59100000000001</v>
          </cell>
          <cell r="Z572">
            <v>-145.59100000000001</v>
          </cell>
          <cell r="AA572">
            <v>-145.59100000000001</v>
          </cell>
          <cell r="AB572">
            <v>-142.02600000000001</v>
          </cell>
          <cell r="AC572">
            <v>-142.02600000000001</v>
          </cell>
          <cell r="AD572">
            <v>-142.02600000000001</v>
          </cell>
          <cell r="AE572">
            <v>-142.02600000000001</v>
          </cell>
          <cell r="AF572">
            <v>-142.02600000000001</v>
          </cell>
          <cell r="AG572">
            <v>-142.02600000000001</v>
          </cell>
          <cell r="AH572">
            <v>-142.02600000000001</v>
          </cell>
          <cell r="AI572">
            <v>-142.02600000000001</v>
          </cell>
          <cell r="AJ572">
            <v>-142.02600000000001</v>
          </cell>
          <cell r="AK572">
            <v>-142.02600000000001</v>
          </cell>
          <cell r="AL572">
            <v>-142.02600000000001</v>
          </cell>
          <cell r="AM572">
            <v>-142.02500000000001</v>
          </cell>
          <cell r="AN572">
            <v>-134.63800000000001</v>
          </cell>
          <cell r="AO572">
            <v>-134.63800000000001</v>
          </cell>
          <cell r="AP572">
            <v>-134.63800000000001</v>
          </cell>
          <cell r="AQ572">
            <v>-134.63800000000001</v>
          </cell>
          <cell r="AR572">
            <v>-134.63800000000001</v>
          </cell>
          <cell r="AS572">
            <v>-134.63800000000001</v>
          </cell>
          <cell r="AT572">
            <v>-134.63800000000001</v>
          </cell>
          <cell r="AU572">
            <v>-134.63800000000001</v>
          </cell>
          <cell r="AV572">
            <v>-134.63800000000001</v>
          </cell>
          <cell r="AW572">
            <v>-134.63900000000001</v>
          </cell>
          <cell r="AX572">
            <v>-134.63900000000001</v>
          </cell>
          <cell r="AY572">
            <v>-134.63900000000001</v>
          </cell>
          <cell r="CA572">
            <v>0</v>
          </cell>
          <cell r="CB572">
            <v>-1747.0989999999997</v>
          </cell>
          <cell r="CC572">
            <v>-1704.3110000000006</v>
          </cell>
          <cell r="CD572">
            <v>-1615.6590000000001</v>
          </cell>
          <cell r="CE572">
            <v>-1557.68</v>
          </cell>
          <cell r="CF572">
            <v>-1532.9179999999999</v>
          </cell>
          <cell r="CG572">
            <v>0</v>
          </cell>
          <cell r="CH572">
            <v>0</v>
          </cell>
          <cell r="CI572">
            <v>0</v>
          </cell>
          <cell r="CJ572">
            <v>0</v>
          </cell>
          <cell r="CK572">
            <v>0</v>
          </cell>
        </row>
        <row r="573">
          <cell r="B573" t="str">
            <v>Balance in Regul Tax Asset-Actual</v>
          </cell>
          <cell r="D573">
            <v>17504.985000000001</v>
          </cell>
          <cell r="E573">
            <v>17443.496999999999</v>
          </cell>
          <cell r="F573">
            <v>17382.008999999998</v>
          </cell>
          <cell r="G573">
            <v>17320.521000000001</v>
          </cell>
          <cell r="H573">
            <v>17259.032999999999</v>
          </cell>
          <cell r="I573">
            <v>17197.544999999998</v>
          </cell>
          <cell r="J573">
            <v>17136.057000000001</v>
          </cell>
          <cell r="K573">
            <v>17074.569</v>
          </cell>
          <cell r="L573">
            <v>17013.080999999998</v>
          </cell>
          <cell r="M573">
            <v>16951.593000000001</v>
          </cell>
          <cell r="N573">
            <v>16890.105</v>
          </cell>
          <cell r="O573">
            <v>17378.927</v>
          </cell>
          <cell r="CA573">
            <v>17378.927</v>
          </cell>
          <cell r="CB573">
            <v>0</v>
          </cell>
          <cell r="CC573">
            <v>0</v>
          </cell>
          <cell r="CD573">
            <v>0</v>
          </cell>
        </row>
        <row r="574">
          <cell r="B574" t="str">
            <v>Chg in Regul Tax Asset-182's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-73.650999999999996</v>
          </cell>
          <cell r="Q574">
            <v>-73.650999999999996</v>
          </cell>
          <cell r="R574">
            <v>-73.650999999999996</v>
          </cell>
          <cell r="S574">
            <v>-73.650999999999996</v>
          </cell>
          <cell r="T574">
            <v>-73.650999999999996</v>
          </cell>
          <cell r="U574">
            <v>-73.650999999999996</v>
          </cell>
          <cell r="V574">
            <v>-73.650999999999996</v>
          </cell>
          <cell r="W574">
            <v>-73.650999999999996</v>
          </cell>
          <cell r="X574">
            <v>-73.650999999999996</v>
          </cell>
          <cell r="Y574">
            <v>-73.650000000000006</v>
          </cell>
          <cell r="Z574">
            <v>-73.650000000000006</v>
          </cell>
          <cell r="AA574">
            <v>-73.650000000000006</v>
          </cell>
          <cell r="AB574">
            <v>30.114000000000001</v>
          </cell>
          <cell r="AC574">
            <v>30.114000000000001</v>
          </cell>
          <cell r="AD574">
            <v>30.114000000000001</v>
          </cell>
          <cell r="AE574">
            <v>30.114000000000001</v>
          </cell>
          <cell r="AF574">
            <v>30.114000000000001</v>
          </cell>
          <cell r="AG574">
            <v>30.114000000000001</v>
          </cell>
          <cell r="AH574">
            <v>30.114000000000001</v>
          </cell>
          <cell r="AI574">
            <v>30.114999999999998</v>
          </cell>
          <cell r="AJ574">
            <v>30.114999999999998</v>
          </cell>
          <cell r="AK574">
            <v>30.114999999999998</v>
          </cell>
          <cell r="AL574">
            <v>30.114999999999998</v>
          </cell>
          <cell r="AM574">
            <v>30.114999999999998</v>
          </cell>
          <cell r="AN574">
            <v>160.898</v>
          </cell>
          <cell r="AO574">
            <v>160.898</v>
          </cell>
          <cell r="AP574">
            <v>160.898</v>
          </cell>
          <cell r="AQ574">
            <v>160.898</v>
          </cell>
          <cell r="AR574">
            <v>160.898</v>
          </cell>
          <cell r="AS574">
            <v>160.898</v>
          </cell>
          <cell r="AT574">
            <v>160.898</v>
          </cell>
          <cell r="AU574">
            <v>160.898</v>
          </cell>
          <cell r="AV574">
            <v>160.898</v>
          </cell>
          <cell r="AW574">
            <v>160.89699999999999</v>
          </cell>
          <cell r="AX574">
            <v>160.89699999999999</v>
          </cell>
          <cell r="AY574">
            <v>160.89699999999999</v>
          </cell>
          <cell r="CA574">
            <v>0</v>
          </cell>
          <cell r="CB574">
            <v>-883.80899999999986</v>
          </cell>
          <cell r="CC574">
            <v>361.37300000000005</v>
          </cell>
          <cell r="CD574">
            <v>1930.7729999999997</v>
          </cell>
          <cell r="CE574">
            <v>1549.528</v>
          </cell>
          <cell r="CF574">
            <v>-542.45399999999995</v>
          </cell>
          <cell r="CG574">
            <v>0</v>
          </cell>
          <cell r="CH574">
            <v>0</v>
          </cell>
          <cell r="CI574">
            <v>0</v>
          </cell>
          <cell r="CJ574">
            <v>0</v>
          </cell>
          <cell r="CK574">
            <v>0</v>
          </cell>
        </row>
        <row r="575">
          <cell r="B575" t="str">
            <v>Change in Storm Deficit Recovery</v>
          </cell>
          <cell r="D575">
            <v>0</v>
          </cell>
          <cell r="E575">
            <v>0</v>
          </cell>
          <cell r="F575">
            <v>50431.008609999997</v>
          </cell>
          <cell r="G575">
            <v>-1913.5250700000001</v>
          </cell>
          <cell r="H575">
            <v>-2918.5552299999999</v>
          </cell>
          <cell r="I575">
            <v>-1164.93022</v>
          </cell>
          <cell r="J575">
            <v>-2949.5495599999999</v>
          </cell>
          <cell r="K575">
            <v>-2607.73659</v>
          </cell>
          <cell r="L575">
            <v>-2367.6322</v>
          </cell>
          <cell r="M575">
            <v>-1912.49865</v>
          </cell>
          <cell r="N575">
            <v>-1735.7768700000001</v>
          </cell>
          <cell r="O575">
            <v>-2082.3749199999997</v>
          </cell>
          <cell r="P575">
            <v>-1999.9020302474889</v>
          </cell>
          <cell r="Q575">
            <v>-2102.6499398948254</v>
          </cell>
          <cell r="R575">
            <v>-1827.7803604163284</v>
          </cell>
          <cell r="S575">
            <v>-1845.9598789870367</v>
          </cell>
          <cell r="T575">
            <v>-1867.0661969103899</v>
          </cell>
          <cell r="U575">
            <v>107866.32</v>
          </cell>
          <cell r="V575">
            <v>-1675.5247305026737</v>
          </cell>
          <cell r="W575">
            <v>-1787.5313057999754</v>
          </cell>
          <cell r="X575">
            <v>-1819.2200841126451</v>
          </cell>
          <cell r="Y575">
            <v>-1485.9749541376652</v>
          </cell>
          <cell r="Z575">
            <v>-1306.4929529098515</v>
          </cell>
          <cell r="AA575">
            <v>-1205.1205188615436</v>
          </cell>
          <cell r="AB575">
            <v>-1340.0667657377599</v>
          </cell>
          <cell r="AC575">
            <v>-1413.6832842106039</v>
          </cell>
          <cell r="AD575">
            <v>-1229.374887154702</v>
          </cell>
          <cell r="AE575">
            <v>-1241.2747350737493</v>
          </cell>
          <cell r="AF575">
            <v>-1254.0046263617301</v>
          </cell>
          <cell r="AG575">
            <v>-1566.7088821761104</v>
          </cell>
          <cell r="AH575">
            <v>-1717.5438929825004</v>
          </cell>
          <cell r="AI575">
            <v>-1836.4819975013711</v>
          </cell>
          <cell r="AJ575">
            <v>-1850.4159027688615</v>
          </cell>
          <cell r="AK575">
            <v>-1540.863418163497</v>
          </cell>
          <cell r="AL575">
            <v>-1329.4470653919873</v>
          </cell>
          <cell r="AM575">
            <v>-1200.6995159797452</v>
          </cell>
          <cell r="AN575">
            <v>-1372.5115124036827</v>
          </cell>
          <cell r="AO575">
            <v>-1451.1558925859347</v>
          </cell>
          <cell r="AP575">
            <v>-1261.1895032159271</v>
          </cell>
          <cell r="AQ575">
            <v>-1273.7616862638106</v>
          </cell>
          <cell r="AR575">
            <v>-1297.7366874377469</v>
          </cell>
          <cell r="AS575">
            <v>-1581.100317810424</v>
          </cell>
          <cell r="AT575">
            <v>-1773.8352992786181</v>
          </cell>
          <cell r="AU575">
            <v>-1873.1789862577098</v>
          </cell>
          <cell r="AV575">
            <v>-1914.0637752350506</v>
          </cell>
          <cell r="AW575">
            <v>-1555.110916431237</v>
          </cell>
          <cell r="AX575">
            <v>-1371.9707235001022</v>
          </cell>
          <cell r="AY575">
            <v>-1266.5106189977878</v>
          </cell>
          <cell r="CA575">
            <v>30778.429299999993</v>
          </cell>
          <cell r="CB575">
            <v>88943.097047219591</v>
          </cell>
          <cell r="CC575">
            <v>-17520.564973502616</v>
          </cell>
          <cell r="CD575">
            <v>-17992.125919418031</v>
          </cell>
          <cell r="CE575">
            <v>-18381.773670333405</v>
          </cell>
          <cell r="CF575">
            <v>-18698.628181195902</v>
          </cell>
          <cell r="CG575">
            <v>-18934.191715141296</v>
          </cell>
          <cell r="CH575">
            <v>-19258.467790848706</v>
          </cell>
          <cell r="CI575">
            <v>-8934.3832032365372</v>
          </cell>
          <cell r="CJ575">
            <v>0</v>
          </cell>
          <cell r="CK575">
            <v>0</v>
          </cell>
        </row>
        <row r="576">
          <cell r="B576" t="str">
            <v>Bal in Unamt Loss Reacq Debt-Actual</v>
          </cell>
          <cell r="D576">
            <v>19052.558079999999</v>
          </cell>
          <cell r="E576">
            <v>18908.022980000002</v>
          </cell>
          <cell r="F576">
            <v>18763.487880000001</v>
          </cell>
          <cell r="G576">
            <v>18618.95278</v>
          </cell>
          <cell r="H576">
            <v>18474.417679999999</v>
          </cell>
          <cell r="I576">
            <v>18329.882579999998</v>
          </cell>
          <cell r="J576">
            <v>18185.34748</v>
          </cell>
          <cell r="K576">
            <v>20044.488219999999</v>
          </cell>
          <cell r="L576">
            <v>19891.741329999997</v>
          </cell>
          <cell r="M576">
            <v>19738.994440000002</v>
          </cell>
          <cell r="N576">
            <v>19586.24755</v>
          </cell>
          <cell r="O576">
            <v>19433.500660000002</v>
          </cell>
          <cell r="V576">
            <v>-1</v>
          </cell>
          <cell r="CA576">
            <v>19433.500660000002</v>
          </cell>
          <cell r="CB576">
            <v>0</v>
          </cell>
        </row>
        <row r="577">
          <cell r="B577" t="str">
            <v>Mo. Chg in Unamt Loss on Reacq Debt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CA577">
            <v>0</v>
          </cell>
          <cell r="CB577">
            <v>0</v>
          </cell>
          <cell r="CC577">
            <v>0</v>
          </cell>
          <cell r="CD577">
            <v>0</v>
          </cell>
        </row>
        <row r="578">
          <cell r="B578" t="str">
            <v>Balance in Other Deferred Debits</v>
          </cell>
          <cell r="D578">
            <v>72490.595680000028</v>
          </cell>
          <cell r="E578">
            <v>72461.875590000011</v>
          </cell>
          <cell r="F578">
            <v>122367.74665000002</v>
          </cell>
          <cell r="G578">
            <v>122582.99698</v>
          </cell>
          <cell r="H578">
            <v>119031.06190000004</v>
          </cell>
          <cell r="I578">
            <v>117072.59685999996</v>
          </cell>
          <cell r="J578">
            <v>117129.32423999999</v>
          </cell>
          <cell r="K578">
            <v>123592.85270999998</v>
          </cell>
          <cell r="L578">
            <v>139011.18724</v>
          </cell>
          <cell r="M578">
            <v>141003.93604999999</v>
          </cell>
          <cell r="N578">
            <v>142444.82483</v>
          </cell>
          <cell r="O578">
            <v>101662.14121000002</v>
          </cell>
          <cell r="P578">
            <v>68395.385079601445</v>
          </cell>
          <cell r="Q578">
            <v>68187.710369601453</v>
          </cell>
          <cell r="R578">
            <v>67980.035659601446</v>
          </cell>
          <cell r="S578">
            <v>67969.763699601448</v>
          </cell>
          <cell r="T578">
            <v>67762.088989601441</v>
          </cell>
          <cell r="U578">
            <v>67556.066509601442</v>
          </cell>
          <cell r="V578">
            <v>67549.252549601442</v>
          </cell>
          <cell r="W578">
            <v>67345.035839601449</v>
          </cell>
          <cell r="X578">
            <v>67140.819129601441</v>
          </cell>
          <cell r="Y578">
            <v>67134.005169601427</v>
          </cell>
          <cell r="Z578">
            <v>66929.788459601419</v>
          </cell>
          <cell r="AA578">
            <v>66423.798309166639</v>
          </cell>
          <cell r="AB578">
            <v>66602.512938768094</v>
          </cell>
          <cell r="AC578">
            <v>66397.967224184758</v>
          </cell>
          <cell r="AD578">
            <v>66193.421509601409</v>
          </cell>
          <cell r="AE578">
            <v>66187.265558768078</v>
          </cell>
          <cell r="AF578">
            <v>65982.719844184743</v>
          </cell>
          <cell r="AG578">
            <v>65778.174129601408</v>
          </cell>
          <cell r="AH578">
            <v>65772.018178768063</v>
          </cell>
          <cell r="AI578">
            <v>65567.472464184728</v>
          </cell>
          <cell r="AJ578">
            <v>65362.9267496014</v>
          </cell>
          <cell r="AK578">
            <v>65356.770798768062</v>
          </cell>
          <cell r="AL578">
            <v>65152.225084184727</v>
          </cell>
          <cell r="AM578">
            <v>64645.905929166605</v>
          </cell>
          <cell r="AN578">
            <v>64942.184717980555</v>
          </cell>
          <cell r="AO578">
            <v>64737.30835379097</v>
          </cell>
          <cell r="AP578">
            <v>64532.431989601384</v>
          </cell>
          <cell r="AQ578">
            <v>64526.937337980547</v>
          </cell>
          <cell r="AR578">
            <v>64322.060973790969</v>
          </cell>
          <cell r="AS578">
            <v>64117.184609601376</v>
          </cell>
          <cell r="AT578">
            <v>64114.41760798054</v>
          </cell>
          <cell r="AU578">
            <v>63916.702953790955</v>
          </cell>
          <cell r="AV578">
            <v>63718.988299601369</v>
          </cell>
          <cell r="AW578">
            <v>63720.655357980533</v>
          </cell>
          <cell r="AX578">
            <v>63522.940703790948</v>
          </cell>
          <cell r="AY578">
            <v>63023.452609166576</v>
          </cell>
          <cell r="CA578">
            <v>101662.14121000002</v>
          </cell>
          <cell r="CB578">
            <v>66423.798309166639</v>
          </cell>
          <cell r="CC578">
            <v>64645.905929166605</v>
          </cell>
          <cell r="CD578">
            <v>63023.452609166576</v>
          </cell>
          <cell r="CE578">
            <v>61448.403609166548</v>
          </cell>
          <cell r="CF578">
            <v>59820.903799166517</v>
          </cell>
          <cell r="CG578">
            <v>58294</v>
          </cell>
          <cell r="CH578">
            <v>56798</v>
          </cell>
          <cell r="CI578">
            <v>55327</v>
          </cell>
          <cell r="CJ578">
            <v>53905</v>
          </cell>
          <cell r="CK578">
            <v>52517</v>
          </cell>
        </row>
        <row r="579">
          <cell r="B579" t="str">
            <v>Balance in Fuel Underecovery</v>
          </cell>
          <cell r="O579">
            <v>31634.73473</v>
          </cell>
          <cell r="P579">
            <v>28998.506835833334</v>
          </cell>
          <cell r="Q579">
            <v>26362.278941666667</v>
          </cell>
          <cell r="R579">
            <v>23726.051047500001</v>
          </cell>
          <cell r="S579">
            <v>21089.823153333331</v>
          </cell>
          <cell r="T579">
            <v>18453.595259166665</v>
          </cell>
          <cell r="U579">
            <v>15817.367364999998</v>
          </cell>
          <cell r="V579">
            <v>13181.139470833332</v>
          </cell>
          <cell r="W579">
            <v>10544.911576666664</v>
          </cell>
          <cell r="X579">
            <v>7908.6836824999973</v>
          </cell>
          <cell r="Y579">
            <v>5272.45578833333</v>
          </cell>
          <cell r="Z579">
            <v>2636.2278941666636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M579">
            <v>0</v>
          </cell>
          <cell r="AN579">
            <v>0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0</v>
          </cell>
          <cell r="AT579">
            <v>0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CA579">
            <v>31634.73473</v>
          </cell>
          <cell r="CB579">
            <v>0</v>
          </cell>
          <cell r="CC579">
            <v>0</v>
          </cell>
          <cell r="CD579">
            <v>0</v>
          </cell>
          <cell r="CE579">
            <v>0</v>
          </cell>
          <cell r="CF579">
            <v>0</v>
          </cell>
          <cell r="CG579">
            <v>0</v>
          </cell>
          <cell r="CH579">
            <v>0</v>
          </cell>
          <cell r="CI579">
            <v>0</v>
          </cell>
          <cell r="CJ579">
            <v>0</v>
          </cell>
          <cell r="CK579">
            <v>0</v>
          </cell>
        </row>
        <row r="580">
          <cell r="B580" t="str">
            <v>Balance in ARO Def Debit</v>
          </cell>
          <cell r="O580">
            <v>9672.2487099999998</v>
          </cell>
          <cell r="P580">
            <v>9672.2487099999998</v>
          </cell>
          <cell r="Q580">
            <v>9672.2487099999998</v>
          </cell>
          <cell r="R580">
            <v>9672.2487099999998</v>
          </cell>
          <cell r="S580">
            <v>9672.2487099999998</v>
          </cell>
          <cell r="T580">
            <v>9672.2487099999998</v>
          </cell>
          <cell r="U580">
            <v>9672.2487099999998</v>
          </cell>
          <cell r="V580">
            <v>9672.2487099999998</v>
          </cell>
          <cell r="W580">
            <v>9672.2487099999998</v>
          </cell>
          <cell r="X580">
            <v>9672.2487099999998</v>
          </cell>
          <cell r="Y580">
            <v>9672.2487099999998</v>
          </cell>
          <cell r="Z580">
            <v>9672.2487099999998</v>
          </cell>
          <cell r="AA580">
            <v>9672.2487099999998</v>
          </cell>
          <cell r="AB580">
            <v>9672.2487099999998</v>
          </cell>
          <cell r="AC580">
            <v>9672.2487099999998</v>
          </cell>
          <cell r="AD580">
            <v>9672.2487099999998</v>
          </cell>
          <cell r="AE580">
            <v>9672.2487099999998</v>
          </cell>
          <cell r="AF580">
            <v>9672.2487099999998</v>
          </cell>
          <cell r="AG580">
            <v>9672.2487099999998</v>
          </cell>
          <cell r="AH580">
            <v>9672.2487099999998</v>
          </cell>
          <cell r="AI580">
            <v>9672.2487099999998</v>
          </cell>
          <cell r="AJ580">
            <v>9672.2487099999998</v>
          </cell>
          <cell r="AK580">
            <v>9672.2487099999998</v>
          </cell>
          <cell r="AL580">
            <v>9672.2487099999998</v>
          </cell>
          <cell r="AM580">
            <v>9672.2487099999998</v>
          </cell>
          <cell r="AN580">
            <v>9672.2487099999998</v>
          </cell>
          <cell r="AO580">
            <v>9672.2487099999998</v>
          </cell>
          <cell r="AP580">
            <v>9672.2487099999998</v>
          </cell>
          <cell r="AQ580">
            <v>9672.2487099999998</v>
          </cell>
          <cell r="AR580">
            <v>9672.2487099999998</v>
          </cell>
          <cell r="AS580">
            <v>9672.2487099999998</v>
          </cell>
          <cell r="AT580">
            <v>9672.2487099999998</v>
          </cell>
          <cell r="AU580">
            <v>9672.2487099999998</v>
          </cell>
          <cell r="AV580">
            <v>9672.2487099999998</v>
          </cell>
          <cell r="AW580">
            <v>9672.2487099999998</v>
          </cell>
          <cell r="AX580">
            <v>9672.2487099999998</v>
          </cell>
          <cell r="AY580">
            <v>9672.2487099999998</v>
          </cell>
          <cell r="CA580">
            <v>9672.2487099999998</v>
          </cell>
          <cell r="CB580">
            <v>9672.2487099999998</v>
          </cell>
          <cell r="CC580">
            <v>9672.2487099999998</v>
          </cell>
          <cell r="CD580">
            <v>9672.2487099999998</v>
          </cell>
          <cell r="CE580">
            <v>9672.2487099999998</v>
          </cell>
          <cell r="CF580">
            <v>9672.2487099999998</v>
          </cell>
          <cell r="CG580">
            <v>9672.2487099999998</v>
          </cell>
          <cell r="CH580">
            <v>9672.2487099999998</v>
          </cell>
          <cell r="CI580">
            <v>9672.2487099999998</v>
          </cell>
          <cell r="CJ580">
            <v>9672.2487099999998</v>
          </cell>
          <cell r="CK580">
            <v>9672.2487099999998</v>
          </cell>
        </row>
        <row r="582">
          <cell r="B582" t="str">
            <v>Other Prop &amp; Inv (% Chg for last 5 years)</v>
          </cell>
          <cell r="CE582">
            <v>4.316549625439256E-2</v>
          </cell>
          <cell r="CF582">
            <v>4.316549625439256E-2</v>
          </cell>
          <cell r="CG582">
            <v>4.316549625439256E-2</v>
          </cell>
          <cell r="CH582">
            <v>4.316549625439256E-2</v>
          </cell>
          <cell r="CI582">
            <v>4.316549625439256E-2</v>
          </cell>
          <cell r="CJ582">
            <v>4.316549625439256E-2</v>
          </cell>
          <cell r="CK582">
            <v>4.316549625439256E-2</v>
          </cell>
        </row>
        <row r="585">
          <cell r="B585" t="str">
            <v>CAPTLZ  &amp; LIABILITIES:</v>
          </cell>
        </row>
        <row r="586">
          <cell r="B586" t="str">
            <v>Balance in Common Stock</v>
          </cell>
          <cell r="D586">
            <v>38060</v>
          </cell>
          <cell r="E586">
            <v>38060</v>
          </cell>
          <cell r="F586">
            <v>38060</v>
          </cell>
          <cell r="G586">
            <v>38060</v>
          </cell>
          <cell r="H586">
            <v>38060</v>
          </cell>
          <cell r="I586">
            <v>38060</v>
          </cell>
          <cell r="J586">
            <v>38060</v>
          </cell>
          <cell r="K586">
            <v>38060</v>
          </cell>
          <cell r="L586">
            <v>38060</v>
          </cell>
          <cell r="M586">
            <v>38060</v>
          </cell>
          <cell r="N586">
            <v>38060</v>
          </cell>
          <cell r="O586">
            <v>38060</v>
          </cell>
          <cell r="P586">
            <v>38060</v>
          </cell>
          <cell r="Q586">
            <v>38060</v>
          </cell>
          <cell r="R586">
            <v>38060</v>
          </cell>
          <cell r="S586">
            <v>38060</v>
          </cell>
          <cell r="T586">
            <v>38060</v>
          </cell>
          <cell r="U586">
            <v>38060</v>
          </cell>
          <cell r="V586">
            <v>38060</v>
          </cell>
          <cell r="W586">
            <v>38060</v>
          </cell>
          <cell r="X586">
            <v>38060</v>
          </cell>
          <cell r="Y586">
            <v>38060</v>
          </cell>
          <cell r="Z586">
            <v>38060</v>
          </cell>
          <cell r="AA586">
            <v>38060</v>
          </cell>
          <cell r="AB586">
            <v>38060</v>
          </cell>
          <cell r="AC586">
            <v>38060</v>
          </cell>
          <cell r="AD586">
            <v>38060</v>
          </cell>
          <cell r="AE586">
            <v>38060</v>
          </cell>
          <cell r="AF586">
            <v>38060</v>
          </cell>
          <cell r="AG586">
            <v>38060</v>
          </cell>
          <cell r="AH586">
            <v>38060</v>
          </cell>
          <cell r="AI586">
            <v>38060</v>
          </cell>
          <cell r="AJ586">
            <v>38060</v>
          </cell>
          <cell r="AK586">
            <v>38060</v>
          </cell>
          <cell r="AL586">
            <v>38060</v>
          </cell>
          <cell r="AM586">
            <v>38060</v>
          </cell>
          <cell r="AN586">
            <v>38060</v>
          </cell>
          <cell r="AO586">
            <v>38060</v>
          </cell>
          <cell r="AP586">
            <v>38060</v>
          </cell>
          <cell r="AQ586">
            <v>38060</v>
          </cell>
          <cell r="AR586">
            <v>38060</v>
          </cell>
          <cell r="AS586">
            <v>38060</v>
          </cell>
          <cell r="AT586">
            <v>38060</v>
          </cell>
          <cell r="AU586">
            <v>38060</v>
          </cell>
          <cell r="AV586">
            <v>38060</v>
          </cell>
          <cell r="AW586">
            <v>38060</v>
          </cell>
          <cell r="AX586">
            <v>38060</v>
          </cell>
          <cell r="AY586">
            <v>38060</v>
          </cell>
          <cell r="CA586">
            <v>38060</v>
          </cell>
          <cell r="CB586">
            <v>38060</v>
          </cell>
          <cell r="CC586">
            <v>38060</v>
          </cell>
          <cell r="CD586">
            <v>38060</v>
          </cell>
          <cell r="CE586">
            <v>38060</v>
          </cell>
          <cell r="CF586">
            <v>38060</v>
          </cell>
        </row>
        <row r="587">
          <cell r="B587" t="str">
            <v>Change in Premium on Preferred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-12.198119999999999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0</v>
          </cell>
          <cell r="CA587">
            <v>-12.198119999999999</v>
          </cell>
          <cell r="CB587">
            <v>0</v>
          </cell>
          <cell r="CC587">
            <v>0</v>
          </cell>
          <cell r="CD587">
            <v>0</v>
          </cell>
        </row>
        <row r="588">
          <cell r="B588" t="str">
            <v>Change in Capital Stock Expense</v>
          </cell>
          <cell r="K588">
            <v>-150.20099999999999</v>
          </cell>
          <cell r="L588">
            <v>0</v>
          </cell>
          <cell r="M588">
            <v>150.20099999999999</v>
          </cell>
          <cell r="N588">
            <v>-976.35199</v>
          </cell>
          <cell r="O588">
            <v>-132.78453000000002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0</v>
          </cell>
          <cell r="CA588">
            <v>-1109.13652</v>
          </cell>
          <cell r="CB588">
            <v>0</v>
          </cell>
          <cell r="CC588">
            <v>0</v>
          </cell>
          <cell r="CD588">
            <v>0</v>
          </cell>
          <cell r="CE588">
            <v>0</v>
          </cell>
          <cell r="CF588">
            <v>0</v>
          </cell>
          <cell r="CG588">
            <v>0</v>
          </cell>
          <cell r="CH588">
            <v>0</v>
          </cell>
          <cell r="CI588">
            <v>0</v>
          </cell>
          <cell r="CJ588">
            <v>0</v>
          </cell>
          <cell r="CK588">
            <v>0</v>
          </cell>
        </row>
        <row r="589">
          <cell r="B589" t="str">
            <v>Bal in Retained Earning-Actual Only</v>
          </cell>
          <cell r="D589">
            <v>166758.49924</v>
          </cell>
          <cell r="E589">
            <v>154008.70146000001</v>
          </cell>
          <cell r="F589">
            <v>156977.81331999999</v>
          </cell>
          <cell r="G589">
            <v>141839.21206999998</v>
          </cell>
          <cell r="H589">
            <v>149632.31000999999</v>
          </cell>
          <cell r="I589">
            <v>161422.45360000001</v>
          </cell>
          <cell r="J589">
            <v>158285.01953999998</v>
          </cell>
          <cell r="K589">
            <v>171109.6145</v>
          </cell>
          <cell r="L589">
            <v>181582.82405000002</v>
          </cell>
          <cell r="M589">
            <v>169054.83803000001</v>
          </cell>
          <cell r="N589">
            <v>171829.86087</v>
          </cell>
          <cell r="O589">
            <v>166279.16261000003</v>
          </cell>
          <cell r="CA589">
            <v>166279.16261000003</v>
          </cell>
          <cell r="CB589">
            <v>0</v>
          </cell>
        </row>
        <row r="590">
          <cell r="B590" t="str">
            <v>Bal in Unamt Prem &amp; Disc-Actual Only</v>
          </cell>
          <cell r="D590">
            <v>-8598.2891</v>
          </cell>
          <cell r="E590">
            <v>-8556.0498299999999</v>
          </cell>
          <cell r="F590">
            <v>-8513.8105599999999</v>
          </cell>
          <cell r="G590">
            <v>-8471.5712899999999</v>
          </cell>
          <cell r="H590">
            <v>-8429.3320199999998</v>
          </cell>
          <cell r="I590">
            <v>-8387.0927499999998</v>
          </cell>
          <cell r="J590">
            <v>-8344.8534799999998</v>
          </cell>
          <cell r="K590">
            <v>-8318.5785899999992</v>
          </cell>
          <cell r="L590">
            <v>-8276.6598699999995</v>
          </cell>
          <cell r="M590">
            <v>-8234.7411699999993</v>
          </cell>
          <cell r="N590">
            <v>-8201.0647100000006</v>
          </cell>
          <cell r="O590">
            <v>-8167.0682500000003</v>
          </cell>
          <cell r="CA590">
            <v>-8167.0682500000003</v>
          </cell>
          <cell r="CB590">
            <v>0</v>
          </cell>
        </row>
        <row r="591">
          <cell r="B591" t="str">
            <v>Total STD Authorized</v>
          </cell>
          <cell r="D591">
            <v>190000</v>
          </cell>
          <cell r="E591">
            <v>190000</v>
          </cell>
          <cell r="F591">
            <v>190000</v>
          </cell>
          <cell r="G591">
            <v>190000</v>
          </cell>
          <cell r="H591">
            <v>190000</v>
          </cell>
          <cell r="I591">
            <v>190000</v>
          </cell>
          <cell r="J591">
            <v>190000</v>
          </cell>
          <cell r="K591">
            <v>190000</v>
          </cell>
          <cell r="L591">
            <v>190000</v>
          </cell>
          <cell r="M591">
            <v>190000</v>
          </cell>
          <cell r="N591">
            <v>190000</v>
          </cell>
          <cell r="O591">
            <v>190000</v>
          </cell>
          <cell r="P591">
            <v>190000</v>
          </cell>
          <cell r="Q591">
            <v>190000</v>
          </cell>
          <cell r="R591">
            <v>190000</v>
          </cell>
          <cell r="S591">
            <v>190000</v>
          </cell>
          <cell r="T591">
            <v>190000</v>
          </cell>
          <cell r="U591">
            <v>190000</v>
          </cell>
          <cell r="V591">
            <v>190000</v>
          </cell>
          <cell r="W591">
            <v>190000</v>
          </cell>
          <cell r="X591">
            <v>190000</v>
          </cell>
          <cell r="Y591">
            <v>190000</v>
          </cell>
          <cell r="Z591">
            <v>190000</v>
          </cell>
          <cell r="AA591">
            <v>190000</v>
          </cell>
          <cell r="AB591">
            <v>190000</v>
          </cell>
          <cell r="AC591">
            <v>190000</v>
          </cell>
          <cell r="AD591">
            <v>190000</v>
          </cell>
          <cell r="AE591">
            <v>190000</v>
          </cell>
          <cell r="AF591">
            <v>190000</v>
          </cell>
          <cell r="AG591">
            <v>190000</v>
          </cell>
          <cell r="AH591">
            <v>190000</v>
          </cell>
          <cell r="AI591">
            <v>190000</v>
          </cell>
          <cell r="AJ591">
            <v>190000</v>
          </cell>
          <cell r="AK591">
            <v>190000</v>
          </cell>
          <cell r="AL591">
            <v>190000</v>
          </cell>
          <cell r="AM591">
            <v>190000</v>
          </cell>
          <cell r="AN591">
            <v>190000</v>
          </cell>
          <cell r="AO591">
            <v>190000</v>
          </cell>
          <cell r="AP591">
            <v>190000</v>
          </cell>
          <cell r="AQ591">
            <v>190000</v>
          </cell>
          <cell r="AR591">
            <v>190000</v>
          </cell>
          <cell r="AS591">
            <v>190000</v>
          </cell>
          <cell r="AT591">
            <v>190000</v>
          </cell>
          <cell r="AU591">
            <v>190000</v>
          </cell>
          <cell r="AV591">
            <v>190000</v>
          </cell>
          <cell r="AW591">
            <v>190000</v>
          </cell>
          <cell r="AX591">
            <v>190000</v>
          </cell>
          <cell r="AY591">
            <v>190000</v>
          </cell>
          <cell r="CA591">
            <v>190000</v>
          </cell>
          <cell r="CB591">
            <v>190000</v>
          </cell>
          <cell r="CC591">
            <v>190000</v>
          </cell>
          <cell r="CD591">
            <v>190000</v>
          </cell>
          <cell r="CE591">
            <v>190000</v>
          </cell>
          <cell r="CF591">
            <v>190000</v>
          </cell>
          <cell r="CG591">
            <v>190000</v>
          </cell>
          <cell r="CH591">
            <v>190000</v>
          </cell>
          <cell r="CI591">
            <v>190000</v>
          </cell>
          <cell r="CJ591">
            <v>190000</v>
          </cell>
          <cell r="CK591">
            <v>190000</v>
          </cell>
        </row>
        <row r="592">
          <cell r="B592" t="str">
            <v>Short-Term Notes Payable</v>
          </cell>
          <cell r="D592">
            <v>50000</v>
          </cell>
          <cell r="E592">
            <v>50000</v>
          </cell>
          <cell r="F592">
            <v>50000</v>
          </cell>
          <cell r="G592">
            <v>54939.219440000001</v>
          </cell>
          <cell r="H592">
            <v>58228.09001</v>
          </cell>
          <cell r="I592">
            <v>63709.858359999998</v>
          </cell>
          <cell r="J592">
            <v>20000</v>
          </cell>
          <cell r="K592">
            <v>20000</v>
          </cell>
          <cell r="L592">
            <v>20000</v>
          </cell>
          <cell r="M592">
            <v>109875.24443999999</v>
          </cell>
          <cell r="N592">
            <v>75000</v>
          </cell>
          <cell r="O592">
            <v>89464.834499999997</v>
          </cell>
          <cell r="P592">
            <v>101490.19577576427</v>
          </cell>
          <cell r="Q592">
            <v>118019.00282269852</v>
          </cell>
          <cell r="R592">
            <v>122775.2524713117</v>
          </cell>
          <cell r="S592">
            <v>140700.46085707366</v>
          </cell>
          <cell r="T592">
            <v>139302.97684857703</v>
          </cell>
          <cell r="U592">
            <v>51160.102265247282</v>
          </cell>
          <cell r="V592">
            <v>42521.68560214762</v>
          </cell>
          <cell r="W592">
            <v>16611.6005610701</v>
          </cell>
          <cell r="X592">
            <v>47386.432966017368</v>
          </cell>
          <cell r="Y592">
            <v>32813.962593449774</v>
          </cell>
          <cell r="Z592">
            <v>68976.380456015409</v>
          </cell>
          <cell r="AA592">
            <v>50037.245164444714</v>
          </cell>
          <cell r="AB592">
            <v>19797.198710145509</v>
          </cell>
          <cell r="AC592">
            <v>22607.855054497391</v>
          </cell>
          <cell r="AD592">
            <v>36655.029734596857</v>
          </cell>
          <cell r="AE592">
            <v>44402.153515165861</v>
          </cell>
          <cell r="AF592">
            <v>46316.687566441724</v>
          </cell>
          <cell r="AG592">
            <v>48511.514342494222</v>
          </cell>
          <cell r="AH592">
            <v>44695.048973236015</v>
          </cell>
          <cell r="AI592">
            <v>24255.944384188962</v>
          </cell>
          <cell r="AJ592">
            <v>64663.732277283802</v>
          </cell>
          <cell r="AK592">
            <v>49113.491835012552</v>
          </cell>
          <cell r="AL592">
            <v>67433.52836451451</v>
          </cell>
          <cell r="AM592">
            <v>48323.129824099786</v>
          </cell>
          <cell r="AN592">
            <v>3487.2501240651904</v>
          </cell>
          <cell r="AO592">
            <v>13664.13749144103</v>
          </cell>
          <cell r="AP592">
            <v>33399.051480808681</v>
          </cell>
          <cell r="AQ592">
            <v>38887.140389604421</v>
          </cell>
          <cell r="AR592">
            <v>43572.670228916257</v>
          </cell>
          <cell r="AS592">
            <v>30054.343802749634</v>
          </cell>
          <cell r="AT592">
            <v>24470.440472510167</v>
          </cell>
          <cell r="AU592">
            <v>6423.0360881896304</v>
          </cell>
          <cell r="AV592">
            <v>45827.556136335843</v>
          </cell>
          <cell r="AW592">
            <v>32424.478339603484</v>
          </cell>
          <cell r="AX592">
            <v>53015.280305725355</v>
          </cell>
          <cell r="AY592">
            <v>50112.258170867863</v>
          </cell>
          <cell r="CA592">
            <v>89464.834499999997</v>
          </cell>
          <cell r="CB592">
            <v>50037.245164444714</v>
          </cell>
          <cell r="CC592">
            <v>48323.129824099786</v>
          </cell>
          <cell r="CD592">
            <v>50112.258170867863</v>
          </cell>
        </row>
        <row r="593">
          <cell r="B593" t="str">
            <v>Bal in Accts Pay-Constr - Actual Only</v>
          </cell>
          <cell r="D593">
            <v>2674.6482300000002</v>
          </cell>
          <cell r="E593">
            <v>2206.4096</v>
          </cell>
          <cell r="F593">
            <v>5465.1565699999992</v>
          </cell>
          <cell r="G593">
            <v>2407.7349400000003</v>
          </cell>
          <cell r="H593">
            <v>3291.6973500000004</v>
          </cell>
          <cell r="I593">
            <v>3461.8019600000007</v>
          </cell>
          <cell r="J593">
            <v>4091.3310799999999</v>
          </cell>
          <cell r="K593">
            <v>4668.8742299999994</v>
          </cell>
          <cell r="L593">
            <v>7293.0916200000001</v>
          </cell>
          <cell r="M593">
            <v>2746.5074000000004</v>
          </cell>
          <cell r="N593">
            <v>3317.8310200000001</v>
          </cell>
          <cell r="O593">
            <v>4478.8018899999997</v>
          </cell>
          <cell r="CA593">
            <v>4478.8018899999997</v>
          </cell>
          <cell r="CB593">
            <v>0</v>
          </cell>
        </row>
        <row r="594">
          <cell r="B594" t="str">
            <v>Scherer 4 Expend. for A/P-Projected</v>
          </cell>
          <cell r="D594">
            <v>100.517</v>
          </cell>
          <cell r="E594">
            <v>100.517</v>
          </cell>
          <cell r="F594">
            <v>100.517</v>
          </cell>
          <cell r="G594">
            <v>100.517</v>
          </cell>
          <cell r="H594">
            <v>100.517</v>
          </cell>
          <cell r="I594">
            <v>100.517</v>
          </cell>
          <cell r="J594">
            <v>100.517</v>
          </cell>
          <cell r="K594">
            <v>100.517</v>
          </cell>
          <cell r="L594">
            <v>100.517</v>
          </cell>
          <cell r="M594">
            <v>100.517</v>
          </cell>
          <cell r="N594">
            <v>100.517</v>
          </cell>
          <cell r="O594">
            <v>100.517</v>
          </cell>
          <cell r="P594">
            <v>183.63300000000001</v>
          </cell>
          <cell r="Q594">
            <v>199.07</v>
          </cell>
          <cell r="R594">
            <v>145.32</v>
          </cell>
          <cell r="S594">
            <v>137.59</v>
          </cell>
          <cell r="T594">
            <v>137.79900000000001</v>
          </cell>
          <cell r="U594">
            <v>288.096</v>
          </cell>
          <cell r="V594">
            <v>327.09399999999999</v>
          </cell>
          <cell r="W594">
            <v>345.96499999999997</v>
          </cell>
          <cell r="X594">
            <v>255.24700000000001</v>
          </cell>
          <cell r="Y594">
            <v>654.202</v>
          </cell>
          <cell r="Z594">
            <v>326.60199999999998</v>
          </cell>
          <cell r="AA594">
            <v>108.95099999999999</v>
          </cell>
          <cell r="AB594">
            <v>338.90300000000002</v>
          </cell>
          <cell r="AC594">
            <v>340.32100000000003</v>
          </cell>
          <cell r="AD594">
            <v>341.74700000000001</v>
          </cell>
          <cell r="AE594">
            <v>343.18200000000002</v>
          </cell>
          <cell r="AF594">
            <v>344.62599999999998</v>
          </cell>
          <cell r="AG594">
            <v>346.13299999999998</v>
          </cell>
          <cell r="AH594">
            <v>439.19600000000003</v>
          </cell>
          <cell r="AI594">
            <v>371.916</v>
          </cell>
          <cell r="AJ594">
            <v>373.39499999999998</v>
          </cell>
          <cell r="AK594">
            <v>374.88299999999998</v>
          </cell>
          <cell r="AL594">
            <v>376.38</v>
          </cell>
          <cell r="AM594">
            <v>380.33100000000002</v>
          </cell>
          <cell r="AN594">
            <v>1023.434</v>
          </cell>
          <cell r="AO594">
            <v>1032.154</v>
          </cell>
          <cell r="AP594">
            <v>1040.9159999999999</v>
          </cell>
          <cell r="AQ594">
            <v>1049.76</v>
          </cell>
          <cell r="AR594">
            <v>1058.646</v>
          </cell>
          <cell r="AS594">
            <v>1167.796</v>
          </cell>
          <cell r="AT594">
            <v>1212.914</v>
          </cell>
          <cell r="AU594">
            <v>1063.826</v>
          </cell>
          <cell r="AV594">
            <v>1072.9190000000001</v>
          </cell>
          <cell r="AW594">
            <v>1275.8440000000001</v>
          </cell>
          <cell r="AX594">
            <v>1229.3879999999999</v>
          </cell>
          <cell r="AY594">
            <v>1106.5730000000001</v>
          </cell>
          <cell r="CA594">
            <v>1206.2040000000002</v>
          </cell>
          <cell r="CB594">
            <v>3109.5689999999995</v>
          </cell>
          <cell r="CC594">
            <v>4371.0129999999999</v>
          </cell>
          <cell r="CD594">
            <v>13334.169999999998</v>
          </cell>
          <cell r="CE594">
            <v>3057.5250000000001</v>
          </cell>
          <cell r="CF594">
            <v>8337.3370000000014</v>
          </cell>
          <cell r="CG594">
            <v>8337.3370000000014</v>
          </cell>
          <cell r="CH594">
            <v>8337.3370000000014</v>
          </cell>
          <cell r="CI594">
            <v>8337.3370000000014</v>
          </cell>
          <cell r="CJ594">
            <v>8337.3370000000014</v>
          </cell>
          <cell r="CK594">
            <v>8337.3370000000014</v>
          </cell>
        </row>
        <row r="595">
          <cell r="B595" t="str">
            <v>Construction A/P Factor-Projected</v>
          </cell>
          <cell r="D595">
            <v>0.37619999999999998</v>
          </cell>
          <cell r="E595">
            <v>0.37619999999999998</v>
          </cell>
          <cell r="F595">
            <v>0.37619999999999998</v>
          </cell>
          <cell r="G595">
            <v>0.37619999999999998</v>
          </cell>
          <cell r="H595">
            <v>0.37619999999999998</v>
          </cell>
          <cell r="I595">
            <v>0.37619999999999998</v>
          </cell>
          <cell r="J595">
            <v>0.37619999999999998</v>
          </cell>
          <cell r="K595">
            <v>0.37619999999999998</v>
          </cell>
          <cell r="L595">
            <v>0.37619999999999998</v>
          </cell>
          <cell r="M595">
            <v>0.37619999999999998</v>
          </cell>
          <cell r="N595">
            <v>0.37619999999999998</v>
          </cell>
          <cell r="O595">
            <v>0.37619999999999998</v>
          </cell>
          <cell r="P595">
            <v>0.2888</v>
          </cell>
          <cell r="Q595">
            <v>0.2888</v>
          </cell>
          <cell r="R595">
            <v>0.2888</v>
          </cell>
          <cell r="S595">
            <v>0.2888</v>
          </cell>
          <cell r="T595">
            <v>0.2888</v>
          </cell>
          <cell r="U595">
            <v>0.2888</v>
          </cell>
          <cell r="V595">
            <v>0.2888</v>
          </cell>
          <cell r="W595">
            <v>0.2888</v>
          </cell>
          <cell r="X595">
            <v>0.2888</v>
          </cell>
          <cell r="Y595">
            <v>0.2888</v>
          </cell>
          <cell r="Z595">
            <v>0.2888</v>
          </cell>
          <cell r="AA595">
            <v>0.26300000000000001</v>
          </cell>
          <cell r="AB595">
            <v>0.2888</v>
          </cell>
          <cell r="AC595">
            <v>0.2888</v>
          </cell>
          <cell r="AD595">
            <v>0.2888</v>
          </cell>
          <cell r="AE595">
            <v>0.2888</v>
          </cell>
          <cell r="AF595">
            <v>0.2888</v>
          </cell>
          <cell r="AG595">
            <v>0.2888</v>
          </cell>
          <cell r="AH595">
            <v>0.2888</v>
          </cell>
          <cell r="AI595">
            <v>0.2888</v>
          </cell>
          <cell r="AJ595">
            <v>0.2888</v>
          </cell>
          <cell r="AK595">
            <v>0.2888</v>
          </cell>
          <cell r="AL595">
            <v>0.2888</v>
          </cell>
          <cell r="AM595">
            <v>0.26300000000000001</v>
          </cell>
          <cell r="AN595">
            <v>0.2888</v>
          </cell>
          <cell r="AO595">
            <v>0.2888</v>
          </cell>
          <cell r="AP595">
            <v>0.2888</v>
          </cell>
          <cell r="AQ595">
            <v>0.2888</v>
          </cell>
          <cell r="AR595">
            <v>0.2888</v>
          </cell>
          <cell r="AS595">
            <v>0.2888</v>
          </cell>
          <cell r="AT595">
            <v>0.2888</v>
          </cell>
          <cell r="AU595">
            <v>0.2888</v>
          </cell>
          <cell r="AV595">
            <v>0.2888</v>
          </cell>
          <cell r="AW595">
            <v>0.2888</v>
          </cell>
          <cell r="AX595">
            <v>0.2888</v>
          </cell>
          <cell r="AY595">
            <v>0.26300000000000001</v>
          </cell>
          <cell r="BX595" t="str">
            <v xml:space="preserve"> </v>
          </cell>
          <cell r="CA595">
            <v>0.37619999999999998</v>
          </cell>
          <cell r="CB595">
            <v>0.26300000000000001</v>
          </cell>
          <cell r="CC595">
            <v>0.26300000000000001</v>
          </cell>
          <cell r="CD595">
            <v>0.26300000000000001</v>
          </cell>
          <cell r="CE595">
            <v>0.26300000000000001</v>
          </cell>
          <cell r="CF595">
            <v>0.26300000000000001</v>
          </cell>
          <cell r="CG595">
            <v>0.26300000000000001</v>
          </cell>
          <cell r="CH595">
            <v>0.26300000000000001</v>
          </cell>
          <cell r="CI595">
            <v>0.26300000000000001</v>
          </cell>
          <cell r="CJ595">
            <v>0.26300000000000001</v>
          </cell>
          <cell r="CK595">
            <v>0.26300000000000001</v>
          </cell>
        </row>
        <row r="596">
          <cell r="B596" t="str">
            <v>Bal in Other Accts Payable - Actual Only</v>
          </cell>
          <cell r="D596">
            <v>62762.058819999998</v>
          </cell>
          <cell r="E596">
            <v>60161.644530000005</v>
          </cell>
          <cell r="F596">
            <v>50122.238080000003</v>
          </cell>
          <cell r="G596">
            <v>33905.96787</v>
          </cell>
          <cell r="H596">
            <v>27035.990089999999</v>
          </cell>
          <cell r="I596">
            <v>28719.724759999997</v>
          </cell>
          <cell r="J596">
            <v>75361.824579999986</v>
          </cell>
          <cell r="K596">
            <v>59301.093909999996</v>
          </cell>
          <cell r="L596">
            <v>62061.380750000004</v>
          </cell>
          <cell r="M596">
            <v>52143.122190000002</v>
          </cell>
          <cell r="N596">
            <v>51914.03645</v>
          </cell>
          <cell r="O596">
            <v>57548.768509999994</v>
          </cell>
        </row>
        <row r="597">
          <cell r="B597" t="str">
            <v>A/P Daniel,SCS O&amp;M Days Outstanding-Projected</v>
          </cell>
          <cell r="D597">
            <v>28.683867066238275</v>
          </cell>
          <cell r="E597">
            <v>28.683867066238275</v>
          </cell>
          <cell r="F597">
            <v>28.683867066238275</v>
          </cell>
          <cell r="G597">
            <v>28.683867066238275</v>
          </cell>
          <cell r="H597">
            <v>28.683867066238275</v>
          </cell>
          <cell r="I597">
            <v>28.683867066238275</v>
          </cell>
          <cell r="J597">
            <v>28.683867066238275</v>
          </cell>
          <cell r="K597">
            <v>28.683867066238275</v>
          </cell>
          <cell r="L597">
            <v>28.683867066238275</v>
          </cell>
          <cell r="M597">
            <v>28.683867066238275</v>
          </cell>
          <cell r="N597">
            <v>28.683867066238275</v>
          </cell>
          <cell r="O597">
            <v>28.683867066238275</v>
          </cell>
          <cell r="P597">
            <v>28.683867066238275</v>
          </cell>
          <cell r="Q597">
            <v>28.683867066238275</v>
          </cell>
          <cell r="R597">
            <v>28.683867066238275</v>
          </cell>
          <cell r="S597">
            <v>28.683867066238275</v>
          </cell>
          <cell r="T597">
            <v>28.683867066238275</v>
          </cell>
          <cell r="U597">
            <v>28.683867066238275</v>
          </cell>
          <cell r="V597">
            <v>28.683867066238275</v>
          </cell>
          <cell r="W597">
            <v>28.683867066238275</v>
          </cell>
          <cell r="X597">
            <v>28.683867066238275</v>
          </cell>
          <cell r="Y597">
            <v>28.683867066238275</v>
          </cell>
          <cell r="Z597">
            <v>28.683867066238275</v>
          </cell>
          <cell r="AA597">
            <v>28.683867066238275</v>
          </cell>
          <cell r="AB597">
            <v>28.683867066238275</v>
          </cell>
          <cell r="AC597">
            <v>28.683867066238275</v>
          </cell>
          <cell r="AD597">
            <v>28.683867066238275</v>
          </cell>
          <cell r="AE597">
            <v>28.683867066238275</v>
          </cell>
          <cell r="AF597">
            <v>28.683867066238275</v>
          </cell>
          <cell r="AG597">
            <v>28.683867066238275</v>
          </cell>
          <cell r="AH597">
            <v>28.683867066238275</v>
          </cell>
          <cell r="AI597">
            <v>28.683867066238275</v>
          </cell>
          <cell r="AJ597">
            <v>28.683867066238275</v>
          </cell>
          <cell r="AK597">
            <v>28.683867066238275</v>
          </cell>
          <cell r="AL597">
            <v>28.683867066238275</v>
          </cell>
          <cell r="AM597">
            <v>28.683867066238275</v>
          </cell>
          <cell r="AN597">
            <v>28.683867066238275</v>
          </cell>
          <cell r="AO597">
            <v>28.683867066238275</v>
          </cell>
          <cell r="AP597">
            <v>28.683867066238275</v>
          </cell>
          <cell r="AQ597">
            <v>28.683867066238275</v>
          </cell>
          <cell r="AR597">
            <v>28.683867066238275</v>
          </cell>
          <cell r="AS597">
            <v>28.683867066238275</v>
          </cell>
          <cell r="AT597">
            <v>28.683867066238275</v>
          </cell>
          <cell r="AU597">
            <v>28.683867066238275</v>
          </cell>
          <cell r="AV597">
            <v>28.683867066238275</v>
          </cell>
          <cell r="AW597">
            <v>28.683867066238275</v>
          </cell>
          <cell r="AX597">
            <v>28.683867066238275</v>
          </cell>
          <cell r="AY597">
            <v>28.683867066238275</v>
          </cell>
          <cell r="CA597">
            <v>28.683867066238275</v>
          </cell>
          <cell r="CB597">
            <v>28.683867066238275</v>
          </cell>
          <cell r="CC597">
            <v>28.683867066238275</v>
          </cell>
          <cell r="CD597">
            <v>28.683867066238275</v>
          </cell>
          <cell r="CE597">
            <v>28.683867066238275</v>
          </cell>
          <cell r="CF597">
            <v>28.683867066238275</v>
          </cell>
          <cell r="CG597">
            <v>28.683867066238275</v>
          </cell>
          <cell r="CH597">
            <v>28.683867066238275</v>
          </cell>
          <cell r="CI597">
            <v>28.683867066238275</v>
          </cell>
          <cell r="CJ597">
            <v>28.683867066238275</v>
          </cell>
          <cell r="CK597">
            <v>28.683867066238275</v>
          </cell>
        </row>
        <row r="598">
          <cell r="B598" t="str">
            <v>Daniel,Scherer In-Transit Coal</v>
          </cell>
          <cell r="D598">
            <v>3276</v>
          </cell>
          <cell r="E598">
            <v>3276</v>
          </cell>
          <cell r="F598">
            <v>3276</v>
          </cell>
          <cell r="G598">
            <v>3276</v>
          </cell>
          <cell r="H598">
            <v>3276</v>
          </cell>
          <cell r="I598">
            <v>3276</v>
          </cell>
          <cell r="J598">
            <v>3276</v>
          </cell>
          <cell r="K598">
            <v>3276</v>
          </cell>
          <cell r="L598">
            <v>3276</v>
          </cell>
          <cell r="M598">
            <v>3276</v>
          </cell>
          <cell r="N598">
            <v>3276</v>
          </cell>
          <cell r="O598">
            <v>3276</v>
          </cell>
          <cell r="P598">
            <v>1200</v>
          </cell>
          <cell r="Q598">
            <v>1200</v>
          </cell>
          <cell r="R598">
            <v>1200</v>
          </cell>
          <cell r="S598">
            <v>1200</v>
          </cell>
          <cell r="T598">
            <v>1200</v>
          </cell>
          <cell r="U598">
            <v>1200</v>
          </cell>
          <cell r="V598">
            <v>1200</v>
          </cell>
          <cell r="W598">
            <v>1200</v>
          </cell>
          <cell r="X598">
            <v>1200</v>
          </cell>
          <cell r="Y598">
            <v>1200</v>
          </cell>
          <cell r="Z598">
            <v>1200</v>
          </cell>
          <cell r="AA598">
            <v>1200</v>
          </cell>
          <cell r="AB598">
            <v>1600</v>
          </cell>
          <cell r="AC598">
            <v>1600</v>
          </cell>
          <cell r="AD598">
            <v>1600</v>
          </cell>
          <cell r="AE598">
            <v>1600</v>
          </cell>
          <cell r="AF598">
            <v>1600</v>
          </cell>
          <cell r="AG598">
            <v>1600</v>
          </cell>
          <cell r="AH598">
            <v>1600</v>
          </cell>
          <cell r="AI598">
            <v>1600</v>
          </cell>
          <cell r="AJ598">
            <v>1600</v>
          </cell>
          <cell r="AK598">
            <v>1600</v>
          </cell>
          <cell r="AL598">
            <v>1600</v>
          </cell>
          <cell r="AM598">
            <v>1600</v>
          </cell>
          <cell r="AN598">
            <v>1800</v>
          </cell>
          <cell r="AO598">
            <v>1800</v>
          </cell>
          <cell r="AP598">
            <v>1800</v>
          </cell>
          <cell r="AQ598">
            <v>1800</v>
          </cell>
          <cell r="AR598">
            <v>1800</v>
          </cell>
          <cell r="AS598">
            <v>1800</v>
          </cell>
          <cell r="AT598">
            <v>1800</v>
          </cell>
          <cell r="AU598">
            <v>1800</v>
          </cell>
          <cell r="AV598">
            <v>1800</v>
          </cell>
          <cell r="AW598">
            <v>1800</v>
          </cell>
          <cell r="AX598">
            <v>1800</v>
          </cell>
          <cell r="AY598">
            <v>1800</v>
          </cell>
          <cell r="CA598">
            <v>3276</v>
          </cell>
          <cell r="CB598">
            <v>1200</v>
          </cell>
          <cell r="CC598">
            <v>1600</v>
          </cell>
          <cell r="CD598">
            <v>1800</v>
          </cell>
          <cell r="CE598">
            <v>1800</v>
          </cell>
          <cell r="CF598">
            <v>1700</v>
          </cell>
          <cell r="CG598">
            <v>1700</v>
          </cell>
          <cell r="CH598">
            <v>1700</v>
          </cell>
          <cell r="CI598">
            <v>1700</v>
          </cell>
          <cell r="CJ598">
            <v>1700</v>
          </cell>
          <cell r="CK598">
            <v>1700</v>
          </cell>
        </row>
        <row r="599">
          <cell r="B599" t="str">
            <v>A/P Purchases-Days Outstanding-Projected</v>
          </cell>
          <cell r="D599">
            <v>14.868661859131974</v>
          </cell>
          <cell r="E599">
            <v>14.868661859131974</v>
          </cell>
          <cell r="F599">
            <v>14.868661859131974</v>
          </cell>
          <cell r="G599">
            <v>14.868661859131974</v>
          </cell>
          <cell r="H599">
            <v>14.868661859131974</v>
          </cell>
          <cell r="I599">
            <v>14.868661859131974</v>
          </cell>
          <cell r="J599">
            <v>14.868661859131974</v>
          </cell>
          <cell r="K599">
            <v>14.868661859131974</v>
          </cell>
          <cell r="L599">
            <v>14.868661859131974</v>
          </cell>
          <cell r="M599">
            <v>14.868661859131974</v>
          </cell>
          <cell r="N599">
            <v>14.868661859131974</v>
          </cell>
          <cell r="O599">
            <v>14.868661859131974</v>
          </cell>
          <cell r="P599">
            <v>14.868661859131974</v>
          </cell>
          <cell r="Q599">
            <v>14.868661859131974</v>
          </cell>
          <cell r="R599">
            <v>14.868661859131974</v>
          </cell>
          <cell r="S599">
            <v>14.868661859131974</v>
          </cell>
          <cell r="T599">
            <v>14.868661859131974</v>
          </cell>
          <cell r="U599">
            <v>14.868661859131974</v>
          </cell>
          <cell r="V599">
            <v>14.868661859131974</v>
          </cell>
          <cell r="W599">
            <v>14.868661859131974</v>
          </cell>
          <cell r="X599">
            <v>14.868661859131974</v>
          </cell>
          <cell r="Y599">
            <v>14.868661859131974</v>
          </cell>
          <cell r="Z599">
            <v>14.868661859131974</v>
          </cell>
          <cell r="AA599">
            <v>14.868661859131974</v>
          </cell>
          <cell r="AB599">
            <v>14.868661859131974</v>
          </cell>
          <cell r="AC599">
            <v>14.868661859131974</v>
          </cell>
          <cell r="AD599">
            <v>14.868661859131974</v>
          </cell>
          <cell r="AE599">
            <v>14.868661859131974</v>
          </cell>
          <cell r="AF599">
            <v>14.868661859131974</v>
          </cell>
          <cell r="AG599">
            <v>14.868661859131974</v>
          </cell>
          <cell r="AH599">
            <v>14.868661859131974</v>
          </cell>
          <cell r="AI599">
            <v>14.868661859131974</v>
          </cell>
          <cell r="AJ599">
            <v>14.868661859131974</v>
          </cell>
          <cell r="AK599">
            <v>14.868661859131974</v>
          </cell>
          <cell r="AL599">
            <v>14.868661859131974</v>
          </cell>
          <cell r="AM599">
            <v>14.868661859131974</v>
          </cell>
          <cell r="AN599">
            <v>14.868661859131974</v>
          </cell>
          <cell r="AO599">
            <v>14.868661859131974</v>
          </cell>
          <cell r="AP599">
            <v>14.868661859131974</v>
          </cell>
          <cell r="AQ599">
            <v>14.868661859131974</v>
          </cell>
          <cell r="AR599">
            <v>14.868661859131974</v>
          </cell>
          <cell r="AS599">
            <v>14.868661859131974</v>
          </cell>
          <cell r="AT599">
            <v>14.868661859131974</v>
          </cell>
          <cell r="AU599">
            <v>14.868661859131974</v>
          </cell>
          <cell r="AV599">
            <v>14.868661859131974</v>
          </cell>
          <cell r="AW599">
            <v>14.868661859131974</v>
          </cell>
          <cell r="AX599">
            <v>14.868661859131974</v>
          </cell>
          <cell r="AY599">
            <v>14.868661859131974</v>
          </cell>
          <cell r="CA599">
            <v>14.868661859131974</v>
          </cell>
          <cell r="CB599">
            <v>14.868661859131974</v>
          </cell>
          <cell r="CC599">
            <v>14.868661859131974</v>
          </cell>
          <cell r="CD599">
            <v>14.868661859131974</v>
          </cell>
          <cell r="CE599">
            <v>14.868661859131974</v>
          </cell>
          <cell r="CF599">
            <v>14.868661859131974</v>
          </cell>
          <cell r="CG599">
            <v>14.868661859131974</v>
          </cell>
          <cell r="CH599">
            <v>14.868661859131974</v>
          </cell>
          <cell r="CI599">
            <v>14.868661859131974</v>
          </cell>
          <cell r="CJ599">
            <v>14.868661859131974</v>
          </cell>
          <cell r="CK599">
            <v>14.868661859131974</v>
          </cell>
        </row>
        <row r="600">
          <cell r="B600" t="str">
            <v>A/P Fuel Days Outstanding-Projected</v>
          </cell>
          <cell r="D600">
            <v>37.999299999999998</v>
          </cell>
          <cell r="E600">
            <v>37.999299999999998</v>
          </cell>
          <cell r="F600">
            <v>37.999299999999998</v>
          </cell>
          <cell r="G600">
            <v>37.999299999999998</v>
          </cell>
          <cell r="H600">
            <v>37.999299999999998</v>
          </cell>
          <cell r="I600">
            <v>37.999299999999998</v>
          </cell>
          <cell r="J600">
            <v>37.999299999999998</v>
          </cell>
          <cell r="K600">
            <v>37.999299999999998</v>
          </cell>
          <cell r="L600">
            <v>37.999299999999998</v>
          </cell>
          <cell r="M600">
            <v>37.999299999999998</v>
          </cell>
          <cell r="N600">
            <v>37.999299999999998</v>
          </cell>
          <cell r="O600">
            <v>37.999299999999998</v>
          </cell>
          <cell r="P600">
            <v>37.999299999999998</v>
          </cell>
          <cell r="Q600">
            <v>37.999299999999998</v>
          </cell>
          <cell r="R600">
            <v>37.999299999999998</v>
          </cell>
          <cell r="S600">
            <v>37.999299999999998</v>
          </cell>
          <cell r="T600">
            <v>37.999299999999998</v>
          </cell>
          <cell r="U600">
            <v>37.999299999999998</v>
          </cell>
          <cell r="V600">
            <v>37.999299999999998</v>
          </cell>
          <cell r="W600">
            <v>37.999299999999998</v>
          </cell>
          <cell r="X600">
            <v>37.999299999999998</v>
          </cell>
          <cell r="Y600">
            <v>37.999299999999998</v>
          </cell>
          <cell r="Z600">
            <v>37.999299999999998</v>
          </cell>
          <cell r="AA600">
            <v>37.999299999999998</v>
          </cell>
          <cell r="AB600">
            <v>37.999299999999998</v>
          </cell>
          <cell r="AC600">
            <v>37.999299999999998</v>
          </cell>
          <cell r="AD600">
            <v>37.999299999999998</v>
          </cell>
          <cell r="AE600">
            <v>37.999299999999998</v>
          </cell>
          <cell r="AF600">
            <v>37.999299999999998</v>
          </cell>
          <cell r="AG600">
            <v>37.999299999999998</v>
          </cell>
          <cell r="AH600">
            <v>37.999299999999998</v>
          </cell>
          <cell r="AI600">
            <v>37.999299999999998</v>
          </cell>
          <cell r="AJ600">
            <v>37.999299999999998</v>
          </cell>
          <cell r="AK600">
            <v>37.999299999999998</v>
          </cell>
          <cell r="AL600">
            <v>37.999299999999998</v>
          </cell>
          <cell r="AM600">
            <v>37.999299999999998</v>
          </cell>
          <cell r="AN600">
            <v>37.999299999999998</v>
          </cell>
          <cell r="AO600">
            <v>37.999299999999998</v>
          </cell>
          <cell r="AP600">
            <v>37.999299999999998</v>
          </cell>
          <cell r="AQ600">
            <v>37.999299999999998</v>
          </cell>
          <cell r="AR600">
            <v>37.999299999999998</v>
          </cell>
          <cell r="AS600">
            <v>37.999299999999998</v>
          </cell>
          <cell r="AT600">
            <v>37.999299999999998</v>
          </cell>
          <cell r="AU600">
            <v>37.999299999999998</v>
          </cell>
          <cell r="AV600">
            <v>37.999299999999998</v>
          </cell>
          <cell r="AW600">
            <v>37.999299999999998</v>
          </cell>
          <cell r="AX600">
            <v>37.999299999999998</v>
          </cell>
          <cell r="AY600">
            <v>37.999299999999998</v>
          </cell>
          <cell r="CA600">
            <v>37.999299999999998</v>
          </cell>
          <cell r="CB600">
            <v>37.999299999999998</v>
          </cell>
          <cell r="CC600">
            <v>37.999299999999998</v>
          </cell>
          <cell r="CD600">
            <v>37.999299999999998</v>
          </cell>
          <cell r="CE600">
            <v>37.999299999999998</v>
          </cell>
          <cell r="CF600">
            <v>37.999299999999998</v>
          </cell>
          <cell r="CG600">
            <v>37.999299999999998</v>
          </cell>
          <cell r="CH600">
            <v>37.999299999999998</v>
          </cell>
          <cell r="CI600">
            <v>37.999299999999998</v>
          </cell>
          <cell r="CJ600">
            <v>37.999299999999998</v>
          </cell>
          <cell r="CK600">
            <v>37.999299999999998</v>
          </cell>
        </row>
        <row r="601">
          <cell r="B601" t="str">
            <v>Monthly Change in Other Accts Payable</v>
          </cell>
          <cell r="D601">
            <v>316</v>
          </cell>
          <cell r="E601">
            <v>316</v>
          </cell>
          <cell r="F601">
            <v>316</v>
          </cell>
          <cell r="G601">
            <v>316</v>
          </cell>
          <cell r="H601">
            <v>316</v>
          </cell>
          <cell r="I601">
            <v>316</v>
          </cell>
          <cell r="J601">
            <v>316</v>
          </cell>
          <cell r="K601">
            <v>316</v>
          </cell>
          <cell r="L601">
            <v>316</v>
          </cell>
          <cell r="M601">
            <v>316</v>
          </cell>
          <cell r="N601">
            <v>316</v>
          </cell>
          <cell r="O601">
            <v>316</v>
          </cell>
          <cell r="P601">
            <v>316</v>
          </cell>
          <cell r="Q601">
            <v>316</v>
          </cell>
          <cell r="R601">
            <v>316</v>
          </cell>
          <cell r="S601">
            <v>316</v>
          </cell>
          <cell r="T601">
            <v>316</v>
          </cell>
          <cell r="U601">
            <v>316</v>
          </cell>
          <cell r="V601">
            <v>316</v>
          </cell>
          <cell r="W601">
            <v>316</v>
          </cell>
          <cell r="X601">
            <v>316</v>
          </cell>
          <cell r="Y601">
            <v>316</v>
          </cell>
          <cell r="Z601">
            <v>316</v>
          </cell>
          <cell r="AA601">
            <v>0</v>
          </cell>
          <cell r="AB601">
            <v>316</v>
          </cell>
          <cell r="AC601">
            <v>316</v>
          </cell>
          <cell r="AD601">
            <v>316</v>
          </cell>
          <cell r="AE601">
            <v>316</v>
          </cell>
          <cell r="AF601">
            <v>316</v>
          </cell>
          <cell r="AG601">
            <v>316</v>
          </cell>
          <cell r="AH601">
            <v>316</v>
          </cell>
          <cell r="AI601">
            <v>316</v>
          </cell>
          <cell r="AJ601">
            <v>316</v>
          </cell>
          <cell r="AK601">
            <v>316</v>
          </cell>
          <cell r="AL601">
            <v>316</v>
          </cell>
          <cell r="AM601">
            <v>0</v>
          </cell>
          <cell r="AN601">
            <v>316</v>
          </cell>
          <cell r="AO601">
            <v>316</v>
          </cell>
          <cell r="AP601">
            <v>316</v>
          </cell>
          <cell r="AQ601">
            <v>316</v>
          </cell>
          <cell r="AR601">
            <v>316</v>
          </cell>
          <cell r="AS601">
            <v>316</v>
          </cell>
          <cell r="AT601">
            <v>316</v>
          </cell>
          <cell r="AU601">
            <v>316</v>
          </cell>
          <cell r="AV601">
            <v>316</v>
          </cell>
          <cell r="AW601">
            <v>316</v>
          </cell>
          <cell r="AX601">
            <v>316</v>
          </cell>
          <cell r="AY601">
            <v>0</v>
          </cell>
          <cell r="CA601">
            <v>316</v>
          </cell>
          <cell r="CB601">
            <v>0</v>
          </cell>
          <cell r="CC601">
            <v>0</v>
          </cell>
          <cell r="CD601">
            <v>0</v>
          </cell>
          <cell r="CE601">
            <v>0</v>
          </cell>
          <cell r="CF601">
            <v>0</v>
          </cell>
          <cell r="CG601">
            <v>0</v>
          </cell>
          <cell r="CH601">
            <v>0</v>
          </cell>
          <cell r="CI601">
            <v>0</v>
          </cell>
          <cell r="CJ601">
            <v>0</v>
          </cell>
          <cell r="CK601">
            <v>0</v>
          </cell>
        </row>
        <row r="602">
          <cell r="B602" t="str">
            <v>Bal in Pay to Assoc Co - Actual Only</v>
          </cell>
          <cell r="D602">
            <v>35570.458030000002</v>
          </cell>
          <cell r="E602">
            <v>35058.335229999997</v>
          </cell>
          <cell r="F602">
            <v>37276.904240000003</v>
          </cell>
          <cell r="G602">
            <v>30822.860109999998</v>
          </cell>
          <cell r="H602">
            <v>31902.160339999999</v>
          </cell>
          <cell r="I602">
            <v>36048.512860000003</v>
          </cell>
          <cell r="J602">
            <v>47190.448659999995</v>
          </cell>
          <cell r="K602">
            <v>58283.260049999997</v>
          </cell>
          <cell r="L602">
            <v>70749.052209999994</v>
          </cell>
          <cell r="M602">
            <v>54263.975709999999</v>
          </cell>
          <cell r="N602">
            <v>41084.862299999993</v>
          </cell>
          <cell r="O602">
            <v>38587.520250000001</v>
          </cell>
          <cell r="CA602">
            <v>38587.520250000001</v>
          </cell>
          <cell r="CB602">
            <v>0</v>
          </cell>
          <cell r="CC602">
            <v>0</v>
          </cell>
          <cell r="CD602">
            <v>0</v>
          </cell>
        </row>
        <row r="603">
          <cell r="B603" t="str">
            <v>A/C Daniel,Scherer,SCS O&amp;M Days Outstanding</v>
          </cell>
          <cell r="D603">
            <v>29.634409780067934</v>
          </cell>
          <cell r="E603">
            <v>29.634409780067934</v>
          </cell>
          <cell r="F603">
            <v>29.634409780067934</v>
          </cell>
          <cell r="G603">
            <v>29.634409780067934</v>
          </cell>
          <cell r="H603">
            <v>29.634409780067934</v>
          </cell>
          <cell r="I603">
            <v>29.634409780067934</v>
          </cell>
          <cell r="J603">
            <v>29.634409780067934</v>
          </cell>
          <cell r="K603">
            <v>29.634409780067934</v>
          </cell>
          <cell r="L603">
            <v>29.634409780067934</v>
          </cell>
          <cell r="M603">
            <v>29.634409780067934</v>
          </cell>
          <cell r="N603">
            <v>29.634409780067934</v>
          </cell>
          <cell r="O603">
            <v>29.634409780067934</v>
          </cell>
          <cell r="P603">
            <v>29.634409780067934</v>
          </cell>
          <cell r="Q603">
            <v>29.634409780067934</v>
          </cell>
          <cell r="R603">
            <v>29.634409780067934</v>
          </cell>
          <cell r="S603">
            <v>29.634409780067934</v>
          </cell>
          <cell r="T603">
            <v>29.634409780067934</v>
          </cell>
          <cell r="U603">
            <v>29.634409780067934</v>
          </cell>
          <cell r="V603">
            <v>29.634409780067934</v>
          </cell>
          <cell r="W603">
            <v>29.634409780067934</v>
          </cell>
          <cell r="X603">
            <v>29.634409780067934</v>
          </cell>
          <cell r="Y603">
            <v>29.634409780067934</v>
          </cell>
          <cell r="Z603">
            <v>29.634409780067934</v>
          </cell>
          <cell r="AA603">
            <v>29.634409780067934</v>
          </cell>
          <cell r="AB603">
            <v>29.634409780067934</v>
          </cell>
          <cell r="AC603">
            <v>29.634409780067934</v>
          </cell>
          <cell r="AD603">
            <v>29.634409780067934</v>
          </cell>
          <cell r="AE603">
            <v>29.634409780067934</v>
          </cell>
          <cell r="AF603">
            <v>29.634409780067934</v>
          </cell>
          <cell r="AG603">
            <v>29.634409780067934</v>
          </cell>
          <cell r="AH603">
            <v>29.634409780067934</v>
          </cell>
          <cell r="AI603">
            <v>29.634409780067934</v>
          </cell>
          <cell r="AJ603">
            <v>29.634409780067934</v>
          </cell>
          <cell r="AK603">
            <v>29.634409780067934</v>
          </cell>
          <cell r="AL603">
            <v>29.634409780067934</v>
          </cell>
          <cell r="AM603">
            <v>29.634409780067934</v>
          </cell>
          <cell r="AN603">
            <v>29.634409780067934</v>
          </cell>
          <cell r="AO603">
            <v>29.634409780067934</v>
          </cell>
          <cell r="AP603">
            <v>29.634409780067934</v>
          </cell>
          <cell r="AQ603">
            <v>29.634409780067934</v>
          </cell>
          <cell r="AR603">
            <v>29.634409780067934</v>
          </cell>
          <cell r="AS603">
            <v>29.634409780067934</v>
          </cell>
          <cell r="AT603">
            <v>29.634409780067934</v>
          </cell>
          <cell r="AU603">
            <v>29.634409780067934</v>
          </cell>
          <cell r="AV603">
            <v>29.634409780067934</v>
          </cell>
          <cell r="AW603">
            <v>29.634409780067934</v>
          </cell>
          <cell r="AX603">
            <v>29.634409780067934</v>
          </cell>
          <cell r="AY603">
            <v>29.634409780067934</v>
          </cell>
          <cell r="CA603">
            <v>29.634409780067934</v>
          </cell>
          <cell r="CB603">
            <v>29.634409780067934</v>
          </cell>
          <cell r="CC603">
            <v>29.634409780067934</v>
          </cell>
          <cell r="CD603">
            <v>29.634409780067934</v>
          </cell>
          <cell r="CE603">
            <v>29.634409780067934</v>
          </cell>
          <cell r="CF603">
            <v>29.634409780067934</v>
          </cell>
          <cell r="CG603">
            <v>29.634409780067934</v>
          </cell>
          <cell r="CH603">
            <v>29.634409780067934</v>
          </cell>
          <cell r="CI603">
            <v>29.634409780067934</v>
          </cell>
          <cell r="CJ603">
            <v>29.634409780067934</v>
          </cell>
          <cell r="CK603">
            <v>29.634409780067934</v>
          </cell>
        </row>
        <row r="604">
          <cell r="B604" t="str">
            <v>A/C Daniel,Scherer Purchase Days Outstanding</v>
          </cell>
          <cell r="D604">
            <v>11.355471893174355</v>
          </cell>
          <cell r="E604">
            <v>11.355471893174355</v>
          </cell>
          <cell r="F604">
            <v>11.355471893174355</v>
          </cell>
          <cell r="G604">
            <v>11.355471893174355</v>
          </cell>
          <cell r="H604">
            <v>11.355471893174355</v>
          </cell>
          <cell r="I604">
            <v>11.355471893174355</v>
          </cell>
          <cell r="J604">
            <v>11.355471893174355</v>
          </cell>
          <cell r="K604">
            <v>11.355471893174355</v>
          </cell>
          <cell r="L604">
            <v>11.355471893174355</v>
          </cell>
          <cell r="M604">
            <v>11.355471893174355</v>
          </cell>
          <cell r="N604">
            <v>11.355471893174355</v>
          </cell>
          <cell r="O604">
            <v>11.355471893174355</v>
          </cell>
          <cell r="P604">
            <v>11.355471893174355</v>
          </cell>
          <cell r="Q604">
            <v>11.355471893174355</v>
          </cell>
          <cell r="R604">
            <v>11.355471893174355</v>
          </cell>
          <cell r="S604">
            <v>11.355471893174355</v>
          </cell>
          <cell r="T604">
            <v>11.355471893174355</v>
          </cell>
          <cell r="U604">
            <v>11.355471893174355</v>
          </cell>
          <cell r="V604">
            <v>11.355471893174355</v>
          </cell>
          <cell r="W604">
            <v>11.355471893174355</v>
          </cell>
          <cell r="X604">
            <v>11.355471893174355</v>
          </cell>
          <cell r="Y604">
            <v>11.355471893174355</v>
          </cell>
          <cell r="Z604">
            <v>11.355471893174355</v>
          </cell>
          <cell r="AA604">
            <v>11.355471893174355</v>
          </cell>
          <cell r="AB604">
            <v>11.355471893174355</v>
          </cell>
          <cell r="AC604">
            <v>11.355471893174355</v>
          </cell>
          <cell r="AD604">
            <v>11.355471893174355</v>
          </cell>
          <cell r="AE604">
            <v>11.355471893174355</v>
          </cell>
          <cell r="AF604">
            <v>11.355471893174355</v>
          </cell>
          <cell r="AG604">
            <v>11.355471893174355</v>
          </cell>
          <cell r="AH604">
            <v>11.355471893174355</v>
          </cell>
          <cell r="AI604">
            <v>11.355471893174355</v>
          </cell>
          <cell r="AJ604">
            <v>11.355471893174355</v>
          </cell>
          <cell r="AK604">
            <v>11.355471893174355</v>
          </cell>
          <cell r="AL604">
            <v>11.355471893174355</v>
          </cell>
          <cell r="AM604">
            <v>11.355471893174355</v>
          </cell>
          <cell r="AN604">
            <v>11.355471893174355</v>
          </cell>
          <cell r="AO604">
            <v>11.355471893174355</v>
          </cell>
          <cell r="AP604">
            <v>11.355471893174355</v>
          </cell>
          <cell r="AQ604">
            <v>11.355471893174355</v>
          </cell>
          <cell r="AR604">
            <v>11.355471893174355</v>
          </cell>
          <cell r="AS604">
            <v>11.355471893174355</v>
          </cell>
          <cell r="AT604">
            <v>11.355471893174355</v>
          </cell>
          <cell r="AU604">
            <v>11.355471893174355</v>
          </cell>
          <cell r="AV604">
            <v>11.355471893174355</v>
          </cell>
          <cell r="AW604">
            <v>11.355471893174355</v>
          </cell>
          <cell r="AX604">
            <v>11.355471893174355</v>
          </cell>
          <cell r="AY604">
            <v>11.355471893174355</v>
          </cell>
          <cell r="CA604">
            <v>11.355471893174355</v>
          </cell>
          <cell r="CB604">
            <v>11.355471893174355</v>
          </cell>
          <cell r="CC604">
            <v>11.355471893174355</v>
          </cell>
          <cell r="CD604">
            <v>11.355471893174355</v>
          </cell>
          <cell r="CE604">
            <v>11.355471893174355</v>
          </cell>
          <cell r="CF604">
            <v>11.355471893174355</v>
          </cell>
          <cell r="CG604">
            <v>11.355471893174355</v>
          </cell>
          <cell r="CH604">
            <v>11.355471893174355</v>
          </cell>
          <cell r="CI604">
            <v>11.355471893174355</v>
          </cell>
          <cell r="CJ604">
            <v>11.355471893174355</v>
          </cell>
          <cell r="CK604">
            <v>11.355471893174355</v>
          </cell>
        </row>
        <row r="605">
          <cell r="B605" t="str">
            <v>A/C Smith/Crist Gas Purchases (acct 234-704) (NOT USED)</v>
          </cell>
          <cell r="D605">
            <v>9171.4060000000009</v>
          </cell>
          <cell r="E605">
            <v>9171.4060000000009</v>
          </cell>
          <cell r="F605">
            <v>9171.4060000000009</v>
          </cell>
          <cell r="G605">
            <v>9171.4060000000009</v>
          </cell>
          <cell r="H605">
            <v>9171.4060000000009</v>
          </cell>
          <cell r="I605">
            <v>9171.4060000000009</v>
          </cell>
          <cell r="J605">
            <v>9171.4060000000009</v>
          </cell>
          <cell r="K605">
            <v>9171.4060000000009</v>
          </cell>
          <cell r="L605">
            <v>9171.4060000000009</v>
          </cell>
          <cell r="M605">
            <v>9171.4060000000009</v>
          </cell>
          <cell r="N605">
            <v>9171.4060000000009</v>
          </cell>
          <cell r="O605">
            <v>9171.4060000000009</v>
          </cell>
          <cell r="CA605">
            <v>110056.87200000002</v>
          </cell>
          <cell r="CB605">
            <v>0</v>
          </cell>
          <cell r="CC605">
            <v>0</v>
          </cell>
          <cell r="CD605">
            <v>0</v>
          </cell>
        </row>
        <row r="606">
          <cell r="B606" t="str">
            <v>Daniel &amp; Scherer In-Transit Coal</v>
          </cell>
        </row>
        <row r="607">
          <cell r="B607" t="str">
            <v>Customer Deposits</v>
          </cell>
          <cell r="D607">
            <v>18499.42337</v>
          </cell>
          <cell r="E607">
            <v>18436.666069999999</v>
          </cell>
          <cell r="F607">
            <v>18122.36607</v>
          </cell>
          <cell r="G607">
            <v>18182.71256</v>
          </cell>
          <cell r="H607">
            <v>18307.105729999999</v>
          </cell>
          <cell r="I607">
            <v>18450.311730000001</v>
          </cell>
          <cell r="J607">
            <v>18617.93219</v>
          </cell>
          <cell r="K607">
            <v>18671.868190000001</v>
          </cell>
          <cell r="L607">
            <v>19059.576260000002</v>
          </cell>
          <cell r="M607">
            <v>19316.633999999998</v>
          </cell>
          <cell r="N607">
            <v>19855.338820000001</v>
          </cell>
          <cell r="O607">
            <v>18834.154269999999</v>
          </cell>
          <cell r="P607">
            <v>51</v>
          </cell>
          <cell r="Q607">
            <v>51</v>
          </cell>
          <cell r="R607">
            <v>51</v>
          </cell>
          <cell r="S607">
            <v>51</v>
          </cell>
          <cell r="T607">
            <v>51</v>
          </cell>
          <cell r="U607">
            <v>51</v>
          </cell>
          <cell r="V607">
            <v>51</v>
          </cell>
          <cell r="W607">
            <v>51</v>
          </cell>
          <cell r="X607">
            <v>51</v>
          </cell>
          <cell r="Y607">
            <v>51</v>
          </cell>
          <cell r="Z607">
            <v>50</v>
          </cell>
          <cell r="AA607">
            <v>52</v>
          </cell>
          <cell r="AB607">
            <v>41</v>
          </cell>
          <cell r="AC607">
            <v>41</v>
          </cell>
          <cell r="AD607">
            <v>41</v>
          </cell>
          <cell r="AE607">
            <v>41</v>
          </cell>
          <cell r="AF607">
            <v>41</v>
          </cell>
          <cell r="AG607">
            <v>41</v>
          </cell>
          <cell r="AH607">
            <v>41</v>
          </cell>
          <cell r="AI607">
            <v>41</v>
          </cell>
          <cell r="AJ607">
            <v>41</v>
          </cell>
          <cell r="AK607">
            <v>40</v>
          </cell>
          <cell r="AL607">
            <v>40</v>
          </cell>
          <cell r="AM607">
            <v>48</v>
          </cell>
          <cell r="AN607">
            <v>34</v>
          </cell>
          <cell r="AO607">
            <v>34</v>
          </cell>
          <cell r="AP607">
            <v>34</v>
          </cell>
          <cell r="AQ607">
            <v>34</v>
          </cell>
          <cell r="AR607">
            <v>34</v>
          </cell>
          <cell r="AS607">
            <v>34</v>
          </cell>
          <cell r="AT607">
            <v>34</v>
          </cell>
          <cell r="AU607">
            <v>34</v>
          </cell>
          <cell r="AV607">
            <v>33</v>
          </cell>
          <cell r="AW607">
            <v>33</v>
          </cell>
          <cell r="AX607">
            <v>33</v>
          </cell>
          <cell r="AY607">
            <v>42</v>
          </cell>
          <cell r="CA607">
            <v>224354.08926000001</v>
          </cell>
          <cell r="CB607">
            <v>612</v>
          </cell>
          <cell r="CC607">
            <v>497</v>
          </cell>
          <cell r="CD607">
            <v>413</v>
          </cell>
          <cell r="CE607">
            <v>422</v>
          </cell>
          <cell r="CF607">
            <v>447</v>
          </cell>
          <cell r="CG607">
            <v>447</v>
          </cell>
          <cell r="CH607">
            <v>447</v>
          </cell>
          <cell r="CI607">
            <v>447</v>
          </cell>
          <cell r="CJ607">
            <v>447</v>
          </cell>
          <cell r="CK607">
            <v>447</v>
          </cell>
        </row>
        <row r="608">
          <cell r="B608" t="str">
            <v>Bal in Income Taxes Accrued-Actual</v>
          </cell>
          <cell r="D608">
            <v>-25554.806</v>
          </cell>
          <cell r="E608">
            <v>-22539.71</v>
          </cell>
          <cell r="F608">
            <v>-30534.839</v>
          </cell>
          <cell r="G608">
            <v>-35061.097219999996</v>
          </cell>
          <cell r="H608">
            <v>-29070.857169999999</v>
          </cell>
          <cell r="I608">
            <v>-28711.247169999999</v>
          </cell>
          <cell r="J608">
            <v>-8657.7241699999995</v>
          </cell>
          <cell r="K608">
            <v>-10052.15417</v>
          </cell>
          <cell r="L608">
            <v>-8706.6411700000008</v>
          </cell>
          <cell r="M608">
            <v>-4626.5111699999998</v>
          </cell>
          <cell r="N608">
            <v>-4158.9571699999997</v>
          </cell>
          <cell r="O608">
            <v>3631.018</v>
          </cell>
          <cell r="CA608">
            <v>3631.018</v>
          </cell>
          <cell r="CB608">
            <v>0</v>
          </cell>
        </row>
        <row r="609">
          <cell r="B609" t="str">
            <v>Bal in Other Taxes Accrued-Actual Only</v>
          </cell>
          <cell r="D609">
            <v>7149.4735500000024</v>
          </cell>
          <cell r="E609">
            <v>8710.1400299999987</v>
          </cell>
          <cell r="F609">
            <v>9099.7580400000006</v>
          </cell>
          <cell r="G609">
            <v>10690.986109999998</v>
          </cell>
          <cell r="H609">
            <v>12677.985799999999</v>
          </cell>
          <cell r="I609">
            <v>15506.164579999999</v>
          </cell>
          <cell r="J609">
            <v>17518.423609999998</v>
          </cell>
          <cell r="K609">
            <v>19464.870750000002</v>
          </cell>
          <cell r="L609">
            <v>21409.80833</v>
          </cell>
          <cell r="M609">
            <v>22620.61202</v>
          </cell>
          <cell r="N609">
            <v>8976.1368299999995</v>
          </cell>
          <cell r="O609">
            <v>11688.478630000001</v>
          </cell>
          <cell r="CA609">
            <v>11688.478630000001</v>
          </cell>
          <cell r="CB609">
            <v>0</v>
          </cell>
        </row>
        <row r="610">
          <cell r="B610" t="str">
            <v>Adjustment to Other Taxes Accrued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0</v>
          </cell>
          <cell r="AN610">
            <v>0</v>
          </cell>
          <cell r="AO610">
            <v>0</v>
          </cell>
          <cell r="AP610">
            <v>0</v>
          </cell>
          <cell r="AQ610">
            <v>0</v>
          </cell>
          <cell r="AR610">
            <v>0</v>
          </cell>
          <cell r="AS610">
            <v>0</v>
          </cell>
          <cell r="AT610">
            <v>0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0</v>
          </cell>
          <cell r="CA610">
            <v>0</v>
          </cell>
          <cell r="CB610">
            <v>0</v>
          </cell>
          <cell r="CC610">
            <v>0</v>
          </cell>
          <cell r="CD610">
            <v>0</v>
          </cell>
        </row>
        <row r="611">
          <cell r="B611" t="str">
            <v>Oth Interest Accrued - Actual Only</v>
          </cell>
          <cell r="D611">
            <v>4818.5293200000006</v>
          </cell>
          <cell r="E611">
            <v>7259.7653700000001</v>
          </cell>
          <cell r="F611">
            <v>8485.527689999999</v>
          </cell>
          <cell r="G611">
            <v>5848.5858699999999</v>
          </cell>
          <cell r="H611">
            <v>6550.0120499999994</v>
          </cell>
          <cell r="I611">
            <v>7230.9022699999996</v>
          </cell>
          <cell r="J611">
            <v>4341.8160099999996</v>
          </cell>
          <cell r="K611">
            <v>6645.2945399999999</v>
          </cell>
          <cell r="L611">
            <v>7911.7223600000007</v>
          </cell>
          <cell r="M611">
            <v>5599.6460399999996</v>
          </cell>
          <cell r="N611">
            <v>6107.3317500000003</v>
          </cell>
          <cell r="O611">
            <v>7713.0210099999995</v>
          </cell>
          <cell r="CA611">
            <v>7713.0210099999995</v>
          </cell>
          <cell r="CB611">
            <v>0</v>
          </cell>
        </row>
        <row r="612">
          <cell r="B612" t="str">
            <v>Adjustment to Other Interest Accrued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0</v>
          </cell>
          <cell r="CA612">
            <v>0</v>
          </cell>
          <cell r="CB612">
            <v>0</v>
          </cell>
          <cell r="CC612">
            <v>0</v>
          </cell>
          <cell r="CD612">
            <v>0</v>
          </cell>
        </row>
        <row r="613">
          <cell r="B613" t="str">
            <v>Bal in Misc. Accounts Payable-Actual</v>
          </cell>
          <cell r="D613">
            <v>6.2782499999999999</v>
          </cell>
          <cell r="E613">
            <v>17154.160179999999</v>
          </cell>
          <cell r="F613">
            <v>54.160179999999997</v>
          </cell>
          <cell r="G613">
            <v>17154.160179999999</v>
          </cell>
          <cell r="H613">
            <v>17154.160179999999</v>
          </cell>
          <cell r="I613">
            <v>54.160179999999997</v>
          </cell>
          <cell r="J613">
            <v>17154.160179999999</v>
          </cell>
          <cell r="K613">
            <v>17154.160179999999</v>
          </cell>
          <cell r="L613">
            <v>54.160179999999997</v>
          </cell>
          <cell r="M613">
            <v>17100</v>
          </cell>
          <cell r="N613">
            <v>17503.333329999998</v>
          </cell>
          <cell r="O613">
            <v>403.33315000000005</v>
          </cell>
        </row>
        <row r="614">
          <cell r="B614" t="str">
            <v>Bal in Tax Collect Payable - Actual Only</v>
          </cell>
          <cell r="D614">
            <v>1939.9712299999999</v>
          </cell>
          <cell r="E614">
            <v>1771.4012700000001</v>
          </cell>
          <cell r="F614">
            <v>1651.88789</v>
          </cell>
          <cell r="G614">
            <v>1693.2786899999999</v>
          </cell>
          <cell r="H614">
            <v>1629.50749</v>
          </cell>
          <cell r="I614">
            <v>2201.1700599999999</v>
          </cell>
          <cell r="J614">
            <v>2519.7937900000002</v>
          </cell>
          <cell r="K614">
            <v>2443.9988499999999</v>
          </cell>
          <cell r="L614">
            <v>3084.0562500000001</v>
          </cell>
          <cell r="M614">
            <v>2296.5039900000002</v>
          </cell>
          <cell r="N614">
            <v>1779.4581599999999</v>
          </cell>
          <cell r="O614">
            <v>2176.8037200000003</v>
          </cell>
          <cell r="CA614">
            <v>2176.8037200000003</v>
          </cell>
          <cell r="CB614">
            <v>0</v>
          </cell>
        </row>
        <row r="615">
          <cell r="B615" t="str">
            <v>Tax Factor for Revenues-Tax Collections</v>
          </cell>
          <cell r="D615">
            <v>2.6342916486545298E-2</v>
          </cell>
          <cell r="E615">
            <v>2.6342916486545298E-2</v>
          </cell>
          <cell r="F615">
            <v>2.6342916486545298E-2</v>
          </cell>
          <cell r="G615">
            <v>2.6342916486545298E-2</v>
          </cell>
          <cell r="H615">
            <v>2.6342916486545298E-2</v>
          </cell>
          <cell r="I615">
            <v>2.6342916486545298E-2</v>
          </cell>
          <cell r="J615">
            <v>2.6342916486545298E-2</v>
          </cell>
          <cell r="K615">
            <v>2.6342916486545298E-2</v>
          </cell>
          <cell r="L615">
            <v>2.6342916486545298E-2</v>
          </cell>
          <cell r="M615">
            <v>2.6342916486545298E-2</v>
          </cell>
          <cell r="N615">
            <v>2.6342916486545298E-2</v>
          </cell>
          <cell r="O615">
            <v>2.6342916486545298E-2</v>
          </cell>
          <cell r="P615">
            <v>2.6342916486545298E-2</v>
          </cell>
          <cell r="Q615">
            <v>2.6342916486545298E-2</v>
          </cell>
          <cell r="R615">
            <v>2.6342916486545298E-2</v>
          </cell>
          <cell r="S615">
            <v>2.6342916486545298E-2</v>
          </cell>
          <cell r="T615">
            <v>2.6342916486545298E-2</v>
          </cell>
          <cell r="U615">
            <v>2.6342916486545298E-2</v>
          </cell>
          <cell r="V615">
            <v>2.6342916486545298E-2</v>
          </cell>
          <cell r="W615">
            <v>2.6342916486545298E-2</v>
          </cell>
          <cell r="X615">
            <v>2.6342916486545298E-2</v>
          </cell>
          <cell r="Y615">
            <v>2.6342916486545298E-2</v>
          </cell>
          <cell r="Z615">
            <v>2.6342916486545298E-2</v>
          </cell>
          <cell r="AA615">
            <v>2.6342916486545298E-2</v>
          </cell>
          <cell r="AB615">
            <v>2.6342916486545298E-2</v>
          </cell>
          <cell r="AC615">
            <v>2.6342916486545298E-2</v>
          </cell>
          <cell r="AD615">
            <v>2.6342916486545298E-2</v>
          </cell>
          <cell r="AE615">
            <v>2.6342916486545298E-2</v>
          </cell>
          <cell r="AF615">
            <v>2.6342916486545298E-2</v>
          </cell>
          <cell r="AG615">
            <v>2.6342916486545298E-2</v>
          </cell>
          <cell r="AH615">
            <v>2.6342916486545298E-2</v>
          </cell>
          <cell r="AI615">
            <v>2.6342916486545298E-2</v>
          </cell>
          <cell r="AJ615">
            <v>2.6342916486545298E-2</v>
          </cell>
          <cell r="AK615">
            <v>2.6342916486545298E-2</v>
          </cell>
          <cell r="AL615">
            <v>2.6342916486545298E-2</v>
          </cell>
          <cell r="AM615">
            <v>2.6342916486545298E-2</v>
          </cell>
          <cell r="AN615">
            <v>2.6342916486545298E-2</v>
          </cell>
          <cell r="AO615">
            <v>2.6342916486545298E-2</v>
          </cell>
          <cell r="AP615">
            <v>2.6342916486545298E-2</v>
          </cell>
          <cell r="AQ615">
            <v>2.6342916486545298E-2</v>
          </cell>
          <cell r="AR615">
            <v>2.6342916486545298E-2</v>
          </cell>
          <cell r="AS615">
            <v>2.6342916486545298E-2</v>
          </cell>
          <cell r="AT615">
            <v>2.6342916486545298E-2</v>
          </cell>
          <cell r="AU615">
            <v>2.6342916486545298E-2</v>
          </cell>
          <cell r="AV615">
            <v>2.6342916486545298E-2</v>
          </cell>
          <cell r="AW615">
            <v>2.6342916486545298E-2</v>
          </cell>
          <cell r="AX615">
            <v>2.6342916486545298E-2</v>
          </cell>
          <cell r="AY615">
            <v>2.6342916486545298E-2</v>
          </cell>
          <cell r="CA615">
            <v>2.6342916486545298E-2</v>
          </cell>
          <cell r="CB615">
            <v>2.6342916486545298E-2</v>
          </cell>
          <cell r="CC615">
            <v>2.6342916486545298E-2</v>
          </cell>
          <cell r="CD615">
            <v>2.6342916486545298E-2</v>
          </cell>
          <cell r="CE615">
            <v>2.6342916486545298E-2</v>
          </cell>
          <cell r="CF615">
            <v>2.6342916486545298E-2</v>
          </cell>
          <cell r="CG615">
            <v>2.6342916486545298E-2</v>
          </cell>
          <cell r="CH615">
            <v>2.6342916486545298E-2</v>
          </cell>
          <cell r="CI615">
            <v>2.6342916486545298E-2</v>
          </cell>
          <cell r="CJ615">
            <v>2.6342916486545298E-2</v>
          </cell>
          <cell r="CK615">
            <v>2.6342916486545298E-2</v>
          </cell>
        </row>
        <row r="616">
          <cell r="B616" t="str">
            <v>Construction Factor-Tax Collections Pay.</v>
          </cell>
          <cell r="CA616">
            <v>0</v>
          </cell>
          <cell r="CB616">
            <v>0</v>
          </cell>
          <cell r="CC616">
            <v>0</v>
          </cell>
          <cell r="CD616">
            <v>0</v>
          </cell>
          <cell r="CE616">
            <v>0</v>
          </cell>
          <cell r="CF616">
            <v>0</v>
          </cell>
          <cell r="CG616">
            <v>0</v>
          </cell>
          <cell r="CH616">
            <v>0</v>
          </cell>
          <cell r="CI616">
            <v>0</v>
          </cell>
          <cell r="CJ616">
            <v>0</v>
          </cell>
          <cell r="CK616">
            <v>0</v>
          </cell>
        </row>
        <row r="617">
          <cell r="B617" t="str">
            <v>Daniel &amp; Scherer Expense-Tax Collect. Proj</v>
          </cell>
          <cell r="D617">
            <v>117</v>
          </cell>
          <cell r="E617">
            <v>117</v>
          </cell>
          <cell r="F617">
            <v>117</v>
          </cell>
          <cell r="G617">
            <v>117</v>
          </cell>
          <cell r="H617">
            <v>117</v>
          </cell>
          <cell r="I617">
            <v>117</v>
          </cell>
          <cell r="J617">
            <v>117</v>
          </cell>
          <cell r="K617">
            <v>117</v>
          </cell>
          <cell r="L617">
            <v>117</v>
          </cell>
          <cell r="M617">
            <v>117</v>
          </cell>
          <cell r="N617">
            <v>117</v>
          </cell>
          <cell r="O617">
            <v>117</v>
          </cell>
          <cell r="P617">
            <v>3993.2109999999998</v>
          </cell>
          <cell r="Q617">
            <v>643.42700000000002</v>
          </cell>
          <cell r="R617">
            <v>1367.6669999999999</v>
          </cell>
          <cell r="S617">
            <v>1327.653</v>
          </cell>
          <cell r="T617">
            <v>339.56600000000003</v>
          </cell>
          <cell r="U617">
            <v>493.666</v>
          </cell>
          <cell r="V617">
            <v>531.37900000000002</v>
          </cell>
          <cell r="W617">
            <v>556.22500000000002</v>
          </cell>
          <cell r="X617">
            <v>457.77499999999998</v>
          </cell>
          <cell r="Y617">
            <v>855.65700000000004</v>
          </cell>
          <cell r="Z617">
            <v>527.70600000000002</v>
          </cell>
          <cell r="AA617">
            <v>311.26599999999996</v>
          </cell>
          <cell r="AB617">
            <v>392.30799999999999</v>
          </cell>
          <cell r="AC617">
            <v>395.40300000000002</v>
          </cell>
          <cell r="AD617">
            <v>376.43700000000001</v>
          </cell>
          <cell r="AE617">
            <v>379.35400000000004</v>
          </cell>
          <cell r="AF617">
            <v>546.87799999999993</v>
          </cell>
          <cell r="AG617">
            <v>391.02299999999997</v>
          </cell>
          <cell r="AH617">
            <v>639.45699999999999</v>
          </cell>
          <cell r="AI617">
            <v>428.608</v>
          </cell>
          <cell r="AJ617">
            <v>778.649</v>
          </cell>
          <cell r="AK617">
            <v>417.79699999999997</v>
          </cell>
          <cell r="AL617">
            <v>417.31399999999996</v>
          </cell>
          <cell r="AM617">
            <v>421.81</v>
          </cell>
          <cell r="AN617">
            <v>1543.634</v>
          </cell>
          <cell r="AO617">
            <v>1583.306</v>
          </cell>
          <cell r="AP617">
            <v>1639.0769999999998</v>
          </cell>
          <cell r="AQ617">
            <v>1746.9360000000001</v>
          </cell>
          <cell r="AR617">
            <v>1715.837</v>
          </cell>
          <cell r="AS617">
            <v>1830.971</v>
          </cell>
          <cell r="AT617">
            <v>1426.2539999999999</v>
          </cell>
          <cell r="AU617">
            <v>1278.6210000000001</v>
          </cell>
          <cell r="AV617">
            <v>1288.9560000000001</v>
          </cell>
          <cell r="AW617">
            <v>1494.9480000000001</v>
          </cell>
          <cell r="AX617">
            <v>1448.143</v>
          </cell>
          <cell r="AY617">
            <v>1327.1930000000002</v>
          </cell>
          <cell r="CA617">
            <v>1404</v>
          </cell>
          <cell r="CB617">
            <v>11405.198</v>
          </cell>
          <cell r="CC617">
            <v>5585.0380000000005</v>
          </cell>
          <cell r="CD617">
            <v>18323.875999999997</v>
          </cell>
          <cell r="CE617">
            <v>15221.338</v>
          </cell>
          <cell r="CF617">
            <v>71052.491999999998</v>
          </cell>
        </row>
        <row r="618">
          <cell r="B618" t="str">
            <v>Adjustment to Tax Collections Payable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M618">
            <v>0</v>
          </cell>
          <cell r="AN618">
            <v>0</v>
          </cell>
          <cell r="AO618">
            <v>0</v>
          </cell>
          <cell r="AP618">
            <v>0</v>
          </cell>
          <cell r="AQ618">
            <v>0</v>
          </cell>
          <cell r="AR618">
            <v>0</v>
          </cell>
          <cell r="AS618">
            <v>0</v>
          </cell>
          <cell r="AT618">
            <v>0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0</v>
          </cell>
          <cell r="CA618">
            <v>0</v>
          </cell>
          <cell r="CB618">
            <v>0</v>
          </cell>
          <cell r="CC618">
            <v>0</v>
          </cell>
          <cell r="CD618">
            <v>0</v>
          </cell>
        </row>
        <row r="619">
          <cell r="B619" t="str">
            <v>Balance in Accrued Vacations</v>
          </cell>
          <cell r="D619">
            <v>5446</v>
          </cell>
          <cell r="E619">
            <v>5446</v>
          </cell>
          <cell r="F619">
            <v>5446</v>
          </cell>
          <cell r="G619">
            <v>5446</v>
          </cell>
          <cell r="H619">
            <v>5446</v>
          </cell>
          <cell r="I619">
            <v>5446</v>
          </cell>
          <cell r="J619">
            <v>5446</v>
          </cell>
          <cell r="K619">
            <v>5446</v>
          </cell>
          <cell r="L619">
            <v>5662</v>
          </cell>
          <cell r="M619">
            <v>5662</v>
          </cell>
          <cell r="N619">
            <v>5662</v>
          </cell>
          <cell r="O619">
            <v>5662</v>
          </cell>
          <cell r="P619">
            <v>5662</v>
          </cell>
          <cell r="Q619">
            <v>5662</v>
          </cell>
          <cell r="R619">
            <v>5662</v>
          </cell>
          <cell r="S619">
            <v>5662</v>
          </cell>
          <cell r="T619">
            <v>5662</v>
          </cell>
          <cell r="U619">
            <v>5662</v>
          </cell>
          <cell r="V619">
            <v>5662</v>
          </cell>
          <cell r="W619">
            <v>5662</v>
          </cell>
          <cell r="X619">
            <v>5662</v>
          </cell>
          <cell r="Y619">
            <v>5662</v>
          </cell>
          <cell r="Z619">
            <v>5662</v>
          </cell>
          <cell r="AA619">
            <v>5832</v>
          </cell>
          <cell r="AB619">
            <v>5832</v>
          </cell>
          <cell r="AC619">
            <v>5832</v>
          </cell>
          <cell r="AD619">
            <v>5832</v>
          </cell>
          <cell r="AE619">
            <v>5832</v>
          </cell>
          <cell r="AF619">
            <v>5832</v>
          </cell>
          <cell r="AG619">
            <v>5832</v>
          </cell>
          <cell r="AH619">
            <v>5832</v>
          </cell>
          <cell r="AI619">
            <v>5832</v>
          </cell>
          <cell r="AJ619">
            <v>5832</v>
          </cell>
          <cell r="AK619">
            <v>5832</v>
          </cell>
          <cell r="AL619">
            <v>5832</v>
          </cell>
          <cell r="AM619">
            <v>6007</v>
          </cell>
          <cell r="AN619">
            <v>6007</v>
          </cell>
          <cell r="AO619">
            <v>6007</v>
          </cell>
          <cell r="AP619">
            <v>6007</v>
          </cell>
          <cell r="AQ619">
            <v>6007</v>
          </cell>
          <cell r="AR619">
            <v>6007</v>
          </cell>
          <cell r="AS619">
            <v>6007</v>
          </cell>
          <cell r="AT619">
            <v>6007</v>
          </cell>
          <cell r="AU619">
            <v>6007</v>
          </cell>
          <cell r="AV619">
            <v>6007</v>
          </cell>
          <cell r="AW619">
            <v>6007</v>
          </cell>
          <cell r="AX619">
            <v>6007</v>
          </cell>
          <cell r="AY619">
            <v>6187</v>
          </cell>
          <cell r="CA619">
            <v>5662</v>
          </cell>
          <cell r="CB619">
            <v>5832</v>
          </cell>
          <cell r="CC619">
            <v>6007</v>
          </cell>
          <cell r="CD619">
            <v>6187</v>
          </cell>
          <cell r="CE619">
            <v>6373</v>
          </cell>
          <cell r="CF619">
            <v>6564</v>
          </cell>
        </row>
        <row r="620">
          <cell r="B620" t="str">
            <v>Balance in Oth Current Liabilities</v>
          </cell>
          <cell r="D620">
            <v>1082.8872099999999</v>
          </cell>
          <cell r="E620">
            <v>469.49132999999983</v>
          </cell>
          <cell r="F620">
            <v>172.64868999999999</v>
          </cell>
          <cell r="G620">
            <v>5332.1389400000007</v>
          </cell>
          <cell r="H620">
            <v>3850.9825799999999</v>
          </cell>
          <cell r="I620">
            <v>1558.0621799999999</v>
          </cell>
          <cell r="J620">
            <v>200.37864999999965</v>
          </cell>
          <cell r="K620">
            <v>476.32852999999977</v>
          </cell>
          <cell r="L620">
            <v>1438.2359399999996</v>
          </cell>
          <cell r="M620">
            <v>10261.970719999998</v>
          </cell>
          <cell r="N620">
            <v>8935.2093100000002</v>
          </cell>
          <cell r="O620">
            <v>10891.424079999997</v>
          </cell>
          <cell r="P620">
            <v>1410.1782341666669</v>
          </cell>
          <cell r="Q620">
            <v>1410.1782341666669</v>
          </cell>
          <cell r="R620">
            <v>1410.1782341666669</v>
          </cell>
          <cell r="S620">
            <v>1410.1782341666669</v>
          </cell>
          <cell r="T620">
            <v>1410.1782341666669</v>
          </cell>
          <cell r="U620">
            <v>1410.1782341666669</v>
          </cell>
          <cell r="V620">
            <v>1410.1782341666669</v>
          </cell>
          <cell r="W620">
            <v>1410.1782341666669</v>
          </cell>
          <cell r="X620">
            <v>1410.1782341666669</v>
          </cell>
          <cell r="Y620">
            <v>1410.1782341666669</v>
          </cell>
          <cell r="Z620">
            <v>1410.1782341666669</v>
          </cell>
          <cell r="AA620">
            <v>1410.1782341666669</v>
          </cell>
          <cell r="AB620">
            <v>1410.1782341666669</v>
          </cell>
          <cell r="AC620">
            <v>1410.1782341666669</v>
          </cell>
          <cell r="AD620">
            <v>1410.1782341666669</v>
          </cell>
          <cell r="AE620">
            <v>1410.1782341666669</v>
          </cell>
          <cell r="AF620">
            <v>1410.1782341666669</v>
          </cell>
          <cell r="AG620">
            <v>1410.1782341666669</v>
          </cell>
          <cell r="AH620">
            <v>1410.1782341666669</v>
          </cell>
          <cell r="AI620">
            <v>1410.1782341666669</v>
          </cell>
          <cell r="AJ620">
            <v>1410.1782341666669</v>
          </cell>
          <cell r="AK620">
            <v>1410.1782341666669</v>
          </cell>
          <cell r="AL620">
            <v>1410.1782341666669</v>
          </cell>
          <cell r="AM620">
            <v>1410.1782341666669</v>
          </cell>
          <cell r="AN620">
            <v>1410.1782341666669</v>
          </cell>
          <cell r="AO620">
            <v>1410.1782341666669</v>
          </cell>
          <cell r="AP620">
            <v>1410.1782341666669</v>
          </cell>
          <cell r="AQ620">
            <v>1410.1782341666669</v>
          </cell>
          <cell r="AR620">
            <v>1410.1782341666669</v>
          </cell>
          <cell r="AS620">
            <v>1410.1782341666669</v>
          </cell>
          <cell r="AT620">
            <v>1410.1782341666669</v>
          </cell>
          <cell r="AU620">
            <v>1410.1782341666669</v>
          </cell>
          <cell r="AV620">
            <v>1410.1782341666669</v>
          </cell>
          <cell r="AW620">
            <v>1410.1782341666669</v>
          </cell>
          <cell r="AX620">
            <v>1410.1782341666669</v>
          </cell>
          <cell r="AY620">
            <v>1410.1782341666669</v>
          </cell>
          <cell r="CA620">
            <v>10891.424079999997</v>
          </cell>
          <cell r="CB620">
            <v>1410.1782341666669</v>
          </cell>
          <cell r="CC620">
            <v>1410.1782341666669</v>
          </cell>
          <cell r="CD620">
            <v>672</v>
          </cell>
          <cell r="CE620">
            <v>1410.1782341666669</v>
          </cell>
          <cell r="CF620">
            <v>1410.1782341666669</v>
          </cell>
          <cell r="CG620">
            <v>1410.1782341666669</v>
          </cell>
          <cell r="CH620">
            <v>1410.1782341666669</v>
          </cell>
          <cell r="CI620">
            <v>1410.1782341666669</v>
          </cell>
          <cell r="CJ620">
            <v>1410.1782341666669</v>
          </cell>
          <cell r="CK620">
            <v>1410.1782341666669</v>
          </cell>
        </row>
        <row r="621">
          <cell r="B621" t="str">
            <v>Unamortized ITC - Actual Only</v>
          </cell>
          <cell r="D621">
            <v>18328.743999999999</v>
          </cell>
          <cell r="E621">
            <v>18168.752</v>
          </cell>
          <cell r="F621">
            <v>18008.759999999998</v>
          </cell>
          <cell r="G621">
            <v>17848.768</v>
          </cell>
          <cell r="H621">
            <v>17688.776000000002</v>
          </cell>
          <cell r="I621">
            <v>17528.784</v>
          </cell>
          <cell r="J621">
            <v>17368.792000000001</v>
          </cell>
          <cell r="K621">
            <v>17208.8</v>
          </cell>
          <cell r="L621">
            <v>17048.808000000001</v>
          </cell>
          <cell r="M621">
            <v>16888.815999999999</v>
          </cell>
          <cell r="N621">
            <v>16728.824000000001</v>
          </cell>
          <cell r="O621">
            <v>16568.831999999999</v>
          </cell>
          <cell r="CA621">
            <v>16568.831999999999</v>
          </cell>
          <cell r="CB621">
            <v>0</v>
          </cell>
        </row>
        <row r="622">
          <cell r="B622" t="str">
            <v xml:space="preserve">Balance in Other Deferred Credits / Change in Bal </v>
          </cell>
          <cell r="D622">
            <v>133099.13352</v>
          </cell>
          <cell r="E622">
            <v>139976.05987999999</v>
          </cell>
          <cell r="F622">
            <v>141811.38107999999</v>
          </cell>
          <cell r="G622">
            <v>137771.01035999999</v>
          </cell>
          <cell r="H622">
            <v>139078.85985000001</v>
          </cell>
          <cell r="I622">
            <v>141382.85764999999</v>
          </cell>
          <cell r="J622">
            <v>141085.97547</v>
          </cell>
          <cell r="K622">
            <v>151445.44412</v>
          </cell>
          <cell r="L622">
            <v>157982.00825000001</v>
          </cell>
          <cell r="M622">
            <v>148749.93904</v>
          </cell>
          <cell r="N622">
            <v>144688.93589999998</v>
          </cell>
          <cell r="O622">
            <v>151725.12353000001</v>
          </cell>
          <cell r="P622">
            <v>88888.781903839525</v>
          </cell>
          <cell r="Q622">
            <v>88415.597179944089</v>
          </cell>
          <cell r="R622">
            <v>88152.594034474518</v>
          </cell>
          <cell r="S622">
            <v>87769.497088494041</v>
          </cell>
          <cell r="T622">
            <v>87280.764070460165</v>
          </cell>
          <cell r="U622">
            <v>86822.817783152655</v>
          </cell>
          <cell r="V622">
            <v>86388.870280592746</v>
          </cell>
          <cell r="W622">
            <v>85761.524272558876</v>
          </cell>
          <cell r="X622">
            <v>85303.544793086141</v>
          </cell>
          <cell r="Y622">
            <v>84933.156217599913</v>
          </cell>
          <cell r="Z622">
            <v>84444.137019566057</v>
          </cell>
          <cell r="AA622">
            <v>83854.876965972537</v>
          </cell>
          <cell r="AB622">
            <v>83773.025988082649</v>
          </cell>
          <cell r="AC622">
            <v>83632.711745066219</v>
          </cell>
          <cell r="AD622">
            <v>83719.875685548483</v>
          </cell>
          <cell r="AE622">
            <v>83690.026172451398</v>
          </cell>
          <cell r="AF622">
            <v>83552.089450958214</v>
          </cell>
          <cell r="AG622">
            <v>83444.248262007299</v>
          </cell>
          <cell r="AH622">
            <v>83342.23652315652</v>
          </cell>
          <cell r="AI622">
            <v>83065.670191663332</v>
          </cell>
          <cell r="AJ622">
            <v>82957.491534445653</v>
          </cell>
          <cell r="AK622">
            <v>82942.929191127128</v>
          </cell>
          <cell r="AL622">
            <v>82685.126988865944</v>
          </cell>
          <cell r="AM622">
            <v>82553.240253103286</v>
          </cell>
          <cell r="AN622">
            <v>82475.565527946179</v>
          </cell>
          <cell r="AO622">
            <v>82381.056277871146</v>
          </cell>
          <cell r="AP622">
            <v>82483.797810528195</v>
          </cell>
          <cell r="AQ622">
            <v>82475.558657325106</v>
          </cell>
          <cell r="AR622">
            <v>82354.469427250122</v>
          </cell>
          <cell r="AS622">
            <v>82262.114262828283</v>
          </cell>
          <cell r="AT622">
            <v>82179.355724386711</v>
          </cell>
          <cell r="AU622">
            <v>81919.618274311724</v>
          </cell>
          <cell r="AV622">
            <v>81826.790477867544</v>
          </cell>
          <cell r="AW622">
            <v>81835.131918435931</v>
          </cell>
          <cell r="AX622">
            <v>81713.688038360953</v>
          </cell>
          <cell r="AY622">
            <v>81598.473340970537</v>
          </cell>
          <cell r="CA622">
            <v>151725.12353000001</v>
          </cell>
          <cell r="CB622">
            <v>83854.876965972537</v>
          </cell>
          <cell r="CC622">
            <v>82553.240253103286</v>
          </cell>
          <cell r="CD622">
            <v>81598.473340970537</v>
          </cell>
          <cell r="CE622">
            <v>80706.835177726098</v>
          </cell>
          <cell r="CF622">
            <v>79838.493383382738</v>
          </cell>
          <cell r="CG622">
            <v>78864.823000000004</v>
          </cell>
          <cell r="CH622">
            <v>77968.760999999999</v>
          </cell>
          <cell r="CI622">
            <v>77086.846999999994</v>
          </cell>
          <cell r="CJ622">
            <v>76207.509999999995</v>
          </cell>
          <cell r="CK622">
            <v>75325.865999999995</v>
          </cell>
        </row>
        <row r="623">
          <cell r="B623" t="str">
            <v>Pole Attach Def Credits - Projected Only</v>
          </cell>
          <cell r="P623">
            <v>42125.065762350016</v>
          </cell>
          <cell r="Q623">
            <v>42463.907582611515</v>
          </cell>
          <cell r="R623">
            <v>42802.749402873007</v>
          </cell>
          <cell r="S623">
            <v>43141.591223134514</v>
          </cell>
          <cell r="T623">
            <v>43480.433043396013</v>
          </cell>
          <cell r="U623">
            <v>43819.274863657512</v>
          </cell>
          <cell r="V623">
            <v>47226.107523192521</v>
          </cell>
          <cell r="W623">
            <v>47602.458395468122</v>
          </cell>
          <cell r="X623">
            <v>47978.809267743753</v>
          </cell>
          <cell r="Y623">
            <v>48355.160140019354</v>
          </cell>
          <cell r="Z623">
            <v>48731.511012294977</v>
          </cell>
          <cell r="AA623">
            <v>49107.861884570586</v>
          </cell>
          <cell r="AB623">
            <v>52582.883504512436</v>
          </cell>
          <cell r="AC623">
            <v>52997.118519322314</v>
          </cell>
          <cell r="AD623">
            <v>53411.353534132177</v>
          </cell>
          <cell r="AE623">
            <v>53825.588548942054</v>
          </cell>
          <cell r="AF623">
            <v>54239.823563751925</v>
          </cell>
          <cell r="AG623">
            <v>54654.058578561788</v>
          </cell>
          <cell r="AH623">
            <v>58197.951048514558</v>
          </cell>
          <cell r="AI623">
            <v>58650.449047284026</v>
          </cell>
          <cell r="AJ623">
            <v>59102.947046053501</v>
          </cell>
          <cell r="AK623">
            <v>59555.445044822969</v>
          </cell>
          <cell r="AL623">
            <v>60007.943043592437</v>
          </cell>
          <cell r="AM623">
            <v>60460.441042361905</v>
          </cell>
          <cell r="AN623">
            <v>64073.893070825703</v>
          </cell>
          <cell r="AO623">
            <v>64565.036683394363</v>
          </cell>
          <cell r="AP623">
            <v>65056.180295963037</v>
          </cell>
          <cell r="AQ623">
            <v>65547.323908531689</v>
          </cell>
          <cell r="AR623">
            <v>66038.467521100363</v>
          </cell>
          <cell r="AS623">
            <v>66529.611133669023</v>
          </cell>
          <cell r="AT623">
            <v>70213.31831622895</v>
          </cell>
          <cell r="AU623">
            <v>70743.493998734819</v>
          </cell>
          <cell r="AV623">
            <v>71273.669681240659</v>
          </cell>
          <cell r="AW623">
            <v>71803.845363746528</v>
          </cell>
          <cell r="AX623">
            <v>72334.021046252368</v>
          </cell>
          <cell r="AY623">
            <v>72864.196728758223</v>
          </cell>
          <cell r="CA623">
            <v>0</v>
          </cell>
          <cell r="CB623">
            <v>49107.861884570586</v>
          </cell>
          <cell r="CC623">
            <v>60460.441042361905</v>
          </cell>
          <cell r="CD623">
            <v>72864.196728758223</v>
          </cell>
          <cell r="CE623">
            <v>86340.257591984468</v>
          </cell>
          <cell r="CF623">
            <v>100910.17696609494</v>
          </cell>
          <cell r="CG623">
            <v>100910.17696609494</v>
          </cell>
          <cell r="CH623">
            <v>100910.17696609494</v>
          </cell>
          <cell r="CI623">
            <v>100910.17696609494</v>
          </cell>
          <cell r="CJ623">
            <v>100910.17696609494</v>
          </cell>
          <cell r="CK623">
            <v>100910.17696609494</v>
          </cell>
        </row>
        <row r="624">
          <cell r="B624" t="str">
            <v>Stock Options Def Credits - Projected Only</v>
          </cell>
          <cell r="P624">
            <v>529.93858333333333</v>
          </cell>
          <cell r="Q624">
            <v>614.72916666666674</v>
          </cell>
          <cell r="R624">
            <v>699.51975000000016</v>
          </cell>
          <cell r="S624">
            <v>784.31033333333346</v>
          </cell>
          <cell r="T624">
            <v>869.10091666666688</v>
          </cell>
          <cell r="U624">
            <v>953.89150000000018</v>
          </cell>
          <cell r="V624">
            <v>1038.6820833333336</v>
          </cell>
          <cell r="W624">
            <v>1123.472666666667</v>
          </cell>
          <cell r="X624">
            <v>1208.2632500000002</v>
          </cell>
          <cell r="Y624">
            <v>1293.0538333333334</v>
          </cell>
          <cell r="Z624">
            <v>1377.8444166666668</v>
          </cell>
          <cell r="AA624">
            <v>1462.635</v>
          </cell>
          <cell r="AB624">
            <v>1546.0729166666667</v>
          </cell>
          <cell r="AC624">
            <v>1629.5108333333335</v>
          </cell>
          <cell r="AD624">
            <v>1712.9487500000002</v>
          </cell>
          <cell r="AE624">
            <v>1796.386666666667</v>
          </cell>
          <cell r="AF624">
            <v>1879.8245833333337</v>
          </cell>
          <cell r="AG624">
            <v>1963.2625000000005</v>
          </cell>
          <cell r="AH624">
            <v>2046.7004166666673</v>
          </cell>
          <cell r="AI624">
            <v>2130.1383333333338</v>
          </cell>
          <cell r="AJ624">
            <v>2213.5762500000005</v>
          </cell>
          <cell r="AK624">
            <v>2297.0141666666668</v>
          </cell>
          <cell r="AL624">
            <v>2380.4520833333336</v>
          </cell>
          <cell r="AM624">
            <v>2463.89</v>
          </cell>
          <cell r="AN624">
            <v>2551.5529166666665</v>
          </cell>
          <cell r="AO624">
            <v>2639.2158333333332</v>
          </cell>
          <cell r="AP624">
            <v>2726.8787499999994</v>
          </cell>
          <cell r="AQ624">
            <v>2814.5416666666661</v>
          </cell>
          <cell r="AR624">
            <v>2902.2045833333327</v>
          </cell>
          <cell r="AS624">
            <v>2989.8674999999989</v>
          </cell>
          <cell r="AT624">
            <v>3077.5304166666656</v>
          </cell>
          <cell r="AU624">
            <v>3165.1933333333322</v>
          </cell>
          <cell r="AV624">
            <v>3252.8562499999985</v>
          </cell>
          <cell r="AW624">
            <v>3340.5191666666651</v>
          </cell>
          <cell r="AX624">
            <v>3428.1820833333318</v>
          </cell>
          <cell r="AY624">
            <v>3515.844999999998</v>
          </cell>
          <cell r="CA624">
            <v>0</v>
          </cell>
          <cell r="CB624">
            <v>1462.635</v>
          </cell>
          <cell r="CC624">
            <v>2463.89</v>
          </cell>
          <cell r="CD624">
            <v>3515.844999999998</v>
          </cell>
          <cell r="CE624">
            <v>4608.6840000000002</v>
          </cell>
          <cell r="CF624">
            <v>5738.6909999999998</v>
          </cell>
          <cell r="CG624">
            <v>5738.6909999999998</v>
          </cell>
          <cell r="CH624">
            <v>5738.6909999999998</v>
          </cell>
          <cell r="CI624">
            <v>5738.6909999999998</v>
          </cell>
          <cell r="CJ624">
            <v>5738.6909999999998</v>
          </cell>
          <cell r="CK624">
            <v>5738.6909999999998</v>
          </cell>
        </row>
        <row r="625">
          <cell r="B625" t="str">
            <v>Balance in Prop. Insurance- Actual Only</v>
          </cell>
          <cell r="D625">
            <v>-48149.595829999998</v>
          </cell>
          <cell r="E625">
            <v>-47149.466959999998</v>
          </cell>
          <cell r="F625">
            <v>2015.73506</v>
          </cell>
          <cell r="G625">
            <v>2307.4020599999999</v>
          </cell>
          <cell r="H625">
            <v>2599.0690600000003</v>
          </cell>
          <cell r="I625">
            <v>2448.2151600000002</v>
          </cell>
          <cell r="J625">
            <v>-43798.057049999996</v>
          </cell>
          <cell r="K625">
            <v>-55123.364679999999</v>
          </cell>
          <cell r="L625">
            <v>-57658.671130000002</v>
          </cell>
          <cell r="M625">
            <v>-56766.085070000001</v>
          </cell>
          <cell r="N625">
            <v>-58248.081469999997</v>
          </cell>
          <cell r="O625">
            <v>-43573.815009999998</v>
          </cell>
          <cell r="BX625" t="str">
            <v xml:space="preserve"> </v>
          </cell>
          <cell r="CA625">
            <v>-43573.815009999998</v>
          </cell>
          <cell r="CB625">
            <v>0</v>
          </cell>
        </row>
        <row r="626">
          <cell r="B626" t="str">
            <v>Chg in Property Insurance-Proj Only</v>
          </cell>
          <cell r="D626">
            <v>0</v>
          </cell>
          <cell r="E626">
            <v>0</v>
          </cell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259.85866666666698</v>
          </cell>
          <cell r="Q626">
            <v>259.85866666666698</v>
          </cell>
          <cell r="R626">
            <v>259.85866666666698</v>
          </cell>
          <cell r="S626">
            <v>259.85866666666698</v>
          </cell>
          <cell r="T626">
            <v>259.85866666666698</v>
          </cell>
          <cell r="U626">
            <v>110259.85866666667</v>
          </cell>
          <cell r="V626">
            <v>259.85866666666698</v>
          </cell>
          <cell r="W626">
            <v>259.85866666666698</v>
          </cell>
          <cell r="X626">
            <v>259.85866666666698</v>
          </cell>
          <cell r="Y626">
            <v>259.85866666666698</v>
          </cell>
          <cell r="Z626">
            <v>259.85866666666698</v>
          </cell>
          <cell r="AA626">
            <v>259.85866666666698</v>
          </cell>
          <cell r="AB626">
            <v>259.85866666666698</v>
          </cell>
          <cell r="AC626">
            <v>259.85866666666698</v>
          </cell>
          <cell r="AD626">
            <v>259.85866666666698</v>
          </cell>
          <cell r="AE626">
            <v>259.85866666666698</v>
          </cell>
          <cell r="AF626">
            <v>259.85866666666698</v>
          </cell>
          <cell r="AG626">
            <v>259.85866666666698</v>
          </cell>
          <cell r="AH626">
            <v>259.85866666666698</v>
          </cell>
          <cell r="AI626">
            <v>259.85866666666698</v>
          </cell>
          <cell r="AJ626">
            <v>259.85866666666698</v>
          </cell>
          <cell r="AK626">
            <v>259.85866666666698</v>
          </cell>
          <cell r="AL626">
            <v>259.85866666666698</v>
          </cell>
          <cell r="AM626">
            <v>259.85866666666698</v>
          </cell>
          <cell r="AN626">
            <v>259.85866666666698</v>
          </cell>
          <cell r="AO626">
            <v>259.85866666666698</v>
          </cell>
          <cell r="AP626">
            <v>259.85866666666698</v>
          </cell>
          <cell r="AQ626">
            <v>259.85866666666698</v>
          </cell>
          <cell r="AR626">
            <v>259.85866666666698</v>
          </cell>
          <cell r="AS626">
            <v>259.85866666666698</v>
          </cell>
          <cell r="AT626">
            <v>259.85866666666698</v>
          </cell>
          <cell r="AU626">
            <v>259.85866666666698</v>
          </cell>
          <cell r="AV626">
            <v>259.85866666666698</v>
          </cell>
          <cell r="AW626">
            <v>259.85866666666698</v>
          </cell>
          <cell r="AX626">
            <v>259.85866666666698</v>
          </cell>
          <cell r="AY626">
            <v>259.85866666666698</v>
          </cell>
          <cell r="CA626">
            <v>0</v>
          </cell>
          <cell r="CB626">
            <v>113118.304</v>
          </cell>
          <cell r="CC626">
            <v>3118.3040000000037</v>
          </cell>
          <cell r="CD626">
            <v>3118.3040000000037</v>
          </cell>
          <cell r="CE626">
            <v>3118.3040000000037</v>
          </cell>
          <cell r="CF626">
            <v>3118.3040000000037</v>
          </cell>
          <cell r="CG626">
            <v>3118.3040000000037</v>
          </cell>
          <cell r="CH626">
            <v>3118.3040000000037</v>
          </cell>
          <cell r="CI626">
            <v>3118.3040000000037</v>
          </cell>
          <cell r="CJ626">
            <v>3118.3040000000037</v>
          </cell>
          <cell r="CK626">
            <v>3118.3040000000037</v>
          </cell>
        </row>
        <row r="627">
          <cell r="B627" t="str">
            <v>Bal in Inj &amp; Damages Res- Actual Only</v>
          </cell>
          <cell r="D627">
            <v>1733.46363</v>
          </cell>
          <cell r="E627">
            <v>1780.5111000000002</v>
          </cell>
          <cell r="F627">
            <v>1701.9135800000001</v>
          </cell>
          <cell r="G627">
            <v>1663.8469599999999</v>
          </cell>
          <cell r="H627">
            <v>1659.25109</v>
          </cell>
          <cell r="I627">
            <v>1691.3372099999999</v>
          </cell>
          <cell r="J627">
            <v>1709.9513700000002</v>
          </cell>
          <cell r="K627">
            <v>1668.08917</v>
          </cell>
          <cell r="L627">
            <v>1471.9508000000001</v>
          </cell>
          <cell r="M627">
            <v>1465.27802</v>
          </cell>
          <cell r="N627">
            <v>1500.0294699999999</v>
          </cell>
          <cell r="O627">
            <v>1725.1017300000001</v>
          </cell>
          <cell r="CA627">
            <v>1725.1017300000001</v>
          </cell>
          <cell r="CB627">
            <v>0</v>
          </cell>
        </row>
        <row r="628">
          <cell r="B628" t="str">
            <v>Chg in Inj &amp; Damage Reserve-Proj Only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1.2653333333333401</v>
          </cell>
          <cell r="Q628">
            <v>1.2653333333333401</v>
          </cell>
          <cell r="R628">
            <v>1.2653333333333401</v>
          </cell>
          <cell r="S628">
            <v>1.2653333333333401</v>
          </cell>
          <cell r="T628">
            <v>1.2653333333333401</v>
          </cell>
          <cell r="U628">
            <v>1.2653333333333401</v>
          </cell>
          <cell r="V628">
            <v>1.2653333333333401</v>
          </cell>
          <cell r="W628">
            <v>1.2653333333333401</v>
          </cell>
          <cell r="X628">
            <v>1.2653333333333401</v>
          </cell>
          <cell r="Y628">
            <v>1.2653333333333401</v>
          </cell>
          <cell r="Z628">
            <v>1.2653333333333401</v>
          </cell>
          <cell r="AA628">
            <v>1.2653333333333401</v>
          </cell>
          <cell r="AB628">
            <v>1.2653333333333401</v>
          </cell>
          <cell r="AC628">
            <v>1.2653333333333401</v>
          </cell>
          <cell r="AD628">
            <v>1.2653333333333401</v>
          </cell>
          <cell r="AE628">
            <v>1.2653333333333401</v>
          </cell>
          <cell r="AF628">
            <v>1.2653333333333401</v>
          </cell>
          <cell r="AG628">
            <v>1.2653333333333401</v>
          </cell>
          <cell r="AH628">
            <v>1.2653333333333401</v>
          </cell>
          <cell r="AI628">
            <v>1.2653333333333401</v>
          </cell>
          <cell r="AJ628">
            <v>1.2653333333333401</v>
          </cell>
          <cell r="AK628">
            <v>1.2653333333333401</v>
          </cell>
          <cell r="AL628">
            <v>1.2653333333333401</v>
          </cell>
          <cell r="AM628">
            <v>1.2653333333333401</v>
          </cell>
          <cell r="AN628">
            <v>1.2653333333333401</v>
          </cell>
          <cell r="AO628">
            <v>1.2653333333333401</v>
          </cell>
          <cell r="AP628">
            <v>1.2653333333333401</v>
          </cell>
          <cell r="AQ628">
            <v>1.2653333333333401</v>
          </cell>
          <cell r="AR628">
            <v>1.2653333333333401</v>
          </cell>
          <cell r="AS628">
            <v>1.2653333333333401</v>
          </cell>
          <cell r="AT628">
            <v>1.2653333333333401</v>
          </cell>
          <cell r="AU628">
            <v>1.2653333333333401</v>
          </cell>
          <cell r="AV628">
            <v>1.2653333333333401</v>
          </cell>
          <cell r="AW628">
            <v>1.2653333333333401</v>
          </cell>
          <cell r="AX628">
            <v>1.2653333333333401</v>
          </cell>
          <cell r="AY628">
            <v>1.2653333333333401</v>
          </cell>
          <cell r="CA628">
            <v>0</v>
          </cell>
          <cell r="CB628">
            <v>15.184000000000077</v>
          </cell>
          <cell r="CC628">
            <v>15.184000000000077</v>
          </cell>
          <cell r="CD628">
            <v>15.184000000000077</v>
          </cell>
          <cell r="CE628">
            <v>0</v>
          </cell>
          <cell r="CF628">
            <v>0</v>
          </cell>
          <cell r="CG628">
            <v>0</v>
          </cell>
          <cell r="CH628">
            <v>0</v>
          </cell>
          <cell r="CI628">
            <v>0</v>
          </cell>
          <cell r="CJ628">
            <v>0</v>
          </cell>
          <cell r="CK628">
            <v>0</v>
          </cell>
        </row>
        <row r="629">
          <cell r="B629" t="str">
            <v>Bal in Accum Prov for Rate Refunds</v>
          </cell>
          <cell r="D629">
            <v>0</v>
          </cell>
          <cell r="E629">
            <v>0</v>
          </cell>
          <cell r="F629">
            <v>0</v>
          </cell>
          <cell r="G629">
            <v>11.135</v>
          </cell>
          <cell r="H629">
            <v>11.135</v>
          </cell>
          <cell r="I629">
            <v>12.841100000000001</v>
          </cell>
          <cell r="J629">
            <v>12.841100000000001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82.025759999999991</v>
          </cell>
          <cell r="CA629">
            <v>82.025759999999991</v>
          </cell>
          <cell r="CB629">
            <v>0</v>
          </cell>
          <cell r="CC629">
            <v>0</v>
          </cell>
          <cell r="CD629">
            <v>0</v>
          </cell>
          <cell r="CE629">
            <v>0</v>
          </cell>
          <cell r="CF629">
            <v>0</v>
          </cell>
          <cell r="CG629">
            <v>0</v>
          </cell>
          <cell r="CH629">
            <v>0</v>
          </cell>
          <cell r="CI629">
            <v>0</v>
          </cell>
          <cell r="CJ629">
            <v>0</v>
          </cell>
          <cell r="CK629">
            <v>0</v>
          </cell>
        </row>
        <row r="630">
          <cell r="B630" t="str">
            <v>Bal in Employee Pension &amp; Insur Resrv</v>
          </cell>
          <cell r="D630">
            <v>38567.47795</v>
          </cell>
          <cell r="E630">
            <v>38671.81164</v>
          </cell>
          <cell r="F630">
            <v>38800.219409999998</v>
          </cell>
          <cell r="G630">
            <v>39026.835129999999</v>
          </cell>
          <cell r="H630">
            <v>39163.32288</v>
          </cell>
          <cell r="I630">
            <v>39301.41085</v>
          </cell>
          <cell r="J630">
            <v>39333.185229999995</v>
          </cell>
          <cell r="K630">
            <v>39418.517939999998</v>
          </cell>
          <cell r="L630">
            <v>39503.26945</v>
          </cell>
          <cell r="M630">
            <v>39667.597090000003</v>
          </cell>
          <cell r="N630">
            <v>39810.823069999999</v>
          </cell>
          <cell r="O630">
            <v>39947.024530000002</v>
          </cell>
          <cell r="P630">
            <v>41466</v>
          </cell>
          <cell r="Q630">
            <v>41571</v>
          </cell>
          <cell r="R630">
            <v>41676</v>
          </cell>
          <cell r="S630">
            <v>41781</v>
          </cell>
          <cell r="T630">
            <v>41886</v>
          </cell>
          <cell r="U630">
            <v>41991</v>
          </cell>
          <cell r="V630">
            <v>42096</v>
          </cell>
          <cell r="W630">
            <v>42202</v>
          </cell>
          <cell r="X630">
            <v>42307</v>
          </cell>
          <cell r="Y630">
            <v>42412</v>
          </cell>
          <cell r="Z630">
            <v>42517</v>
          </cell>
          <cell r="AA630">
            <v>42622</v>
          </cell>
          <cell r="AB630">
            <v>42730</v>
          </cell>
          <cell r="AC630">
            <v>42839</v>
          </cell>
          <cell r="AD630">
            <v>42947</v>
          </cell>
          <cell r="AE630">
            <v>43055</v>
          </cell>
          <cell r="AF630">
            <v>43163</v>
          </cell>
          <cell r="AG630">
            <v>43271</v>
          </cell>
          <cell r="AH630">
            <v>43380</v>
          </cell>
          <cell r="AI630">
            <v>43488</v>
          </cell>
          <cell r="AJ630">
            <v>43596</v>
          </cell>
          <cell r="AK630">
            <v>43704</v>
          </cell>
          <cell r="AL630">
            <v>43813</v>
          </cell>
          <cell r="AM630">
            <v>43921</v>
          </cell>
          <cell r="AN630">
            <v>44032</v>
          </cell>
          <cell r="AO630">
            <v>44143</v>
          </cell>
          <cell r="AP630">
            <v>44255</v>
          </cell>
          <cell r="AQ630">
            <v>44366</v>
          </cell>
          <cell r="AR630">
            <v>44477</v>
          </cell>
          <cell r="AS630">
            <v>44588</v>
          </cell>
          <cell r="AT630">
            <v>44700</v>
          </cell>
          <cell r="AU630">
            <v>44811</v>
          </cell>
          <cell r="AV630">
            <v>44922</v>
          </cell>
          <cell r="AW630">
            <v>45033</v>
          </cell>
          <cell r="AX630">
            <v>45145</v>
          </cell>
          <cell r="AY630">
            <v>45256</v>
          </cell>
          <cell r="CA630">
            <v>39947.024530000002</v>
          </cell>
          <cell r="CB630">
            <v>42622</v>
          </cell>
          <cell r="CC630">
            <v>43921</v>
          </cell>
          <cell r="CD630">
            <v>45256</v>
          </cell>
          <cell r="CE630">
            <v>46635</v>
          </cell>
          <cell r="CF630">
            <v>48061</v>
          </cell>
        </row>
        <row r="631">
          <cell r="B631" t="str">
            <v>Bal in ARO Reserve</v>
          </cell>
          <cell r="D631">
            <v>5816.7336599999999</v>
          </cell>
          <cell r="E631">
            <v>5845.0965400000005</v>
          </cell>
          <cell r="F631">
            <v>5873.6017199999997</v>
          </cell>
          <cell r="G631">
            <v>5902.2499100000005</v>
          </cell>
          <cell r="H631">
            <v>5931.0418600000003</v>
          </cell>
          <cell r="I631">
            <v>5959.9782999999998</v>
          </cell>
          <cell r="J631">
            <v>5989.05998</v>
          </cell>
          <cell r="K631">
            <v>6018.2876399999996</v>
          </cell>
          <cell r="L631">
            <v>6047.6620199999998</v>
          </cell>
          <cell r="M631">
            <v>6077.1838899999993</v>
          </cell>
          <cell r="N631">
            <v>6106.85401</v>
          </cell>
          <cell r="O631">
            <v>15297.441050000001</v>
          </cell>
        </row>
        <row r="632">
          <cell r="B632" t="str">
            <v>Bal in Accum Defr Inc Tax-Actual Only</v>
          </cell>
          <cell r="D632">
            <v>282920.68349000002</v>
          </cell>
          <cell r="E632">
            <v>283547.50248999998</v>
          </cell>
          <cell r="F632">
            <v>284530.06049</v>
          </cell>
          <cell r="G632">
            <v>287043.68249000004</v>
          </cell>
          <cell r="H632">
            <v>287724.51348999998</v>
          </cell>
          <cell r="I632">
            <v>289503.64549000002</v>
          </cell>
          <cell r="J632">
            <v>292815.32849000004</v>
          </cell>
          <cell r="K632">
            <v>297149.24049</v>
          </cell>
          <cell r="L632">
            <v>322479.47249000001</v>
          </cell>
          <cell r="M632">
            <v>324518.92449</v>
          </cell>
          <cell r="N632">
            <v>327054.59749000001</v>
          </cell>
          <cell r="O632">
            <v>323163.65732</v>
          </cell>
          <cell r="CA632">
            <v>323163.65732</v>
          </cell>
          <cell r="CB632">
            <v>0</v>
          </cell>
        </row>
        <row r="633">
          <cell r="B633" t="str">
            <v>Bal in Regul Tax Liability-Actual Only</v>
          </cell>
          <cell r="D633">
            <v>23126.751</v>
          </cell>
          <cell r="E633">
            <v>22899.678</v>
          </cell>
          <cell r="F633">
            <v>22672.605</v>
          </cell>
          <cell r="G633">
            <v>22445.531999999999</v>
          </cell>
          <cell r="H633">
            <v>22218.458999999999</v>
          </cell>
          <cell r="I633">
            <v>21991.385999999999</v>
          </cell>
          <cell r="J633">
            <v>21764.312999999998</v>
          </cell>
          <cell r="K633">
            <v>21537.24</v>
          </cell>
          <cell r="L633">
            <v>21310.167000000001</v>
          </cell>
          <cell r="M633">
            <v>21083.094000000001</v>
          </cell>
          <cell r="N633">
            <v>20856.021000000001</v>
          </cell>
          <cell r="O633">
            <v>20626.993999999999</v>
          </cell>
          <cell r="CA633">
            <v>20626.993999999999</v>
          </cell>
          <cell r="CB633">
            <v>0</v>
          </cell>
        </row>
        <row r="634">
          <cell r="B634" t="str">
            <v>Chg in Regul Tax Liability-254's Proj.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-222.291</v>
          </cell>
          <cell r="Q634">
            <v>-222.291</v>
          </cell>
          <cell r="R634">
            <v>-222.291</v>
          </cell>
          <cell r="S634">
            <v>-222.291</v>
          </cell>
          <cell r="T634">
            <v>-222.291</v>
          </cell>
          <cell r="U634">
            <v>-222.291</v>
          </cell>
          <cell r="V634">
            <v>-222.291</v>
          </cell>
          <cell r="W634">
            <v>-222.291</v>
          </cell>
          <cell r="X634">
            <v>-222.291</v>
          </cell>
          <cell r="Y634">
            <v>-222.292</v>
          </cell>
          <cell r="Z634">
            <v>-222.292</v>
          </cell>
          <cell r="AA634">
            <v>-222.292</v>
          </cell>
          <cell r="AB634">
            <v>-213.06800000000001</v>
          </cell>
          <cell r="AC634">
            <v>-213.06800000000001</v>
          </cell>
          <cell r="AD634">
            <v>-213.06800000000001</v>
          </cell>
          <cell r="AE634">
            <v>-213.06800000000001</v>
          </cell>
          <cell r="AF634">
            <v>-213.06800000000001</v>
          </cell>
          <cell r="AG634">
            <v>-213.06800000000001</v>
          </cell>
          <cell r="AH634">
            <v>-213.06800000000001</v>
          </cell>
          <cell r="AI634">
            <v>-213.06800000000001</v>
          </cell>
          <cell r="AJ634">
            <v>-213.06800000000001</v>
          </cell>
          <cell r="AK634">
            <v>-213.06800000000001</v>
          </cell>
          <cell r="AL634">
            <v>-213.06899999999999</v>
          </cell>
          <cell r="AM634">
            <v>-213.06899999999999</v>
          </cell>
          <cell r="AN634">
            <v>-193.80199999999999</v>
          </cell>
          <cell r="AO634">
            <v>-193.80199999999999</v>
          </cell>
          <cell r="AP634">
            <v>-193.80199999999999</v>
          </cell>
          <cell r="AQ634">
            <v>-193.80199999999999</v>
          </cell>
          <cell r="AR634">
            <v>-193.80199999999999</v>
          </cell>
          <cell r="AS634">
            <v>-193.80199999999999</v>
          </cell>
          <cell r="AT634">
            <v>-193.80199999999999</v>
          </cell>
          <cell r="AU634">
            <v>-193.80199999999999</v>
          </cell>
          <cell r="AV634">
            <v>-193.80199999999999</v>
          </cell>
          <cell r="AW634">
            <v>-193.80099999999999</v>
          </cell>
          <cell r="AX634">
            <v>-193.80099999999999</v>
          </cell>
          <cell r="AY634">
            <v>-193.80099999999999</v>
          </cell>
          <cell r="CA634">
            <v>0</v>
          </cell>
          <cell r="CB634">
            <v>-2667.4949999999994</v>
          </cell>
          <cell r="CC634">
            <v>-2556.8180000000002</v>
          </cell>
          <cell r="CD634">
            <v>-2325.6209999999996</v>
          </cell>
          <cell r="CE634">
            <v>-2173.4279999999999</v>
          </cell>
          <cell r="CF634">
            <v>-2112.3290000000002</v>
          </cell>
          <cell r="CG634">
            <v>0</v>
          </cell>
          <cell r="CH634">
            <v>0</v>
          </cell>
          <cell r="CI634">
            <v>0</v>
          </cell>
          <cell r="CJ634">
            <v>0</v>
          </cell>
          <cell r="CK634">
            <v>0</v>
          </cell>
        </row>
        <row r="635">
          <cell r="B635" t="str">
            <v>Chg in Regul Tax Liability-ADIT's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3.0489999999999999</v>
          </cell>
          <cell r="Q635">
            <v>3.0489999999999999</v>
          </cell>
          <cell r="R635">
            <v>3.0489999999999999</v>
          </cell>
          <cell r="S635">
            <v>3.0489999999999999</v>
          </cell>
          <cell r="T635">
            <v>3.0489999999999999</v>
          </cell>
          <cell r="U635">
            <v>3.0489999999999999</v>
          </cell>
          <cell r="V635">
            <v>3.0489999999999999</v>
          </cell>
          <cell r="W635">
            <v>3.0489999999999999</v>
          </cell>
          <cell r="X635">
            <v>3.0489999999999999</v>
          </cell>
          <cell r="Y635">
            <v>3.0489999999999999</v>
          </cell>
          <cell r="Z635">
            <v>3.048</v>
          </cell>
          <cell r="AA635">
            <v>3.0489999999999999</v>
          </cell>
          <cell r="AB635">
            <v>101.15600000000001</v>
          </cell>
          <cell r="AC635">
            <v>101.15600000000001</v>
          </cell>
          <cell r="AD635">
            <v>101.15600000000001</v>
          </cell>
          <cell r="AE635">
            <v>101.15600000000001</v>
          </cell>
          <cell r="AF635">
            <v>101.15600000000001</v>
          </cell>
          <cell r="AG635">
            <v>101.15600000000001</v>
          </cell>
          <cell r="AH635">
            <v>101.15600000000001</v>
          </cell>
          <cell r="AI635">
            <v>101.15600000000001</v>
          </cell>
          <cell r="AJ635">
            <v>101.155</v>
          </cell>
          <cell r="AK635">
            <v>101.155</v>
          </cell>
          <cell r="AL635">
            <v>101.155</v>
          </cell>
          <cell r="AM635">
            <v>101.155</v>
          </cell>
          <cell r="AN635">
            <v>220.06100000000001</v>
          </cell>
          <cell r="AO635">
            <v>220.06100000000001</v>
          </cell>
          <cell r="AP635">
            <v>220.06100000000001</v>
          </cell>
          <cell r="AQ635">
            <v>220.06100000000001</v>
          </cell>
          <cell r="AR635">
            <v>220.06100000000001</v>
          </cell>
          <cell r="AS635">
            <v>220.06100000000001</v>
          </cell>
          <cell r="AT635">
            <v>220.06100000000001</v>
          </cell>
          <cell r="AU635">
            <v>220.06100000000001</v>
          </cell>
          <cell r="AV635">
            <v>220.06100000000001</v>
          </cell>
          <cell r="AW635">
            <v>220.06200000000001</v>
          </cell>
          <cell r="AX635">
            <v>220.06200000000001</v>
          </cell>
          <cell r="AY635">
            <v>220.06200000000001</v>
          </cell>
          <cell r="CA635">
            <v>0</v>
          </cell>
          <cell r="CB635">
            <v>36.586999999999996</v>
          </cell>
          <cell r="CC635">
            <v>1213.8679999999999</v>
          </cell>
          <cell r="CD635">
            <v>2640.7349999999997</v>
          </cell>
          <cell r="CE635">
            <v>2165.2759999999998</v>
          </cell>
          <cell r="CF635">
            <v>36.945</v>
          </cell>
          <cell r="CG635">
            <v>0</v>
          </cell>
          <cell r="CH635">
            <v>0</v>
          </cell>
          <cell r="CI635">
            <v>0</v>
          </cell>
          <cell r="CJ635">
            <v>0</v>
          </cell>
          <cell r="CK635">
            <v>0</v>
          </cell>
        </row>
        <row r="636">
          <cell r="M636">
            <v>1315.0259166666667</v>
          </cell>
          <cell r="N636">
            <v>1262.3759166666669</v>
          </cell>
          <cell r="O636">
            <v>1359.4579166666667</v>
          </cell>
        </row>
        <row r="638">
          <cell r="B638" t="str">
            <v>AFUDC INPUTS:</v>
          </cell>
        </row>
        <row r="639">
          <cell r="B639" t="str">
            <v>AFUDC Equity - FPSC</v>
          </cell>
          <cell r="D639">
            <v>5.1900000000000002E-2</v>
          </cell>
          <cell r="E639">
            <v>5.1900000000000002E-2</v>
          </cell>
          <cell r="F639">
            <v>5.1900000000000002E-2</v>
          </cell>
          <cell r="G639">
            <v>5.1900000000000002E-2</v>
          </cell>
          <cell r="H639">
            <v>5.1900000000000002E-2</v>
          </cell>
          <cell r="I639">
            <v>5.1900000000000002E-2</v>
          </cell>
          <cell r="J639">
            <v>5.1900000000000002E-2</v>
          </cell>
          <cell r="K639">
            <v>5.1900000000000002E-2</v>
          </cell>
          <cell r="L639">
            <v>5.1900000000000002E-2</v>
          </cell>
          <cell r="M639">
            <v>5.1900000000000002E-2</v>
          </cell>
          <cell r="N639">
            <v>5.1900000000000002E-2</v>
          </cell>
          <cell r="O639">
            <v>5.1900000000000002E-2</v>
          </cell>
          <cell r="P639">
            <v>5.1900000000000002E-2</v>
          </cell>
          <cell r="Q639">
            <v>5.1900000000000002E-2</v>
          </cell>
          <cell r="R639">
            <v>5.1900000000000002E-2</v>
          </cell>
          <cell r="S639">
            <v>5.1900000000000002E-2</v>
          </cell>
          <cell r="T639">
            <v>5.1900000000000002E-2</v>
          </cell>
          <cell r="U639">
            <v>5.1900000000000002E-2</v>
          </cell>
          <cell r="V639">
            <v>5.1900000000000002E-2</v>
          </cell>
          <cell r="W639">
            <v>5.1900000000000002E-2</v>
          </cell>
          <cell r="X639">
            <v>5.1900000000000002E-2</v>
          </cell>
          <cell r="Y639">
            <v>5.1900000000000002E-2</v>
          </cell>
          <cell r="Z639">
            <v>5.1900000000000002E-2</v>
          </cell>
          <cell r="AA639">
            <v>5.1900000000000002E-2</v>
          </cell>
          <cell r="AB639">
            <v>5.1900000000000002E-2</v>
          </cell>
          <cell r="AC639">
            <v>5.1900000000000002E-2</v>
          </cell>
          <cell r="AD639">
            <v>5.1900000000000002E-2</v>
          </cell>
          <cell r="AE639">
            <v>5.1900000000000002E-2</v>
          </cell>
          <cell r="AF639">
            <v>5.1900000000000002E-2</v>
          </cell>
          <cell r="AG639">
            <v>5.1900000000000002E-2</v>
          </cell>
          <cell r="AH639">
            <v>5.1900000000000002E-2</v>
          </cell>
          <cell r="AI639">
            <v>5.1900000000000002E-2</v>
          </cell>
          <cell r="AJ639">
            <v>5.1900000000000002E-2</v>
          </cell>
          <cell r="AK639">
            <v>5.1900000000000002E-2</v>
          </cell>
          <cell r="AL639">
            <v>5.1900000000000002E-2</v>
          </cell>
          <cell r="AM639">
            <v>5.1900000000000002E-2</v>
          </cell>
          <cell r="AN639">
            <v>5.1900000000000002E-2</v>
          </cell>
          <cell r="AO639">
            <v>5.1900000000000002E-2</v>
          </cell>
          <cell r="AP639">
            <v>5.1900000000000002E-2</v>
          </cell>
          <cell r="AQ639">
            <v>5.1900000000000002E-2</v>
          </cell>
          <cell r="AR639">
            <v>5.1900000000000002E-2</v>
          </cell>
          <cell r="AS639">
            <v>5.1900000000000002E-2</v>
          </cell>
          <cell r="AT639">
            <v>5.1900000000000002E-2</v>
          </cell>
          <cell r="AU639">
            <v>5.1900000000000002E-2</v>
          </cell>
          <cell r="AV639">
            <v>5.1900000000000002E-2</v>
          </cell>
          <cell r="AW639">
            <v>5.1900000000000002E-2</v>
          </cell>
          <cell r="AX639">
            <v>5.1900000000000002E-2</v>
          </cell>
          <cell r="AY639">
            <v>5.1900000000000002E-2</v>
          </cell>
          <cell r="CD639">
            <v>5.1900000000000002E-2</v>
          </cell>
          <cell r="CE639">
            <v>5.1900000000000002E-2</v>
          </cell>
          <cell r="CF639">
            <v>5.1900000000000002E-2</v>
          </cell>
        </row>
        <row r="640">
          <cell r="B640" t="str">
            <v>AFUDC Non Equity - FPSC</v>
          </cell>
          <cell r="D640">
            <v>2.29E-2</v>
          </cell>
          <cell r="E640">
            <v>2.29E-2</v>
          </cell>
          <cell r="F640">
            <v>2.29E-2</v>
          </cell>
          <cell r="G640">
            <v>2.29E-2</v>
          </cell>
          <cell r="H640">
            <v>2.29E-2</v>
          </cell>
          <cell r="I640">
            <v>2.29E-2</v>
          </cell>
          <cell r="J640">
            <v>2.29E-2</v>
          </cell>
          <cell r="K640">
            <v>2.29E-2</v>
          </cell>
          <cell r="L640">
            <v>2.29E-2</v>
          </cell>
          <cell r="M640">
            <v>2.29E-2</v>
          </cell>
          <cell r="N640">
            <v>2.29E-2</v>
          </cell>
          <cell r="O640">
            <v>2.29E-2</v>
          </cell>
          <cell r="P640">
            <v>2.29E-2</v>
          </cell>
          <cell r="Q640">
            <v>2.29E-2</v>
          </cell>
          <cell r="R640">
            <v>2.29E-2</v>
          </cell>
          <cell r="S640">
            <v>2.29E-2</v>
          </cell>
          <cell r="T640">
            <v>2.29E-2</v>
          </cell>
          <cell r="U640">
            <v>2.29E-2</v>
          </cell>
          <cell r="V640">
            <v>2.29E-2</v>
          </cell>
          <cell r="W640">
            <v>2.29E-2</v>
          </cell>
          <cell r="X640">
            <v>2.29E-2</v>
          </cell>
          <cell r="Y640">
            <v>2.29E-2</v>
          </cell>
          <cell r="Z640">
            <v>2.29E-2</v>
          </cell>
          <cell r="AA640">
            <v>2.29E-2</v>
          </cell>
          <cell r="AB640">
            <v>2.29E-2</v>
          </cell>
          <cell r="AC640">
            <v>2.29E-2</v>
          </cell>
          <cell r="AD640">
            <v>2.29E-2</v>
          </cell>
          <cell r="AE640">
            <v>2.29E-2</v>
          </cell>
          <cell r="AF640">
            <v>2.29E-2</v>
          </cell>
          <cell r="AG640">
            <v>2.29E-2</v>
          </cell>
          <cell r="AH640">
            <v>2.29E-2</v>
          </cell>
          <cell r="AI640">
            <v>2.29E-2</v>
          </cell>
          <cell r="AJ640">
            <v>2.29E-2</v>
          </cell>
          <cell r="AK640">
            <v>2.29E-2</v>
          </cell>
          <cell r="AL640">
            <v>2.29E-2</v>
          </cell>
          <cell r="AM640">
            <v>2.29E-2</v>
          </cell>
          <cell r="AN640">
            <v>2.29E-2</v>
          </cell>
          <cell r="AO640">
            <v>2.29E-2</v>
          </cell>
          <cell r="AP640">
            <v>2.29E-2</v>
          </cell>
          <cell r="AQ640">
            <v>2.29E-2</v>
          </cell>
          <cell r="AR640">
            <v>2.29E-2</v>
          </cell>
          <cell r="AS640">
            <v>2.29E-2</v>
          </cell>
          <cell r="AT640">
            <v>2.29E-2</v>
          </cell>
          <cell r="AU640">
            <v>2.29E-2</v>
          </cell>
          <cell r="AV640">
            <v>2.29E-2</v>
          </cell>
          <cell r="AW640">
            <v>2.29E-2</v>
          </cell>
          <cell r="AX640">
            <v>2.29E-2</v>
          </cell>
          <cell r="AY640">
            <v>2.29E-2</v>
          </cell>
          <cell r="CD640">
            <v>2.29E-2</v>
          </cell>
          <cell r="CE640">
            <v>2.29E-2</v>
          </cell>
          <cell r="CF640">
            <v>2.29E-2</v>
          </cell>
        </row>
        <row r="641">
          <cell r="B641" t="str">
            <v>12 Month Average Cmpd Rate</v>
          </cell>
          <cell r="D641">
            <v>7.4800000000000005E-2</v>
          </cell>
          <cell r="E641">
            <v>7.4800000000000005E-2</v>
          </cell>
          <cell r="F641">
            <v>7.4800000000000005E-2</v>
          </cell>
          <cell r="G641">
            <v>7.4800000000000005E-2</v>
          </cell>
          <cell r="H641">
            <v>7.4800000000000005E-2</v>
          </cell>
          <cell r="I641">
            <v>7.4800000000000005E-2</v>
          </cell>
          <cell r="J641">
            <v>7.4800000000000005E-2</v>
          </cell>
          <cell r="K641">
            <v>7.4800000000000005E-2</v>
          </cell>
          <cell r="L641">
            <v>7.4800000000000005E-2</v>
          </cell>
          <cell r="M641">
            <v>7.4800000000000005E-2</v>
          </cell>
          <cell r="N641">
            <v>7.4800000000000005E-2</v>
          </cell>
          <cell r="O641">
            <v>7.4800000000000005E-2</v>
          </cell>
          <cell r="P641">
            <v>7.4800000000000005E-2</v>
          </cell>
          <cell r="Q641">
            <v>7.4800000000000005E-2</v>
          </cell>
          <cell r="R641">
            <v>7.4800000000000005E-2</v>
          </cell>
          <cell r="S641">
            <v>7.4800000000000005E-2</v>
          </cell>
          <cell r="T641">
            <v>7.4800000000000005E-2</v>
          </cell>
          <cell r="U641">
            <v>7.4800000000000005E-2</v>
          </cell>
          <cell r="V641">
            <v>7.4800000000000005E-2</v>
          </cell>
          <cell r="W641">
            <v>7.4800000000000005E-2</v>
          </cell>
          <cell r="X641">
            <v>7.4800000000000005E-2</v>
          </cell>
          <cell r="Y641">
            <v>7.4800000000000005E-2</v>
          </cell>
          <cell r="Z641">
            <v>7.4800000000000005E-2</v>
          </cell>
          <cell r="AA641">
            <v>7.4800000000000005E-2</v>
          </cell>
          <cell r="AB641">
            <v>7.4800000000000005E-2</v>
          </cell>
          <cell r="AC641">
            <v>7.4800000000000005E-2</v>
          </cell>
          <cell r="AD641">
            <v>7.4800000000000005E-2</v>
          </cell>
          <cell r="AE641">
            <v>7.4800000000000005E-2</v>
          </cell>
          <cell r="AF641">
            <v>7.4800000000000005E-2</v>
          </cell>
          <cell r="AG641">
            <v>7.4800000000000005E-2</v>
          </cell>
          <cell r="AH641">
            <v>7.4800000000000005E-2</v>
          </cell>
          <cell r="AI641">
            <v>7.4800000000000005E-2</v>
          </cell>
          <cell r="AJ641">
            <v>7.4800000000000005E-2</v>
          </cell>
          <cell r="AK641">
            <v>7.4800000000000005E-2</v>
          </cell>
          <cell r="AL641">
            <v>7.4800000000000005E-2</v>
          </cell>
          <cell r="AM641">
            <v>7.4800000000000005E-2</v>
          </cell>
          <cell r="AN641">
            <v>7.4800000000000005E-2</v>
          </cell>
          <cell r="AO641">
            <v>7.4800000000000005E-2</v>
          </cell>
          <cell r="AP641">
            <v>7.4800000000000005E-2</v>
          </cell>
          <cell r="AQ641">
            <v>7.4800000000000005E-2</v>
          </cell>
          <cell r="AR641">
            <v>7.4800000000000005E-2</v>
          </cell>
          <cell r="AS641">
            <v>7.4800000000000005E-2</v>
          </cell>
          <cell r="AT641">
            <v>7.4800000000000005E-2</v>
          </cell>
          <cell r="AU641">
            <v>7.4800000000000005E-2</v>
          </cell>
          <cell r="AV641">
            <v>7.4800000000000005E-2</v>
          </cell>
          <cell r="AW641">
            <v>7.4800000000000005E-2</v>
          </cell>
          <cell r="AX641">
            <v>7.4800000000000005E-2</v>
          </cell>
          <cell r="AY641">
            <v>7.4800000000000005E-2</v>
          </cell>
          <cell r="CD641">
            <v>7.4800000000000005E-2</v>
          </cell>
          <cell r="CE641">
            <v>7.4800000000000005E-2</v>
          </cell>
          <cell r="CF641">
            <v>7.4800000000000005E-2</v>
          </cell>
        </row>
        <row r="642">
          <cell r="B642" t="str">
            <v>O/S Portion PF PCB's</v>
          </cell>
          <cell r="E642">
            <v>0</v>
          </cell>
          <cell r="CD642">
            <v>0</v>
          </cell>
          <cell r="CE642">
            <v>0</v>
          </cell>
        </row>
        <row r="643">
          <cell r="B643" t="str">
            <v>N.I.B CWIP</v>
          </cell>
          <cell r="D643">
            <v>18980.110879999949</v>
          </cell>
          <cell r="E643">
            <v>20675.373179999951</v>
          </cell>
          <cell r="F643">
            <v>27890.085009999966</v>
          </cell>
          <cell r="G643">
            <v>18094.933929999948</v>
          </cell>
          <cell r="H643">
            <v>21004.996719999952</v>
          </cell>
          <cell r="I643">
            <v>11424.63453999995</v>
          </cell>
          <cell r="J643">
            <v>15010.799639999961</v>
          </cell>
          <cell r="K643">
            <v>18864.779589999955</v>
          </cell>
          <cell r="L643">
            <v>23834.237559999954</v>
          </cell>
          <cell r="M643">
            <v>28631.695959999939</v>
          </cell>
          <cell r="N643">
            <v>33747.102639999939</v>
          </cell>
          <cell r="O643">
            <v>32333.953739999983</v>
          </cell>
          <cell r="P643">
            <v>27407.156259999985</v>
          </cell>
          <cell r="Q643">
            <v>32034.076259999983</v>
          </cell>
          <cell r="R643">
            <v>38184.60725999999</v>
          </cell>
          <cell r="S643">
            <v>41908.492259999992</v>
          </cell>
          <cell r="T643">
            <v>38865.676259999978</v>
          </cell>
          <cell r="U643">
            <v>40026.32825999998</v>
          </cell>
          <cell r="V643">
            <v>42329.327259999984</v>
          </cell>
          <cell r="W643">
            <v>45087.894259999986</v>
          </cell>
          <cell r="X643">
            <v>49192.134259999984</v>
          </cell>
          <cell r="Y643">
            <v>52935.564259999985</v>
          </cell>
          <cell r="Z643">
            <v>53832.163259999987</v>
          </cell>
          <cell r="AA643">
            <v>39841.805259999979</v>
          </cell>
          <cell r="AB643">
            <v>43323.98425999999</v>
          </cell>
          <cell r="AC643">
            <v>48739.181259999968</v>
          </cell>
          <cell r="AD643">
            <v>55948.083259999985</v>
          </cell>
          <cell r="AE643">
            <v>56237.702259999976</v>
          </cell>
          <cell r="AF643">
            <v>59037.288259999987</v>
          </cell>
          <cell r="AG643">
            <v>39141.417259999987</v>
          </cell>
          <cell r="AH643">
            <v>40879.70325999998</v>
          </cell>
          <cell r="AI643">
            <v>38511.242259999985</v>
          </cell>
          <cell r="AJ643">
            <v>41170.551259999993</v>
          </cell>
          <cell r="AK643">
            <v>44204.298259999996</v>
          </cell>
          <cell r="AL643">
            <v>46543.683259999991</v>
          </cell>
          <cell r="AM643">
            <v>39169.252260000008</v>
          </cell>
          <cell r="AN643">
            <v>42826.132259999984</v>
          </cell>
          <cell r="AO643">
            <v>47554.121259999985</v>
          </cell>
          <cell r="AP643">
            <v>54232.063259999995</v>
          </cell>
          <cell r="AQ643">
            <v>55859.410259999975</v>
          </cell>
          <cell r="AR643">
            <v>57736.28926000002</v>
          </cell>
          <cell r="AS643">
            <v>59595.847260000039</v>
          </cell>
          <cell r="AT643">
            <v>61501.92226000005</v>
          </cell>
          <cell r="AU643">
            <v>63554.445260000095</v>
          </cell>
          <cell r="AV643">
            <v>67820.743260000192</v>
          </cell>
          <cell r="AW643">
            <v>72461.265260000248</v>
          </cell>
          <cell r="AX643">
            <v>76666.669260000228</v>
          </cell>
          <cell r="AY643">
            <v>46982.153260000225</v>
          </cell>
          <cell r="CA643">
            <v>32333.953740000004</v>
          </cell>
          <cell r="CB643">
            <v>39841.805259999979</v>
          </cell>
          <cell r="CC643">
            <v>39169.25225999995</v>
          </cell>
          <cell r="CD643">
            <v>46982.153259999992</v>
          </cell>
          <cell r="CE643">
            <v>31642.067259999796</v>
          </cell>
          <cell r="CF643">
            <v>51425.057259999885</v>
          </cell>
          <cell r="CG643">
            <v>73765.839259999892</v>
          </cell>
          <cell r="CH643">
            <v>102976.80525999991</v>
          </cell>
          <cell r="CI643">
            <v>78582.838259999902</v>
          </cell>
          <cell r="CJ643">
            <v>-119620.94474000009</v>
          </cell>
          <cell r="CK643">
            <v>12796.790259999907</v>
          </cell>
        </row>
        <row r="644">
          <cell r="B644" t="str">
            <v>Interest Bearing Expenditures</v>
          </cell>
          <cell r="D644">
            <v>261.42434000000003</v>
          </cell>
          <cell r="E644">
            <v>6341.1352800000004</v>
          </cell>
          <cell r="F644">
            <v>4544.1914299999999</v>
          </cell>
          <cell r="G644">
            <v>3302.5219099999999</v>
          </cell>
          <cell r="H644">
            <v>3954.5057299999999</v>
          </cell>
          <cell r="I644">
            <v>2915.58889</v>
          </cell>
          <cell r="J644">
            <v>259.43077</v>
          </cell>
          <cell r="K644">
            <v>324.31799999999998</v>
          </cell>
          <cell r="L644">
            <v>5229.7520000000004</v>
          </cell>
          <cell r="M644">
            <v>1485.3010000000002</v>
          </cell>
          <cell r="N644">
            <v>810.62099999999998</v>
          </cell>
          <cell r="O644">
            <v>2149.5382399999999</v>
          </cell>
          <cell r="P644">
            <v>2078.393</v>
          </cell>
          <cell r="Q644">
            <v>2110.261</v>
          </cell>
          <cell r="R644">
            <v>3542.5030000000002</v>
          </cell>
          <cell r="S644">
            <v>3735.4169999999999</v>
          </cell>
          <cell r="T644">
            <v>2333.3209999999999</v>
          </cell>
          <cell r="U644">
            <v>6398.3950000000004</v>
          </cell>
          <cell r="V644">
            <v>2173.9949999999999</v>
          </cell>
          <cell r="W644">
            <v>2046.529</v>
          </cell>
          <cell r="X644">
            <v>5016.5290000000005</v>
          </cell>
          <cell r="Y644">
            <v>2046.529</v>
          </cell>
          <cell r="Z644">
            <v>2046.529</v>
          </cell>
          <cell r="AA644">
            <v>5016.8680000000004</v>
          </cell>
          <cell r="AB644">
            <v>10088.221</v>
          </cell>
          <cell r="AC644">
            <v>10088.221</v>
          </cell>
          <cell r="AD644">
            <v>10088.221</v>
          </cell>
          <cell r="AE644">
            <v>10088.221</v>
          </cell>
          <cell r="AF644">
            <v>10088.221</v>
          </cell>
          <cell r="AG644">
            <v>10088.221</v>
          </cell>
          <cell r="AH644">
            <v>8888.2209999999995</v>
          </cell>
          <cell r="AI644">
            <v>8888.2209999999995</v>
          </cell>
          <cell r="AJ644">
            <v>10140.25</v>
          </cell>
          <cell r="AK644">
            <v>10140.25</v>
          </cell>
          <cell r="AL644">
            <v>10140.25</v>
          </cell>
          <cell r="AM644">
            <v>10151.168999999998</v>
          </cell>
          <cell r="AN644">
            <v>9919.6290000000008</v>
          </cell>
          <cell r="AO644">
            <v>9919.6290000000008</v>
          </cell>
          <cell r="AP644">
            <v>9919.6290000000008</v>
          </cell>
          <cell r="AQ644">
            <v>9919.6290000000008</v>
          </cell>
          <cell r="AR644">
            <v>9919.6290000000008</v>
          </cell>
          <cell r="AS644">
            <v>9919.6290000000008</v>
          </cell>
          <cell r="AT644">
            <v>9042.1040000000012</v>
          </cell>
          <cell r="AU644">
            <v>9042.1040000000012</v>
          </cell>
          <cell r="AV644">
            <v>9042.1040000000012</v>
          </cell>
          <cell r="AW644">
            <v>9042.1040000000012</v>
          </cell>
          <cell r="AX644">
            <v>9042.1040000000012</v>
          </cell>
          <cell r="AY644">
            <v>9047.0739999999987</v>
          </cell>
          <cell r="CA644">
            <v>13850.016899999999</v>
          </cell>
          <cell r="CB644">
            <v>38545.269</v>
          </cell>
          <cell r="CC644">
            <v>118877.68700000001</v>
          </cell>
          <cell r="CD644">
            <v>113775.368</v>
          </cell>
          <cell r="CE644">
            <v>66194.738000000012</v>
          </cell>
          <cell r="CF644">
            <v>46635.843000000001</v>
          </cell>
          <cell r="CG644">
            <v>64711.577000000005</v>
          </cell>
          <cell r="CH644">
            <v>46081</v>
          </cell>
          <cell r="CI644">
            <v>79706</v>
          </cell>
          <cell r="CJ644">
            <v>41609.5</v>
          </cell>
          <cell r="CK644">
            <v>3725.5</v>
          </cell>
        </row>
        <row r="645">
          <cell r="B645" t="str">
            <v>CWIP in Rate Base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0</v>
          </cell>
          <cell r="AN645">
            <v>0</v>
          </cell>
          <cell r="AO645">
            <v>0</v>
          </cell>
          <cell r="AP645">
            <v>0</v>
          </cell>
          <cell r="AQ645">
            <v>0</v>
          </cell>
          <cell r="AR645">
            <v>0</v>
          </cell>
          <cell r="AS645">
            <v>0</v>
          </cell>
          <cell r="AT645">
            <v>0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0</v>
          </cell>
          <cell r="CD645">
            <v>0</v>
          </cell>
          <cell r="CE645">
            <v>0</v>
          </cell>
        </row>
        <row r="646">
          <cell r="B646" t="str">
            <v>AFUDC Debt Portion</v>
          </cell>
          <cell r="CE646">
            <v>6024.84978342246</v>
          </cell>
          <cell r="CF646">
            <v>1047.0587205882352</v>
          </cell>
          <cell r="CG646">
            <v>2733.1639839572194</v>
          </cell>
          <cell r="CH646">
            <v>3270.1181631016043</v>
          </cell>
          <cell r="CI646">
            <v>3409.1588195187164</v>
          </cell>
          <cell r="CJ646">
            <v>3835.0832058823526</v>
          </cell>
        </row>
        <row r="647">
          <cell r="B647" t="str">
            <v>AFUDC Equity Portion</v>
          </cell>
          <cell r="CE647">
            <v>13654.572216577539</v>
          </cell>
          <cell r="CF647">
            <v>2373.0282794117647</v>
          </cell>
          <cell r="CG647">
            <v>6194.376016042781</v>
          </cell>
          <cell r="CH647">
            <v>7411.3158368983959</v>
          </cell>
          <cell r="CI647">
            <v>7726.434180481283</v>
          </cell>
          <cell r="CJ647">
            <v>8691.7387941176457</v>
          </cell>
        </row>
        <row r="648">
          <cell r="B648" t="str">
            <v>PLANT INPUTS: (PLANT MODULE)</v>
          </cell>
          <cell r="CI648">
            <v>8361.5106764705888</v>
          </cell>
          <cell r="CJ648">
            <v>5448.7543609625673</v>
          </cell>
          <cell r="CK648">
            <v>1266.2790735294118</v>
          </cell>
        </row>
        <row r="649">
          <cell r="CI649">
            <v>18950.32332352941</v>
          </cell>
          <cell r="CJ649">
            <v>12348.923639037434</v>
          </cell>
          <cell r="CK649">
            <v>2869.8639264705885</v>
          </cell>
        </row>
        <row r="650">
          <cell r="B650" t="str">
            <v>Non Depreciable:</v>
          </cell>
          <cell r="L650" t="str">
            <v>x</v>
          </cell>
        </row>
        <row r="651">
          <cell r="B651" t="str">
            <v>Initial Beginning Balance</v>
          </cell>
          <cell r="C651">
            <v>18761.080039999997</v>
          </cell>
        </row>
        <row r="652">
          <cell r="B652" t="str">
            <v>Additions</v>
          </cell>
          <cell r="C652">
            <v>1.41153</v>
          </cell>
          <cell r="D652">
            <v>5.3859999999999998E-2</v>
          </cell>
          <cell r="E652">
            <v>2.32E-3</v>
          </cell>
          <cell r="F652">
            <v>0.91621000000000008</v>
          </cell>
          <cell r="G652">
            <v>4.0640000000000003E-2</v>
          </cell>
          <cell r="H652">
            <v>0.75919000000000003</v>
          </cell>
          <cell r="I652">
            <v>-1.592E-2</v>
          </cell>
          <cell r="J652">
            <v>0.73480000000000001</v>
          </cell>
          <cell r="K652">
            <v>6.3420000000000004E-2</v>
          </cell>
          <cell r="L652">
            <v>1.0436800000000002</v>
          </cell>
          <cell r="M652">
            <v>3.6539999999999996E-2</v>
          </cell>
          <cell r="N652">
            <v>-1.1699999999999999E-2</v>
          </cell>
          <cell r="O652">
            <v>-0.17153000000000002</v>
          </cell>
          <cell r="P652">
            <v>0</v>
          </cell>
          <cell r="Q652">
            <v>0</v>
          </cell>
          <cell r="R652">
            <v>0</v>
          </cell>
          <cell r="S652">
            <v>10000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0</v>
          </cell>
          <cell r="AN652">
            <v>0</v>
          </cell>
          <cell r="AO652">
            <v>0</v>
          </cell>
          <cell r="AP652">
            <v>0</v>
          </cell>
          <cell r="AQ652">
            <v>0</v>
          </cell>
          <cell r="AR652">
            <v>0</v>
          </cell>
          <cell r="AS652">
            <v>0</v>
          </cell>
          <cell r="AT652">
            <v>0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I652">
            <v>0</v>
          </cell>
          <cell r="BJ652">
            <v>0</v>
          </cell>
          <cell r="BK652">
            <v>0</v>
          </cell>
          <cell r="CA652">
            <v>3.4515100000000003</v>
          </cell>
          <cell r="CB652">
            <v>10000</v>
          </cell>
          <cell r="CC652">
            <v>0</v>
          </cell>
          <cell r="CD652">
            <v>0</v>
          </cell>
          <cell r="CE652">
            <v>0</v>
          </cell>
          <cell r="CF652">
            <v>6300</v>
          </cell>
          <cell r="CG652">
            <v>2362.3240000000001</v>
          </cell>
          <cell r="CH652">
            <v>0</v>
          </cell>
          <cell r="CI652">
            <v>2200</v>
          </cell>
          <cell r="CJ652">
            <v>0</v>
          </cell>
          <cell r="CK652">
            <v>1500</v>
          </cell>
        </row>
        <row r="653">
          <cell r="B653" t="str">
            <v>Retirements</v>
          </cell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M653">
            <v>0</v>
          </cell>
          <cell r="AN653">
            <v>0</v>
          </cell>
          <cell r="AO653">
            <v>0</v>
          </cell>
          <cell r="AP653">
            <v>0</v>
          </cell>
          <cell r="AQ653">
            <v>0</v>
          </cell>
          <cell r="AR653">
            <v>0</v>
          </cell>
          <cell r="AS653">
            <v>0</v>
          </cell>
          <cell r="AT653">
            <v>0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E653">
            <v>0</v>
          </cell>
          <cell r="BF653">
            <v>0</v>
          </cell>
          <cell r="BG653">
            <v>0</v>
          </cell>
          <cell r="BH653">
            <v>0</v>
          </cell>
          <cell r="BI653">
            <v>0</v>
          </cell>
          <cell r="BJ653">
            <v>0</v>
          </cell>
          <cell r="BK653">
            <v>0</v>
          </cell>
          <cell r="CA653">
            <v>0</v>
          </cell>
          <cell r="CB653">
            <v>0</v>
          </cell>
          <cell r="CC653">
            <v>0</v>
          </cell>
          <cell r="CD653">
            <v>0</v>
          </cell>
          <cell r="CE653">
            <v>0</v>
          </cell>
          <cell r="CF653">
            <v>0</v>
          </cell>
          <cell r="CG653">
            <v>91</v>
          </cell>
          <cell r="CH653">
            <v>0</v>
          </cell>
          <cell r="CI653">
            <v>0</v>
          </cell>
          <cell r="CJ653">
            <v>0</v>
          </cell>
          <cell r="CK653">
            <v>150</v>
          </cell>
        </row>
        <row r="654">
          <cell r="B654" t="str">
            <v>Adjustments</v>
          </cell>
          <cell r="C654">
            <v>-9.3800000000000012E-3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-2.0971000000000002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-5.3009999999999995E-2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0</v>
          </cell>
          <cell r="AM654">
            <v>0</v>
          </cell>
          <cell r="AN654">
            <v>0</v>
          </cell>
          <cell r="AO654">
            <v>0</v>
          </cell>
          <cell r="AP654">
            <v>0</v>
          </cell>
          <cell r="AQ654">
            <v>0</v>
          </cell>
          <cell r="AR654">
            <v>0</v>
          </cell>
          <cell r="AS654">
            <v>0</v>
          </cell>
          <cell r="AT654">
            <v>0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E654">
            <v>0</v>
          </cell>
          <cell r="BF654">
            <v>0</v>
          </cell>
          <cell r="BG654">
            <v>0</v>
          </cell>
          <cell r="BH654">
            <v>0</v>
          </cell>
          <cell r="BI654">
            <v>0</v>
          </cell>
          <cell r="BJ654">
            <v>0</v>
          </cell>
          <cell r="BK654">
            <v>0</v>
          </cell>
          <cell r="CA654">
            <v>-2.1501100000000002</v>
          </cell>
          <cell r="CB654">
            <v>0</v>
          </cell>
          <cell r="CC654">
            <v>0</v>
          </cell>
          <cell r="CD654">
            <v>0</v>
          </cell>
          <cell r="CE654">
            <v>0</v>
          </cell>
          <cell r="CF654">
            <v>0</v>
          </cell>
          <cell r="CG654">
            <v>0</v>
          </cell>
          <cell r="CH654">
            <v>0</v>
          </cell>
          <cell r="CI654">
            <v>0</v>
          </cell>
          <cell r="CJ654">
            <v>0</v>
          </cell>
          <cell r="CK654">
            <v>0</v>
          </cell>
        </row>
        <row r="656">
          <cell r="B656" t="str">
            <v>Depreciable:</v>
          </cell>
        </row>
        <row r="657">
          <cell r="B657" t="str">
            <v>Initial Beginning Balance</v>
          </cell>
          <cell r="C657">
            <v>2341106.9937200011</v>
          </cell>
        </row>
        <row r="658">
          <cell r="B658" t="str">
            <v>Additions</v>
          </cell>
          <cell r="C658">
            <v>16220.174380000002</v>
          </cell>
          <cell r="D658">
            <v>4570.7500200000004</v>
          </cell>
          <cell r="E658">
            <v>4630.787769999999</v>
          </cell>
          <cell r="F658">
            <v>3074.9684499999998</v>
          </cell>
          <cell r="G658">
            <v>84437.926409999985</v>
          </cell>
          <cell r="H658">
            <v>10328.383879999999</v>
          </cell>
          <cell r="I658">
            <v>16327.420550000003</v>
          </cell>
          <cell r="J658">
            <v>8318.60887</v>
          </cell>
          <cell r="K658">
            <v>6739.3677800000005</v>
          </cell>
          <cell r="L658">
            <v>-796.47647000000234</v>
          </cell>
          <cell r="M658">
            <v>6010.7949800000006</v>
          </cell>
          <cell r="N658">
            <v>6029.2116699999997</v>
          </cell>
          <cell r="O658">
            <v>34956.270669999903</v>
          </cell>
          <cell r="P658">
            <v>13681.459480000001</v>
          </cell>
          <cell r="Q658">
            <v>3793.4879999999998</v>
          </cell>
          <cell r="R658">
            <v>5905.7480000000005</v>
          </cell>
          <cell r="S658">
            <v>7059.1889999999994</v>
          </cell>
          <cell r="T658">
            <v>21651.17</v>
          </cell>
          <cell r="U658">
            <v>7480.0980000000009</v>
          </cell>
          <cell r="V658">
            <v>7799.47</v>
          </cell>
          <cell r="W658">
            <v>3884.4550000000004</v>
          </cell>
          <cell r="X658">
            <v>4484.7140000000009</v>
          </cell>
          <cell r="Y658">
            <v>4452.3410000000003</v>
          </cell>
          <cell r="Z658">
            <v>7137.1270000000013</v>
          </cell>
          <cell r="AA658">
            <v>23133.976000000002</v>
          </cell>
          <cell r="AB658">
            <v>2470.2469999999998</v>
          </cell>
          <cell r="AC658">
            <v>3103.8879999999995</v>
          </cell>
          <cell r="AD658">
            <v>4914.26</v>
          </cell>
          <cell r="AE658">
            <v>13094.178999999998</v>
          </cell>
          <cell r="AF658">
            <v>7831.3289999999997</v>
          </cell>
          <cell r="AG658">
            <v>47664.653000000006</v>
          </cell>
          <cell r="AH658">
            <v>4037.7340000000004</v>
          </cell>
          <cell r="AI658">
            <v>8607.5360000000001</v>
          </cell>
          <cell r="AJ658">
            <v>4578.4530000000004</v>
          </cell>
          <cell r="AK658">
            <v>4585.1840000000002</v>
          </cell>
          <cell r="AL658">
            <v>4712.607</v>
          </cell>
          <cell r="AM658">
            <v>14915.662999999999</v>
          </cell>
          <cell r="AN658">
            <v>2702.3449999999998</v>
          </cell>
          <cell r="AO658">
            <v>3244.674</v>
          </cell>
          <cell r="AP658">
            <v>5566.0720000000001</v>
          </cell>
          <cell r="AQ658">
            <v>9884.985999999999</v>
          </cell>
          <cell r="AR658">
            <v>8299.8559999999979</v>
          </cell>
          <cell r="AS658">
            <v>7350.674</v>
          </cell>
          <cell r="AT658">
            <v>5152.8009999999995</v>
          </cell>
          <cell r="AU658">
            <v>4912.6210000000001</v>
          </cell>
          <cell r="AV658">
            <v>4378.5079999999998</v>
          </cell>
          <cell r="AW658">
            <v>4609.33</v>
          </cell>
          <cell r="AX658">
            <v>4377.2130000000006</v>
          </cell>
          <cell r="AY658">
            <v>74763.281000000003</v>
          </cell>
          <cell r="AZ658">
            <v>11919.135</v>
          </cell>
          <cell r="BA658">
            <v>22414.572000000004</v>
          </cell>
          <cell r="BB658">
            <v>8994.3709999999992</v>
          </cell>
          <cell r="BC658">
            <v>4038.6070000000004</v>
          </cell>
          <cell r="BD658">
            <v>4450.5450000000001</v>
          </cell>
          <cell r="BE658">
            <v>7333.2089999999998</v>
          </cell>
          <cell r="BF658">
            <v>4102.7129999999997</v>
          </cell>
          <cell r="BG658">
            <v>4403.6849999999995</v>
          </cell>
          <cell r="BH658">
            <v>4746.1670000000004</v>
          </cell>
          <cell r="BI658">
            <v>4338.0110000000004</v>
          </cell>
          <cell r="BJ658">
            <v>3860.2719999999999</v>
          </cell>
          <cell r="BK658">
            <v>309805.21199999994</v>
          </cell>
          <cell r="CA658">
            <v>184627.01457999999</v>
          </cell>
          <cell r="CB658">
            <v>110463.23548</v>
          </cell>
          <cell r="CC658">
            <v>120515.73299999999</v>
          </cell>
          <cell r="CD658">
            <v>135242.361</v>
          </cell>
          <cell r="CE658">
            <v>390406.49899999995</v>
          </cell>
          <cell r="CF658">
            <v>109784.45699999999</v>
          </cell>
          <cell r="CG658">
            <v>177624.364</v>
          </cell>
          <cell r="CH658">
            <v>161932.872</v>
          </cell>
          <cell r="CI658">
            <v>87144.680999999997</v>
          </cell>
          <cell r="CJ658">
            <v>267829.68100000004</v>
          </cell>
          <cell r="CK658">
            <v>128574.07299999999</v>
          </cell>
        </row>
        <row r="659">
          <cell r="B659" t="str">
            <v>Retirements</v>
          </cell>
          <cell r="C659">
            <v>18440.33813</v>
          </cell>
          <cell r="D659">
            <v>1579.8755099999998</v>
          </cell>
          <cell r="E659">
            <v>865.15788999999984</v>
          </cell>
          <cell r="F659">
            <v>518.06944999999996</v>
          </cell>
          <cell r="G659">
            <v>1109.0372600000001</v>
          </cell>
          <cell r="H659">
            <v>8362.7059100000024</v>
          </cell>
          <cell r="I659">
            <v>3544.9083000000001</v>
          </cell>
          <cell r="J659">
            <v>20114.361990000005</v>
          </cell>
          <cell r="K659">
            <v>1612.3615100000002</v>
          </cell>
          <cell r="L659">
            <v>1919.3002100000001</v>
          </cell>
          <cell r="M659">
            <v>1049.52953</v>
          </cell>
          <cell r="N659">
            <v>770.21726999999998</v>
          </cell>
          <cell r="O659">
            <v>12005.408410000002</v>
          </cell>
          <cell r="P659">
            <v>515.33000000000004</v>
          </cell>
          <cell r="Q659">
            <v>609.65699999999993</v>
          </cell>
          <cell r="R659">
            <v>1112.3510000000001</v>
          </cell>
          <cell r="S659">
            <v>3960.4290000000005</v>
          </cell>
          <cell r="T659">
            <v>13097.878999999999</v>
          </cell>
          <cell r="U659">
            <v>637.827</v>
          </cell>
          <cell r="V659">
            <v>1023.1629999999999</v>
          </cell>
          <cell r="W659">
            <v>908.53499999999997</v>
          </cell>
          <cell r="X659">
            <v>1017.7869999999998</v>
          </cell>
          <cell r="Y659">
            <v>998.16</v>
          </cell>
          <cell r="Z659">
            <v>1235.0440000000001</v>
          </cell>
          <cell r="AA659">
            <v>5215.5963499999998</v>
          </cell>
          <cell r="AB659">
            <v>423.63299999999998</v>
          </cell>
          <cell r="AC659">
            <v>512.19400000000007</v>
          </cell>
          <cell r="AD659">
            <v>748.86</v>
          </cell>
          <cell r="AE659">
            <v>5987.1909999999998</v>
          </cell>
          <cell r="AF659">
            <v>1704.6040000000003</v>
          </cell>
          <cell r="AG659">
            <v>6117.9949999999999</v>
          </cell>
          <cell r="AH659">
            <v>1027.317</v>
          </cell>
          <cell r="AI659">
            <v>1107.625</v>
          </cell>
          <cell r="AJ659">
            <v>1235.3499999999999</v>
          </cell>
          <cell r="AK659">
            <v>1236.7260000000001</v>
          </cell>
          <cell r="AL659">
            <v>995.42599999999993</v>
          </cell>
          <cell r="AM659">
            <v>5040.8081599999996</v>
          </cell>
          <cell r="AN659">
            <v>406.64400000000006</v>
          </cell>
          <cell r="AO659">
            <v>501.54200000000003</v>
          </cell>
          <cell r="AP659">
            <v>1165.691</v>
          </cell>
          <cell r="AQ659">
            <v>2333.5160000000001</v>
          </cell>
          <cell r="AR659">
            <v>1286.0769999999998</v>
          </cell>
          <cell r="AS659">
            <v>797.79899999999998</v>
          </cell>
          <cell r="AT659">
            <v>1007.787</v>
          </cell>
          <cell r="AU659">
            <v>884.18700000000013</v>
          </cell>
          <cell r="AV659">
            <v>899.72900000000004</v>
          </cell>
          <cell r="AW659">
            <v>897.48900000000003</v>
          </cell>
          <cell r="AX659">
            <v>737.851</v>
          </cell>
          <cell r="AY659">
            <v>7267.0396499999997</v>
          </cell>
          <cell r="AZ659">
            <v>424.34</v>
          </cell>
          <cell r="BA659">
            <v>19539.823</v>
          </cell>
          <cell r="BB659">
            <v>2068.1089999999999</v>
          </cell>
          <cell r="BC659">
            <v>638.51</v>
          </cell>
          <cell r="BD659">
            <v>547.46199999999999</v>
          </cell>
          <cell r="BE659">
            <v>778.55200000000002</v>
          </cell>
          <cell r="BF659">
            <v>1122.075</v>
          </cell>
          <cell r="BG659">
            <v>955.18</v>
          </cell>
          <cell r="BH659">
            <v>1065.269</v>
          </cell>
          <cell r="BI659">
            <v>969.32099999999991</v>
          </cell>
          <cell r="BJ659">
            <v>871.46899999999994</v>
          </cell>
          <cell r="BK659">
            <v>3731.8798999999999</v>
          </cell>
          <cell r="CA659">
            <v>53450.93324000002</v>
          </cell>
          <cell r="CB659">
            <v>30331.758350000004</v>
          </cell>
          <cell r="CC659">
            <v>26137.729159999995</v>
          </cell>
          <cell r="CD659">
            <v>18185.351650000001</v>
          </cell>
          <cell r="CE659">
            <v>32711.9899</v>
          </cell>
          <cell r="CF659">
            <v>26486.996859999999</v>
          </cell>
          <cell r="CG659">
            <v>18739.013490000001</v>
          </cell>
          <cell r="CH659">
            <v>39074.93348</v>
          </cell>
          <cell r="CI659">
            <v>19750.102999999996</v>
          </cell>
          <cell r="CJ659">
            <v>12221.72</v>
          </cell>
          <cell r="CK659">
            <v>18651.451000000001</v>
          </cell>
        </row>
        <row r="660">
          <cell r="B660" t="str">
            <v>Adjustments</v>
          </cell>
          <cell r="C660">
            <v>0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-2.7567459426336428E-12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M660">
            <v>0</v>
          </cell>
          <cell r="AN660">
            <v>0</v>
          </cell>
          <cell r="AO660">
            <v>0</v>
          </cell>
          <cell r="AP660">
            <v>0</v>
          </cell>
          <cell r="AQ660">
            <v>0</v>
          </cell>
          <cell r="AR660">
            <v>0</v>
          </cell>
          <cell r="AS660">
            <v>0</v>
          </cell>
          <cell r="AT660">
            <v>0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E660">
            <v>0</v>
          </cell>
          <cell r="BF660">
            <v>0</v>
          </cell>
          <cell r="BG660">
            <v>0</v>
          </cell>
          <cell r="BH660">
            <v>0</v>
          </cell>
          <cell r="BI660">
            <v>0</v>
          </cell>
          <cell r="BJ660">
            <v>0</v>
          </cell>
          <cell r="BK660">
            <v>0</v>
          </cell>
          <cell r="CA660">
            <v>-2.7567459426336428E-12</v>
          </cell>
          <cell r="CB660">
            <v>0</v>
          </cell>
          <cell r="CC660">
            <v>0</v>
          </cell>
          <cell r="CD660">
            <v>0</v>
          </cell>
          <cell r="CE660">
            <v>0</v>
          </cell>
          <cell r="CF660">
            <v>0</v>
          </cell>
          <cell r="CG660">
            <v>0</v>
          </cell>
          <cell r="CH660">
            <v>0</v>
          </cell>
          <cell r="CI660">
            <v>0</v>
          </cell>
          <cell r="CJ660">
            <v>0</v>
          </cell>
          <cell r="CK660">
            <v>0</v>
          </cell>
        </row>
        <row r="662">
          <cell r="B662" t="str">
            <v>Plant Held for Future Use:</v>
          </cell>
        </row>
        <row r="663">
          <cell r="B663" t="str">
            <v>Initial Beginning Balance</v>
          </cell>
          <cell r="C663">
            <v>3163</v>
          </cell>
        </row>
        <row r="664">
          <cell r="B664" t="str">
            <v>Adjustments &amp; Transfers</v>
          </cell>
          <cell r="C664">
            <v>0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M664">
            <v>0</v>
          </cell>
          <cell r="AN664">
            <v>0</v>
          </cell>
          <cell r="AO664">
            <v>0</v>
          </cell>
          <cell r="AP664">
            <v>0</v>
          </cell>
          <cell r="AQ664">
            <v>0</v>
          </cell>
          <cell r="AR664">
            <v>0</v>
          </cell>
          <cell r="AS664">
            <v>0</v>
          </cell>
          <cell r="AT664">
            <v>0</v>
          </cell>
          <cell r="AU664">
            <v>0</v>
          </cell>
          <cell r="AV664">
            <v>0</v>
          </cell>
          <cell r="AW664">
            <v>0</v>
          </cell>
          <cell r="AX664">
            <v>0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E664">
            <v>0</v>
          </cell>
          <cell r="BF664">
            <v>0</v>
          </cell>
          <cell r="BG664">
            <v>0</v>
          </cell>
          <cell r="BH664">
            <v>0</v>
          </cell>
          <cell r="BI664">
            <v>0</v>
          </cell>
          <cell r="BJ664">
            <v>0</v>
          </cell>
          <cell r="BK664">
            <v>0</v>
          </cell>
          <cell r="CA664">
            <v>0</v>
          </cell>
          <cell r="CB664">
            <v>0</v>
          </cell>
          <cell r="CC664">
            <v>0</v>
          </cell>
          <cell r="CD664">
            <v>0</v>
          </cell>
          <cell r="CE664">
            <v>0</v>
          </cell>
          <cell r="CF664">
            <v>0</v>
          </cell>
          <cell r="CG664">
            <v>0</v>
          </cell>
          <cell r="CH664">
            <v>0</v>
          </cell>
          <cell r="CI664">
            <v>0</v>
          </cell>
          <cell r="CJ664">
            <v>0</v>
          </cell>
          <cell r="CK664">
            <v>0</v>
          </cell>
        </row>
        <row r="666">
          <cell r="B666" t="str">
            <v>Construction Work in Progress:</v>
          </cell>
        </row>
        <row r="667">
          <cell r="B667" t="str">
            <v>Initial Beginning Balance</v>
          </cell>
          <cell r="C667">
            <v>66749.056149999873</v>
          </cell>
        </row>
        <row r="668">
          <cell r="B668" t="str">
            <v>Construction Expenditures</v>
          </cell>
          <cell r="C668">
            <v>22713.043249999999</v>
          </cell>
          <cell r="D668">
            <v>6625.1254499999995</v>
          </cell>
          <cell r="E668">
            <v>12663.855670000001</v>
          </cell>
          <cell r="F668">
            <v>14771.276320000003</v>
          </cell>
          <cell r="G668">
            <v>11466.262529999998</v>
          </cell>
          <cell r="H668">
            <v>13443.301860000001</v>
          </cell>
          <cell r="I668">
            <v>7054.40236</v>
          </cell>
          <cell r="J668">
            <v>12153.243130000001</v>
          </cell>
          <cell r="K668">
            <v>10918.111219999999</v>
          </cell>
          <cell r="L668">
            <v>9380.1591800000006</v>
          </cell>
          <cell r="M668">
            <v>12292.99638</v>
          </cell>
          <cell r="N668">
            <v>11955.227650000001</v>
          </cell>
          <cell r="O668">
            <v>19859.282170000002</v>
          </cell>
          <cell r="P668">
            <v>10235.055</v>
          </cell>
          <cell r="Q668">
            <v>10530.669000000002</v>
          </cell>
          <cell r="R668">
            <v>15598.781999999999</v>
          </cell>
          <cell r="S668">
            <v>24518.491000000002</v>
          </cell>
          <cell r="T668">
            <v>20941.675000000003</v>
          </cell>
          <cell r="U668">
            <v>15039.144999999999</v>
          </cell>
          <cell r="V668">
            <v>8710.7739999999994</v>
          </cell>
          <cell r="W668">
            <v>8689.5509999999995</v>
          </cell>
          <cell r="X668">
            <v>13605.483</v>
          </cell>
          <cell r="Y668">
            <v>10242.299999999999</v>
          </cell>
          <cell r="Z668">
            <v>10080.254999999999</v>
          </cell>
          <cell r="AA668">
            <v>14160.486000000001</v>
          </cell>
          <cell r="AB668">
            <v>16040.647000000001</v>
          </cell>
          <cell r="AC668">
            <v>18607.306</v>
          </cell>
          <cell r="AD668">
            <v>22211.383000000002</v>
          </cell>
          <cell r="AE668">
            <v>23472.019</v>
          </cell>
          <cell r="AF668">
            <v>20719.135999999999</v>
          </cell>
          <cell r="AG668">
            <v>19857.003000000001</v>
          </cell>
          <cell r="AH668">
            <v>14664.241</v>
          </cell>
          <cell r="AI668">
            <v>15127.296</v>
          </cell>
          <cell r="AJ668">
            <v>17378.011999999999</v>
          </cell>
          <cell r="AK668">
            <v>17759.181</v>
          </cell>
          <cell r="AL668">
            <v>17192.241999999998</v>
          </cell>
          <cell r="AM668">
            <v>17692.400999999998</v>
          </cell>
          <cell r="AN668">
            <v>16278.853999999999</v>
          </cell>
          <cell r="AO668">
            <v>17892.292000000001</v>
          </cell>
          <cell r="AP668">
            <v>22163.643</v>
          </cell>
          <cell r="AQ668">
            <v>21431.961999999996</v>
          </cell>
          <cell r="AR668">
            <v>20096.364000000001</v>
          </cell>
          <cell r="AS668">
            <v>19129.860999999997</v>
          </cell>
          <cell r="AT668">
            <v>16100.98</v>
          </cell>
          <cell r="AU668">
            <v>16007.248</v>
          </cell>
          <cell r="AV668">
            <v>17686.91</v>
          </cell>
          <cell r="AW668">
            <v>18291.956000000002</v>
          </cell>
          <cell r="AX668">
            <v>17624.721000000001</v>
          </cell>
          <cell r="AY668">
            <v>17706.45</v>
          </cell>
          <cell r="AZ668">
            <v>11555.154000000002</v>
          </cell>
          <cell r="BA668">
            <v>33210.879000000001</v>
          </cell>
          <cell r="BB668">
            <v>15284.036</v>
          </cell>
          <cell r="BC668">
            <v>12900.896999999999</v>
          </cell>
          <cell r="BD668">
            <v>13921.102999999999</v>
          </cell>
          <cell r="BE668">
            <v>13498.567999999999</v>
          </cell>
          <cell r="BF668">
            <v>11957.597</v>
          </cell>
          <cell r="BG668">
            <v>12302.716</v>
          </cell>
          <cell r="BH668">
            <v>12993.868</v>
          </cell>
          <cell r="BI668">
            <v>13047.317999999999</v>
          </cell>
          <cell r="BJ668">
            <v>13327.415999999999</v>
          </cell>
          <cell r="BK668">
            <v>13975.163</v>
          </cell>
          <cell r="CA668">
            <v>142583.24392000001</v>
          </cell>
          <cell r="CB668">
            <v>162352.66600000003</v>
          </cell>
          <cell r="CC668">
            <v>220720.86700000003</v>
          </cell>
          <cell r="CD668">
            <v>220411.24100000001</v>
          </cell>
          <cell r="CE668">
            <v>177974.715</v>
          </cell>
          <cell r="CF668">
            <v>182503.29</v>
          </cell>
          <cell r="CG668">
            <v>198195.462</v>
          </cell>
          <cell r="CH668">
            <v>185789.83800000002</v>
          </cell>
          <cell r="CI668">
            <v>130656.71399999999</v>
          </cell>
          <cell r="CJ668">
            <v>97622.397999999986</v>
          </cell>
          <cell r="CK668">
            <v>115158.808</v>
          </cell>
        </row>
        <row r="669">
          <cell r="B669" t="str">
            <v>Cleared to Plant in Service</v>
          </cell>
          <cell r="C669">
            <v>16221.585910000002</v>
          </cell>
          <cell r="D669">
            <v>4570.8038800000004</v>
          </cell>
          <cell r="E669">
            <v>4630.7900899999986</v>
          </cell>
          <cell r="F669">
            <v>3075.8846599999997</v>
          </cell>
          <cell r="G669">
            <v>84437.967049999992</v>
          </cell>
          <cell r="H669">
            <v>10329.14307</v>
          </cell>
          <cell r="I669">
            <v>16327.404630000003</v>
          </cell>
          <cell r="J669">
            <v>8319.3436700000002</v>
          </cell>
          <cell r="K669">
            <v>6739.4312000000009</v>
          </cell>
          <cell r="L669">
            <v>-795.43279000000234</v>
          </cell>
          <cell r="M669">
            <v>6010.8315200000006</v>
          </cell>
          <cell r="N669">
            <v>6029.1999699999997</v>
          </cell>
          <cell r="O669">
            <v>34955.099140000006</v>
          </cell>
          <cell r="P669">
            <v>13681.459480000001</v>
          </cell>
          <cell r="Q669">
            <v>3793.4879999999998</v>
          </cell>
          <cell r="R669">
            <v>5905.7480000000005</v>
          </cell>
          <cell r="S669">
            <v>17059.188999999998</v>
          </cell>
          <cell r="T669">
            <v>21651.17</v>
          </cell>
          <cell r="U669">
            <v>7480.0980000000009</v>
          </cell>
          <cell r="V669">
            <v>7799.47</v>
          </cell>
          <cell r="W669">
            <v>3884.4550000000004</v>
          </cell>
          <cell r="X669">
            <v>4484.7140000000009</v>
          </cell>
          <cell r="Y669">
            <v>4452.3410000000003</v>
          </cell>
          <cell r="Z669">
            <v>7137.1270000000013</v>
          </cell>
          <cell r="AA669">
            <v>23133.976000000002</v>
          </cell>
          <cell r="AB669">
            <v>2470.2469999999998</v>
          </cell>
          <cell r="AC669">
            <v>3103.8879999999995</v>
          </cell>
          <cell r="AD669">
            <v>4914.26</v>
          </cell>
          <cell r="AE669">
            <v>13094.178999999998</v>
          </cell>
          <cell r="AF669">
            <v>7831.3289999999997</v>
          </cell>
          <cell r="AG669">
            <v>47664.653000000006</v>
          </cell>
          <cell r="AH669">
            <v>4037.7340000000004</v>
          </cell>
          <cell r="AI669">
            <v>8607.5360000000001</v>
          </cell>
          <cell r="AJ669">
            <v>4578.4530000000004</v>
          </cell>
          <cell r="AK669">
            <v>4585.1840000000002</v>
          </cell>
          <cell r="AL669">
            <v>4712.607</v>
          </cell>
          <cell r="AM669">
            <v>14915.662999999999</v>
          </cell>
          <cell r="AN669">
            <v>2702.3449999999998</v>
          </cell>
          <cell r="AO669">
            <v>3244.674</v>
          </cell>
          <cell r="AP669">
            <v>5566.0720000000001</v>
          </cell>
          <cell r="AQ669">
            <v>9884.985999999999</v>
          </cell>
          <cell r="AR669">
            <v>8299.8559999999979</v>
          </cell>
          <cell r="AS669">
            <v>7350.674</v>
          </cell>
          <cell r="AT669">
            <v>5152.8009999999995</v>
          </cell>
          <cell r="AU669">
            <v>4912.6210000000001</v>
          </cell>
          <cell r="AV669">
            <v>4378.5079999999998</v>
          </cell>
          <cell r="AW669">
            <v>4609.33</v>
          </cell>
          <cell r="AX669">
            <v>4377.2130000000006</v>
          </cell>
          <cell r="AY669">
            <v>74763.281000000003</v>
          </cell>
          <cell r="AZ669">
            <v>11919.135</v>
          </cell>
          <cell r="BA669">
            <v>22414.572000000004</v>
          </cell>
          <cell r="BB669">
            <v>8994.3709999999992</v>
          </cell>
          <cell r="BC669">
            <v>4038.6070000000004</v>
          </cell>
          <cell r="BD669">
            <v>4450.5450000000001</v>
          </cell>
          <cell r="BE669">
            <v>7333.2089999999998</v>
          </cell>
          <cell r="BF669">
            <v>4102.7129999999997</v>
          </cell>
          <cell r="BG669">
            <v>4403.6849999999995</v>
          </cell>
          <cell r="BH669">
            <v>4746.1670000000004</v>
          </cell>
          <cell r="BI669">
            <v>4338.0110000000004</v>
          </cell>
          <cell r="BJ669">
            <v>3860.2719999999999</v>
          </cell>
          <cell r="BK669">
            <v>309805.21199999994</v>
          </cell>
          <cell r="CA669">
            <v>184630.46609</v>
          </cell>
          <cell r="CB669">
            <v>120463.23548</v>
          </cell>
          <cell r="CC669">
            <v>120515.73299999999</v>
          </cell>
          <cell r="CD669">
            <v>135242.361</v>
          </cell>
          <cell r="CE669">
            <v>390406.49899999995</v>
          </cell>
          <cell r="CF669">
            <v>116084.45699999999</v>
          </cell>
          <cell r="CG669">
            <v>179986.68799999999</v>
          </cell>
          <cell r="CH669">
            <v>161932.872</v>
          </cell>
          <cell r="CI669">
            <v>89344.680999999997</v>
          </cell>
          <cell r="CJ669">
            <v>267829.68100000004</v>
          </cell>
          <cell r="CK669">
            <v>130074.07299999999</v>
          </cell>
        </row>
        <row r="670">
          <cell r="B670" t="str">
            <v>CWIP Adjustments</v>
          </cell>
          <cell r="C670">
            <v>-9.3800000031478703E-3</v>
          </cell>
          <cell r="D670">
            <v>0</v>
          </cell>
          <cell r="E670">
            <v>0</v>
          </cell>
          <cell r="F670">
            <v>9.2252199999929871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-1.9895196601282805E-13</v>
          </cell>
          <cell r="O670">
            <v>2100.9037599999997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M670">
            <v>0</v>
          </cell>
          <cell r="AN670">
            <v>0</v>
          </cell>
          <cell r="AO670">
            <v>0</v>
          </cell>
          <cell r="AP670">
            <v>0</v>
          </cell>
          <cell r="AQ670">
            <v>0</v>
          </cell>
          <cell r="AR670">
            <v>0</v>
          </cell>
          <cell r="AS670">
            <v>0</v>
          </cell>
          <cell r="AT670">
            <v>0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  <cell r="BJ670">
            <v>0</v>
          </cell>
          <cell r="BK670">
            <v>0</v>
          </cell>
          <cell r="CA670">
            <v>2110.1289799999927</v>
          </cell>
          <cell r="CB670">
            <v>0</v>
          </cell>
          <cell r="CC670">
            <v>0</v>
          </cell>
          <cell r="CD670">
            <v>0</v>
          </cell>
          <cell r="CE670">
            <v>0</v>
          </cell>
          <cell r="CF670">
            <v>0</v>
          </cell>
          <cell r="CG670">
            <v>0</v>
          </cell>
          <cell r="CH670">
            <v>0</v>
          </cell>
          <cell r="CI670">
            <v>0</v>
          </cell>
          <cell r="CJ670">
            <v>0</v>
          </cell>
          <cell r="CK670">
            <v>0</v>
          </cell>
        </row>
        <row r="672">
          <cell r="B672" t="str">
            <v>Plant Acq. Adj.:</v>
          </cell>
        </row>
        <row r="673">
          <cell r="B673" t="str">
            <v xml:space="preserve"> Balance Beg of Period </v>
          </cell>
          <cell r="C673">
            <v>4350.1360000000022</v>
          </cell>
        </row>
        <row r="674">
          <cell r="B674" t="str">
            <v xml:space="preserve"> Adjustments/Transfers</v>
          </cell>
          <cell r="C674">
            <v>-21.276</v>
          </cell>
          <cell r="D674">
            <v>-21.276</v>
          </cell>
          <cell r="E674">
            <v>-21.276</v>
          </cell>
          <cell r="F674">
            <v>-21.276</v>
          </cell>
          <cell r="G674">
            <v>-21.276</v>
          </cell>
          <cell r="H674">
            <v>-21.276</v>
          </cell>
          <cell r="I674">
            <v>-21.276</v>
          </cell>
          <cell r="J674">
            <v>-21.276</v>
          </cell>
          <cell r="K674">
            <v>-21.276</v>
          </cell>
          <cell r="L674">
            <v>-21.276</v>
          </cell>
          <cell r="M674">
            <v>-21.276</v>
          </cell>
          <cell r="N674">
            <v>-21.276</v>
          </cell>
          <cell r="O674">
            <v>-21.276</v>
          </cell>
          <cell r="P674">
            <v>-21.276</v>
          </cell>
          <cell r="Q674">
            <v>-21.276</v>
          </cell>
          <cell r="R674">
            <v>-21.276</v>
          </cell>
          <cell r="S674">
            <v>-21.276</v>
          </cell>
          <cell r="T674">
            <v>-21.276</v>
          </cell>
          <cell r="U674">
            <v>-21.276</v>
          </cell>
          <cell r="V674">
            <v>-21.276</v>
          </cell>
          <cell r="W674">
            <v>-21.276</v>
          </cell>
          <cell r="X674">
            <v>-21.276</v>
          </cell>
          <cell r="Y674">
            <v>-21.276</v>
          </cell>
          <cell r="Z674">
            <v>-21.276</v>
          </cell>
          <cell r="AA674">
            <v>-21.276</v>
          </cell>
          <cell r="AB674">
            <v>-21.276</v>
          </cell>
          <cell r="AC674">
            <v>-21.276</v>
          </cell>
          <cell r="AD674">
            <v>-21.276</v>
          </cell>
          <cell r="AE674">
            <v>-21.276</v>
          </cell>
          <cell r="AF674">
            <v>-21.276</v>
          </cell>
          <cell r="AG674">
            <v>-21.276</v>
          </cell>
          <cell r="AH674">
            <v>-21.276</v>
          </cell>
          <cell r="AI674">
            <v>-21.276</v>
          </cell>
          <cell r="AJ674">
            <v>-21.276</v>
          </cell>
          <cell r="AK674">
            <v>-21.276</v>
          </cell>
          <cell r="AL674">
            <v>-21.276</v>
          </cell>
          <cell r="AM674">
            <v>-21.276</v>
          </cell>
          <cell r="AN674">
            <v>-21.276</v>
          </cell>
          <cell r="AO674">
            <v>-21.276</v>
          </cell>
          <cell r="AP674">
            <v>-21.276</v>
          </cell>
          <cell r="AQ674">
            <v>-21.276</v>
          </cell>
          <cell r="AR674">
            <v>-21.276</v>
          </cell>
          <cell r="AS674">
            <v>-21.276</v>
          </cell>
          <cell r="AT674">
            <v>-21.276</v>
          </cell>
          <cell r="AU674">
            <v>-21.276</v>
          </cell>
          <cell r="AV674">
            <v>-21.276</v>
          </cell>
          <cell r="AW674">
            <v>-21.276</v>
          </cell>
          <cell r="AX674">
            <v>-21.276</v>
          </cell>
          <cell r="AY674">
            <v>-21.276</v>
          </cell>
          <cell r="AZ674">
            <v>-21.276</v>
          </cell>
          <cell r="BA674">
            <v>-21.276</v>
          </cell>
          <cell r="BB674">
            <v>-21.276</v>
          </cell>
          <cell r="BC674">
            <v>-21.276</v>
          </cell>
          <cell r="BD674">
            <v>-21.276</v>
          </cell>
          <cell r="BE674">
            <v>-21.276</v>
          </cell>
          <cell r="BF674">
            <v>-21.276</v>
          </cell>
          <cell r="BG674">
            <v>-21.276</v>
          </cell>
          <cell r="BH674">
            <v>-21.276</v>
          </cell>
          <cell r="BI674">
            <v>-21.276</v>
          </cell>
          <cell r="BJ674">
            <v>-21.276</v>
          </cell>
          <cell r="BK674">
            <v>-21.276</v>
          </cell>
          <cell r="CA674">
            <v>-255.31200000000004</v>
          </cell>
          <cell r="CB674">
            <v>-255.31200000000004</v>
          </cell>
          <cell r="CC674">
            <v>-255.31200000000004</v>
          </cell>
          <cell r="CD674">
            <v>-255.31200000000004</v>
          </cell>
          <cell r="CE674">
            <v>-255.31200000000004</v>
          </cell>
          <cell r="CF674">
            <v>-255.31200000000004</v>
          </cell>
          <cell r="CG674">
            <v>-255</v>
          </cell>
          <cell r="CH674">
            <v>-255</v>
          </cell>
          <cell r="CI674">
            <v>-255</v>
          </cell>
          <cell r="CJ674">
            <v>-255</v>
          </cell>
          <cell r="CK674">
            <v>-255</v>
          </cell>
        </row>
        <row r="676">
          <cell r="B676" t="str">
            <v>Accum Prov for Depreciation:</v>
          </cell>
        </row>
        <row r="677">
          <cell r="B677" t="str">
            <v>Initial Beginning Balance</v>
          </cell>
          <cell r="C677">
            <v>1012911.3063999994</v>
          </cell>
        </row>
        <row r="678">
          <cell r="B678" t="str">
            <v>Depreciation - Income Statement</v>
          </cell>
          <cell r="C678">
            <v>6895.0569300000006</v>
          </cell>
          <cell r="D678">
            <v>6914.3098499999996</v>
          </cell>
          <cell r="E678">
            <v>6923.863620000001</v>
          </cell>
          <cell r="F678">
            <v>6933.7987400000002</v>
          </cell>
          <cell r="G678">
            <v>7070.3193200000005</v>
          </cell>
          <cell r="H678">
            <v>7206.7218999999996</v>
          </cell>
          <cell r="I678">
            <v>7228.6532899999984</v>
          </cell>
          <cell r="J678">
            <v>7226.4984499999982</v>
          </cell>
          <cell r="K678">
            <v>7213.6019899999992</v>
          </cell>
          <cell r="L678">
            <v>7226.2859999999982</v>
          </cell>
          <cell r="M678">
            <v>7226.8323700000001</v>
          </cell>
          <cell r="N678">
            <v>7228.874319999999</v>
          </cell>
          <cell r="O678">
            <v>7219.1529299999993</v>
          </cell>
          <cell r="P678">
            <v>7285.0130894144631</v>
          </cell>
          <cell r="Q678">
            <v>7309.434096440963</v>
          </cell>
          <cell r="R678">
            <v>7321.4506986367969</v>
          </cell>
          <cell r="S678">
            <v>7333.1280892201312</v>
          </cell>
          <cell r="T678">
            <v>7350.3514094409629</v>
          </cell>
          <cell r="U678">
            <v>7372.5228197117958</v>
          </cell>
          <cell r="V678">
            <v>7392.5745803701293</v>
          </cell>
          <cell r="W678">
            <v>7407.6631156576295</v>
          </cell>
          <cell r="X678">
            <v>7417.8039835742966</v>
          </cell>
          <cell r="Y678">
            <v>7428.3470250034625</v>
          </cell>
          <cell r="Z678">
            <v>7441.3470962076299</v>
          </cell>
          <cell r="AA678">
            <v>7493.2947710159633</v>
          </cell>
          <cell r="AB678">
            <v>7502.3226030409633</v>
          </cell>
          <cell r="AC678">
            <v>7509.1720060451316</v>
          </cell>
          <cell r="AD678">
            <v>7519.4590332534635</v>
          </cell>
          <cell r="AE678">
            <v>7536.301248920131</v>
          </cell>
          <cell r="AF678">
            <v>7556.1275217159655</v>
          </cell>
          <cell r="AG678">
            <v>7610.6677716367958</v>
          </cell>
          <cell r="AH678">
            <v>7660.4616971451305</v>
          </cell>
          <cell r="AI678">
            <v>7673.9954699659656</v>
          </cell>
          <cell r="AJ678">
            <v>7687.9197137701312</v>
          </cell>
          <cell r="AK678">
            <v>7697.5462439867961</v>
          </cell>
          <cell r="AL678">
            <v>7707.423441611797</v>
          </cell>
          <cell r="AM678">
            <v>7749.7521053367964</v>
          </cell>
          <cell r="AN678">
            <v>7752.1139412076291</v>
          </cell>
          <cell r="AO678">
            <v>7759.6051775492979</v>
          </cell>
          <cell r="AP678">
            <v>7770.7434844742966</v>
          </cell>
          <cell r="AQ678">
            <v>7789.4781112159635</v>
          </cell>
          <cell r="AR678">
            <v>7812.1301938951292</v>
          </cell>
          <cell r="AS678">
            <v>7832.8094513659626</v>
          </cell>
          <cell r="AT678">
            <v>7848.5518003034631</v>
          </cell>
          <cell r="AU678">
            <v>7860.2093604701322</v>
          </cell>
          <cell r="AV678">
            <v>7871.0824696701311</v>
          </cell>
          <cell r="AW678">
            <v>7881.2412666867967</v>
          </cell>
          <cell r="AX678">
            <v>7891.5151805076312</v>
          </cell>
          <cell r="AY678">
            <v>8008.6093886201306</v>
          </cell>
          <cell r="AZ678">
            <v>8098.3884361117989</v>
          </cell>
          <cell r="BA678">
            <v>8118.7149826409641</v>
          </cell>
          <cell r="BB678">
            <v>8134.2240496159648</v>
          </cell>
          <cell r="BC678">
            <v>8150.8917356784623</v>
          </cell>
          <cell r="BD678">
            <v>8162.9062803534625</v>
          </cell>
          <cell r="BE678">
            <v>8178.8408179701291</v>
          </cell>
          <cell r="BF678">
            <v>8192.8563451992977</v>
          </cell>
          <cell r="BG678">
            <v>8202.6518036034631</v>
          </cell>
          <cell r="BH678">
            <v>8213.4179434367979</v>
          </cell>
          <cell r="BI678">
            <v>8223.7142797492961</v>
          </cell>
          <cell r="BJ678">
            <v>8232.9627025034642</v>
          </cell>
          <cell r="BK678">
            <v>8743.1047498451317</v>
          </cell>
          <cell r="CA678">
            <v>85618.912779999984</v>
          </cell>
          <cell r="CB678">
            <v>88552.930774694221</v>
          </cell>
          <cell r="CC678">
            <v>91411.148856429078</v>
          </cell>
          <cell r="CD678">
            <v>94078.089825966556</v>
          </cell>
          <cell r="CE678">
            <v>98652.67412670824</v>
          </cell>
          <cell r="CF678">
            <v>111654.79787962489</v>
          </cell>
          <cell r="CG678">
            <v>115871.22410759155</v>
          </cell>
          <cell r="CH678">
            <v>120474.91019359157</v>
          </cell>
          <cell r="CI678">
            <v>123669.57526089156</v>
          </cell>
          <cell r="CJ678">
            <v>128622.48526339159</v>
          </cell>
          <cell r="CK678">
            <v>134286.61755844159</v>
          </cell>
        </row>
        <row r="679">
          <cell r="B679" t="str">
            <v>Depreciation - Other</v>
          </cell>
          <cell r="C679">
            <v>480.85396999999995</v>
          </cell>
          <cell r="D679">
            <v>376.09396999999996</v>
          </cell>
          <cell r="E679">
            <v>375.71097999999995</v>
          </cell>
          <cell r="F679">
            <v>375.71825999999993</v>
          </cell>
          <cell r="G679">
            <v>375.31861999999995</v>
          </cell>
          <cell r="H679">
            <v>375.28864999999996</v>
          </cell>
          <cell r="I679">
            <v>376.54293999999993</v>
          </cell>
          <cell r="J679">
            <v>375.34408999999999</v>
          </cell>
          <cell r="K679">
            <v>375.34909999999996</v>
          </cell>
          <cell r="L679">
            <v>375.35667999999998</v>
          </cell>
          <cell r="M679">
            <v>378.56475999999998</v>
          </cell>
          <cell r="N679">
            <v>384.52812999999998</v>
          </cell>
          <cell r="O679">
            <v>445.95541999999995</v>
          </cell>
          <cell r="P679">
            <v>403.71189407600599</v>
          </cell>
          <cell r="Q679">
            <v>403.70420064267273</v>
          </cell>
          <cell r="R679">
            <v>403.68881377600604</v>
          </cell>
          <cell r="S679">
            <v>403.67727362600607</v>
          </cell>
          <cell r="T679">
            <v>403.67727362600607</v>
          </cell>
          <cell r="U679">
            <v>403.67727362600607</v>
          </cell>
          <cell r="V679">
            <v>403.63880645933938</v>
          </cell>
          <cell r="W679">
            <v>403.52340495933942</v>
          </cell>
          <cell r="X679">
            <v>403.36953629267276</v>
          </cell>
          <cell r="Y679">
            <v>403.21566762600605</v>
          </cell>
          <cell r="Z679">
            <v>403.10026612600603</v>
          </cell>
          <cell r="AA679">
            <v>403.00409820933942</v>
          </cell>
          <cell r="AB679">
            <v>410.88319813744192</v>
          </cell>
          <cell r="AC679">
            <v>410.88842553744195</v>
          </cell>
          <cell r="AD679">
            <v>410.89888033744194</v>
          </cell>
          <cell r="AE679">
            <v>410.90672143744194</v>
          </cell>
          <cell r="AF679">
            <v>410.90672143744194</v>
          </cell>
          <cell r="AG679">
            <v>410.90672143744194</v>
          </cell>
          <cell r="AH679">
            <v>410.93285843744195</v>
          </cell>
          <cell r="AI679">
            <v>411.01126943744197</v>
          </cell>
          <cell r="AJ679">
            <v>411.11581743744193</v>
          </cell>
          <cell r="AK679">
            <v>411.22036543744196</v>
          </cell>
          <cell r="AL679">
            <v>411.29877643744197</v>
          </cell>
          <cell r="AM679">
            <v>411.36411893744207</v>
          </cell>
          <cell r="AN679">
            <v>344.30966664015551</v>
          </cell>
          <cell r="AO679">
            <v>344.34196134015554</v>
          </cell>
          <cell r="AP679">
            <v>344.40655074015552</v>
          </cell>
          <cell r="AQ679">
            <v>344.45499279015559</v>
          </cell>
          <cell r="AR679">
            <v>344.45499279015559</v>
          </cell>
          <cell r="AS679">
            <v>344.45499279015559</v>
          </cell>
          <cell r="AT679">
            <v>344.61646629015559</v>
          </cell>
          <cell r="AU679">
            <v>345.10088679015558</v>
          </cell>
          <cell r="AV679">
            <v>345.74678079015558</v>
          </cell>
          <cell r="AW679">
            <v>346.39267479015564</v>
          </cell>
          <cell r="AX679">
            <v>346.87709529015564</v>
          </cell>
          <cell r="AY679">
            <v>347.28077904015566</v>
          </cell>
          <cell r="AZ679">
            <v>343.99363672263121</v>
          </cell>
          <cell r="BA679">
            <v>344.03156490596456</v>
          </cell>
          <cell r="BB679">
            <v>344.10742127263126</v>
          </cell>
          <cell r="BC679">
            <v>344.16431354763125</v>
          </cell>
          <cell r="BD679">
            <v>344.16431354763125</v>
          </cell>
          <cell r="BE679">
            <v>344.16431354763125</v>
          </cell>
          <cell r="BF679">
            <v>344.35395446429789</v>
          </cell>
          <cell r="BG679">
            <v>344.9228772142979</v>
          </cell>
          <cell r="BH679">
            <v>345.68144088096454</v>
          </cell>
          <cell r="BI679">
            <v>346.44000454763125</v>
          </cell>
          <cell r="BJ679">
            <v>347.00892729763126</v>
          </cell>
          <cell r="BK679">
            <v>347.48302958929793</v>
          </cell>
          <cell r="CA679">
            <v>4589.7715999999991</v>
          </cell>
          <cell r="CB679">
            <v>4841.9885090454063</v>
          </cell>
          <cell r="CC679">
            <v>4932.333874449303</v>
          </cell>
          <cell r="CD679">
            <v>4142.4378400818669</v>
          </cell>
          <cell r="CE679">
            <v>4140.5157975382408</v>
          </cell>
          <cell r="CF679">
            <v>4033.0832183755674</v>
          </cell>
          <cell r="CG679">
            <v>3945.7189371795585</v>
          </cell>
          <cell r="CH679">
            <v>3576.1810341889604</v>
          </cell>
          <cell r="CI679">
            <v>3208.5222153932659</v>
          </cell>
          <cell r="CJ679">
            <v>2986.8509523692182</v>
          </cell>
          <cell r="CK679">
            <v>3055.9857809406467</v>
          </cell>
        </row>
        <row r="680">
          <cell r="B680" t="str">
            <v>- Retirements</v>
          </cell>
          <cell r="C680">
            <v>18440.33813</v>
          </cell>
          <cell r="D680">
            <v>1579.8755099999998</v>
          </cell>
          <cell r="E680">
            <v>865.15788999999984</v>
          </cell>
          <cell r="F680">
            <v>518.06944999999996</v>
          </cell>
          <cell r="G680">
            <v>1109.0372600000001</v>
          </cell>
          <cell r="H680">
            <v>8362.7059100000006</v>
          </cell>
          <cell r="I680">
            <v>3544.9083000000001</v>
          </cell>
          <cell r="J680">
            <v>20114.361990000005</v>
          </cell>
          <cell r="K680">
            <v>1612.36151</v>
          </cell>
          <cell r="L680">
            <v>1919.3002099999999</v>
          </cell>
          <cell r="M680">
            <v>1049.52953</v>
          </cell>
          <cell r="N680">
            <v>770.21726999999998</v>
          </cell>
          <cell r="O680">
            <v>12005.408410000002</v>
          </cell>
          <cell r="P680">
            <v>515.33000000000004</v>
          </cell>
          <cell r="Q680">
            <v>609.65699999999993</v>
          </cell>
          <cell r="R680">
            <v>1112.3510000000001</v>
          </cell>
          <cell r="S680">
            <v>3960.4290000000005</v>
          </cell>
          <cell r="T680">
            <v>13097.878999999999</v>
          </cell>
          <cell r="U680">
            <v>637.827</v>
          </cell>
          <cell r="V680">
            <v>1023.1629999999999</v>
          </cell>
          <cell r="W680">
            <v>908.53499999999997</v>
          </cell>
          <cell r="X680">
            <v>1017.7869999999998</v>
          </cell>
          <cell r="Y680">
            <v>998.16</v>
          </cell>
          <cell r="Z680">
            <v>1235.0440000000001</v>
          </cell>
          <cell r="AA680">
            <v>5215.5963500000007</v>
          </cell>
          <cell r="AB680">
            <v>423.63299999999998</v>
          </cell>
          <cell r="AC680">
            <v>512.19400000000007</v>
          </cell>
          <cell r="AD680">
            <v>748.86</v>
          </cell>
          <cell r="AE680">
            <v>5987.1909999999998</v>
          </cell>
          <cell r="AF680">
            <v>1704.6040000000003</v>
          </cell>
          <cell r="AG680">
            <v>6117.9949999999999</v>
          </cell>
          <cell r="AH680">
            <v>1027.317</v>
          </cell>
          <cell r="AI680">
            <v>1107.625</v>
          </cell>
          <cell r="AJ680">
            <v>1235.3499999999999</v>
          </cell>
          <cell r="AK680">
            <v>1236.7260000000001</v>
          </cell>
          <cell r="AL680">
            <v>995.42599999999993</v>
          </cell>
          <cell r="AM680">
            <v>5040.8081600000005</v>
          </cell>
          <cell r="AN680">
            <v>406.64400000000006</v>
          </cell>
          <cell r="AO680">
            <v>501.54200000000003</v>
          </cell>
          <cell r="AP680">
            <v>1165.691</v>
          </cell>
          <cell r="AQ680">
            <v>2333.5160000000001</v>
          </cell>
          <cell r="AR680">
            <v>1286.0769999999998</v>
          </cell>
          <cell r="AS680">
            <v>797.79899999999998</v>
          </cell>
          <cell r="AT680">
            <v>1007.787</v>
          </cell>
          <cell r="AU680">
            <v>884.18700000000013</v>
          </cell>
          <cell r="AV680">
            <v>899.72900000000004</v>
          </cell>
          <cell r="AW680">
            <v>897.48900000000003</v>
          </cell>
          <cell r="AX680">
            <v>737.851</v>
          </cell>
          <cell r="AY680">
            <v>7267.0396500000015</v>
          </cell>
          <cell r="AZ680">
            <v>424.34</v>
          </cell>
          <cell r="BA680">
            <v>19539.823</v>
          </cell>
          <cell r="BB680">
            <v>2068.1089999999999</v>
          </cell>
          <cell r="BC680">
            <v>638.51</v>
          </cell>
          <cell r="BD680">
            <v>547.46199999999999</v>
          </cell>
          <cell r="BE680">
            <v>778.55200000000002</v>
          </cell>
          <cell r="BF680">
            <v>1122.075</v>
          </cell>
          <cell r="BG680">
            <v>955.18</v>
          </cell>
          <cell r="BH680">
            <v>1065.269</v>
          </cell>
          <cell r="BI680">
            <v>969.32099999999991</v>
          </cell>
          <cell r="BJ680">
            <v>871.46899999999994</v>
          </cell>
          <cell r="BK680">
            <v>3731.8799000000008</v>
          </cell>
          <cell r="CA680">
            <v>53450.933240000013</v>
          </cell>
          <cell r="CB680">
            <v>30331.758350000004</v>
          </cell>
          <cell r="CC680">
            <v>26137.729159999995</v>
          </cell>
          <cell r="CD680">
            <v>18185.351650000001</v>
          </cell>
          <cell r="CE680">
            <v>32711.9899</v>
          </cell>
          <cell r="CF680">
            <v>26486.996859999999</v>
          </cell>
          <cell r="CG680">
            <v>18739.013490000001</v>
          </cell>
          <cell r="CH680">
            <v>39074.933480000007</v>
          </cell>
          <cell r="CI680">
            <v>19750.102999999999</v>
          </cell>
          <cell r="CJ680">
            <v>12221.72</v>
          </cell>
          <cell r="CK680">
            <v>18651.451000000001</v>
          </cell>
        </row>
        <row r="681">
          <cell r="B681" t="str">
            <v>- Removal Cost</v>
          </cell>
          <cell r="C681">
            <v>2649.0453299999999</v>
          </cell>
          <cell r="D681">
            <v>41.667220000000015</v>
          </cell>
          <cell r="E681">
            <v>847.51049999999987</v>
          </cell>
          <cell r="F681">
            <v>889.66493000000014</v>
          </cell>
          <cell r="G681">
            <v>397.28158000000008</v>
          </cell>
          <cell r="H681">
            <v>520.30240000000003</v>
          </cell>
          <cell r="I681">
            <v>393.49992000000003</v>
          </cell>
          <cell r="J681">
            <v>897.51265999999998</v>
          </cell>
          <cell r="K681">
            <v>358.16329999999999</v>
          </cell>
          <cell r="L681">
            <v>1020.09645</v>
          </cell>
          <cell r="M681">
            <v>700.06114000000002</v>
          </cell>
          <cell r="N681">
            <v>646.54933999999992</v>
          </cell>
          <cell r="O681">
            <v>3128.8422300000002</v>
          </cell>
          <cell r="P681">
            <v>505.959</v>
          </cell>
          <cell r="Q681">
            <v>191.86</v>
          </cell>
          <cell r="R681">
            <v>274.803</v>
          </cell>
          <cell r="S681">
            <v>696.70900000000006</v>
          </cell>
          <cell r="T681">
            <v>832.17499999999995</v>
          </cell>
          <cell r="U681">
            <v>281.56200000000001</v>
          </cell>
          <cell r="V681">
            <v>213.012</v>
          </cell>
          <cell r="W681">
            <v>192.14</v>
          </cell>
          <cell r="X681">
            <v>202.38299999999998</v>
          </cell>
          <cell r="Y681">
            <v>171.92900000000003</v>
          </cell>
          <cell r="Z681">
            <v>377.71499999999997</v>
          </cell>
          <cell r="AA681">
            <v>1997.441</v>
          </cell>
          <cell r="AB681">
            <v>161.37199999999999</v>
          </cell>
          <cell r="AC681">
            <v>201.822</v>
          </cell>
          <cell r="AD681">
            <v>277.33300000000003</v>
          </cell>
          <cell r="AE681">
            <v>973.90200000000004</v>
          </cell>
          <cell r="AF681">
            <v>377.45699999999999</v>
          </cell>
          <cell r="AG681">
            <v>831.95500000000004</v>
          </cell>
          <cell r="AH681">
            <v>217.71299999999999</v>
          </cell>
          <cell r="AI681">
            <v>221.96199999999999</v>
          </cell>
          <cell r="AJ681">
            <v>265.23099999999999</v>
          </cell>
          <cell r="AK681">
            <v>228.232</v>
          </cell>
          <cell r="AL681">
            <v>277.14800000000002</v>
          </cell>
          <cell r="AM681">
            <v>324.12799999999999</v>
          </cell>
          <cell r="AN681">
            <v>165.43199999999999</v>
          </cell>
          <cell r="AO681">
            <v>210.245</v>
          </cell>
          <cell r="AP681">
            <v>339.887</v>
          </cell>
          <cell r="AQ681">
            <v>277.38299999999998</v>
          </cell>
          <cell r="AR681">
            <v>348.55800000000005</v>
          </cell>
          <cell r="AS681">
            <v>343.41700000000003</v>
          </cell>
          <cell r="AT681">
            <v>210.13200000000001</v>
          </cell>
          <cell r="AU681">
            <v>283.38900000000001</v>
          </cell>
          <cell r="AV681">
            <v>236.72199999999998</v>
          </cell>
          <cell r="AW681">
            <v>292.69599999999997</v>
          </cell>
          <cell r="AX681">
            <v>215.37</v>
          </cell>
          <cell r="AY681">
            <v>2054.2150000000001</v>
          </cell>
          <cell r="AZ681">
            <v>161.63799999999998</v>
          </cell>
          <cell r="BA681">
            <v>1371.903</v>
          </cell>
          <cell r="BB681">
            <v>687.61800000000005</v>
          </cell>
          <cell r="BC681">
            <v>198.99099999999999</v>
          </cell>
          <cell r="BD681">
            <v>211.04900000000001</v>
          </cell>
          <cell r="BE681">
            <v>317.11500000000001</v>
          </cell>
          <cell r="BF681">
            <v>209.93199999999999</v>
          </cell>
          <cell r="BG681">
            <v>222.20899999999997</v>
          </cell>
          <cell r="BH681">
            <v>239.005</v>
          </cell>
          <cell r="BI681">
            <v>195.92699999999999</v>
          </cell>
          <cell r="BJ681">
            <v>215.40099999999998</v>
          </cell>
          <cell r="BK681">
            <v>480.98099999999999</v>
          </cell>
          <cell r="CA681">
            <v>9841.1516699999993</v>
          </cell>
          <cell r="CB681">
            <v>5937.6880000000001</v>
          </cell>
          <cell r="CC681">
            <v>4358.2550000000001</v>
          </cell>
          <cell r="CD681">
            <v>4977.4459999999999</v>
          </cell>
          <cell r="CE681">
            <v>4511.7690000000002</v>
          </cell>
          <cell r="CF681">
            <v>7290.2880000000005</v>
          </cell>
          <cell r="CG681">
            <v>4711.4989999999998</v>
          </cell>
          <cell r="CH681">
            <v>3799.1710000000003</v>
          </cell>
          <cell r="CI681">
            <v>3440.7860000000001</v>
          </cell>
          <cell r="CJ681">
            <v>2903.5</v>
          </cell>
          <cell r="CK681">
            <v>6879.4740000000002</v>
          </cell>
        </row>
        <row r="682">
          <cell r="B682" t="str">
            <v>+ Salvage</v>
          </cell>
          <cell r="C682">
            <v>384.88905999999997</v>
          </cell>
          <cell r="D682">
            <v>40.082419999999999</v>
          </cell>
          <cell r="E682">
            <v>72.312730000000002</v>
          </cell>
          <cell r="F682">
            <v>255.83337</v>
          </cell>
          <cell r="G682">
            <v>59.480609999999999</v>
          </cell>
          <cell r="H682">
            <v>200.81559999999996</v>
          </cell>
          <cell r="I682">
            <v>113.86498</v>
          </cell>
          <cell r="J682">
            <v>99.647250000000014</v>
          </cell>
          <cell r="K682">
            <v>157.83463</v>
          </cell>
          <cell r="L682">
            <v>100.08963</v>
          </cell>
          <cell r="M682">
            <v>93.498609999999999</v>
          </cell>
          <cell r="N682">
            <v>160.40317999999999</v>
          </cell>
          <cell r="O682">
            <v>187.82008999999999</v>
          </cell>
          <cell r="P682">
            <v>124.744</v>
          </cell>
          <cell r="Q682">
            <v>40.884999999999998</v>
          </cell>
          <cell r="R682">
            <v>74.50200000000001</v>
          </cell>
          <cell r="S682">
            <v>113.19899999999998</v>
          </cell>
          <cell r="T682">
            <v>51.411999999999999</v>
          </cell>
          <cell r="U682">
            <v>134.98899999999998</v>
          </cell>
          <cell r="V682">
            <v>73.168000000000006</v>
          </cell>
          <cell r="W682">
            <v>112.742</v>
          </cell>
          <cell r="X682">
            <v>114.142</v>
          </cell>
          <cell r="Y682">
            <v>106.68700000000001</v>
          </cell>
          <cell r="Z682">
            <v>71.022000000000006</v>
          </cell>
          <cell r="AA682">
            <v>376.46800000000002</v>
          </cell>
          <cell r="AB682">
            <v>42.23</v>
          </cell>
          <cell r="AC682">
            <v>50.322000000000003</v>
          </cell>
          <cell r="AD682">
            <v>78.92</v>
          </cell>
          <cell r="AE682">
            <v>47.000999999999998</v>
          </cell>
          <cell r="AF682">
            <v>41.389000000000003</v>
          </cell>
          <cell r="AG682">
            <v>140.66399999999999</v>
          </cell>
          <cell r="AH682">
            <v>101.80600000000001</v>
          </cell>
          <cell r="AI682">
            <v>163.154</v>
          </cell>
          <cell r="AJ682">
            <v>166.61200000000002</v>
          </cell>
          <cell r="AK682">
            <v>156.858</v>
          </cell>
          <cell r="AL682">
            <v>99.027000000000001</v>
          </cell>
          <cell r="AM682">
            <v>166.65699999999998</v>
          </cell>
          <cell r="AN682">
            <v>39.230999999999995</v>
          </cell>
          <cell r="AO682">
            <v>47.186999999999998</v>
          </cell>
          <cell r="AP682">
            <v>69.810999999999993</v>
          </cell>
          <cell r="AQ682">
            <v>42.811999999999998</v>
          </cell>
          <cell r="AR682">
            <v>41.271000000000001</v>
          </cell>
          <cell r="AS682">
            <v>142.54599999999999</v>
          </cell>
          <cell r="AT682">
            <v>71.691000000000003</v>
          </cell>
          <cell r="AU682">
            <v>103.38600000000001</v>
          </cell>
          <cell r="AV682">
            <v>106.86800000000001</v>
          </cell>
          <cell r="AW682">
            <v>97.114000000000004</v>
          </cell>
          <cell r="AX682">
            <v>69.155000000000001</v>
          </cell>
          <cell r="AY682">
            <v>121.848</v>
          </cell>
          <cell r="AZ682">
            <v>40.561999999999998</v>
          </cell>
          <cell r="BA682">
            <v>48.518000000000001</v>
          </cell>
          <cell r="BB682">
            <v>73.801999999999992</v>
          </cell>
          <cell r="BC682">
            <v>42.811999999999998</v>
          </cell>
          <cell r="BD682">
            <v>41.271000000000001</v>
          </cell>
          <cell r="BE682">
            <v>140.54599999999999</v>
          </cell>
          <cell r="BF682">
            <v>84.995000000000005</v>
          </cell>
          <cell r="BG682">
            <v>129.994</v>
          </cell>
          <cell r="BH682">
            <v>133.476</v>
          </cell>
          <cell r="BI682">
            <v>123.72199999999999</v>
          </cell>
          <cell r="BJ682">
            <v>82.459000000000003</v>
          </cell>
          <cell r="BK682">
            <v>141.803</v>
          </cell>
          <cell r="CA682">
            <v>1541.6831</v>
          </cell>
          <cell r="CB682">
            <v>1393.96</v>
          </cell>
          <cell r="CC682">
            <v>1254.6400000000001</v>
          </cell>
          <cell r="CD682">
            <v>952.92</v>
          </cell>
          <cell r="CE682">
            <v>1083.96</v>
          </cell>
          <cell r="CF682">
            <v>1328.8</v>
          </cell>
          <cell r="CG682">
            <v>1079.08</v>
          </cell>
          <cell r="CH682">
            <v>1183.08</v>
          </cell>
          <cell r="CI682">
            <v>1131.56</v>
          </cell>
          <cell r="CJ682">
            <v>1207.4000000000001</v>
          </cell>
          <cell r="CK682">
            <v>1330.5</v>
          </cell>
        </row>
        <row r="683">
          <cell r="B683" t="str">
            <v>+ Adjustments &amp; Transfers</v>
          </cell>
          <cell r="C683">
            <v>-149.56521000000001</v>
          </cell>
          <cell r="D683">
            <v>-0.16521</v>
          </cell>
          <cell r="E683">
            <v>149.23479</v>
          </cell>
          <cell r="F683">
            <v>-0.11110999999999975</v>
          </cell>
          <cell r="G683">
            <v>0.34093000000000001</v>
          </cell>
          <cell r="H683">
            <v>-0.56315000000000004</v>
          </cell>
          <cell r="I683">
            <v>-0.11110999999999999</v>
          </cell>
          <cell r="J683">
            <v>-0.11110999999999999</v>
          </cell>
          <cell r="K683">
            <v>-0.11110999999999999</v>
          </cell>
          <cell r="L683">
            <v>-0.11110999999999999</v>
          </cell>
          <cell r="M683">
            <v>-0.11110999999999999</v>
          </cell>
          <cell r="N683">
            <v>-0.11110999999999999</v>
          </cell>
          <cell r="O683">
            <v>-8385.8807399999987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M683">
            <v>0</v>
          </cell>
          <cell r="AN683">
            <v>0</v>
          </cell>
          <cell r="AO683">
            <v>0</v>
          </cell>
          <cell r="AP683">
            <v>0</v>
          </cell>
          <cell r="AQ683">
            <v>0</v>
          </cell>
          <cell r="AR683">
            <v>0</v>
          </cell>
          <cell r="AS683">
            <v>0</v>
          </cell>
          <cell r="AT683">
            <v>0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E683">
            <v>0</v>
          </cell>
          <cell r="BF683">
            <v>0</v>
          </cell>
          <cell r="BG683">
            <v>0</v>
          </cell>
          <cell r="BH683">
            <v>0</v>
          </cell>
          <cell r="BI683">
            <v>0</v>
          </cell>
          <cell r="BJ683">
            <v>0</v>
          </cell>
          <cell r="BK683">
            <v>0</v>
          </cell>
          <cell r="CA683">
            <v>-8237.8111499999995</v>
          </cell>
          <cell r="CB683">
            <v>0</v>
          </cell>
          <cell r="CC683">
            <v>0</v>
          </cell>
          <cell r="CD683">
            <v>0</v>
          </cell>
          <cell r="CE683">
            <v>0</v>
          </cell>
          <cell r="CF683">
            <v>0</v>
          </cell>
          <cell r="CG683">
            <v>0</v>
          </cell>
          <cell r="CH683">
            <v>0</v>
          </cell>
          <cell r="CI683">
            <v>0</v>
          </cell>
          <cell r="CJ683">
            <v>0</v>
          </cell>
          <cell r="CK683">
            <v>0</v>
          </cell>
        </row>
        <row r="685">
          <cell r="B685" t="str">
            <v>Depreciation - Income Statement</v>
          </cell>
          <cell r="C685">
            <v>6892.0569300000006</v>
          </cell>
          <cell r="D685">
            <v>6911.3098500000006</v>
          </cell>
          <cell r="E685">
            <v>6920.8636199999992</v>
          </cell>
          <cell r="F685">
            <v>6930.7987399999993</v>
          </cell>
          <cell r="G685">
            <v>7067.3193200000005</v>
          </cell>
          <cell r="H685">
            <v>7203.7218999999996</v>
          </cell>
          <cell r="I685">
            <v>7225.6532899999993</v>
          </cell>
          <cell r="J685">
            <v>7223.4984499999991</v>
          </cell>
          <cell r="K685">
            <v>7210.6019899999992</v>
          </cell>
          <cell r="L685">
            <v>7223.2860000000001</v>
          </cell>
          <cell r="M685">
            <v>7223.8323700000001</v>
          </cell>
          <cell r="N685">
            <v>7225.8743199999999</v>
          </cell>
          <cell r="O685">
            <v>7216.49064</v>
          </cell>
          <cell r="P685">
            <v>7282.013089414464</v>
          </cell>
          <cell r="Q685">
            <v>7306.434096440963</v>
          </cell>
          <cell r="R685">
            <v>7318.4506986367969</v>
          </cell>
          <cell r="S685">
            <v>7330.1280892201312</v>
          </cell>
          <cell r="T685">
            <v>7347.3514094409629</v>
          </cell>
          <cell r="U685">
            <v>7369.5228197117967</v>
          </cell>
          <cell r="V685">
            <v>7389.5745803701302</v>
          </cell>
          <cell r="W685">
            <v>7404.6631156576286</v>
          </cell>
          <cell r="X685">
            <v>7414.8039835742975</v>
          </cell>
          <cell r="Y685">
            <v>7425.3470250034625</v>
          </cell>
          <cell r="Z685">
            <v>7438.3470962076299</v>
          </cell>
          <cell r="AA685">
            <v>7490.2947710159642</v>
          </cell>
          <cell r="AB685">
            <v>7499.3226030409642</v>
          </cell>
          <cell r="AC685">
            <v>7506.1720060451316</v>
          </cell>
          <cell r="AD685">
            <v>7516.4590332534644</v>
          </cell>
          <cell r="AE685">
            <v>7533.3012489201319</v>
          </cell>
          <cell r="AF685">
            <v>7553.1275217159664</v>
          </cell>
          <cell r="AG685">
            <v>7607.6677716367985</v>
          </cell>
          <cell r="AH685">
            <v>7657.4616971451314</v>
          </cell>
          <cell r="AI685">
            <v>7670.9954699659647</v>
          </cell>
          <cell r="AJ685">
            <v>7684.9197137701303</v>
          </cell>
          <cell r="AK685">
            <v>7694.546243986797</v>
          </cell>
          <cell r="AL685">
            <v>7704.4234416117979</v>
          </cell>
          <cell r="AM685">
            <v>7746.7521053367973</v>
          </cell>
          <cell r="AN685">
            <v>7749.11394120763</v>
          </cell>
          <cell r="AO685">
            <v>7756.6051775492979</v>
          </cell>
          <cell r="AP685">
            <v>7767.7434844742975</v>
          </cell>
          <cell r="AQ685">
            <v>7786.4781112159635</v>
          </cell>
          <cell r="AR685">
            <v>7809.1301938951319</v>
          </cell>
          <cell r="AS685">
            <v>7829.8094513659644</v>
          </cell>
          <cell r="AT685">
            <v>7845.5518003034649</v>
          </cell>
          <cell r="AU685">
            <v>7857.2093604701322</v>
          </cell>
          <cell r="AV685">
            <v>7868.0824696701311</v>
          </cell>
          <cell r="AW685">
            <v>7878.2412666867976</v>
          </cell>
          <cell r="AX685">
            <v>7888.5151805076321</v>
          </cell>
          <cell r="AY685">
            <v>8005.6093886201315</v>
          </cell>
          <cell r="AZ685">
            <v>8095.388436111798</v>
          </cell>
          <cell r="BA685">
            <v>8115.714982640965</v>
          </cell>
          <cell r="BB685">
            <v>8131.2240496159657</v>
          </cell>
          <cell r="BC685">
            <v>8147.891735678465</v>
          </cell>
          <cell r="BD685">
            <v>8159.9062803534644</v>
          </cell>
          <cell r="BE685">
            <v>8175.840817970131</v>
          </cell>
          <cell r="BF685">
            <v>8189.8563451992986</v>
          </cell>
          <cell r="BG685">
            <v>8199.6518036034649</v>
          </cell>
          <cell r="BH685">
            <v>8210.4179434367979</v>
          </cell>
          <cell r="BI685">
            <v>8220.7142797492979</v>
          </cell>
          <cell r="BJ685">
            <v>8229.9627025034642</v>
          </cell>
          <cell r="BK685">
            <v>8740.1047498451317</v>
          </cell>
          <cell r="CA685">
            <v>85583.250490000006</v>
          </cell>
          <cell r="CB685">
            <v>88516.930774694221</v>
          </cell>
          <cell r="CC685">
            <v>91375.148856429078</v>
          </cell>
          <cell r="CD685">
            <v>94042.08982596657</v>
          </cell>
          <cell r="CE685">
            <v>98616.67412670824</v>
          </cell>
          <cell r="CF685">
            <v>111618.79787962489</v>
          </cell>
          <cell r="CG685">
            <v>115868.22410759157</v>
          </cell>
          <cell r="CH685">
            <v>120471.91019359157</v>
          </cell>
          <cell r="CI685">
            <v>123666.57526089159</v>
          </cell>
          <cell r="CJ685">
            <v>128619.48526339159</v>
          </cell>
          <cell r="CK685">
            <v>134283.61755844159</v>
          </cell>
        </row>
        <row r="686">
          <cell r="B686" t="str">
            <v>Depreciation Adjustment (Last 5 years)</v>
          </cell>
        </row>
        <row r="687">
          <cell r="B687" t="str">
            <v>Amortization - Income Statement</v>
          </cell>
          <cell r="D687">
            <v>188.88009</v>
          </cell>
          <cell r="E687">
            <v>187.87556999999998</v>
          </cell>
          <cell r="F687">
            <v>187.84646999999998</v>
          </cell>
          <cell r="G687">
            <v>187.28923999999998</v>
          </cell>
          <cell r="H687">
            <v>187.28923999999998</v>
          </cell>
          <cell r="I687">
            <v>188.55277999999998</v>
          </cell>
          <cell r="J687">
            <v>187.31833999999998</v>
          </cell>
          <cell r="K687">
            <v>187.31833999999998</v>
          </cell>
          <cell r="L687">
            <v>187.31833999999998</v>
          </cell>
          <cell r="M687">
            <v>187.31833999999998</v>
          </cell>
          <cell r="N687">
            <v>187.31833999999998</v>
          </cell>
          <cell r="O687">
            <v>241.38509999999999</v>
          </cell>
          <cell r="P687">
            <v>233.51943357142855</v>
          </cell>
          <cell r="Q687">
            <v>233.51943357142855</v>
          </cell>
          <cell r="R687">
            <v>233.51943357142855</v>
          </cell>
          <cell r="S687">
            <v>233.51943357142855</v>
          </cell>
          <cell r="T687">
            <v>233.51943357142855</v>
          </cell>
          <cell r="U687">
            <v>233.51943357142855</v>
          </cell>
          <cell r="V687">
            <v>233.51943357142855</v>
          </cell>
          <cell r="W687">
            <v>233.51943357142855</v>
          </cell>
          <cell r="X687">
            <v>233.51943357142855</v>
          </cell>
          <cell r="Y687">
            <v>233.51943357142855</v>
          </cell>
          <cell r="Z687">
            <v>233.51943357142855</v>
          </cell>
          <cell r="AA687">
            <v>233.51943357142864</v>
          </cell>
          <cell r="AB687">
            <v>242.18002221619776</v>
          </cell>
          <cell r="AC687">
            <v>242.18002221619776</v>
          </cell>
          <cell r="AD687">
            <v>242.18002221619776</v>
          </cell>
          <cell r="AE687">
            <v>242.18002221619776</v>
          </cell>
          <cell r="AF687">
            <v>242.18002221619776</v>
          </cell>
          <cell r="AG687">
            <v>242.18002221619776</v>
          </cell>
          <cell r="AH687">
            <v>242.18002221619776</v>
          </cell>
          <cell r="AI687">
            <v>242.18002221619776</v>
          </cell>
          <cell r="AJ687">
            <v>242.18002221619776</v>
          </cell>
          <cell r="AK687">
            <v>242.18002221619776</v>
          </cell>
          <cell r="AL687">
            <v>242.18002221619776</v>
          </cell>
          <cell r="AM687">
            <v>242.18002221619784</v>
          </cell>
          <cell r="AN687">
            <v>175.52468040224471</v>
          </cell>
          <cell r="AO687">
            <v>175.52468040224471</v>
          </cell>
          <cell r="AP687">
            <v>175.52468040224471</v>
          </cell>
          <cell r="AQ687">
            <v>175.52468040224471</v>
          </cell>
          <cell r="AR687">
            <v>175.52468040224471</v>
          </cell>
          <cell r="AS687">
            <v>175.52468040224471</v>
          </cell>
          <cell r="AT687">
            <v>175.52468040224471</v>
          </cell>
          <cell r="AU687">
            <v>175.52468040224471</v>
          </cell>
          <cell r="AV687">
            <v>175.52468040224471</v>
          </cell>
          <cell r="AW687">
            <v>175.52468040224471</v>
          </cell>
          <cell r="AX687">
            <v>175.52468040224471</v>
          </cell>
          <cell r="AY687">
            <v>175.52468040224466</v>
          </cell>
          <cell r="AZ687">
            <v>172.33027124305355</v>
          </cell>
          <cell r="BA687">
            <v>172.33027124305355</v>
          </cell>
          <cell r="BB687">
            <v>172.33027124305355</v>
          </cell>
          <cell r="BC687">
            <v>172.33027124305355</v>
          </cell>
          <cell r="BD687">
            <v>172.33027124305355</v>
          </cell>
          <cell r="BE687">
            <v>172.33027124305355</v>
          </cell>
          <cell r="BF687">
            <v>172.33027124305355</v>
          </cell>
          <cell r="BG687">
            <v>172.33027124305355</v>
          </cell>
          <cell r="BH687">
            <v>172.33027124305355</v>
          </cell>
          <cell r="BI687">
            <v>172.33027124305355</v>
          </cell>
          <cell r="BJ687">
            <v>172.33027124305355</v>
          </cell>
          <cell r="BK687">
            <v>172.33027124305352</v>
          </cell>
          <cell r="CA687">
            <v>2305.7101899999998</v>
          </cell>
          <cell r="CB687">
            <v>2802.2332028571432</v>
          </cell>
          <cell r="CC687">
            <v>2906.1602665943733</v>
          </cell>
          <cell r="CD687">
            <v>2106.2961648269365</v>
          </cell>
          <cell r="CE687">
            <v>2067.9632549166431</v>
          </cell>
          <cell r="CF687">
            <v>1912.6386007206347</v>
          </cell>
          <cell r="CG687">
            <v>1765.0808305246264</v>
          </cell>
          <cell r="CH687">
            <v>1350.3480675340277</v>
          </cell>
          <cell r="CI687">
            <v>928.56350873833344</v>
          </cell>
          <cell r="CJ687">
            <v>645.88228571428567</v>
          </cell>
          <cell r="CK687">
            <v>641.12471428571428</v>
          </cell>
        </row>
        <row r="689">
          <cell r="B689" t="str">
            <v>Fossil/Hydro Net Plant Balance incl CWIP</v>
          </cell>
          <cell r="D689">
            <v>722646.08206322696</v>
          </cell>
          <cell r="E689">
            <v>727564.50259725901</v>
          </cell>
          <cell r="F689">
            <v>737252.86757427535</v>
          </cell>
          <cell r="G689">
            <v>741079.4142155142</v>
          </cell>
          <cell r="H689">
            <v>743910.15064071876</v>
          </cell>
          <cell r="I689">
            <v>743740.66003250796</v>
          </cell>
          <cell r="J689">
            <v>742214.7928078369</v>
          </cell>
          <cell r="K689">
            <v>741168.04293638817</v>
          </cell>
          <cell r="L689">
            <v>745798.08156901377</v>
          </cell>
          <cell r="M689">
            <v>745052.11097757285</v>
          </cell>
          <cell r="N689">
            <v>747401.88223595812</v>
          </cell>
          <cell r="O689">
            <v>768142.64144027617</v>
          </cell>
          <cell r="P689">
            <v>770950.67920694174</v>
          </cell>
          <cell r="Q689">
            <v>772129.4764686164</v>
          </cell>
          <cell r="R689">
            <v>776202.01864954294</v>
          </cell>
          <cell r="S689">
            <v>782504.05265963811</v>
          </cell>
          <cell r="T689">
            <v>793165.95194822433</v>
          </cell>
          <cell r="U689">
            <v>793341.34322500415</v>
          </cell>
          <cell r="V689">
            <v>792852.35851381486</v>
          </cell>
          <cell r="W689">
            <v>792195.02634289174</v>
          </cell>
          <cell r="X689">
            <v>792319.28991717787</v>
          </cell>
          <cell r="Y689">
            <v>792842.60675623314</v>
          </cell>
          <cell r="Z689">
            <v>793564.34348145477</v>
          </cell>
          <cell r="AA689">
            <v>795289.93144061021</v>
          </cell>
          <cell r="AB689">
            <v>802367.92070389201</v>
          </cell>
          <cell r="AC689">
            <v>811249.96435067628</v>
          </cell>
          <cell r="AD689">
            <v>821949.49257266161</v>
          </cell>
          <cell r="AE689">
            <v>835381.41642692208</v>
          </cell>
          <cell r="AF689">
            <v>843835.18904625962</v>
          </cell>
          <cell r="AG689">
            <v>851017.16473541758</v>
          </cell>
          <cell r="AH689">
            <v>856866.3019704161</v>
          </cell>
          <cell r="AI689">
            <v>862628.10066803067</v>
          </cell>
          <cell r="AJ689">
            <v>870222.61577959731</v>
          </cell>
          <cell r="AK689">
            <v>878576.00645502808</v>
          </cell>
          <cell r="AL689">
            <v>887189.64843736927</v>
          </cell>
          <cell r="AM689">
            <v>895526.24658928881</v>
          </cell>
          <cell r="AN689">
            <v>904483.19537815766</v>
          </cell>
          <cell r="AO689">
            <v>914446.95807329786</v>
          </cell>
          <cell r="AP689">
            <v>927233.35954137973</v>
          </cell>
          <cell r="AQ689">
            <v>939784.56567588728</v>
          </cell>
          <cell r="AR689">
            <v>950243.53796653415</v>
          </cell>
          <cell r="AS689">
            <v>959645.51420101966</v>
          </cell>
          <cell r="AT689">
            <v>966745.72170121025</v>
          </cell>
          <cell r="AU689">
            <v>973682.45264515455</v>
          </cell>
          <cell r="AV689">
            <v>981730.86408733705</v>
          </cell>
          <cell r="AW689">
            <v>990672.44551652507</v>
          </cell>
          <cell r="AX689">
            <v>999446.44928183104</v>
          </cell>
          <cell r="AY689">
            <v>1009346.0102981803</v>
          </cell>
          <cell r="AZ689">
            <v>1012789.4736658221</v>
          </cell>
          <cell r="BA689">
            <v>1038386.0843801947</v>
          </cell>
          <cell r="BB689">
            <v>1044398.3187862716</v>
          </cell>
          <cell r="BC689">
            <v>1048115.8908439687</v>
          </cell>
          <cell r="BD689">
            <v>1051489.6610916564</v>
          </cell>
          <cell r="BE689">
            <v>1054308.9867242642</v>
          </cell>
          <cell r="BF689">
            <v>1057177.5124108493</v>
          </cell>
          <cell r="BG689">
            <v>1060122.3187293955</v>
          </cell>
          <cell r="BH689">
            <v>1063213.0656222291</v>
          </cell>
          <cell r="BI689">
            <v>1066529.2563275334</v>
          </cell>
          <cell r="BJ689">
            <v>1070838.4063412428</v>
          </cell>
          <cell r="BK689">
            <v>1075128.5101397559</v>
          </cell>
          <cell r="CA689">
            <v>768142.64144027617</v>
          </cell>
          <cell r="CB689">
            <v>795289.93144061021</v>
          </cell>
          <cell r="CC689">
            <v>895526.24658928881</v>
          </cell>
          <cell r="CD689">
            <v>1009346.0102981803</v>
          </cell>
          <cell r="CE689">
            <v>1075128.5101397559</v>
          </cell>
          <cell r="CF689">
            <v>1122866.1446746434</v>
          </cell>
          <cell r="CG689">
            <v>1201368.0125174243</v>
          </cell>
          <cell r="CH689">
            <v>1264849.3454137999</v>
          </cell>
          <cell r="CI689">
            <v>1267974.0407928284</v>
          </cell>
          <cell r="CJ689">
            <v>1227110.6674238681</v>
          </cell>
          <cell r="CK689">
            <v>1207096.6498564219</v>
          </cell>
        </row>
        <row r="690">
          <cell r="B690" t="str">
            <v>Transmission Net Plant Balance incl CWIP</v>
          </cell>
          <cell r="D690">
            <v>177306.88121615184</v>
          </cell>
          <cell r="E690">
            <v>177853.64964527491</v>
          </cell>
          <cell r="F690">
            <v>178767.11388849924</v>
          </cell>
          <cell r="G690">
            <v>178808.94701059806</v>
          </cell>
          <cell r="H690">
            <v>179016.29158213668</v>
          </cell>
          <cell r="I690">
            <v>179030.37546963175</v>
          </cell>
          <cell r="J690">
            <v>178739.86711058492</v>
          </cell>
          <cell r="K690">
            <v>178775.14640920539</v>
          </cell>
          <cell r="L690">
            <v>178746.64643852317</v>
          </cell>
          <cell r="M690">
            <v>179032.3535583975</v>
          </cell>
          <cell r="N690">
            <v>178957.37294295523</v>
          </cell>
          <cell r="O690">
            <v>179685.37568936174</v>
          </cell>
          <cell r="P690">
            <v>179698.49260616134</v>
          </cell>
          <cell r="Q690">
            <v>180612.51707937091</v>
          </cell>
          <cell r="R690">
            <v>182377.84865234973</v>
          </cell>
          <cell r="S690">
            <v>184562.22342000855</v>
          </cell>
          <cell r="T690">
            <v>185877.79602063424</v>
          </cell>
          <cell r="U690">
            <v>187870.92696333211</v>
          </cell>
          <cell r="V690">
            <v>188422.73439002095</v>
          </cell>
          <cell r="W690">
            <v>188972.44280959753</v>
          </cell>
          <cell r="X690">
            <v>190066.83909038786</v>
          </cell>
          <cell r="Y690">
            <v>190601.73598685843</v>
          </cell>
          <cell r="Z690">
            <v>191174.36240174162</v>
          </cell>
          <cell r="AA690">
            <v>192533.60332218817</v>
          </cell>
          <cell r="AB690">
            <v>193018.51886322949</v>
          </cell>
          <cell r="AC690">
            <v>193642.67796007745</v>
          </cell>
          <cell r="AD690">
            <v>194609.15762003523</v>
          </cell>
          <cell r="AE690">
            <v>195415.07873885037</v>
          </cell>
          <cell r="AF690">
            <v>197527.0529630871</v>
          </cell>
          <cell r="AG690">
            <v>199738.67012996873</v>
          </cell>
          <cell r="AH690">
            <v>199632.83711504692</v>
          </cell>
          <cell r="AI690">
            <v>199651.03533336328</v>
          </cell>
          <cell r="AJ690">
            <v>199902.4965535563</v>
          </cell>
          <cell r="AK690">
            <v>199992.41247861218</v>
          </cell>
          <cell r="AL690">
            <v>199988.69864774222</v>
          </cell>
          <cell r="AM690">
            <v>200114.15668966458</v>
          </cell>
          <cell r="AN690">
            <v>199716.95527665218</v>
          </cell>
          <cell r="AO690">
            <v>199421.97349114355</v>
          </cell>
          <cell r="AP690">
            <v>199634.13761140662</v>
          </cell>
          <cell r="AQ690">
            <v>199731.13237323822</v>
          </cell>
          <cell r="AR690">
            <v>199945.9072034687</v>
          </cell>
          <cell r="AS690">
            <v>200198.85804208711</v>
          </cell>
          <cell r="AT690">
            <v>200211.50403169767</v>
          </cell>
          <cell r="AU690">
            <v>200210.89788402832</v>
          </cell>
          <cell r="AV690">
            <v>200229.55355338193</v>
          </cell>
          <cell r="AW690">
            <v>200151.83693922102</v>
          </cell>
          <cell r="AX690">
            <v>200019.12336783623</v>
          </cell>
          <cell r="AY690">
            <v>200308.98526562331</v>
          </cell>
          <cell r="AZ690">
            <v>200332.86572765588</v>
          </cell>
          <cell r="BA690">
            <v>200497.95111282822</v>
          </cell>
          <cell r="BB690">
            <v>200718.7714045968</v>
          </cell>
          <cell r="BC690">
            <v>200953.7687910634</v>
          </cell>
          <cell r="BD690">
            <v>201971.76544244471</v>
          </cell>
          <cell r="BE690">
            <v>203162.75955442613</v>
          </cell>
          <cell r="BF690">
            <v>203108.54542550066</v>
          </cell>
          <cell r="BG690">
            <v>203040.61773000279</v>
          </cell>
          <cell r="BH690">
            <v>203193.5670036384</v>
          </cell>
          <cell r="BI690">
            <v>203595.32228339463</v>
          </cell>
          <cell r="BJ690">
            <v>203705.37101193887</v>
          </cell>
          <cell r="BK690">
            <v>203919.40722042345</v>
          </cell>
          <cell r="CA690">
            <v>179685.37568936174</v>
          </cell>
          <cell r="CB690">
            <v>192533.60332218817</v>
          </cell>
          <cell r="CC690">
            <v>200114.15668966458</v>
          </cell>
          <cell r="CD690">
            <v>200308.98526562331</v>
          </cell>
          <cell r="CE690">
            <v>203919.40722042345</v>
          </cell>
          <cell r="CF690">
            <v>220751.84218310606</v>
          </cell>
          <cell r="CG690">
            <v>218248.70850283455</v>
          </cell>
          <cell r="CH690">
            <v>214118.32896610344</v>
          </cell>
          <cell r="CI690">
            <v>211862.48679804412</v>
          </cell>
          <cell r="CJ690">
            <v>215627.43383944759</v>
          </cell>
          <cell r="CK690">
            <v>214555.54645873795</v>
          </cell>
        </row>
        <row r="691">
          <cell r="B691" t="str">
            <v>Distribution Net Plant Balance incl CWIP</v>
          </cell>
          <cell r="D691">
            <v>514804.18304293521</v>
          </cell>
          <cell r="E691">
            <v>515795.03388019023</v>
          </cell>
          <cell r="F691">
            <v>513311.32092766475</v>
          </cell>
          <cell r="G691">
            <v>513908.40963619895</v>
          </cell>
          <cell r="H691">
            <v>517132.5306127193</v>
          </cell>
          <cell r="I691">
            <v>517021.95540974417</v>
          </cell>
          <cell r="J691">
            <v>524239.27921580599</v>
          </cell>
          <cell r="K691">
            <v>528849.69583626231</v>
          </cell>
          <cell r="L691">
            <v>526818.6037307193</v>
          </cell>
          <cell r="M691">
            <v>532620.02713170846</v>
          </cell>
          <cell r="N691">
            <v>535172.98409565352</v>
          </cell>
          <cell r="O691">
            <v>539232.81242809445</v>
          </cell>
          <cell r="P691">
            <v>539439.98137628182</v>
          </cell>
          <cell r="Q691">
            <v>540383.37347679283</v>
          </cell>
          <cell r="R691">
            <v>542501.5280532398</v>
          </cell>
          <cell r="S691">
            <v>548292.50391856628</v>
          </cell>
          <cell r="T691">
            <v>550233.94772842422</v>
          </cell>
          <cell r="U691">
            <v>553919.36612587026</v>
          </cell>
          <cell r="V691">
            <v>554897.34716042271</v>
          </cell>
          <cell r="W691">
            <v>555940.83126903803</v>
          </cell>
          <cell r="X691">
            <v>559352.25299828872</v>
          </cell>
          <cell r="Y691">
            <v>560776.39102208125</v>
          </cell>
          <cell r="Z691">
            <v>561936.15803905309</v>
          </cell>
          <cell r="AA691">
            <v>565497.18397848471</v>
          </cell>
          <cell r="AB691">
            <v>565939.28092938405</v>
          </cell>
          <cell r="AC691">
            <v>566978.59902790759</v>
          </cell>
          <cell r="AD691">
            <v>569233.12661246769</v>
          </cell>
          <cell r="AE691">
            <v>570979.18755193125</v>
          </cell>
          <cell r="AF691">
            <v>573093.66603421723</v>
          </cell>
          <cell r="AG691">
            <v>575691.0856163901</v>
          </cell>
          <cell r="AH691">
            <v>576694.46862184978</v>
          </cell>
          <cell r="AI691">
            <v>577881.66738790122</v>
          </cell>
          <cell r="AJ691">
            <v>579303.49375414127</v>
          </cell>
          <cell r="AK691">
            <v>580383.73485092318</v>
          </cell>
          <cell r="AL691">
            <v>581060.08030708763</v>
          </cell>
          <cell r="AM691">
            <v>582230.50517277862</v>
          </cell>
          <cell r="AN691">
            <v>582121.8304585861</v>
          </cell>
          <cell r="AO691">
            <v>582529.52733862901</v>
          </cell>
          <cell r="AP691">
            <v>583911.77397888701</v>
          </cell>
          <cell r="AQ691">
            <v>584872.38175551291</v>
          </cell>
          <cell r="AR691">
            <v>586424.86501953867</v>
          </cell>
          <cell r="AS691">
            <v>587927.36479445407</v>
          </cell>
          <cell r="AT691">
            <v>588895.27591549617</v>
          </cell>
          <cell r="AU691">
            <v>589925.81898718409</v>
          </cell>
          <cell r="AV691">
            <v>591434.65783068677</v>
          </cell>
          <cell r="AW691">
            <v>592723.08432118164</v>
          </cell>
          <cell r="AX691">
            <v>593643.26237154077</v>
          </cell>
          <cell r="AY691">
            <v>594608.44572717475</v>
          </cell>
          <cell r="AZ691">
            <v>594507.29644133965</v>
          </cell>
          <cell r="BA691">
            <v>594931.07876298914</v>
          </cell>
          <cell r="BB691">
            <v>596165.23533246515</v>
          </cell>
          <cell r="BC691">
            <v>596839.23942249222</v>
          </cell>
          <cell r="BD691">
            <v>598046.28151649737</v>
          </cell>
          <cell r="BE691">
            <v>599225.26196873491</v>
          </cell>
          <cell r="BF691">
            <v>599964.61553092313</v>
          </cell>
          <cell r="BG691">
            <v>600872.06031092408</v>
          </cell>
          <cell r="BH691">
            <v>602100.09393144702</v>
          </cell>
          <cell r="BI691">
            <v>602847.47192193964</v>
          </cell>
          <cell r="BJ691">
            <v>603347.90949353413</v>
          </cell>
          <cell r="BK691">
            <v>604006.80731978593</v>
          </cell>
          <cell r="CA691">
            <v>539232.81242809445</v>
          </cell>
          <cell r="CB691">
            <v>565497.18397848471</v>
          </cell>
          <cell r="CC691">
            <v>582230.50517277862</v>
          </cell>
          <cell r="CD691">
            <v>594608.44572717475</v>
          </cell>
          <cell r="CE691">
            <v>604006.80731978593</v>
          </cell>
          <cell r="CF691">
            <v>612506.40528276865</v>
          </cell>
          <cell r="CG691">
            <v>618836.45114238653</v>
          </cell>
          <cell r="CH691">
            <v>624170.65107385884</v>
          </cell>
          <cell r="CI691">
            <v>629349.90412769269</v>
          </cell>
          <cell r="CJ691">
            <v>634042.28131689946</v>
          </cell>
          <cell r="CK691">
            <v>638331.95319745073</v>
          </cell>
        </row>
        <row r="692">
          <cell r="B692" t="str">
            <v>Total Net Plant Balance incl CWIP</v>
          </cell>
          <cell r="D692">
            <v>1414757.1463223142</v>
          </cell>
          <cell r="E692">
            <v>1421213.1861227241</v>
          </cell>
          <cell r="F692">
            <v>1429331.3023904394</v>
          </cell>
          <cell r="G692">
            <v>1433796.7708623111</v>
          </cell>
          <cell r="H692">
            <v>1440058.9728355748</v>
          </cell>
          <cell r="I692">
            <v>1439792.9909118838</v>
          </cell>
          <cell r="J692">
            <v>1445193.9391342278</v>
          </cell>
          <cell r="K692">
            <v>1448792.8851818559</v>
          </cell>
          <cell r="L692">
            <v>1451363.3317382564</v>
          </cell>
          <cell r="M692">
            <v>1456704.4916676788</v>
          </cell>
          <cell r="N692">
            <v>1461532.239274567</v>
          </cell>
          <cell r="O692">
            <v>1487060.8295577322</v>
          </cell>
          <cell r="P692">
            <v>1490089.1531893848</v>
          </cell>
          <cell r="Q692">
            <v>1493125.3670247803</v>
          </cell>
          <cell r="R692">
            <v>1501081.3953551324</v>
          </cell>
          <cell r="S692">
            <v>1515358.7799982131</v>
          </cell>
          <cell r="T692">
            <v>1529277.6956972829</v>
          </cell>
          <cell r="U692">
            <v>1535131.6363142065</v>
          </cell>
          <cell r="V692">
            <v>1536172.4400642584</v>
          </cell>
          <cell r="W692">
            <v>1537108.3004215271</v>
          </cell>
          <cell r="X692">
            <v>1541738.3820058545</v>
          </cell>
          <cell r="Y692">
            <v>1544220.7337651728</v>
          </cell>
          <cell r="Z692">
            <v>1546674.8639222495</v>
          </cell>
          <cell r="AA692">
            <v>1553320.7187412831</v>
          </cell>
          <cell r="AB692">
            <v>1561325.7204965055</v>
          </cell>
          <cell r="AC692">
            <v>1571871.2413386614</v>
          </cell>
          <cell r="AD692">
            <v>1585791.7768051645</v>
          </cell>
          <cell r="AE692">
            <v>1601775.6827177037</v>
          </cell>
          <cell r="AF692">
            <v>1614455.9080435638</v>
          </cell>
          <cell r="AG692">
            <v>1626446.9204817764</v>
          </cell>
          <cell r="AH692">
            <v>1633193.6077073128</v>
          </cell>
          <cell r="AI692">
            <v>1640160.803389295</v>
          </cell>
          <cell r="AJ692">
            <v>1649428.6060872949</v>
          </cell>
          <cell r="AK692">
            <v>1658952.1537845633</v>
          </cell>
          <cell r="AL692">
            <v>1668238.4273921992</v>
          </cell>
          <cell r="AM692">
            <v>1677870.908451732</v>
          </cell>
          <cell r="AN692">
            <v>1686321.9811133959</v>
          </cell>
          <cell r="AO692">
            <v>1696398.4589030705</v>
          </cell>
          <cell r="AP692">
            <v>1710779.2711316734</v>
          </cell>
          <cell r="AQ692">
            <v>1724388.0798046384</v>
          </cell>
          <cell r="AR692">
            <v>1736614.3101895414</v>
          </cell>
          <cell r="AS692">
            <v>1747771.7370375609</v>
          </cell>
          <cell r="AT692">
            <v>1755852.5016484042</v>
          </cell>
          <cell r="AU692">
            <v>1763819.1695163669</v>
          </cell>
          <cell r="AV692">
            <v>1773395.0754714059</v>
          </cell>
          <cell r="AW692">
            <v>1783547.3667769278</v>
          </cell>
          <cell r="AX692">
            <v>1793108.835021208</v>
          </cell>
          <cell r="AY692">
            <v>1804263.4412909783</v>
          </cell>
          <cell r="AZ692">
            <v>1807629.6358348175</v>
          </cell>
          <cell r="BA692">
            <v>1833815.1142560118</v>
          </cell>
          <cell r="BB692">
            <v>1841282.3255233336</v>
          </cell>
          <cell r="BC692">
            <v>1845908.8990575243</v>
          </cell>
          <cell r="BD692">
            <v>1851507.7080505984</v>
          </cell>
          <cell r="BE692">
            <v>1856697.0082474253</v>
          </cell>
          <cell r="BF692">
            <v>1860250.6733672731</v>
          </cell>
          <cell r="BG692">
            <v>1864034.9967703223</v>
          </cell>
          <cell r="BH692">
            <v>1868506.7265573146</v>
          </cell>
          <cell r="BI692">
            <v>1872972.0505328677</v>
          </cell>
          <cell r="BJ692">
            <v>1877891.6868467159</v>
          </cell>
          <cell r="BK692">
            <v>1883054.7246799653</v>
          </cell>
          <cell r="CA692">
            <v>1487060.8295577322</v>
          </cell>
          <cell r="CB692">
            <v>1553320.7187412831</v>
          </cell>
          <cell r="CC692">
            <v>1677870.908451732</v>
          </cell>
          <cell r="CD692">
            <v>1804263.4412909783</v>
          </cell>
          <cell r="CE692">
            <v>1883054.7246799653</v>
          </cell>
          <cell r="CF692">
            <v>1956124.3921405182</v>
          </cell>
          <cell r="CG692">
            <v>2038453.1721626455</v>
          </cell>
          <cell r="CH692">
            <v>2103138.325453762</v>
          </cell>
          <cell r="CI692">
            <v>2109186.4317185651</v>
          </cell>
          <cell r="CJ692">
            <v>2076780.3825802151</v>
          </cell>
          <cell r="CK692">
            <v>2059984.1495126104</v>
          </cell>
        </row>
        <row r="694">
          <cell r="B694" t="str">
            <v>Fossil/Hydro Depreciation Expense</v>
          </cell>
          <cell r="D694">
            <v>3881.8416400000001</v>
          </cell>
          <cell r="E694">
            <v>3883.3898700000004</v>
          </cell>
          <cell r="F694">
            <v>3883.2185399999998</v>
          </cell>
          <cell r="G694">
            <v>4010.5620000000004</v>
          </cell>
          <cell r="H694">
            <v>4136.6273000000001</v>
          </cell>
          <cell r="I694">
            <v>4144.7307799999999</v>
          </cell>
          <cell r="J694">
            <v>4129.0758599999999</v>
          </cell>
          <cell r="K694">
            <v>4103.68246</v>
          </cell>
          <cell r="L694">
            <v>4106.9061999999994</v>
          </cell>
          <cell r="M694">
            <v>4100.7111199999999</v>
          </cell>
          <cell r="N694">
            <v>4097.2190600000004</v>
          </cell>
          <cell r="O694">
            <v>4073.8430699999999</v>
          </cell>
          <cell r="P694">
            <v>4128.735177827708</v>
          </cell>
          <cell r="Q694">
            <v>4139.4699976610409</v>
          </cell>
          <cell r="R694">
            <v>4140.3633876777076</v>
          </cell>
          <cell r="S694">
            <v>4140.8817750027074</v>
          </cell>
          <cell r="T694">
            <v>4146.0690258360401</v>
          </cell>
          <cell r="U694">
            <v>4151.9344051693733</v>
          </cell>
          <cell r="V694">
            <v>4158.6473271193736</v>
          </cell>
          <cell r="W694">
            <v>4164.8250850610393</v>
          </cell>
          <cell r="X694">
            <v>4165.0822426360401</v>
          </cell>
          <cell r="Y694">
            <v>4165.6878613027056</v>
          </cell>
          <cell r="Z694">
            <v>4168.974693344373</v>
          </cell>
          <cell r="AA694">
            <v>4202.3239478943733</v>
          </cell>
          <cell r="AB694">
            <v>4194.9215591943739</v>
          </cell>
          <cell r="AC694">
            <v>4195.0340681110411</v>
          </cell>
          <cell r="AD694">
            <v>4196.5235322777071</v>
          </cell>
          <cell r="AE694">
            <v>4204.7617436110404</v>
          </cell>
          <cell r="AF694">
            <v>4216.236337819375</v>
          </cell>
          <cell r="AG694">
            <v>4225.5859508193744</v>
          </cell>
          <cell r="AH694">
            <v>4230.3555006943743</v>
          </cell>
          <cell r="AI694">
            <v>4230.5012846110412</v>
          </cell>
          <cell r="AJ694">
            <v>4230.6088486027074</v>
          </cell>
          <cell r="AK694">
            <v>4230.7121452943738</v>
          </cell>
          <cell r="AL694">
            <v>4231.7595775277077</v>
          </cell>
          <cell r="AM694">
            <v>4256.8776471443744</v>
          </cell>
          <cell r="AN694">
            <v>4243.2093616860402</v>
          </cell>
          <cell r="AO694">
            <v>4243.6524331110404</v>
          </cell>
          <cell r="AP694">
            <v>4245.7391326193738</v>
          </cell>
          <cell r="AQ694">
            <v>4254.6397799443739</v>
          </cell>
          <cell r="AR694">
            <v>4267.0240473110407</v>
          </cell>
          <cell r="AS694">
            <v>4274.4589491443739</v>
          </cell>
          <cell r="AT694">
            <v>4277.1095872277083</v>
          </cell>
          <cell r="AU694">
            <v>4277.8583284777087</v>
          </cell>
          <cell r="AV694">
            <v>4278.251662227708</v>
          </cell>
          <cell r="AW694">
            <v>4279.0574959777077</v>
          </cell>
          <cell r="AX694">
            <v>4280.6889326443752</v>
          </cell>
          <cell r="AY694">
            <v>4377.3015601193747</v>
          </cell>
          <cell r="AZ694">
            <v>4447.5794830110417</v>
          </cell>
          <cell r="BA694">
            <v>4460.450363427708</v>
          </cell>
          <cell r="BB694">
            <v>4466.3419938443749</v>
          </cell>
          <cell r="BC694">
            <v>4472.533624261041</v>
          </cell>
          <cell r="BD694">
            <v>4473.8407169443744</v>
          </cell>
          <cell r="BE694">
            <v>4474.8754927443752</v>
          </cell>
          <cell r="BF694">
            <v>4474.9776354443748</v>
          </cell>
          <cell r="BG694">
            <v>4475.0520950277087</v>
          </cell>
          <cell r="BH694">
            <v>4475.4047304610413</v>
          </cell>
          <cell r="BI694">
            <v>4475.747807327708</v>
          </cell>
          <cell r="BJ694">
            <v>4476.0106056527093</v>
          </cell>
          <cell r="BK694">
            <v>4974.7473464027089</v>
          </cell>
          <cell r="CA694">
            <v>48551.8079</v>
          </cell>
          <cell r="CB694">
            <v>49872.99492653249</v>
          </cell>
          <cell r="CC694">
            <v>50643.878195707497</v>
          </cell>
          <cell r="CD694">
            <v>51298.991270490835</v>
          </cell>
          <cell r="CE694">
            <v>54147.561894549159</v>
          </cell>
          <cell r="CF694">
            <v>65484.764290249179</v>
          </cell>
          <cell r="CG694">
            <v>67950.269023132496</v>
          </cell>
          <cell r="CH694">
            <v>71044.212720132491</v>
          </cell>
          <cell r="CI694">
            <v>72736.571806432505</v>
          </cell>
          <cell r="CJ694">
            <v>76031.212185932498</v>
          </cell>
          <cell r="CK694">
            <v>79775.146090432507</v>
          </cell>
        </row>
        <row r="695">
          <cell r="B695" t="str">
            <v>Transmission Depreciation Expense</v>
          </cell>
          <cell r="D695">
            <v>564.42420000000004</v>
          </cell>
          <cell r="E695">
            <v>564.74031000000014</v>
          </cell>
          <cell r="F695">
            <v>565.76393999999993</v>
          </cell>
          <cell r="G695">
            <v>566.60679000000005</v>
          </cell>
          <cell r="H695">
            <v>569.09754000000009</v>
          </cell>
          <cell r="I695">
            <v>574.1984799999999</v>
          </cell>
          <cell r="J695">
            <v>577.06531999999993</v>
          </cell>
          <cell r="K695">
            <v>577.82070999999996</v>
          </cell>
          <cell r="L695">
            <v>578.34193000000005</v>
          </cell>
          <cell r="M695">
            <v>579.19276000000002</v>
          </cell>
          <cell r="N695">
            <v>579.99673999999993</v>
          </cell>
          <cell r="O695">
            <v>581.46259000000009</v>
          </cell>
          <cell r="P695">
            <v>556.7763924320825</v>
          </cell>
          <cell r="Q695">
            <v>557.7158700737491</v>
          </cell>
          <cell r="R695">
            <v>559.10998704874919</v>
          </cell>
          <cell r="S695">
            <v>560.52444159458264</v>
          </cell>
          <cell r="T695">
            <v>560.71091516958256</v>
          </cell>
          <cell r="U695">
            <v>562.85851509041595</v>
          </cell>
          <cell r="V695">
            <v>564.96859915708262</v>
          </cell>
          <cell r="W695">
            <v>565.04483847374922</v>
          </cell>
          <cell r="X695">
            <v>565.15715591124922</v>
          </cell>
          <cell r="Y695">
            <v>565.26598969458246</v>
          </cell>
          <cell r="Z695">
            <v>565.43009073624921</v>
          </cell>
          <cell r="AA695">
            <v>570.75299399041592</v>
          </cell>
          <cell r="AB695">
            <v>575.97236071958253</v>
          </cell>
          <cell r="AC695">
            <v>576.05586212374919</v>
          </cell>
          <cell r="AD695">
            <v>576.19282046958256</v>
          </cell>
          <cell r="AE695">
            <v>575.95702672374921</v>
          </cell>
          <cell r="AF695">
            <v>575.68988118624918</v>
          </cell>
          <cell r="AG695">
            <v>591.30511497374926</v>
          </cell>
          <cell r="AH695">
            <v>606.94357933208255</v>
          </cell>
          <cell r="AI695">
            <v>607.04657122791593</v>
          </cell>
          <cell r="AJ695">
            <v>607.13288782791585</v>
          </cell>
          <cell r="AK695">
            <v>607.21566269458253</v>
          </cell>
          <cell r="AL695">
            <v>607.26604363208253</v>
          </cell>
          <cell r="AM695">
            <v>610.32567714458253</v>
          </cell>
          <cell r="AN695">
            <v>613.39091584458254</v>
          </cell>
          <cell r="AO695">
            <v>613.47826910291587</v>
          </cell>
          <cell r="AP695">
            <v>613.6182333195826</v>
          </cell>
          <cell r="AQ695">
            <v>613.77733736124912</v>
          </cell>
          <cell r="AR695">
            <v>613.90637173624918</v>
          </cell>
          <cell r="AS695">
            <v>614.77143024041584</v>
          </cell>
          <cell r="AT695">
            <v>615.65975876541586</v>
          </cell>
          <cell r="AU695">
            <v>616.66514311124922</v>
          </cell>
          <cell r="AV695">
            <v>617.65300617791593</v>
          </cell>
          <cell r="AW695">
            <v>617.73889759458245</v>
          </cell>
          <cell r="AX695">
            <v>617.79248384458265</v>
          </cell>
          <cell r="AY695">
            <v>625.61827239458262</v>
          </cell>
          <cell r="AZ695">
            <v>633.45994833624934</v>
          </cell>
          <cell r="BA695">
            <v>633.5710461112493</v>
          </cell>
          <cell r="BB695">
            <v>633.70187984458255</v>
          </cell>
          <cell r="BC695">
            <v>633.85185340291582</v>
          </cell>
          <cell r="BD695">
            <v>634.00463229458251</v>
          </cell>
          <cell r="BE695">
            <v>635.50162281541577</v>
          </cell>
          <cell r="BF695">
            <v>637.02188335708229</v>
          </cell>
          <cell r="BG695">
            <v>637.15242888624891</v>
          </cell>
          <cell r="BH695">
            <v>637.23257813624889</v>
          </cell>
          <cell r="BI695">
            <v>637.30933906958217</v>
          </cell>
          <cell r="BJ695">
            <v>637.38666983624887</v>
          </cell>
          <cell r="BK695">
            <v>639.41451818624887</v>
          </cell>
          <cell r="CA695">
            <v>6878.7113100000006</v>
          </cell>
          <cell r="CB695">
            <v>6754.3157893724911</v>
          </cell>
          <cell r="CC695">
            <v>7117.1034880558227</v>
          </cell>
          <cell r="CD695">
            <v>7394.0701194933245</v>
          </cell>
          <cell r="CE695">
            <v>7629.6084002766556</v>
          </cell>
          <cell r="CF695">
            <v>7886.1236681016535</v>
          </cell>
          <cell r="CG695">
            <v>8178.7789132349853</v>
          </cell>
          <cell r="CH695">
            <v>8275.9968632349846</v>
          </cell>
          <cell r="CI695">
            <v>8339.9584632349834</v>
          </cell>
          <cell r="CJ695">
            <v>8474.4566632349834</v>
          </cell>
          <cell r="CK695">
            <v>8827.1372567849849</v>
          </cell>
        </row>
        <row r="696">
          <cell r="B696" t="str">
            <v>Distribution Depreciation Expense</v>
          </cell>
          <cell r="D696">
            <v>2233.5811400000002</v>
          </cell>
          <cell r="E696">
            <v>2241.1630499999997</v>
          </cell>
          <cell r="F696">
            <v>2248.39399</v>
          </cell>
          <cell r="G696">
            <v>2254.6505899999997</v>
          </cell>
          <cell r="H696">
            <v>2262.4684300000004</v>
          </cell>
          <cell r="I696">
            <v>2271.1946800000001</v>
          </cell>
          <cell r="J696">
            <v>2281.5276200000003</v>
          </cell>
          <cell r="K696">
            <v>2293.1263799999997</v>
          </cell>
          <cell r="L696">
            <v>2301.7538599999998</v>
          </cell>
          <cell r="M696">
            <v>2307.4292799999998</v>
          </cell>
          <cell r="N696">
            <v>2312.4128900000001</v>
          </cell>
          <cell r="O696">
            <v>2324.1441300000001</v>
          </cell>
          <cell r="P696">
            <v>2359.0292361646739</v>
          </cell>
          <cell r="Q696">
            <v>2370.5377164661736</v>
          </cell>
          <cell r="R696">
            <v>2378.1155725036742</v>
          </cell>
          <cell r="S696">
            <v>2386.0648067161746</v>
          </cell>
          <cell r="T696">
            <v>2396.3549672786739</v>
          </cell>
          <cell r="U696">
            <v>2408.916506128674</v>
          </cell>
          <cell r="V696">
            <v>2418.8365573536744</v>
          </cell>
          <cell r="W696">
            <v>2426.5602092161739</v>
          </cell>
          <cell r="X696">
            <v>2435.0676694536746</v>
          </cell>
          <cell r="Y696">
            <v>2443.8498025161743</v>
          </cell>
          <cell r="Z696">
            <v>2452.535637803674</v>
          </cell>
          <cell r="AA696">
            <v>2464.475879141175</v>
          </cell>
          <cell r="AB696">
            <v>2474.7727513036743</v>
          </cell>
          <cell r="AC696">
            <v>2481.0897354036747</v>
          </cell>
          <cell r="AD696">
            <v>2488.5047905161746</v>
          </cell>
          <cell r="AE696">
            <v>2496.0810103036747</v>
          </cell>
          <cell r="AF696">
            <v>2503.5836628036745</v>
          </cell>
          <cell r="AG696">
            <v>2513.8174188536746</v>
          </cell>
          <cell r="AH696">
            <v>2524.3546873786745</v>
          </cell>
          <cell r="AI696">
            <v>2532.8631963036742</v>
          </cell>
          <cell r="AJ696">
            <v>2541.3181210161742</v>
          </cell>
          <cell r="AK696">
            <v>2549.4309370911742</v>
          </cell>
          <cell r="AL696">
            <v>2556.9122543786743</v>
          </cell>
          <cell r="AM696">
            <v>2569.3914407661741</v>
          </cell>
          <cell r="AN696">
            <v>2581.399244353674</v>
          </cell>
          <cell r="AO696">
            <v>2588.0333069286739</v>
          </cell>
          <cell r="AP696">
            <v>2595.8287648786741</v>
          </cell>
          <cell r="AQ696">
            <v>2603.7962611286739</v>
          </cell>
          <cell r="AR696">
            <v>2611.7215941911741</v>
          </cell>
          <cell r="AS696">
            <v>2621.8187084911742</v>
          </cell>
          <cell r="AT696">
            <v>2632.809618403674</v>
          </cell>
          <cell r="AU696">
            <v>2641.8649248911738</v>
          </cell>
          <cell r="AV696">
            <v>2650.1732311911742</v>
          </cell>
          <cell r="AW696">
            <v>2658.337452291174</v>
          </cell>
          <cell r="AX696">
            <v>2665.8744080286738</v>
          </cell>
          <cell r="AY696">
            <v>2676.8155402411739</v>
          </cell>
          <cell r="AZ696">
            <v>2687.223553941174</v>
          </cell>
          <cell r="BA696">
            <v>2694.1354056536738</v>
          </cell>
          <cell r="BB696">
            <v>2702.3421573536739</v>
          </cell>
          <cell r="BC696">
            <v>2710.7789791911741</v>
          </cell>
          <cell r="BD696">
            <v>2718.9597264161735</v>
          </cell>
          <cell r="BE696">
            <v>2730.0316693786735</v>
          </cell>
          <cell r="BF696">
            <v>2741.075688991174</v>
          </cell>
          <cell r="BG696">
            <v>2749.4928118661737</v>
          </cell>
          <cell r="BH696">
            <v>2758.3181315161742</v>
          </cell>
          <cell r="BI696">
            <v>2766.9343696536739</v>
          </cell>
          <cell r="BJ696">
            <v>2774.8732716911732</v>
          </cell>
          <cell r="BK696">
            <v>2782.7795930161737</v>
          </cell>
          <cell r="CA696">
            <v>27331.846040000004</v>
          </cell>
          <cell r="CB696">
            <v>28940.344560742597</v>
          </cell>
          <cell r="CC696">
            <v>30232.12000611909</v>
          </cell>
          <cell r="CD696">
            <v>31528.473055019087</v>
          </cell>
          <cell r="CE696">
            <v>32816.945358669087</v>
          </cell>
          <cell r="CF696">
            <v>34020.685964394084</v>
          </cell>
          <cell r="CG696">
            <v>35309.066721344083</v>
          </cell>
          <cell r="CH696">
            <v>36524.281155344084</v>
          </cell>
          <cell r="CI696">
            <v>37759.148439344084</v>
          </cell>
          <cell r="CJ696">
            <v>39062.006373344084</v>
          </cell>
          <cell r="CK696">
            <v>40401.081957344089</v>
          </cell>
        </row>
        <row r="698">
          <cell r="B698" t="str">
            <v>Fossil/Hydro PIS Closures</v>
          </cell>
          <cell r="D698">
            <v>810.01381000000003</v>
          </cell>
          <cell r="E698">
            <v>661.39048000000003</v>
          </cell>
          <cell r="F698">
            <v>159.00623000000002</v>
          </cell>
          <cell r="G698">
            <v>81328.343039999992</v>
          </cell>
          <cell r="H698">
            <v>4865.8137100000004</v>
          </cell>
          <cell r="I698">
            <v>8867.9149699999998</v>
          </cell>
          <cell r="J698">
            <v>1470.3149399999993</v>
          </cell>
          <cell r="K698">
            <v>983.12072000000057</v>
          </cell>
          <cell r="L698">
            <v>-4556.5736799999995</v>
          </cell>
          <cell r="M698">
            <v>1440.5013900000006</v>
          </cell>
          <cell r="N698">
            <v>2968.1770500000002</v>
          </cell>
          <cell r="O698">
            <v>24340.767825602052</v>
          </cell>
          <cell r="P698">
            <v>6839.0169999999998</v>
          </cell>
          <cell r="Q698">
            <v>543.673</v>
          </cell>
          <cell r="R698">
            <v>455.75700000000001</v>
          </cell>
          <cell r="S698">
            <v>3629.39</v>
          </cell>
          <cell r="T698">
            <v>16265.02</v>
          </cell>
          <cell r="U698">
            <v>578.04600000000005</v>
          </cell>
          <cell r="V698">
            <v>3824.7280000000001</v>
          </cell>
          <cell r="W698">
            <v>122.167</v>
          </cell>
          <cell r="X698">
            <v>121.396</v>
          </cell>
          <cell r="Y698">
            <v>565.99599999999998</v>
          </cell>
          <cell r="Z698">
            <v>2470.04</v>
          </cell>
          <cell r="AA698">
            <v>11558.098</v>
          </cell>
          <cell r="AB698">
            <v>62.517000000000003</v>
          </cell>
          <cell r="AC698">
            <v>62.517000000000003</v>
          </cell>
          <cell r="AD698">
            <v>1061.451</v>
          </cell>
          <cell r="AE698">
            <v>9366.0130000000008</v>
          </cell>
          <cell r="AF698">
            <v>4295.1080000000002</v>
          </cell>
          <cell r="AG698">
            <v>8945.0169999999998</v>
          </cell>
          <cell r="AH698">
            <v>131.267</v>
          </cell>
          <cell r="AI698">
            <v>62.517000000000003</v>
          </cell>
          <cell r="AJ698">
            <v>73.885999999999996</v>
          </cell>
          <cell r="AK698">
            <v>70.171000000000006</v>
          </cell>
          <cell r="AL698">
            <v>842.58100000000002</v>
          </cell>
          <cell r="AM698">
            <v>4537.4840000000004</v>
          </cell>
          <cell r="AN698">
            <v>160.46100000000001</v>
          </cell>
          <cell r="AO698">
            <v>189.18299999999999</v>
          </cell>
          <cell r="AP698">
            <v>1690.3530000000001</v>
          </cell>
          <cell r="AQ698">
            <v>6527.4579999999996</v>
          </cell>
          <cell r="AR698">
            <v>4402.5770000000002</v>
          </cell>
          <cell r="AS698">
            <v>1408.1179999999999</v>
          </cell>
          <cell r="AT698">
            <v>742.26599999999996</v>
          </cell>
          <cell r="AU698">
            <v>146.12700000000001</v>
          </cell>
          <cell r="AV698">
            <v>148.62700000000001</v>
          </cell>
          <cell r="AW698">
            <v>546.12699999999995</v>
          </cell>
          <cell r="AX698">
            <v>829.48800000000006</v>
          </cell>
          <cell r="AY698">
            <v>60928.264999999999</v>
          </cell>
          <cell r="AZ698">
            <v>9224.3950000000004</v>
          </cell>
          <cell r="BA698">
            <v>19155.473000000002</v>
          </cell>
          <cell r="BB698">
            <v>4882.8950000000004</v>
          </cell>
          <cell r="BC698">
            <v>435.39499999999998</v>
          </cell>
          <cell r="BD698">
            <v>534.95500000000004</v>
          </cell>
          <cell r="BE698">
            <v>325.91699999999997</v>
          </cell>
          <cell r="BF698">
            <v>130.39500000000001</v>
          </cell>
          <cell r="BG698">
            <v>130.39500000000001</v>
          </cell>
          <cell r="BH698">
            <v>141.66</v>
          </cell>
          <cell r="BI698">
            <v>136.38200000000001</v>
          </cell>
          <cell r="BJ698">
            <v>191.38200000000001</v>
          </cell>
          <cell r="BK698">
            <v>303745.23200000002</v>
          </cell>
          <cell r="BZ698" t="str">
            <v xml:space="preserve"> </v>
          </cell>
          <cell r="CA698">
            <v>123338.79048560205</v>
          </cell>
          <cell r="CB698">
            <v>46973.328000000001</v>
          </cell>
          <cell r="CC698">
            <v>29510.528999999995</v>
          </cell>
          <cell r="CD698">
            <v>77719.05</v>
          </cell>
          <cell r="CE698">
            <v>339034.47600000002</v>
          </cell>
          <cell r="CF698">
            <v>43277.659</v>
          </cell>
          <cell r="CG698">
            <v>125713.033</v>
          </cell>
          <cell r="CH698">
            <v>112349.541</v>
          </cell>
          <cell r="CI698">
            <v>35685.360999999997</v>
          </cell>
          <cell r="CJ698">
            <v>205674.16099999999</v>
          </cell>
          <cell r="CK698">
            <v>57219.487999999998</v>
          </cell>
        </row>
        <row r="699">
          <cell r="B699" t="str">
            <v>Transmission PIS Closures</v>
          </cell>
          <cell r="D699">
            <v>194.83735999999999</v>
          </cell>
          <cell r="E699">
            <v>325.72396999999995</v>
          </cell>
          <cell r="F699">
            <v>769.55534999999998</v>
          </cell>
          <cell r="G699">
            <v>79.251840000000001</v>
          </cell>
          <cell r="H699">
            <v>1442.1792499999999</v>
          </cell>
          <cell r="I699">
            <v>2844.6704900000004</v>
          </cell>
          <cell r="J699">
            <v>493.56993999999997</v>
          </cell>
          <cell r="K699">
            <v>431.54912000000002</v>
          </cell>
          <cell r="L699">
            <v>155.16526999999999</v>
          </cell>
          <cell r="M699">
            <v>710.83767</v>
          </cell>
          <cell r="N699">
            <v>48.524529999999999</v>
          </cell>
          <cell r="O699">
            <v>-153.01952866972442</v>
          </cell>
          <cell r="P699">
            <v>784.43399999999997</v>
          </cell>
          <cell r="Q699">
            <v>87.73</v>
          </cell>
          <cell r="R699">
            <v>1564.0940000000001</v>
          </cell>
          <cell r="S699">
            <v>106.452</v>
          </cell>
          <cell r="T699">
            <v>79.34</v>
          </cell>
          <cell r="U699">
            <v>1969.6659999999999</v>
          </cell>
          <cell r="V699">
            <v>44.536000000000001</v>
          </cell>
          <cell r="W699">
            <v>39.182000000000002</v>
          </cell>
          <cell r="X699">
            <v>91.378</v>
          </cell>
          <cell r="Y699">
            <v>35.938000000000002</v>
          </cell>
          <cell r="Z699">
            <v>159.81200000000001</v>
          </cell>
          <cell r="AA699">
            <v>5400.5749999999998</v>
          </cell>
          <cell r="AB699">
            <v>33.33</v>
          </cell>
          <cell r="AC699">
            <v>56.869</v>
          </cell>
          <cell r="AD699">
            <v>96.111999999999995</v>
          </cell>
          <cell r="AE699">
            <v>186.715</v>
          </cell>
          <cell r="AF699">
            <v>53.502000000000002</v>
          </cell>
          <cell r="AG699">
            <v>14264.141</v>
          </cell>
          <cell r="AH699">
            <v>74.700999999999993</v>
          </cell>
          <cell r="AI699">
            <v>33.283999999999999</v>
          </cell>
          <cell r="AJ699">
            <v>73.483999999999995</v>
          </cell>
          <cell r="AK699">
            <v>30.052</v>
          </cell>
          <cell r="AL699">
            <v>29.922999999999998</v>
          </cell>
          <cell r="AM699">
            <v>2928.1379999999999</v>
          </cell>
          <cell r="AN699">
            <v>35.037999999999997</v>
          </cell>
          <cell r="AO699">
            <v>58.676000000000002</v>
          </cell>
          <cell r="AP699">
            <v>97.048000000000002</v>
          </cell>
          <cell r="AQ699">
            <v>76.141999999999996</v>
          </cell>
          <cell r="AR699">
            <v>55.607999999999997</v>
          </cell>
          <cell r="AS699">
            <v>801.79899999999998</v>
          </cell>
          <cell r="AT699">
            <v>76.843000000000004</v>
          </cell>
          <cell r="AU699">
            <v>934.61800000000005</v>
          </cell>
          <cell r="AV699">
            <v>74.853999999999999</v>
          </cell>
          <cell r="AW699">
            <v>31.526</v>
          </cell>
          <cell r="AX699">
            <v>31.373999999999999</v>
          </cell>
          <cell r="AY699">
            <v>7372.03</v>
          </cell>
          <cell r="AZ699">
            <v>50.539000000000001</v>
          </cell>
          <cell r="BA699">
            <v>74.177000000000007</v>
          </cell>
          <cell r="BB699">
            <v>68.549000000000007</v>
          </cell>
          <cell r="BC699">
            <v>91.643000000000001</v>
          </cell>
          <cell r="BD699">
            <v>71.108999999999995</v>
          </cell>
          <cell r="BE699">
            <v>1410.3</v>
          </cell>
          <cell r="BF699">
            <v>92.343999999999994</v>
          </cell>
          <cell r="BG699">
            <v>50.119</v>
          </cell>
          <cell r="BH699">
            <v>46.354999999999997</v>
          </cell>
          <cell r="BI699">
            <v>47.027000000000001</v>
          </cell>
          <cell r="BJ699">
            <v>46.875</v>
          </cell>
          <cell r="BK699">
            <v>1958.963</v>
          </cell>
          <cell r="BZ699" t="str">
            <v xml:space="preserve"> </v>
          </cell>
          <cell r="CA699">
            <v>7342.8452613302761</v>
          </cell>
          <cell r="CB699">
            <v>10363.136999999999</v>
          </cell>
          <cell r="CC699">
            <v>17860.251</v>
          </cell>
          <cell r="CD699">
            <v>9645.5559999999987</v>
          </cell>
          <cell r="CE699">
            <v>4008</v>
          </cell>
          <cell r="CF699">
            <v>24970</v>
          </cell>
          <cell r="CG699">
            <v>8148.3239999999996</v>
          </cell>
          <cell r="CH699">
            <v>2851</v>
          </cell>
          <cell r="CI699">
            <v>5091</v>
          </cell>
          <cell r="CJ699">
            <v>9907</v>
          </cell>
          <cell r="CK699">
            <v>21611.264999999999</v>
          </cell>
        </row>
        <row r="700">
          <cell r="B700" t="str">
            <v>Distribution PIS Closures</v>
          </cell>
          <cell r="D700">
            <v>3217.8847700000001</v>
          </cell>
          <cell r="E700">
            <v>3427.1376299999997</v>
          </cell>
          <cell r="F700">
            <v>1530.4173600000001</v>
          </cell>
          <cell r="G700">
            <v>2831.6562100000001</v>
          </cell>
          <cell r="H700">
            <v>3930.2734300000002</v>
          </cell>
          <cell r="I700">
            <v>4379.7912900000001</v>
          </cell>
          <cell r="J700">
            <v>6302.2518899999995</v>
          </cell>
          <cell r="K700">
            <v>5151.9015599999993</v>
          </cell>
          <cell r="L700">
            <v>3175.0367200000001</v>
          </cell>
          <cell r="M700">
            <v>2824.4404900000004</v>
          </cell>
          <cell r="N700">
            <v>2093.5620600000002</v>
          </cell>
          <cell r="O700">
            <v>12909.975742831446</v>
          </cell>
          <cell r="P700">
            <v>5865.6534800000009</v>
          </cell>
          <cell r="Q700">
            <v>2769.4</v>
          </cell>
          <cell r="R700">
            <v>3402.018</v>
          </cell>
          <cell r="S700">
            <v>3019.93</v>
          </cell>
          <cell r="T700">
            <v>4846.3909999999996</v>
          </cell>
          <cell r="U700">
            <v>4596.7730000000001</v>
          </cell>
          <cell r="V700">
            <v>3057.5929999999998</v>
          </cell>
          <cell r="W700">
            <v>3110.9929999999999</v>
          </cell>
          <cell r="X700">
            <v>3694.8270000000002</v>
          </cell>
          <cell r="Y700">
            <v>3295.7939999999999</v>
          </cell>
          <cell r="Z700">
            <v>3534.366</v>
          </cell>
          <cell r="AA700">
            <v>5541.1890000000003</v>
          </cell>
          <cell r="AB700">
            <v>2317.5429999999997</v>
          </cell>
          <cell r="AC700">
            <v>2768.9359999999997</v>
          </cell>
          <cell r="AD700">
            <v>3296.4369999999999</v>
          </cell>
          <cell r="AE700">
            <v>2888.7919999999999</v>
          </cell>
          <cell r="AF700">
            <v>3124.585</v>
          </cell>
          <cell r="AG700">
            <v>4773.6630000000005</v>
          </cell>
          <cell r="AH700">
            <v>3317.0770000000002</v>
          </cell>
          <cell r="AI700">
            <v>3394.1459999999997</v>
          </cell>
          <cell r="AJ700">
            <v>3384.4740000000002</v>
          </cell>
          <cell r="AK700">
            <v>3160.0720000000001</v>
          </cell>
          <cell r="AL700">
            <v>2872.8119999999999</v>
          </cell>
          <cell r="AM700">
            <v>6584.6369999999997</v>
          </cell>
          <cell r="AN700">
            <v>2432.29</v>
          </cell>
          <cell r="AO700">
            <v>2866.1890000000003</v>
          </cell>
          <cell r="AP700">
            <v>3453.7550000000001</v>
          </cell>
          <cell r="AQ700">
            <v>2993.3549999999996</v>
          </cell>
          <cell r="AR700">
            <v>3303.0149999999999</v>
          </cell>
          <cell r="AS700">
            <v>4577.2110000000002</v>
          </cell>
          <cell r="AT700">
            <v>3892.3360000000002</v>
          </cell>
          <cell r="AU700">
            <v>3185.32</v>
          </cell>
          <cell r="AV700">
            <v>3493.5709999999999</v>
          </cell>
          <cell r="AW700">
            <v>3084.3710000000001</v>
          </cell>
          <cell r="AX700">
            <v>2984.7550000000001</v>
          </cell>
          <cell r="AY700">
            <v>5502.518</v>
          </cell>
          <cell r="AZ700">
            <v>2515.7159999999999</v>
          </cell>
          <cell r="BA700">
            <v>2997.0619999999999</v>
          </cell>
          <cell r="BB700">
            <v>3633.0720000000001</v>
          </cell>
          <cell r="BC700">
            <v>3165.5810000000001</v>
          </cell>
          <cell r="BD700">
            <v>3337.3060000000005</v>
          </cell>
          <cell r="BE700">
            <v>5157.817</v>
          </cell>
          <cell r="BF700">
            <v>3306.3239999999996</v>
          </cell>
          <cell r="BG700">
            <v>3374.6709999999998</v>
          </cell>
          <cell r="BH700">
            <v>3690.902</v>
          </cell>
          <cell r="BI700">
            <v>3235.2269999999999</v>
          </cell>
          <cell r="BJ700">
            <v>3138.8649999999998</v>
          </cell>
          <cell r="BK700">
            <v>3272.3890000000001</v>
          </cell>
          <cell r="BZ700" t="str">
            <v xml:space="preserve"> </v>
          </cell>
          <cell r="CA700">
            <v>51774.329152831444</v>
          </cell>
          <cell r="CB700">
            <v>46734.927480000006</v>
          </cell>
          <cell r="CC700">
            <v>41883.173999999999</v>
          </cell>
          <cell r="CD700">
            <v>41768.686000000002</v>
          </cell>
          <cell r="CE700">
            <v>40824.932000000001</v>
          </cell>
          <cell r="CF700">
            <v>41509.120000000003</v>
          </cell>
          <cell r="CG700">
            <v>39882.120000000003</v>
          </cell>
          <cell r="CH700">
            <v>40409.120000000003</v>
          </cell>
          <cell r="CI700">
            <v>40983.120000000003</v>
          </cell>
          <cell r="CJ700">
            <v>44218.12</v>
          </cell>
          <cell r="CK700">
            <v>43023.12</v>
          </cell>
        </row>
        <row r="702">
          <cell r="B702" t="str">
            <v>Fossil/Hydro Constr. Expenditures</v>
          </cell>
          <cell r="D702">
            <v>1678.5832316327067</v>
          </cell>
          <cell r="E702">
            <v>7989.5169243849441</v>
          </cell>
          <cell r="F702">
            <v>12799.824699457708</v>
          </cell>
          <cell r="G702">
            <v>7783.5096131439632</v>
          </cell>
          <cell r="H702">
            <v>6974.7896923295275</v>
          </cell>
          <cell r="I702">
            <v>4147.3487552405913</v>
          </cell>
          <cell r="J702">
            <v>2553.1122774856308</v>
          </cell>
          <cell r="K702">
            <v>3079.5381786917078</v>
          </cell>
          <cell r="L702">
            <v>8145.2043930831405</v>
          </cell>
          <cell r="M702">
            <v>2975.2426795826541</v>
          </cell>
          <cell r="N702">
            <v>6229.9585090862147</v>
          </cell>
          <cell r="O702">
            <v>11889.045621483272</v>
          </cell>
          <cell r="P702">
            <v>7084.6480000000001</v>
          </cell>
          <cell r="Q702">
            <v>5413.8450000000003</v>
          </cell>
          <cell r="R702">
            <v>8217.0259999999998</v>
          </cell>
          <cell r="S702">
            <v>8631.3089999999993</v>
          </cell>
          <cell r="T702">
            <v>14219.967000000001</v>
          </cell>
          <cell r="U702">
            <v>3681.8209999999999</v>
          </cell>
          <cell r="V702">
            <v>3712.8359999999998</v>
          </cell>
          <cell r="W702">
            <v>3577.8040000000001</v>
          </cell>
          <cell r="X702">
            <v>3792.9749999999999</v>
          </cell>
          <cell r="Y702">
            <v>4766.6779999999999</v>
          </cell>
          <cell r="Z702">
            <v>4740.9040000000005</v>
          </cell>
          <cell r="AA702">
            <v>3911.1959999999999</v>
          </cell>
          <cell r="AB702">
            <v>11248.297</v>
          </cell>
          <cell r="AC702">
            <v>13028.436</v>
          </cell>
          <cell r="AD702">
            <v>14721.8</v>
          </cell>
          <cell r="AE702">
            <v>16746.559000000001</v>
          </cell>
          <cell r="AF702">
            <v>12398.593999999999</v>
          </cell>
          <cell r="AG702">
            <v>10707.601000000001</v>
          </cell>
          <cell r="AH702">
            <v>10176.928</v>
          </cell>
          <cell r="AI702">
            <v>10017.786</v>
          </cell>
          <cell r="AJ702">
            <v>11846.184999999999</v>
          </cell>
          <cell r="AK702">
            <v>12566.154</v>
          </cell>
          <cell r="AL702">
            <v>12906.700999999999</v>
          </cell>
          <cell r="AM702">
            <v>12640.221</v>
          </cell>
          <cell r="AN702">
            <v>13349.97</v>
          </cell>
          <cell r="AO702">
            <v>14344.351000000001</v>
          </cell>
          <cell r="AP702">
            <v>17083.824000000001</v>
          </cell>
          <cell r="AQ702">
            <v>16849.083999999999</v>
          </cell>
          <cell r="AR702">
            <v>14662.235000000001</v>
          </cell>
          <cell r="AS702">
            <v>13762.254999999999</v>
          </cell>
          <cell r="AT702">
            <v>11479.307000000001</v>
          </cell>
          <cell r="AU702">
            <v>11293.415999999999</v>
          </cell>
          <cell r="AV702">
            <v>12401.415999999999</v>
          </cell>
          <cell r="AW702">
            <v>13156.503000000001</v>
          </cell>
          <cell r="AX702">
            <v>13154.083000000001</v>
          </cell>
          <cell r="AY702">
            <v>12685.041999999999</v>
          </cell>
          <cell r="AZ702">
            <v>8034.2650000000003</v>
          </cell>
          <cell r="BA702">
            <v>29021.580999999998</v>
          </cell>
          <cell r="BB702">
            <v>10167.411</v>
          </cell>
          <cell r="BC702">
            <v>8300.7860000000001</v>
          </cell>
          <cell r="BD702">
            <v>7932.4639999999999</v>
          </cell>
          <cell r="BE702">
            <v>7387.027</v>
          </cell>
          <cell r="BF702">
            <v>7428.03</v>
          </cell>
          <cell r="BG702">
            <v>7472.1769999999997</v>
          </cell>
          <cell r="BH702">
            <v>7609.6120000000001</v>
          </cell>
          <cell r="BI702">
            <v>7830.19</v>
          </cell>
          <cell r="BJ702">
            <v>8878.777</v>
          </cell>
          <cell r="BK702">
            <v>9152.3719999999994</v>
          </cell>
          <cell r="CA702">
            <v>76245.674575602068</v>
          </cell>
          <cell r="CB702">
            <v>71751.008999999991</v>
          </cell>
          <cell r="CC702">
            <v>149005.26199999996</v>
          </cell>
          <cell r="CD702">
            <v>164221.486</v>
          </cell>
          <cell r="CE702">
            <v>119214.692</v>
          </cell>
          <cell r="CF702">
            <v>110733.49200000001</v>
          </cell>
          <cell r="CG702">
            <v>145936.13099999999</v>
          </cell>
          <cell r="CH702">
            <v>134416.50700000001</v>
          </cell>
          <cell r="CI702">
            <v>75656.394</v>
          </cell>
          <cell r="CJ702">
            <v>35438.877999999997</v>
          </cell>
          <cell r="CK702">
            <v>57219.487999999998</v>
          </cell>
        </row>
        <row r="703">
          <cell r="B703" t="str">
            <v>Transmission Construction Expenditures</v>
          </cell>
          <cell r="D703">
            <v>467.6534987580672</v>
          </cell>
          <cell r="E703">
            <v>1044.4001206771397</v>
          </cell>
          <cell r="F703">
            <v>1455.5255684557135</v>
          </cell>
          <cell r="G703">
            <v>576.25236974180336</v>
          </cell>
          <cell r="H703">
            <v>781.56742905853537</v>
          </cell>
          <cell r="I703">
            <v>588.63194047248578</v>
          </cell>
          <cell r="J703">
            <v>312.73813506335421</v>
          </cell>
          <cell r="K703">
            <v>656.73321436652975</v>
          </cell>
          <cell r="L703">
            <v>433.57403621248488</v>
          </cell>
          <cell r="M703">
            <v>820.66858075724053</v>
          </cell>
          <cell r="N703">
            <v>445.50464378725866</v>
          </cell>
          <cell r="O703">
            <v>1264.3997239796636</v>
          </cell>
          <cell r="P703">
            <v>637.46799999999996</v>
          </cell>
          <cell r="Q703">
            <v>1506.049</v>
          </cell>
          <cell r="R703">
            <v>2266.5610000000001</v>
          </cell>
          <cell r="S703">
            <v>1513.0219999999999</v>
          </cell>
          <cell r="T703">
            <v>1863.66</v>
          </cell>
          <cell r="U703">
            <v>1943.1859999999999</v>
          </cell>
          <cell r="V703">
            <v>1118.556</v>
          </cell>
          <cell r="W703">
            <v>1113.202</v>
          </cell>
          <cell r="X703">
            <v>1165.3979999999999</v>
          </cell>
          <cell r="Y703">
            <v>1109.9580000000001</v>
          </cell>
          <cell r="Z703">
            <v>1101.8320000000001</v>
          </cell>
          <cell r="AA703">
            <v>1439.1079999999999</v>
          </cell>
          <cell r="AB703">
            <v>971.09299999999996</v>
          </cell>
          <cell r="AC703">
            <v>1089.8320000000001</v>
          </cell>
          <cell r="AD703">
            <v>1322.875</v>
          </cell>
          <cell r="AE703">
            <v>1197.4780000000001</v>
          </cell>
          <cell r="AF703">
            <v>2531.2150000000001</v>
          </cell>
          <cell r="AG703">
            <v>2609.4029999999998</v>
          </cell>
          <cell r="AH703">
            <v>523.71400000000006</v>
          </cell>
          <cell r="AI703">
            <v>578.673</v>
          </cell>
          <cell r="AJ703">
            <v>818.87300000000005</v>
          </cell>
          <cell r="AK703">
            <v>624.71699999999998</v>
          </cell>
          <cell r="AL703">
            <v>624.58799999999997</v>
          </cell>
          <cell r="AM703">
            <v>668.53899999999999</v>
          </cell>
          <cell r="AN703">
            <v>280.488</v>
          </cell>
          <cell r="AO703">
            <v>375.82600000000002</v>
          </cell>
          <cell r="AP703">
            <v>855.09799999999996</v>
          </cell>
          <cell r="AQ703">
            <v>748.49199999999996</v>
          </cell>
          <cell r="AR703">
            <v>827.45799999999997</v>
          </cell>
          <cell r="AS703">
            <v>890.649</v>
          </cell>
          <cell r="AT703">
            <v>649.29300000000001</v>
          </cell>
          <cell r="AU703">
            <v>557.06799999999998</v>
          </cell>
          <cell r="AV703">
            <v>631.00400000000002</v>
          </cell>
          <cell r="AW703">
            <v>503.976</v>
          </cell>
          <cell r="AX703">
            <v>503.82400000000001</v>
          </cell>
          <cell r="AY703">
            <v>758.82399999999996</v>
          </cell>
          <cell r="AZ703">
            <v>718.98800000000006</v>
          </cell>
          <cell r="BA703">
            <v>852.92600000000004</v>
          </cell>
          <cell r="BB703">
            <v>882.19799999999998</v>
          </cell>
          <cell r="BC703">
            <v>903.29200000000003</v>
          </cell>
          <cell r="BD703">
            <v>1666.558</v>
          </cell>
          <cell r="BE703">
            <v>1846.9490000000001</v>
          </cell>
          <cell r="BF703">
            <v>594.69299999999998</v>
          </cell>
          <cell r="BG703">
            <v>552.46799999999996</v>
          </cell>
          <cell r="BH703">
            <v>771.20399999999995</v>
          </cell>
          <cell r="BI703">
            <v>1013.876</v>
          </cell>
          <cell r="BJ703">
            <v>771.72400000000005</v>
          </cell>
          <cell r="BK703">
            <v>780.12400000000002</v>
          </cell>
          <cell r="CA703">
            <v>8847.6492613302762</v>
          </cell>
          <cell r="CB703">
            <v>16778</v>
          </cell>
          <cell r="CC703">
            <v>13561</v>
          </cell>
          <cell r="CD703">
            <v>7582</v>
          </cell>
          <cell r="CE703">
            <v>11355</v>
          </cell>
          <cell r="CF703">
            <v>24120</v>
          </cell>
          <cell r="CG703">
            <v>5819</v>
          </cell>
          <cell r="CH703">
            <v>4326</v>
          </cell>
          <cell r="CI703">
            <v>6116</v>
          </cell>
          <cell r="CJ703">
            <v>12141</v>
          </cell>
          <cell r="CK703">
            <v>6696</v>
          </cell>
        </row>
        <row r="704">
          <cell r="B704" t="str">
            <v>Distribution Construction Expenditures</v>
          </cell>
          <cell r="D704">
            <v>4366.6920089167652</v>
          </cell>
          <cell r="E704">
            <v>3487.2676596080728</v>
          </cell>
          <cell r="F704">
            <v>32.881756268567045</v>
          </cell>
          <cell r="G704">
            <v>2944.3465925652081</v>
          </cell>
          <cell r="H704">
            <v>5392.3910041987374</v>
          </cell>
          <cell r="I704">
            <v>1859.194229370712</v>
          </cell>
          <cell r="J704">
            <v>8997.3210190951777</v>
          </cell>
          <cell r="K704">
            <v>6913.336954027588</v>
          </cell>
          <cell r="L704">
            <v>-110.37061278417917</v>
          </cell>
          <cell r="M704">
            <v>8145.6652045467117</v>
          </cell>
          <cell r="N704">
            <v>4763.9792525491293</v>
          </cell>
          <cell r="O704">
            <v>5955.4218044689569</v>
          </cell>
          <cell r="P704">
            <v>2473.0729999999999</v>
          </cell>
          <cell r="Q704">
            <v>3305.3249999999998</v>
          </cell>
          <cell r="R704">
            <v>4191.6170000000002</v>
          </cell>
          <cell r="S704">
            <v>3863.5940000000001</v>
          </cell>
          <cell r="T704">
            <v>4160.741</v>
          </cell>
          <cell r="U704">
            <v>3858.5940000000001</v>
          </cell>
          <cell r="V704">
            <v>3268.7159999999999</v>
          </cell>
          <cell r="W704">
            <v>3323.201</v>
          </cell>
          <cell r="X704">
            <v>4027.634</v>
          </cell>
          <cell r="Y704">
            <v>3779.5009999999997</v>
          </cell>
          <cell r="Z704">
            <v>3381.067</v>
          </cell>
          <cell r="AA704">
            <v>4214.9840000000004</v>
          </cell>
          <cell r="AB704">
            <v>2494.002</v>
          </cell>
          <cell r="AC704">
            <v>2995.4140000000002</v>
          </cell>
          <cell r="AD704">
            <v>3803.4340000000002</v>
          </cell>
          <cell r="AE704">
            <v>3481.8070000000002</v>
          </cell>
          <cell r="AF704">
            <v>3929.8780000000002</v>
          </cell>
          <cell r="AG704">
            <v>4245.9770000000008</v>
          </cell>
          <cell r="AH704">
            <v>3448.91</v>
          </cell>
          <cell r="AI704">
            <v>3395.9979999999996</v>
          </cell>
          <cell r="AJ704">
            <v>3666.3450000000003</v>
          </cell>
          <cell r="AK704">
            <v>3243.4209999999998</v>
          </cell>
          <cell r="AL704">
            <v>3145.4119999999998</v>
          </cell>
          <cell r="AM704">
            <v>3518.2370000000001</v>
          </cell>
          <cell r="AN704">
            <v>2573.84</v>
          </cell>
          <cell r="AO704">
            <v>3041.489</v>
          </cell>
          <cell r="AP704">
            <v>3886.0050000000001</v>
          </cell>
          <cell r="AQ704">
            <v>3546.3549999999996</v>
          </cell>
          <cell r="AR704">
            <v>4004.2150000000001</v>
          </cell>
          <cell r="AS704">
            <v>3963.4110000000001</v>
          </cell>
          <cell r="AT704">
            <v>3517.2240000000002</v>
          </cell>
          <cell r="AU704">
            <v>3510.2080000000001</v>
          </cell>
          <cell r="AV704">
            <v>3979.2339999999999</v>
          </cell>
          <cell r="AW704">
            <v>3684.1710000000003</v>
          </cell>
          <cell r="AX704">
            <v>3490.4179999999997</v>
          </cell>
          <cell r="AY704">
            <v>3302.116</v>
          </cell>
          <cell r="AZ704">
            <v>2673.4160000000002</v>
          </cell>
          <cell r="BA704">
            <v>3148.5120000000002</v>
          </cell>
          <cell r="BB704">
            <v>3824.5720000000001</v>
          </cell>
          <cell r="BC704">
            <v>3350.8310000000001</v>
          </cell>
          <cell r="BD704">
            <v>3814.9059999999999</v>
          </cell>
          <cell r="BE704">
            <v>3825.4170000000004</v>
          </cell>
          <cell r="BF704">
            <v>3361.2240000000002</v>
          </cell>
          <cell r="BG704">
            <v>3429.5709999999999</v>
          </cell>
          <cell r="BH704">
            <v>3745.8019999999997</v>
          </cell>
          <cell r="BI704">
            <v>3283.877</v>
          </cell>
          <cell r="BJ704">
            <v>3193.7650000000003</v>
          </cell>
          <cell r="BK704">
            <v>3214.0389999999998</v>
          </cell>
          <cell r="CA704">
            <v>52748.126872831446</v>
          </cell>
          <cell r="CB704">
            <v>43848.047000000006</v>
          </cell>
          <cell r="CC704">
            <v>41368.834999999999</v>
          </cell>
          <cell r="CD704">
            <v>42498.685999999994</v>
          </cell>
          <cell r="CE704">
            <v>40865.932000000001</v>
          </cell>
          <cell r="CF704">
            <v>41322.120000000003</v>
          </cell>
          <cell r="CG704">
            <v>40197.120000000003</v>
          </cell>
          <cell r="CH704">
            <v>40724.120000000003</v>
          </cell>
          <cell r="CI704">
            <v>41299.120000000003</v>
          </cell>
          <cell r="CJ704">
            <v>42012.12</v>
          </cell>
          <cell r="CK704">
            <v>43023.12</v>
          </cell>
        </row>
        <row r="706">
          <cell r="B706" t="str">
            <v>Fossil/Hydro Accum Depr.</v>
          </cell>
          <cell r="D706">
            <v>602351.8798307199</v>
          </cell>
          <cell r="E706">
            <v>605665.08163496002</v>
          </cell>
          <cell r="F706">
            <v>608208.72904535977</v>
          </cell>
          <cell r="G706">
            <v>611739.48335087998</v>
          </cell>
          <cell r="H706">
            <v>608946.93973888003</v>
          </cell>
          <cell r="I706">
            <v>611244.50558295986</v>
          </cell>
          <cell r="J706">
            <v>597902.68036967993</v>
          </cell>
          <cell r="K706">
            <v>601964.97542351973</v>
          </cell>
          <cell r="L706">
            <v>605208.24488255975</v>
          </cell>
          <cell r="M706">
            <v>608925.51373263984</v>
          </cell>
          <cell r="N706">
            <v>612752.34726239985</v>
          </cell>
          <cell r="O706">
            <v>597713.41274864005</v>
          </cell>
          <cell r="P706">
            <v>601920.62883797474</v>
          </cell>
          <cell r="Q706">
            <v>606051.59352830006</v>
          </cell>
          <cell r="R706">
            <v>610261.29256337346</v>
          </cell>
          <cell r="S706">
            <v>610635.42985727836</v>
          </cell>
          <cell r="T706">
            <v>601813.41205669218</v>
          </cell>
          <cell r="U706">
            <v>606070.52701191185</v>
          </cell>
          <cell r="V706">
            <v>610188.53574710106</v>
          </cell>
          <cell r="W706">
            <v>614431.27172602422</v>
          </cell>
          <cell r="X706">
            <v>618673.99515173852</v>
          </cell>
          <cell r="Y706">
            <v>622822.69346468314</v>
          </cell>
          <cell r="Z706">
            <v>626413.93853946147</v>
          </cell>
          <cell r="AA706">
            <v>626276.22007150599</v>
          </cell>
          <cell r="AB706">
            <v>630602.22472022392</v>
          </cell>
          <cell r="AC706">
            <v>634927.63809744024</v>
          </cell>
          <cell r="AD706">
            <v>639239.50091545458</v>
          </cell>
          <cell r="AE706">
            <v>638204.10102119425</v>
          </cell>
          <cell r="AF706">
            <v>641202.04033785651</v>
          </cell>
          <cell r="AG706">
            <v>639511.31957669859</v>
          </cell>
          <cell r="AH706">
            <v>643781.56933369988</v>
          </cell>
          <cell r="AI706">
            <v>648085.60735608579</v>
          </cell>
          <cell r="AJ706">
            <v>652356.70823651925</v>
          </cell>
          <cell r="AK706">
            <v>656616.0053690885</v>
          </cell>
          <cell r="AL706">
            <v>660754.56544274685</v>
          </cell>
          <cell r="AM706">
            <v>663747.0629924282</v>
          </cell>
          <cell r="AN706">
            <v>668119.01524355856</v>
          </cell>
          <cell r="AO706">
            <v>672478.87166841875</v>
          </cell>
          <cell r="AP706">
            <v>676317.69956033689</v>
          </cell>
          <cell r="AQ706">
            <v>678790.4284178291</v>
          </cell>
          <cell r="AR706">
            <v>682283.00591918209</v>
          </cell>
          <cell r="AS706">
            <v>686596.77800469659</v>
          </cell>
          <cell r="AT706">
            <v>690800.27165650635</v>
          </cell>
          <cell r="AU706">
            <v>695182.65542456193</v>
          </cell>
          <cell r="AV706">
            <v>699565.45736637933</v>
          </cell>
          <cell r="AW706">
            <v>703749.76192119136</v>
          </cell>
          <cell r="AX706">
            <v>708079.83113188553</v>
          </cell>
          <cell r="AY706">
            <v>705665.9327059366</v>
          </cell>
          <cell r="AZ706">
            <v>710248.50126629509</v>
          </cell>
          <cell r="BA706">
            <v>694648.20647992229</v>
          </cell>
          <cell r="BB706">
            <v>697478.90878584492</v>
          </cell>
          <cell r="BC706">
            <v>701961.87832814793</v>
          </cell>
          <cell r="BD706">
            <v>706556.17420846026</v>
          </cell>
          <cell r="BE706">
            <v>711037.58310385281</v>
          </cell>
          <cell r="BF706">
            <v>715402.52982526715</v>
          </cell>
          <cell r="BG706">
            <v>719967.94039472099</v>
          </cell>
          <cell r="BH706">
            <v>724506.6642618879</v>
          </cell>
          <cell r="BI706">
            <v>729054.84511658363</v>
          </cell>
          <cell r="BJ706">
            <v>733507.80498287431</v>
          </cell>
          <cell r="BK706">
            <v>737001.65064380097</v>
          </cell>
          <cell r="CA706">
            <v>597713.41274864005</v>
          </cell>
          <cell r="CB706">
            <v>626276.22007150599</v>
          </cell>
          <cell r="CC706">
            <v>663747.0629924282</v>
          </cell>
          <cell r="CD706">
            <v>705665.9327059366</v>
          </cell>
          <cell r="CE706">
            <v>737001.65064380097</v>
          </cell>
          <cell r="CF706">
            <v>785757.21959011361</v>
          </cell>
          <cell r="CG706">
            <v>846367.00597181253</v>
          </cell>
          <cell r="CH706">
            <v>889021.00457199721</v>
          </cell>
          <cell r="CI706">
            <v>953222.13328096829</v>
          </cell>
          <cell r="CJ706">
            <v>1029419.9545699288</v>
          </cell>
          <cell r="CK706">
            <v>1099249.5685053754</v>
          </cell>
        </row>
        <row r="707">
          <cell r="B707" t="str">
            <v>Transmission Accum Depr</v>
          </cell>
          <cell r="D707">
            <v>94809.103981245979</v>
          </cell>
          <cell r="E707">
            <v>94963.019521027963</v>
          </cell>
          <cell r="F707">
            <v>95384.018382747978</v>
          </cell>
          <cell r="G707">
            <v>95816.556771133997</v>
          </cell>
          <cell r="H707">
            <v>96376.167497783987</v>
          </cell>
          <cell r="I707">
            <v>96992.877118178003</v>
          </cell>
          <cell r="J707">
            <v>97300.249337223999</v>
          </cell>
          <cell r="K707">
            <v>97744.56669978601</v>
          </cell>
          <cell r="L707">
            <v>98271.555253958009</v>
          </cell>
          <cell r="M707">
            <v>98824.745381402012</v>
          </cell>
          <cell r="N707">
            <v>99392.500052320029</v>
          </cell>
          <cell r="O707">
            <v>99531.635210701992</v>
          </cell>
          <cell r="P707">
            <v>100151.63899470236</v>
          </cell>
          <cell r="Q707">
            <v>100771.52175509285</v>
          </cell>
          <cell r="R707">
            <v>101004.55998091398</v>
          </cell>
          <cell r="S707">
            <v>101624.14785045521</v>
          </cell>
          <cell r="T707">
            <v>102230.47980822947</v>
          </cell>
          <cell r="U707">
            <v>102786.34492813169</v>
          </cell>
          <cell r="V707">
            <v>103365.21953464282</v>
          </cell>
          <cell r="W707">
            <v>103957.33474946622</v>
          </cell>
          <cell r="X707">
            <v>104531.5536186759</v>
          </cell>
          <cell r="Y707">
            <v>105124.20731580538</v>
          </cell>
          <cell r="Z707">
            <v>105695.21431592213</v>
          </cell>
          <cell r="AA707">
            <v>105552.1415203856</v>
          </cell>
          <cell r="AB707">
            <v>106192.5831159443</v>
          </cell>
          <cell r="AC707">
            <v>106832.63720229632</v>
          </cell>
          <cell r="AD707">
            <v>107449.95536433857</v>
          </cell>
          <cell r="AE707">
            <v>107558.67907352344</v>
          </cell>
          <cell r="AF707">
            <v>108200.68289408664</v>
          </cell>
          <cell r="AG707">
            <v>108821.04055260507</v>
          </cell>
          <cell r="AH707">
            <v>109445.79124812681</v>
          </cell>
          <cell r="AI707">
            <v>110067.6853258105</v>
          </cell>
          <cell r="AJ707">
            <v>110669.16341121751</v>
          </cell>
          <cell r="AK707">
            <v>111273.85447056164</v>
          </cell>
          <cell r="AL707">
            <v>111918.54303723156</v>
          </cell>
          <cell r="AM707">
            <v>111989.32066468916</v>
          </cell>
          <cell r="AN707">
            <v>112667.5440497016</v>
          </cell>
          <cell r="AO707">
            <v>113345.41500121025</v>
          </cell>
          <cell r="AP707">
            <v>114003.5146789471</v>
          </cell>
          <cell r="AQ707">
            <v>114682.58522271556</v>
          </cell>
          <cell r="AR707">
            <v>115362.02058808508</v>
          </cell>
          <cell r="AS707">
            <v>115996.56862546668</v>
          </cell>
          <cell r="AT707">
            <v>116639.66127945614</v>
          </cell>
          <cell r="AU707">
            <v>117155.09375372546</v>
          </cell>
          <cell r="AV707">
            <v>117794.73551557183</v>
          </cell>
          <cell r="AW707">
            <v>118451.86414093278</v>
          </cell>
          <cell r="AX707">
            <v>119121.23625411755</v>
          </cell>
          <cell r="AY707">
            <v>119300.10848430054</v>
          </cell>
          <cell r="AZ707">
            <v>119996.95479766798</v>
          </cell>
          <cell r="BA707">
            <v>120693.47386289558</v>
          </cell>
          <cell r="BB707">
            <v>121385.707297727</v>
          </cell>
          <cell r="BC707">
            <v>122084.19341626034</v>
          </cell>
          <cell r="BD707">
            <v>122783.09300027906</v>
          </cell>
          <cell r="BE707">
            <v>123388.8132186976</v>
          </cell>
          <cell r="BF707">
            <v>124045.95416202303</v>
          </cell>
          <cell r="BG707">
            <v>124707.99906092091</v>
          </cell>
          <cell r="BH707">
            <v>125370.20230528529</v>
          </cell>
          <cell r="BI707">
            <v>126032.92555852899</v>
          </cell>
          <cell r="BJ707">
            <v>126716.71871398474</v>
          </cell>
          <cell r="BK707">
            <v>127018.64739914215</v>
          </cell>
          <cell r="CA707">
            <v>99531.635210701992</v>
          </cell>
          <cell r="CB707">
            <v>105552.1415203856</v>
          </cell>
          <cell r="CC707">
            <v>111989.32066468916</v>
          </cell>
          <cell r="CD707">
            <v>119300.10848430054</v>
          </cell>
          <cell r="CE707">
            <v>127018.64739914215</v>
          </cell>
          <cell r="CF707">
            <v>132025.45692386955</v>
          </cell>
          <cell r="CG707">
            <v>139485.44896575506</v>
          </cell>
          <cell r="CH707">
            <v>147866.84329864412</v>
          </cell>
          <cell r="CI707">
            <v>156055.96260510344</v>
          </cell>
          <cell r="CJ707">
            <v>162966.19461969999</v>
          </cell>
          <cell r="CK707">
            <v>169982.7774678097</v>
          </cell>
        </row>
        <row r="708">
          <cell r="B708" t="str">
            <v>Distribution Accum Depr</v>
          </cell>
          <cell r="D708">
            <v>294061.84547054896</v>
          </cell>
          <cell r="E708">
            <v>296242.69103078195</v>
          </cell>
          <cell r="F708">
            <v>299267.13007596193</v>
          </cell>
          <cell r="G708">
            <v>301142.79712342093</v>
          </cell>
          <cell r="H708">
            <v>302126.20240039594</v>
          </cell>
          <cell r="I708">
            <v>302823.9960285069</v>
          </cell>
          <cell r="J708">
            <v>302374.00642975589</v>
          </cell>
          <cell r="K708">
            <v>303469.82003655884</v>
          </cell>
          <cell r="L708">
            <v>304295.01506957685</v>
          </cell>
          <cell r="M708">
            <v>305806.10355226288</v>
          </cell>
          <cell r="N708">
            <v>307619.39276907983</v>
          </cell>
          <cell r="O708">
            <v>307514.06195021281</v>
          </cell>
          <cell r="P708">
            <v>309300.44805722521</v>
          </cell>
          <cell r="Q708">
            <v>311324.23189511447</v>
          </cell>
          <cell r="R708">
            <v>313132.40112086746</v>
          </cell>
          <cell r="S708">
            <v>315161.243987341</v>
          </cell>
          <cell r="T708">
            <v>317116.32828708307</v>
          </cell>
          <cell r="U708">
            <v>319116.53639153711</v>
          </cell>
          <cell r="V708">
            <v>320997.3213627846</v>
          </cell>
          <cell r="W708">
            <v>322897.42055776936</v>
          </cell>
          <cell r="X708">
            <v>324710.49455351871</v>
          </cell>
          <cell r="Y708">
            <v>326648.37130812625</v>
          </cell>
          <cell r="Z708">
            <v>328654.57111365441</v>
          </cell>
          <cell r="AA708">
            <v>330171.33691938792</v>
          </cell>
          <cell r="AB708">
            <v>332393.76500138856</v>
          </cell>
          <cell r="AC708">
            <v>334504.62013366492</v>
          </cell>
          <cell r="AD708">
            <v>336393.61354210495</v>
          </cell>
          <cell r="AE708">
            <v>338316.0820846415</v>
          </cell>
          <cell r="AF708">
            <v>340416.61195355526</v>
          </cell>
          <cell r="AG708">
            <v>342507.04824148235</v>
          </cell>
          <cell r="AH708">
            <v>344475.51710492285</v>
          </cell>
          <cell r="AI708">
            <v>346410.28696287121</v>
          </cell>
          <cell r="AJ708">
            <v>348254.06890303112</v>
          </cell>
          <cell r="AK708">
            <v>350176.10613484937</v>
          </cell>
          <cell r="AL708">
            <v>352223.8453463848</v>
          </cell>
          <cell r="AM708">
            <v>352939.1417051637</v>
          </cell>
          <cell r="AN708">
            <v>355270.05313735624</v>
          </cell>
          <cell r="AO708">
            <v>357490.27728631347</v>
          </cell>
          <cell r="AP708">
            <v>359499.09018305538</v>
          </cell>
          <cell r="AQ708">
            <v>361729.49721282948</v>
          </cell>
          <cell r="AR708">
            <v>363936.47829020367</v>
          </cell>
          <cell r="AS708">
            <v>365997.3584092884</v>
          </cell>
          <cell r="AT708">
            <v>368108.41864164628</v>
          </cell>
          <cell r="AU708">
            <v>370234.1840878583</v>
          </cell>
          <cell r="AV708">
            <v>372281.39468715567</v>
          </cell>
          <cell r="AW708">
            <v>374455.43490946083</v>
          </cell>
          <cell r="AX708">
            <v>376660.85371580155</v>
          </cell>
          <cell r="AY708">
            <v>378246.85014472262</v>
          </cell>
          <cell r="AZ708">
            <v>380677.37222565786</v>
          </cell>
          <cell r="BA708">
            <v>382994.74971160816</v>
          </cell>
          <cell r="BB708">
            <v>385093.28926003224</v>
          </cell>
          <cell r="BC708">
            <v>387422.06182750501</v>
          </cell>
          <cell r="BD708">
            <v>389727.90851859993</v>
          </cell>
          <cell r="BE708">
            <v>392017.06859396241</v>
          </cell>
          <cell r="BF708">
            <v>394205.97000537417</v>
          </cell>
          <cell r="BG708">
            <v>396387.58990247315</v>
          </cell>
          <cell r="BH708">
            <v>398483.66499895026</v>
          </cell>
          <cell r="BI708">
            <v>400708.98544795759</v>
          </cell>
          <cell r="BJ708">
            <v>403003.07692236302</v>
          </cell>
          <cell r="BK708">
            <v>404566.54193093418</v>
          </cell>
          <cell r="CA708">
            <v>307514.06195021281</v>
          </cell>
          <cell r="CB708">
            <v>330171.33691938792</v>
          </cell>
          <cell r="CC708">
            <v>352939.1417051637</v>
          </cell>
          <cell r="CD708">
            <v>378246.85014472262</v>
          </cell>
          <cell r="CE708">
            <v>404566.54193093418</v>
          </cell>
          <cell r="CF708">
            <v>432570.35500686674</v>
          </cell>
          <cell r="CG708">
            <v>460874.93037478975</v>
          </cell>
          <cell r="CH708">
            <v>490998.7405271944</v>
          </cell>
          <cell r="CI708">
            <v>522281.80985296064</v>
          </cell>
          <cell r="CJ708">
            <v>555359.44972775388</v>
          </cell>
          <cell r="CK708">
            <v>589958.67954030272</v>
          </cell>
        </row>
        <row r="710">
          <cell r="B710" t="str">
            <v>Fossil/Hydro COR/Salvage and Adjs</v>
          </cell>
          <cell r="D710">
            <v>-190.41636</v>
          </cell>
          <cell r="E710">
            <v>-611.78996999999981</v>
          </cell>
          <cell r="F710">
            <v>-833.19002</v>
          </cell>
          <cell r="G710">
            <v>-181.04131000000004</v>
          </cell>
          <cell r="H710">
            <v>-107.67599000000001</v>
          </cell>
          <cell r="I710">
            <v>92.19174000000001</v>
          </cell>
          <cell r="J710">
            <v>-166.90055000000001</v>
          </cell>
          <cell r="K710">
            <v>-87.139019999999988</v>
          </cell>
          <cell r="L710">
            <v>-609.57907999999986</v>
          </cell>
          <cell r="M710">
            <v>-478.78927000000004</v>
          </cell>
          <cell r="N710">
            <v>-294.35617999999994</v>
          </cell>
          <cell r="O710">
            <v>-11172.017019999999</v>
          </cell>
          <cell r="P710">
            <v>-5.9879999999999995</v>
          </cell>
          <cell r="Q710">
            <v>-19.716000000000001</v>
          </cell>
          <cell r="R710">
            <v>-24.808999999999997</v>
          </cell>
          <cell r="S710">
            <v>-458.74300000000005</v>
          </cell>
          <cell r="T710">
            <v>-648.76499999999999</v>
          </cell>
          <cell r="U710">
            <v>-5.5380000000000003</v>
          </cell>
          <cell r="V710">
            <v>-34.29</v>
          </cell>
          <cell r="W710">
            <v>-3.29</v>
          </cell>
          <cell r="X710">
            <v>-2.0830000000000002</v>
          </cell>
          <cell r="Y710">
            <v>-9.0830000000000002</v>
          </cell>
          <cell r="Z710">
            <v>-192.483</v>
          </cell>
          <cell r="AA710">
            <v>-1523.9</v>
          </cell>
          <cell r="AB710">
            <v>-1.25</v>
          </cell>
          <cell r="AC710">
            <v>-1.25</v>
          </cell>
          <cell r="AD710">
            <v>-3.2490000000000001</v>
          </cell>
          <cell r="AE710">
            <v>-761.50800000000004</v>
          </cell>
          <cell r="AF710">
            <v>-170.648</v>
          </cell>
          <cell r="AG710">
            <v>-539.75</v>
          </cell>
          <cell r="AH710">
            <v>-9.25</v>
          </cell>
          <cell r="AI710">
            <v>-1.25</v>
          </cell>
          <cell r="AJ710">
            <v>-16.891999999999999</v>
          </cell>
          <cell r="AK710">
            <v>-14.75</v>
          </cell>
          <cell r="AL710">
            <v>-43.85</v>
          </cell>
          <cell r="AM710">
            <v>-16.108000000000001</v>
          </cell>
          <cell r="AN710">
            <v>-4.4770000000000003</v>
          </cell>
          <cell r="AO710">
            <v>-9.2729999999999997</v>
          </cell>
          <cell r="AP710">
            <v>-65.292000000000002</v>
          </cell>
          <cell r="AQ710">
            <v>-80.234999999999999</v>
          </cell>
          <cell r="AR710">
            <v>-142.083</v>
          </cell>
          <cell r="AS710">
            <v>-4.0380000000000003</v>
          </cell>
          <cell r="AT710">
            <v>-2.0830000000000002</v>
          </cell>
          <cell r="AU710">
            <v>-2.0830000000000002</v>
          </cell>
          <cell r="AV710">
            <v>-2.0830000000000002</v>
          </cell>
          <cell r="AW710">
            <v>-102.083</v>
          </cell>
          <cell r="AX710">
            <v>-2.0830000000000002</v>
          </cell>
          <cell r="AY710">
            <v>-1620.133</v>
          </cell>
          <cell r="AZ710">
            <v>-2.0830000000000002</v>
          </cell>
          <cell r="BA710">
            <v>-1172.231</v>
          </cell>
          <cell r="BB710">
            <v>-417.08300000000003</v>
          </cell>
          <cell r="BC710">
            <v>-3.0830000000000002</v>
          </cell>
          <cell r="BD710">
            <v>-5.8540000000000001</v>
          </cell>
          <cell r="BE710">
            <v>-8.1960000000000015</v>
          </cell>
          <cell r="BF710">
            <v>-3.0830000000000002</v>
          </cell>
          <cell r="BG710">
            <v>-2.0830000000000002</v>
          </cell>
          <cell r="BH710">
            <v>-8.3659999999999997</v>
          </cell>
          <cell r="BI710">
            <v>-6.3740000000000006</v>
          </cell>
          <cell r="BJ710">
            <v>-8.3740000000000006</v>
          </cell>
          <cell r="BK710">
            <v>-167.959</v>
          </cell>
          <cell r="CA710">
            <v>-14640.703029999999</v>
          </cell>
          <cell r="CB710">
            <v>-2928.6880000000001</v>
          </cell>
          <cell r="CC710">
            <v>-1579.7550000000001</v>
          </cell>
          <cell r="CD710">
            <v>-2035.9460000000001</v>
          </cell>
          <cell r="CE710">
            <v>-1804.7690000000005</v>
          </cell>
          <cell r="CF710">
            <v>-3544.4880000000003</v>
          </cell>
          <cell r="CG710">
            <v>-1506.999</v>
          </cell>
          <cell r="CH710">
            <v>-1009.671</v>
          </cell>
          <cell r="CI710">
            <v>-721.28599999999994</v>
          </cell>
          <cell r="CJ710">
            <v>-102</v>
          </cell>
          <cell r="CK710">
            <v>-2962.9740000000002</v>
          </cell>
        </row>
        <row r="711">
          <cell r="B711" t="str">
            <v>Transmission COR/Salvage and Adjs</v>
          </cell>
          <cell r="D711">
            <v>13.42652</v>
          </cell>
          <cell r="E711">
            <v>-126.92998</v>
          </cell>
          <cell r="F711">
            <v>-33.83117</v>
          </cell>
          <cell r="G711">
            <v>-80.585129999999992</v>
          </cell>
          <cell r="H711">
            <v>-35.861370000000001</v>
          </cell>
          <cell r="I711">
            <v>-10.22123</v>
          </cell>
          <cell r="J711">
            <v>-7.5953800000000005</v>
          </cell>
          <cell r="K711">
            <v>7.2672300000000014</v>
          </cell>
          <cell r="L711">
            <v>-118.27751000000001</v>
          </cell>
          <cell r="M711">
            <v>-71.583590000000001</v>
          </cell>
          <cell r="N711">
            <v>-67.915000000000006</v>
          </cell>
          <cell r="O711">
            <v>-52.08381</v>
          </cell>
          <cell r="P711">
            <v>-1.4</v>
          </cell>
          <cell r="Q711">
            <v>-1.4</v>
          </cell>
          <cell r="R711">
            <v>-19.100000000000001</v>
          </cell>
          <cell r="S711">
            <v>-1.3</v>
          </cell>
          <cell r="T711">
            <v>-1.3</v>
          </cell>
          <cell r="U711">
            <v>2.8999999999999915</v>
          </cell>
          <cell r="V711">
            <v>-1.3</v>
          </cell>
          <cell r="W711">
            <v>-1.3</v>
          </cell>
          <cell r="X711">
            <v>-4.0999999999999996</v>
          </cell>
          <cell r="Y711">
            <v>-1.3</v>
          </cell>
          <cell r="Z711">
            <v>-9.3000000000000007</v>
          </cell>
          <cell r="AA711">
            <v>-2.0999999999999659</v>
          </cell>
          <cell r="AB711">
            <v>-1.3879999999999999</v>
          </cell>
          <cell r="AC711">
            <v>-1.252</v>
          </cell>
          <cell r="AD711">
            <v>-4.0520000000000005</v>
          </cell>
          <cell r="AE711">
            <v>-5.2110000000000003</v>
          </cell>
          <cell r="AF711">
            <v>-1.282</v>
          </cell>
          <cell r="AG711">
            <v>12.917999999999992</v>
          </cell>
          <cell r="AH711">
            <v>-1.157</v>
          </cell>
          <cell r="AI711">
            <v>-1.3759999999999999</v>
          </cell>
          <cell r="AJ711">
            <v>-4.2</v>
          </cell>
          <cell r="AK711">
            <v>-1.4</v>
          </cell>
          <cell r="AL711">
            <v>-1.4</v>
          </cell>
          <cell r="AM711">
            <v>-53.2</v>
          </cell>
          <cell r="AN711">
            <v>-1.4</v>
          </cell>
          <cell r="AO711">
            <v>-1.4</v>
          </cell>
          <cell r="AP711">
            <v>-4.2</v>
          </cell>
          <cell r="AQ711">
            <v>-1.4</v>
          </cell>
          <cell r="AR711">
            <v>-1.4</v>
          </cell>
          <cell r="AS711">
            <v>12.8</v>
          </cell>
          <cell r="AT711">
            <v>-1.4</v>
          </cell>
          <cell r="AU711">
            <v>-61.4</v>
          </cell>
          <cell r="AV711">
            <v>-4.2</v>
          </cell>
          <cell r="AW711">
            <v>-1.4</v>
          </cell>
          <cell r="AX711">
            <v>-1.4</v>
          </cell>
          <cell r="AY711">
            <v>-113.7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E711">
            <v>-3</v>
          </cell>
          <cell r="BF711">
            <v>0</v>
          </cell>
          <cell r="BG711">
            <v>0</v>
          </cell>
          <cell r="BH711">
            <v>0</v>
          </cell>
          <cell r="BI711">
            <v>0</v>
          </cell>
          <cell r="BJ711">
            <v>0</v>
          </cell>
          <cell r="BK711">
            <v>-57.5</v>
          </cell>
          <cell r="CA711">
            <v>-584.19042000000002</v>
          </cell>
          <cell r="CB711">
            <v>-41</v>
          </cell>
          <cell r="CC711">
            <v>-63</v>
          </cell>
          <cell r="CD711">
            <v>-180.5</v>
          </cell>
          <cell r="CE711">
            <v>-60.5</v>
          </cell>
          <cell r="CF711">
            <v>-818.5</v>
          </cell>
          <cell r="CG711">
            <v>-209.5</v>
          </cell>
          <cell r="CH711">
            <v>-54.5</v>
          </cell>
          <cell r="CI711">
            <v>-54.5</v>
          </cell>
          <cell r="CJ711">
            <v>-154.5</v>
          </cell>
          <cell r="CK711">
            <v>-1307</v>
          </cell>
        </row>
        <row r="712">
          <cell r="B712" t="str">
            <v>Distribution COR/Salvage and Adjs</v>
          </cell>
          <cell r="D712">
            <v>161.15503999999999</v>
          </cell>
          <cell r="E712">
            <v>51.851510000000047</v>
          </cell>
          <cell r="F712">
            <v>233.762</v>
          </cell>
          <cell r="G712">
            <v>-86.176390000000012</v>
          </cell>
          <cell r="H712">
            <v>-233.55973999999998</v>
          </cell>
          <cell r="I712">
            <v>-337.36768000000001</v>
          </cell>
          <cell r="J712">
            <v>-617.63663999999994</v>
          </cell>
          <cell r="K712">
            <v>-113.85621999999999</v>
          </cell>
          <cell r="L712">
            <v>-190.24301000000003</v>
          </cell>
          <cell r="M712">
            <v>-56.189670000000007</v>
          </cell>
          <cell r="N712">
            <v>-129.96391999999997</v>
          </cell>
          <cell r="O712">
            <v>-235.57006999999996</v>
          </cell>
          <cell r="P712">
            <v>-377.47700000000003</v>
          </cell>
          <cell r="Q712">
            <v>-130.02000000000001</v>
          </cell>
          <cell r="R712">
            <v>-172.79300000000001</v>
          </cell>
          <cell r="S712">
            <v>-129.286</v>
          </cell>
          <cell r="T712">
            <v>-138.55600000000001</v>
          </cell>
          <cell r="U712">
            <v>-142.25</v>
          </cell>
          <cell r="V712">
            <v>-138.57400000000001</v>
          </cell>
          <cell r="W712">
            <v>-145.989</v>
          </cell>
          <cell r="X712">
            <v>-152.58800000000002</v>
          </cell>
          <cell r="Y712">
            <v>-126.21200000000002</v>
          </cell>
          <cell r="Z712">
            <v>-139.68799999999999</v>
          </cell>
          <cell r="AA712">
            <v>-148.56699999999998</v>
          </cell>
          <cell r="AB712">
            <v>-122.27</v>
          </cell>
          <cell r="AC712">
            <v>-153.93099999999998</v>
          </cell>
          <cell r="AD712">
            <v>-206.029</v>
          </cell>
          <cell r="AE712">
            <v>-151.06299999999999</v>
          </cell>
          <cell r="AF712">
            <v>-160.59100000000001</v>
          </cell>
          <cell r="AG712">
            <v>-163.34</v>
          </cell>
          <cell r="AH712">
            <v>-159.61699999999999</v>
          </cell>
          <cell r="AI712">
            <v>-170.39099999999996</v>
          </cell>
          <cell r="AJ712">
            <v>-176.02199999999999</v>
          </cell>
          <cell r="AK712">
            <v>-144.79</v>
          </cell>
          <cell r="AL712">
            <v>-164.131</v>
          </cell>
          <cell r="AM712">
            <v>-173.82499999999999</v>
          </cell>
          <cell r="AN712">
            <v>-122.27</v>
          </cell>
          <cell r="AO712">
            <v>-153.93099999999998</v>
          </cell>
          <cell r="AP712">
            <v>-206.029</v>
          </cell>
          <cell r="AQ712">
            <v>-151.06299999999999</v>
          </cell>
          <cell r="AR712">
            <v>-160.59100000000001</v>
          </cell>
          <cell r="AS712">
            <v>-195.34</v>
          </cell>
          <cell r="AT712">
            <v>-159.61699999999999</v>
          </cell>
          <cell r="AU712">
            <v>-170.39099999999996</v>
          </cell>
          <cell r="AV712">
            <v>-176.02199999999999</v>
          </cell>
          <cell r="AW712">
            <v>-144.79</v>
          </cell>
          <cell r="AX712">
            <v>-164.131</v>
          </cell>
          <cell r="AY712">
            <v>-193.82499999999999</v>
          </cell>
          <cell r="AZ712">
            <v>-122.27</v>
          </cell>
          <cell r="BA712">
            <v>-153.93099999999998</v>
          </cell>
          <cell r="BB712">
            <v>-206.029</v>
          </cell>
          <cell r="BC712">
            <v>-151.06299999999999</v>
          </cell>
          <cell r="BD712">
            <v>-160.59100000000001</v>
          </cell>
          <cell r="BE712">
            <v>-163.34</v>
          </cell>
          <cell r="BF712">
            <v>-159.61699999999999</v>
          </cell>
          <cell r="BG712">
            <v>-170.39099999999996</v>
          </cell>
          <cell r="BH712">
            <v>-176.02199999999999</v>
          </cell>
          <cell r="BI712">
            <v>-144.79</v>
          </cell>
          <cell r="BJ712">
            <v>-164.131</v>
          </cell>
          <cell r="BK712">
            <v>-173.82499999999999</v>
          </cell>
          <cell r="CA712">
            <v>-1553.7947899999999</v>
          </cell>
          <cell r="CB712">
            <v>-1942</v>
          </cell>
          <cell r="CC712">
            <v>-1946</v>
          </cell>
          <cell r="CD712">
            <v>-1998</v>
          </cell>
          <cell r="CE712">
            <v>-1946</v>
          </cell>
          <cell r="CF712">
            <v>-1946</v>
          </cell>
          <cell r="CG712">
            <v>-2293</v>
          </cell>
          <cell r="CH712">
            <v>-1933</v>
          </cell>
          <cell r="CI712">
            <v>-1933</v>
          </cell>
          <cell r="CJ712">
            <v>-1933</v>
          </cell>
          <cell r="CK712">
            <v>-2000</v>
          </cell>
        </row>
        <row r="714">
          <cell r="B714" t="str">
            <v>Marketing Net Plant Balance</v>
          </cell>
          <cell r="D714">
            <v>11859.965212769337</v>
          </cell>
          <cell r="E714">
            <v>11783.655383734244</v>
          </cell>
          <cell r="F714">
            <v>11770.73511080828</v>
          </cell>
          <cell r="G714">
            <v>11704.87413775397</v>
          </cell>
          <cell r="H714">
            <v>11652.590354234075</v>
          </cell>
          <cell r="I714">
            <v>11639.10593751379</v>
          </cell>
          <cell r="J714">
            <v>11596.019605096957</v>
          </cell>
          <cell r="K714">
            <v>11549.630132845157</v>
          </cell>
          <cell r="L714">
            <v>11604.358320940839</v>
          </cell>
          <cell r="M714">
            <v>11569.466961286511</v>
          </cell>
          <cell r="N714">
            <v>11558.747193313387</v>
          </cell>
          <cell r="O714">
            <v>11595.635366044051</v>
          </cell>
          <cell r="P714">
            <v>11507.649290108255</v>
          </cell>
          <cell r="Q714">
            <v>11462.098312692546</v>
          </cell>
          <cell r="R714">
            <v>11511.567897281006</v>
          </cell>
          <cell r="S714">
            <v>13081.327160747183</v>
          </cell>
          <cell r="T714">
            <v>13095.771759331526</v>
          </cell>
          <cell r="U714">
            <v>13881.180589548361</v>
          </cell>
          <cell r="V714">
            <v>13877.251686978754</v>
          </cell>
          <cell r="W714">
            <v>13877.572198889036</v>
          </cell>
          <cell r="X714">
            <v>14502.70084225225</v>
          </cell>
          <cell r="Y714">
            <v>14488.54759970025</v>
          </cell>
          <cell r="Z714">
            <v>14522.893264314112</v>
          </cell>
          <cell r="AA714">
            <v>15146.402468994356</v>
          </cell>
          <cell r="AB714">
            <v>15259.176825572662</v>
          </cell>
          <cell r="AC714">
            <v>15398.387378546246</v>
          </cell>
          <cell r="AD714">
            <v>15673.598445275858</v>
          </cell>
          <cell r="AE714">
            <v>15902.17721222127</v>
          </cell>
          <cell r="AF714">
            <v>16100.112782042905</v>
          </cell>
          <cell r="AG714">
            <v>16363.450046117359</v>
          </cell>
          <cell r="AH714">
            <v>16333.140559162486</v>
          </cell>
          <cell r="AI714">
            <v>16390.793592855305</v>
          </cell>
          <cell r="AJ714">
            <v>16436.105327824167</v>
          </cell>
          <cell r="AK714">
            <v>16526.693554328187</v>
          </cell>
          <cell r="AL714">
            <v>16498.073826459906</v>
          </cell>
          <cell r="AM714">
            <v>16515.989669279359</v>
          </cell>
          <cell r="AN714">
            <v>16432.182799015922</v>
          </cell>
          <cell r="AO714">
            <v>16357.2657586843</v>
          </cell>
          <cell r="AP714">
            <v>16314.512247536073</v>
          </cell>
          <cell r="AQ714">
            <v>16264.609790204495</v>
          </cell>
          <cell r="AR714">
            <v>16264.384261608306</v>
          </cell>
          <cell r="AS714">
            <v>16251.466315543676</v>
          </cell>
          <cell r="AT714">
            <v>16222.908501083832</v>
          </cell>
          <cell r="AU714">
            <v>16219.835506401061</v>
          </cell>
          <cell r="AV714">
            <v>16221.244661906116</v>
          </cell>
          <cell r="AW714">
            <v>16265.440445767254</v>
          </cell>
          <cell r="AX714">
            <v>16239.742799539334</v>
          </cell>
          <cell r="AY714">
            <v>16294.538911118954</v>
          </cell>
          <cell r="AZ714">
            <v>16215.899493643779</v>
          </cell>
          <cell r="BA714">
            <v>16146.671689344928</v>
          </cell>
          <cell r="BB714">
            <v>16111.367616055042</v>
          </cell>
          <cell r="BC714">
            <v>16067.431452303954</v>
          </cell>
          <cell r="BD714">
            <v>16048.862491231364</v>
          </cell>
          <cell r="BE714">
            <v>16018.944839551914</v>
          </cell>
          <cell r="BF714">
            <v>16003.783682503657</v>
          </cell>
          <cell r="BG714">
            <v>16025.159047872043</v>
          </cell>
          <cell r="BH714">
            <v>16049.367734978841</v>
          </cell>
          <cell r="BI714">
            <v>16081.499053061552</v>
          </cell>
          <cell r="BJ714">
            <v>16050.51582250751</v>
          </cell>
          <cell r="BK714">
            <v>16070.704844874472</v>
          </cell>
          <cell r="CA714">
            <v>11595.635366044051</v>
          </cell>
          <cell r="CB714">
            <v>15146.402468994356</v>
          </cell>
          <cell r="CC714">
            <v>16515.989669279359</v>
          </cell>
          <cell r="CD714">
            <v>16294.538911118954</v>
          </cell>
          <cell r="CE714">
            <v>16070.704844874472</v>
          </cell>
          <cell r="CF714">
            <v>15790.141383151155</v>
          </cell>
          <cell r="CG714">
            <v>15461.605787102793</v>
          </cell>
          <cell r="CH714">
            <v>15161.982772979312</v>
          </cell>
          <cell r="CI714">
            <v>15051.789263916377</v>
          </cell>
          <cell r="CJ714">
            <v>14980.231235189858</v>
          </cell>
          <cell r="CK714">
            <v>14855.538398867226</v>
          </cell>
        </row>
        <row r="715">
          <cell r="B715" t="str">
            <v>Customer Accting Net Plant Balance</v>
          </cell>
          <cell r="D715">
            <v>8020.9415054908068</v>
          </cell>
          <cell r="E715">
            <v>7969.3328654987199</v>
          </cell>
          <cell r="F715">
            <v>7960.5948336820193</v>
          </cell>
          <cell r="G715">
            <v>7916.0527964259136</v>
          </cell>
          <cell r="H715">
            <v>7880.6930662938794</v>
          </cell>
          <cell r="I715">
            <v>7871.5735017918987</v>
          </cell>
          <cell r="J715">
            <v>7842.4340443144501</v>
          </cell>
          <cell r="K715">
            <v>7811.0606602676171</v>
          </cell>
          <cell r="L715">
            <v>7848.0735509078304</v>
          </cell>
          <cell r="M715">
            <v>7824.4763860077946</v>
          </cell>
          <cell r="N715">
            <v>7817.2265644170629</v>
          </cell>
          <cell r="O715">
            <v>7842.1741819192239</v>
          </cell>
          <cell r="P715">
            <v>7782.6688498446547</v>
          </cell>
          <cell r="Q715">
            <v>7751.8625431806222</v>
          </cell>
          <cell r="R715">
            <v>7785.3190194152839</v>
          </cell>
          <cell r="S715">
            <v>8846.9534343634987</v>
          </cell>
          <cell r="T715">
            <v>8856.7223736678534</v>
          </cell>
          <cell r="U715">
            <v>9387.8974801751174</v>
          </cell>
          <cell r="V715">
            <v>9385.2403477867629</v>
          </cell>
          <cell r="W715">
            <v>9385.4571112627145</v>
          </cell>
          <cell r="X715">
            <v>9808.2340917908332</v>
          </cell>
          <cell r="Y715">
            <v>9798.6621977265604</v>
          </cell>
          <cell r="Z715">
            <v>9821.8903069067092</v>
          </cell>
          <cell r="AA715">
            <v>10243.572054631462</v>
          </cell>
          <cell r="AB715">
            <v>10319.841799205424</v>
          </cell>
          <cell r="AC715">
            <v>10413.990448237371</v>
          </cell>
          <cell r="AD715">
            <v>10600.116784048649</v>
          </cell>
          <cell r="AE715">
            <v>10754.705510589967</v>
          </cell>
          <cell r="AF715">
            <v>10888.570121397253</v>
          </cell>
          <cell r="AG715">
            <v>11066.666157385876</v>
          </cell>
          <cell r="AH715">
            <v>11046.167731162439</v>
          </cell>
          <cell r="AI715">
            <v>11085.158706478815</v>
          </cell>
          <cell r="AJ715">
            <v>11115.803212527302</v>
          </cell>
          <cell r="AK715">
            <v>11177.068389350297</v>
          </cell>
          <cell r="AL715">
            <v>11157.71275389806</v>
          </cell>
          <cell r="AM715">
            <v>11169.829309444256</v>
          </cell>
          <cell r="AN715">
            <v>11113.150390739032</v>
          </cell>
          <cell r="AO715">
            <v>11062.483699270373</v>
          </cell>
          <cell r="AP715">
            <v>11033.569330136725</v>
          </cell>
          <cell r="AQ715">
            <v>10999.82010034928</v>
          </cell>
          <cell r="AR715">
            <v>10999.667574465315</v>
          </cell>
          <cell r="AS715">
            <v>10990.931116314165</v>
          </cell>
          <cell r="AT715">
            <v>10971.617353145579</v>
          </cell>
          <cell r="AU715">
            <v>10969.539074655298</v>
          </cell>
          <cell r="AV715">
            <v>10970.492092111541</v>
          </cell>
          <cell r="AW715">
            <v>11000.381876000434</v>
          </cell>
          <cell r="AX715">
            <v>10983.002455949436</v>
          </cell>
          <cell r="AY715">
            <v>11020.061283511193</v>
          </cell>
          <cell r="AZ715">
            <v>10966.877133618822</v>
          </cell>
          <cell r="BA715">
            <v>10920.058095040464</v>
          </cell>
          <cell r="BB715">
            <v>10896.181810272034</v>
          </cell>
          <cell r="BC715">
            <v>10866.467608493122</v>
          </cell>
          <cell r="BD715">
            <v>10853.909346482315</v>
          </cell>
          <cell r="BE715">
            <v>10833.675920009518</v>
          </cell>
          <cell r="BF715">
            <v>10823.422369374419</v>
          </cell>
          <cell r="BG715">
            <v>10837.878613739598</v>
          </cell>
          <cell r="BH715">
            <v>10854.251044832334</v>
          </cell>
          <cell r="BI715">
            <v>10875.981582672219</v>
          </cell>
          <cell r="BJ715">
            <v>10855.027500980854</v>
          </cell>
          <cell r="BK715">
            <v>10868.681416869584</v>
          </cell>
          <cell r="CA715">
            <v>7842.1741819192239</v>
          </cell>
          <cell r="CB715">
            <v>10243.572054631462</v>
          </cell>
          <cell r="CC715">
            <v>11169.829309444256</v>
          </cell>
          <cell r="CD715">
            <v>11020.061283511193</v>
          </cell>
          <cell r="CE715">
            <v>10868.681416869584</v>
          </cell>
          <cell r="CF715">
            <v>10678.935235098514</v>
          </cell>
          <cell r="CG715">
            <v>10456.745308644237</v>
          </cell>
          <cell r="CH715">
            <v>10254.109076002023</v>
          </cell>
          <cell r="CI715">
            <v>10179.584768837367</v>
          </cell>
          <cell r="CJ715">
            <v>10131.189790237797</v>
          </cell>
          <cell r="CK715">
            <v>10046.859530548607</v>
          </cell>
        </row>
        <row r="716">
          <cell r="B716" t="str">
            <v>Administration Net Plant Balance</v>
          </cell>
          <cell r="D716">
            <v>3287.6129394256095</v>
          </cell>
          <cell r="E716">
            <v>3266.4596580423704</v>
          </cell>
          <cell r="F716">
            <v>3262.878125070707</v>
          </cell>
          <cell r="G716">
            <v>3244.6212935090621</v>
          </cell>
          <cell r="H716">
            <v>3230.1280938968848</v>
          </cell>
          <cell r="I716">
            <v>3226.3901788107187</v>
          </cell>
          <cell r="J716">
            <v>3214.4465363611225</v>
          </cell>
          <cell r="K716">
            <v>3201.5872550317022</v>
          </cell>
          <cell r="L716">
            <v>3216.7580498954967</v>
          </cell>
          <cell r="M716">
            <v>3207.0860750274583</v>
          </cell>
          <cell r="N716">
            <v>3204.1145277030087</v>
          </cell>
          <cell r="O716">
            <v>3214.3400243048477</v>
          </cell>
          <cell r="P716">
            <v>3189.9500571720296</v>
          </cell>
          <cell r="Q716">
            <v>3177.32320877334</v>
          </cell>
          <cell r="R716">
            <v>3191.0363051849481</v>
          </cell>
          <cell r="S716">
            <v>3626.1776208439642</v>
          </cell>
          <cell r="T716">
            <v>3630.1817008188</v>
          </cell>
          <cell r="U716">
            <v>3847.8990538326098</v>
          </cell>
          <cell r="V716">
            <v>3846.8099519091329</v>
          </cell>
          <cell r="W716">
            <v>3846.898798637143</v>
          </cell>
          <cell r="X716">
            <v>4020.1860705520503</v>
          </cell>
          <cell r="Y716">
            <v>4016.2627552206786</v>
          </cell>
          <cell r="Z716">
            <v>4025.7834620163567</v>
          </cell>
          <cell r="AA716">
            <v>4198.6218213524116</v>
          </cell>
          <cell r="AB716">
            <v>4229.8831637991034</v>
          </cell>
          <cell r="AC716">
            <v>4268.4726880556991</v>
          </cell>
          <cell r="AD716">
            <v>4344.761905420286</v>
          </cell>
          <cell r="AE716">
            <v>4408.1245290373081</v>
          </cell>
          <cell r="AF716">
            <v>4462.9927793941952</v>
          </cell>
          <cell r="AG716">
            <v>4535.9905480446441</v>
          </cell>
          <cell r="AH716">
            <v>4527.5886801038423</v>
          </cell>
          <cell r="AI716">
            <v>4543.5702497092552</v>
          </cell>
          <cell r="AJ716">
            <v>4556.1307794847617</v>
          </cell>
          <cell r="AK716">
            <v>4581.2420694650709</v>
          </cell>
          <cell r="AL716">
            <v>4573.3086071003327</v>
          </cell>
          <cell r="AM716">
            <v>4578.2749249281915</v>
          </cell>
          <cell r="AN716">
            <v>4555.0434443843696</v>
          </cell>
          <cell r="AO716">
            <v>4534.2762476212192</v>
          </cell>
          <cell r="AP716">
            <v>4522.4248640855039</v>
          </cell>
          <cell r="AQ716">
            <v>4508.5917742332849</v>
          </cell>
          <cell r="AR716">
            <v>4508.5292571248656</v>
          </cell>
          <cell r="AS716">
            <v>4504.9483691651658</v>
          </cell>
          <cell r="AT716">
            <v>4497.0320693568974</v>
          </cell>
          <cell r="AU716">
            <v>4496.1802273067224</v>
          </cell>
          <cell r="AV716">
            <v>4496.5708488464115</v>
          </cell>
          <cell r="AW716">
            <v>4508.822034097233</v>
          </cell>
          <cell r="AX716">
            <v>4501.6985802981653</v>
          </cell>
          <cell r="AY716">
            <v>4516.8882037268595</v>
          </cell>
          <cell r="AZ716">
            <v>4495.0891544208871</v>
          </cell>
          <cell r="BA716">
            <v>4475.8990285564469</v>
          </cell>
          <cell r="BB716">
            <v>4466.1126484043962</v>
          </cell>
          <cell r="BC716">
            <v>4453.9334305175444</v>
          </cell>
          <cell r="BD716">
            <v>4448.7860666257675</v>
          </cell>
          <cell r="BE716">
            <v>4440.4928164337107</v>
          </cell>
          <cell r="BF716">
            <v>4436.2901046049401</v>
          </cell>
          <cell r="BG716">
            <v>4442.2154110041865</v>
          </cell>
          <cell r="BH716">
            <v>4448.926121495404</v>
          </cell>
          <cell r="BI716">
            <v>4457.8330057226694</v>
          </cell>
          <cell r="BJ716">
            <v>4449.2443743188433</v>
          </cell>
          <cell r="BK716">
            <v>4454.840823378956</v>
          </cell>
          <cell r="CA716">
            <v>3214.3400243048477</v>
          </cell>
          <cell r="CB716">
            <v>4198.6218213524116</v>
          </cell>
          <cell r="CC716">
            <v>4578.2749249281915</v>
          </cell>
          <cell r="CD716">
            <v>4516.8882037268595</v>
          </cell>
          <cell r="CE716">
            <v>4454.840823378956</v>
          </cell>
          <cell r="CF716">
            <v>4377.0679083202758</v>
          </cell>
          <cell r="CG716">
            <v>4285.9969939243711</v>
          </cell>
          <cell r="CH716">
            <v>4202.9407217928583</v>
          </cell>
          <cell r="CI716">
            <v>4172.3947969324745</v>
          </cell>
          <cell r="CJ716">
            <v>4152.5587268479021</v>
          </cell>
          <cell r="CK716">
            <v>4117.9935510827481</v>
          </cell>
        </row>
        <row r="718">
          <cell r="B718" t="str">
            <v>Marketing Accum Depreciation</v>
          </cell>
          <cell r="D718">
            <v>7125.3704670085708</v>
          </cell>
          <cell r="E718">
            <v>7207.5257207074392</v>
          </cell>
          <cell r="F718">
            <v>7293.7396948535679</v>
          </cell>
          <cell r="G718">
            <v>7375.7362968648222</v>
          </cell>
          <cell r="H718">
            <v>7451.8979554029856</v>
          </cell>
          <cell r="I718">
            <v>7538.1391752807231</v>
          </cell>
          <cell r="J718">
            <v>7627.1824515867447</v>
          </cell>
          <cell r="K718">
            <v>7716.1116529281044</v>
          </cell>
          <cell r="L718">
            <v>7801.4819805889674</v>
          </cell>
          <cell r="M718">
            <v>7887.3002238314702</v>
          </cell>
          <cell r="N718">
            <v>7963.599170944779</v>
          </cell>
          <cell r="O718">
            <v>7624.6842142967907</v>
          </cell>
          <cell r="P718">
            <v>7716.0962465057837</v>
          </cell>
          <cell r="Q718">
            <v>7807.1504633458899</v>
          </cell>
          <cell r="R718">
            <v>7889.8637904351353</v>
          </cell>
          <cell r="S718">
            <v>7977.0395070602617</v>
          </cell>
          <cell r="T718">
            <v>8046.6518800195245</v>
          </cell>
          <cell r="U718">
            <v>8138.0833186743239</v>
          </cell>
          <cell r="V718">
            <v>8166.5132586942336</v>
          </cell>
          <cell r="W718">
            <v>8211.715631906558</v>
          </cell>
          <cell r="X718">
            <v>8255.2932843308463</v>
          </cell>
          <cell r="Y718">
            <v>8300.8175382472473</v>
          </cell>
          <cell r="Z718">
            <v>8369.5444551371329</v>
          </cell>
          <cell r="AA718">
            <v>8279.3246278552124</v>
          </cell>
          <cell r="AB718">
            <v>8372.2633873570576</v>
          </cell>
          <cell r="AC718">
            <v>8464.4278268712769</v>
          </cell>
          <cell r="AD718">
            <v>8548.8455246671674</v>
          </cell>
          <cell r="AE718">
            <v>8567.9514821087596</v>
          </cell>
          <cell r="AF718">
            <v>8663.1081825363199</v>
          </cell>
          <cell r="AG718">
            <v>8761.5031985922178</v>
          </cell>
          <cell r="AH718">
            <v>8794.6237631532385</v>
          </cell>
          <cell r="AI718">
            <v>8824.2483280444212</v>
          </cell>
          <cell r="AJ718">
            <v>8849.180737587958</v>
          </cell>
          <cell r="AK718">
            <v>8856.675560544043</v>
          </cell>
          <cell r="AL718">
            <v>8915.1280732942851</v>
          </cell>
          <cell r="AM718">
            <v>8497.5535972599719</v>
          </cell>
          <cell r="AN718">
            <v>8590.9710163364089</v>
          </cell>
          <cell r="AO718">
            <v>8683.8274309195203</v>
          </cell>
          <cell r="AP718">
            <v>8772.7150618972519</v>
          </cell>
          <cell r="AQ718">
            <v>8866.720210491234</v>
          </cell>
          <cell r="AR718">
            <v>8961.0261359723227</v>
          </cell>
          <cell r="AS718">
            <v>9047.7390280659529</v>
          </cell>
          <cell r="AT718">
            <v>9093.4484876526949</v>
          </cell>
          <cell r="AU718">
            <v>9153.6164758631166</v>
          </cell>
          <cell r="AV718">
            <v>9213.8117937878706</v>
          </cell>
          <cell r="AW718">
            <v>9274.7737288015378</v>
          </cell>
          <cell r="AX718">
            <v>9351.2854487229051</v>
          </cell>
          <cell r="AY718">
            <v>9251.7276990609716</v>
          </cell>
          <cell r="AZ718">
            <v>9347.467904653995</v>
          </cell>
          <cell r="BA718">
            <v>9442.6489437394648</v>
          </cell>
          <cell r="BB718">
            <v>9532.1962156569971</v>
          </cell>
          <cell r="BC718">
            <v>9629.5282780843336</v>
          </cell>
          <cell r="BD718">
            <v>9727.1928797397668</v>
          </cell>
          <cell r="BE718">
            <v>9825.2703307258234</v>
          </cell>
          <cell r="BF718">
            <v>9865.8175322416682</v>
          </cell>
          <cell r="BG718">
            <v>9912.4538312781297</v>
          </cell>
          <cell r="BH718">
            <v>9959.1898796308378</v>
          </cell>
          <cell r="BI718">
            <v>10006.491347661382</v>
          </cell>
          <cell r="BJ718">
            <v>10080.571536476422</v>
          </cell>
          <cell r="BK718">
            <v>9906.6742561108949</v>
          </cell>
          <cell r="CA718">
            <v>7624.6842142967907</v>
          </cell>
          <cell r="CB718">
            <v>8279.3246278552124</v>
          </cell>
          <cell r="CC718">
            <v>8497.5535972599719</v>
          </cell>
          <cell r="CD718">
            <v>9251.7276990609716</v>
          </cell>
          <cell r="CE718">
            <v>9906.6742561108949</v>
          </cell>
          <cell r="CF718">
            <v>10660.807737448175</v>
          </cell>
          <cell r="CG718">
            <v>11193.247091862768</v>
          </cell>
          <cell r="CH718">
            <v>11807.969200595269</v>
          </cell>
          <cell r="CI718">
            <v>12394.325636646809</v>
          </cell>
          <cell r="CJ718">
            <v>13165.15644949731</v>
          </cell>
          <cell r="CK718">
            <v>14033.7236668808</v>
          </cell>
        </row>
        <row r="719">
          <cell r="B719" t="str">
            <v>Customer Accting Accum Depre</v>
          </cell>
          <cell r="D719">
            <v>4818.916303337307</v>
          </cell>
          <cell r="E719">
            <v>4874.4782272102275</v>
          </cell>
          <cell r="F719">
            <v>4932.7850798169666</v>
          </cell>
          <cell r="G719">
            <v>4988.2397069244025</v>
          </cell>
          <cell r="H719">
            <v>5039.7481386218278</v>
          </cell>
          <cell r="I719">
            <v>5098.0734176248998</v>
          </cell>
          <cell r="J719">
            <v>5158.293738502307</v>
          </cell>
          <cell r="K719">
            <v>5218.4369100287358</v>
          </cell>
          <cell r="L719">
            <v>5276.1732011719096</v>
          </cell>
          <cell r="M719">
            <v>5334.2124193992095</v>
          </cell>
          <cell r="N719">
            <v>5385.8136999044391</v>
          </cell>
          <cell r="O719">
            <v>5156.6041707160557</v>
          </cell>
          <cell r="P719">
            <v>5218.4264906042245</v>
          </cell>
          <cell r="Q719">
            <v>5280.0068185394548</v>
          </cell>
          <cell r="R719">
            <v>5335.9461696593944</v>
          </cell>
          <cell r="S719">
            <v>5394.9034525185825</v>
          </cell>
          <cell r="T719">
            <v>5441.982576407031</v>
          </cell>
          <cell r="U719">
            <v>5503.8180209514567</v>
          </cell>
          <cell r="V719">
            <v>5523.0453021292124</v>
          </cell>
          <cell r="W719">
            <v>5553.6158463880656</v>
          </cell>
          <cell r="X719">
            <v>5583.0875855349468</v>
          </cell>
          <cell r="Y719">
            <v>5613.875818990422</v>
          </cell>
          <cell r="Z719">
            <v>5660.3561054277707</v>
          </cell>
          <cell r="AA719">
            <v>5599.3400784596097</v>
          </cell>
          <cell r="AB719">
            <v>5662.1949300703518</v>
          </cell>
          <cell r="AC719">
            <v>5724.526106002806</v>
          </cell>
          <cell r="AD719">
            <v>5781.6181297905314</v>
          </cell>
          <cell r="AE719">
            <v>5794.5395645752142</v>
          </cell>
          <cell r="AF719">
            <v>5858.8944184295251</v>
          </cell>
          <cell r="AG719">
            <v>5925.439357985204</v>
          </cell>
          <cell r="AH719">
            <v>5947.838927141338</v>
          </cell>
          <cell r="AI719">
            <v>5967.8741378569621</v>
          </cell>
          <cell r="AJ719">
            <v>5984.7360253036741</v>
          </cell>
          <cell r="AK719">
            <v>5989.8048037904819</v>
          </cell>
          <cell r="AL719">
            <v>6029.3364699638232</v>
          </cell>
          <cell r="AM719">
            <v>5746.9291958808399</v>
          </cell>
          <cell r="AN719">
            <v>5810.1077668600601</v>
          </cell>
          <cell r="AO719">
            <v>5872.9069282757137</v>
          </cell>
          <cell r="AP719">
            <v>5933.0219856003678</v>
          </cell>
          <cell r="AQ719">
            <v>5996.5980403830144</v>
          </cell>
          <cell r="AR719">
            <v>6060.3775117671767</v>
          </cell>
          <cell r="AS719">
            <v>6119.0217845603293</v>
          </cell>
          <cell r="AT719">
            <v>6149.9352733451124</v>
          </cell>
          <cell r="AU719">
            <v>6190.6271223750946</v>
          </cell>
          <cell r="AV719">
            <v>6231.3374545992592</v>
          </cell>
          <cell r="AW719">
            <v>6272.5662530007667</v>
          </cell>
          <cell r="AX719">
            <v>6324.3114325998631</v>
          </cell>
          <cell r="AY719">
            <v>6256.9801316954654</v>
          </cell>
          <cell r="AZ719">
            <v>6321.7296124071363</v>
          </cell>
          <cell r="BA719">
            <v>6386.1009265923076</v>
          </cell>
          <cell r="BB719">
            <v>6446.6621017004345</v>
          </cell>
          <cell r="BC719">
            <v>6512.4881615018476</v>
          </cell>
          <cell r="BD719">
            <v>6578.5391189019483</v>
          </cell>
          <cell r="BE719">
            <v>6644.8692879415503</v>
          </cell>
          <cell r="BF719">
            <v>6672.2915211214404</v>
          </cell>
          <cell r="BG719">
            <v>6703.8318351015596</v>
          </cell>
          <cell r="BH719">
            <v>6735.4396099398245</v>
          </cell>
          <cell r="BI719">
            <v>6767.4297803484478</v>
          </cell>
          <cell r="BJ719">
            <v>6817.5305058178101</v>
          </cell>
          <cell r="BK719">
            <v>6699.9230854963698</v>
          </cell>
          <cell r="CA719">
            <v>5156.6041707160557</v>
          </cell>
          <cell r="CB719">
            <v>5599.3400784596097</v>
          </cell>
          <cell r="CC719">
            <v>5746.9291958808399</v>
          </cell>
          <cell r="CD719">
            <v>6256.9801316954654</v>
          </cell>
          <cell r="CE719">
            <v>6699.9230854963698</v>
          </cell>
          <cell r="CF719">
            <v>7209.9465495302948</v>
          </cell>
          <cell r="CG719">
            <v>7570.037396372124</v>
          </cell>
          <cell r="CH719">
            <v>7985.7763962611498</v>
          </cell>
          <cell r="CI719">
            <v>8382.3315792286103</v>
          </cell>
          <cell r="CJ719">
            <v>8903.6475147801684</v>
          </cell>
          <cell r="CK719">
            <v>9491.0629683026618</v>
          </cell>
        </row>
        <row r="720">
          <cell r="B720" t="str">
            <v>Administration Accum Depreciation</v>
          </cell>
          <cell r="D720">
            <v>1975.1710671391213</v>
          </cell>
          <cell r="E720">
            <v>1997.9447153123374</v>
          </cell>
          <cell r="F720">
            <v>2021.843451259467</v>
          </cell>
          <cell r="G720">
            <v>2044.5731207757731</v>
          </cell>
          <cell r="H720">
            <v>2065.6853289151859</v>
          </cell>
          <cell r="I720">
            <v>2089.5916174493741</v>
          </cell>
          <cell r="J720">
            <v>2114.2746432509457</v>
          </cell>
          <cell r="K720">
            <v>2138.9260471781558</v>
          </cell>
          <cell r="L720">
            <v>2162.5909221441188</v>
          </cell>
          <cell r="M720">
            <v>2186.3799604643204</v>
          </cell>
          <cell r="N720">
            <v>2207.5302253507793</v>
          </cell>
          <cell r="O720">
            <v>2113.582125432144</v>
          </cell>
          <cell r="P720">
            <v>2138.9217764781611</v>
          </cell>
          <cell r="Q720">
            <v>2164.1622401812497</v>
          </cell>
          <cell r="R720">
            <v>2187.0905877373425</v>
          </cell>
          <cell r="S720">
            <v>2211.255921179627</v>
          </cell>
          <cell r="T720">
            <v>2230.552650468393</v>
          </cell>
          <cell r="U720">
            <v>2255.8976810312297</v>
          </cell>
          <cell r="V720">
            <v>2263.7785337150062</v>
          </cell>
          <cell r="W720">
            <v>2276.308748129597</v>
          </cell>
          <cell r="X720">
            <v>2288.3885857521918</v>
          </cell>
          <cell r="Y720">
            <v>2301.0080263279633</v>
          </cell>
          <cell r="Z720">
            <v>2320.0593049110357</v>
          </cell>
          <cell r="AA720">
            <v>2295.0501361450565</v>
          </cell>
          <cell r="AB720">
            <v>2320.8129999335151</v>
          </cell>
          <cell r="AC720">
            <v>2346.36122022472</v>
          </cell>
          <cell r="AD720">
            <v>2369.7620237356336</v>
          </cell>
          <cell r="AE720">
            <v>2375.0582444056122</v>
          </cell>
          <cell r="AF720">
            <v>2401.4359271379249</v>
          </cell>
          <cell r="AG720">
            <v>2428.7112793128263</v>
          </cell>
          <cell r="AH720">
            <v>2437.8923852147773</v>
          </cell>
          <cell r="AI720">
            <v>2446.1043909933646</v>
          </cell>
          <cell r="AJ720">
            <v>2453.0157192102579</v>
          </cell>
          <cell r="AK720">
            <v>2455.0933034600503</v>
          </cell>
          <cell r="AL720">
            <v>2471.2964907217406</v>
          </cell>
          <cell r="AM720">
            <v>2355.5437691955262</v>
          </cell>
          <cell r="AN720">
            <v>2381.4393186523466</v>
          </cell>
          <cell r="AO720">
            <v>2407.1793562169951</v>
          </cell>
          <cell r="AP720">
            <v>2431.8192367322131</v>
          </cell>
          <cell r="AQ720">
            <v>2457.8777063268335</v>
          </cell>
          <cell r="AR720">
            <v>2484.0195520501511</v>
          </cell>
          <cell r="AS720">
            <v>2508.0565893388525</v>
          </cell>
          <cell r="AT720">
            <v>2520.7273694040191</v>
          </cell>
          <cell r="AU720">
            <v>2537.4060908868455</v>
          </cell>
          <cell r="AV720">
            <v>2554.092388236958</v>
          </cell>
          <cell r="AW720">
            <v>2570.9911938209384</v>
          </cell>
          <cell r="AX720">
            <v>2592.2004398784534</v>
          </cell>
          <cell r="AY720">
            <v>2564.6027749497007</v>
          </cell>
          <cell r="AZ720">
            <v>2591.1422068185229</v>
          </cell>
          <cell r="BA720">
            <v>2617.5266362895682</v>
          </cell>
          <cell r="BB720">
            <v>2642.3493709742679</v>
          </cell>
          <cell r="BC720">
            <v>2669.3300696623692</v>
          </cell>
          <cell r="BD720">
            <v>2696.4029490819944</v>
          </cell>
          <cell r="BE720">
            <v>2723.5902714006529</v>
          </cell>
          <cell r="BF720">
            <v>2734.8300602170202</v>
          </cell>
          <cell r="BG720">
            <v>2747.7577625676236</v>
          </cell>
          <cell r="BH720">
            <v>2760.7131156859073</v>
          </cell>
          <cell r="BI720">
            <v>2773.8252045968939</v>
          </cell>
          <cell r="BJ720">
            <v>2794.3604239617193</v>
          </cell>
          <cell r="BK720">
            <v>2746.155649427888</v>
          </cell>
          <cell r="CA720">
            <v>2113.582125432144</v>
          </cell>
          <cell r="CB720">
            <v>2295.0501361450565</v>
          </cell>
          <cell r="CC720">
            <v>2355.5437691955262</v>
          </cell>
          <cell r="CD720">
            <v>2564.6027749497007</v>
          </cell>
          <cell r="CE720">
            <v>2746.155649427888</v>
          </cell>
          <cell r="CF720">
            <v>2955.203395084774</v>
          </cell>
          <cell r="CG720">
            <v>3102.7969570918672</v>
          </cell>
          <cell r="CH720">
            <v>3273.1995107725506</v>
          </cell>
          <cell r="CI720">
            <v>3435.7390268415356</v>
          </cell>
          <cell r="CJ720">
            <v>3649.415315850104</v>
          </cell>
          <cell r="CK720">
            <v>3890.1843882211087</v>
          </cell>
        </row>
        <row r="722">
          <cell r="B722" t="str">
            <v>General Capex - Fossil/Hydro Allocated</v>
          </cell>
          <cell r="D722">
            <v>16.15632633971434</v>
          </cell>
          <cell r="E722">
            <v>20.54461900749742</v>
          </cell>
          <cell r="F722">
            <v>69.558378597793933</v>
          </cell>
          <cell r="G722">
            <v>23.350169455059731</v>
          </cell>
          <cell r="H722">
            <v>42.4157377555008</v>
          </cell>
          <cell r="I722">
            <v>66.128750627934338</v>
          </cell>
          <cell r="J722">
            <v>41.770324563240621</v>
          </cell>
          <cell r="K722">
            <v>38.664413699640988</v>
          </cell>
          <cell r="L722">
            <v>131.29219634235176</v>
          </cell>
          <cell r="M722">
            <v>50.604467776328718</v>
          </cell>
          <cell r="N722">
            <v>74.273075219145269</v>
          </cell>
          <cell r="O722">
            <v>108.05976288980764</v>
          </cell>
          <cell r="P722">
            <v>5.7407040000000009</v>
          </cell>
          <cell r="Q722">
            <v>43.984800000000007</v>
          </cell>
          <cell r="R722">
            <v>132.99523200000002</v>
          </cell>
          <cell r="S722">
            <v>1513.5215040000003</v>
          </cell>
          <cell r="T722">
            <v>100.41220800000002</v>
          </cell>
          <cell r="U722">
            <v>799.99833600000011</v>
          </cell>
          <cell r="V722">
            <v>87.935904000000022</v>
          </cell>
          <cell r="W722">
            <v>97.24953600000002</v>
          </cell>
          <cell r="X722">
            <v>665.20454400000006</v>
          </cell>
          <cell r="Y722">
            <v>84.407472000000013</v>
          </cell>
          <cell r="Z722">
            <v>123.32908800000001</v>
          </cell>
          <cell r="AA722">
            <v>661.70851200000016</v>
          </cell>
          <cell r="AB722">
            <v>191.12472000000002</v>
          </cell>
          <cell r="AC722">
            <v>215.08185600000002</v>
          </cell>
          <cell r="AD722">
            <v>340.31145600000002</v>
          </cell>
          <cell r="AE722">
            <v>294.64920000000001</v>
          </cell>
          <cell r="AF722">
            <v>267.76065600000004</v>
          </cell>
          <cell r="AG722">
            <v>330.33916800000003</v>
          </cell>
          <cell r="AH722">
            <v>74.115216000000004</v>
          </cell>
          <cell r="AI722">
            <v>163.41681600000001</v>
          </cell>
          <cell r="AJ722">
            <v>150.71169600000002</v>
          </cell>
          <cell r="AK722">
            <v>190.78401600000001</v>
          </cell>
          <cell r="AL722">
            <v>74.237904000000015</v>
          </cell>
          <cell r="AM722">
            <v>124.61817600000002</v>
          </cell>
          <cell r="AN722">
            <v>10.736064000000001</v>
          </cell>
          <cell r="AO722">
            <v>18.810144000000005</v>
          </cell>
          <cell r="AP722">
            <v>48.775104000000006</v>
          </cell>
          <cell r="AQ722">
            <v>41.476464000000007</v>
          </cell>
          <cell r="AR722">
            <v>86.753664000000015</v>
          </cell>
          <cell r="AS722">
            <v>73.950624000000019</v>
          </cell>
          <cell r="AT722">
            <v>65.54246400000001</v>
          </cell>
          <cell r="AU722">
            <v>93.104064000000022</v>
          </cell>
          <cell r="AV722">
            <v>97.236864000000011</v>
          </cell>
          <cell r="AW722">
            <v>136.41206400000002</v>
          </cell>
          <cell r="AX722">
            <v>68.60102400000001</v>
          </cell>
          <cell r="AY722">
            <v>138.30739200000002</v>
          </cell>
          <cell r="AZ722">
            <v>18.501840000000005</v>
          </cell>
          <cell r="BA722">
            <v>27.051840000000006</v>
          </cell>
          <cell r="BB722">
            <v>59.019120000000008</v>
          </cell>
          <cell r="BC722">
            <v>49.822272000000005</v>
          </cell>
          <cell r="BD722">
            <v>73.033200000000008</v>
          </cell>
          <cell r="BE722">
            <v>63.241200000000006</v>
          </cell>
          <cell r="BF722">
            <v>82.60560000000001</v>
          </cell>
          <cell r="BG722">
            <v>122.18400000000001</v>
          </cell>
          <cell r="BH722">
            <v>124.88400000000001</v>
          </cell>
          <cell r="BI722">
            <v>132.38999999999999</v>
          </cell>
          <cell r="BJ722">
            <v>69.573599999999999</v>
          </cell>
          <cell r="BK722">
            <v>119.32243200000002</v>
          </cell>
          <cell r="CA722">
            <v>682.81822227401562</v>
          </cell>
          <cell r="CB722">
            <v>4316.4878399999998</v>
          </cell>
          <cell r="CC722">
            <v>2417.1508800000001</v>
          </cell>
          <cell r="CD722">
            <v>879.70593600000007</v>
          </cell>
          <cell r="CE722">
            <v>941.62910400000021</v>
          </cell>
          <cell r="CF722">
            <v>911.18563200000017</v>
          </cell>
          <cell r="CG722">
            <v>899.0223840000001</v>
          </cell>
          <cell r="CH722">
            <v>910.5423840000002</v>
          </cell>
          <cell r="CI722">
            <v>1092.2688000000001</v>
          </cell>
          <cell r="CJ722">
            <v>1156.3776</v>
          </cell>
          <cell r="CK722">
            <v>1183.7088000000003</v>
          </cell>
        </row>
        <row r="723">
          <cell r="B723" t="str">
            <v>General Capex - Nuclear Allocated</v>
          </cell>
        </row>
        <row r="724">
          <cell r="B724" t="str">
            <v>General Capex - Transmission Allocated</v>
          </cell>
        </row>
        <row r="725">
          <cell r="B725" t="str">
            <v>General Capex - Distribution Allocated</v>
          </cell>
        </row>
        <row r="726">
          <cell r="B726" t="str">
            <v>General Capex - Customer Accounting &amp; Service Allocated</v>
          </cell>
        </row>
        <row r="727">
          <cell r="B727" t="str">
            <v>General Capex - Marketing Allocated</v>
          </cell>
        </row>
        <row r="728">
          <cell r="B728" t="str">
            <v>General Capex - Administrative Allocated</v>
          </cell>
        </row>
        <row r="730">
          <cell r="B730" t="str">
            <v>OTX - OTHER - FH</v>
          </cell>
        </row>
        <row r="731">
          <cell r="B731" t="str">
            <v>OTX - OTHER - NU</v>
          </cell>
        </row>
        <row r="732">
          <cell r="B732" t="str">
            <v>OTX - OTHER - TR</v>
          </cell>
        </row>
        <row r="733">
          <cell r="B733" t="str">
            <v>OTX - OTHER - DR</v>
          </cell>
        </row>
        <row r="734">
          <cell r="B734" t="str">
            <v>OTX - OTHER - MKT</v>
          </cell>
        </row>
        <row r="735">
          <cell r="B735" t="str">
            <v>OTX - OTHER - CA</v>
          </cell>
        </row>
        <row r="736">
          <cell r="B736" t="str">
            <v>OTX - OTHER - ADMIN</v>
          </cell>
        </row>
        <row r="739">
          <cell r="B739" t="str">
            <v>CI1</v>
          </cell>
          <cell r="E739">
            <v>2005</v>
          </cell>
          <cell r="J739" t="str">
            <v>STUDY ASSUMPTIONS:</v>
          </cell>
          <cell r="N739">
            <v>38936.789488310184</v>
          </cell>
          <cell r="AO739">
            <v>2008</v>
          </cell>
          <cell r="AT739" t="str">
            <v>STUDY ASSUMPTIONS:</v>
          </cell>
          <cell r="AX739">
            <v>0</v>
          </cell>
          <cell r="BA739">
            <v>2009</v>
          </cell>
          <cell r="BF739" t="str">
            <v>STUDY ASSUMPTIONS:</v>
          </cell>
          <cell r="BJ739">
            <v>0</v>
          </cell>
          <cell r="BM739">
            <v>2010</v>
          </cell>
          <cell r="BR739" t="str">
            <v>STUDY ASSUMPTIONS:</v>
          </cell>
          <cell r="BV739">
            <v>0</v>
          </cell>
        </row>
        <row r="740">
          <cell r="J740" t="str">
            <v>(THOUSANDS OF DOLLARS)</v>
          </cell>
          <cell r="M740" t="str">
            <v>T:\PLANCASE\2004\Full\[11_04FULL_V.xls]Main Menu</v>
          </cell>
          <cell r="V740" t="str">
            <v>(THOUSANDS OF DOLLARS)</v>
          </cell>
          <cell r="Y740" t="str">
            <v>T:\PLANCASE\2004\Full\[11_04FULL_V.xls]Main Menu</v>
          </cell>
          <cell r="AH740" t="str">
            <v>(THOUSANDS OF DOLLARS)</v>
          </cell>
          <cell r="AK740" t="str">
            <v>T:\PLANCASE\2004\Full\[11_04FULL_V.xls]Main Menu</v>
          </cell>
          <cell r="AT740" t="str">
            <v>(THOUSANDS OF DOLLARS)</v>
          </cell>
          <cell r="AW740" t="str">
            <v>T:\PLANCASE\2004\Full\[11_04FULL_V.xls]Main Menu</v>
          </cell>
          <cell r="BF740" t="str">
            <v>(THOUSANDS OF DOLLARS)</v>
          </cell>
          <cell r="BI740" t="str">
            <v>T:\PLANCASE\2004\Full\[11_04FULL_V.xls]Main Menu</v>
          </cell>
          <cell r="BR740" t="str">
            <v>(THOUSANDS OF DOLLARS)</v>
          </cell>
          <cell r="BU740" t="str">
            <v>T:\PLANCASE\2004\Full\[11_04FULL_V.xls]Main Menu</v>
          </cell>
          <cell r="CD740" t="str">
            <v>(THOUSANDS OF DOLLARS)</v>
          </cell>
        </row>
        <row r="742">
          <cell r="B742" t="str">
            <v>STUDY ASSUMPTIONS:</v>
          </cell>
          <cell r="D742" t="str">
            <v>JAN</v>
          </cell>
          <cell r="E742" t="str">
            <v>FEB</v>
          </cell>
          <cell r="F742" t="str">
            <v>MAR</v>
          </cell>
          <cell r="G742" t="str">
            <v>APR</v>
          </cell>
          <cell r="H742" t="str">
            <v>MAY</v>
          </cell>
          <cell r="I742" t="str">
            <v>JUN</v>
          </cell>
          <cell r="J742" t="str">
            <v>JUL</v>
          </cell>
          <cell r="K742" t="str">
            <v>AUG</v>
          </cell>
          <cell r="L742" t="str">
            <v>SEP</v>
          </cell>
          <cell r="M742" t="str">
            <v>OCT</v>
          </cell>
          <cell r="N742" t="str">
            <v>NOV</v>
          </cell>
          <cell r="P742" t="str">
            <v>JAN</v>
          </cell>
          <cell r="Q742" t="str">
            <v>FEB</v>
          </cell>
          <cell r="R742" t="str">
            <v>MAR</v>
          </cell>
          <cell r="S742" t="str">
            <v>APR</v>
          </cell>
          <cell r="T742" t="str">
            <v>MAY</v>
          </cell>
          <cell r="U742" t="str">
            <v>JUN</v>
          </cell>
          <cell r="V742" t="str">
            <v>JUL</v>
          </cell>
          <cell r="W742" t="str">
            <v>AUG</v>
          </cell>
          <cell r="X742" t="str">
            <v>SEP</v>
          </cell>
          <cell r="Y742" t="str">
            <v>OCT</v>
          </cell>
          <cell r="Z742" t="str">
            <v>NOV</v>
          </cell>
          <cell r="AA742" t="str">
            <v>DEC</v>
          </cell>
          <cell r="AB742" t="str">
            <v>JAN</v>
          </cell>
          <cell r="AC742" t="str">
            <v>FEB</v>
          </cell>
          <cell r="AD742" t="str">
            <v>MAR</v>
          </cell>
          <cell r="AE742" t="str">
            <v>APR</v>
          </cell>
          <cell r="AF742" t="str">
            <v>MAY</v>
          </cell>
          <cell r="AG742" t="str">
            <v>JUN</v>
          </cell>
          <cell r="AH742" t="str">
            <v>JUL</v>
          </cell>
          <cell r="AI742" t="str">
            <v>AUG</v>
          </cell>
          <cell r="AJ742" t="str">
            <v>SEP</v>
          </cell>
          <cell r="AK742" t="str">
            <v>OCT</v>
          </cell>
          <cell r="AL742" t="str">
            <v>NOV</v>
          </cell>
          <cell r="AM742" t="str">
            <v>DEC</v>
          </cell>
          <cell r="AN742" t="str">
            <v>JAN</v>
          </cell>
          <cell r="AO742" t="str">
            <v>FEB</v>
          </cell>
          <cell r="AP742" t="str">
            <v>MAR</v>
          </cell>
          <cell r="AQ742" t="str">
            <v>APR</v>
          </cell>
          <cell r="AR742" t="str">
            <v>MAY</v>
          </cell>
          <cell r="AS742" t="str">
            <v>JUN</v>
          </cell>
          <cell r="AT742" t="str">
            <v>JUL</v>
          </cell>
          <cell r="AU742" t="str">
            <v>AUG</v>
          </cell>
          <cell r="AV742" t="str">
            <v>SEP</v>
          </cell>
          <cell r="AW742" t="str">
            <v>OCT</v>
          </cell>
          <cell r="AX742" t="str">
            <v>NOV</v>
          </cell>
          <cell r="AY742" t="str">
            <v>DEC</v>
          </cell>
          <cell r="AZ742" t="str">
            <v>JAN</v>
          </cell>
          <cell r="BA742" t="str">
            <v>FEB</v>
          </cell>
          <cell r="BB742" t="str">
            <v>MAR</v>
          </cell>
          <cell r="BC742" t="str">
            <v>APR</v>
          </cell>
          <cell r="BD742" t="str">
            <v>MAY</v>
          </cell>
          <cell r="BE742" t="str">
            <v>JUN</v>
          </cell>
          <cell r="BF742" t="str">
            <v>JUL</v>
          </cell>
          <cell r="BG742" t="str">
            <v>AUG</v>
          </cell>
          <cell r="BH742" t="str">
            <v>SEP</v>
          </cell>
          <cell r="BI742" t="str">
            <v>OCT</v>
          </cell>
          <cell r="BJ742" t="str">
            <v>NOV</v>
          </cell>
          <cell r="BK742" t="str">
            <v>DEC</v>
          </cell>
          <cell r="BL742" t="str">
            <v>JAN</v>
          </cell>
          <cell r="BM742" t="str">
            <v>FEB</v>
          </cell>
          <cell r="BN742" t="str">
            <v>MAR</v>
          </cell>
          <cell r="BO742" t="str">
            <v>APR</v>
          </cell>
          <cell r="BP742" t="str">
            <v>MAY</v>
          </cell>
          <cell r="BQ742" t="str">
            <v>JUN</v>
          </cell>
          <cell r="BR742" t="str">
            <v>JUL</v>
          </cell>
          <cell r="BS742" t="str">
            <v>AUG</v>
          </cell>
          <cell r="BT742" t="str">
            <v>SEP</v>
          </cell>
          <cell r="BU742" t="str">
            <v>OCT</v>
          </cell>
          <cell r="BV742" t="str">
            <v>NOV</v>
          </cell>
          <cell r="BW742" t="str">
            <v>DEC</v>
          </cell>
        </row>
        <row r="744">
          <cell r="B744" t="str">
            <v>ROE TARGETS</v>
          </cell>
        </row>
        <row r="746">
          <cell r="B746" t="str">
            <v>Months that include Actual or Actualized</v>
          </cell>
          <cell r="D746">
            <v>1</v>
          </cell>
          <cell r="E746">
            <v>1</v>
          </cell>
          <cell r="F746">
            <v>1</v>
          </cell>
          <cell r="G746">
            <v>1</v>
          </cell>
          <cell r="H746">
            <v>1</v>
          </cell>
          <cell r="I746">
            <v>1</v>
          </cell>
          <cell r="J746">
            <v>1</v>
          </cell>
          <cell r="K746">
            <v>1</v>
          </cell>
          <cell r="L746">
            <v>1</v>
          </cell>
          <cell r="M746">
            <v>1</v>
          </cell>
          <cell r="N746">
            <v>1</v>
          </cell>
          <cell r="O746">
            <v>1</v>
          </cell>
          <cell r="P746">
            <v>0</v>
          </cell>
          <cell r="Q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0</v>
          </cell>
          <cell r="AM746">
            <v>0</v>
          </cell>
          <cell r="AN746">
            <v>0</v>
          </cell>
          <cell r="AO746">
            <v>0</v>
          </cell>
          <cell r="AP746">
            <v>0</v>
          </cell>
          <cell r="AQ746">
            <v>0</v>
          </cell>
          <cell r="AR746">
            <v>0</v>
          </cell>
          <cell r="AS746">
            <v>0</v>
          </cell>
          <cell r="AT746">
            <v>0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AY746">
            <v>0</v>
          </cell>
          <cell r="CC746">
            <v>0</v>
          </cell>
          <cell r="CD746">
            <v>0</v>
          </cell>
          <cell r="CE746">
            <v>0</v>
          </cell>
          <cell r="CF746">
            <v>0</v>
          </cell>
          <cell r="CG746">
            <v>0</v>
          </cell>
          <cell r="CH746">
            <v>0</v>
          </cell>
          <cell r="CI746">
            <v>0</v>
          </cell>
          <cell r="CJ746">
            <v>0</v>
          </cell>
          <cell r="CK746">
            <v>0</v>
          </cell>
        </row>
        <row r="747">
          <cell r="B747" t="str">
            <v>Revenue Requirement Flag</v>
          </cell>
          <cell r="D747">
            <v>1</v>
          </cell>
          <cell r="E747">
            <v>1</v>
          </cell>
          <cell r="F747">
            <v>1</v>
          </cell>
          <cell r="G747">
            <v>1</v>
          </cell>
          <cell r="H747">
            <v>1</v>
          </cell>
          <cell r="I747">
            <v>1</v>
          </cell>
          <cell r="J747">
            <v>1</v>
          </cell>
          <cell r="K747">
            <v>1</v>
          </cell>
          <cell r="L747">
            <v>1</v>
          </cell>
          <cell r="M747">
            <v>1</v>
          </cell>
          <cell r="N747">
            <v>1</v>
          </cell>
          <cell r="O747">
            <v>1</v>
          </cell>
          <cell r="P747">
            <v>2</v>
          </cell>
          <cell r="Q747">
            <v>2</v>
          </cell>
          <cell r="R747">
            <v>2</v>
          </cell>
          <cell r="S747">
            <v>2</v>
          </cell>
          <cell r="T747">
            <v>2</v>
          </cell>
          <cell r="U747">
            <v>2</v>
          </cell>
          <cell r="V747">
            <v>2</v>
          </cell>
          <cell r="W747">
            <v>2</v>
          </cell>
          <cell r="X747">
            <v>2</v>
          </cell>
          <cell r="Y747">
            <v>2</v>
          </cell>
          <cell r="Z747">
            <v>2</v>
          </cell>
          <cell r="AA747">
            <v>2</v>
          </cell>
          <cell r="AB747">
            <v>2</v>
          </cell>
          <cell r="AC747">
            <v>2</v>
          </cell>
          <cell r="AD747">
            <v>2</v>
          </cell>
          <cell r="AE747">
            <v>2</v>
          </cell>
          <cell r="AF747">
            <v>2</v>
          </cell>
          <cell r="AG747">
            <v>2</v>
          </cell>
          <cell r="AH747">
            <v>2</v>
          </cell>
          <cell r="AI747">
            <v>2</v>
          </cell>
          <cell r="AJ747">
            <v>2</v>
          </cell>
          <cell r="AK747">
            <v>2</v>
          </cell>
          <cell r="AL747">
            <v>2</v>
          </cell>
          <cell r="AM747">
            <v>2</v>
          </cell>
          <cell r="AN747">
            <v>2</v>
          </cell>
          <cell r="AO747">
            <v>2</v>
          </cell>
          <cell r="AP747">
            <v>2</v>
          </cell>
          <cell r="AQ747">
            <v>2</v>
          </cell>
          <cell r="AR747">
            <v>2</v>
          </cell>
          <cell r="AS747">
            <v>2</v>
          </cell>
          <cell r="AT747">
            <v>2</v>
          </cell>
          <cell r="AU747">
            <v>2</v>
          </cell>
          <cell r="AV747">
            <v>2</v>
          </cell>
          <cell r="AW747">
            <v>2</v>
          </cell>
          <cell r="AX747">
            <v>2</v>
          </cell>
          <cell r="AY747">
            <v>2</v>
          </cell>
          <cell r="CC747">
            <v>2</v>
          </cell>
          <cell r="CD747">
            <v>2</v>
          </cell>
          <cell r="CE747">
            <v>2</v>
          </cell>
          <cell r="CF747">
            <v>2</v>
          </cell>
          <cell r="CG747">
            <v>2</v>
          </cell>
          <cell r="CH747">
            <v>2</v>
          </cell>
          <cell r="CI747">
            <v>2</v>
          </cell>
          <cell r="CJ747">
            <v>2</v>
          </cell>
          <cell r="CK747">
            <v>2</v>
          </cell>
        </row>
        <row r="749">
          <cell r="B749" t="str">
            <v>Return on Equity Goal</v>
          </cell>
          <cell r="D749">
            <v>0.13500000000000001</v>
          </cell>
          <cell r="E749">
            <v>0.13500000000000001</v>
          </cell>
          <cell r="F749">
            <v>0.13500000000000001</v>
          </cell>
          <cell r="G749">
            <v>0.13500000000000001</v>
          </cell>
          <cell r="H749">
            <v>0.13500000000000001</v>
          </cell>
          <cell r="I749">
            <v>0.13500000000000001</v>
          </cell>
          <cell r="J749">
            <v>0.13500000000000001</v>
          </cell>
          <cell r="K749">
            <v>0.13500000000000001</v>
          </cell>
          <cell r="L749">
            <v>0.13500000000000001</v>
          </cell>
          <cell r="M749">
            <v>0.13500000000000001</v>
          </cell>
          <cell r="N749">
            <v>0.13500000000000001</v>
          </cell>
          <cell r="O749">
            <v>0.14000000000000001</v>
          </cell>
          <cell r="P749">
            <v>0.13500000000000001</v>
          </cell>
          <cell r="Q749">
            <v>0.13500000000000001</v>
          </cell>
          <cell r="R749">
            <v>0.13500000000000001</v>
          </cell>
          <cell r="S749">
            <v>0.13500000000000001</v>
          </cell>
          <cell r="T749">
            <v>0.13500000000000001</v>
          </cell>
          <cell r="U749">
            <v>0.13500000000000001</v>
          </cell>
          <cell r="V749">
            <v>0.13500000000000001</v>
          </cell>
          <cell r="W749">
            <v>0.13500000000000001</v>
          </cell>
          <cell r="X749">
            <v>0.13500000000000001</v>
          </cell>
          <cell r="Y749">
            <v>0.13500000000000001</v>
          </cell>
          <cell r="Z749">
            <v>0.13500000000000001</v>
          </cell>
          <cell r="AA749">
            <v>0.14000000000000001</v>
          </cell>
          <cell r="AB749">
            <v>0.14000000000000001</v>
          </cell>
          <cell r="AC749">
            <v>0.14000000000000001</v>
          </cell>
          <cell r="AD749">
            <v>0.14000000000000001</v>
          </cell>
          <cell r="AE749">
            <v>0.14000000000000001</v>
          </cell>
          <cell r="AF749">
            <v>0.14000000000000001</v>
          </cell>
          <cell r="AG749">
            <v>0.14000000000000001</v>
          </cell>
          <cell r="AH749">
            <v>0.14000000000000001</v>
          </cell>
          <cell r="AI749">
            <v>0.14000000000000001</v>
          </cell>
          <cell r="AJ749">
            <v>0.14000000000000001</v>
          </cell>
          <cell r="AK749">
            <v>0.14000000000000001</v>
          </cell>
          <cell r="AL749">
            <v>0.14000000000000001</v>
          </cell>
          <cell r="AM749">
            <v>0.14000000000000001</v>
          </cell>
          <cell r="AN749">
            <v>0.14000000000000001</v>
          </cell>
          <cell r="AO749">
            <v>0.14000000000000001</v>
          </cell>
          <cell r="AP749">
            <v>0.14000000000000001</v>
          </cell>
          <cell r="AQ749">
            <v>0.14000000000000001</v>
          </cell>
          <cell r="AR749">
            <v>0.14000000000000001</v>
          </cell>
          <cell r="AS749">
            <v>0.14000000000000001</v>
          </cell>
          <cell r="AT749">
            <v>0.14000000000000001</v>
          </cell>
          <cell r="AU749">
            <v>0.14000000000000001</v>
          </cell>
          <cell r="AV749">
            <v>0.14000000000000001</v>
          </cell>
          <cell r="AW749">
            <v>0.14000000000000001</v>
          </cell>
          <cell r="AX749">
            <v>0.14000000000000001</v>
          </cell>
          <cell r="AY749">
            <v>0.14000000000000001</v>
          </cell>
          <cell r="CA749">
            <v>0.14000000000000001</v>
          </cell>
          <cell r="CB749">
            <v>0.14000000000000001</v>
          </cell>
          <cell r="CC749">
            <v>0.14000000000000001</v>
          </cell>
          <cell r="CD749">
            <v>0.14000000000000001</v>
          </cell>
          <cell r="CE749">
            <v>0.17</v>
          </cell>
          <cell r="CF749">
            <v>0.17</v>
          </cell>
          <cell r="CG749">
            <v>0.17</v>
          </cell>
          <cell r="CH749">
            <v>0.17</v>
          </cell>
          <cell r="CI749">
            <v>0.17</v>
          </cell>
          <cell r="CJ749">
            <v>0.17</v>
          </cell>
          <cell r="CK749">
            <v>0.17</v>
          </cell>
        </row>
        <row r="750">
          <cell r="B750" t="str">
            <v>Retail Percent Allocation</v>
          </cell>
          <cell r="D750">
            <v>0.9</v>
          </cell>
          <cell r="E750">
            <v>0.9</v>
          </cell>
          <cell r="F750">
            <v>0.9</v>
          </cell>
          <cell r="G750">
            <v>0.9</v>
          </cell>
          <cell r="H750">
            <v>0.9</v>
          </cell>
          <cell r="I750">
            <v>0.9</v>
          </cell>
          <cell r="J750">
            <v>0.9</v>
          </cell>
          <cell r="K750">
            <v>0.9</v>
          </cell>
          <cell r="L750">
            <v>0.9</v>
          </cell>
          <cell r="M750">
            <v>0.9</v>
          </cell>
          <cell r="N750">
            <v>0.9</v>
          </cell>
          <cell r="O750">
            <v>0.9</v>
          </cell>
          <cell r="P750">
            <v>0.9</v>
          </cell>
          <cell r="Q750">
            <v>0.9</v>
          </cell>
          <cell r="R750">
            <v>0.9</v>
          </cell>
          <cell r="S750">
            <v>0.9</v>
          </cell>
          <cell r="T750">
            <v>0.9</v>
          </cell>
          <cell r="U750">
            <v>0.9</v>
          </cell>
          <cell r="V750">
            <v>0.9</v>
          </cell>
          <cell r="W750">
            <v>0.9</v>
          </cell>
          <cell r="X750">
            <v>0.9</v>
          </cell>
          <cell r="Y750">
            <v>0.9</v>
          </cell>
          <cell r="Z750">
            <v>0.9</v>
          </cell>
          <cell r="AA750">
            <v>0.9</v>
          </cell>
          <cell r="AB750">
            <v>0.9</v>
          </cell>
          <cell r="AC750">
            <v>0.9</v>
          </cell>
          <cell r="AD750">
            <v>0.9</v>
          </cell>
          <cell r="AE750">
            <v>0.9</v>
          </cell>
          <cell r="AF750">
            <v>0.9</v>
          </cell>
          <cell r="AG750">
            <v>0.9</v>
          </cell>
          <cell r="AH750">
            <v>0.9</v>
          </cell>
          <cell r="AI750">
            <v>0.9</v>
          </cell>
          <cell r="AJ750">
            <v>0.9</v>
          </cell>
          <cell r="AK750">
            <v>0.9</v>
          </cell>
          <cell r="AL750">
            <v>0.9</v>
          </cell>
          <cell r="AM750">
            <v>0.9</v>
          </cell>
          <cell r="AN750">
            <v>0.9</v>
          </cell>
          <cell r="AO750">
            <v>0.9</v>
          </cell>
          <cell r="AP750">
            <v>0.9</v>
          </cell>
          <cell r="AQ750">
            <v>0.9</v>
          </cell>
          <cell r="AR750">
            <v>0.9</v>
          </cell>
          <cell r="AS750">
            <v>0.9</v>
          </cell>
          <cell r="AT750">
            <v>0.9</v>
          </cell>
          <cell r="AU750">
            <v>0.9</v>
          </cell>
          <cell r="AV750">
            <v>0.9</v>
          </cell>
          <cell r="AW750">
            <v>0.9</v>
          </cell>
          <cell r="AX750">
            <v>0.9</v>
          </cell>
          <cell r="AY750">
            <v>0.9</v>
          </cell>
          <cell r="CB750">
            <v>0.9</v>
          </cell>
          <cell r="CC750">
            <v>0.9</v>
          </cell>
          <cell r="CD750">
            <v>0.9</v>
          </cell>
          <cell r="CE750">
            <v>0.9</v>
          </cell>
          <cell r="CF750">
            <v>0.9</v>
          </cell>
          <cell r="CG750">
            <v>0.9</v>
          </cell>
          <cell r="CH750">
            <v>0.9</v>
          </cell>
          <cell r="CI750">
            <v>0.9</v>
          </cell>
          <cell r="CJ750">
            <v>0.9</v>
          </cell>
          <cell r="CK750">
            <v>0.9</v>
          </cell>
        </row>
        <row r="753">
          <cell r="B753" t="str">
            <v>Total Retail Sales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  <cell r="AL753">
            <v>0</v>
          </cell>
          <cell r="AM753">
            <v>0</v>
          </cell>
          <cell r="AN753">
            <v>0</v>
          </cell>
          <cell r="AO753">
            <v>0</v>
          </cell>
          <cell r="AP753">
            <v>0</v>
          </cell>
          <cell r="AQ753">
            <v>0</v>
          </cell>
          <cell r="AR753">
            <v>0</v>
          </cell>
          <cell r="AS753">
            <v>0</v>
          </cell>
          <cell r="AT753">
            <v>0</v>
          </cell>
          <cell r="AU753">
            <v>0</v>
          </cell>
          <cell r="AV753">
            <v>0</v>
          </cell>
          <cell r="AW753">
            <v>0</v>
          </cell>
          <cell r="AX753">
            <v>0</v>
          </cell>
          <cell r="AY753">
            <v>0</v>
          </cell>
          <cell r="CA753">
            <v>0</v>
          </cell>
          <cell r="CB753">
            <v>0</v>
          </cell>
          <cell r="CC753">
            <v>0</v>
          </cell>
          <cell r="CD753">
            <v>0</v>
          </cell>
          <cell r="CE753">
            <v>0</v>
          </cell>
          <cell r="CF753">
            <v>0</v>
          </cell>
          <cell r="CG753">
            <v>0</v>
          </cell>
          <cell r="CH753">
            <v>0</v>
          </cell>
          <cell r="CI753">
            <v>0</v>
          </cell>
          <cell r="CJ753">
            <v>0</v>
          </cell>
          <cell r="CK753">
            <v>0</v>
          </cell>
        </row>
        <row r="754">
          <cell r="B754" t="str">
            <v>Monthly Retail %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  <cell r="AE754">
            <v>0</v>
          </cell>
          <cell r="AF754">
            <v>0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  <cell r="AL754">
            <v>0</v>
          </cell>
          <cell r="AM754">
            <v>0</v>
          </cell>
          <cell r="AN754">
            <v>0</v>
          </cell>
          <cell r="AO754">
            <v>0</v>
          </cell>
          <cell r="AP754">
            <v>0</v>
          </cell>
          <cell r="AQ754">
            <v>0</v>
          </cell>
          <cell r="AR754">
            <v>0</v>
          </cell>
          <cell r="AS754">
            <v>0</v>
          </cell>
          <cell r="AT754">
            <v>0</v>
          </cell>
          <cell r="AU754">
            <v>0</v>
          </cell>
          <cell r="AV754">
            <v>0</v>
          </cell>
          <cell r="AW754">
            <v>0</v>
          </cell>
          <cell r="AX754">
            <v>0</v>
          </cell>
          <cell r="AY754">
            <v>0</v>
          </cell>
          <cell r="CA754">
            <v>0</v>
          </cell>
          <cell r="CB754">
            <v>0</v>
          </cell>
          <cell r="CC754">
            <v>0</v>
          </cell>
          <cell r="CD754">
            <v>0</v>
          </cell>
          <cell r="CE754">
            <v>0</v>
          </cell>
          <cell r="CF754">
            <v>0</v>
          </cell>
          <cell r="CG754">
            <v>0</v>
          </cell>
          <cell r="CH754">
            <v>0</v>
          </cell>
          <cell r="CI754">
            <v>0</v>
          </cell>
          <cell r="CJ754">
            <v>0</v>
          </cell>
          <cell r="CK754">
            <v>0</v>
          </cell>
        </row>
        <row r="756">
          <cell r="B756" t="str">
            <v>Total Wholesale Sales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S756">
            <v>0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  <cell r="AL756">
            <v>0</v>
          </cell>
          <cell r="AM756">
            <v>0</v>
          </cell>
          <cell r="AN756">
            <v>0</v>
          </cell>
          <cell r="AO756">
            <v>0</v>
          </cell>
          <cell r="AP756">
            <v>0</v>
          </cell>
          <cell r="AQ756">
            <v>0</v>
          </cell>
          <cell r="AR756">
            <v>0</v>
          </cell>
          <cell r="AS756">
            <v>0</v>
          </cell>
          <cell r="AT756">
            <v>0</v>
          </cell>
          <cell r="AU756">
            <v>0</v>
          </cell>
          <cell r="AV756">
            <v>0</v>
          </cell>
          <cell r="AW756">
            <v>0</v>
          </cell>
          <cell r="AX756">
            <v>0</v>
          </cell>
          <cell r="AY756">
            <v>0</v>
          </cell>
          <cell r="CA756">
            <v>0</v>
          </cell>
          <cell r="CB756">
            <v>0</v>
          </cell>
          <cell r="CC756">
            <v>0</v>
          </cell>
          <cell r="CD756">
            <v>0</v>
          </cell>
          <cell r="CE756">
            <v>0</v>
          </cell>
          <cell r="CF756">
            <v>0</v>
          </cell>
          <cell r="CG756">
            <v>0</v>
          </cell>
          <cell r="CH756">
            <v>0</v>
          </cell>
          <cell r="CI756">
            <v>0</v>
          </cell>
          <cell r="CJ756">
            <v>0</v>
          </cell>
          <cell r="CK756">
            <v>0</v>
          </cell>
        </row>
        <row r="757">
          <cell r="B757" t="str">
            <v>Monthly Wholesale %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  <cell r="AL757">
            <v>0</v>
          </cell>
          <cell r="AM757">
            <v>0</v>
          </cell>
          <cell r="AN757">
            <v>0</v>
          </cell>
          <cell r="AO757">
            <v>0</v>
          </cell>
          <cell r="AP757">
            <v>0</v>
          </cell>
          <cell r="AQ757">
            <v>0</v>
          </cell>
          <cell r="AR757">
            <v>0</v>
          </cell>
          <cell r="AS757">
            <v>0</v>
          </cell>
          <cell r="AT757">
            <v>0</v>
          </cell>
          <cell r="AU757">
            <v>0</v>
          </cell>
          <cell r="AV757">
            <v>0</v>
          </cell>
          <cell r="AW757">
            <v>0</v>
          </cell>
          <cell r="AX757">
            <v>0</v>
          </cell>
          <cell r="AY757">
            <v>0</v>
          </cell>
          <cell r="CA757">
            <v>0</v>
          </cell>
          <cell r="CB757">
            <v>0</v>
          </cell>
          <cell r="CC757">
            <v>0</v>
          </cell>
          <cell r="CD757">
            <v>0</v>
          </cell>
          <cell r="CE757">
            <v>0</v>
          </cell>
          <cell r="CF757">
            <v>0</v>
          </cell>
          <cell r="CG757">
            <v>0</v>
          </cell>
          <cell r="CH757">
            <v>0</v>
          </cell>
          <cell r="CI757">
            <v>0</v>
          </cell>
          <cell r="CJ757">
            <v>0</v>
          </cell>
          <cell r="CK757">
            <v>0</v>
          </cell>
        </row>
        <row r="759">
          <cell r="B759" t="str">
            <v>Retail Generated Monthly Revenues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  <cell r="AL759">
            <v>0</v>
          </cell>
          <cell r="AM759">
            <v>0</v>
          </cell>
          <cell r="AN759">
            <v>0</v>
          </cell>
          <cell r="AO759">
            <v>0</v>
          </cell>
          <cell r="AP759">
            <v>0</v>
          </cell>
          <cell r="AQ759">
            <v>0</v>
          </cell>
          <cell r="AR759">
            <v>0</v>
          </cell>
          <cell r="AS759">
            <v>0</v>
          </cell>
          <cell r="AT759">
            <v>0</v>
          </cell>
          <cell r="AU759">
            <v>0</v>
          </cell>
          <cell r="AV759">
            <v>0</v>
          </cell>
          <cell r="AW759">
            <v>0</v>
          </cell>
          <cell r="AX759">
            <v>0</v>
          </cell>
          <cell r="AY759">
            <v>0</v>
          </cell>
          <cell r="CA759">
            <v>0</v>
          </cell>
          <cell r="CB759">
            <v>0</v>
          </cell>
          <cell r="CC759">
            <v>0</v>
          </cell>
          <cell r="CD759">
            <v>0</v>
          </cell>
          <cell r="CE759">
            <v>0</v>
          </cell>
          <cell r="CF759">
            <v>0</v>
          </cell>
          <cell r="CG759">
            <v>0</v>
          </cell>
          <cell r="CH759">
            <v>0</v>
          </cell>
          <cell r="CI759">
            <v>0</v>
          </cell>
          <cell r="CJ759">
            <v>0</v>
          </cell>
          <cell r="CK759">
            <v>0</v>
          </cell>
        </row>
        <row r="760">
          <cell r="B760" t="str">
            <v>WHOLESALE MON REVS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  <cell r="AL760">
            <v>0</v>
          </cell>
          <cell r="AM760">
            <v>0</v>
          </cell>
          <cell r="AN760">
            <v>0</v>
          </cell>
          <cell r="AO760">
            <v>0</v>
          </cell>
          <cell r="AP760">
            <v>0</v>
          </cell>
          <cell r="AQ760">
            <v>0</v>
          </cell>
          <cell r="AR760">
            <v>0</v>
          </cell>
          <cell r="AS760">
            <v>0</v>
          </cell>
          <cell r="AT760">
            <v>0</v>
          </cell>
          <cell r="AU760">
            <v>0</v>
          </cell>
          <cell r="AV760">
            <v>0</v>
          </cell>
          <cell r="AW760">
            <v>0</v>
          </cell>
          <cell r="AX760">
            <v>0</v>
          </cell>
          <cell r="AY760">
            <v>0</v>
          </cell>
          <cell r="CA760">
            <v>0</v>
          </cell>
          <cell r="CB760">
            <v>0</v>
          </cell>
          <cell r="CC760">
            <v>0</v>
          </cell>
          <cell r="CD760">
            <v>0</v>
          </cell>
          <cell r="CE760">
            <v>0</v>
          </cell>
          <cell r="CF760">
            <v>0</v>
          </cell>
          <cell r="CG760">
            <v>0</v>
          </cell>
          <cell r="CH760">
            <v>0</v>
          </cell>
          <cell r="CI760">
            <v>0</v>
          </cell>
          <cell r="CJ760">
            <v>0</v>
          </cell>
          <cell r="CK760">
            <v>0</v>
          </cell>
        </row>
        <row r="762">
          <cell r="B762" t="str">
            <v>OLD RETAIL REVS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  <cell r="AL762">
            <v>0</v>
          </cell>
          <cell r="AM762">
            <v>0</v>
          </cell>
          <cell r="AN762">
            <v>0</v>
          </cell>
          <cell r="AO762">
            <v>0</v>
          </cell>
          <cell r="AP762">
            <v>0</v>
          </cell>
          <cell r="AQ762">
            <v>0</v>
          </cell>
          <cell r="AR762">
            <v>0</v>
          </cell>
          <cell r="AS762">
            <v>0</v>
          </cell>
          <cell r="AT762">
            <v>0</v>
          </cell>
          <cell r="AU762">
            <v>0</v>
          </cell>
          <cell r="AV762">
            <v>0</v>
          </cell>
          <cell r="AW762">
            <v>0</v>
          </cell>
          <cell r="AX762">
            <v>0</v>
          </cell>
          <cell r="AY762">
            <v>0</v>
          </cell>
          <cell r="CA762">
            <v>0</v>
          </cell>
          <cell r="CB762">
            <v>0</v>
          </cell>
          <cell r="CC762">
            <v>0</v>
          </cell>
          <cell r="CD762">
            <v>0</v>
          </cell>
          <cell r="CE762">
            <v>0</v>
          </cell>
          <cell r="CF762">
            <v>0</v>
          </cell>
          <cell r="CG762">
            <v>0</v>
          </cell>
          <cell r="CH762">
            <v>0</v>
          </cell>
          <cell r="CI762">
            <v>0</v>
          </cell>
          <cell r="CJ762">
            <v>0</v>
          </cell>
          <cell r="CK762">
            <v>0</v>
          </cell>
        </row>
        <row r="763">
          <cell r="B763" t="str">
            <v>OLD WHOLESALE REVS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  <cell r="AL763">
            <v>0</v>
          </cell>
          <cell r="AM763">
            <v>0</v>
          </cell>
          <cell r="AN763">
            <v>0</v>
          </cell>
          <cell r="AO763">
            <v>0</v>
          </cell>
          <cell r="AP763">
            <v>0</v>
          </cell>
          <cell r="AQ763">
            <v>0</v>
          </cell>
          <cell r="AR763">
            <v>0</v>
          </cell>
          <cell r="AS763">
            <v>0</v>
          </cell>
          <cell r="AT763">
            <v>0</v>
          </cell>
          <cell r="AU763">
            <v>0</v>
          </cell>
          <cell r="AV763">
            <v>0</v>
          </cell>
          <cell r="AW763">
            <v>0</v>
          </cell>
          <cell r="AX763">
            <v>0</v>
          </cell>
          <cell r="AY763">
            <v>0</v>
          </cell>
          <cell r="CA763">
            <v>0</v>
          </cell>
          <cell r="CB763">
            <v>0</v>
          </cell>
          <cell r="CC763">
            <v>0</v>
          </cell>
          <cell r="CD763">
            <v>0</v>
          </cell>
          <cell r="CE763">
            <v>0</v>
          </cell>
          <cell r="CF763">
            <v>0</v>
          </cell>
          <cell r="CG763">
            <v>0</v>
          </cell>
          <cell r="CH763">
            <v>0</v>
          </cell>
          <cell r="CI763">
            <v>0</v>
          </cell>
          <cell r="CJ763">
            <v>0</v>
          </cell>
          <cell r="CK763">
            <v>0</v>
          </cell>
        </row>
        <row r="765">
          <cell r="B765" t="str">
            <v>RETAIL REVS TO INC STATEMENT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  <cell r="AK765">
            <v>0</v>
          </cell>
          <cell r="AL765">
            <v>0</v>
          </cell>
          <cell r="AM765">
            <v>0</v>
          </cell>
          <cell r="AN765">
            <v>0</v>
          </cell>
          <cell r="AO765">
            <v>0</v>
          </cell>
          <cell r="AP765">
            <v>0</v>
          </cell>
          <cell r="AQ765">
            <v>0</v>
          </cell>
          <cell r="AR765">
            <v>0</v>
          </cell>
          <cell r="AS765">
            <v>0</v>
          </cell>
          <cell r="AT765">
            <v>0</v>
          </cell>
          <cell r="AU765">
            <v>0</v>
          </cell>
          <cell r="AV765">
            <v>0</v>
          </cell>
          <cell r="AW765">
            <v>0</v>
          </cell>
          <cell r="AX765">
            <v>0</v>
          </cell>
          <cell r="AY765">
            <v>0</v>
          </cell>
          <cell r="CA765">
            <v>0</v>
          </cell>
          <cell r="CB765">
            <v>0</v>
          </cell>
          <cell r="CC765">
            <v>0</v>
          </cell>
          <cell r="CD765">
            <v>0</v>
          </cell>
          <cell r="CE765">
            <v>0</v>
          </cell>
          <cell r="CF765">
            <v>0</v>
          </cell>
          <cell r="CG765">
            <v>0</v>
          </cell>
          <cell r="CH765">
            <v>0</v>
          </cell>
          <cell r="CI765">
            <v>0</v>
          </cell>
          <cell r="CJ765">
            <v>0</v>
          </cell>
          <cell r="CK765">
            <v>0</v>
          </cell>
        </row>
        <row r="766">
          <cell r="B766" t="str">
            <v>WHOLESALE REVS TO INC STATEMENT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0</v>
          </cell>
          <cell r="R766">
            <v>0</v>
          </cell>
          <cell r="S766">
            <v>0</v>
          </cell>
          <cell r="T766">
            <v>0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0</v>
          </cell>
          <cell r="AK766">
            <v>0</v>
          </cell>
          <cell r="AL766">
            <v>0</v>
          </cell>
          <cell r="AM766">
            <v>0</v>
          </cell>
          <cell r="AN766">
            <v>0</v>
          </cell>
          <cell r="AO766">
            <v>0</v>
          </cell>
          <cell r="AP766">
            <v>0</v>
          </cell>
          <cell r="AQ766">
            <v>0</v>
          </cell>
          <cell r="AR766">
            <v>0</v>
          </cell>
          <cell r="AS766">
            <v>0</v>
          </cell>
          <cell r="AT766">
            <v>0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AY766">
            <v>0</v>
          </cell>
          <cell r="CA766">
            <v>0</v>
          </cell>
          <cell r="CB766">
            <v>0</v>
          </cell>
          <cell r="CC766">
            <v>0</v>
          </cell>
          <cell r="CD766">
            <v>0</v>
          </cell>
          <cell r="CE766">
            <v>0</v>
          </cell>
          <cell r="CF766">
            <v>0</v>
          </cell>
          <cell r="CG766">
            <v>0</v>
          </cell>
          <cell r="CH766">
            <v>0</v>
          </cell>
          <cell r="CI766">
            <v>0</v>
          </cell>
          <cell r="CJ766">
            <v>0</v>
          </cell>
          <cell r="CK766">
            <v>0</v>
          </cell>
        </row>
        <row r="768">
          <cell r="B768" t="str">
            <v>Model calculated:</v>
          </cell>
        </row>
        <row r="769">
          <cell r="B769" t="str">
            <v>RETAIL GENERATED REVENUES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K769">
            <v>0</v>
          </cell>
          <cell r="AL769">
            <v>0</v>
          </cell>
          <cell r="AM769">
            <v>0</v>
          </cell>
        </row>
        <row r="770">
          <cell r="B770" t="str">
            <v>WHOLESALE GENERATED REVENUES</v>
          </cell>
        </row>
        <row r="771">
          <cell r="B771" t="str">
            <v>ROE DIFFERENCE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  <cell r="AL771">
            <v>0</v>
          </cell>
          <cell r="AM771">
            <v>0</v>
          </cell>
          <cell r="AN771">
            <v>0</v>
          </cell>
          <cell r="AO771">
            <v>0</v>
          </cell>
          <cell r="AP771">
            <v>0</v>
          </cell>
          <cell r="AQ771">
            <v>0</v>
          </cell>
          <cell r="AR771">
            <v>0</v>
          </cell>
          <cell r="AS771">
            <v>0</v>
          </cell>
          <cell r="AT771">
            <v>0</v>
          </cell>
          <cell r="AU771">
            <v>0</v>
          </cell>
          <cell r="AV771">
            <v>0</v>
          </cell>
          <cell r="AW771">
            <v>0</v>
          </cell>
          <cell r="AX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E771">
            <v>0</v>
          </cell>
          <cell r="BF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0</v>
          </cell>
          <cell r="BN771">
            <v>0</v>
          </cell>
          <cell r="BO771">
            <v>0</v>
          </cell>
          <cell r="BP771">
            <v>0</v>
          </cell>
          <cell r="BQ771">
            <v>0</v>
          </cell>
          <cell r="BR771">
            <v>0</v>
          </cell>
          <cell r="BS771">
            <v>0</v>
          </cell>
          <cell r="BT771">
            <v>0</v>
          </cell>
          <cell r="BU771">
            <v>0</v>
          </cell>
          <cell r="BV771">
            <v>0</v>
          </cell>
          <cell r="CA771">
            <v>0</v>
          </cell>
          <cell r="CB771">
            <v>0</v>
          </cell>
          <cell r="CC771">
            <v>0</v>
          </cell>
          <cell r="CD771">
            <v>0</v>
          </cell>
          <cell r="CE771">
            <v>0</v>
          </cell>
          <cell r="CF771">
            <v>0</v>
          </cell>
          <cell r="CG771">
            <v>0</v>
          </cell>
          <cell r="CH771">
            <v>0</v>
          </cell>
          <cell r="CI771">
            <v>0</v>
          </cell>
          <cell r="CJ771">
            <v>0</v>
          </cell>
          <cell r="CK771">
            <v>0</v>
          </cell>
        </row>
        <row r="773">
          <cell r="B773" t="str">
            <v>REVENUE CHANGES</v>
          </cell>
        </row>
        <row r="775">
          <cell r="B775" t="str">
            <v>RETAIL REVENUES ADJUSTMENTS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0</v>
          </cell>
          <cell r="T775">
            <v>0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0</v>
          </cell>
          <cell r="AE775">
            <v>0</v>
          </cell>
          <cell r="AF775">
            <v>0</v>
          </cell>
          <cell r="AG775">
            <v>0</v>
          </cell>
          <cell r="AH775">
            <v>0</v>
          </cell>
          <cell r="AI775">
            <v>0</v>
          </cell>
          <cell r="AJ775">
            <v>0</v>
          </cell>
          <cell r="AK775">
            <v>0</v>
          </cell>
          <cell r="AL775">
            <v>0</v>
          </cell>
          <cell r="AM775">
            <v>0</v>
          </cell>
          <cell r="AN775">
            <v>0</v>
          </cell>
          <cell r="AO775">
            <v>0</v>
          </cell>
          <cell r="AP775">
            <v>0</v>
          </cell>
          <cell r="AQ775">
            <v>0</v>
          </cell>
          <cell r="AR775">
            <v>0</v>
          </cell>
          <cell r="AS775">
            <v>0</v>
          </cell>
          <cell r="AT775">
            <v>0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AY775">
            <v>0</v>
          </cell>
          <cell r="CA775">
            <v>0</v>
          </cell>
          <cell r="CB775">
            <v>0</v>
          </cell>
          <cell r="CC775">
            <v>0</v>
          </cell>
          <cell r="CD775">
            <v>0</v>
          </cell>
          <cell r="CE775">
            <v>0</v>
          </cell>
          <cell r="CF775">
            <v>0</v>
          </cell>
          <cell r="CG775">
            <v>0</v>
          </cell>
          <cell r="CH775">
            <v>0</v>
          </cell>
          <cell r="CI775">
            <v>0</v>
          </cell>
          <cell r="CJ775">
            <v>0</v>
          </cell>
          <cell r="CK775">
            <v>0</v>
          </cell>
        </row>
        <row r="776">
          <cell r="B776" t="str">
            <v>POOL CAPACITY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  <cell r="AH776">
            <v>0</v>
          </cell>
          <cell r="AI776">
            <v>0</v>
          </cell>
          <cell r="AJ776">
            <v>0</v>
          </cell>
          <cell r="AK776">
            <v>0</v>
          </cell>
          <cell r="AL776">
            <v>0</v>
          </cell>
          <cell r="AM776">
            <v>0</v>
          </cell>
          <cell r="AN776">
            <v>0</v>
          </cell>
          <cell r="AO776">
            <v>0</v>
          </cell>
          <cell r="AP776">
            <v>0</v>
          </cell>
          <cell r="AQ776">
            <v>0</v>
          </cell>
          <cell r="AR776">
            <v>0</v>
          </cell>
          <cell r="AS776">
            <v>0</v>
          </cell>
          <cell r="AT776">
            <v>0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AY776">
            <v>0</v>
          </cell>
          <cell r="CA776">
            <v>0</v>
          </cell>
          <cell r="CB776">
            <v>0</v>
          </cell>
          <cell r="CC776">
            <v>0</v>
          </cell>
          <cell r="CD776">
            <v>0</v>
          </cell>
          <cell r="CE776">
            <v>0</v>
          </cell>
          <cell r="CF776">
            <v>0</v>
          </cell>
          <cell r="CG776">
            <v>0</v>
          </cell>
          <cell r="CH776">
            <v>0</v>
          </cell>
          <cell r="CI776">
            <v>0</v>
          </cell>
          <cell r="CJ776">
            <v>0</v>
          </cell>
          <cell r="CK776">
            <v>0</v>
          </cell>
        </row>
        <row r="777">
          <cell r="B777" t="str">
            <v>OFF SYSTEM CAPACITY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  <cell r="CA777">
            <v>0</v>
          </cell>
          <cell r="CB777">
            <v>0</v>
          </cell>
          <cell r="CC777">
            <v>0</v>
          </cell>
          <cell r="CD777">
            <v>0</v>
          </cell>
          <cell r="CE777">
            <v>0</v>
          </cell>
          <cell r="CF777">
            <v>0</v>
          </cell>
          <cell r="CG777">
            <v>0</v>
          </cell>
          <cell r="CH777">
            <v>0</v>
          </cell>
          <cell r="CI777">
            <v>0</v>
          </cell>
          <cell r="CJ777">
            <v>0</v>
          </cell>
          <cell r="CK777">
            <v>0</v>
          </cell>
        </row>
        <row r="779">
          <cell r="B779" t="str">
            <v>EXPENSE CHANGES</v>
          </cell>
        </row>
        <row r="781">
          <cell r="B781" t="str">
            <v>PRODUCTION O&amp;M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  <cell r="AL781">
            <v>0</v>
          </cell>
          <cell r="AM781">
            <v>0</v>
          </cell>
          <cell r="AN781">
            <v>0</v>
          </cell>
          <cell r="AO781">
            <v>0</v>
          </cell>
          <cell r="AP781">
            <v>0</v>
          </cell>
          <cell r="AQ781">
            <v>0</v>
          </cell>
          <cell r="AR781">
            <v>0</v>
          </cell>
          <cell r="AS781">
            <v>0</v>
          </cell>
          <cell r="AT781">
            <v>0</v>
          </cell>
          <cell r="AU781">
            <v>0</v>
          </cell>
          <cell r="AV781">
            <v>0</v>
          </cell>
          <cell r="AW781">
            <v>0</v>
          </cell>
          <cell r="AX781">
            <v>0</v>
          </cell>
          <cell r="AY781">
            <v>0</v>
          </cell>
          <cell r="CA781">
            <v>0</v>
          </cell>
          <cell r="CB781">
            <v>0</v>
          </cell>
          <cell r="CC781">
            <v>0</v>
          </cell>
          <cell r="CD781">
            <v>0</v>
          </cell>
          <cell r="CE781">
            <v>0</v>
          </cell>
          <cell r="CF781">
            <v>0</v>
          </cell>
          <cell r="CG781">
            <v>0</v>
          </cell>
          <cell r="CH781">
            <v>0</v>
          </cell>
          <cell r="CI781">
            <v>0</v>
          </cell>
          <cell r="CJ781">
            <v>0</v>
          </cell>
          <cell r="CK781">
            <v>0</v>
          </cell>
        </row>
        <row r="782">
          <cell r="B782" t="str">
            <v>NON. PRODUCTION O&amp;M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  <cell r="AH782">
            <v>0</v>
          </cell>
          <cell r="AI782">
            <v>0</v>
          </cell>
          <cell r="AJ782">
            <v>0</v>
          </cell>
          <cell r="AK782">
            <v>0</v>
          </cell>
          <cell r="AL782">
            <v>0</v>
          </cell>
          <cell r="AM782">
            <v>0</v>
          </cell>
          <cell r="AN782">
            <v>0</v>
          </cell>
          <cell r="AO782">
            <v>0</v>
          </cell>
          <cell r="AP782">
            <v>0</v>
          </cell>
          <cell r="AQ782">
            <v>0</v>
          </cell>
          <cell r="AR782">
            <v>0</v>
          </cell>
          <cell r="AS782">
            <v>0</v>
          </cell>
          <cell r="AT782">
            <v>0</v>
          </cell>
          <cell r="AU782">
            <v>0</v>
          </cell>
          <cell r="AV782">
            <v>0</v>
          </cell>
          <cell r="AW782">
            <v>0</v>
          </cell>
          <cell r="AX782">
            <v>0</v>
          </cell>
          <cell r="AY782">
            <v>0</v>
          </cell>
          <cell r="CA782">
            <v>0</v>
          </cell>
          <cell r="CB782">
            <v>0</v>
          </cell>
          <cell r="CC782">
            <v>0</v>
          </cell>
          <cell r="CD782">
            <v>0</v>
          </cell>
          <cell r="CE782">
            <v>0</v>
          </cell>
          <cell r="CF782">
            <v>0</v>
          </cell>
          <cell r="CG782">
            <v>0</v>
          </cell>
          <cell r="CH782">
            <v>0</v>
          </cell>
          <cell r="CI782">
            <v>0</v>
          </cell>
          <cell r="CJ782">
            <v>0</v>
          </cell>
          <cell r="CK782">
            <v>0</v>
          </cell>
        </row>
        <row r="783">
          <cell r="B783" t="str">
            <v>SO POOL CAPACITY PURCHASES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S783">
            <v>0</v>
          </cell>
          <cell r="T783">
            <v>0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  <cell r="AJ783">
            <v>0</v>
          </cell>
          <cell r="AK783">
            <v>0</v>
          </cell>
          <cell r="AL783">
            <v>0</v>
          </cell>
          <cell r="AM783">
            <v>0</v>
          </cell>
          <cell r="AN783">
            <v>0</v>
          </cell>
          <cell r="AO783">
            <v>0</v>
          </cell>
          <cell r="AP783">
            <v>0</v>
          </cell>
          <cell r="AQ783">
            <v>0</v>
          </cell>
          <cell r="AR783">
            <v>0</v>
          </cell>
          <cell r="AS783">
            <v>0</v>
          </cell>
          <cell r="AT783">
            <v>0</v>
          </cell>
          <cell r="AU783">
            <v>0</v>
          </cell>
          <cell r="AV783">
            <v>0</v>
          </cell>
          <cell r="AW783">
            <v>0</v>
          </cell>
          <cell r="AX783">
            <v>0</v>
          </cell>
          <cell r="AY783">
            <v>0</v>
          </cell>
          <cell r="CA783">
            <v>0</v>
          </cell>
          <cell r="CB783">
            <v>0</v>
          </cell>
          <cell r="CC783">
            <v>0</v>
          </cell>
          <cell r="CD783">
            <v>0</v>
          </cell>
          <cell r="CE783">
            <v>0</v>
          </cell>
          <cell r="CF783">
            <v>0</v>
          </cell>
          <cell r="CG783">
            <v>0</v>
          </cell>
          <cell r="CH783">
            <v>0</v>
          </cell>
          <cell r="CI783">
            <v>0</v>
          </cell>
          <cell r="CJ783">
            <v>0</v>
          </cell>
          <cell r="CK783">
            <v>0</v>
          </cell>
        </row>
        <row r="785">
          <cell r="B785" t="str">
            <v>FINANCING CHANGES</v>
          </cell>
        </row>
        <row r="786">
          <cell r="B786" t="str">
            <v>TARGET COMMON EQUITY RATIO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0.45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0.45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K786">
            <v>0</v>
          </cell>
          <cell r="AL786">
            <v>0</v>
          </cell>
          <cell r="AM786">
            <v>0.45</v>
          </cell>
          <cell r="AN786">
            <v>0</v>
          </cell>
          <cell r="AO786">
            <v>0</v>
          </cell>
          <cell r="AP786">
            <v>0</v>
          </cell>
          <cell r="AQ786">
            <v>0</v>
          </cell>
          <cell r="AR786">
            <v>0</v>
          </cell>
          <cell r="AS786">
            <v>0</v>
          </cell>
          <cell r="AT786">
            <v>0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AY786">
            <v>0.45</v>
          </cell>
          <cell r="CB786">
            <v>0.45</v>
          </cell>
          <cell r="CC786">
            <v>0.45</v>
          </cell>
          <cell r="CD786">
            <v>0.45</v>
          </cell>
          <cell r="CE786">
            <v>0.45</v>
          </cell>
          <cell r="CF786">
            <v>0.45</v>
          </cell>
          <cell r="CG786">
            <v>0.45</v>
          </cell>
          <cell r="CH786">
            <v>0.45</v>
          </cell>
          <cell r="CI786">
            <v>0.45</v>
          </cell>
          <cell r="CJ786">
            <v>0.45</v>
          </cell>
          <cell r="CK786">
            <v>0.45</v>
          </cell>
        </row>
        <row r="787">
          <cell r="B787" t="str">
            <v xml:space="preserve">  CURRENT COMMON EQUITY RATIO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0.43019125433095373</v>
          </cell>
          <cell r="P787">
            <v>0.43772707705209091</v>
          </cell>
          <cell r="Q787">
            <v>0.42799898019997751</v>
          </cell>
          <cell r="R787">
            <v>0.42809491492591079</v>
          </cell>
          <cell r="S787">
            <v>0.42047857037512221</v>
          </cell>
          <cell r="T787">
            <v>0.42419580658063899</v>
          </cell>
          <cell r="U787">
            <v>0.41687065931108735</v>
          </cell>
          <cell r="V787">
            <v>0.41778008413714168</v>
          </cell>
          <cell r="W787">
            <v>0.43057557794724738</v>
          </cell>
          <cell r="X787">
            <v>0.42530364322894348</v>
          </cell>
          <cell r="Y787">
            <v>0.42405667143212533</v>
          </cell>
          <cell r="Z787">
            <v>0.4223922443741609</v>
          </cell>
          <cell r="AA787">
            <v>0.41506641956907919</v>
          </cell>
          <cell r="AB787">
            <v>0.44613445190853634</v>
          </cell>
          <cell r="AC787">
            <v>0.44130872365301138</v>
          </cell>
          <cell r="AD787">
            <v>0.43939683168588589</v>
          </cell>
          <cell r="AE787">
            <v>0.43220410423295891</v>
          </cell>
          <cell r="AF787">
            <v>0.43545544555500709</v>
          </cell>
          <cell r="AG787">
            <v>0.43378836453526615</v>
          </cell>
          <cell r="AH787">
            <v>0.43318651036466882</v>
          </cell>
          <cell r="AI787">
            <v>0.44412261946452941</v>
          </cell>
          <cell r="AJ787">
            <v>0.43638456221906319</v>
          </cell>
          <cell r="AK787">
            <v>0.43569983306304289</v>
          </cell>
          <cell r="AL787">
            <v>0.43193381183999047</v>
          </cell>
          <cell r="AM787">
            <v>0.42257400020630587</v>
          </cell>
          <cell r="AN787">
            <v>0.45211940714340004</v>
          </cell>
          <cell r="AO787">
            <v>0.44478145637525413</v>
          </cell>
          <cell r="AP787">
            <v>0.44072676787180853</v>
          </cell>
          <cell r="AQ787">
            <v>0.43462636698278395</v>
          </cell>
          <cell r="AR787">
            <v>0.43748714521011711</v>
          </cell>
          <cell r="AS787">
            <v>0.43633638012747411</v>
          </cell>
          <cell r="AT787">
            <v>0.43626082756102486</v>
          </cell>
          <cell r="AU787">
            <v>0.44569043934974756</v>
          </cell>
          <cell r="AV787">
            <v>0.43871883130210843</v>
          </cell>
          <cell r="AW787">
            <v>0.4380334124748011</v>
          </cell>
          <cell r="AX787">
            <v>0.43509215069348611</v>
          </cell>
          <cell r="AY787">
            <v>0.42904454516699564</v>
          </cell>
          <cell r="CA787">
            <v>0.43019125433095373</v>
          </cell>
          <cell r="CB787">
            <v>0.41506641956907919</v>
          </cell>
          <cell r="CC787">
            <v>0.42257400020630587</v>
          </cell>
          <cell r="CD787">
            <v>0.42904454516699564</v>
          </cell>
          <cell r="CE787">
            <v>0.43417673234570175</v>
          </cell>
          <cell r="CF787">
            <v>0.43903708344492204</v>
          </cell>
          <cell r="CG787">
            <v>0.44368836901546305</v>
          </cell>
          <cell r="CH787">
            <v>0.44803690105094174</v>
          </cell>
          <cell r="CI787">
            <v>0.44998803317056635</v>
          </cell>
          <cell r="CJ787">
            <v>0.45000763399315813</v>
          </cell>
          <cell r="CK787">
            <v>0.44999543998652863</v>
          </cell>
        </row>
        <row r="788">
          <cell r="B788" t="str">
            <v xml:space="preserve">  TOTAL CAPITALIZATION</v>
          </cell>
          <cell r="D788">
            <v>1327971.2872299999</v>
          </cell>
          <cell r="E788">
            <v>1315280.4467199999</v>
          </cell>
          <cell r="F788">
            <v>1318842.6738499999</v>
          </cell>
          <cell r="G788">
            <v>1303763.02987</v>
          </cell>
          <cell r="H788">
            <v>1311615.0850800001</v>
          </cell>
          <cell r="I788">
            <v>1325588.91494</v>
          </cell>
          <cell r="J788">
            <v>1322510.4381499998</v>
          </cell>
          <cell r="K788">
            <v>1220765.94948</v>
          </cell>
          <cell r="L788">
            <v>1305978.54308</v>
          </cell>
          <cell r="M788">
            <v>1319698.7673199999</v>
          </cell>
          <cell r="N788">
            <v>1314571.07014</v>
          </cell>
          <cell r="O788">
            <v>1311169.3648099997</v>
          </cell>
          <cell r="P788">
            <v>1339363.4261241821</v>
          </cell>
          <cell r="Q788">
            <v>1327285.7360774647</v>
          </cell>
          <cell r="R788">
            <v>1331147.8825425897</v>
          </cell>
          <cell r="S788">
            <v>1304264.6427614621</v>
          </cell>
          <cell r="T788">
            <v>1312618.9927257183</v>
          </cell>
          <cell r="U788">
            <v>1452643.8445216832</v>
          </cell>
          <cell r="V788">
            <v>1445971.3030605409</v>
          </cell>
          <cell r="W788">
            <v>1456743.9735646986</v>
          </cell>
          <cell r="X788">
            <v>1462893.2971373885</v>
          </cell>
          <cell r="Y788">
            <v>1446369.4414183176</v>
          </cell>
          <cell r="Z788">
            <v>1423058.18761307</v>
          </cell>
          <cell r="AA788">
            <v>1491497.5761119146</v>
          </cell>
          <cell r="AB788">
            <v>1551241.7874598166</v>
          </cell>
          <cell r="AC788">
            <v>1537413.5361993641</v>
          </cell>
          <cell r="AD788">
            <v>1540962.0655466369</v>
          </cell>
          <cell r="AE788">
            <v>1524739.1482955294</v>
          </cell>
          <cell r="AF788">
            <v>1533083.0488248814</v>
          </cell>
          <cell r="AG788">
            <v>1562721.0729508791</v>
          </cell>
          <cell r="AH788">
            <v>1555114.4927626448</v>
          </cell>
          <cell r="AI788">
            <v>1567006.9374848153</v>
          </cell>
          <cell r="AJ788">
            <v>1573214.424753949</v>
          </cell>
          <cell r="AK788">
            <v>1556541.377212337</v>
          </cell>
          <cell r="AL788">
            <v>1557537.1517257718</v>
          </cell>
          <cell r="AM788">
            <v>1627751.037948146</v>
          </cell>
          <cell r="AN788">
            <v>1678684.7830858389</v>
          </cell>
          <cell r="AO788">
            <v>1662043.8391236933</v>
          </cell>
          <cell r="AP788">
            <v>1663243.6846501438</v>
          </cell>
          <cell r="AQ788">
            <v>1646954.1128339688</v>
          </cell>
          <cell r="AR788">
            <v>1656916.4457655689</v>
          </cell>
          <cell r="AS788">
            <v>1702320.2959762695</v>
          </cell>
          <cell r="AT788">
            <v>1694671.7961947448</v>
          </cell>
          <cell r="AU788">
            <v>1706078.9769017182</v>
          </cell>
          <cell r="AV788">
            <v>1712249.7672045259</v>
          </cell>
          <cell r="AW788">
            <v>1696942.5829170018</v>
          </cell>
          <cell r="AX788">
            <v>1701420.1350494593</v>
          </cell>
          <cell r="AY788">
            <v>1757303.3567363461</v>
          </cell>
          <cell r="CC788">
            <v>1627751.037948146</v>
          </cell>
          <cell r="CD788">
            <v>1757303.3567363461</v>
          </cell>
          <cell r="CE788">
            <v>1820950.5829616655</v>
          </cell>
          <cell r="CF788">
            <v>1877240.7334624864</v>
          </cell>
          <cell r="CG788">
            <v>1954135.8312194254</v>
          </cell>
          <cell r="CH788">
            <v>1979602.9896103519</v>
          </cell>
          <cell r="CI788">
            <v>1987663.9010076961</v>
          </cell>
          <cell r="CJ788">
            <v>1961995.3682488329</v>
          </cell>
          <cell r="CK788">
            <v>1955950.3045997496</v>
          </cell>
        </row>
        <row r="789">
          <cell r="B789" t="str">
            <v xml:space="preserve">  SHORT TERM DEBT</v>
          </cell>
          <cell r="D789">
            <v>50000</v>
          </cell>
          <cell r="E789">
            <v>50000</v>
          </cell>
          <cell r="F789">
            <v>50000</v>
          </cell>
          <cell r="G789">
            <v>54939.219440000001</v>
          </cell>
          <cell r="H789">
            <v>58228.09001</v>
          </cell>
          <cell r="I789">
            <v>63709.858359999998</v>
          </cell>
          <cell r="J789">
            <v>20000</v>
          </cell>
          <cell r="K789">
            <v>31959.928889999999</v>
          </cell>
          <cell r="L789">
            <v>0</v>
          </cell>
          <cell r="M789">
            <v>50000</v>
          </cell>
          <cell r="N789">
            <v>75000</v>
          </cell>
          <cell r="O789">
            <v>89464.834499999997</v>
          </cell>
          <cell r="P789">
            <v>101490.19577576427</v>
          </cell>
          <cell r="Q789">
            <v>118019.00282269852</v>
          </cell>
          <cell r="R789">
            <v>122775.2524713117</v>
          </cell>
          <cell r="S789">
            <v>140700.46085707366</v>
          </cell>
          <cell r="T789">
            <v>139302.97684857703</v>
          </cell>
          <cell r="U789">
            <v>51160.102265247282</v>
          </cell>
          <cell r="V789">
            <v>42521.68560214762</v>
          </cell>
          <cell r="W789">
            <v>16611.6005610701</v>
          </cell>
          <cell r="X789">
            <v>47386.432966017368</v>
          </cell>
          <cell r="Y789">
            <v>32813.962593449774</v>
          </cell>
          <cell r="Z789">
            <v>68976.380456015409</v>
          </cell>
          <cell r="AA789">
            <v>50037.245164444714</v>
          </cell>
          <cell r="AB789">
            <v>19797.198710145509</v>
          </cell>
          <cell r="AC789">
            <v>22607.855054497391</v>
          </cell>
          <cell r="AD789">
            <v>36655.029734596857</v>
          </cell>
          <cell r="AE789">
            <v>44402.153515165861</v>
          </cell>
          <cell r="AF789">
            <v>46316.687566441724</v>
          </cell>
          <cell r="AG789">
            <v>48511.514342494222</v>
          </cell>
          <cell r="AH789">
            <v>44695.048973236015</v>
          </cell>
          <cell r="AI789">
            <v>24255.944384188962</v>
          </cell>
          <cell r="AJ789">
            <v>64663.732277283802</v>
          </cell>
          <cell r="AK789">
            <v>49113.491835012552</v>
          </cell>
          <cell r="AL789">
            <v>67433.52836451451</v>
          </cell>
          <cell r="AM789">
            <v>48323.129824099786</v>
          </cell>
          <cell r="AN789">
            <v>3487.2501240651904</v>
          </cell>
          <cell r="AO789">
            <v>13664.13749144103</v>
          </cell>
          <cell r="AP789">
            <v>33399.051480808681</v>
          </cell>
          <cell r="AQ789">
            <v>38887.140389604421</v>
          </cell>
          <cell r="AR789">
            <v>43572.670228916257</v>
          </cell>
          <cell r="AS789">
            <v>30054.343802749634</v>
          </cell>
          <cell r="AT789">
            <v>24470.440472510167</v>
          </cell>
          <cell r="AU789">
            <v>6423.0360881896304</v>
          </cell>
          <cell r="AV789">
            <v>45827.556136335843</v>
          </cell>
          <cell r="AW789">
            <v>32424.478339603484</v>
          </cell>
          <cell r="AX789">
            <v>53015.280305725355</v>
          </cell>
          <cell r="AY789">
            <v>50112.258170867863</v>
          </cell>
          <cell r="CC789">
            <v>48323.129824099786</v>
          </cell>
          <cell r="CD789">
            <v>50112.258170867863</v>
          </cell>
          <cell r="CE789">
            <v>49584.500605633875</v>
          </cell>
          <cell r="CF789">
            <v>51488.344179292071</v>
          </cell>
          <cell r="CG789">
            <v>45612.05589370113</v>
          </cell>
          <cell r="CH789">
            <v>55145.716397376651</v>
          </cell>
          <cell r="CI789">
            <v>53034.36553847816</v>
          </cell>
          <cell r="CJ789">
            <v>54133.243721843122</v>
          </cell>
          <cell r="CK789">
            <v>46025.988486064911</v>
          </cell>
        </row>
        <row r="790">
          <cell r="B790" t="str">
            <v xml:space="preserve">  COMMON EQUITY</v>
          </cell>
          <cell r="D790">
            <v>600537.62632999988</v>
          </cell>
          <cell r="E790">
            <v>587804.54654999985</v>
          </cell>
          <cell r="F790">
            <v>591324.53440999985</v>
          </cell>
          <cell r="G790">
            <v>576202.65115999989</v>
          </cell>
          <cell r="H790">
            <v>584012.46709999989</v>
          </cell>
          <cell r="I790">
            <v>597944.05768999993</v>
          </cell>
          <cell r="J790">
            <v>594823.34162999981</v>
          </cell>
          <cell r="K790">
            <v>596481.68579999998</v>
          </cell>
          <cell r="L790">
            <v>605017.25881999987</v>
          </cell>
          <cell r="M790">
            <v>592392.39665999985</v>
          </cell>
          <cell r="N790">
            <v>605976.28484999982</v>
          </cell>
          <cell r="O790">
            <v>602540.58305999986</v>
          </cell>
          <cell r="P790">
            <v>630700.6443741821</v>
          </cell>
          <cell r="Q790">
            <v>618588.95432746457</v>
          </cell>
          <cell r="R790">
            <v>622417.1007925896</v>
          </cell>
          <cell r="S790">
            <v>607576.86101146217</v>
          </cell>
          <cell r="T790">
            <v>615899.21097571822</v>
          </cell>
          <cell r="U790">
            <v>626891.74277168303</v>
          </cell>
          <cell r="V790">
            <v>621862.72604104353</v>
          </cell>
          <cell r="W790">
            <v>634390.92785100127</v>
          </cell>
          <cell r="X790">
            <v>642327.471507804</v>
          </cell>
          <cell r="Y790">
            <v>627257.5907428707</v>
          </cell>
          <cell r="Z790">
            <v>630223.82989053277</v>
          </cell>
          <cell r="AA790">
            <v>639839.3389082388</v>
          </cell>
          <cell r="AB790">
            <v>700894.6170218786</v>
          </cell>
          <cell r="AC790">
            <v>688451.04904563678</v>
          </cell>
          <cell r="AD790">
            <v>693199.95328006439</v>
          </cell>
          <cell r="AE790">
            <v>678189.31076403055</v>
          </cell>
          <cell r="AF790">
            <v>687758.21591974434</v>
          </cell>
          <cell r="AG790">
            <v>698933.94892791798</v>
          </cell>
          <cell r="AH790">
            <v>693015.91263266618</v>
          </cell>
          <cell r="AI790">
            <v>706715.83935233811</v>
          </cell>
          <cell r="AJ790">
            <v>714744.74252424063</v>
          </cell>
          <cell r="AK790">
            <v>699583.55840079219</v>
          </cell>
          <cell r="AL790">
            <v>701879.77997961896</v>
          </cell>
          <cell r="AM790">
            <v>708265.36571797286</v>
          </cell>
          <cell r="AN790">
            <v>760542.62236806971</v>
          </cell>
          <cell r="AO790">
            <v>745323.83429850987</v>
          </cell>
          <cell r="AP790">
            <v>747755.86932817649</v>
          </cell>
          <cell r="AQ790">
            <v>732711.0591982652</v>
          </cell>
          <cell r="AR790">
            <v>743942.12881730311</v>
          </cell>
          <cell r="AS790">
            <v>755898.07934581419</v>
          </cell>
          <cell r="AT790">
            <v>749994.41486356792</v>
          </cell>
          <cell r="AU790">
            <v>763245.77455679921</v>
          </cell>
          <cell r="AV790">
            <v>771301.62863484188</v>
          </cell>
          <cell r="AW790">
            <v>757520.55526374921</v>
          </cell>
          <cell r="AX790">
            <v>763341.07811970683</v>
          </cell>
          <cell r="AY790">
            <v>775461.81042559142</v>
          </cell>
          <cell r="CC790">
            <v>708265.36571797286</v>
          </cell>
          <cell r="CD790">
            <v>775461.81042559142</v>
          </cell>
          <cell r="CE790">
            <v>812142.81032124418</v>
          </cell>
          <cell r="CF790">
            <v>846783.58900326095</v>
          </cell>
          <cell r="CG790">
            <v>887264.87847534125</v>
          </cell>
          <cell r="CH790">
            <v>911642.50465711649</v>
          </cell>
          <cell r="CI790">
            <v>918289.79925769707</v>
          </cell>
          <cell r="CJ790">
            <v>907273.26649883389</v>
          </cell>
          <cell r="CK790">
            <v>900880.20284975064</v>
          </cell>
        </row>
        <row r="791">
          <cell r="B791" t="str">
            <v xml:space="preserve">  TCI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0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  <cell r="AL791">
            <v>0</v>
          </cell>
          <cell r="AM791">
            <v>0</v>
          </cell>
          <cell r="AN791">
            <v>0</v>
          </cell>
          <cell r="AO791">
            <v>0</v>
          </cell>
          <cell r="AP791">
            <v>0</v>
          </cell>
          <cell r="AQ791">
            <v>0</v>
          </cell>
          <cell r="AR791">
            <v>0</v>
          </cell>
          <cell r="AS791">
            <v>0</v>
          </cell>
          <cell r="AT791">
            <v>0</v>
          </cell>
          <cell r="AU791">
            <v>0</v>
          </cell>
          <cell r="AV791">
            <v>0</v>
          </cell>
          <cell r="AW791">
            <v>0</v>
          </cell>
          <cell r="AX791">
            <v>0</v>
          </cell>
          <cell r="AY791">
            <v>0</v>
          </cell>
          <cell r="CC791">
            <v>0</v>
          </cell>
          <cell r="CD791">
            <v>0</v>
          </cell>
          <cell r="CE791">
            <v>0</v>
          </cell>
          <cell r="CF791">
            <v>0</v>
          </cell>
          <cell r="CG791">
            <v>0</v>
          </cell>
          <cell r="CH791">
            <v>0</v>
          </cell>
          <cell r="CI791">
            <v>0</v>
          </cell>
          <cell r="CJ791">
            <v>0</v>
          </cell>
          <cell r="CK791">
            <v>0</v>
          </cell>
        </row>
        <row r="792">
          <cell r="B792" t="str">
            <v xml:space="preserve">EQUITY: STD &gt; CAPITAL CONTR </v>
          </cell>
          <cell r="D792">
            <v>-600537.62632999988</v>
          </cell>
          <cell r="AA792">
            <v>53851.330666122929</v>
          </cell>
          <cell r="AM792">
            <v>45968.009779537766</v>
          </cell>
          <cell r="AY792">
            <v>37875.216282654859</v>
          </cell>
          <cell r="CC792">
            <v>45968.009779537766</v>
          </cell>
          <cell r="CD792">
            <v>37875.216282654859</v>
          </cell>
          <cell r="CE792">
            <v>29597.977284040502</v>
          </cell>
          <cell r="CF792">
            <v>21144.495935539398</v>
          </cell>
          <cell r="CG792">
            <v>12621.67072556568</v>
          </cell>
          <cell r="CH792">
            <v>3994.4130463613292</v>
          </cell>
          <cell r="CI792">
            <v>24.420688081394474</v>
          </cell>
          <cell r="CJ792">
            <v>-15.391112029647047</v>
          </cell>
          <cell r="CK792">
            <v>9.1290388659363089</v>
          </cell>
        </row>
        <row r="793">
          <cell r="B793" t="str">
            <v>EQUITY: TCI &lt; CAPITAL CONTR</v>
          </cell>
          <cell r="D793">
            <v>-600537.62632999988</v>
          </cell>
          <cell r="AA793">
            <v>31334.57034212281</v>
          </cell>
          <cell r="AM793">
            <v>24222.60135869286</v>
          </cell>
          <cell r="AY793">
            <v>15324.700105764321</v>
          </cell>
          <cell r="CC793">
            <v>24222.60135869286</v>
          </cell>
          <cell r="CD793">
            <v>15324.700105764321</v>
          </cell>
          <cell r="CE793">
            <v>7284.9520115052583</v>
          </cell>
          <cell r="CF793">
            <v>-2025.2589451420354</v>
          </cell>
          <cell r="CG793">
            <v>-7903.7544265998295</v>
          </cell>
          <cell r="CH793">
            <v>-20821.159332458163</v>
          </cell>
          <cell r="CI793">
            <v>-23841.043804233777</v>
          </cell>
          <cell r="CJ793">
            <v>-24375.350786859053</v>
          </cell>
          <cell r="CK793">
            <v>-20702.565779863275</v>
          </cell>
        </row>
        <row r="794">
          <cell r="B794" t="str">
            <v xml:space="preserve">EQUITY: STD &lt; CAPITAL CONTR </v>
          </cell>
          <cell r="D794">
            <v>-600537.62632999988</v>
          </cell>
          <cell r="AA794">
            <v>56971.946076586755</v>
          </cell>
          <cell r="AM794">
            <v>44041.093379441612</v>
          </cell>
          <cell r="AY794">
            <v>27863.091101389753</v>
          </cell>
          <cell r="CC794">
            <v>44041.093379441612</v>
          </cell>
          <cell r="CD794">
            <v>27863.091101389753</v>
          </cell>
          <cell r="CE794">
            <v>13245.367293645982</v>
          </cell>
          <cell r="CF794">
            <v>-3682.2889911673965</v>
          </cell>
          <cell r="CG794">
            <v>-14370.462593817951</v>
          </cell>
          <cell r="CH794">
            <v>-37856.65333174196</v>
          </cell>
          <cell r="CI794">
            <v>-43347.352371334309</v>
          </cell>
          <cell r="CJ794">
            <v>-44318.819612471045</v>
          </cell>
          <cell r="CK794">
            <v>-37641.02869066054</v>
          </cell>
        </row>
        <row r="795">
          <cell r="B795" t="str">
            <v>EQUITY: TCI &gt; CAPITAL CONTR</v>
          </cell>
          <cell r="D795">
            <v>-600537.62632999988</v>
          </cell>
          <cell r="AA795">
            <v>56971.946076586923</v>
          </cell>
          <cell r="AM795">
            <v>44041.093379441561</v>
          </cell>
          <cell r="AY795">
            <v>27863.091101389673</v>
          </cell>
          <cell r="CC795">
            <v>44041.093379441561</v>
          </cell>
          <cell r="CD795">
            <v>27863.091101389673</v>
          </cell>
          <cell r="CE795">
            <v>13245.367293645922</v>
          </cell>
          <cell r="CF795">
            <v>-3682.2889911673369</v>
          </cell>
          <cell r="CG795">
            <v>-14370.462593817871</v>
          </cell>
          <cell r="CH795">
            <v>-37856.653331742113</v>
          </cell>
          <cell r="CI795">
            <v>-43347.352371334135</v>
          </cell>
          <cell r="CJ795">
            <v>-44318.819612471001</v>
          </cell>
          <cell r="CK795">
            <v>-37641.028690660496</v>
          </cell>
        </row>
        <row r="796">
          <cell r="B796" t="str">
            <v>MODEL CAPITAL CONTRIBUTIONS</v>
          </cell>
          <cell r="D796">
            <v>-600537.62632999988</v>
          </cell>
          <cell r="AA796">
            <v>56971.946076586755</v>
          </cell>
          <cell r="AM796">
            <v>45968.009779537766</v>
          </cell>
          <cell r="AY796">
            <v>37875.216282654859</v>
          </cell>
          <cell r="CC796">
            <v>45968.009779537766</v>
          </cell>
          <cell r="CD796">
            <v>37875.216282654859</v>
          </cell>
          <cell r="CE796">
            <v>29597.977284040502</v>
          </cell>
          <cell r="CF796">
            <v>21144.495935539398</v>
          </cell>
          <cell r="CG796">
            <v>12621.67072556568</v>
          </cell>
          <cell r="CH796">
            <v>3994.4130463613292</v>
          </cell>
          <cell r="CI796">
            <v>24.420688081394474</v>
          </cell>
          <cell r="CJ796">
            <v>-15.391112029647047</v>
          </cell>
          <cell r="CK796">
            <v>9.1290388659363089</v>
          </cell>
        </row>
        <row r="797">
          <cell r="B797" t="str">
            <v>TARGET CAPITAL CONTRIBUTIONS</v>
          </cell>
          <cell r="AA797" t="b">
            <v>0</v>
          </cell>
          <cell r="AM797" t="b">
            <v>0</v>
          </cell>
          <cell r="AY797" t="b">
            <v>0</v>
          </cell>
          <cell r="BK797" t="b">
            <v>0</v>
          </cell>
          <cell r="BW797" t="b">
            <v>0</v>
          </cell>
          <cell r="CB797" t="b">
            <v>0</v>
          </cell>
          <cell r="CC797" t="b">
            <v>0</v>
          </cell>
          <cell r="CD797" t="b">
            <v>0</v>
          </cell>
          <cell r="CE797" t="b">
            <v>0</v>
          </cell>
          <cell r="CF797" t="b">
            <v>0</v>
          </cell>
          <cell r="CG797" t="b">
            <v>0</v>
          </cell>
          <cell r="CH797" t="b">
            <v>0</v>
          </cell>
          <cell r="CI797">
            <v>-21167.074399419489</v>
          </cell>
          <cell r="CJ797">
            <v>-38887.594758863161</v>
          </cell>
          <cell r="CK797">
            <v>-34406.125649083304</v>
          </cell>
        </row>
        <row r="798">
          <cell r="B798" t="str">
            <v xml:space="preserve">DIFF IN MODEL &amp; TARGET </v>
          </cell>
          <cell r="D798">
            <v>0</v>
          </cell>
          <cell r="W798">
            <v>0</v>
          </cell>
          <cell r="AA798">
            <v>0</v>
          </cell>
          <cell r="AM798">
            <v>0</v>
          </cell>
          <cell r="AY798">
            <v>0</v>
          </cell>
          <cell r="CD798">
            <v>0</v>
          </cell>
          <cell r="CE798">
            <v>0</v>
          </cell>
          <cell r="CF798">
            <v>0</v>
          </cell>
          <cell r="CG798">
            <v>0</v>
          </cell>
          <cell r="CH798">
            <v>0</v>
          </cell>
          <cell r="CI798">
            <v>1.1966829433660564E-3</v>
          </cell>
          <cell r="CJ798">
            <v>7.6339931581514975E-4</v>
          </cell>
          <cell r="CK798">
            <v>4.5600134713907892E-4</v>
          </cell>
        </row>
        <row r="799">
          <cell r="B799" t="str">
            <v>CAPITAL CONTRIBUTIONS (input only)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0</v>
          </cell>
          <cell r="AK799">
            <v>0</v>
          </cell>
          <cell r="AL799">
            <v>0</v>
          </cell>
          <cell r="AM799">
            <v>0</v>
          </cell>
          <cell r="AN799">
            <v>0</v>
          </cell>
          <cell r="AO799">
            <v>0</v>
          </cell>
          <cell r="AP799">
            <v>0</v>
          </cell>
          <cell r="AQ799">
            <v>0</v>
          </cell>
          <cell r="AR799">
            <v>0</v>
          </cell>
          <cell r="AS799">
            <v>0</v>
          </cell>
          <cell r="AT799">
            <v>0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AY799">
            <v>0</v>
          </cell>
          <cell r="CD799">
            <v>0</v>
          </cell>
          <cell r="CE799">
            <v>0</v>
          </cell>
          <cell r="CF799">
            <v>0</v>
          </cell>
          <cell r="CG799">
            <v>0</v>
          </cell>
          <cell r="CH799">
            <v>0</v>
          </cell>
          <cell r="CI799">
            <v>0</v>
          </cell>
          <cell r="CJ799">
            <v>0</v>
          </cell>
          <cell r="CK799">
            <v>0</v>
          </cell>
        </row>
        <row r="801">
          <cell r="B801" t="str">
            <v>Equity Shortfall</v>
          </cell>
          <cell r="AA801" t="b">
            <v>0</v>
          </cell>
          <cell r="AM801" t="b">
            <v>0</v>
          </cell>
          <cell r="AY801" t="b">
            <v>0</v>
          </cell>
          <cell r="BK801" t="b">
            <v>0</v>
          </cell>
          <cell r="BW801" t="b">
            <v>0</v>
          </cell>
          <cell r="CB801" t="b">
            <v>0</v>
          </cell>
          <cell r="CC801" t="b">
            <v>0</v>
          </cell>
          <cell r="CD801" t="b">
            <v>0</v>
          </cell>
          <cell r="CE801" t="b">
            <v>0</v>
          </cell>
          <cell r="CF801" t="b">
            <v>0</v>
          </cell>
          <cell r="CG801" t="b">
            <v>0</v>
          </cell>
          <cell r="CH801" t="b">
            <v>0</v>
          </cell>
          <cell r="CI801">
            <v>-21142.653711338095</v>
          </cell>
          <cell r="CJ801">
            <v>-38902.985870892808</v>
          </cell>
          <cell r="CK801">
            <v>-34396.996610217364</v>
          </cell>
        </row>
        <row r="803">
          <cell r="B803" t="str">
            <v>PREFERRED STOCK</v>
          </cell>
        </row>
        <row r="804">
          <cell r="B804" t="str">
            <v>TARGET PREFERRED STOCK RATIO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0</v>
          </cell>
          <cell r="T804">
            <v>0</v>
          </cell>
          <cell r="U804">
            <v>0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0</v>
          </cell>
          <cell r="AE804">
            <v>0</v>
          </cell>
          <cell r="AF804">
            <v>0</v>
          </cell>
          <cell r="AG804">
            <v>0</v>
          </cell>
          <cell r="AH804">
            <v>0</v>
          </cell>
          <cell r="AI804">
            <v>0</v>
          </cell>
          <cell r="AJ804">
            <v>0</v>
          </cell>
          <cell r="AK804">
            <v>0</v>
          </cell>
          <cell r="AL804">
            <v>0</v>
          </cell>
          <cell r="AM804">
            <v>0</v>
          </cell>
          <cell r="AN804">
            <v>0</v>
          </cell>
          <cell r="AO804">
            <v>0</v>
          </cell>
          <cell r="AP804">
            <v>0</v>
          </cell>
          <cell r="AQ804">
            <v>0</v>
          </cell>
          <cell r="AR804">
            <v>0</v>
          </cell>
          <cell r="AS804">
            <v>0</v>
          </cell>
          <cell r="AT804">
            <v>0</v>
          </cell>
          <cell r="AU804">
            <v>0</v>
          </cell>
          <cell r="AV804">
            <v>0</v>
          </cell>
          <cell r="AW804">
            <v>0</v>
          </cell>
          <cell r="AX804">
            <v>0</v>
          </cell>
          <cell r="AY804">
            <v>0</v>
          </cell>
          <cell r="CC804">
            <v>0</v>
          </cell>
          <cell r="CD804">
            <v>0</v>
          </cell>
          <cell r="CE804">
            <v>0</v>
          </cell>
          <cell r="CF804">
            <v>0</v>
          </cell>
          <cell r="CG804">
            <v>0</v>
          </cell>
          <cell r="CH804">
            <v>0</v>
          </cell>
          <cell r="CI804">
            <v>0</v>
          </cell>
          <cell r="CJ804">
            <v>0</v>
          </cell>
          <cell r="CK804">
            <v>0</v>
          </cell>
        </row>
        <row r="805">
          <cell r="B805" t="str">
            <v xml:space="preserve">  CURRENT PFD STOCK RATIO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9.0791621440234907E-2</v>
          </cell>
          <cell r="P805">
            <v>8.8257299747295542E-2</v>
          </cell>
          <cell r="Q805">
            <v>8.7985493008740631E-2</v>
          </cell>
          <cell r="R805">
            <v>8.7463942857463464E-2</v>
          </cell>
          <cell r="S805">
            <v>8.8006173769557841E-2</v>
          </cell>
          <cell r="T805">
            <v>8.7584493288771659E-2</v>
          </cell>
          <cell r="U805">
            <v>8.4562785110190802E-2</v>
          </cell>
          <cell r="V805">
            <v>8.5432616054342339E-2</v>
          </cell>
          <cell r="W805">
            <v>8.6310359992668589E-2</v>
          </cell>
          <cell r="X805">
            <v>8.4200196470420222E-2</v>
          </cell>
          <cell r="Y805">
            <v>8.5970306085849213E-2</v>
          </cell>
          <cell r="Z805">
            <v>8.5229828263678586E-2</v>
          </cell>
          <cell r="AA805">
            <v>8.2493011669181299E-2</v>
          </cell>
          <cell r="AB805">
            <v>8.0943790141082245E-2</v>
          </cell>
          <cell r="AC805">
            <v>8.151545274503634E-2</v>
          </cell>
          <cell r="AD805">
            <v>8.0606282969652276E-2</v>
          </cell>
          <cell r="AE805">
            <v>8.1041681748646996E-2</v>
          </cell>
          <cell r="AF805">
            <v>8.0515304055041648E-2</v>
          </cell>
          <cell r="AG805">
            <v>7.8924576751280437E-2</v>
          </cell>
          <cell r="AH805">
            <v>7.9488118230635202E-2</v>
          </cell>
          <cell r="AI805">
            <v>7.9915048260686156E-2</v>
          </cell>
          <cell r="AJ805">
            <v>7.7640604372242725E-2</v>
          </cell>
          <cell r="AK805">
            <v>7.9198744668864438E-2</v>
          </cell>
          <cell r="AL805">
            <v>7.8257319690798632E-2</v>
          </cell>
          <cell r="AM805">
            <v>7.5871254652783354E-2</v>
          </cell>
          <cell r="AN805">
            <v>7.55962217237338E-2</v>
          </cell>
          <cell r="AO805">
            <v>7.5887834738884594E-2</v>
          </cell>
          <cell r="AP805">
            <v>7.4951459898971284E-2</v>
          </cell>
          <cell r="AQ805">
            <v>7.5431687151349763E-2</v>
          </cell>
          <cell r="AR805">
            <v>7.4781925273088565E-2</v>
          </cell>
          <cell r="AS805">
            <v>9.3608995581167018E-2</v>
          </cell>
          <cell r="AT805">
            <v>9.4329513021782441E-2</v>
          </cell>
          <cell r="AU805">
            <v>9.4695275549994753E-2</v>
          </cell>
          <cell r="AV805">
            <v>9.2240453731487412E-2</v>
          </cell>
          <cell r="AW805">
            <v>9.3771792948436239E-2</v>
          </cell>
          <cell r="AX805">
            <v>9.2431929144094274E-2</v>
          </cell>
          <cell r="AY805">
            <v>8.9722501378480674E-2</v>
          </cell>
          <cell r="CC805">
            <v>7.5871254652783354E-2</v>
          </cell>
          <cell r="CD805">
            <v>8.9722501378480674E-2</v>
          </cell>
          <cell r="CE805">
            <v>8.6694898922041783E-2</v>
          </cell>
          <cell r="CF805">
            <v>8.4079123335599443E-2</v>
          </cell>
          <cell r="CG805">
            <v>8.1093147313737471E-2</v>
          </cell>
          <cell r="CH805">
            <v>8.9527443591507605E-2</v>
          </cell>
          <cell r="CI805">
            <v>8.9266430508764399E-2</v>
          </cell>
          <cell r="CJ805">
            <v>9.0354280435483242E-2</v>
          </cell>
          <cell r="CK805">
            <v>9.0993010571175356E-2</v>
          </cell>
        </row>
        <row r="806">
          <cell r="B806" t="str">
            <v xml:space="preserve">  TOTAL CAPITALIZATION</v>
          </cell>
          <cell r="D806">
            <v>1327971.2872299999</v>
          </cell>
          <cell r="E806">
            <v>1315280.4467199999</v>
          </cell>
          <cell r="F806">
            <v>1318842.6738499999</v>
          </cell>
          <cell r="G806">
            <v>1303763.02987</v>
          </cell>
          <cell r="H806">
            <v>1311615.0850800001</v>
          </cell>
          <cell r="I806">
            <v>1325588.91494</v>
          </cell>
          <cell r="J806">
            <v>1322510.4381499998</v>
          </cell>
          <cell r="K806">
            <v>1220765.94948</v>
          </cell>
          <cell r="L806">
            <v>1305978.54308</v>
          </cell>
          <cell r="M806">
            <v>1319698.7673199999</v>
          </cell>
          <cell r="N806">
            <v>1314571.07014</v>
          </cell>
          <cell r="O806">
            <v>1311169.3648099997</v>
          </cell>
          <cell r="P806">
            <v>1339363.4261241821</v>
          </cell>
          <cell r="Q806">
            <v>1327285.7360774647</v>
          </cell>
          <cell r="R806">
            <v>1331147.8825425897</v>
          </cell>
          <cell r="S806">
            <v>1304264.6427614621</v>
          </cell>
          <cell r="T806">
            <v>1312618.9927257183</v>
          </cell>
          <cell r="U806">
            <v>1452643.8445216832</v>
          </cell>
          <cell r="V806">
            <v>1445971.3030605409</v>
          </cell>
          <cell r="W806">
            <v>1456743.9735646986</v>
          </cell>
          <cell r="X806">
            <v>1462893.2971373885</v>
          </cell>
          <cell r="Y806">
            <v>1446369.4414183176</v>
          </cell>
          <cell r="Z806">
            <v>1423058.18761307</v>
          </cell>
          <cell r="AA806">
            <v>1491497.5761119146</v>
          </cell>
          <cell r="AB806">
            <v>1551241.7874598166</v>
          </cell>
          <cell r="AC806">
            <v>1537413.5361993641</v>
          </cell>
          <cell r="AD806">
            <v>1540962.0655466369</v>
          </cell>
          <cell r="AE806">
            <v>1524739.1482955294</v>
          </cell>
          <cell r="AF806">
            <v>1533083.0488248814</v>
          </cell>
          <cell r="AG806">
            <v>1562721.0729508791</v>
          </cell>
          <cell r="AH806">
            <v>1555114.4927626448</v>
          </cell>
          <cell r="AI806">
            <v>1567006.9374848153</v>
          </cell>
          <cell r="AJ806">
            <v>1573214.424753949</v>
          </cell>
          <cell r="AK806">
            <v>1556541.377212337</v>
          </cell>
          <cell r="AL806">
            <v>1557537.1517257718</v>
          </cell>
          <cell r="AM806">
            <v>1627751.037948146</v>
          </cell>
          <cell r="AN806">
            <v>1678684.7830858389</v>
          </cell>
          <cell r="AO806">
            <v>1662043.8391236933</v>
          </cell>
          <cell r="AP806">
            <v>1663243.6846501438</v>
          </cell>
          <cell r="AQ806">
            <v>1646954.1128339688</v>
          </cell>
          <cell r="AR806">
            <v>1656916.4457655689</v>
          </cell>
          <cell r="AS806">
            <v>1702320.2959762695</v>
          </cell>
          <cell r="AT806">
            <v>1694671.7961947448</v>
          </cell>
          <cell r="AU806">
            <v>1706078.9769017182</v>
          </cell>
          <cell r="AV806">
            <v>1712249.7672045259</v>
          </cell>
          <cell r="AW806">
            <v>1696942.5829170018</v>
          </cell>
          <cell r="AX806">
            <v>1701420.1350494593</v>
          </cell>
          <cell r="AY806">
            <v>1757303.3567363461</v>
          </cell>
          <cell r="CC806">
            <v>1627751.037948146</v>
          </cell>
          <cell r="CD806">
            <v>1757303.3567363461</v>
          </cell>
          <cell r="CE806">
            <v>1820950.5829616655</v>
          </cell>
          <cell r="CF806">
            <v>1877240.7334624864</v>
          </cell>
          <cell r="CG806">
            <v>1954135.8312194254</v>
          </cell>
          <cell r="CH806">
            <v>1979602.9896103519</v>
          </cell>
          <cell r="CI806">
            <v>1987663.9010076961</v>
          </cell>
          <cell r="CJ806">
            <v>1961995.3682488329</v>
          </cell>
          <cell r="CK806">
            <v>1955950.3045997496</v>
          </cell>
        </row>
        <row r="807">
          <cell r="B807" t="str">
            <v xml:space="preserve">  SHORT TERM DEBT</v>
          </cell>
          <cell r="D807">
            <v>50000</v>
          </cell>
          <cell r="E807">
            <v>50000</v>
          </cell>
          <cell r="F807">
            <v>50000</v>
          </cell>
          <cell r="G807">
            <v>54939.219440000001</v>
          </cell>
          <cell r="H807">
            <v>58228.09001</v>
          </cell>
          <cell r="I807">
            <v>63709.858359999998</v>
          </cell>
          <cell r="J807">
            <v>20000</v>
          </cell>
          <cell r="K807">
            <v>31959.928889999999</v>
          </cell>
          <cell r="L807">
            <v>0</v>
          </cell>
          <cell r="M807">
            <v>50000</v>
          </cell>
          <cell r="N807">
            <v>75000</v>
          </cell>
          <cell r="O807">
            <v>89464.834499999997</v>
          </cell>
          <cell r="P807">
            <v>101490.19577576427</v>
          </cell>
          <cell r="Q807">
            <v>118019.00282269852</v>
          </cell>
          <cell r="R807">
            <v>122775.2524713117</v>
          </cell>
          <cell r="S807">
            <v>140700.46085707366</v>
          </cell>
          <cell r="T807">
            <v>139302.97684857703</v>
          </cell>
          <cell r="U807">
            <v>51160.102265247282</v>
          </cell>
          <cell r="V807">
            <v>42521.68560214762</v>
          </cell>
          <cell r="W807">
            <v>16611.6005610701</v>
          </cell>
          <cell r="X807">
            <v>47386.432966017368</v>
          </cell>
          <cell r="Y807">
            <v>32813.962593449774</v>
          </cell>
          <cell r="Z807">
            <v>68976.380456015409</v>
          </cell>
          <cell r="AA807">
            <v>50037.245164444714</v>
          </cell>
          <cell r="AB807">
            <v>19797.198710145509</v>
          </cell>
          <cell r="AC807">
            <v>22607.855054497391</v>
          </cell>
          <cell r="AD807">
            <v>36655.029734596857</v>
          </cell>
          <cell r="AE807">
            <v>44402.153515165861</v>
          </cell>
          <cell r="AF807">
            <v>46316.687566441724</v>
          </cell>
          <cell r="AG807">
            <v>48511.514342494222</v>
          </cell>
          <cell r="AH807">
            <v>44695.048973236015</v>
          </cell>
          <cell r="AI807">
            <v>24255.944384188962</v>
          </cell>
          <cell r="AJ807">
            <v>64663.732277283802</v>
          </cell>
          <cell r="AK807">
            <v>49113.491835012552</v>
          </cell>
          <cell r="AL807">
            <v>67433.52836451451</v>
          </cell>
          <cell r="AM807">
            <v>48323.129824099786</v>
          </cell>
          <cell r="AN807">
            <v>3487.2501240651904</v>
          </cell>
          <cell r="AO807">
            <v>13664.13749144103</v>
          </cell>
          <cell r="AP807">
            <v>33399.051480808681</v>
          </cell>
          <cell r="AQ807">
            <v>38887.140389604421</v>
          </cell>
          <cell r="AR807">
            <v>43572.670228916257</v>
          </cell>
          <cell r="AS807">
            <v>30054.343802749634</v>
          </cell>
          <cell r="AT807">
            <v>24470.440472510167</v>
          </cell>
          <cell r="AU807">
            <v>6423.0360881896304</v>
          </cell>
          <cell r="AV807">
            <v>45827.556136335843</v>
          </cell>
          <cell r="AW807">
            <v>32424.478339603484</v>
          </cell>
          <cell r="AX807">
            <v>53015.280305725355</v>
          </cell>
          <cell r="AY807">
            <v>50112.258170867863</v>
          </cell>
          <cell r="CC807">
            <v>48323.129824099786</v>
          </cell>
          <cell r="CD807">
            <v>50112.258170867863</v>
          </cell>
          <cell r="CE807">
            <v>49584.500605633875</v>
          </cell>
          <cell r="CF807">
            <v>51488.344179292071</v>
          </cell>
          <cell r="CG807">
            <v>45612.05589370113</v>
          </cell>
          <cell r="CH807">
            <v>55145.716397376651</v>
          </cell>
          <cell r="CI807">
            <v>53034.36553847816</v>
          </cell>
          <cell r="CJ807">
            <v>54133.243721843122</v>
          </cell>
          <cell r="CK807">
            <v>46025.988486064911</v>
          </cell>
        </row>
        <row r="808">
          <cell r="B808" t="str">
            <v xml:space="preserve">  PREFERRED STOCK</v>
          </cell>
          <cell r="D808">
            <v>76401.950000000012</v>
          </cell>
          <cell r="E808">
            <v>76401.950000000012</v>
          </cell>
          <cell r="F808">
            <v>76401.950000000012</v>
          </cell>
          <cell r="G808">
            <v>76401.950000000012</v>
          </cell>
          <cell r="H808">
            <v>76401.950000000012</v>
          </cell>
          <cell r="I808">
            <v>76401.950000000012</v>
          </cell>
          <cell r="J808">
            <v>76401.950000000012</v>
          </cell>
          <cell r="K808">
            <v>74236.100000000006</v>
          </cell>
          <cell r="L808">
            <v>76401.95</v>
          </cell>
          <cell r="M808">
            <v>76401.95</v>
          </cell>
          <cell r="N808">
            <v>127165.85</v>
          </cell>
          <cell r="O808">
            <v>127165.85</v>
          </cell>
          <cell r="P808">
            <v>127165.85</v>
          </cell>
          <cell r="Q808">
            <v>127165.85</v>
          </cell>
          <cell r="R808">
            <v>127165.85</v>
          </cell>
          <cell r="S808">
            <v>127165.85</v>
          </cell>
          <cell r="T808">
            <v>127165.85</v>
          </cell>
          <cell r="U808">
            <v>127165.85</v>
          </cell>
          <cell r="V808">
            <v>127165.85</v>
          </cell>
          <cell r="W808">
            <v>127165.85</v>
          </cell>
          <cell r="X808">
            <v>127165.85</v>
          </cell>
          <cell r="Y808">
            <v>127165.85</v>
          </cell>
          <cell r="Z808">
            <v>127165.85</v>
          </cell>
          <cell r="AA808">
            <v>127165.85</v>
          </cell>
          <cell r="AB808">
            <v>127165.85</v>
          </cell>
          <cell r="AC808">
            <v>127165.85</v>
          </cell>
          <cell r="AD808">
            <v>127165.85</v>
          </cell>
          <cell r="AE808">
            <v>127165.85</v>
          </cell>
          <cell r="AF808">
            <v>127165.85</v>
          </cell>
          <cell r="AG808">
            <v>127165.85</v>
          </cell>
          <cell r="AH808">
            <v>127165.85</v>
          </cell>
          <cell r="AI808">
            <v>127165.85</v>
          </cell>
          <cell r="AJ808">
            <v>127165.85</v>
          </cell>
          <cell r="AK808">
            <v>127165.85</v>
          </cell>
          <cell r="AL808">
            <v>127165.85</v>
          </cell>
          <cell r="AM808">
            <v>127165.85</v>
          </cell>
          <cell r="AN808">
            <v>127165.85</v>
          </cell>
          <cell r="AO808">
            <v>127165.85</v>
          </cell>
          <cell r="AP808">
            <v>127165.85</v>
          </cell>
          <cell r="AQ808">
            <v>127165.85</v>
          </cell>
          <cell r="AR808">
            <v>127165.85</v>
          </cell>
          <cell r="AS808">
            <v>162165.85</v>
          </cell>
          <cell r="AT808">
            <v>162165.85</v>
          </cell>
          <cell r="AU808">
            <v>162165.85</v>
          </cell>
          <cell r="AV808">
            <v>162165.85</v>
          </cell>
          <cell r="AW808">
            <v>162165.85</v>
          </cell>
          <cell r="AX808">
            <v>162165.85</v>
          </cell>
          <cell r="AY808">
            <v>162165.85</v>
          </cell>
          <cell r="CC808">
            <v>127165.85</v>
          </cell>
          <cell r="CD808">
            <v>162165.85</v>
          </cell>
          <cell r="CE808">
            <v>162165.85</v>
          </cell>
          <cell r="CF808">
            <v>162165.85</v>
          </cell>
          <cell r="CG808">
            <v>162165.85</v>
          </cell>
          <cell r="CH808">
            <v>182165.85</v>
          </cell>
          <cell r="CI808">
            <v>182165.85</v>
          </cell>
          <cell r="CJ808">
            <v>182165.85</v>
          </cell>
          <cell r="CK808">
            <v>182165.85</v>
          </cell>
        </row>
        <row r="809">
          <cell r="B809" t="str">
            <v xml:space="preserve">  TCI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0</v>
          </cell>
          <cell r="V809">
            <v>0</v>
          </cell>
          <cell r="W809">
            <v>0</v>
          </cell>
          <cell r="X809">
            <v>0</v>
          </cell>
          <cell r="Y809">
            <v>0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0</v>
          </cell>
          <cell r="AE809">
            <v>0</v>
          </cell>
          <cell r="AF809">
            <v>0</v>
          </cell>
          <cell r="AG809">
            <v>0</v>
          </cell>
          <cell r="AH809">
            <v>0</v>
          </cell>
          <cell r="AI809">
            <v>0</v>
          </cell>
          <cell r="AJ809">
            <v>0</v>
          </cell>
          <cell r="AK809">
            <v>0</v>
          </cell>
          <cell r="AL809">
            <v>0</v>
          </cell>
          <cell r="AM809">
            <v>0</v>
          </cell>
          <cell r="AN809">
            <v>0</v>
          </cell>
          <cell r="AO809">
            <v>0</v>
          </cell>
          <cell r="AP809">
            <v>0</v>
          </cell>
          <cell r="AQ809">
            <v>0</v>
          </cell>
          <cell r="AR809">
            <v>0</v>
          </cell>
          <cell r="AS809">
            <v>0</v>
          </cell>
          <cell r="AT809">
            <v>0</v>
          </cell>
          <cell r="AU809">
            <v>0</v>
          </cell>
          <cell r="AV809">
            <v>0</v>
          </cell>
          <cell r="AW809">
            <v>0</v>
          </cell>
          <cell r="AX809">
            <v>0</v>
          </cell>
          <cell r="AY809">
            <v>0</v>
          </cell>
          <cell r="CC809">
            <v>0</v>
          </cell>
          <cell r="CD809">
            <v>0</v>
          </cell>
          <cell r="CE809">
            <v>0</v>
          </cell>
          <cell r="CF809">
            <v>0</v>
          </cell>
          <cell r="CG809">
            <v>0</v>
          </cell>
          <cell r="CH809">
            <v>0</v>
          </cell>
          <cell r="CI809">
            <v>0</v>
          </cell>
          <cell r="CJ809">
            <v>0</v>
          </cell>
          <cell r="CK809">
            <v>0</v>
          </cell>
        </row>
        <row r="810">
          <cell r="B810" t="str">
            <v>PFD: STD &gt; ISSUES</v>
          </cell>
          <cell r="D810">
            <v>-76401.950000000012</v>
          </cell>
          <cell r="AA810">
            <v>-127165.85</v>
          </cell>
          <cell r="AM810">
            <v>-127165.85</v>
          </cell>
          <cell r="AY810">
            <v>-162165.85</v>
          </cell>
          <cell r="CC810">
            <v>-127165.85</v>
          </cell>
          <cell r="CD810">
            <v>-162165.85</v>
          </cell>
          <cell r="CE810">
            <v>-162165.85</v>
          </cell>
          <cell r="CF810">
            <v>-162165.85</v>
          </cell>
          <cell r="CG810">
            <v>-162165.85</v>
          </cell>
          <cell r="CH810">
            <v>-182165.85</v>
          </cell>
          <cell r="CI810">
            <v>-182165.85</v>
          </cell>
          <cell r="CJ810">
            <v>-182165.85</v>
          </cell>
          <cell r="CK810">
            <v>-182165.85</v>
          </cell>
        </row>
        <row r="811">
          <cell r="B811" t="str">
            <v>PFD: TCI &lt; ISSUES</v>
          </cell>
          <cell r="D811">
            <v>-76401.950000000012</v>
          </cell>
          <cell r="AA811">
            <v>-127165.85</v>
          </cell>
          <cell r="AM811">
            <v>-127165.85</v>
          </cell>
          <cell r="AY811">
            <v>-162165.85</v>
          </cell>
          <cell r="CC811">
            <v>-127165.85</v>
          </cell>
          <cell r="CD811">
            <v>-162165.85</v>
          </cell>
          <cell r="CE811">
            <v>-162165.85</v>
          </cell>
          <cell r="CF811">
            <v>-162165.85</v>
          </cell>
          <cell r="CG811">
            <v>-162165.85</v>
          </cell>
          <cell r="CH811">
            <v>-182165.85</v>
          </cell>
          <cell r="CI811">
            <v>-182165.85</v>
          </cell>
          <cell r="CJ811">
            <v>-182165.85</v>
          </cell>
          <cell r="CK811">
            <v>-182165.85</v>
          </cell>
        </row>
        <row r="812">
          <cell r="B812" t="str">
            <v>PFD: STD &lt; ISSUES</v>
          </cell>
          <cell r="D812">
            <v>-76401.950000000012</v>
          </cell>
          <cell r="AA812">
            <v>-127165.85</v>
          </cell>
          <cell r="AM812">
            <v>-127165.85</v>
          </cell>
          <cell r="AY812">
            <v>-162165.85</v>
          </cell>
          <cell r="CC812">
            <v>-127165.85</v>
          </cell>
          <cell r="CD812">
            <v>-162165.85</v>
          </cell>
          <cell r="CE812">
            <v>-162165.85</v>
          </cell>
          <cell r="CF812">
            <v>-162165.85</v>
          </cell>
          <cell r="CG812">
            <v>-162165.85</v>
          </cell>
          <cell r="CH812">
            <v>-182165.85</v>
          </cell>
          <cell r="CI812">
            <v>-182165.85</v>
          </cell>
          <cell r="CJ812">
            <v>-182165.85</v>
          </cell>
          <cell r="CK812">
            <v>-182165.85</v>
          </cell>
        </row>
        <row r="813">
          <cell r="B813" t="str">
            <v>PFD: TCI &gt; ISSUES</v>
          </cell>
          <cell r="D813">
            <v>-76401.950000000012</v>
          </cell>
          <cell r="AA813">
            <v>-127165.85</v>
          </cell>
          <cell r="AM813">
            <v>-127165.85</v>
          </cell>
          <cell r="AY813">
            <v>-162165.85</v>
          </cell>
          <cell r="CC813">
            <v>-127165.85</v>
          </cell>
          <cell r="CD813">
            <v>-162165.85</v>
          </cell>
          <cell r="CE813">
            <v>-162165.85</v>
          </cell>
          <cell r="CF813">
            <v>-162165.85</v>
          </cell>
          <cell r="CG813">
            <v>-162165.85</v>
          </cell>
          <cell r="CH813">
            <v>-182165.85</v>
          </cell>
          <cell r="CI813">
            <v>-182165.85</v>
          </cell>
          <cell r="CJ813">
            <v>-182165.85</v>
          </cell>
          <cell r="CK813">
            <v>-182165.85</v>
          </cell>
        </row>
        <row r="814">
          <cell r="B814" t="str">
            <v>MODEL ISSUES/REDEMPTIONS</v>
          </cell>
          <cell r="D814">
            <v>-76401.950000000012</v>
          </cell>
          <cell r="AA814">
            <v>-127165.85</v>
          </cell>
          <cell r="AM814">
            <v>-127165.85</v>
          </cell>
          <cell r="AY814">
            <v>-162165.85</v>
          </cell>
          <cell r="CC814">
            <v>-127165.85</v>
          </cell>
          <cell r="CD814">
            <v>-162165.85</v>
          </cell>
          <cell r="CE814">
            <v>-162165.85</v>
          </cell>
          <cell r="CF814">
            <v>-162165.85</v>
          </cell>
          <cell r="CG814">
            <v>-162165.85</v>
          </cell>
          <cell r="CH814">
            <v>-182165.85</v>
          </cell>
          <cell r="CI814">
            <v>-182165.85</v>
          </cell>
          <cell r="CJ814">
            <v>-182165.85</v>
          </cell>
          <cell r="CK814">
            <v>-182165.85</v>
          </cell>
        </row>
        <row r="815">
          <cell r="B815" t="str">
            <v>TARGET ISSUES/REDEMPTIONS</v>
          </cell>
          <cell r="AA815" t="b">
            <v>0</v>
          </cell>
          <cell r="AM815" t="b">
            <v>0</v>
          </cell>
          <cell r="AY815" t="b">
            <v>0</v>
          </cell>
          <cell r="BK815" t="b">
            <v>0</v>
          </cell>
          <cell r="BW815" t="b">
            <v>0</v>
          </cell>
          <cell r="CB815" t="b">
            <v>0</v>
          </cell>
          <cell r="CC815" t="b">
            <v>0</v>
          </cell>
          <cell r="CD815" t="b">
            <v>0</v>
          </cell>
          <cell r="CE815" t="b">
            <v>0</v>
          </cell>
          <cell r="CF815" t="b">
            <v>0</v>
          </cell>
          <cell r="CG815" t="b">
            <v>0</v>
          </cell>
          <cell r="CH815" t="b">
            <v>0</v>
          </cell>
          <cell r="CI815" t="b">
            <v>0</v>
          </cell>
          <cell r="CJ815" t="b">
            <v>0</v>
          </cell>
          <cell r="CK815" t="b">
            <v>0</v>
          </cell>
        </row>
        <row r="816">
          <cell r="B816" t="str">
            <v>DIFF IN MODEL &amp; TARGET</v>
          </cell>
          <cell r="D816">
            <v>0</v>
          </cell>
          <cell r="AA816">
            <v>0</v>
          </cell>
          <cell r="AM816">
            <v>0</v>
          </cell>
          <cell r="AY816">
            <v>0</v>
          </cell>
          <cell r="CD816">
            <v>0</v>
          </cell>
          <cell r="CE816">
            <v>0</v>
          </cell>
          <cell r="CF816">
            <v>0</v>
          </cell>
          <cell r="CG816">
            <v>0</v>
          </cell>
          <cell r="CH816">
            <v>0</v>
          </cell>
          <cell r="CI816">
            <v>0</v>
          </cell>
          <cell r="CJ816">
            <v>0</v>
          </cell>
          <cell r="CK816">
            <v>0</v>
          </cell>
        </row>
        <row r="818">
          <cell r="B818" t="str">
            <v>PFD Shortfall</v>
          </cell>
          <cell r="AA818" t="b">
            <v>0</v>
          </cell>
          <cell r="AM818" t="b">
            <v>0</v>
          </cell>
          <cell r="AY818" t="b">
            <v>0</v>
          </cell>
          <cell r="BK818" t="b">
            <v>0</v>
          </cell>
          <cell r="BW818" t="b">
            <v>0</v>
          </cell>
          <cell r="CB818" t="b">
            <v>0</v>
          </cell>
          <cell r="CC818" t="b">
            <v>0</v>
          </cell>
          <cell r="CD818" t="b">
            <v>0</v>
          </cell>
          <cell r="CE818" t="b">
            <v>0</v>
          </cell>
          <cell r="CF818" t="b">
            <v>0</v>
          </cell>
          <cell r="CG818" t="b">
            <v>0</v>
          </cell>
          <cell r="CH818" t="b">
            <v>0</v>
          </cell>
          <cell r="CI818" t="b">
            <v>0</v>
          </cell>
          <cell r="CJ818" t="b">
            <v>0</v>
          </cell>
          <cell r="CK818" t="b">
            <v>0</v>
          </cell>
        </row>
        <row r="820">
          <cell r="B820" t="str">
            <v>Amount Of Issue (Do Not Input)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  <cell r="AJ820">
            <v>0</v>
          </cell>
          <cell r="AK820">
            <v>0</v>
          </cell>
          <cell r="AL820">
            <v>0</v>
          </cell>
          <cell r="AM820">
            <v>0</v>
          </cell>
          <cell r="AN820">
            <v>0</v>
          </cell>
          <cell r="AO820">
            <v>0</v>
          </cell>
          <cell r="AP820">
            <v>0</v>
          </cell>
          <cell r="AQ820">
            <v>0</v>
          </cell>
          <cell r="AR820">
            <v>0</v>
          </cell>
          <cell r="AS820">
            <v>0</v>
          </cell>
          <cell r="AT820">
            <v>0</v>
          </cell>
          <cell r="AU820">
            <v>0</v>
          </cell>
          <cell r="AV820">
            <v>0</v>
          </cell>
          <cell r="AW820">
            <v>0</v>
          </cell>
          <cell r="AX820">
            <v>0</v>
          </cell>
          <cell r="AY820">
            <v>0</v>
          </cell>
          <cell r="CA820">
            <v>0</v>
          </cell>
          <cell r="CB820">
            <v>0</v>
          </cell>
          <cell r="CC820">
            <v>0</v>
          </cell>
          <cell r="CD820">
            <v>0</v>
          </cell>
          <cell r="CE820">
            <v>0</v>
          </cell>
          <cell r="CF820">
            <v>0</v>
          </cell>
          <cell r="CG820">
            <v>0</v>
          </cell>
          <cell r="CH820">
            <v>0</v>
          </cell>
          <cell r="CI820">
            <v>0</v>
          </cell>
          <cell r="CJ820">
            <v>0</v>
          </cell>
          <cell r="CK820">
            <v>0</v>
          </cell>
        </row>
        <row r="821">
          <cell r="B821" t="str">
            <v>Issue Rate (From Financing Letter)</v>
          </cell>
          <cell r="D821">
            <v>7.0000000000000007E-2</v>
          </cell>
          <cell r="E821">
            <v>7.0000000000000007E-2</v>
          </cell>
          <cell r="F821">
            <v>7.0000000000000007E-2</v>
          </cell>
          <cell r="G821">
            <v>7.0000000000000007E-2</v>
          </cell>
          <cell r="H821">
            <v>7.0000000000000007E-2</v>
          </cell>
          <cell r="I821">
            <v>7.0000000000000007E-2</v>
          </cell>
          <cell r="J821">
            <v>7.0000000000000007E-2</v>
          </cell>
          <cell r="K821">
            <v>7.0000000000000007E-2</v>
          </cell>
          <cell r="L821">
            <v>7.0000000000000007E-2</v>
          </cell>
          <cell r="M821">
            <v>7.0000000000000007E-2</v>
          </cell>
          <cell r="N821">
            <v>7.0000000000000007E-2</v>
          </cell>
          <cell r="O821">
            <v>7.0000000000000007E-2</v>
          </cell>
          <cell r="P821">
            <v>7.0000000000000007E-2</v>
          </cell>
          <cell r="Q821">
            <v>7.0000000000000007E-2</v>
          </cell>
          <cell r="R821">
            <v>7.0000000000000007E-2</v>
          </cell>
          <cell r="S821">
            <v>7.0000000000000007E-2</v>
          </cell>
          <cell r="T821">
            <v>7.0000000000000007E-2</v>
          </cell>
          <cell r="U821">
            <v>7.0000000000000007E-2</v>
          </cell>
          <cell r="V821">
            <v>7.0000000000000007E-2</v>
          </cell>
          <cell r="W821">
            <v>7.0000000000000007E-2</v>
          </cell>
          <cell r="X821">
            <v>7.0000000000000007E-2</v>
          </cell>
          <cell r="Y821">
            <v>7.0000000000000007E-2</v>
          </cell>
          <cell r="Z821">
            <v>7.0000000000000007E-2</v>
          </cell>
          <cell r="AA821">
            <v>7.0000000000000007E-2</v>
          </cell>
          <cell r="AB821">
            <v>7.0000000000000007E-2</v>
          </cell>
          <cell r="AC821">
            <v>7.0000000000000007E-2</v>
          </cell>
          <cell r="AD821">
            <v>7.0000000000000007E-2</v>
          </cell>
          <cell r="AE821">
            <v>7.0000000000000007E-2</v>
          </cell>
          <cell r="AF821">
            <v>7.0000000000000007E-2</v>
          </cell>
          <cell r="AG821">
            <v>7.0000000000000007E-2</v>
          </cell>
          <cell r="AH821">
            <v>7.0000000000000007E-2</v>
          </cell>
          <cell r="AI821">
            <v>7.0000000000000007E-2</v>
          </cell>
          <cell r="AJ821">
            <v>7.0000000000000007E-2</v>
          </cell>
          <cell r="AK821">
            <v>7.0000000000000007E-2</v>
          </cell>
          <cell r="AL821">
            <v>7.0000000000000007E-2</v>
          </cell>
          <cell r="AM821">
            <v>7.0000000000000007E-2</v>
          </cell>
          <cell r="AN821">
            <v>7.0000000000000007E-2</v>
          </cell>
          <cell r="AO821">
            <v>7.0000000000000007E-2</v>
          </cell>
          <cell r="AP821">
            <v>7.0000000000000007E-2</v>
          </cell>
          <cell r="AQ821">
            <v>7.0000000000000007E-2</v>
          </cell>
          <cell r="AR821">
            <v>7.0000000000000007E-2</v>
          </cell>
          <cell r="AS821">
            <v>7.0000000000000007E-2</v>
          </cell>
          <cell r="AT821">
            <v>7.0000000000000007E-2</v>
          </cell>
          <cell r="AU821">
            <v>7.0000000000000007E-2</v>
          </cell>
          <cell r="AV821">
            <v>7.0000000000000007E-2</v>
          </cell>
          <cell r="AW821">
            <v>7.0000000000000007E-2</v>
          </cell>
          <cell r="AX821">
            <v>7.0000000000000007E-2</v>
          </cell>
          <cell r="AY821">
            <v>7.0000000000000007E-2</v>
          </cell>
          <cell r="CC821">
            <v>7.0000000000000021E-2</v>
          </cell>
          <cell r="CD821">
            <v>7.0000000000000021E-2</v>
          </cell>
          <cell r="CE821">
            <v>7.0000000000000007E-2</v>
          </cell>
          <cell r="CF821">
            <v>7.0000000000000007E-2</v>
          </cell>
          <cell r="CG821">
            <v>7.0000000000000007E-2</v>
          </cell>
          <cell r="CH821">
            <v>7.0000000000000007E-2</v>
          </cell>
          <cell r="CI821">
            <v>7.0000000000000007E-2</v>
          </cell>
          <cell r="CJ821">
            <v>7.0000000000000007E-2</v>
          </cell>
          <cell r="CK821">
            <v>7.0000000000000007E-2</v>
          </cell>
        </row>
        <row r="822">
          <cell r="B822" t="str">
            <v>Amount Of Redemption (-) (Do Not Input)</v>
          </cell>
          <cell r="D822">
            <v>0</v>
          </cell>
          <cell r="E822">
            <v>0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  <cell r="AL822">
            <v>0</v>
          </cell>
          <cell r="AM822">
            <v>0</v>
          </cell>
          <cell r="AN822">
            <v>0</v>
          </cell>
          <cell r="AO822">
            <v>0</v>
          </cell>
          <cell r="AP822">
            <v>0</v>
          </cell>
          <cell r="AQ822">
            <v>0</v>
          </cell>
          <cell r="AR822">
            <v>0</v>
          </cell>
          <cell r="AS822">
            <v>0</v>
          </cell>
          <cell r="AT822">
            <v>0</v>
          </cell>
          <cell r="AU822">
            <v>0</v>
          </cell>
          <cell r="AV822">
            <v>0</v>
          </cell>
          <cell r="AW822">
            <v>0</v>
          </cell>
          <cell r="AX822">
            <v>0</v>
          </cell>
          <cell r="AY822">
            <v>0</v>
          </cell>
          <cell r="CA822">
            <v>0</v>
          </cell>
          <cell r="CB822">
            <v>0</v>
          </cell>
          <cell r="CC822">
            <v>0</v>
          </cell>
          <cell r="CD822">
            <v>0</v>
          </cell>
          <cell r="CE822">
            <v>0</v>
          </cell>
          <cell r="CF822">
            <v>0</v>
          </cell>
          <cell r="CG822">
            <v>0</v>
          </cell>
          <cell r="CH822">
            <v>0</v>
          </cell>
          <cell r="CI822">
            <v>0</v>
          </cell>
          <cell r="CJ822">
            <v>0</v>
          </cell>
          <cell r="CK822">
            <v>0</v>
          </cell>
        </row>
        <row r="823">
          <cell r="B823" t="str">
            <v>Redemption Dividend Rate</v>
          </cell>
          <cell r="D823">
            <v>9.5000000000000001E-2</v>
          </cell>
          <cell r="E823">
            <v>9.5000000000000001E-2</v>
          </cell>
          <cell r="F823">
            <v>9.5000000000000001E-2</v>
          </cell>
          <cell r="G823">
            <v>9.5000000000000001E-2</v>
          </cell>
          <cell r="H823">
            <v>9.5000000000000001E-2</v>
          </cell>
          <cell r="I823">
            <v>9.5000000000000001E-2</v>
          </cell>
          <cell r="J823">
            <v>9.2499999999999999E-2</v>
          </cell>
          <cell r="K823">
            <v>9.2499999999999999E-2</v>
          </cell>
          <cell r="L823">
            <v>9.2499999999999999E-2</v>
          </cell>
          <cell r="M823">
            <v>9.2499999999999999E-2</v>
          </cell>
          <cell r="N823">
            <v>9.2499999999999999E-2</v>
          </cell>
          <cell r="O823">
            <v>9.2499999999999999E-2</v>
          </cell>
          <cell r="P823">
            <v>8.7499999999999994E-2</v>
          </cell>
          <cell r="Q823">
            <v>8.7499999999999994E-2</v>
          </cell>
          <cell r="R823">
            <v>8.7499999999999994E-2</v>
          </cell>
          <cell r="S823">
            <v>8.7499999999999994E-2</v>
          </cell>
          <cell r="T823">
            <v>8.7499999999999994E-2</v>
          </cell>
          <cell r="U823">
            <v>8.7499999999999994E-2</v>
          </cell>
          <cell r="V823">
            <v>8.7499999999999994E-2</v>
          </cell>
          <cell r="W823">
            <v>8.7499999999999994E-2</v>
          </cell>
          <cell r="X823">
            <v>8.7499999999999994E-2</v>
          </cell>
          <cell r="Y823">
            <v>8.7499999999999994E-2</v>
          </cell>
          <cell r="Z823">
            <v>8.7499999999999994E-2</v>
          </cell>
          <cell r="AA823">
            <v>8.7499999999999994E-2</v>
          </cell>
          <cell r="AB823">
            <v>8.7499999999999994E-2</v>
          </cell>
          <cell r="AC823">
            <v>8.7499999999999994E-2</v>
          </cell>
          <cell r="AD823">
            <v>8.7499999999999994E-2</v>
          </cell>
          <cell r="AE823">
            <v>8.7499999999999994E-2</v>
          </cell>
          <cell r="AF823">
            <v>8.7499999999999994E-2</v>
          </cell>
          <cell r="AG823">
            <v>8.7499999999999994E-2</v>
          </cell>
          <cell r="AH823">
            <v>8.7499999999999994E-2</v>
          </cell>
          <cell r="AI823">
            <v>8.7499999999999994E-2</v>
          </cell>
          <cell r="AJ823">
            <v>8.7499999999999994E-2</v>
          </cell>
          <cell r="AK823">
            <v>8.7499999999999994E-2</v>
          </cell>
          <cell r="AL823">
            <v>8.7499999999999994E-2</v>
          </cell>
          <cell r="AM823">
            <v>8.7499999999999994E-2</v>
          </cell>
          <cell r="AN823">
            <v>8.7499999999999994E-2</v>
          </cell>
          <cell r="AO823">
            <v>8.7499999999999994E-2</v>
          </cell>
          <cell r="AP823">
            <v>8.7499999999999994E-2</v>
          </cell>
          <cell r="AQ823">
            <v>8.7499999999999994E-2</v>
          </cell>
          <cell r="AR823">
            <v>8.7499999999999994E-2</v>
          </cell>
          <cell r="AS823">
            <v>8.7499999999999994E-2</v>
          </cell>
          <cell r="AT823">
            <v>8.7499999999999994E-2</v>
          </cell>
          <cell r="AU823">
            <v>8.7499999999999994E-2</v>
          </cell>
          <cell r="AV823">
            <v>8.7499999999999994E-2</v>
          </cell>
          <cell r="AW823">
            <v>8.7499999999999994E-2</v>
          </cell>
          <cell r="AX823">
            <v>8.7499999999999994E-2</v>
          </cell>
          <cell r="AY823">
            <v>8.7499999999999994E-2</v>
          </cell>
          <cell r="CA823">
            <v>9.375E-2</v>
          </cell>
          <cell r="CB823">
            <v>8.7500000000000008E-2</v>
          </cell>
          <cell r="CC823">
            <v>8.7500000000000008E-2</v>
          </cell>
          <cell r="CD823">
            <v>8.7500000000000008E-2</v>
          </cell>
          <cell r="CE823">
            <v>8.7499999999999994E-2</v>
          </cell>
          <cell r="CF823">
            <v>8.7499999999999994E-2</v>
          </cell>
          <cell r="CG823">
            <v>8.7499999999999994E-2</v>
          </cell>
          <cell r="CH823">
            <v>8.7499999999999994E-2</v>
          </cell>
          <cell r="CI823">
            <v>8.7499999999999994E-2</v>
          </cell>
          <cell r="CJ823">
            <v>8.7499999999999994E-2</v>
          </cell>
          <cell r="CK823">
            <v>8.7499999999999994E-2</v>
          </cell>
        </row>
        <row r="824">
          <cell r="B824" t="str">
            <v>Incremental Expense (Annual-7 mths only)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0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  <cell r="AL824">
            <v>0</v>
          </cell>
          <cell r="AM824">
            <v>0</v>
          </cell>
          <cell r="AN824">
            <v>0</v>
          </cell>
          <cell r="AO824">
            <v>0</v>
          </cell>
          <cell r="AP824">
            <v>0</v>
          </cell>
          <cell r="AQ824">
            <v>0</v>
          </cell>
          <cell r="AR824">
            <v>0</v>
          </cell>
          <cell r="AS824">
            <v>0</v>
          </cell>
          <cell r="AT824">
            <v>0</v>
          </cell>
          <cell r="AU824">
            <v>0</v>
          </cell>
          <cell r="AV824">
            <v>0</v>
          </cell>
          <cell r="AW824">
            <v>0</v>
          </cell>
          <cell r="AX824">
            <v>0</v>
          </cell>
          <cell r="AY824">
            <v>0</v>
          </cell>
          <cell r="CA824">
            <v>0</v>
          </cell>
          <cell r="CB824">
            <v>0</v>
          </cell>
          <cell r="CC824">
            <v>0</v>
          </cell>
          <cell r="CD824">
            <v>0</v>
          </cell>
          <cell r="CE824">
            <v>0</v>
          </cell>
          <cell r="CF824">
            <v>0</v>
          </cell>
          <cell r="CG824">
            <v>0</v>
          </cell>
          <cell r="CH824">
            <v>0</v>
          </cell>
          <cell r="CI824">
            <v>0</v>
          </cell>
          <cell r="CJ824">
            <v>0</v>
          </cell>
          <cell r="CK824">
            <v>0</v>
          </cell>
        </row>
        <row r="825">
          <cell r="B825" t="str">
            <v>Interest Accrual for last 5 yr's calc only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0</v>
          </cell>
          <cell r="T825">
            <v>0</v>
          </cell>
          <cell r="U825">
            <v>0</v>
          </cell>
          <cell r="V825">
            <v>0</v>
          </cell>
          <cell r="W825">
            <v>0</v>
          </cell>
          <cell r="X825">
            <v>0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  <cell r="AL825">
            <v>0</v>
          </cell>
          <cell r="AM825">
            <v>0</v>
          </cell>
          <cell r="AN825">
            <v>0</v>
          </cell>
          <cell r="AO825">
            <v>0</v>
          </cell>
          <cell r="AP825">
            <v>0</v>
          </cell>
          <cell r="AQ825">
            <v>0</v>
          </cell>
          <cell r="AR825">
            <v>0</v>
          </cell>
          <cell r="AS825">
            <v>0</v>
          </cell>
          <cell r="AT825">
            <v>0</v>
          </cell>
          <cell r="AU825">
            <v>0</v>
          </cell>
          <cell r="AV825">
            <v>0</v>
          </cell>
          <cell r="AW825">
            <v>0</v>
          </cell>
          <cell r="AX825">
            <v>0</v>
          </cell>
          <cell r="AY825">
            <v>0</v>
          </cell>
          <cell r="CC825">
            <v>0</v>
          </cell>
          <cell r="CD825">
            <v>0</v>
          </cell>
          <cell r="CE825">
            <v>0</v>
          </cell>
          <cell r="CF825">
            <v>0</v>
          </cell>
          <cell r="CG825">
            <v>0</v>
          </cell>
          <cell r="CH825">
            <v>0</v>
          </cell>
          <cell r="CI825">
            <v>0</v>
          </cell>
          <cell r="CJ825">
            <v>0</v>
          </cell>
          <cell r="CK825">
            <v>0</v>
          </cell>
        </row>
        <row r="826">
          <cell r="B826" t="str">
            <v>PY + CY Interest Expense (Annual)</v>
          </cell>
          <cell r="CD826">
            <v>0</v>
          </cell>
          <cell r="CE826">
            <v>0</v>
          </cell>
          <cell r="CF826">
            <v>0</v>
          </cell>
          <cell r="CG826">
            <v>0</v>
          </cell>
          <cell r="CH826">
            <v>0</v>
          </cell>
          <cell r="CI826">
            <v>0</v>
          </cell>
          <cell r="CJ826">
            <v>0</v>
          </cell>
          <cell r="CK826">
            <v>0</v>
          </cell>
        </row>
        <row r="827">
          <cell r="B827" t="str">
            <v>Dividend Payments</v>
          </cell>
          <cell r="CD827">
            <v>0</v>
          </cell>
          <cell r="CE827">
            <v>0</v>
          </cell>
          <cell r="CF827">
            <v>0</v>
          </cell>
          <cell r="CG827">
            <v>0</v>
          </cell>
          <cell r="CH827">
            <v>0</v>
          </cell>
          <cell r="CI827">
            <v>0</v>
          </cell>
          <cell r="CJ827">
            <v>0</v>
          </cell>
          <cell r="CK827">
            <v>0</v>
          </cell>
        </row>
        <row r="829">
          <cell r="B829" t="str">
            <v>Amount of Issue (Input Here)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  <cell r="AL829">
            <v>0</v>
          </cell>
          <cell r="AM829">
            <v>0</v>
          </cell>
          <cell r="AN829">
            <v>0</v>
          </cell>
          <cell r="AO829">
            <v>0</v>
          </cell>
          <cell r="AP829">
            <v>0</v>
          </cell>
          <cell r="AQ829">
            <v>0</v>
          </cell>
          <cell r="AR829">
            <v>0</v>
          </cell>
          <cell r="AS829">
            <v>0</v>
          </cell>
          <cell r="AT829">
            <v>0</v>
          </cell>
          <cell r="AU829">
            <v>0</v>
          </cell>
          <cell r="AV829">
            <v>0</v>
          </cell>
          <cell r="AW829">
            <v>0</v>
          </cell>
          <cell r="AX829">
            <v>0</v>
          </cell>
          <cell r="AY829">
            <v>0</v>
          </cell>
          <cell r="CA829">
            <v>0</v>
          </cell>
          <cell r="CB829">
            <v>0</v>
          </cell>
          <cell r="CC829">
            <v>0</v>
          </cell>
          <cell r="CD829">
            <v>0</v>
          </cell>
          <cell r="CE829">
            <v>0</v>
          </cell>
          <cell r="CF829">
            <v>0</v>
          </cell>
          <cell r="CG829">
            <v>0</v>
          </cell>
          <cell r="CH829">
            <v>0</v>
          </cell>
          <cell r="CI829">
            <v>0</v>
          </cell>
          <cell r="CJ829">
            <v>0</v>
          </cell>
          <cell r="CK829">
            <v>0</v>
          </cell>
        </row>
        <row r="830">
          <cell r="B830" t="str">
            <v>Issue Rate (User Input)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  <cell r="AL830">
            <v>0</v>
          </cell>
          <cell r="AM830">
            <v>0</v>
          </cell>
          <cell r="AN830">
            <v>0</v>
          </cell>
          <cell r="AO830">
            <v>0</v>
          </cell>
          <cell r="AP830">
            <v>0</v>
          </cell>
          <cell r="AQ830">
            <v>0</v>
          </cell>
          <cell r="AR830">
            <v>0</v>
          </cell>
          <cell r="AS830">
            <v>0</v>
          </cell>
          <cell r="AT830">
            <v>0</v>
          </cell>
          <cell r="AU830">
            <v>0</v>
          </cell>
          <cell r="AV830">
            <v>0</v>
          </cell>
          <cell r="AW830">
            <v>0</v>
          </cell>
          <cell r="AX830">
            <v>0</v>
          </cell>
          <cell r="AY830">
            <v>0</v>
          </cell>
          <cell r="CD830">
            <v>0</v>
          </cell>
          <cell r="CE830">
            <v>0</v>
          </cell>
          <cell r="CF830">
            <v>7.0000000000000007E-2</v>
          </cell>
          <cell r="CG830">
            <v>7.0000000000000007E-2</v>
          </cell>
          <cell r="CH830">
            <v>7.0000000000000007E-2</v>
          </cell>
          <cell r="CI830">
            <v>7.0000000000000007E-2</v>
          </cell>
          <cell r="CJ830">
            <v>7.0000000000000007E-2</v>
          </cell>
          <cell r="CK830">
            <v>7.0000000000000007E-2</v>
          </cell>
        </row>
        <row r="831">
          <cell r="B831" t="str">
            <v>Redemption (input as a positive)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0</v>
          </cell>
          <cell r="V831">
            <v>0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  <cell r="AL831">
            <v>0</v>
          </cell>
          <cell r="AM831">
            <v>0</v>
          </cell>
          <cell r="AN831">
            <v>0</v>
          </cell>
          <cell r="AO831">
            <v>0</v>
          </cell>
          <cell r="AP831">
            <v>0</v>
          </cell>
          <cell r="AQ831">
            <v>0</v>
          </cell>
          <cell r="AR831">
            <v>0</v>
          </cell>
          <cell r="AS831">
            <v>0</v>
          </cell>
          <cell r="AT831">
            <v>0</v>
          </cell>
          <cell r="AU831">
            <v>0</v>
          </cell>
          <cell r="AV831">
            <v>0</v>
          </cell>
          <cell r="AW831">
            <v>0</v>
          </cell>
          <cell r="AX831">
            <v>0</v>
          </cell>
          <cell r="AY831">
            <v>0</v>
          </cell>
          <cell r="CA831">
            <v>0</v>
          </cell>
          <cell r="CB831">
            <v>0</v>
          </cell>
          <cell r="CC831">
            <v>0</v>
          </cell>
          <cell r="CD831">
            <v>0</v>
          </cell>
          <cell r="CE831">
            <v>0</v>
          </cell>
          <cell r="CF831">
            <v>0</v>
          </cell>
          <cell r="CG831">
            <v>0</v>
          </cell>
          <cell r="CH831">
            <v>0</v>
          </cell>
          <cell r="CI831">
            <v>0</v>
          </cell>
          <cell r="CJ831">
            <v>0</v>
          </cell>
          <cell r="CK831">
            <v>0</v>
          </cell>
        </row>
        <row r="832">
          <cell r="B832" t="str">
            <v>Redemption Dividend Rate</v>
          </cell>
          <cell r="D832">
            <v>0.1</v>
          </cell>
          <cell r="E832">
            <v>0.1</v>
          </cell>
          <cell r="F832">
            <v>0.1</v>
          </cell>
          <cell r="G832">
            <v>0.1</v>
          </cell>
          <cell r="H832">
            <v>0.1</v>
          </cell>
          <cell r="I832">
            <v>0.1</v>
          </cell>
          <cell r="J832">
            <v>0.1</v>
          </cell>
          <cell r="K832">
            <v>0.1</v>
          </cell>
          <cell r="L832">
            <v>0.1</v>
          </cell>
          <cell r="M832">
            <v>0.1</v>
          </cell>
          <cell r="N832">
            <v>0.1</v>
          </cell>
          <cell r="O832">
            <v>0.1</v>
          </cell>
          <cell r="P832">
            <v>0.1</v>
          </cell>
          <cell r="Q832">
            <v>0.1</v>
          </cell>
          <cell r="R832">
            <v>0.1</v>
          </cell>
          <cell r="S832">
            <v>0.1</v>
          </cell>
          <cell r="T832">
            <v>0.1</v>
          </cell>
          <cell r="U832">
            <v>0.1</v>
          </cell>
          <cell r="V832">
            <v>0.1</v>
          </cell>
          <cell r="W832">
            <v>0.1</v>
          </cell>
          <cell r="X832">
            <v>0.1</v>
          </cell>
          <cell r="Y832">
            <v>0.1</v>
          </cell>
          <cell r="Z832">
            <v>0.1</v>
          </cell>
          <cell r="AA832">
            <v>0.1</v>
          </cell>
          <cell r="AB832">
            <v>0.1</v>
          </cell>
          <cell r="AC832">
            <v>0.1</v>
          </cell>
          <cell r="AD832">
            <v>0.1</v>
          </cell>
          <cell r="AE832">
            <v>0.1</v>
          </cell>
          <cell r="AF832">
            <v>0.1</v>
          </cell>
          <cell r="AG832">
            <v>0.1</v>
          </cell>
          <cell r="AH832">
            <v>0.1</v>
          </cell>
          <cell r="AI832">
            <v>0.1</v>
          </cell>
          <cell r="AJ832">
            <v>0.1</v>
          </cell>
          <cell r="AK832">
            <v>0.1</v>
          </cell>
          <cell r="AL832">
            <v>0.1</v>
          </cell>
          <cell r="AM832">
            <v>0.1</v>
          </cell>
          <cell r="AN832">
            <v>0.1</v>
          </cell>
          <cell r="AO832">
            <v>0.1</v>
          </cell>
          <cell r="AP832">
            <v>0.1</v>
          </cell>
          <cell r="AQ832">
            <v>0.1</v>
          </cell>
          <cell r="AR832">
            <v>0.1</v>
          </cell>
          <cell r="AS832">
            <v>0.1</v>
          </cell>
          <cell r="AT832">
            <v>0.1</v>
          </cell>
          <cell r="AU832">
            <v>0.1</v>
          </cell>
          <cell r="AV832">
            <v>0.1</v>
          </cell>
          <cell r="AW832">
            <v>0.1</v>
          </cell>
          <cell r="AX832">
            <v>0.1</v>
          </cell>
          <cell r="AY832">
            <v>0.1</v>
          </cell>
          <cell r="CA832">
            <v>9.9999999999999992E-2</v>
          </cell>
          <cell r="CB832">
            <v>9.9999999999999992E-2</v>
          </cell>
          <cell r="CC832">
            <v>9.9999999999999992E-2</v>
          </cell>
          <cell r="CD832">
            <v>9.9999999999999992E-2</v>
          </cell>
          <cell r="CE832">
            <v>0.1</v>
          </cell>
          <cell r="CF832">
            <v>0.1</v>
          </cell>
          <cell r="CG832">
            <v>0.1</v>
          </cell>
          <cell r="CH832">
            <v>0.1</v>
          </cell>
          <cell r="CI832">
            <v>0.1</v>
          </cell>
          <cell r="CJ832">
            <v>0.1</v>
          </cell>
          <cell r="CK832">
            <v>0.1</v>
          </cell>
        </row>
        <row r="833">
          <cell r="B833" t="str">
            <v>Incremental Expense (Annual-7 mths only)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  <cell r="AL833">
            <v>0</v>
          </cell>
          <cell r="AM833">
            <v>0</v>
          </cell>
          <cell r="AN833">
            <v>0</v>
          </cell>
          <cell r="AO833">
            <v>0</v>
          </cell>
          <cell r="AP833">
            <v>0</v>
          </cell>
          <cell r="AQ833">
            <v>0</v>
          </cell>
          <cell r="AR833">
            <v>0</v>
          </cell>
          <cell r="AS833">
            <v>0</v>
          </cell>
          <cell r="AT833">
            <v>0</v>
          </cell>
          <cell r="AU833">
            <v>0</v>
          </cell>
          <cell r="AV833">
            <v>0</v>
          </cell>
          <cell r="AW833">
            <v>0</v>
          </cell>
          <cell r="AX833">
            <v>0</v>
          </cell>
          <cell r="AY833">
            <v>0</v>
          </cell>
          <cell r="CA833">
            <v>0</v>
          </cell>
          <cell r="CB833">
            <v>0</v>
          </cell>
          <cell r="CC833">
            <v>0</v>
          </cell>
          <cell r="CD833">
            <v>0</v>
          </cell>
          <cell r="CE833">
            <v>0</v>
          </cell>
          <cell r="CF833">
            <v>0</v>
          </cell>
          <cell r="CG833">
            <v>0</v>
          </cell>
          <cell r="CH833">
            <v>0</v>
          </cell>
          <cell r="CI833">
            <v>0</v>
          </cell>
          <cell r="CJ833">
            <v>0</v>
          </cell>
          <cell r="CK833">
            <v>0</v>
          </cell>
        </row>
        <row r="834">
          <cell r="B834" t="str">
            <v>Interest Accrual for last 5 yr's calc only</v>
          </cell>
          <cell r="D834">
            <v>0</v>
          </cell>
          <cell r="E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  <cell r="AL834">
            <v>0</v>
          </cell>
          <cell r="AM834">
            <v>0</v>
          </cell>
          <cell r="AN834">
            <v>0</v>
          </cell>
          <cell r="AO834">
            <v>0</v>
          </cell>
          <cell r="AP834">
            <v>0</v>
          </cell>
          <cell r="AQ834">
            <v>0</v>
          </cell>
          <cell r="AR834">
            <v>0</v>
          </cell>
          <cell r="AS834">
            <v>0</v>
          </cell>
          <cell r="AT834">
            <v>0</v>
          </cell>
          <cell r="AU834">
            <v>0</v>
          </cell>
          <cell r="AV834">
            <v>0</v>
          </cell>
          <cell r="AW834">
            <v>0</v>
          </cell>
          <cell r="AX834">
            <v>0</v>
          </cell>
          <cell r="AY834">
            <v>0</v>
          </cell>
          <cell r="CC834">
            <v>0</v>
          </cell>
          <cell r="CD834">
            <v>0</v>
          </cell>
          <cell r="CE834">
            <v>0</v>
          </cell>
          <cell r="CF834">
            <v>0</v>
          </cell>
          <cell r="CG834">
            <v>0</v>
          </cell>
          <cell r="CH834">
            <v>0</v>
          </cell>
          <cell r="CI834">
            <v>0</v>
          </cell>
          <cell r="CJ834">
            <v>0</v>
          </cell>
          <cell r="CK834">
            <v>0</v>
          </cell>
        </row>
        <row r="835">
          <cell r="B835" t="str">
            <v>PY + CY Interest Expense (Annual)</v>
          </cell>
          <cell r="CD835">
            <v>0</v>
          </cell>
          <cell r="CE835">
            <v>0</v>
          </cell>
          <cell r="CF835">
            <v>0</v>
          </cell>
          <cell r="CG835">
            <v>0</v>
          </cell>
          <cell r="CH835">
            <v>0</v>
          </cell>
          <cell r="CI835">
            <v>0</v>
          </cell>
          <cell r="CJ835">
            <v>0</v>
          </cell>
          <cell r="CK835">
            <v>0</v>
          </cell>
        </row>
        <row r="836">
          <cell r="B836" t="str">
            <v>Dividend Payments</v>
          </cell>
          <cell r="CD836">
            <v>0</v>
          </cell>
          <cell r="CE836">
            <v>0</v>
          </cell>
          <cell r="CF836">
            <v>0</v>
          </cell>
          <cell r="CG836">
            <v>0</v>
          </cell>
          <cell r="CH836">
            <v>0</v>
          </cell>
          <cell r="CI836">
            <v>0</v>
          </cell>
          <cell r="CJ836">
            <v>0</v>
          </cell>
          <cell r="CK836">
            <v>0</v>
          </cell>
        </row>
        <row r="838">
          <cell r="B838" t="str">
            <v>Preferred Stock Subtotals</v>
          </cell>
        </row>
        <row r="839">
          <cell r="B839" t="str">
            <v>Preferred Issues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K839">
            <v>0</v>
          </cell>
          <cell r="AL839">
            <v>0</v>
          </cell>
          <cell r="AM839">
            <v>0</v>
          </cell>
          <cell r="AN839">
            <v>0</v>
          </cell>
          <cell r="AO839">
            <v>0</v>
          </cell>
          <cell r="AP839">
            <v>0</v>
          </cell>
          <cell r="AQ839">
            <v>0</v>
          </cell>
          <cell r="AR839">
            <v>0</v>
          </cell>
          <cell r="AS839">
            <v>0</v>
          </cell>
          <cell r="AT839">
            <v>0</v>
          </cell>
          <cell r="AU839">
            <v>0</v>
          </cell>
          <cell r="AV839">
            <v>0</v>
          </cell>
          <cell r="AW839">
            <v>0</v>
          </cell>
          <cell r="AX839">
            <v>0</v>
          </cell>
          <cell r="AY839">
            <v>0</v>
          </cell>
          <cell r="CD839">
            <v>0</v>
          </cell>
          <cell r="CE839">
            <v>0</v>
          </cell>
          <cell r="CF839">
            <v>0</v>
          </cell>
          <cell r="CG839">
            <v>0</v>
          </cell>
          <cell r="CH839">
            <v>0</v>
          </cell>
          <cell r="CI839">
            <v>0</v>
          </cell>
          <cell r="CJ839">
            <v>0</v>
          </cell>
          <cell r="CK839">
            <v>0</v>
          </cell>
        </row>
        <row r="840">
          <cell r="B840" t="str">
            <v>Preferred Redemptions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  <cell r="AJ840">
            <v>0</v>
          </cell>
          <cell r="AK840">
            <v>0</v>
          </cell>
          <cell r="AL840">
            <v>0</v>
          </cell>
          <cell r="AM840">
            <v>0</v>
          </cell>
          <cell r="AN840">
            <v>0</v>
          </cell>
          <cell r="AO840">
            <v>0</v>
          </cell>
          <cell r="AP840">
            <v>0</v>
          </cell>
          <cell r="AQ840">
            <v>0</v>
          </cell>
          <cell r="AR840">
            <v>0</v>
          </cell>
          <cell r="AS840">
            <v>0</v>
          </cell>
          <cell r="AT840">
            <v>0</v>
          </cell>
          <cell r="AU840">
            <v>0</v>
          </cell>
          <cell r="AV840">
            <v>0</v>
          </cell>
          <cell r="AW840">
            <v>0</v>
          </cell>
          <cell r="AX840">
            <v>0</v>
          </cell>
          <cell r="AY840">
            <v>0</v>
          </cell>
          <cell r="CD840">
            <v>0</v>
          </cell>
          <cell r="CE840">
            <v>0</v>
          </cell>
          <cell r="CF840">
            <v>0</v>
          </cell>
          <cell r="CG840">
            <v>0</v>
          </cell>
          <cell r="CH840">
            <v>0</v>
          </cell>
          <cell r="CI840">
            <v>0</v>
          </cell>
          <cell r="CJ840">
            <v>0</v>
          </cell>
          <cell r="CK840">
            <v>0</v>
          </cell>
        </row>
        <row r="841">
          <cell r="B841" t="str">
            <v>Preferred Incremental Interest Expense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  <cell r="AJ841">
            <v>0</v>
          </cell>
          <cell r="AK841">
            <v>0</v>
          </cell>
          <cell r="AL841">
            <v>0</v>
          </cell>
          <cell r="AM841">
            <v>0</v>
          </cell>
          <cell r="AN841">
            <v>0</v>
          </cell>
          <cell r="AO841">
            <v>0</v>
          </cell>
          <cell r="AP841">
            <v>0</v>
          </cell>
          <cell r="AQ841">
            <v>0</v>
          </cell>
          <cell r="AR841">
            <v>0</v>
          </cell>
          <cell r="AS841">
            <v>0</v>
          </cell>
          <cell r="AT841">
            <v>0</v>
          </cell>
          <cell r="AU841">
            <v>0</v>
          </cell>
          <cell r="AV841">
            <v>0</v>
          </cell>
          <cell r="AW841">
            <v>0</v>
          </cell>
          <cell r="AX841">
            <v>0</v>
          </cell>
          <cell r="AY841">
            <v>0</v>
          </cell>
          <cell r="CA841">
            <v>0</v>
          </cell>
          <cell r="CB841">
            <v>0</v>
          </cell>
          <cell r="CC841">
            <v>0</v>
          </cell>
          <cell r="CD841">
            <v>0</v>
          </cell>
          <cell r="CE841">
            <v>0</v>
          </cell>
          <cell r="CF841">
            <v>0</v>
          </cell>
          <cell r="CG841">
            <v>0</v>
          </cell>
          <cell r="CH841">
            <v>0</v>
          </cell>
          <cell r="CI841">
            <v>0</v>
          </cell>
          <cell r="CJ841">
            <v>0</v>
          </cell>
          <cell r="CK841">
            <v>0</v>
          </cell>
        </row>
        <row r="842">
          <cell r="B842" t="str">
            <v>Preferred Dividend Payments</v>
          </cell>
          <cell r="G842">
            <v>0</v>
          </cell>
          <cell r="J842">
            <v>0</v>
          </cell>
          <cell r="M842">
            <v>0</v>
          </cell>
          <cell r="P842">
            <v>0</v>
          </cell>
          <cell r="S842">
            <v>0</v>
          </cell>
          <cell r="V842">
            <v>0</v>
          </cell>
          <cell r="Y842">
            <v>0</v>
          </cell>
          <cell r="AB842">
            <v>0</v>
          </cell>
          <cell r="AE842">
            <v>0</v>
          </cell>
          <cell r="AH842">
            <v>0</v>
          </cell>
          <cell r="AK842">
            <v>0</v>
          </cell>
          <cell r="CA842">
            <v>0</v>
          </cell>
          <cell r="CB842">
            <v>0</v>
          </cell>
          <cell r="CC842">
            <v>0</v>
          </cell>
          <cell r="CD842">
            <v>0</v>
          </cell>
          <cell r="CE842">
            <v>0</v>
          </cell>
          <cell r="CF842">
            <v>0</v>
          </cell>
          <cell r="CG842">
            <v>0</v>
          </cell>
          <cell r="CH842">
            <v>0</v>
          </cell>
          <cell r="CI842">
            <v>0</v>
          </cell>
          <cell r="CJ842">
            <v>0</v>
          </cell>
          <cell r="CK842">
            <v>0</v>
          </cell>
        </row>
        <row r="844">
          <cell r="B844" t="str">
            <v>FIRST MORTGAGE BONDS</v>
          </cell>
        </row>
        <row r="845">
          <cell r="B845" t="str">
            <v>Amount of Issue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  <cell r="AL845">
            <v>0</v>
          </cell>
          <cell r="AM845">
            <v>0</v>
          </cell>
          <cell r="AN845">
            <v>0</v>
          </cell>
          <cell r="AO845">
            <v>0</v>
          </cell>
          <cell r="AP845">
            <v>0</v>
          </cell>
          <cell r="AQ845">
            <v>0</v>
          </cell>
          <cell r="AR845">
            <v>0</v>
          </cell>
          <cell r="AS845">
            <v>0</v>
          </cell>
          <cell r="AT845">
            <v>0</v>
          </cell>
          <cell r="AU845">
            <v>0</v>
          </cell>
          <cell r="AV845">
            <v>0</v>
          </cell>
          <cell r="AW845">
            <v>0</v>
          </cell>
          <cell r="AX845">
            <v>0</v>
          </cell>
          <cell r="AY845">
            <v>0</v>
          </cell>
          <cell r="CA845">
            <v>0</v>
          </cell>
          <cell r="CB845">
            <v>0</v>
          </cell>
          <cell r="CC845">
            <v>0</v>
          </cell>
          <cell r="CD845">
            <v>0</v>
          </cell>
          <cell r="CE845">
            <v>0</v>
          </cell>
          <cell r="CF845">
            <v>0</v>
          </cell>
          <cell r="CG845">
            <v>0</v>
          </cell>
          <cell r="CH845">
            <v>0</v>
          </cell>
          <cell r="CI845">
            <v>0</v>
          </cell>
          <cell r="CJ845">
            <v>0</v>
          </cell>
          <cell r="CK845">
            <v>0</v>
          </cell>
        </row>
        <row r="846">
          <cell r="B846" t="str">
            <v>Issue Rate (From Financing Letter)</v>
          </cell>
          <cell r="D846">
            <v>6.7500000000000004E-2</v>
          </cell>
          <cell r="E846">
            <v>6.7500000000000004E-2</v>
          </cell>
          <cell r="F846">
            <v>6.7500000000000004E-2</v>
          </cell>
          <cell r="G846">
            <v>6.7500000000000004E-2</v>
          </cell>
          <cell r="H846">
            <v>6.7500000000000004E-2</v>
          </cell>
          <cell r="I846">
            <v>6.7500000000000004E-2</v>
          </cell>
          <cell r="J846">
            <v>6.7500000000000004E-2</v>
          </cell>
          <cell r="K846">
            <v>6.7500000000000004E-2</v>
          </cell>
          <cell r="L846">
            <v>6.7500000000000004E-2</v>
          </cell>
          <cell r="M846">
            <v>6.7500000000000004E-2</v>
          </cell>
          <cell r="N846">
            <v>6.7500000000000004E-2</v>
          </cell>
          <cell r="O846">
            <v>6.7500000000000004E-2</v>
          </cell>
          <cell r="P846">
            <v>7.4999999999999997E-2</v>
          </cell>
          <cell r="Q846">
            <v>7.4999999999999997E-2</v>
          </cell>
          <cell r="R846">
            <v>7.4999999999999997E-2</v>
          </cell>
          <cell r="S846">
            <v>7.4999999999999997E-2</v>
          </cell>
          <cell r="T846">
            <v>7.4999999999999997E-2</v>
          </cell>
          <cell r="U846">
            <v>7.4999999999999997E-2</v>
          </cell>
          <cell r="V846">
            <v>7.4999999999999997E-2</v>
          </cell>
          <cell r="W846">
            <v>7.4999999999999997E-2</v>
          </cell>
          <cell r="X846">
            <v>7.4999999999999997E-2</v>
          </cell>
          <cell r="Y846">
            <v>7.4999999999999997E-2</v>
          </cell>
          <cell r="Z846">
            <v>7.4999999999999997E-2</v>
          </cell>
          <cell r="AA846">
            <v>7.4999999999999997E-2</v>
          </cell>
          <cell r="AB846">
            <v>7.4999999999999997E-2</v>
          </cell>
          <cell r="AC846">
            <v>7.4999999999999997E-2</v>
          </cell>
          <cell r="AD846">
            <v>7.4999999999999997E-2</v>
          </cell>
          <cell r="AE846">
            <v>7.4999999999999997E-2</v>
          </cell>
          <cell r="AF846">
            <v>7.4999999999999997E-2</v>
          </cell>
          <cell r="AG846">
            <v>7.4999999999999997E-2</v>
          </cell>
          <cell r="AH846">
            <v>7.4999999999999997E-2</v>
          </cell>
          <cell r="AI846">
            <v>7.4999999999999997E-2</v>
          </cell>
          <cell r="AJ846">
            <v>7.4999999999999997E-2</v>
          </cell>
          <cell r="AK846">
            <v>7.4999999999999997E-2</v>
          </cell>
          <cell r="AL846">
            <v>7.4999999999999997E-2</v>
          </cell>
          <cell r="AM846">
            <v>7.4999999999999997E-2</v>
          </cell>
          <cell r="AN846">
            <v>7.4999999999999997E-2</v>
          </cell>
          <cell r="AO846">
            <v>7.4999999999999997E-2</v>
          </cell>
          <cell r="AP846">
            <v>7.4999999999999997E-2</v>
          </cell>
          <cell r="AQ846">
            <v>7.4999999999999997E-2</v>
          </cell>
          <cell r="AR846">
            <v>7.4999999999999997E-2</v>
          </cell>
          <cell r="AS846">
            <v>7.4999999999999997E-2</v>
          </cell>
          <cell r="AT846">
            <v>7.4999999999999997E-2</v>
          </cell>
          <cell r="AU846">
            <v>7.4999999999999997E-2</v>
          </cell>
          <cell r="AV846">
            <v>7.4999999999999997E-2</v>
          </cell>
          <cell r="AW846">
            <v>7.4999999999999997E-2</v>
          </cell>
          <cell r="AX846">
            <v>7.4999999999999997E-2</v>
          </cell>
          <cell r="AY846">
            <v>7.4999999999999997E-2</v>
          </cell>
          <cell r="CA846">
            <v>6.7500000000000004E-2</v>
          </cell>
          <cell r="CB846">
            <v>7.4999999999999983E-2</v>
          </cell>
          <cell r="CC846">
            <v>7.4999999999999983E-2</v>
          </cell>
          <cell r="CD846">
            <v>7.4999999999999983E-2</v>
          </cell>
          <cell r="CE846">
            <v>7.4999999999999997E-2</v>
          </cell>
          <cell r="CF846">
            <v>7.4999999999999997E-2</v>
          </cell>
          <cell r="CG846">
            <v>7.4999999999999997E-2</v>
          </cell>
          <cell r="CH846">
            <v>7.4999999999999997E-2</v>
          </cell>
          <cell r="CI846">
            <v>7.4999999999999997E-2</v>
          </cell>
          <cell r="CJ846">
            <v>7.4999999999999997E-2</v>
          </cell>
          <cell r="CK846">
            <v>7.4999999999999997E-2</v>
          </cell>
        </row>
        <row r="847">
          <cell r="B847" t="str">
            <v>Amount of Redemption (input as a positive)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  <cell r="AL847">
            <v>0</v>
          </cell>
          <cell r="AM847">
            <v>0</v>
          </cell>
          <cell r="AN847">
            <v>0</v>
          </cell>
          <cell r="AO847">
            <v>0</v>
          </cell>
          <cell r="AP847">
            <v>0</v>
          </cell>
          <cell r="AQ847">
            <v>0</v>
          </cell>
          <cell r="AR847">
            <v>0</v>
          </cell>
          <cell r="AS847">
            <v>0</v>
          </cell>
          <cell r="AT847">
            <v>0</v>
          </cell>
          <cell r="AU847">
            <v>0</v>
          </cell>
          <cell r="AV847">
            <v>0</v>
          </cell>
          <cell r="AW847">
            <v>0</v>
          </cell>
          <cell r="AX847">
            <v>0</v>
          </cell>
          <cell r="AY847">
            <v>0</v>
          </cell>
          <cell r="CA847">
            <v>0</v>
          </cell>
          <cell r="CB847">
            <v>0</v>
          </cell>
          <cell r="CC847">
            <v>0</v>
          </cell>
          <cell r="CD847">
            <v>0</v>
          </cell>
          <cell r="CE847">
            <v>0</v>
          </cell>
          <cell r="CF847">
            <v>0</v>
          </cell>
          <cell r="CG847">
            <v>0</v>
          </cell>
          <cell r="CH847">
            <v>0</v>
          </cell>
          <cell r="CI847">
            <v>0</v>
          </cell>
          <cell r="CJ847">
            <v>0</v>
          </cell>
          <cell r="CK847">
            <v>0</v>
          </cell>
        </row>
        <row r="848">
          <cell r="B848" t="str">
            <v>Redemption Rate</v>
          </cell>
          <cell r="D848">
            <v>9.5000000000000001E-2</v>
          </cell>
          <cell r="E848">
            <v>9.5000000000000001E-2</v>
          </cell>
          <cell r="F848">
            <v>9.5000000000000001E-2</v>
          </cell>
          <cell r="G848">
            <v>9.5000000000000001E-2</v>
          </cell>
          <cell r="H848">
            <v>9.5000000000000001E-2</v>
          </cell>
          <cell r="I848">
            <v>9.5000000000000001E-2</v>
          </cell>
          <cell r="J848">
            <v>9.2499999999999999E-2</v>
          </cell>
          <cell r="K848">
            <v>9.2499999999999999E-2</v>
          </cell>
          <cell r="L848">
            <v>9.2499999999999999E-2</v>
          </cell>
          <cell r="M848">
            <v>9.2499999999999999E-2</v>
          </cell>
          <cell r="N848">
            <v>9.2499999999999999E-2</v>
          </cell>
          <cell r="O848">
            <v>9.2499999999999999E-2</v>
          </cell>
          <cell r="P848">
            <v>9.2499999999999999E-2</v>
          </cell>
          <cell r="Q848">
            <v>9.2499999999999999E-2</v>
          </cell>
          <cell r="R848">
            <v>9.2499999999999999E-2</v>
          </cell>
          <cell r="S848">
            <v>9.2499999999999999E-2</v>
          </cell>
          <cell r="T848">
            <v>9.2499999999999999E-2</v>
          </cell>
          <cell r="U848">
            <v>9.2499999999999999E-2</v>
          </cell>
          <cell r="V848">
            <v>9.2499999999999999E-2</v>
          </cell>
          <cell r="W848">
            <v>9.2499999999999999E-2</v>
          </cell>
          <cell r="X848">
            <v>9.2499999999999999E-2</v>
          </cell>
          <cell r="Y848">
            <v>9.2499999999999999E-2</v>
          </cell>
          <cell r="Z848">
            <v>9.2499999999999999E-2</v>
          </cell>
          <cell r="AA848">
            <v>9.2499999999999999E-2</v>
          </cell>
          <cell r="AB848">
            <v>0.1</v>
          </cell>
          <cell r="AC848">
            <v>0.1</v>
          </cell>
          <cell r="AD848">
            <v>0.1</v>
          </cell>
          <cell r="AE848">
            <v>0.1</v>
          </cell>
          <cell r="AF848">
            <v>0.1</v>
          </cell>
          <cell r="AG848">
            <v>0.1</v>
          </cell>
          <cell r="AH848">
            <v>0.1</v>
          </cell>
          <cell r="AI848">
            <v>0.1</v>
          </cell>
          <cell r="AJ848">
            <v>0.1</v>
          </cell>
          <cell r="AK848">
            <v>0.1</v>
          </cell>
          <cell r="AL848">
            <v>0.1</v>
          </cell>
          <cell r="AM848">
            <v>0.1</v>
          </cell>
          <cell r="AN848">
            <v>0.1</v>
          </cell>
          <cell r="AO848">
            <v>0.1</v>
          </cell>
          <cell r="AP848">
            <v>0.1</v>
          </cell>
          <cell r="AQ848">
            <v>0.1</v>
          </cell>
          <cell r="AR848">
            <v>0.1</v>
          </cell>
          <cell r="AS848">
            <v>0.1</v>
          </cell>
          <cell r="AT848">
            <v>0.1</v>
          </cell>
          <cell r="AU848">
            <v>0.1</v>
          </cell>
          <cell r="AV848">
            <v>0.1</v>
          </cell>
          <cell r="AW848">
            <v>0.1</v>
          </cell>
          <cell r="AX848">
            <v>0.1</v>
          </cell>
          <cell r="AY848">
            <v>0.1</v>
          </cell>
          <cell r="CA848">
            <v>9.375E-2</v>
          </cell>
          <cell r="CB848">
            <v>9.2500000000000013E-2</v>
          </cell>
          <cell r="CC848">
            <v>9.9999999999999992E-2</v>
          </cell>
          <cell r="CD848">
            <v>9.9999999999999992E-2</v>
          </cell>
          <cell r="CE848">
            <v>0.1</v>
          </cell>
          <cell r="CF848">
            <v>0.1</v>
          </cell>
          <cell r="CG848">
            <v>0.1</v>
          </cell>
          <cell r="CH848">
            <v>0.1</v>
          </cell>
          <cell r="CI848">
            <v>0.1</v>
          </cell>
          <cell r="CJ848">
            <v>0.1</v>
          </cell>
          <cell r="CK848">
            <v>0.1</v>
          </cell>
        </row>
        <row r="849">
          <cell r="B849" t="str">
            <v>Incremental Expense (Annual-7 mths only)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  <cell r="AL849">
            <v>0</v>
          </cell>
          <cell r="AM849">
            <v>0</v>
          </cell>
          <cell r="AN849">
            <v>0</v>
          </cell>
          <cell r="AO849">
            <v>0</v>
          </cell>
          <cell r="AP849">
            <v>0</v>
          </cell>
          <cell r="AQ849">
            <v>0</v>
          </cell>
          <cell r="AR849">
            <v>0</v>
          </cell>
          <cell r="AS849">
            <v>0</v>
          </cell>
          <cell r="AT849">
            <v>0</v>
          </cell>
          <cell r="AU849">
            <v>0</v>
          </cell>
          <cell r="AV849">
            <v>0</v>
          </cell>
          <cell r="AW849">
            <v>0</v>
          </cell>
          <cell r="AX849">
            <v>0</v>
          </cell>
          <cell r="AY849">
            <v>0</v>
          </cell>
          <cell r="CA849">
            <v>0</v>
          </cell>
          <cell r="CB849">
            <v>0</v>
          </cell>
          <cell r="CC849">
            <v>0</v>
          </cell>
          <cell r="CD849">
            <v>0</v>
          </cell>
          <cell r="CE849">
            <v>0</v>
          </cell>
          <cell r="CF849">
            <v>0</v>
          </cell>
          <cell r="CG849">
            <v>0</v>
          </cell>
          <cell r="CH849">
            <v>0</v>
          </cell>
          <cell r="CI849">
            <v>0</v>
          </cell>
          <cell r="CJ849">
            <v>0</v>
          </cell>
          <cell r="CK849">
            <v>0</v>
          </cell>
        </row>
        <row r="850">
          <cell r="B850" t="str">
            <v>Interest Accrual for last 5 yr's calc only</v>
          </cell>
          <cell r="D850">
            <v>0</v>
          </cell>
          <cell r="E850">
            <v>0</v>
          </cell>
          <cell r="F850">
            <v>0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  <cell r="AL850">
            <v>0</v>
          </cell>
          <cell r="AM850">
            <v>0</v>
          </cell>
          <cell r="AN850">
            <v>0</v>
          </cell>
          <cell r="AO850">
            <v>0</v>
          </cell>
          <cell r="AP850">
            <v>0</v>
          </cell>
          <cell r="AQ850">
            <v>0</v>
          </cell>
          <cell r="AR850">
            <v>0</v>
          </cell>
          <cell r="AS850">
            <v>0</v>
          </cell>
          <cell r="AT850">
            <v>0</v>
          </cell>
          <cell r="AU850">
            <v>0</v>
          </cell>
          <cell r="AV850">
            <v>0</v>
          </cell>
          <cell r="AW850">
            <v>0</v>
          </cell>
          <cell r="AX850">
            <v>0</v>
          </cell>
          <cell r="AY850">
            <v>0</v>
          </cell>
          <cell r="CC850">
            <v>0</v>
          </cell>
          <cell r="CD850">
            <v>0</v>
          </cell>
          <cell r="CE850">
            <v>0</v>
          </cell>
          <cell r="CF850">
            <v>0</v>
          </cell>
          <cell r="CG850">
            <v>0</v>
          </cell>
          <cell r="CH850">
            <v>0</v>
          </cell>
          <cell r="CI850">
            <v>0</v>
          </cell>
          <cell r="CJ850">
            <v>0</v>
          </cell>
          <cell r="CK850">
            <v>0</v>
          </cell>
        </row>
        <row r="851">
          <cell r="B851" t="str">
            <v>PY + CY Interest Expense (Annual)</v>
          </cell>
          <cell r="CD851">
            <v>0</v>
          </cell>
          <cell r="CE851">
            <v>0</v>
          </cell>
          <cell r="CF851">
            <v>0</v>
          </cell>
          <cell r="CG851">
            <v>0</v>
          </cell>
          <cell r="CH851">
            <v>0</v>
          </cell>
          <cell r="CI851">
            <v>0</v>
          </cell>
          <cell r="CJ851">
            <v>0</v>
          </cell>
          <cell r="CK851">
            <v>0</v>
          </cell>
        </row>
        <row r="852">
          <cell r="B852" t="str">
            <v>Dividend Payments</v>
          </cell>
          <cell r="CD852">
            <v>0</v>
          </cell>
          <cell r="CE852">
            <v>0</v>
          </cell>
          <cell r="CF852">
            <v>0</v>
          </cell>
          <cell r="CG852">
            <v>0</v>
          </cell>
          <cell r="CH852">
            <v>0</v>
          </cell>
          <cell r="CI852">
            <v>0</v>
          </cell>
          <cell r="CJ852">
            <v>0</v>
          </cell>
          <cell r="CK852">
            <v>0</v>
          </cell>
        </row>
        <row r="854">
          <cell r="B854" t="str">
            <v>Amount of Issue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0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CA854">
            <v>0</v>
          </cell>
          <cell r="CB854">
            <v>0</v>
          </cell>
          <cell r="CC854">
            <v>0</v>
          </cell>
          <cell r="CD854">
            <v>0</v>
          </cell>
          <cell r="CE854">
            <v>0</v>
          </cell>
          <cell r="CF854">
            <v>0</v>
          </cell>
          <cell r="CG854">
            <v>0</v>
          </cell>
          <cell r="CH854">
            <v>0</v>
          </cell>
          <cell r="CI854">
            <v>0</v>
          </cell>
          <cell r="CJ854">
            <v>0</v>
          </cell>
          <cell r="CK854">
            <v>0</v>
          </cell>
        </row>
        <row r="855">
          <cell r="B855" t="str">
            <v>Issue Rate (User Input)</v>
          </cell>
          <cell r="D855">
            <v>2.4333333333333332E-2</v>
          </cell>
          <cell r="E855">
            <v>2.4333333333333332E-2</v>
          </cell>
          <cell r="F855">
            <v>2.4333333333333332E-2</v>
          </cell>
          <cell r="G855">
            <v>2.4333333333333332E-2</v>
          </cell>
          <cell r="H855">
            <v>2.4333333333333332E-2</v>
          </cell>
          <cell r="I855">
            <v>2.4333333333333332E-2</v>
          </cell>
          <cell r="J855">
            <v>2.4333333333333332E-2</v>
          </cell>
          <cell r="K855">
            <v>2.4333333333333332E-2</v>
          </cell>
          <cell r="L855">
            <v>2.4333333333333332E-2</v>
          </cell>
          <cell r="M855">
            <v>2.4333333333333332E-2</v>
          </cell>
          <cell r="N855">
            <v>2.4333333333333332E-2</v>
          </cell>
          <cell r="O855">
            <v>2.4333333333333332E-2</v>
          </cell>
          <cell r="P855">
            <v>7.2999999999999995E-2</v>
          </cell>
          <cell r="Q855">
            <v>7.2999999999999995E-2</v>
          </cell>
          <cell r="R855">
            <v>7.2999999999999995E-2</v>
          </cell>
          <cell r="S855">
            <v>7.2999999999999995E-2</v>
          </cell>
          <cell r="T855">
            <v>7.2999999999999995E-2</v>
          </cell>
          <cell r="U855">
            <v>7.2999999999999995E-2</v>
          </cell>
          <cell r="V855">
            <v>7.2999999999999995E-2</v>
          </cell>
          <cell r="W855">
            <v>7.2999999999999995E-2</v>
          </cell>
          <cell r="X855">
            <v>7.2999999999999995E-2</v>
          </cell>
          <cell r="Y855">
            <v>7.2999999999999995E-2</v>
          </cell>
          <cell r="Z855">
            <v>7.2999999999999995E-2</v>
          </cell>
          <cell r="AA855">
            <v>7.2999999999999995E-2</v>
          </cell>
          <cell r="AB855">
            <v>6.7500000000000004E-2</v>
          </cell>
          <cell r="AC855">
            <v>6.7500000000000004E-2</v>
          </cell>
          <cell r="AD855">
            <v>6.7500000000000004E-2</v>
          </cell>
          <cell r="AE855">
            <v>6.7500000000000004E-2</v>
          </cell>
          <cell r="AF855">
            <v>6.7500000000000004E-2</v>
          </cell>
          <cell r="AG855">
            <v>6.7500000000000004E-2</v>
          </cell>
          <cell r="AH855">
            <v>6.7500000000000004E-2</v>
          </cell>
          <cell r="AI855">
            <v>6.7500000000000004E-2</v>
          </cell>
          <cell r="AJ855">
            <v>6.7500000000000004E-2</v>
          </cell>
          <cell r="AK855">
            <v>6.7500000000000004E-2</v>
          </cell>
          <cell r="AL855">
            <v>6.7500000000000004E-2</v>
          </cell>
          <cell r="AM855">
            <v>6.7500000000000004E-2</v>
          </cell>
          <cell r="AN855">
            <v>6.7500000000000004E-2</v>
          </cell>
          <cell r="AO855">
            <v>6.7500000000000004E-2</v>
          </cell>
          <cell r="AP855">
            <v>6.7500000000000004E-2</v>
          </cell>
          <cell r="AQ855">
            <v>6.7500000000000004E-2</v>
          </cell>
          <cell r="AR855">
            <v>6.7500000000000004E-2</v>
          </cell>
          <cell r="AS855">
            <v>6.7500000000000004E-2</v>
          </cell>
          <cell r="AT855">
            <v>6.7500000000000004E-2</v>
          </cell>
          <cell r="AU855">
            <v>6.7500000000000004E-2</v>
          </cell>
          <cell r="AV855">
            <v>6.7500000000000004E-2</v>
          </cell>
          <cell r="AW855">
            <v>6.7500000000000004E-2</v>
          </cell>
          <cell r="AX855">
            <v>6.7500000000000004E-2</v>
          </cell>
          <cell r="AY855">
            <v>6.7500000000000004E-2</v>
          </cell>
          <cell r="CA855">
            <v>2.4333333333333328E-2</v>
          </cell>
          <cell r="CB855">
            <v>7.2999999999999982E-2</v>
          </cell>
          <cell r="CC855">
            <v>6.7500000000000004E-2</v>
          </cell>
          <cell r="CD855">
            <v>6.7500000000000004E-2</v>
          </cell>
          <cell r="CE855">
            <v>6.7500000000000004E-2</v>
          </cell>
          <cell r="CF855">
            <v>7.4999999999999997E-2</v>
          </cell>
          <cell r="CG855">
            <v>7.4999999999999997E-2</v>
          </cell>
          <cell r="CH855">
            <v>7.4999999999999997E-2</v>
          </cell>
          <cell r="CI855">
            <v>7.4999999999999997E-2</v>
          </cell>
          <cell r="CJ855">
            <v>7.4999999999999997E-2</v>
          </cell>
          <cell r="CK855">
            <v>7.4999999999999997E-2</v>
          </cell>
        </row>
        <row r="856">
          <cell r="B856" t="str">
            <v>Amount of Redemption (input as a positive)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0</v>
          </cell>
          <cell r="AA856">
            <v>0</v>
          </cell>
          <cell r="CA856">
            <v>0</v>
          </cell>
          <cell r="CB856">
            <v>0</v>
          </cell>
          <cell r="CC856">
            <v>0</v>
          </cell>
          <cell r="CD856">
            <v>0</v>
          </cell>
          <cell r="CE856">
            <v>0</v>
          </cell>
          <cell r="CF856">
            <v>0</v>
          </cell>
          <cell r="CG856">
            <v>0</v>
          </cell>
          <cell r="CH856">
            <v>0</v>
          </cell>
          <cell r="CI856">
            <v>0</v>
          </cell>
          <cell r="CJ856">
            <v>0</v>
          </cell>
          <cell r="CK856">
            <v>0</v>
          </cell>
        </row>
        <row r="857">
          <cell r="B857" t="str">
            <v>Redemption Rate</v>
          </cell>
          <cell r="D857">
            <v>8.7875000000000023E-2</v>
          </cell>
          <cell r="E857">
            <v>8.7875000000000023E-2</v>
          </cell>
          <cell r="F857">
            <v>8.7875000000000023E-2</v>
          </cell>
          <cell r="G857">
            <v>8.7875000000000023E-2</v>
          </cell>
          <cell r="H857">
            <v>8.7875000000000023E-2</v>
          </cell>
          <cell r="I857">
            <v>8.7875000000000023E-2</v>
          </cell>
          <cell r="J857">
            <v>8.7875000000000023E-2</v>
          </cell>
          <cell r="K857">
            <v>8.7875000000000023E-2</v>
          </cell>
          <cell r="L857">
            <v>8.7875000000000023E-2</v>
          </cell>
          <cell r="M857">
            <v>8.7875000000000023E-2</v>
          </cell>
          <cell r="N857">
            <v>8.7875000000000023E-2</v>
          </cell>
          <cell r="O857">
            <v>8.7875000000000023E-2</v>
          </cell>
          <cell r="P857">
            <v>7.2999999999999995E-2</v>
          </cell>
          <cell r="Q857">
            <v>7.2999999999999995E-2</v>
          </cell>
          <cell r="R857">
            <v>7.2999999999999995E-2</v>
          </cell>
          <cell r="S857">
            <v>7.2999999999999995E-2</v>
          </cell>
          <cell r="T857">
            <v>7.2999999999999995E-2</v>
          </cell>
          <cell r="U857">
            <v>7.2999999999999995E-2</v>
          </cell>
          <cell r="V857">
            <v>7.2999999999999995E-2</v>
          </cell>
          <cell r="W857">
            <v>7.2999999999999995E-2</v>
          </cell>
          <cell r="X857">
            <v>7.2999999999999995E-2</v>
          </cell>
          <cell r="Y857">
            <v>7.2999999999999995E-2</v>
          </cell>
          <cell r="Z857">
            <v>7.2999999999999995E-2</v>
          </cell>
          <cell r="AA857">
            <v>7.2999999999999995E-2</v>
          </cell>
          <cell r="AB857">
            <v>7.2999999999999995E-2</v>
          </cell>
          <cell r="AC857">
            <v>7.2999999999999995E-2</v>
          </cell>
          <cell r="AD857">
            <v>7.2999999999999995E-2</v>
          </cell>
          <cell r="AE857">
            <v>7.2999999999999995E-2</v>
          </cell>
          <cell r="AF857">
            <v>7.2999999999999995E-2</v>
          </cell>
          <cell r="AG857">
            <v>7.2999999999999995E-2</v>
          </cell>
          <cell r="AH857">
            <v>7.2999999999999995E-2</v>
          </cell>
          <cell r="AI857">
            <v>7.2999999999999995E-2</v>
          </cell>
          <cell r="AJ857">
            <v>7.2999999999999995E-2</v>
          </cell>
          <cell r="AK857">
            <v>7.2999999999999995E-2</v>
          </cell>
          <cell r="AL857">
            <v>7.2999999999999995E-2</v>
          </cell>
          <cell r="AM857">
            <v>7.2999999999999995E-2</v>
          </cell>
          <cell r="AN857">
            <v>7.2999999999999995E-2</v>
          </cell>
          <cell r="AO857">
            <v>7.2999999999999995E-2</v>
          </cell>
          <cell r="AP857">
            <v>7.2999999999999995E-2</v>
          </cell>
          <cell r="AQ857">
            <v>7.2999999999999995E-2</v>
          </cell>
          <cell r="AR857">
            <v>7.2999999999999995E-2</v>
          </cell>
          <cell r="AS857">
            <v>7.2999999999999995E-2</v>
          </cell>
          <cell r="AT857">
            <v>7.2999999999999995E-2</v>
          </cell>
          <cell r="AU857">
            <v>7.2999999999999995E-2</v>
          </cell>
          <cell r="AV857">
            <v>7.2999999999999995E-2</v>
          </cell>
          <cell r="AW857">
            <v>7.2999999999999995E-2</v>
          </cell>
          <cell r="AX857">
            <v>7.2999999999999995E-2</v>
          </cell>
          <cell r="AY857">
            <v>7.2999999999999995E-2</v>
          </cell>
          <cell r="CA857">
            <v>8.7875000000000023E-2</v>
          </cell>
          <cell r="CB857">
            <v>7.2999999999999982E-2</v>
          </cell>
          <cell r="CC857">
            <v>7.2999999999999982E-2</v>
          </cell>
          <cell r="CD857">
            <v>7.2999999999999982E-2</v>
          </cell>
          <cell r="CE857">
            <v>7.2999999999999995E-2</v>
          </cell>
          <cell r="CF857">
            <v>7.2999999999999995E-2</v>
          </cell>
          <cell r="CG857">
            <v>7.2999999999999995E-2</v>
          </cell>
          <cell r="CH857">
            <v>7.2999999999999995E-2</v>
          </cell>
          <cell r="CI857">
            <v>0.1</v>
          </cell>
          <cell r="CJ857">
            <v>0.1</v>
          </cell>
          <cell r="CK857">
            <v>0.1</v>
          </cell>
        </row>
        <row r="858">
          <cell r="B858" t="str">
            <v>Incremental Expense (Annual-7 mths only)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  <cell r="AL858">
            <v>0</v>
          </cell>
          <cell r="AM858">
            <v>0</v>
          </cell>
          <cell r="AN858">
            <v>0</v>
          </cell>
          <cell r="AO858">
            <v>0</v>
          </cell>
          <cell r="AP858">
            <v>0</v>
          </cell>
          <cell r="AQ858">
            <v>0</v>
          </cell>
          <cell r="AR858">
            <v>0</v>
          </cell>
          <cell r="AS858">
            <v>0</v>
          </cell>
          <cell r="AT858">
            <v>0</v>
          </cell>
          <cell r="AU858">
            <v>0</v>
          </cell>
          <cell r="AV858">
            <v>0</v>
          </cell>
          <cell r="AW858">
            <v>0</v>
          </cell>
          <cell r="AX858">
            <v>0</v>
          </cell>
          <cell r="AY858">
            <v>0</v>
          </cell>
          <cell r="CA858">
            <v>0</v>
          </cell>
          <cell r="CB858">
            <v>0</v>
          </cell>
          <cell r="CC858">
            <v>0</v>
          </cell>
          <cell r="CD858">
            <v>0</v>
          </cell>
          <cell r="CE858">
            <v>0</v>
          </cell>
          <cell r="CF858">
            <v>0</v>
          </cell>
          <cell r="CG858">
            <v>0</v>
          </cell>
          <cell r="CH858">
            <v>0</v>
          </cell>
          <cell r="CI858">
            <v>0</v>
          </cell>
          <cell r="CJ858">
            <v>0</v>
          </cell>
          <cell r="CK858">
            <v>0</v>
          </cell>
        </row>
        <row r="859">
          <cell r="B859" t="str">
            <v>Interest Accrual for last 5 yr's calc only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  <cell r="AL859">
            <v>0</v>
          </cell>
          <cell r="AM859">
            <v>0</v>
          </cell>
          <cell r="AN859">
            <v>0</v>
          </cell>
          <cell r="AO859">
            <v>0</v>
          </cell>
          <cell r="AP859">
            <v>0</v>
          </cell>
          <cell r="AQ859">
            <v>0</v>
          </cell>
          <cell r="AR859">
            <v>0</v>
          </cell>
          <cell r="AS859">
            <v>0</v>
          </cell>
          <cell r="AT859">
            <v>0</v>
          </cell>
          <cell r="AU859">
            <v>0</v>
          </cell>
          <cell r="AV859">
            <v>0</v>
          </cell>
          <cell r="AW859">
            <v>0</v>
          </cell>
          <cell r="AX859">
            <v>0</v>
          </cell>
          <cell r="AY859">
            <v>0</v>
          </cell>
          <cell r="CC859">
            <v>0</v>
          </cell>
          <cell r="CD859">
            <v>0</v>
          </cell>
          <cell r="CE859">
            <v>0</v>
          </cell>
          <cell r="CF859">
            <v>0</v>
          </cell>
          <cell r="CG859">
            <v>0</v>
          </cell>
          <cell r="CH859">
            <v>0</v>
          </cell>
          <cell r="CI859">
            <v>0</v>
          </cell>
          <cell r="CJ859">
            <v>0</v>
          </cell>
          <cell r="CK859">
            <v>0</v>
          </cell>
        </row>
        <row r="860">
          <cell r="B860" t="str">
            <v>PY + CY Interest Expense (Annual)</v>
          </cell>
          <cell r="CD860">
            <v>0</v>
          </cell>
          <cell r="CE860">
            <v>0</v>
          </cell>
          <cell r="CF860">
            <v>0</v>
          </cell>
          <cell r="CG860">
            <v>0</v>
          </cell>
          <cell r="CH860">
            <v>0</v>
          </cell>
          <cell r="CI860">
            <v>0</v>
          </cell>
          <cell r="CJ860">
            <v>0</v>
          </cell>
          <cell r="CK860">
            <v>0</v>
          </cell>
        </row>
        <row r="861">
          <cell r="B861" t="str">
            <v>Dividend Payments</v>
          </cell>
          <cell r="CD861">
            <v>0</v>
          </cell>
          <cell r="CE861">
            <v>0</v>
          </cell>
          <cell r="CF861">
            <v>0</v>
          </cell>
          <cell r="CG861">
            <v>0</v>
          </cell>
          <cell r="CH861">
            <v>0</v>
          </cell>
          <cell r="CI861">
            <v>0</v>
          </cell>
          <cell r="CJ861">
            <v>0</v>
          </cell>
          <cell r="CK861">
            <v>0</v>
          </cell>
        </row>
        <row r="863">
          <cell r="B863" t="str">
            <v>First Mortgage Bonds Subtotal</v>
          </cell>
        </row>
        <row r="864">
          <cell r="B864" t="str">
            <v>FMB Issues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  <cell r="AL864">
            <v>0</v>
          </cell>
          <cell r="AM864">
            <v>0</v>
          </cell>
          <cell r="AN864">
            <v>0</v>
          </cell>
          <cell r="AO864">
            <v>0</v>
          </cell>
          <cell r="AP864">
            <v>0</v>
          </cell>
          <cell r="AQ864">
            <v>0</v>
          </cell>
          <cell r="AR864">
            <v>0</v>
          </cell>
          <cell r="AS864">
            <v>0</v>
          </cell>
          <cell r="AT864">
            <v>0</v>
          </cell>
          <cell r="AU864">
            <v>0</v>
          </cell>
          <cell r="AV864">
            <v>0</v>
          </cell>
          <cell r="AW864">
            <v>0</v>
          </cell>
          <cell r="AX864">
            <v>0</v>
          </cell>
          <cell r="AY864">
            <v>0</v>
          </cell>
          <cell r="CA864">
            <v>0</v>
          </cell>
          <cell r="CB864">
            <v>0</v>
          </cell>
          <cell r="CC864">
            <v>0</v>
          </cell>
          <cell r="CD864">
            <v>0</v>
          </cell>
          <cell r="CE864">
            <v>0</v>
          </cell>
          <cell r="CF864">
            <v>0</v>
          </cell>
          <cell r="CG864">
            <v>0</v>
          </cell>
          <cell r="CH864">
            <v>0</v>
          </cell>
          <cell r="CI864">
            <v>0</v>
          </cell>
          <cell r="CJ864">
            <v>0</v>
          </cell>
          <cell r="CK864">
            <v>0</v>
          </cell>
        </row>
        <row r="865">
          <cell r="B865" t="str">
            <v>FMB Redemptions</v>
          </cell>
          <cell r="D865">
            <v>0</v>
          </cell>
          <cell r="E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  <cell r="AL865">
            <v>0</v>
          </cell>
          <cell r="AM865">
            <v>0</v>
          </cell>
          <cell r="AN865">
            <v>0</v>
          </cell>
          <cell r="AO865">
            <v>0</v>
          </cell>
          <cell r="AP865">
            <v>0</v>
          </cell>
          <cell r="AQ865">
            <v>0</v>
          </cell>
          <cell r="AR865">
            <v>0</v>
          </cell>
          <cell r="AS865">
            <v>0</v>
          </cell>
          <cell r="AT865">
            <v>0</v>
          </cell>
          <cell r="AU865">
            <v>0</v>
          </cell>
          <cell r="AV865">
            <v>0</v>
          </cell>
          <cell r="AW865">
            <v>0</v>
          </cell>
          <cell r="AX865">
            <v>0</v>
          </cell>
          <cell r="AY865">
            <v>0</v>
          </cell>
          <cell r="CA865">
            <v>0</v>
          </cell>
          <cell r="CB865">
            <v>0</v>
          </cell>
          <cell r="CC865">
            <v>0</v>
          </cell>
          <cell r="CD865">
            <v>0</v>
          </cell>
          <cell r="CE865">
            <v>0</v>
          </cell>
          <cell r="CF865">
            <v>0</v>
          </cell>
          <cell r="CG865">
            <v>0</v>
          </cell>
          <cell r="CH865">
            <v>0</v>
          </cell>
          <cell r="CI865">
            <v>0</v>
          </cell>
          <cell r="CJ865">
            <v>0</v>
          </cell>
          <cell r="CK865">
            <v>0</v>
          </cell>
        </row>
        <row r="866">
          <cell r="B866" t="str">
            <v>FMB Incremental Interest Expense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0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E866">
            <v>0</v>
          </cell>
          <cell r="AF866">
            <v>0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  <cell r="AL866">
            <v>0</v>
          </cell>
          <cell r="AM866">
            <v>0</v>
          </cell>
          <cell r="AN866">
            <v>0</v>
          </cell>
          <cell r="AO866">
            <v>0</v>
          </cell>
          <cell r="AP866">
            <v>0</v>
          </cell>
          <cell r="AQ866">
            <v>0</v>
          </cell>
          <cell r="AR866">
            <v>0</v>
          </cell>
          <cell r="AS866">
            <v>0</v>
          </cell>
          <cell r="AT866">
            <v>0</v>
          </cell>
          <cell r="AU866">
            <v>0</v>
          </cell>
          <cell r="AV866">
            <v>0</v>
          </cell>
          <cell r="AW866">
            <v>0</v>
          </cell>
          <cell r="AX866">
            <v>0</v>
          </cell>
          <cell r="AY866">
            <v>0</v>
          </cell>
          <cell r="CA866">
            <v>0</v>
          </cell>
          <cell r="CB866">
            <v>0</v>
          </cell>
          <cell r="CC866">
            <v>0</v>
          </cell>
          <cell r="CD866">
            <v>0</v>
          </cell>
          <cell r="CE866">
            <v>0</v>
          </cell>
          <cell r="CF866">
            <v>0</v>
          </cell>
          <cell r="CG866">
            <v>0</v>
          </cell>
          <cell r="CH866">
            <v>0</v>
          </cell>
          <cell r="CI866">
            <v>0</v>
          </cell>
          <cell r="CJ866">
            <v>0</v>
          </cell>
          <cell r="CK866">
            <v>0</v>
          </cell>
        </row>
        <row r="867">
          <cell r="B867" t="str">
            <v>FMB Payments</v>
          </cell>
          <cell r="I867">
            <v>0</v>
          </cell>
          <cell r="U867">
            <v>0</v>
          </cell>
          <cell r="AA867">
            <v>0</v>
          </cell>
          <cell r="AG867">
            <v>0</v>
          </cell>
          <cell r="AM867">
            <v>0</v>
          </cell>
          <cell r="CA867">
            <v>0</v>
          </cell>
          <cell r="CB867">
            <v>0</v>
          </cell>
          <cell r="CC867">
            <v>0</v>
          </cell>
          <cell r="CD867">
            <v>0</v>
          </cell>
          <cell r="CE867">
            <v>0</v>
          </cell>
          <cell r="CF867">
            <v>0</v>
          </cell>
          <cell r="CG867">
            <v>0</v>
          </cell>
          <cell r="CH867">
            <v>0</v>
          </cell>
          <cell r="CI867">
            <v>0</v>
          </cell>
          <cell r="CJ867">
            <v>0</v>
          </cell>
          <cell r="CK867">
            <v>0</v>
          </cell>
        </row>
        <row r="869">
          <cell r="B869" t="str">
            <v>POLLUTION CONTROL BONDS</v>
          </cell>
        </row>
        <row r="870">
          <cell r="B870" t="str">
            <v>Amount of Issue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K870">
            <v>0</v>
          </cell>
          <cell r="AL870">
            <v>0</v>
          </cell>
          <cell r="AM870">
            <v>0</v>
          </cell>
          <cell r="AN870">
            <v>0</v>
          </cell>
          <cell r="AO870">
            <v>0</v>
          </cell>
          <cell r="AP870">
            <v>0</v>
          </cell>
          <cell r="AQ870">
            <v>0</v>
          </cell>
          <cell r="AR870">
            <v>0</v>
          </cell>
          <cell r="AS870">
            <v>0</v>
          </cell>
          <cell r="AT870">
            <v>0</v>
          </cell>
          <cell r="AU870">
            <v>0</v>
          </cell>
          <cell r="AV870">
            <v>0</v>
          </cell>
          <cell r="AW870">
            <v>0</v>
          </cell>
          <cell r="AX870">
            <v>0</v>
          </cell>
          <cell r="AY870">
            <v>0</v>
          </cell>
          <cell r="CA870">
            <v>0</v>
          </cell>
          <cell r="CB870">
            <v>0</v>
          </cell>
          <cell r="CC870">
            <v>0</v>
          </cell>
          <cell r="CD870">
            <v>0</v>
          </cell>
          <cell r="CE870">
            <v>0</v>
          </cell>
          <cell r="CF870">
            <v>0</v>
          </cell>
          <cell r="CG870">
            <v>0</v>
          </cell>
          <cell r="CH870">
            <v>0</v>
          </cell>
          <cell r="CI870">
            <v>0</v>
          </cell>
          <cell r="CJ870">
            <v>0</v>
          </cell>
          <cell r="CK870">
            <v>0</v>
          </cell>
        </row>
        <row r="871">
          <cell r="B871" t="str">
            <v>Issue Rate (From Financing Letter)</v>
          </cell>
          <cell r="D871">
            <v>5.2499999999999998E-2</v>
          </cell>
          <cell r="E871">
            <v>5.2499999999999998E-2</v>
          </cell>
          <cell r="F871">
            <v>5.2499999999999998E-2</v>
          </cell>
          <cell r="G871">
            <v>5.2499999999999998E-2</v>
          </cell>
          <cell r="H871">
            <v>5.2499999999999998E-2</v>
          </cell>
          <cell r="I871">
            <v>5.2499999999999998E-2</v>
          </cell>
          <cell r="J871">
            <v>5.2499999999999998E-2</v>
          </cell>
          <cell r="K871">
            <v>5.2499999999999998E-2</v>
          </cell>
          <cell r="L871">
            <v>5.2499999999999998E-2</v>
          </cell>
          <cell r="M871">
            <v>5.2499999999999998E-2</v>
          </cell>
          <cell r="N871">
            <v>5.2499999999999998E-2</v>
          </cell>
          <cell r="O871">
            <v>5.2499999999999998E-2</v>
          </cell>
          <cell r="P871">
            <v>5.2499999999999998E-2</v>
          </cell>
          <cell r="Q871">
            <v>5.2499999999999998E-2</v>
          </cell>
          <cell r="R871">
            <v>5.2499999999999998E-2</v>
          </cell>
          <cell r="S871">
            <v>5.2499999999999998E-2</v>
          </cell>
          <cell r="T871">
            <v>5.2499999999999998E-2</v>
          </cell>
          <cell r="U871">
            <v>5.2499999999999998E-2</v>
          </cell>
          <cell r="V871">
            <v>5.2499999999999998E-2</v>
          </cell>
          <cell r="W871">
            <v>5.2499999999999998E-2</v>
          </cell>
          <cell r="X871">
            <v>5.2499999999999998E-2</v>
          </cell>
          <cell r="Y871">
            <v>5.2499999999999998E-2</v>
          </cell>
          <cell r="Z871">
            <v>5.2499999999999998E-2</v>
          </cell>
          <cell r="AA871">
            <v>5.2499999999999998E-2</v>
          </cell>
          <cell r="AB871">
            <v>5.2499999999999998E-2</v>
          </cell>
          <cell r="AC871">
            <v>5.2499999999999998E-2</v>
          </cell>
          <cell r="AD871">
            <v>5.2499999999999998E-2</v>
          </cell>
          <cell r="AE871">
            <v>5.2499999999999998E-2</v>
          </cell>
          <cell r="AF871">
            <v>5.2499999999999998E-2</v>
          </cell>
          <cell r="AG871">
            <v>5.2499999999999998E-2</v>
          </cell>
          <cell r="AH871">
            <v>5.2499999999999998E-2</v>
          </cell>
          <cell r="AI871">
            <v>5.2499999999999998E-2</v>
          </cell>
          <cell r="AJ871">
            <v>5.2499999999999998E-2</v>
          </cell>
          <cell r="AK871">
            <v>5.2499999999999998E-2</v>
          </cell>
          <cell r="AL871">
            <v>5.2499999999999998E-2</v>
          </cell>
          <cell r="AM871">
            <v>5.2499999999999998E-2</v>
          </cell>
          <cell r="AN871">
            <v>5.2499999999999998E-2</v>
          </cell>
          <cell r="AO871">
            <v>5.2499999999999998E-2</v>
          </cell>
          <cell r="AP871">
            <v>5.2499999999999998E-2</v>
          </cell>
          <cell r="AQ871">
            <v>5.2499999999999998E-2</v>
          </cell>
          <cell r="AR871">
            <v>5.2499999999999998E-2</v>
          </cell>
          <cell r="AS871">
            <v>5.2499999999999998E-2</v>
          </cell>
          <cell r="AT871">
            <v>5.2499999999999998E-2</v>
          </cell>
          <cell r="AU871">
            <v>5.2499999999999998E-2</v>
          </cell>
          <cell r="AV871">
            <v>5.2499999999999998E-2</v>
          </cell>
          <cell r="AW871">
            <v>5.2499999999999998E-2</v>
          </cell>
          <cell r="AX871">
            <v>5.2499999999999998E-2</v>
          </cell>
          <cell r="AY871">
            <v>5.2499999999999998E-2</v>
          </cell>
          <cell r="CA871">
            <v>5.2499999999999998E-2</v>
          </cell>
          <cell r="CB871">
            <v>5.2499999999999998E-2</v>
          </cell>
          <cell r="CC871">
            <v>5.2499999999999998E-2</v>
          </cell>
          <cell r="CD871">
            <v>5.2499999999999998E-2</v>
          </cell>
          <cell r="CE871">
            <v>5.2499999999999998E-2</v>
          </cell>
          <cell r="CF871">
            <v>5.2499999999999998E-2</v>
          </cell>
          <cell r="CG871">
            <v>5.2499999999999998E-2</v>
          </cell>
          <cell r="CH871">
            <v>5.2499999999999998E-2</v>
          </cell>
          <cell r="CI871">
            <v>5.2499999999999998E-2</v>
          </cell>
          <cell r="CJ871">
            <v>5.2499999999999998E-2</v>
          </cell>
          <cell r="CK871">
            <v>5.2499999999999998E-2</v>
          </cell>
        </row>
        <row r="872">
          <cell r="B872" t="str">
            <v>Amount of Redemption (input as a positive)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  <cell r="AL872">
            <v>0</v>
          </cell>
          <cell r="AM872">
            <v>0</v>
          </cell>
          <cell r="AN872">
            <v>0</v>
          </cell>
          <cell r="AO872">
            <v>0</v>
          </cell>
          <cell r="AP872">
            <v>0</v>
          </cell>
          <cell r="AQ872">
            <v>0</v>
          </cell>
          <cell r="AR872">
            <v>0</v>
          </cell>
          <cell r="AS872">
            <v>0</v>
          </cell>
          <cell r="AT872">
            <v>0</v>
          </cell>
          <cell r="AU872">
            <v>0</v>
          </cell>
          <cell r="AV872">
            <v>0</v>
          </cell>
          <cell r="AW872">
            <v>0</v>
          </cell>
          <cell r="AX872">
            <v>0</v>
          </cell>
          <cell r="AY872">
            <v>0</v>
          </cell>
          <cell r="CA872">
            <v>0</v>
          </cell>
          <cell r="CB872">
            <v>0</v>
          </cell>
          <cell r="CC872">
            <v>0</v>
          </cell>
          <cell r="CD872">
            <v>0</v>
          </cell>
          <cell r="CE872">
            <v>0</v>
          </cell>
          <cell r="CF872">
            <v>0</v>
          </cell>
          <cell r="CG872">
            <v>0</v>
          </cell>
          <cell r="CH872">
            <v>0</v>
          </cell>
          <cell r="CI872">
            <v>0</v>
          </cell>
          <cell r="CJ872">
            <v>0</v>
          </cell>
          <cell r="CK872">
            <v>0</v>
          </cell>
        </row>
        <row r="873">
          <cell r="B873" t="str">
            <v>Redemption Rate</v>
          </cell>
          <cell r="D873">
            <v>7.4999999999999997E-2</v>
          </cell>
          <cell r="E873">
            <v>7.4999999999999997E-2</v>
          </cell>
          <cell r="F873">
            <v>7.4999999999999997E-2</v>
          </cell>
          <cell r="G873">
            <v>7.4999999999999997E-2</v>
          </cell>
          <cell r="H873">
            <v>7.4999999999999997E-2</v>
          </cell>
          <cell r="I873">
            <v>7.4999999999999997E-2</v>
          </cell>
          <cell r="J873">
            <v>7.4999999999999997E-2</v>
          </cell>
          <cell r="K873">
            <v>7.4999999999999997E-2</v>
          </cell>
          <cell r="L873">
            <v>7.4999999999999997E-2</v>
          </cell>
          <cell r="M873">
            <v>7.4999999999999997E-2</v>
          </cell>
          <cell r="N873">
            <v>7.4999999999999997E-2</v>
          </cell>
          <cell r="O873">
            <v>7.4999999999999997E-2</v>
          </cell>
          <cell r="P873">
            <v>7.4999999999999997E-2</v>
          </cell>
          <cell r="Q873">
            <v>7.4999999999999997E-2</v>
          </cell>
          <cell r="R873">
            <v>7.4999999999999997E-2</v>
          </cell>
          <cell r="S873">
            <v>7.4999999999999997E-2</v>
          </cell>
          <cell r="T873">
            <v>7.4999999999999997E-2</v>
          </cell>
          <cell r="U873">
            <v>7.4999999999999997E-2</v>
          </cell>
          <cell r="V873">
            <v>7.4999999999999997E-2</v>
          </cell>
          <cell r="W873">
            <v>7.4999999999999997E-2</v>
          </cell>
          <cell r="X873">
            <v>7.4999999999999997E-2</v>
          </cell>
          <cell r="Y873">
            <v>7.4999999999999997E-2</v>
          </cell>
          <cell r="Z873">
            <v>7.4999999999999997E-2</v>
          </cell>
          <cell r="AA873">
            <v>7.4999999999999997E-2</v>
          </cell>
          <cell r="AB873">
            <v>7.4999999999999997E-2</v>
          </cell>
          <cell r="AC873">
            <v>7.4999999999999997E-2</v>
          </cell>
          <cell r="AD873">
            <v>7.4999999999999997E-2</v>
          </cell>
          <cell r="AE873">
            <v>7.4999999999999997E-2</v>
          </cell>
          <cell r="AF873">
            <v>7.4999999999999997E-2</v>
          </cell>
          <cell r="AG873">
            <v>7.4999999999999997E-2</v>
          </cell>
          <cell r="AH873">
            <v>7.4999999999999997E-2</v>
          </cell>
          <cell r="AI873">
            <v>7.4999999999999997E-2</v>
          </cell>
          <cell r="AJ873">
            <v>7.4999999999999997E-2</v>
          </cell>
          <cell r="AK873">
            <v>7.4999999999999997E-2</v>
          </cell>
          <cell r="AL873">
            <v>7.4999999999999997E-2</v>
          </cell>
          <cell r="AM873">
            <v>7.4999999999999997E-2</v>
          </cell>
          <cell r="AN873">
            <v>7.4999999999999997E-2</v>
          </cell>
          <cell r="AO873">
            <v>7.4999999999999997E-2</v>
          </cell>
          <cell r="AP873">
            <v>7.4999999999999997E-2</v>
          </cell>
          <cell r="AQ873">
            <v>7.4999999999999997E-2</v>
          </cell>
          <cell r="AR873">
            <v>7.4999999999999997E-2</v>
          </cell>
          <cell r="AS873">
            <v>7.4999999999999997E-2</v>
          </cell>
          <cell r="AT873">
            <v>7.4999999999999997E-2</v>
          </cell>
          <cell r="AU873">
            <v>7.4999999999999997E-2</v>
          </cell>
          <cell r="AV873">
            <v>7.4999999999999997E-2</v>
          </cell>
          <cell r="AW873">
            <v>7.4999999999999997E-2</v>
          </cell>
          <cell r="AX873">
            <v>7.4999999999999997E-2</v>
          </cell>
          <cell r="AY873">
            <v>7.4999999999999997E-2</v>
          </cell>
          <cell r="CA873">
            <v>7.4999999999999983E-2</v>
          </cell>
          <cell r="CB873">
            <v>7.4999999999999983E-2</v>
          </cell>
          <cell r="CC873">
            <v>7.4999999999999983E-2</v>
          </cell>
          <cell r="CD873">
            <v>7.4999999999999983E-2</v>
          </cell>
          <cell r="CE873">
            <v>0.1</v>
          </cell>
          <cell r="CF873">
            <v>0.1</v>
          </cell>
          <cell r="CG873">
            <v>0.1</v>
          </cell>
          <cell r="CH873">
            <v>0.1</v>
          </cell>
          <cell r="CI873">
            <v>0.1</v>
          </cell>
          <cell r="CJ873">
            <v>0.1</v>
          </cell>
          <cell r="CK873">
            <v>0.1</v>
          </cell>
        </row>
        <row r="874">
          <cell r="B874" t="str">
            <v>Incremental Expense (Annual-7 mths only)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  <cell r="AF874">
            <v>0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K874">
            <v>0</v>
          </cell>
          <cell r="AL874">
            <v>0</v>
          </cell>
          <cell r="AM874">
            <v>0</v>
          </cell>
          <cell r="AN874">
            <v>0</v>
          </cell>
          <cell r="AO874">
            <v>0</v>
          </cell>
          <cell r="AP874">
            <v>0</v>
          </cell>
          <cell r="AQ874">
            <v>0</v>
          </cell>
          <cell r="AR874">
            <v>0</v>
          </cell>
          <cell r="AS874">
            <v>0</v>
          </cell>
          <cell r="AT874">
            <v>0</v>
          </cell>
          <cell r="AU874">
            <v>0</v>
          </cell>
          <cell r="AV874">
            <v>0</v>
          </cell>
          <cell r="AW874">
            <v>0</v>
          </cell>
          <cell r="AX874">
            <v>0</v>
          </cell>
          <cell r="AY874">
            <v>0</v>
          </cell>
          <cell r="CA874">
            <v>0</v>
          </cell>
          <cell r="CB874">
            <v>0</v>
          </cell>
          <cell r="CC874">
            <v>0</v>
          </cell>
          <cell r="CD874">
            <v>0</v>
          </cell>
          <cell r="CE874">
            <v>0</v>
          </cell>
          <cell r="CF874">
            <v>0</v>
          </cell>
          <cell r="CG874">
            <v>0</v>
          </cell>
          <cell r="CH874">
            <v>0</v>
          </cell>
          <cell r="CI874">
            <v>0</v>
          </cell>
          <cell r="CJ874">
            <v>0</v>
          </cell>
          <cell r="CK874">
            <v>0</v>
          </cell>
        </row>
        <row r="875">
          <cell r="B875" t="str">
            <v>Interest Accrual for last 5 yr's calc only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E875">
            <v>0</v>
          </cell>
          <cell r="AF875">
            <v>0</v>
          </cell>
          <cell r="AG875">
            <v>0</v>
          </cell>
          <cell r="AH875">
            <v>0</v>
          </cell>
          <cell r="AI875">
            <v>0</v>
          </cell>
          <cell r="AJ875">
            <v>0</v>
          </cell>
          <cell r="AK875">
            <v>0</v>
          </cell>
          <cell r="AL875">
            <v>0</v>
          </cell>
          <cell r="AM875">
            <v>0</v>
          </cell>
          <cell r="AN875">
            <v>0</v>
          </cell>
          <cell r="AO875">
            <v>0</v>
          </cell>
          <cell r="AP875">
            <v>0</v>
          </cell>
          <cell r="AQ875">
            <v>0</v>
          </cell>
          <cell r="AR875">
            <v>0</v>
          </cell>
          <cell r="AS875">
            <v>0</v>
          </cell>
          <cell r="AT875">
            <v>0</v>
          </cell>
          <cell r="AU875">
            <v>0</v>
          </cell>
          <cell r="AV875">
            <v>0</v>
          </cell>
          <cell r="AW875">
            <v>0</v>
          </cell>
          <cell r="AX875">
            <v>0</v>
          </cell>
          <cell r="AY875">
            <v>0</v>
          </cell>
          <cell r="CC875">
            <v>0</v>
          </cell>
          <cell r="CD875">
            <v>0</v>
          </cell>
          <cell r="CE875">
            <v>0</v>
          </cell>
          <cell r="CF875">
            <v>0</v>
          </cell>
          <cell r="CG875">
            <v>0</v>
          </cell>
          <cell r="CH875">
            <v>0</v>
          </cell>
          <cell r="CI875">
            <v>0</v>
          </cell>
          <cell r="CJ875">
            <v>0</v>
          </cell>
          <cell r="CK875">
            <v>0</v>
          </cell>
        </row>
        <row r="876">
          <cell r="B876" t="str">
            <v>PY + CY Interest Expense (Annual)</v>
          </cell>
          <cell r="CD876">
            <v>0</v>
          </cell>
          <cell r="CE876">
            <v>0</v>
          </cell>
          <cell r="CF876">
            <v>0</v>
          </cell>
          <cell r="CG876">
            <v>0</v>
          </cell>
          <cell r="CH876">
            <v>0</v>
          </cell>
          <cell r="CI876">
            <v>0</v>
          </cell>
          <cell r="CJ876">
            <v>0</v>
          </cell>
          <cell r="CK876">
            <v>0</v>
          </cell>
        </row>
        <row r="877">
          <cell r="B877" t="str">
            <v>Dividend Payments</v>
          </cell>
          <cell r="CD877">
            <v>0</v>
          </cell>
          <cell r="CE877">
            <v>0</v>
          </cell>
          <cell r="CF877">
            <v>0</v>
          </cell>
          <cell r="CG877">
            <v>0</v>
          </cell>
          <cell r="CH877">
            <v>0</v>
          </cell>
          <cell r="CI877">
            <v>0</v>
          </cell>
          <cell r="CJ877">
            <v>0</v>
          </cell>
          <cell r="CK877">
            <v>0</v>
          </cell>
        </row>
        <row r="879">
          <cell r="B879" t="str">
            <v>Amount of Issue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0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  <cell r="AJ879">
            <v>0</v>
          </cell>
          <cell r="AK879">
            <v>0</v>
          </cell>
          <cell r="AL879">
            <v>0</v>
          </cell>
          <cell r="AM879">
            <v>0</v>
          </cell>
          <cell r="AN879">
            <v>0</v>
          </cell>
          <cell r="AO879">
            <v>0</v>
          </cell>
          <cell r="AP879">
            <v>0</v>
          </cell>
          <cell r="AQ879">
            <v>0</v>
          </cell>
          <cell r="AR879">
            <v>0</v>
          </cell>
          <cell r="AS879">
            <v>0</v>
          </cell>
          <cell r="AT879">
            <v>0</v>
          </cell>
          <cell r="AU879">
            <v>0</v>
          </cell>
          <cell r="AV879">
            <v>0</v>
          </cell>
          <cell r="AW879">
            <v>0</v>
          </cell>
          <cell r="AX879">
            <v>0</v>
          </cell>
          <cell r="AY879">
            <v>0</v>
          </cell>
          <cell r="CA879">
            <v>0</v>
          </cell>
          <cell r="CB879">
            <v>0</v>
          </cell>
          <cell r="CC879">
            <v>0</v>
          </cell>
          <cell r="CD879">
            <v>0</v>
          </cell>
          <cell r="CE879">
            <v>0</v>
          </cell>
          <cell r="CF879">
            <v>0</v>
          </cell>
          <cell r="CG879">
            <v>0</v>
          </cell>
          <cell r="CH879">
            <v>0</v>
          </cell>
          <cell r="CI879">
            <v>0</v>
          </cell>
          <cell r="CJ879">
            <v>0</v>
          </cell>
          <cell r="CK879">
            <v>0</v>
          </cell>
        </row>
        <row r="880">
          <cell r="B880" t="str">
            <v>Issue Rate (User Input)</v>
          </cell>
          <cell r="D880">
            <v>0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0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0</v>
          </cell>
          <cell r="AE880">
            <v>0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  <cell r="AJ880">
            <v>0</v>
          </cell>
          <cell r="AK880">
            <v>0</v>
          </cell>
          <cell r="AL880">
            <v>0</v>
          </cell>
          <cell r="AM880">
            <v>0</v>
          </cell>
          <cell r="AN880">
            <v>0</v>
          </cell>
          <cell r="AO880">
            <v>0</v>
          </cell>
          <cell r="AP880">
            <v>0</v>
          </cell>
          <cell r="AQ880">
            <v>0</v>
          </cell>
          <cell r="AR880">
            <v>0</v>
          </cell>
          <cell r="AS880">
            <v>0</v>
          </cell>
          <cell r="AT880">
            <v>0</v>
          </cell>
          <cell r="AU880">
            <v>0</v>
          </cell>
          <cell r="AV880">
            <v>0</v>
          </cell>
          <cell r="AW880">
            <v>0</v>
          </cell>
          <cell r="AX880">
            <v>0</v>
          </cell>
          <cell r="AY880">
            <v>0</v>
          </cell>
          <cell r="CA880">
            <v>0</v>
          </cell>
          <cell r="CB880">
            <v>0</v>
          </cell>
          <cell r="CC880">
            <v>0</v>
          </cell>
          <cell r="CD880">
            <v>0</v>
          </cell>
          <cell r="CE880">
            <v>0</v>
          </cell>
          <cell r="CF880">
            <v>0</v>
          </cell>
          <cell r="CG880">
            <v>0</v>
          </cell>
          <cell r="CH880">
            <v>0</v>
          </cell>
          <cell r="CI880">
            <v>0</v>
          </cell>
          <cell r="CJ880">
            <v>0</v>
          </cell>
          <cell r="CK880">
            <v>0</v>
          </cell>
        </row>
        <row r="881">
          <cell r="B881" t="str">
            <v>Amount of Redemption (input as a positive)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0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E881">
            <v>0</v>
          </cell>
          <cell r="AF881">
            <v>0</v>
          </cell>
          <cell r="AG881">
            <v>0</v>
          </cell>
          <cell r="AH881">
            <v>0</v>
          </cell>
          <cell r="AI881">
            <v>0</v>
          </cell>
          <cell r="AJ881">
            <v>0</v>
          </cell>
          <cell r="AK881">
            <v>0</v>
          </cell>
          <cell r="AL881">
            <v>0</v>
          </cell>
          <cell r="AM881">
            <v>0</v>
          </cell>
          <cell r="AN881">
            <v>0</v>
          </cell>
          <cell r="AO881">
            <v>0</v>
          </cell>
          <cell r="AP881">
            <v>0</v>
          </cell>
          <cell r="AQ881">
            <v>0</v>
          </cell>
          <cell r="AR881">
            <v>0</v>
          </cell>
          <cell r="AS881">
            <v>0</v>
          </cell>
          <cell r="AT881">
            <v>0</v>
          </cell>
          <cell r="AU881">
            <v>0</v>
          </cell>
          <cell r="AV881">
            <v>0</v>
          </cell>
          <cell r="AW881">
            <v>0</v>
          </cell>
          <cell r="AX881">
            <v>0</v>
          </cell>
          <cell r="AY881">
            <v>0</v>
          </cell>
          <cell r="CA881">
            <v>0</v>
          </cell>
          <cell r="CB881">
            <v>0</v>
          </cell>
          <cell r="CC881">
            <v>0</v>
          </cell>
          <cell r="CD881">
            <v>0</v>
          </cell>
          <cell r="CE881">
            <v>0</v>
          </cell>
          <cell r="CF881">
            <v>0</v>
          </cell>
          <cell r="CG881">
            <v>0</v>
          </cell>
          <cell r="CH881">
            <v>0</v>
          </cell>
          <cell r="CI881">
            <v>0</v>
          </cell>
          <cell r="CJ881">
            <v>0</v>
          </cell>
          <cell r="CK881">
            <v>0</v>
          </cell>
        </row>
        <row r="882">
          <cell r="B882" t="str">
            <v>Redemption Rate</v>
          </cell>
          <cell r="D882">
            <v>7.4999999999999997E-2</v>
          </cell>
          <cell r="E882">
            <v>7.4999999999999997E-2</v>
          </cell>
          <cell r="F882">
            <v>7.4999999999999997E-2</v>
          </cell>
          <cell r="G882">
            <v>7.4999999999999997E-2</v>
          </cell>
          <cell r="H882">
            <v>7.4999999999999997E-2</v>
          </cell>
          <cell r="I882">
            <v>7.4999999999999997E-2</v>
          </cell>
          <cell r="J882">
            <v>7.4999999999999997E-2</v>
          </cell>
          <cell r="K882">
            <v>7.4999999999999997E-2</v>
          </cell>
          <cell r="L882">
            <v>7.4999999999999997E-2</v>
          </cell>
          <cell r="M882">
            <v>7.4999999999999997E-2</v>
          </cell>
          <cell r="N882">
            <v>7.4999999999999997E-2</v>
          </cell>
          <cell r="O882">
            <v>7.4999999999999997E-2</v>
          </cell>
          <cell r="P882">
            <v>7.4999999999999997E-2</v>
          </cell>
          <cell r="Q882">
            <v>7.4999999999999997E-2</v>
          </cell>
          <cell r="R882">
            <v>7.4999999999999997E-2</v>
          </cell>
          <cell r="S882">
            <v>7.4999999999999997E-2</v>
          </cell>
          <cell r="T882">
            <v>7.4999999999999997E-2</v>
          </cell>
          <cell r="U882">
            <v>7.4999999999999997E-2</v>
          </cell>
          <cell r="V882">
            <v>7.4999999999999997E-2</v>
          </cell>
          <cell r="W882">
            <v>7.4999999999999997E-2</v>
          </cell>
          <cell r="X882">
            <v>7.4999999999999997E-2</v>
          </cell>
          <cell r="Y882">
            <v>7.4999999999999997E-2</v>
          </cell>
          <cell r="Z882">
            <v>7.4999999999999997E-2</v>
          </cell>
          <cell r="AA882">
            <v>7.4999999999999997E-2</v>
          </cell>
          <cell r="AB882">
            <v>0.1</v>
          </cell>
          <cell r="AC882">
            <v>0.1</v>
          </cell>
          <cell r="AD882">
            <v>0.1</v>
          </cell>
          <cell r="AE882">
            <v>0.1</v>
          </cell>
          <cell r="AF882">
            <v>0.1</v>
          </cell>
          <cell r="AG882">
            <v>0.1</v>
          </cell>
          <cell r="AH882">
            <v>0.1</v>
          </cell>
          <cell r="AI882">
            <v>0.1</v>
          </cell>
          <cell r="AJ882">
            <v>0.1</v>
          </cell>
          <cell r="AK882">
            <v>0.1</v>
          </cell>
          <cell r="AL882">
            <v>0.1</v>
          </cell>
          <cell r="AM882">
            <v>0.1</v>
          </cell>
          <cell r="AN882">
            <v>0.1</v>
          </cell>
          <cell r="AO882">
            <v>0.1</v>
          </cell>
          <cell r="AP882">
            <v>0.1</v>
          </cell>
          <cell r="AQ882">
            <v>0.1</v>
          </cell>
          <cell r="AR882">
            <v>0.1</v>
          </cell>
          <cell r="AS882">
            <v>0.1</v>
          </cell>
          <cell r="AT882">
            <v>0.1</v>
          </cell>
          <cell r="AU882">
            <v>0.1</v>
          </cell>
          <cell r="AV882">
            <v>0.1</v>
          </cell>
          <cell r="AW882">
            <v>0.1</v>
          </cell>
          <cell r="AX882">
            <v>0.1</v>
          </cell>
          <cell r="AY882">
            <v>0.1</v>
          </cell>
          <cell r="CA882">
            <v>7.4999999999999983E-2</v>
          </cell>
          <cell r="CB882">
            <v>7.4999999999999983E-2</v>
          </cell>
          <cell r="CC882">
            <v>9.9999999999999992E-2</v>
          </cell>
          <cell r="CD882">
            <v>9.9999999999999992E-2</v>
          </cell>
          <cell r="CE882">
            <v>0.1</v>
          </cell>
          <cell r="CF882">
            <v>0.1</v>
          </cell>
          <cell r="CG882">
            <v>0.1</v>
          </cell>
          <cell r="CH882">
            <v>0.1</v>
          </cell>
          <cell r="CI882">
            <v>0.1</v>
          </cell>
          <cell r="CJ882">
            <v>0.1</v>
          </cell>
          <cell r="CK882">
            <v>0.1</v>
          </cell>
        </row>
        <row r="883">
          <cell r="B883" t="str">
            <v>Incremental Expense (Annual-7 mths only)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  <cell r="AF883">
            <v>0</v>
          </cell>
          <cell r="AG883">
            <v>0</v>
          </cell>
          <cell r="AH883">
            <v>0</v>
          </cell>
          <cell r="AI883">
            <v>0</v>
          </cell>
          <cell r="AJ883">
            <v>0</v>
          </cell>
          <cell r="AK883">
            <v>0</v>
          </cell>
          <cell r="AL883">
            <v>0</v>
          </cell>
          <cell r="AM883">
            <v>0</v>
          </cell>
          <cell r="AN883">
            <v>0</v>
          </cell>
          <cell r="AO883">
            <v>0</v>
          </cell>
          <cell r="AP883">
            <v>0</v>
          </cell>
          <cell r="AQ883">
            <v>0</v>
          </cell>
          <cell r="AR883">
            <v>0</v>
          </cell>
          <cell r="AS883">
            <v>0</v>
          </cell>
          <cell r="AT883">
            <v>0</v>
          </cell>
          <cell r="AU883">
            <v>0</v>
          </cell>
          <cell r="AV883">
            <v>0</v>
          </cell>
          <cell r="AW883">
            <v>0</v>
          </cell>
          <cell r="AX883">
            <v>0</v>
          </cell>
          <cell r="AY883">
            <v>0</v>
          </cell>
          <cell r="CA883">
            <v>0</v>
          </cell>
          <cell r="CB883">
            <v>0</v>
          </cell>
          <cell r="CC883">
            <v>0</v>
          </cell>
          <cell r="CD883">
            <v>0</v>
          </cell>
          <cell r="CE883">
            <v>0</v>
          </cell>
          <cell r="CF883">
            <v>0</v>
          </cell>
          <cell r="CG883">
            <v>0</v>
          </cell>
          <cell r="CH883">
            <v>0</v>
          </cell>
          <cell r="CI883">
            <v>0</v>
          </cell>
          <cell r="CJ883">
            <v>0</v>
          </cell>
          <cell r="CK883">
            <v>0</v>
          </cell>
        </row>
        <row r="884">
          <cell r="B884" t="str">
            <v>Interest Accrual for last 5 yr's calc only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0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E884">
            <v>0</v>
          </cell>
          <cell r="AF884">
            <v>0</v>
          </cell>
          <cell r="AG884">
            <v>0</v>
          </cell>
          <cell r="AH884">
            <v>0</v>
          </cell>
          <cell r="AI884">
            <v>0</v>
          </cell>
          <cell r="AJ884">
            <v>0</v>
          </cell>
          <cell r="AK884">
            <v>0</v>
          </cell>
          <cell r="AL884">
            <v>0</v>
          </cell>
          <cell r="AM884">
            <v>0</v>
          </cell>
          <cell r="AN884">
            <v>0</v>
          </cell>
          <cell r="AO884">
            <v>0</v>
          </cell>
          <cell r="AP884">
            <v>0</v>
          </cell>
          <cell r="AQ884">
            <v>0</v>
          </cell>
          <cell r="AR884">
            <v>0</v>
          </cell>
          <cell r="AS884">
            <v>0</v>
          </cell>
          <cell r="AT884">
            <v>0</v>
          </cell>
          <cell r="AU884">
            <v>0</v>
          </cell>
          <cell r="AV884">
            <v>0</v>
          </cell>
          <cell r="AW884">
            <v>0</v>
          </cell>
          <cell r="AX884">
            <v>0</v>
          </cell>
          <cell r="AY884">
            <v>0</v>
          </cell>
          <cell r="CC884">
            <v>0</v>
          </cell>
          <cell r="CD884">
            <v>0</v>
          </cell>
          <cell r="CE884">
            <v>0</v>
          </cell>
          <cell r="CF884">
            <v>0</v>
          </cell>
          <cell r="CG884">
            <v>0</v>
          </cell>
          <cell r="CH884">
            <v>0</v>
          </cell>
          <cell r="CI884">
            <v>0</v>
          </cell>
          <cell r="CJ884">
            <v>0</v>
          </cell>
          <cell r="CK884">
            <v>0</v>
          </cell>
        </row>
        <row r="885">
          <cell r="B885" t="str">
            <v>PY + CY Interest Expense (Annual)</v>
          </cell>
          <cell r="CD885">
            <v>0</v>
          </cell>
          <cell r="CE885">
            <v>0</v>
          </cell>
          <cell r="CF885">
            <v>0</v>
          </cell>
          <cell r="CG885">
            <v>0</v>
          </cell>
          <cell r="CH885">
            <v>0</v>
          </cell>
          <cell r="CI885">
            <v>0</v>
          </cell>
          <cell r="CJ885">
            <v>0</v>
          </cell>
          <cell r="CK885">
            <v>0</v>
          </cell>
        </row>
        <row r="886">
          <cell r="B886" t="str">
            <v>Dividend Payments</v>
          </cell>
          <cell r="CD886">
            <v>0</v>
          </cell>
          <cell r="CE886">
            <v>0</v>
          </cell>
          <cell r="CF886">
            <v>0</v>
          </cell>
          <cell r="CG886">
            <v>0</v>
          </cell>
          <cell r="CH886">
            <v>0</v>
          </cell>
          <cell r="CI886">
            <v>0</v>
          </cell>
          <cell r="CJ886">
            <v>0</v>
          </cell>
          <cell r="CK886">
            <v>0</v>
          </cell>
        </row>
        <row r="888">
          <cell r="B888" t="str">
            <v>Pollution Control Subtotals</v>
          </cell>
        </row>
        <row r="889">
          <cell r="B889" t="str">
            <v>PCB Issues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K889">
            <v>0</v>
          </cell>
          <cell r="AL889">
            <v>0</v>
          </cell>
          <cell r="AM889">
            <v>0</v>
          </cell>
          <cell r="AN889">
            <v>0</v>
          </cell>
          <cell r="AO889">
            <v>0</v>
          </cell>
          <cell r="AP889">
            <v>0</v>
          </cell>
          <cell r="AQ889">
            <v>0</v>
          </cell>
          <cell r="AR889">
            <v>0</v>
          </cell>
          <cell r="AS889">
            <v>0</v>
          </cell>
          <cell r="AT889">
            <v>0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AY889">
            <v>0</v>
          </cell>
          <cell r="CA889">
            <v>0</v>
          </cell>
          <cell r="CB889">
            <v>0</v>
          </cell>
          <cell r="CC889">
            <v>0</v>
          </cell>
          <cell r="CD889">
            <v>0</v>
          </cell>
          <cell r="CE889">
            <v>0</v>
          </cell>
          <cell r="CF889">
            <v>0</v>
          </cell>
          <cell r="CG889">
            <v>0</v>
          </cell>
          <cell r="CH889">
            <v>0</v>
          </cell>
          <cell r="CI889">
            <v>0</v>
          </cell>
          <cell r="CJ889">
            <v>0</v>
          </cell>
          <cell r="CK889">
            <v>0</v>
          </cell>
        </row>
        <row r="890">
          <cell r="B890" t="str">
            <v>PCB Redemptions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K890">
            <v>0</v>
          </cell>
          <cell r="AL890">
            <v>0</v>
          </cell>
          <cell r="AM890">
            <v>0</v>
          </cell>
          <cell r="AN890">
            <v>0</v>
          </cell>
          <cell r="AO890">
            <v>0</v>
          </cell>
          <cell r="AP890">
            <v>0</v>
          </cell>
          <cell r="AQ890">
            <v>0</v>
          </cell>
          <cell r="AR890">
            <v>0</v>
          </cell>
          <cell r="AS890">
            <v>0</v>
          </cell>
          <cell r="AT890">
            <v>0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AY890">
            <v>0</v>
          </cell>
          <cell r="CA890">
            <v>0</v>
          </cell>
          <cell r="CB890">
            <v>0</v>
          </cell>
          <cell r="CC890">
            <v>0</v>
          </cell>
          <cell r="CD890">
            <v>0</v>
          </cell>
          <cell r="CE890">
            <v>0</v>
          </cell>
          <cell r="CF890">
            <v>0</v>
          </cell>
          <cell r="CG890">
            <v>0</v>
          </cell>
          <cell r="CH890">
            <v>0</v>
          </cell>
          <cell r="CI890">
            <v>0</v>
          </cell>
          <cell r="CJ890">
            <v>0</v>
          </cell>
          <cell r="CK890">
            <v>0</v>
          </cell>
        </row>
        <row r="891">
          <cell r="B891" t="str">
            <v>PCB Incremental Interest Expense</v>
          </cell>
          <cell r="D891">
            <v>0</v>
          </cell>
          <cell r="E891">
            <v>0</v>
          </cell>
          <cell r="F891">
            <v>0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0</v>
          </cell>
          <cell r="AM891">
            <v>0</v>
          </cell>
          <cell r="AN891">
            <v>0</v>
          </cell>
          <cell r="AO891">
            <v>0</v>
          </cell>
          <cell r="AP891">
            <v>0</v>
          </cell>
          <cell r="AQ891">
            <v>0</v>
          </cell>
          <cell r="AR891">
            <v>0</v>
          </cell>
          <cell r="AS891">
            <v>0</v>
          </cell>
          <cell r="AT891">
            <v>0</v>
          </cell>
          <cell r="AU891">
            <v>0</v>
          </cell>
          <cell r="AV891">
            <v>0</v>
          </cell>
          <cell r="AW891">
            <v>0</v>
          </cell>
          <cell r="AX891">
            <v>0</v>
          </cell>
          <cell r="AY891">
            <v>0</v>
          </cell>
          <cell r="CA891">
            <v>0</v>
          </cell>
          <cell r="CB891">
            <v>0</v>
          </cell>
          <cell r="CC891">
            <v>0</v>
          </cell>
          <cell r="CD891">
            <v>0</v>
          </cell>
          <cell r="CE891">
            <v>0</v>
          </cell>
          <cell r="CF891">
            <v>0</v>
          </cell>
          <cell r="CG891">
            <v>0</v>
          </cell>
          <cell r="CH891">
            <v>0</v>
          </cell>
          <cell r="CI891">
            <v>0</v>
          </cell>
          <cell r="CJ891">
            <v>0</v>
          </cell>
          <cell r="CK891">
            <v>0</v>
          </cell>
        </row>
        <row r="892">
          <cell r="B892" t="str">
            <v>PCB Payments</v>
          </cell>
          <cell r="I892">
            <v>0</v>
          </cell>
          <cell r="U892">
            <v>0</v>
          </cell>
          <cell r="AA892">
            <v>0</v>
          </cell>
          <cell r="AG892">
            <v>0</v>
          </cell>
          <cell r="AM892">
            <v>0</v>
          </cell>
          <cell r="CA892">
            <v>0</v>
          </cell>
          <cell r="CB892">
            <v>0</v>
          </cell>
          <cell r="CC892">
            <v>0</v>
          </cell>
          <cell r="CD892">
            <v>0</v>
          </cell>
          <cell r="CE892">
            <v>0</v>
          </cell>
          <cell r="CF892">
            <v>0</v>
          </cell>
          <cell r="CG892">
            <v>0</v>
          </cell>
          <cell r="CH892">
            <v>0</v>
          </cell>
          <cell r="CI892">
            <v>0</v>
          </cell>
          <cell r="CJ892">
            <v>0</v>
          </cell>
          <cell r="CK892">
            <v>0</v>
          </cell>
        </row>
        <row r="894">
          <cell r="B894" t="str">
            <v>AFUDC BASE RATIO</v>
          </cell>
        </row>
        <row r="896">
          <cell r="B896" t="str">
            <v>EQUITY &amp; DEBT RATIOS:</v>
          </cell>
        </row>
        <row r="897">
          <cell r="B897" t="str">
            <v>EQUITY%</v>
          </cell>
        </row>
        <row r="898">
          <cell r="B898" t="str">
            <v>DEBT%</v>
          </cell>
        </row>
      </sheetData>
      <sheetData sheetId="4">
        <row r="7">
          <cell r="B7" t="str">
            <v>Base Year:</v>
          </cell>
        </row>
      </sheetData>
      <sheetData sheetId="5">
        <row r="7">
          <cell r="B7" t="str">
            <v>Base Year:</v>
          </cell>
        </row>
      </sheetData>
      <sheetData sheetId="6">
        <row r="2">
          <cell r="H2" t="str">
            <v>GULF POWER COMPANY</v>
          </cell>
          <cell r="L2" t="str">
            <v>January 2006 Planning Case</v>
          </cell>
          <cell r="T2" t="str">
            <v>GULF POWER COMPANY</v>
          </cell>
          <cell r="X2" t="str">
            <v>January 2006 Planning Case</v>
          </cell>
          <cell r="AF2" t="str">
            <v>GULF POWER COMPANY</v>
          </cell>
          <cell r="AJ2" t="str">
            <v>January 2006 Planning Case</v>
          </cell>
          <cell r="AM2" t="str">
            <v xml:space="preserve"> </v>
          </cell>
          <cell r="AR2" t="str">
            <v>GULF POWER COMPANY</v>
          </cell>
          <cell r="AV2" t="str">
            <v>January 2006 Planning Case</v>
          </cell>
          <cell r="AY2" t="str">
            <v xml:space="preserve"> </v>
          </cell>
          <cell r="BD2" t="str">
            <v>GULF POWER COMPANY</v>
          </cell>
          <cell r="BH2" t="str">
            <v>January 2006 Planning Case</v>
          </cell>
          <cell r="BK2" t="str">
            <v xml:space="preserve"> </v>
          </cell>
          <cell r="BP2" t="str">
            <v>GULF POWER COMPANY</v>
          </cell>
          <cell r="BT2" t="str">
            <v>January 2006 Planning Case</v>
          </cell>
          <cell r="BW2" t="str">
            <v xml:space="preserve"> </v>
          </cell>
          <cell r="CC2" t="str">
            <v>GULF POWER COMPANY</v>
          </cell>
          <cell r="CG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 xml:space="preserve">INCOME STATEMENT 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>INCOME STATEMENT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>INCOME STATEMENT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>INCOME STATEMENT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>INCOME STATEMENT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>INCOME STATEMENT</v>
          </cell>
          <cell r="BT3" t="str">
            <v>Full Actual thru Nov 2005</v>
          </cell>
          <cell r="CC3" t="str">
            <v>INCOME STATEMENT</v>
          </cell>
          <cell r="CG3" t="str">
            <v>Full Actual thru Nov 2005</v>
          </cell>
        </row>
        <row r="4">
          <cell r="F4">
            <v>38936.789489467592</v>
          </cell>
          <cell r="H4" t="str">
            <v>(THOUSANDS OF DOLLARS)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>(THOUSANDS OF DOLLARS)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>(THOUSANDS OF DOLLARS)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>(THOUSANDS OF DOLLARS)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>(THOUSANDS OF DOLLARS)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>(THOUSANDS OF DOLLARS)</v>
          </cell>
          <cell r="BT4" t="str">
            <v>S:\Workgroups\SCS Finance-Investor Relations\Finance Associates-Core\Gulf\Planning Cases 06\Report Writer Development\[12_05FULL_BB with RW Functionality.xls]Input</v>
          </cell>
          <cell r="CC4" t="str">
            <v>(THOUSANDS OF DOLLARS)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OPERATING REVENUES:</v>
          </cell>
          <cell r="BA8" t="str">
            <v>`</v>
          </cell>
        </row>
        <row r="10">
          <cell r="B10" t="str">
            <v>Residential</v>
          </cell>
        </row>
        <row r="11">
          <cell r="B11" t="str">
            <v>Base</v>
          </cell>
          <cell r="D11">
            <v>20235.167959999999</v>
          </cell>
          <cell r="E11">
            <v>16611.545630000001</v>
          </cell>
          <cell r="F11">
            <v>17733.946029999999</v>
          </cell>
          <cell r="G11">
            <v>15056.77785</v>
          </cell>
          <cell r="H11">
            <v>19706.911730000003</v>
          </cell>
          <cell r="I11">
            <v>25982.402069999996</v>
          </cell>
          <cell r="J11">
            <v>27269.053440000003</v>
          </cell>
          <cell r="K11">
            <v>26454.681959999998</v>
          </cell>
          <cell r="L11">
            <v>26355.019420000001</v>
          </cell>
          <cell r="M11">
            <v>18011.531650000008</v>
          </cell>
          <cell r="N11">
            <v>16475.958110000003</v>
          </cell>
          <cell r="O11">
            <v>21489.910740000003</v>
          </cell>
          <cell r="P11">
            <v>22844.799999999999</v>
          </cell>
          <cell r="Q11">
            <v>18792.07</v>
          </cell>
          <cell r="R11">
            <v>17305.896000000004</v>
          </cell>
          <cell r="S11">
            <v>17133.692000000003</v>
          </cell>
          <cell r="T11">
            <v>21287.649999999998</v>
          </cell>
          <cell r="U11">
            <v>25305.486999999997</v>
          </cell>
          <cell r="V11">
            <v>27540.272000000001</v>
          </cell>
          <cell r="W11">
            <v>27961.795000000002</v>
          </cell>
          <cell r="X11">
            <v>22574.57</v>
          </cell>
          <cell r="Y11">
            <v>18316.708999999999</v>
          </cell>
          <cell r="Z11">
            <v>16680.253000000001</v>
          </cell>
          <cell r="AA11">
            <v>20432.800999999999</v>
          </cell>
          <cell r="AB11">
            <v>23673.323</v>
          </cell>
          <cell r="AC11">
            <v>19257.233999999997</v>
          </cell>
          <cell r="AD11">
            <v>17656.810999999998</v>
          </cell>
          <cell r="AE11">
            <v>17525.757000000001</v>
          </cell>
          <cell r="AF11">
            <v>21980.807000000001</v>
          </cell>
          <cell r="AG11">
            <v>25989.027999999998</v>
          </cell>
          <cell r="AH11">
            <v>28320.815999999999</v>
          </cell>
          <cell r="AI11">
            <v>28363.927</v>
          </cell>
          <cell r="AJ11">
            <v>23383.201000000001</v>
          </cell>
          <cell r="AK11">
            <v>18678.689000000002</v>
          </cell>
          <cell r="AL11">
            <v>16545.772000000001</v>
          </cell>
          <cell r="AM11">
            <v>20939.558000000001</v>
          </cell>
          <cell r="AN11">
            <v>24395.154999999999</v>
          </cell>
          <cell r="AO11">
            <v>19772.716</v>
          </cell>
          <cell r="AP11">
            <v>18073.150999999998</v>
          </cell>
          <cell r="AQ11">
            <v>18209.965</v>
          </cell>
          <cell r="AR11">
            <v>22142.647000000001</v>
          </cell>
          <cell r="AS11">
            <v>26980.35</v>
          </cell>
          <cell r="AT11">
            <v>28941.331999999999</v>
          </cell>
          <cell r="AU11">
            <v>29522.635000000002</v>
          </cell>
          <cell r="AV11">
            <v>23594.247000000003</v>
          </cell>
          <cell r="AW11">
            <v>19266.574999999997</v>
          </cell>
          <cell r="AX11">
            <v>17555.595999999998</v>
          </cell>
          <cell r="AY11">
            <v>21576.178</v>
          </cell>
          <cell r="CA11">
            <v>251382.90659</v>
          </cell>
          <cell r="CB11">
            <v>256175.99500000002</v>
          </cell>
          <cell r="CC11">
            <v>262314.92300000001</v>
          </cell>
          <cell r="CD11">
            <v>270030.54699999996</v>
          </cell>
          <cell r="CE11">
            <v>276242.56699999998</v>
          </cell>
          <cell r="CF11">
            <v>281897.12300000002</v>
          </cell>
          <cell r="CG11">
            <v>286282.12399999995</v>
          </cell>
          <cell r="CH11">
            <v>292177.39299999998</v>
          </cell>
          <cell r="CI11">
            <v>297351.25</v>
          </cell>
          <cell r="CJ11">
            <v>302500.01799999998</v>
          </cell>
          <cell r="CK11">
            <v>308099.82299999997</v>
          </cell>
        </row>
        <row r="12">
          <cell r="B12" t="str">
            <v>Fuel</v>
          </cell>
          <cell r="D12">
            <v>12161.51412</v>
          </cell>
          <cell r="E12">
            <v>9581.3127499999991</v>
          </cell>
          <cell r="F12">
            <v>9892.1600600000002</v>
          </cell>
          <cell r="G12">
            <v>8541.2810800000007</v>
          </cell>
          <cell r="H12">
            <v>11398.517250000001</v>
          </cell>
          <cell r="I12">
            <v>16063.279790000001</v>
          </cell>
          <cell r="J12">
            <v>17089.90987</v>
          </cell>
          <cell r="K12">
            <v>16521.403350000001</v>
          </cell>
          <cell r="L12">
            <v>16381.753480000001</v>
          </cell>
          <cell r="M12">
            <v>10975.727340000001</v>
          </cell>
          <cell r="N12">
            <v>9470.1399000000001</v>
          </cell>
          <cell r="O12">
            <v>13377.37996</v>
          </cell>
          <cell r="P12">
            <v>14588.050999999999</v>
          </cell>
          <cell r="Q12">
            <v>11487.050999999999</v>
          </cell>
          <cell r="R12">
            <v>11641.050999999999</v>
          </cell>
          <cell r="S12">
            <v>11417.050999999999</v>
          </cell>
          <cell r="T12">
            <v>12569.050999999999</v>
          </cell>
          <cell r="U12">
            <v>17018.050999999999</v>
          </cell>
          <cell r="V12">
            <v>20132.050999999999</v>
          </cell>
          <cell r="W12">
            <v>20417.050999999999</v>
          </cell>
          <cell r="X12">
            <v>14290.050999999999</v>
          </cell>
          <cell r="Y12">
            <v>11440.050999999999</v>
          </cell>
          <cell r="Z12">
            <v>8951.0509999999995</v>
          </cell>
          <cell r="AA12">
            <v>11840.050999999999</v>
          </cell>
          <cell r="AB12">
            <v>14118</v>
          </cell>
          <cell r="AC12">
            <v>12352</v>
          </cell>
          <cell r="AD12">
            <v>10067</v>
          </cell>
          <cell r="AE12">
            <v>9587</v>
          </cell>
          <cell r="AF12">
            <v>13855</v>
          </cell>
          <cell r="AG12">
            <v>19016</v>
          </cell>
          <cell r="AH12">
            <v>22120</v>
          </cell>
          <cell r="AI12">
            <v>22039</v>
          </cell>
          <cell r="AJ12">
            <v>15456</v>
          </cell>
          <cell r="AK12">
            <v>12396</v>
          </cell>
          <cell r="AL12">
            <v>9208</v>
          </cell>
          <cell r="AM12">
            <v>12952</v>
          </cell>
          <cell r="AN12">
            <v>17742</v>
          </cell>
          <cell r="AO12">
            <v>13734</v>
          </cell>
          <cell r="AP12">
            <v>11572</v>
          </cell>
          <cell r="AQ12">
            <v>12656</v>
          </cell>
          <cell r="AR12">
            <v>16394</v>
          </cell>
          <cell r="AS12">
            <v>22330</v>
          </cell>
          <cell r="AT12">
            <v>24996</v>
          </cell>
          <cell r="AU12">
            <v>25311</v>
          </cell>
          <cell r="AV12">
            <v>18633</v>
          </cell>
          <cell r="AW12">
            <v>14653</v>
          </cell>
          <cell r="AX12">
            <v>10495</v>
          </cell>
          <cell r="AY12">
            <v>14873</v>
          </cell>
          <cell r="CA12">
            <v>151454.37895000001</v>
          </cell>
          <cell r="CB12">
            <v>165790.61200000002</v>
          </cell>
          <cell r="CC12">
            <v>173166</v>
          </cell>
          <cell r="CD12">
            <v>203389</v>
          </cell>
          <cell r="CE12">
            <v>206858</v>
          </cell>
          <cell r="CF12">
            <v>222103</v>
          </cell>
          <cell r="CG12">
            <v>222255</v>
          </cell>
          <cell r="CH12">
            <v>228426</v>
          </cell>
          <cell r="CI12">
            <v>231734</v>
          </cell>
          <cell r="CJ12">
            <v>235746</v>
          </cell>
          <cell r="CK12">
            <v>236410</v>
          </cell>
        </row>
        <row r="13">
          <cell r="B13" t="str">
            <v>Conservation</v>
          </cell>
          <cell r="D13">
            <v>413.95539000000002</v>
          </cell>
          <cell r="E13">
            <v>335.25957</v>
          </cell>
          <cell r="F13">
            <v>343.93170000000003</v>
          </cell>
          <cell r="G13">
            <v>301.66864000000004</v>
          </cell>
          <cell r="H13">
            <v>393.79155000000003</v>
          </cell>
          <cell r="I13">
            <v>546.48550999999998</v>
          </cell>
          <cell r="J13">
            <v>578.28462000000002</v>
          </cell>
          <cell r="K13">
            <v>564.46253000000002</v>
          </cell>
          <cell r="L13">
            <v>562.72391000000005</v>
          </cell>
          <cell r="M13">
            <v>391.60603999999995</v>
          </cell>
          <cell r="N13">
            <v>337.92288000000002</v>
          </cell>
          <cell r="O13">
            <v>440.57736999999997</v>
          </cell>
          <cell r="P13">
            <v>406</v>
          </cell>
          <cell r="Q13">
            <v>384</v>
          </cell>
          <cell r="R13">
            <v>402</v>
          </cell>
          <cell r="S13">
            <v>349</v>
          </cell>
          <cell r="T13">
            <v>370</v>
          </cell>
          <cell r="U13">
            <v>428</v>
          </cell>
          <cell r="V13">
            <v>445</v>
          </cell>
          <cell r="W13">
            <v>450</v>
          </cell>
          <cell r="X13">
            <v>478</v>
          </cell>
          <cell r="Y13">
            <v>378</v>
          </cell>
          <cell r="Z13">
            <v>373</v>
          </cell>
          <cell r="AA13">
            <v>424</v>
          </cell>
          <cell r="AB13">
            <v>430</v>
          </cell>
          <cell r="AC13">
            <v>402</v>
          </cell>
          <cell r="AD13">
            <v>420</v>
          </cell>
          <cell r="AE13">
            <v>368</v>
          </cell>
          <cell r="AF13">
            <v>389</v>
          </cell>
          <cell r="AG13">
            <v>450</v>
          </cell>
          <cell r="AH13">
            <v>467</v>
          </cell>
          <cell r="AI13">
            <v>472</v>
          </cell>
          <cell r="AJ13">
            <v>497</v>
          </cell>
          <cell r="AK13">
            <v>393</v>
          </cell>
          <cell r="AL13">
            <v>388</v>
          </cell>
          <cell r="AM13">
            <v>445</v>
          </cell>
          <cell r="AN13">
            <v>451</v>
          </cell>
          <cell r="AO13">
            <v>423</v>
          </cell>
          <cell r="AP13">
            <v>438</v>
          </cell>
          <cell r="AQ13">
            <v>386</v>
          </cell>
          <cell r="AR13">
            <v>407</v>
          </cell>
          <cell r="AS13">
            <v>471</v>
          </cell>
          <cell r="AT13">
            <v>486</v>
          </cell>
          <cell r="AU13">
            <v>495</v>
          </cell>
          <cell r="AV13">
            <v>516</v>
          </cell>
          <cell r="AW13">
            <v>411</v>
          </cell>
          <cell r="AX13">
            <v>408</v>
          </cell>
          <cell r="AY13">
            <v>466</v>
          </cell>
          <cell r="CA13">
            <v>5210.6697100000001</v>
          </cell>
          <cell r="CB13">
            <v>4887</v>
          </cell>
          <cell r="CC13">
            <v>5121</v>
          </cell>
          <cell r="CD13">
            <v>5358</v>
          </cell>
          <cell r="CE13">
            <v>5739</v>
          </cell>
          <cell r="CF13">
            <v>5957</v>
          </cell>
          <cell r="CG13">
            <v>6185</v>
          </cell>
          <cell r="CH13">
            <v>6420</v>
          </cell>
          <cell r="CI13">
            <v>6651</v>
          </cell>
          <cell r="CJ13">
            <v>6886</v>
          </cell>
          <cell r="CK13">
            <v>7123</v>
          </cell>
        </row>
        <row r="14">
          <cell r="B14" t="str">
            <v>Capacity</v>
          </cell>
          <cell r="D14">
            <v>898.48536000000001</v>
          </cell>
          <cell r="E14">
            <v>707.27850999999998</v>
          </cell>
          <cell r="F14">
            <v>729.97573</v>
          </cell>
          <cell r="G14">
            <v>630.19097999999997</v>
          </cell>
          <cell r="H14">
            <v>841.21535999999992</v>
          </cell>
          <cell r="I14">
            <v>1187.17489</v>
          </cell>
          <cell r="J14">
            <v>1262.8622499999999</v>
          </cell>
          <cell r="K14">
            <v>1220.90293</v>
          </cell>
          <cell r="L14">
            <v>1210.5596499999999</v>
          </cell>
          <cell r="M14">
            <v>810.56985000000009</v>
          </cell>
          <cell r="N14">
            <v>698.68256000000008</v>
          </cell>
          <cell r="O14">
            <v>1079.41868</v>
          </cell>
          <cell r="P14">
            <v>869</v>
          </cell>
          <cell r="Q14">
            <v>278</v>
          </cell>
          <cell r="R14">
            <v>325</v>
          </cell>
          <cell r="S14">
            <v>69</v>
          </cell>
          <cell r="T14">
            <v>351</v>
          </cell>
          <cell r="U14">
            <v>1929</v>
          </cell>
          <cell r="V14">
            <v>4238</v>
          </cell>
          <cell r="W14">
            <v>4956</v>
          </cell>
          <cell r="X14">
            <v>1944</v>
          </cell>
          <cell r="Y14">
            <v>147</v>
          </cell>
          <cell r="Z14">
            <v>131</v>
          </cell>
          <cell r="AA14">
            <v>153</v>
          </cell>
          <cell r="AB14">
            <v>936</v>
          </cell>
          <cell r="AC14">
            <v>408</v>
          </cell>
          <cell r="AD14">
            <v>337</v>
          </cell>
          <cell r="AE14">
            <v>94</v>
          </cell>
          <cell r="AF14">
            <v>380</v>
          </cell>
          <cell r="AG14">
            <v>2104</v>
          </cell>
          <cell r="AH14">
            <v>4448</v>
          </cell>
          <cell r="AI14">
            <v>5465</v>
          </cell>
          <cell r="AJ14">
            <v>2123</v>
          </cell>
          <cell r="AK14">
            <v>174</v>
          </cell>
          <cell r="AL14">
            <v>137</v>
          </cell>
          <cell r="AM14">
            <v>202</v>
          </cell>
          <cell r="AN14">
            <v>1120</v>
          </cell>
          <cell r="AO14">
            <v>517</v>
          </cell>
          <cell r="AP14">
            <v>378</v>
          </cell>
          <cell r="AQ14">
            <v>144</v>
          </cell>
          <cell r="AR14">
            <v>479</v>
          </cell>
          <cell r="AS14">
            <v>2104</v>
          </cell>
          <cell r="AT14">
            <v>4420</v>
          </cell>
          <cell r="AU14">
            <v>5178</v>
          </cell>
          <cell r="AV14">
            <v>1996</v>
          </cell>
          <cell r="AW14">
            <v>168</v>
          </cell>
          <cell r="AX14">
            <v>118</v>
          </cell>
          <cell r="AY14">
            <v>226</v>
          </cell>
          <cell r="CA14">
            <v>11277.31675</v>
          </cell>
          <cell r="CB14">
            <v>15390</v>
          </cell>
          <cell r="CC14">
            <v>16808</v>
          </cell>
          <cell r="CD14">
            <v>16848</v>
          </cell>
          <cell r="CE14">
            <v>18039</v>
          </cell>
          <cell r="CF14">
            <v>17967</v>
          </cell>
          <cell r="CG14">
            <v>20395</v>
          </cell>
          <cell r="CH14">
            <v>24858</v>
          </cell>
          <cell r="CI14">
            <v>26369</v>
          </cell>
          <cell r="CJ14">
            <v>28999</v>
          </cell>
          <cell r="CK14">
            <v>33271</v>
          </cell>
        </row>
        <row r="15">
          <cell r="B15" t="str">
            <v>Environmental</v>
          </cell>
          <cell r="D15">
            <v>1007.0549599999999</v>
          </cell>
          <cell r="E15">
            <v>793.28422999999998</v>
          </cell>
          <cell r="F15">
            <v>818.97356000000002</v>
          </cell>
          <cell r="G15">
            <v>707.11543000000006</v>
          </cell>
          <cell r="H15">
            <v>943.70044999999993</v>
          </cell>
          <cell r="I15">
            <v>1330.2297699999999</v>
          </cell>
          <cell r="J15">
            <v>1415.20895</v>
          </cell>
          <cell r="K15">
            <v>1368.1421499999999</v>
          </cell>
          <cell r="L15">
            <v>1356.57359</v>
          </cell>
          <cell r="M15">
            <v>908.80411000000004</v>
          </cell>
          <cell r="N15">
            <v>784.00493000000006</v>
          </cell>
          <cell r="O15">
            <v>1337.2053599999999</v>
          </cell>
          <cell r="P15">
            <v>1317</v>
          </cell>
          <cell r="Q15">
            <v>1613</v>
          </cell>
          <cell r="R15">
            <v>1380</v>
          </cell>
          <cell r="S15">
            <v>1333</v>
          </cell>
          <cell r="T15">
            <v>1357</v>
          </cell>
          <cell r="U15">
            <v>1410</v>
          </cell>
          <cell r="V15">
            <v>1376</v>
          </cell>
          <cell r="W15">
            <v>1419</v>
          </cell>
          <cell r="X15">
            <v>1473</v>
          </cell>
          <cell r="Y15">
            <v>1435</v>
          </cell>
          <cell r="Z15">
            <v>1442</v>
          </cell>
          <cell r="AA15">
            <v>1493</v>
          </cell>
          <cell r="AB15">
            <v>1792</v>
          </cell>
          <cell r="AC15">
            <v>2112</v>
          </cell>
          <cell r="AD15">
            <v>1865</v>
          </cell>
          <cell r="AE15">
            <v>1813</v>
          </cell>
          <cell r="AF15">
            <v>1821</v>
          </cell>
          <cell r="AG15">
            <v>1876</v>
          </cell>
          <cell r="AH15">
            <v>1856</v>
          </cell>
          <cell r="AI15">
            <v>1897</v>
          </cell>
          <cell r="AJ15">
            <v>1925</v>
          </cell>
          <cell r="AK15">
            <v>1894</v>
          </cell>
          <cell r="AL15">
            <v>1899</v>
          </cell>
          <cell r="AM15">
            <v>1933</v>
          </cell>
          <cell r="AN15">
            <v>1649</v>
          </cell>
          <cell r="AO15">
            <v>1952</v>
          </cell>
          <cell r="AP15">
            <v>1679</v>
          </cell>
          <cell r="AQ15">
            <v>1637</v>
          </cell>
          <cell r="AR15">
            <v>1647</v>
          </cell>
          <cell r="AS15">
            <v>1679</v>
          </cell>
          <cell r="AT15">
            <v>1643</v>
          </cell>
          <cell r="AU15">
            <v>1690</v>
          </cell>
          <cell r="AV15">
            <v>1712</v>
          </cell>
          <cell r="AW15">
            <v>1708</v>
          </cell>
          <cell r="AX15">
            <v>1722</v>
          </cell>
          <cell r="AY15">
            <v>1874</v>
          </cell>
          <cell r="CA15">
            <v>12770.297490000001</v>
          </cell>
          <cell r="CB15">
            <v>17048</v>
          </cell>
          <cell r="CC15">
            <v>22683</v>
          </cell>
          <cell r="CD15">
            <v>20592</v>
          </cell>
          <cell r="CE15">
            <v>41350</v>
          </cell>
          <cell r="CF15">
            <v>64612</v>
          </cell>
          <cell r="CG15">
            <v>62907</v>
          </cell>
          <cell r="CH15">
            <v>59829</v>
          </cell>
          <cell r="CI15">
            <v>62823</v>
          </cell>
          <cell r="CJ15">
            <v>59972</v>
          </cell>
          <cell r="CK15">
            <v>74218</v>
          </cell>
        </row>
        <row r="16">
          <cell r="B16" t="str">
            <v>Storm Recovery</v>
          </cell>
          <cell r="D16">
            <v>0</v>
          </cell>
          <cell r="E16">
            <v>0</v>
          </cell>
          <cell r="F16">
            <v>0</v>
          </cell>
          <cell r="G16">
            <v>813.03566999999998</v>
          </cell>
          <cell r="H16">
            <v>1085.3089399999999</v>
          </cell>
          <cell r="I16">
            <v>1531.8299099999999</v>
          </cell>
          <cell r="J16">
            <v>1629.47092</v>
          </cell>
          <cell r="K16">
            <v>1575.3348899999999</v>
          </cell>
          <cell r="L16">
            <v>1561.98722</v>
          </cell>
          <cell r="M16">
            <v>1045.8287399999999</v>
          </cell>
          <cell r="N16">
            <v>901.39436999999998</v>
          </cell>
          <cell r="O16">
            <v>1222.9033100000001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CA16">
            <v>11367.093969999998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B17" t="str">
            <v>Total Residential Revenues</v>
          </cell>
          <cell r="D17">
            <v>34716.177790000002</v>
          </cell>
          <cell r="E17">
            <v>28028.680689999997</v>
          </cell>
          <cell r="F17">
            <v>29518.987079999999</v>
          </cell>
          <cell r="G17">
            <v>25237.03398</v>
          </cell>
          <cell r="H17">
            <v>33284.136340000005</v>
          </cell>
          <cell r="I17">
            <v>45109.572029999996</v>
          </cell>
          <cell r="J17">
            <v>47615.319130000003</v>
          </cell>
          <cell r="K17">
            <v>46129.592919999988</v>
          </cell>
          <cell r="L17">
            <v>45866.630050000007</v>
          </cell>
          <cell r="M17">
            <v>31098.238990000009</v>
          </cell>
          <cell r="N17">
            <v>27766.70838</v>
          </cell>
          <cell r="O17">
            <v>37724.492110000007</v>
          </cell>
          <cell r="P17">
            <v>40024.850999999995</v>
          </cell>
          <cell r="Q17">
            <v>32554.120999999999</v>
          </cell>
          <cell r="R17">
            <v>31053.947000000004</v>
          </cell>
          <cell r="S17">
            <v>30301.743000000002</v>
          </cell>
          <cell r="T17">
            <v>35934.701000000001</v>
          </cell>
          <cell r="U17">
            <v>46090.538</v>
          </cell>
          <cell r="V17">
            <v>53731.323000000004</v>
          </cell>
          <cell r="W17">
            <v>55203.846000000005</v>
          </cell>
          <cell r="X17">
            <v>40759.620999999999</v>
          </cell>
          <cell r="Y17">
            <v>31716.76</v>
          </cell>
          <cell r="Z17">
            <v>27577.304</v>
          </cell>
          <cell r="AA17">
            <v>34342.851999999999</v>
          </cell>
          <cell r="AB17">
            <v>40949.323000000004</v>
          </cell>
          <cell r="AC17">
            <v>34531.233999999997</v>
          </cell>
          <cell r="AD17">
            <v>30345.810999999998</v>
          </cell>
          <cell r="AE17">
            <v>29387.757000000001</v>
          </cell>
          <cell r="AF17">
            <v>38425.807000000001</v>
          </cell>
          <cell r="AG17">
            <v>49435.027999999998</v>
          </cell>
          <cell r="AH17">
            <v>57211.815999999999</v>
          </cell>
          <cell r="AI17">
            <v>58236.926999999996</v>
          </cell>
          <cell r="AJ17">
            <v>43384.201000000001</v>
          </cell>
          <cell r="AK17">
            <v>33535.688999999998</v>
          </cell>
          <cell r="AL17">
            <v>28177.772000000001</v>
          </cell>
          <cell r="AM17">
            <v>36471.558000000005</v>
          </cell>
          <cell r="AN17">
            <v>45357.154999999999</v>
          </cell>
          <cell r="AO17">
            <v>36398.716</v>
          </cell>
          <cell r="AP17">
            <v>32140.150999999998</v>
          </cell>
          <cell r="AQ17">
            <v>33032.964999999997</v>
          </cell>
          <cell r="AR17">
            <v>41069.646999999997</v>
          </cell>
          <cell r="AS17">
            <v>53564.35</v>
          </cell>
          <cell r="AT17">
            <v>60486.331999999995</v>
          </cell>
          <cell r="AU17">
            <v>62196.635000000002</v>
          </cell>
          <cell r="AV17">
            <v>46451.247000000003</v>
          </cell>
          <cell r="AW17">
            <v>36206.574999999997</v>
          </cell>
          <cell r="AX17">
            <v>30298.595999999998</v>
          </cell>
          <cell r="AY17">
            <v>39015.178</v>
          </cell>
          <cell r="CA17">
            <v>432095.56948999997</v>
          </cell>
          <cell r="CB17">
            <v>459291.60700000008</v>
          </cell>
          <cell r="CC17">
            <v>480092.92300000001</v>
          </cell>
          <cell r="CD17">
            <v>516217.54700000002</v>
          </cell>
          <cell r="CE17">
            <v>548228.56700000004</v>
          </cell>
          <cell r="CF17">
            <v>592536.12300000002</v>
          </cell>
          <cell r="CG17">
            <v>598024.12399999995</v>
          </cell>
          <cell r="CH17">
            <v>611710.39299999992</v>
          </cell>
          <cell r="CI17">
            <v>624928.25</v>
          </cell>
          <cell r="CJ17">
            <v>634103.01799999992</v>
          </cell>
          <cell r="CK17">
            <v>659121.82299999997</v>
          </cell>
        </row>
        <row r="18">
          <cell r="D18" t="str">
            <v xml:space="preserve"> </v>
          </cell>
          <cell r="O18" t="str">
            <v xml:space="preserve"> </v>
          </cell>
          <cell r="P18" t="str">
            <v xml:space="preserve"> </v>
          </cell>
        </row>
        <row r="19">
          <cell r="B19" t="str">
            <v>Commercial</v>
          </cell>
        </row>
        <row r="20">
          <cell r="B20" t="str">
            <v>Base</v>
          </cell>
          <cell r="D20">
            <v>8949.9411400000008</v>
          </cell>
          <cell r="E20">
            <v>8753.3055299999978</v>
          </cell>
          <cell r="F20">
            <v>10181.732230000001</v>
          </cell>
          <cell r="G20">
            <v>9528.9207200000037</v>
          </cell>
          <cell r="H20">
            <v>11532.442270000001</v>
          </cell>
          <cell r="I20">
            <v>11785.36723</v>
          </cell>
          <cell r="J20">
            <v>12182.716270000003</v>
          </cell>
          <cell r="K20">
            <v>12010.910590000001</v>
          </cell>
          <cell r="L20">
            <v>12168.702060000001</v>
          </cell>
          <cell r="M20">
            <v>10143.389590000002</v>
          </cell>
          <cell r="N20">
            <v>10453.374829999999</v>
          </cell>
          <cell r="O20">
            <v>10649.623880000001</v>
          </cell>
          <cell r="P20">
            <v>9539.7939999999999</v>
          </cell>
          <cell r="Q20">
            <v>9293.61</v>
          </cell>
          <cell r="R20">
            <v>10180.120999999999</v>
          </cell>
          <cell r="S20">
            <v>10130.609</v>
          </cell>
          <cell r="T20">
            <v>12270.607</v>
          </cell>
          <cell r="U20">
            <v>11945.484</v>
          </cell>
          <cell r="V20">
            <v>12324.43</v>
          </cell>
          <cell r="W20">
            <v>12609.823</v>
          </cell>
          <cell r="X20">
            <v>11419.88</v>
          </cell>
          <cell r="Y20">
            <v>10783.561000000002</v>
          </cell>
          <cell r="Z20">
            <v>10225.593000000001</v>
          </cell>
          <cell r="AA20">
            <v>10662.496000000001</v>
          </cell>
          <cell r="AB20">
            <v>9717.3389999999999</v>
          </cell>
          <cell r="AC20">
            <v>9586.8629999999994</v>
          </cell>
          <cell r="AD20">
            <v>10524.118</v>
          </cell>
          <cell r="AE20">
            <v>10392.346</v>
          </cell>
          <cell r="AF20">
            <v>12695.422999999999</v>
          </cell>
          <cell r="AG20">
            <v>12264.641000000001</v>
          </cell>
          <cell r="AH20">
            <v>12795.733999999999</v>
          </cell>
          <cell r="AI20">
            <v>12844.739</v>
          </cell>
          <cell r="AJ20">
            <v>11964.897999999999</v>
          </cell>
          <cell r="AK20">
            <v>11193.833000000001</v>
          </cell>
          <cell r="AL20">
            <v>10209.986000000001</v>
          </cell>
          <cell r="AM20">
            <v>10902.753999999999</v>
          </cell>
          <cell r="AN20">
            <v>10028.822999999999</v>
          </cell>
          <cell r="AO20">
            <v>9898.491</v>
          </cell>
          <cell r="AP20">
            <v>10861.61</v>
          </cell>
          <cell r="AQ20">
            <v>10881.73</v>
          </cell>
          <cell r="AR20">
            <v>12812.359999999999</v>
          </cell>
          <cell r="AS20">
            <v>12737.484999999999</v>
          </cell>
          <cell r="AT20">
            <v>13052.689999999999</v>
          </cell>
          <cell r="AU20">
            <v>13423.218999999999</v>
          </cell>
          <cell r="AV20">
            <v>12159.216999999999</v>
          </cell>
          <cell r="AW20">
            <v>11530.132</v>
          </cell>
          <cell r="AX20">
            <v>10837.112000000001</v>
          </cell>
          <cell r="AY20">
            <v>11230.105</v>
          </cell>
          <cell r="CA20">
            <v>128340.42634000001</v>
          </cell>
          <cell r="CB20">
            <v>131386.00800000003</v>
          </cell>
          <cell r="CC20">
            <v>135092.674</v>
          </cell>
          <cell r="CD20">
            <v>139452.97400000002</v>
          </cell>
          <cell r="CE20">
            <v>143302.89299999998</v>
          </cell>
          <cell r="CF20">
            <v>146885.057</v>
          </cell>
          <cell r="CG20">
            <v>149956.46400000001</v>
          </cell>
          <cell r="CH20">
            <v>153530.253</v>
          </cell>
          <cell r="CI20">
            <v>157172.242</v>
          </cell>
          <cell r="CJ20">
            <v>160388.41900000002</v>
          </cell>
          <cell r="CK20">
            <v>164092.19099999999</v>
          </cell>
        </row>
        <row r="21">
          <cell r="B21" t="str">
            <v>Fuel</v>
          </cell>
          <cell r="D21">
            <v>7126.0114899999999</v>
          </cell>
          <cell r="E21">
            <v>6688.5631000000003</v>
          </cell>
          <cell r="F21">
            <v>7764.3411699999997</v>
          </cell>
          <cell r="G21">
            <v>7816.4122899999993</v>
          </cell>
          <cell r="H21">
            <v>9560.9552600000006</v>
          </cell>
          <cell r="I21">
            <v>10288.24382</v>
          </cell>
          <cell r="J21">
            <v>10588.55479</v>
          </cell>
          <cell r="K21">
            <v>10285.642869999998</v>
          </cell>
          <cell r="L21">
            <v>10208.414999999999</v>
          </cell>
          <cell r="M21">
            <v>8477.6977899999983</v>
          </cell>
          <cell r="N21">
            <v>8344.2064000000009</v>
          </cell>
          <cell r="O21">
            <v>8690.8202799999999</v>
          </cell>
          <cell r="P21">
            <v>7395</v>
          </cell>
          <cell r="Q21">
            <v>6849</v>
          </cell>
          <cell r="R21">
            <v>8657</v>
          </cell>
          <cell r="S21">
            <v>8857</v>
          </cell>
          <cell r="T21">
            <v>9607</v>
          </cell>
          <cell r="U21">
            <v>10816</v>
          </cell>
          <cell r="V21">
            <v>12162</v>
          </cell>
          <cell r="W21">
            <v>12392</v>
          </cell>
          <cell r="X21">
            <v>9532</v>
          </cell>
          <cell r="Y21">
            <v>8726</v>
          </cell>
          <cell r="Z21">
            <v>6798</v>
          </cell>
          <cell r="AA21">
            <v>7518</v>
          </cell>
          <cell r="AB21">
            <v>7525</v>
          </cell>
          <cell r="AC21">
            <v>8087</v>
          </cell>
          <cell r="AD21">
            <v>8249</v>
          </cell>
          <cell r="AE21">
            <v>8122</v>
          </cell>
          <cell r="AF21">
            <v>11458</v>
          </cell>
          <cell r="AG21">
            <v>12732</v>
          </cell>
          <cell r="AH21">
            <v>14037</v>
          </cell>
          <cell r="AI21">
            <v>14071</v>
          </cell>
          <cell r="AJ21">
            <v>11160</v>
          </cell>
          <cell r="AK21">
            <v>10393</v>
          </cell>
          <cell r="AL21">
            <v>7788</v>
          </cell>
          <cell r="AM21">
            <v>8902</v>
          </cell>
          <cell r="AN21">
            <v>9453</v>
          </cell>
          <cell r="AO21">
            <v>9044</v>
          </cell>
          <cell r="AP21">
            <v>9565</v>
          </cell>
          <cell r="AQ21">
            <v>10760</v>
          </cell>
          <cell r="AR21">
            <v>13537</v>
          </cell>
          <cell r="AS21">
            <v>14937</v>
          </cell>
          <cell r="AT21">
            <v>15843</v>
          </cell>
          <cell r="AU21">
            <v>16184</v>
          </cell>
          <cell r="AV21">
            <v>13499</v>
          </cell>
          <cell r="AW21">
            <v>12343</v>
          </cell>
          <cell r="AX21">
            <v>8904</v>
          </cell>
          <cell r="AY21">
            <v>10204</v>
          </cell>
          <cell r="CA21">
            <v>105839.86425999999</v>
          </cell>
          <cell r="CB21">
            <v>109309</v>
          </cell>
          <cell r="CC21">
            <v>122524</v>
          </cell>
          <cell r="CD21">
            <v>144273</v>
          </cell>
          <cell r="CE21">
            <v>147796</v>
          </cell>
          <cell r="CF21">
            <v>159075</v>
          </cell>
          <cell r="CG21">
            <v>159474</v>
          </cell>
          <cell r="CH21">
            <v>164289</v>
          </cell>
          <cell r="CI21">
            <v>167164</v>
          </cell>
          <cell r="CJ21">
            <v>170614</v>
          </cell>
          <cell r="CK21">
            <v>171490</v>
          </cell>
        </row>
        <row r="22">
          <cell r="B22" t="str">
            <v>Conservation</v>
          </cell>
          <cell r="D22">
            <v>209.15081000000001</v>
          </cell>
          <cell r="E22">
            <v>195.68814000000003</v>
          </cell>
          <cell r="F22">
            <v>227.21485000000001</v>
          </cell>
          <cell r="G22">
            <v>228.60387</v>
          </cell>
          <cell r="H22">
            <v>279.59520000000003</v>
          </cell>
          <cell r="I22">
            <v>301.67102000000006</v>
          </cell>
          <cell r="J22">
            <v>310.33177000000001</v>
          </cell>
          <cell r="K22">
            <v>301.35955999999999</v>
          </cell>
          <cell r="L22">
            <v>299.18451000000005</v>
          </cell>
          <cell r="M22">
            <v>247.94020000000003</v>
          </cell>
          <cell r="N22">
            <v>243.96523000000002</v>
          </cell>
          <cell r="O22">
            <v>244.22874999999999</v>
          </cell>
          <cell r="P22">
            <v>220</v>
          </cell>
          <cell r="Q22">
            <v>249</v>
          </cell>
          <cell r="R22">
            <v>326</v>
          </cell>
          <cell r="S22">
            <v>295</v>
          </cell>
          <cell r="T22">
            <v>305</v>
          </cell>
          <cell r="U22">
            <v>288</v>
          </cell>
          <cell r="V22">
            <v>282</v>
          </cell>
          <cell r="W22">
            <v>287</v>
          </cell>
          <cell r="X22">
            <v>342</v>
          </cell>
          <cell r="Y22">
            <v>315</v>
          </cell>
          <cell r="Z22">
            <v>317</v>
          </cell>
          <cell r="AA22">
            <v>293</v>
          </cell>
          <cell r="AB22">
            <v>229</v>
          </cell>
          <cell r="AC22">
            <v>263</v>
          </cell>
          <cell r="AD22">
            <v>344</v>
          </cell>
          <cell r="AE22">
            <v>311</v>
          </cell>
          <cell r="AF22">
            <v>322</v>
          </cell>
          <cell r="AG22">
            <v>302</v>
          </cell>
          <cell r="AH22">
            <v>296</v>
          </cell>
          <cell r="AI22">
            <v>302</v>
          </cell>
          <cell r="AJ22">
            <v>359</v>
          </cell>
          <cell r="AK22">
            <v>329</v>
          </cell>
          <cell r="AL22">
            <v>328</v>
          </cell>
          <cell r="AM22">
            <v>306</v>
          </cell>
          <cell r="AN22">
            <v>240</v>
          </cell>
          <cell r="AO22">
            <v>278</v>
          </cell>
          <cell r="AP22">
            <v>362</v>
          </cell>
          <cell r="AQ22">
            <v>328</v>
          </cell>
          <cell r="AR22">
            <v>335</v>
          </cell>
          <cell r="AS22">
            <v>315</v>
          </cell>
          <cell r="AT22">
            <v>309</v>
          </cell>
          <cell r="AU22">
            <v>317</v>
          </cell>
          <cell r="AV22">
            <v>374</v>
          </cell>
          <cell r="AW22">
            <v>346</v>
          </cell>
          <cell r="AX22">
            <v>346</v>
          </cell>
          <cell r="AY22">
            <v>319</v>
          </cell>
          <cell r="CA22">
            <v>3088.9339100000007</v>
          </cell>
          <cell r="CB22">
            <v>3519</v>
          </cell>
          <cell r="CC22">
            <v>3691</v>
          </cell>
          <cell r="CD22">
            <v>3869</v>
          </cell>
          <cell r="CE22">
            <v>4100</v>
          </cell>
          <cell r="CF22">
            <v>4267</v>
          </cell>
          <cell r="CG22">
            <v>4438</v>
          </cell>
          <cell r="CH22">
            <v>4618</v>
          </cell>
          <cell r="CI22">
            <v>4798</v>
          </cell>
          <cell r="CJ22">
            <v>4984</v>
          </cell>
          <cell r="CK22">
            <v>5167</v>
          </cell>
        </row>
        <row r="23">
          <cell r="B23" t="str">
            <v>Capacity</v>
          </cell>
          <cell r="D23">
            <v>439.36634000000004</v>
          </cell>
          <cell r="E23">
            <v>410.75971999999996</v>
          </cell>
          <cell r="F23">
            <v>476.71740000000005</v>
          </cell>
          <cell r="G23">
            <v>479.85960999999998</v>
          </cell>
          <cell r="H23">
            <v>587.39596000000006</v>
          </cell>
          <cell r="I23">
            <v>636.97862999999995</v>
          </cell>
          <cell r="J23">
            <v>654.40172999999993</v>
          </cell>
          <cell r="K23">
            <v>635.83921999999995</v>
          </cell>
          <cell r="L23">
            <v>631.06584999999995</v>
          </cell>
          <cell r="M23">
            <v>520.99666000000002</v>
          </cell>
          <cell r="N23">
            <v>511.52311999999995</v>
          </cell>
          <cell r="O23">
            <v>585.57186000000002</v>
          </cell>
          <cell r="P23">
            <v>457</v>
          </cell>
          <cell r="Q23">
            <v>147</v>
          </cell>
          <cell r="R23">
            <v>172</v>
          </cell>
          <cell r="S23">
            <v>36</v>
          </cell>
          <cell r="T23">
            <v>184</v>
          </cell>
          <cell r="U23">
            <v>1015</v>
          </cell>
          <cell r="V23">
            <v>2230</v>
          </cell>
          <cell r="W23">
            <v>2607</v>
          </cell>
          <cell r="X23">
            <v>1022</v>
          </cell>
          <cell r="Y23">
            <v>77</v>
          </cell>
          <cell r="Z23">
            <v>70</v>
          </cell>
          <cell r="AA23">
            <v>79</v>
          </cell>
          <cell r="AB23">
            <v>492</v>
          </cell>
          <cell r="AC23">
            <v>215</v>
          </cell>
          <cell r="AD23">
            <v>177</v>
          </cell>
          <cell r="AE23">
            <v>50</v>
          </cell>
          <cell r="AF23">
            <v>200</v>
          </cell>
          <cell r="AG23">
            <v>1106</v>
          </cell>
          <cell r="AH23">
            <v>2339</v>
          </cell>
          <cell r="AI23">
            <v>2873</v>
          </cell>
          <cell r="AJ23">
            <v>1117</v>
          </cell>
          <cell r="AK23">
            <v>91</v>
          </cell>
          <cell r="AL23">
            <v>73</v>
          </cell>
          <cell r="AM23">
            <v>105</v>
          </cell>
          <cell r="AN23">
            <v>591</v>
          </cell>
          <cell r="AO23">
            <v>272</v>
          </cell>
          <cell r="AP23">
            <v>199</v>
          </cell>
          <cell r="AQ23">
            <v>76</v>
          </cell>
          <cell r="AR23">
            <v>251</v>
          </cell>
          <cell r="AS23">
            <v>1106</v>
          </cell>
          <cell r="AT23">
            <v>2325</v>
          </cell>
          <cell r="AU23">
            <v>2724</v>
          </cell>
          <cell r="AV23">
            <v>1049</v>
          </cell>
          <cell r="AW23">
            <v>88</v>
          </cell>
          <cell r="AX23">
            <v>62</v>
          </cell>
          <cell r="AY23">
            <v>120</v>
          </cell>
          <cell r="CA23">
            <v>6570.4760999999999</v>
          </cell>
          <cell r="CB23">
            <v>8096</v>
          </cell>
          <cell r="CC23">
            <v>8838</v>
          </cell>
          <cell r="CD23">
            <v>8863</v>
          </cell>
          <cell r="CE23">
            <v>9489</v>
          </cell>
          <cell r="CF23">
            <v>9451</v>
          </cell>
          <cell r="CG23">
            <v>10729</v>
          </cell>
          <cell r="CH23">
            <v>13075</v>
          </cell>
          <cell r="CI23">
            <v>13871</v>
          </cell>
          <cell r="CJ23">
            <v>15255</v>
          </cell>
          <cell r="CK23">
            <v>17500</v>
          </cell>
        </row>
        <row r="24">
          <cell r="B24" t="str">
            <v>Environmental</v>
          </cell>
          <cell r="D24">
            <v>585.01946999999996</v>
          </cell>
          <cell r="E24">
            <v>537.82463000000007</v>
          </cell>
          <cell r="F24">
            <v>624.47568999999987</v>
          </cell>
          <cell r="G24">
            <v>628.17159000000004</v>
          </cell>
          <cell r="H24">
            <v>768.09204999999997</v>
          </cell>
          <cell r="I24">
            <v>827.60570999999993</v>
          </cell>
          <cell r="J24">
            <v>851.71001999999999</v>
          </cell>
          <cell r="K24">
            <v>826.97554000000002</v>
          </cell>
          <cell r="L24">
            <v>821.06498999999997</v>
          </cell>
          <cell r="M24">
            <v>681.17584999999997</v>
          </cell>
          <cell r="N24">
            <v>670.63362999999993</v>
          </cell>
          <cell r="O24">
            <v>849.07644999999991</v>
          </cell>
          <cell r="P24">
            <v>807</v>
          </cell>
          <cell r="Q24">
            <v>990</v>
          </cell>
          <cell r="R24">
            <v>838</v>
          </cell>
          <cell r="S24">
            <v>813</v>
          </cell>
          <cell r="T24">
            <v>826</v>
          </cell>
          <cell r="U24">
            <v>854</v>
          </cell>
          <cell r="V24">
            <v>836</v>
          </cell>
          <cell r="W24">
            <v>862</v>
          </cell>
          <cell r="X24">
            <v>894</v>
          </cell>
          <cell r="Y24">
            <v>873</v>
          </cell>
          <cell r="Z24">
            <v>879</v>
          </cell>
          <cell r="AA24">
            <v>907</v>
          </cell>
          <cell r="AB24">
            <v>1096</v>
          </cell>
          <cell r="AC24">
            <v>1295</v>
          </cell>
          <cell r="AD24">
            <v>1137</v>
          </cell>
          <cell r="AE24">
            <v>1110</v>
          </cell>
          <cell r="AF24">
            <v>1115</v>
          </cell>
          <cell r="AG24">
            <v>1147</v>
          </cell>
          <cell r="AH24">
            <v>1136</v>
          </cell>
          <cell r="AI24">
            <v>1158</v>
          </cell>
          <cell r="AJ24">
            <v>1178</v>
          </cell>
          <cell r="AK24">
            <v>1161</v>
          </cell>
          <cell r="AL24">
            <v>1164</v>
          </cell>
          <cell r="AM24">
            <v>1185</v>
          </cell>
          <cell r="AN24">
            <v>1007</v>
          </cell>
          <cell r="AO24">
            <v>1196</v>
          </cell>
          <cell r="AP24">
            <v>1024</v>
          </cell>
          <cell r="AQ24">
            <v>1000</v>
          </cell>
          <cell r="AR24">
            <v>1006</v>
          </cell>
          <cell r="AS24">
            <v>1027</v>
          </cell>
          <cell r="AT24">
            <v>1004</v>
          </cell>
          <cell r="AU24">
            <v>1032</v>
          </cell>
          <cell r="AV24">
            <v>1046</v>
          </cell>
          <cell r="AW24">
            <v>1043</v>
          </cell>
          <cell r="AX24">
            <v>1053</v>
          </cell>
          <cell r="AY24">
            <v>1149</v>
          </cell>
          <cell r="CA24">
            <v>8671.8256199999996</v>
          </cell>
          <cell r="CB24">
            <v>10379</v>
          </cell>
          <cell r="CC24">
            <v>13882</v>
          </cell>
          <cell r="CD24">
            <v>12587</v>
          </cell>
          <cell r="CE24">
            <v>25567</v>
          </cell>
          <cell r="CF24">
            <v>40076</v>
          </cell>
          <cell r="CG24">
            <v>38909</v>
          </cell>
          <cell r="CH24">
            <v>36845</v>
          </cell>
          <cell r="CI24">
            <v>38728</v>
          </cell>
          <cell r="CJ24">
            <v>36958</v>
          </cell>
          <cell r="CK24">
            <v>45879</v>
          </cell>
        </row>
        <row r="25">
          <cell r="B25" t="str">
            <v>Storm Recovery</v>
          </cell>
          <cell r="D25">
            <v>0</v>
          </cell>
          <cell r="E25">
            <v>0</v>
          </cell>
          <cell r="F25">
            <v>0</v>
          </cell>
          <cell r="G25">
            <v>639.91106999999988</v>
          </cell>
          <cell r="H25">
            <v>744.67186000000004</v>
          </cell>
          <cell r="I25">
            <v>808.06705999999997</v>
          </cell>
          <cell r="J25">
            <v>830.00355000000013</v>
          </cell>
          <cell r="K25">
            <v>806.52057000000002</v>
          </cell>
          <cell r="L25">
            <v>800.42790000000002</v>
          </cell>
          <cell r="M25">
            <v>660.47351000000003</v>
          </cell>
          <cell r="N25">
            <v>648.29078000000004</v>
          </cell>
          <cell r="O25">
            <v>650.61378000000002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CA25">
            <v>6588.9800800000003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</row>
        <row r="26">
          <cell r="B26" t="str">
            <v>Total Commercial Revenues</v>
          </cell>
          <cell r="D26">
            <v>17309.489249999999</v>
          </cell>
          <cell r="E26">
            <v>16586.141119999997</v>
          </cell>
          <cell r="F26">
            <v>19274.481340000002</v>
          </cell>
          <cell r="G26">
            <v>18681.968080000002</v>
          </cell>
          <cell r="H26">
            <v>22728.480740000003</v>
          </cell>
          <cell r="I26">
            <v>23839.866410000002</v>
          </cell>
          <cell r="J26">
            <v>24587.714580000003</v>
          </cell>
          <cell r="K26">
            <v>24060.727780000001</v>
          </cell>
          <cell r="L26">
            <v>24128.432409999998</v>
          </cell>
          <cell r="M26">
            <v>20071.200090000002</v>
          </cell>
          <cell r="N26">
            <v>20223.703210000003</v>
          </cell>
          <cell r="O26">
            <v>21019.321219999998</v>
          </cell>
          <cell r="P26">
            <v>18418.794000000002</v>
          </cell>
          <cell r="Q26">
            <v>17528.61</v>
          </cell>
          <cell r="R26">
            <v>20173.120999999999</v>
          </cell>
          <cell r="S26">
            <v>20131.609</v>
          </cell>
          <cell r="T26">
            <v>23192.607</v>
          </cell>
          <cell r="U26">
            <v>24918.484</v>
          </cell>
          <cell r="V26">
            <v>27834.43</v>
          </cell>
          <cell r="W26">
            <v>28757.823</v>
          </cell>
          <cell r="X26">
            <v>23209.879999999997</v>
          </cell>
          <cell r="Y26">
            <v>20774.561000000002</v>
          </cell>
          <cell r="Z26">
            <v>18289.593000000001</v>
          </cell>
          <cell r="AA26">
            <v>19459.495999999999</v>
          </cell>
          <cell r="AB26">
            <v>19059.339</v>
          </cell>
          <cell r="AC26">
            <v>19446.862999999998</v>
          </cell>
          <cell r="AD26">
            <v>20431.118000000002</v>
          </cell>
          <cell r="AE26">
            <v>19985.345999999998</v>
          </cell>
          <cell r="AF26">
            <v>25790.422999999999</v>
          </cell>
          <cell r="AG26">
            <v>27551.641000000003</v>
          </cell>
          <cell r="AH26">
            <v>30603.733999999997</v>
          </cell>
          <cell r="AI26">
            <v>31248.739000000001</v>
          </cell>
          <cell r="AJ26">
            <v>25778.898000000001</v>
          </cell>
          <cell r="AK26">
            <v>23167.832999999999</v>
          </cell>
          <cell r="AL26">
            <v>19562.986000000001</v>
          </cell>
          <cell r="AM26">
            <v>21400.754000000001</v>
          </cell>
          <cell r="AN26">
            <v>21319.822999999997</v>
          </cell>
          <cell r="AO26">
            <v>20688.491000000002</v>
          </cell>
          <cell r="AP26">
            <v>22011.61</v>
          </cell>
          <cell r="AQ26">
            <v>23045.73</v>
          </cell>
          <cell r="AR26">
            <v>27941.360000000001</v>
          </cell>
          <cell r="AS26">
            <v>30122.485000000001</v>
          </cell>
          <cell r="AT26">
            <v>32533.69</v>
          </cell>
          <cell r="AU26">
            <v>33680.218999999997</v>
          </cell>
          <cell r="AV26">
            <v>28127.216999999997</v>
          </cell>
          <cell r="AW26">
            <v>25350.131999999998</v>
          </cell>
          <cell r="AX26">
            <v>21202.112000000001</v>
          </cell>
          <cell r="AY26">
            <v>23022.105</v>
          </cell>
          <cell r="CA26">
            <v>252511.52623000002</v>
          </cell>
          <cell r="CB26">
            <v>262689.00799999997</v>
          </cell>
          <cell r="CC26">
            <v>284027.67399999994</v>
          </cell>
          <cell r="CD26">
            <v>309044.97399999999</v>
          </cell>
          <cell r="CE26">
            <v>330254.89299999998</v>
          </cell>
          <cell r="CF26">
            <v>359754.05700000003</v>
          </cell>
          <cell r="CG26">
            <v>363506.46400000004</v>
          </cell>
          <cell r="CH26">
            <v>372357.25300000003</v>
          </cell>
          <cell r="CI26">
            <v>381733.24199999997</v>
          </cell>
          <cell r="CJ26">
            <v>388199.41899999999</v>
          </cell>
          <cell r="CK26">
            <v>404128.19099999999</v>
          </cell>
        </row>
        <row r="28">
          <cell r="B28" t="str">
            <v>Industrial</v>
          </cell>
        </row>
        <row r="29">
          <cell r="B29" t="str">
            <v>Base</v>
          </cell>
          <cell r="D29">
            <v>2405.9768199999999</v>
          </cell>
          <cell r="E29">
            <v>2995.1924300000001</v>
          </cell>
          <cell r="F29">
            <v>3338.0200699999996</v>
          </cell>
          <cell r="G29">
            <v>2946.1275000000001</v>
          </cell>
          <cell r="H29">
            <v>3790.5375599999998</v>
          </cell>
          <cell r="I29">
            <v>3867.1097099999997</v>
          </cell>
          <cell r="J29">
            <v>4137.0078899999999</v>
          </cell>
          <cell r="K29">
            <v>4366.7731599999997</v>
          </cell>
          <cell r="L29">
            <v>4537.9703300000001</v>
          </cell>
          <cell r="M29">
            <v>3545.3450000000003</v>
          </cell>
          <cell r="N29">
            <v>3530.0978500000001</v>
          </cell>
          <cell r="O29">
            <v>3289.8837899999999</v>
          </cell>
          <cell r="P29">
            <v>2822.6150000000002</v>
          </cell>
          <cell r="Q29">
            <v>2823.616</v>
          </cell>
          <cell r="R29">
            <v>3060.1790000000001</v>
          </cell>
          <cell r="S29">
            <v>3032.4939999999997</v>
          </cell>
          <cell r="T29">
            <v>3548.6620000000003</v>
          </cell>
          <cell r="U29">
            <v>3856.1169999999997</v>
          </cell>
          <cell r="V29">
            <v>3900.5139999999997</v>
          </cell>
          <cell r="W29">
            <v>4136.634</v>
          </cell>
          <cell r="X29">
            <v>3419.5729999999999</v>
          </cell>
          <cell r="Y29">
            <v>3263.9369999999999</v>
          </cell>
          <cell r="Z29">
            <v>3206.4920000000002</v>
          </cell>
          <cell r="AA29">
            <v>2969.5839999999998</v>
          </cell>
          <cell r="AB29">
            <v>2869.1569999999997</v>
          </cell>
          <cell r="AC29">
            <v>2919.5299999999997</v>
          </cell>
          <cell r="AD29">
            <v>3139.462</v>
          </cell>
          <cell r="AE29">
            <v>3089.7719999999999</v>
          </cell>
          <cell r="AF29">
            <v>3615.328</v>
          </cell>
          <cell r="AG29">
            <v>4045.36</v>
          </cell>
          <cell r="AH29">
            <v>4088.7440000000006</v>
          </cell>
          <cell r="AI29">
            <v>4231.473</v>
          </cell>
          <cell r="AJ29">
            <v>3442.761</v>
          </cell>
          <cell r="AK29">
            <v>3313.5439999999999</v>
          </cell>
          <cell r="AL29">
            <v>3252.299</v>
          </cell>
          <cell r="AM29">
            <v>2971.7839999999997</v>
          </cell>
          <cell r="AN29">
            <v>2865.8450000000003</v>
          </cell>
          <cell r="AO29">
            <v>2895.6870000000004</v>
          </cell>
          <cell r="AP29">
            <v>3158.3960000000002</v>
          </cell>
          <cell r="AQ29">
            <v>3105.7689999999998</v>
          </cell>
          <cell r="AR29">
            <v>3634.4259999999999</v>
          </cell>
          <cell r="AS29">
            <v>4048.2849999999999</v>
          </cell>
          <cell r="AT29">
            <v>4106.33</v>
          </cell>
          <cell r="AU29">
            <v>4251.6149999999998</v>
          </cell>
          <cell r="AV29">
            <v>3470.2240000000002</v>
          </cell>
          <cell r="AW29">
            <v>3320.3319999999999</v>
          </cell>
          <cell r="AX29">
            <v>3270.902</v>
          </cell>
          <cell r="AY29">
            <v>2994.0679999999998</v>
          </cell>
          <cell r="CA29">
            <v>42750.042110000002</v>
          </cell>
          <cell r="CB29">
            <v>40040.417000000001</v>
          </cell>
          <cell r="CC29">
            <v>40979.213999999993</v>
          </cell>
          <cell r="CD29">
            <v>41121.879000000008</v>
          </cell>
          <cell r="CE29">
            <v>41337.339</v>
          </cell>
          <cell r="CF29">
            <v>41101.062000000005</v>
          </cell>
          <cell r="CG29">
            <v>40853.447999999997</v>
          </cell>
          <cell r="CH29">
            <v>40564.735999999997</v>
          </cell>
          <cell r="CI29">
            <v>40372.201999999997</v>
          </cell>
          <cell r="CJ29">
            <v>40149.644999999997</v>
          </cell>
          <cell r="CK29">
            <v>40253.400999999998</v>
          </cell>
        </row>
        <row r="30">
          <cell r="B30" t="str">
            <v>Fuel</v>
          </cell>
          <cell r="D30">
            <v>4742.0817300000008</v>
          </cell>
          <cell r="E30">
            <v>4174.5437300000003</v>
          </cell>
          <cell r="F30">
            <v>4788.1438200000002</v>
          </cell>
          <cell r="G30">
            <v>4768.3432400000011</v>
          </cell>
          <cell r="H30">
            <v>5435.2145599999994</v>
          </cell>
          <cell r="I30">
            <v>5284.5904199999995</v>
          </cell>
          <cell r="J30">
            <v>5184.6756699999996</v>
          </cell>
          <cell r="K30">
            <v>5485.1583799999999</v>
          </cell>
          <cell r="L30">
            <v>5532.2331100000001</v>
          </cell>
          <cell r="M30">
            <v>5302.6106600000003</v>
          </cell>
          <cell r="N30">
            <v>4907.7152800000003</v>
          </cell>
          <cell r="O30">
            <v>4646.4419400000006</v>
          </cell>
          <cell r="P30">
            <v>4331</v>
          </cell>
          <cell r="Q30">
            <v>4031</v>
          </cell>
          <cell r="R30">
            <v>5173</v>
          </cell>
          <cell r="S30">
            <v>5115</v>
          </cell>
          <cell r="T30">
            <v>4929</v>
          </cell>
          <cell r="U30">
            <v>5507</v>
          </cell>
          <cell r="V30">
            <v>6032</v>
          </cell>
          <cell r="W30">
            <v>6332</v>
          </cell>
          <cell r="X30">
            <v>4312</v>
          </cell>
          <cell r="Y30">
            <v>4839</v>
          </cell>
          <cell r="Z30">
            <v>3958</v>
          </cell>
          <cell r="AA30">
            <v>3999</v>
          </cell>
          <cell r="AB30">
            <v>4399</v>
          </cell>
          <cell r="AC30">
            <v>4717</v>
          </cell>
          <cell r="AD30">
            <v>4867</v>
          </cell>
          <cell r="AE30">
            <v>4628</v>
          </cell>
          <cell r="AF30">
            <v>5755</v>
          </cell>
          <cell r="AG30">
            <v>6423</v>
          </cell>
          <cell r="AH30">
            <v>6852</v>
          </cell>
          <cell r="AI30">
            <v>7160</v>
          </cell>
          <cell r="AJ30">
            <v>4876</v>
          </cell>
          <cell r="AK30">
            <v>5736</v>
          </cell>
          <cell r="AL30">
            <v>4662</v>
          </cell>
          <cell r="AM30">
            <v>4668</v>
          </cell>
          <cell r="AN30">
            <v>5360</v>
          </cell>
          <cell r="AO30">
            <v>5131</v>
          </cell>
          <cell r="AP30">
            <v>5468</v>
          </cell>
          <cell r="AQ30">
            <v>5883</v>
          </cell>
          <cell r="AR30">
            <v>6763</v>
          </cell>
          <cell r="AS30">
            <v>7254</v>
          </cell>
          <cell r="AT30">
            <v>7597</v>
          </cell>
          <cell r="AU30">
            <v>7928</v>
          </cell>
          <cell r="AV30">
            <v>5867</v>
          </cell>
          <cell r="AW30">
            <v>6554</v>
          </cell>
          <cell r="AX30">
            <v>4995</v>
          </cell>
          <cell r="AY30">
            <v>5206</v>
          </cell>
          <cell r="CA30">
            <v>60251.752540000001</v>
          </cell>
          <cell r="CB30">
            <v>58558</v>
          </cell>
          <cell r="CC30">
            <v>64743</v>
          </cell>
          <cell r="CD30">
            <v>74006</v>
          </cell>
          <cell r="CE30">
            <v>74454</v>
          </cell>
          <cell r="CF30">
            <v>77553</v>
          </cell>
          <cell r="CG30">
            <v>75646</v>
          </cell>
          <cell r="CH30">
            <v>75370</v>
          </cell>
          <cell r="CI30">
            <v>74374</v>
          </cell>
          <cell r="CJ30">
            <v>73608</v>
          </cell>
          <cell r="CK30">
            <v>71719</v>
          </cell>
        </row>
        <row r="31">
          <cell r="B31" t="str">
            <v>Conservation</v>
          </cell>
          <cell r="D31">
            <v>132.99059</v>
          </cell>
          <cell r="E31">
            <v>116.08647999999999</v>
          </cell>
          <cell r="F31">
            <v>133.18015</v>
          </cell>
          <cell r="G31">
            <v>131.42179999999999</v>
          </cell>
          <cell r="H31">
            <v>150.95708999999999</v>
          </cell>
          <cell r="I31">
            <v>146.34879999999998</v>
          </cell>
          <cell r="J31">
            <v>144.22068999999999</v>
          </cell>
          <cell r="K31">
            <v>152.11883999999998</v>
          </cell>
          <cell r="L31">
            <v>153.18398000000002</v>
          </cell>
          <cell r="M31">
            <v>146.27273000000002</v>
          </cell>
          <cell r="N31">
            <v>136.45686999999998</v>
          </cell>
          <cell r="O31">
            <v>128.04113999999998</v>
          </cell>
          <cell r="P31">
            <v>129</v>
          </cell>
          <cell r="Q31">
            <v>147</v>
          </cell>
          <cell r="R31">
            <v>195</v>
          </cell>
          <cell r="S31">
            <v>171</v>
          </cell>
          <cell r="T31">
            <v>157</v>
          </cell>
          <cell r="U31">
            <v>147</v>
          </cell>
          <cell r="V31">
            <v>140</v>
          </cell>
          <cell r="W31">
            <v>146</v>
          </cell>
          <cell r="X31">
            <v>155</v>
          </cell>
          <cell r="Y31">
            <v>174</v>
          </cell>
          <cell r="Z31">
            <v>185</v>
          </cell>
          <cell r="AA31">
            <v>155</v>
          </cell>
          <cell r="AB31">
            <v>134</v>
          </cell>
          <cell r="AC31">
            <v>153</v>
          </cell>
          <cell r="AD31">
            <v>204</v>
          </cell>
          <cell r="AE31">
            <v>177</v>
          </cell>
          <cell r="AF31">
            <v>161</v>
          </cell>
          <cell r="AG31">
            <v>152</v>
          </cell>
          <cell r="AH31">
            <v>145</v>
          </cell>
          <cell r="AI31">
            <v>154</v>
          </cell>
          <cell r="AJ31">
            <v>156</v>
          </cell>
          <cell r="AK31">
            <v>182</v>
          </cell>
          <cell r="AL31">
            <v>197</v>
          </cell>
          <cell r="AM31">
            <v>161</v>
          </cell>
          <cell r="AN31">
            <v>136</v>
          </cell>
          <cell r="AO31">
            <v>158</v>
          </cell>
          <cell r="AP31">
            <v>207</v>
          </cell>
          <cell r="AQ31">
            <v>179</v>
          </cell>
          <cell r="AR31">
            <v>168</v>
          </cell>
          <cell r="AS31">
            <v>153</v>
          </cell>
          <cell r="AT31">
            <v>148</v>
          </cell>
          <cell r="AU31">
            <v>155</v>
          </cell>
          <cell r="AV31">
            <v>163</v>
          </cell>
          <cell r="AW31">
            <v>184</v>
          </cell>
          <cell r="AX31">
            <v>194</v>
          </cell>
          <cell r="AY31">
            <v>163</v>
          </cell>
          <cell r="CA31">
            <v>1671.2791599999998</v>
          </cell>
          <cell r="CB31">
            <v>1901</v>
          </cell>
          <cell r="CC31">
            <v>1976</v>
          </cell>
          <cell r="CD31">
            <v>2008</v>
          </cell>
          <cell r="CE31">
            <v>2066</v>
          </cell>
          <cell r="CF31">
            <v>2080</v>
          </cell>
          <cell r="CG31">
            <v>2105</v>
          </cell>
          <cell r="CH31">
            <v>2118</v>
          </cell>
          <cell r="CI31">
            <v>2135</v>
          </cell>
          <cell r="CJ31">
            <v>2150</v>
          </cell>
          <cell r="CK31">
            <v>2161</v>
          </cell>
        </row>
        <row r="32">
          <cell r="B32" t="str">
            <v>Capacity</v>
          </cell>
          <cell r="D32">
            <v>244.44757000000001</v>
          </cell>
          <cell r="E32">
            <v>218.40466000000001</v>
          </cell>
          <cell r="F32">
            <v>251.09864000000002</v>
          </cell>
          <cell r="G32">
            <v>246.70855999999998</v>
          </cell>
          <cell r="H32">
            <v>285.36313999999999</v>
          </cell>
          <cell r="I32">
            <v>276.27373999999998</v>
          </cell>
          <cell r="J32">
            <v>273.57623999999998</v>
          </cell>
          <cell r="K32">
            <v>288.00412</v>
          </cell>
          <cell r="L32">
            <v>289.20986999999997</v>
          </cell>
          <cell r="M32">
            <v>274.16464999999999</v>
          </cell>
          <cell r="N32">
            <v>257.35615999999993</v>
          </cell>
          <cell r="O32">
            <v>249.08028000000002</v>
          </cell>
          <cell r="P32">
            <v>305</v>
          </cell>
          <cell r="Q32">
            <v>98</v>
          </cell>
          <cell r="R32">
            <v>115</v>
          </cell>
          <cell r="S32">
            <v>24</v>
          </cell>
          <cell r="T32">
            <v>123</v>
          </cell>
          <cell r="U32">
            <v>678</v>
          </cell>
          <cell r="V32">
            <v>1492</v>
          </cell>
          <cell r="W32">
            <v>1743</v>
          </cell>
          <cell r="X32">
            <v>684</v>
          </cell>
          <cell r="Y32">
            <v>52</v>
          </cell>
          <cell r="Z32">
            <v>46</v>
          </cell>
          <cell r="AA32">
            <v>53</v>
          </cell>
          <cell r="AB32">
            <v>329</v>
          </cell>
          <cell r="AC32">
            <v>144</v>
          </cell>
          <cell r="AD32">
            <v>118</v>
          </cell>
          <cell r="AE32">
            <v>33</v>
          </cell>
          <cell r="AF32">
            <v>134</v>
          </cell>
          <cell r="AG32">
            <v>739</v>
          </cell>
          <cell r="AH32">
            <v>1564</v>
          </cell>
          <cell r="AI32">
            <v>1921</v>
          </cell>
          <cell r="AJ32">
            <v>747</v>
          </cell>
          <cell r="AK32">
            <v>61</v>
          </cell>
          <cell r="AL32">
            <v>49</v>
          </cell>
          <cell r="AM32">
            <v>71</v>
          </cell>
          <cell r="AN32">
            <v>395</v>
          </cell>
          <cell r="AO32">
            <v>182</v>
          </cell>
          <cell r="AP32">
            <v>133</v>
          </cell>
          <cell r="AQ32">
            <v>51</v>
          </cell>
          <cell r="AR32">
            <v>168</v>
          </cell>
          <cell r="AS32">
            <v>740</v>
          </cell>
          <cell r="AT32">
            <v>1554</v>
          </cell>
          <cell r="AU32">
            <v>1821</v>
          </cell>
          <cell r="AV32">
            <v>701</v>
          </cell>
          <cell r="AW32">
            <v>59</v>
          </cell>
          <cell r="AX32">
            <v>41</v>
          </cell>
          <cell r="AY32">
            <v>80</v>
          </cell>
          <cell r="CA32">
            <v>3153.6876299999999</v>
          </cell>
          <cell r="CB32">
            <v>5413</v>
          </cell>
          <cell r="CC32">
            <v>5910</v>
          </cell>
          <cell r="CD32">
            <v>5925</v>
          </cell>
          <cell r="CE32">
            <v>6344</v>
          </cell>
          <cell r="CF32">
            <v>6319</v>
          </cell>
          <cell r="CG32">
            <v>7173</v>
          </cell>
          <cell r="CH32">
            <v>8743</v>
          </cell>
          <cell r="CI32">
            <v>9274</v>
          </cell>
          <cell r="CJ32">
            <v>10199</v>
          </cell>
          <cell r="CK32">
            <v>11701</v>
          </cell>
        </row>
        <row r="33">
          <cell r="B33" t="str">
            <v>Environmental</v>
          </cell>
          <cell r="D33">
            <v>462.40840000000003</v>
          </cell>
          <cell r="E33">
            <v>329.7765</v>
          </cell>
          <cell r="F33">
            <v>378.09184999999997</v>
          </cell>
          <cell r="G33">
            <v>373.58454999999998</v>
          </cell>
          <cell r="H33">
            <v>428.22474</v>
          </cell>
          <cell r="I33">
            <v>415.32675</v>
          </cell>
          <cell r="J33">
            <v>408.66851000000003</v>
          </cell>
          <cell r="K33">
            <v>431.29799000000003</v>
          </cell>
          <cell r="L33">
            <v>434.70287999999999</v>
          </cell>
          <cell r="M33">
            <v>415.98678000000007</v>
          </cell>
          <cell r="N33">
            <v>387.36536999999998</v>
          </cell>
          <cell r="O33">
            <v>388.23621000000003</v>
          </cell>
          <cell r="P33">
            <v>633</v>
          </cell>
          <cell r="Q33">
            <v>777</v>
          </cell>
          <cell r="R33">
            <v>653</v>
          </cell>
          <cell r="S33">
            <v>635</v>
          </cell>
          <cell r="T33">
            <v>646</v>
          </cell>
          <cell r="U33">
            <v>666</v>
          </cell>
          <cell r="V33">
            <v>653</v>
          </cell>
          <cell r="W33">
            <v>673</v>
          </cell>
          <cell r="X33">
            <v>696</v>
          </cell>
          <cell r="Y33">
            <v>682</v>
          </cell>
          <cell r="Z33">
            <v>685</v>
          </cell>
          <cell r="AA33">
            <v>706</v>
          </cell>
          <cell r="AB33">
            <v>860</v>
          </cell>
          <cell r="AC33">
            <v>1018</v>
          </cell>
          <cell r="AD33">
            <v>891</v>
          </cell>
          <cell r="AE33">
            <v>870</v>
          </cell>
          <cell r="AF33">
            <v>875</v>
          </cell>
          <cell r="AG33">
            <v>900</v>
          </cell>
          <cell r="AH33">
            <v>893</v>
          </cell>
          <cell r="AI33">
            <v>909</v>
          </cell>
          <cell r="AJ33">
            <v>925</v>
          </cell>
          <cell r="AK33">
            <v>912</v>
          </cell>
          <cell r="AL33">
            <v>915</v>
          </cell>
          <cell r="AM33">
            <v>930</v>
          </cell>
          <cell r="AN33">
            <v>789</v>
          </cell>
          <cell r="AO33">
            <v>940</v>
          </cell>
          <cell r="AP33">
            <v>802</v>
          </cell>
          <cell r="AQ33">
            <v>784</v>
          </cell>
          <cell r="AR33">
            <v>790</v>
          </cell>
          <cell r="AS33">
            <v>805</v>
          </cell>
          <cell r="AT33">
            <v>787</v>
          </cell>
          <cell r="AU33">
            <v>808</v>
          </cell>
          <cell r="AV33">
            <v>820</v>
          </cell>
          <cell r="AW33">
            <v>819</v>
          </cell>
          <cell r="AX33">
            <v>825</v>
          </cell>
          <cell r="AY33">
            <v>903</v>
          </cell>
          <cell r="CA33">
            <v>4853.6705300000003</v>
          </cell>
          <cell r="CB33">
            <v>8105</v>
          </cell>
          <cell r="CC33">
            <v>10898</v>
          </cell>
          <cell r="CD33">
            <v>9872</v>
          </cell>
          <cell r="CE33">
            <v>20235</v>
          </cell>
          <cell r="CF33">
            <v>31816</v>
          </cell>
          <cell r="CG33">
            <v>30815</v>
          </cell>
          <cell r="CH33">
            <v>29072</v>
          </cell>
          <cell r="CI33">
            <v>30585</v>
          </cell>
          <cell r="CJ33">
            <v>29178</v>
          </cell>
          <cell r="CK33">
            <v>36317</v>
          </cell>
        </row>
        <row r="34">
          <cell r="B34" t="str">
            <v>Storm Recovery</v>
          </cell>
          <cell r="D34">
            <v>0</v>
          </cell>
          <cell r="E34">
            <v>0</v>
          </cell>
          <cell r="F34">
            <v>0</v>
          </cell>
          <cell r="G34">
            <v>536.63996999999995</v>
          </cell>
          <cell r="H34">
            <v>355.47304999999994</v>
          </cell>
          <cell r="I34">
            <v>344.06099</v>
          </cell>
          <cell r="J34">
            <v>341.02869000000004</v>
          </cell>
          <cell r="K34">
            <v>358.88242000000002</v>
          </cell>
          <cell r="L34">
            <v>360.17169999999999</v>
          </cell>
          <cell r="M34">
            <v>340.95693</v>
          </cell>
          <cell r="N34">
            <v>320.43603999999993</v>
          </cell>
          <cell r="O34">
            <v>298.49955999999997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CA34">
            <v>3256.1493499999997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</row>
        <row r="35">
          <cell r="B35" t="str">
            <v>Total Industrial Revenues</v>
          </cell>
          <cell r="D35">
            <v>7987.9051100000015</v>
          </cell>
          <cell r="E35">
            <v>7834.0038000000004</v>
          </cell>
          <cell r="F35">
            <v>8888.5345300000008</v>
          </cell>
          <cell r="G35">
            <v>8466.1856500000013</v>
          </cell>
          <cell r="H35">
            <v>10090.297089999998</v>
          </cell>
          <cell r="I35">
            <v>9989.6494199999997</v>
          </cell>
          <cell r="J35">
            <v>10148.148999999999</v>
          </cell>
          <cell r="K35">
            <v>10723.352489999997</v>
          </cell>
          <cell r="L35">
            <v>10947.300170000002</v>
          </cell>
          <cell r="M35">
            <v>9684.3798200000001</v>
          </cell>
          <cell r="N35">
            <v>9218.9915299999993</v>
          </cell>
          <cell r="O35">
            <v>8701.6833599999991</v>
          </cell>
          <cell r="P35">
            <v>8220.6149999999998</v>
          </cell>
          <cell r="Q35">
            <v>7876.616</v>
          </cell>
          <cell r="R35">
            <v>9196.1790000000001</v>
          </cell>
          <cell r="S35">
            <v>8977.4939999999988</v>
          </cell>
          <cell r="T35">
            <v>9403.6620000000003</v>
          </cell>
          <cell r="U35">
            <v>10854.117</v>
          </cell>
          <cell r="V35">
            <v>12217.513999999999</v>
          </cell>
          <cell r="W35">
            <v>13030.634</v>
          </cell>
          <cell r="X35">
            <v>9266.5730000000003</v>
          </cell>
          <cell r="Y35">
            <v>9010.9369999999999</v>
          </cell>
          <cell r="Z35">
            <v>8080.4920000000002</v>
          </cell>
          <cell r="AA35">
            <v>7882.5839999999998</v>
          </cell>
          <cell r="AB35">
            <v>8591.1569999999992</v>
          </cell>
          <cell r="AC35">
            <v>8951.5299999999988</v>
          </cell>
          <cell r="AD35">
            <v>9219.4619999999995</v>
          </cell>
          <cell r="AE35">
            <v>8797.7720000000008</v>
          </cell>
          <cell r="AF35">
            <v>10540.328</v>
          </cell>
          <cell r="AG35">
            <v>12259.36</v>
          </cell>
          <cell r="AH35">
            <v>13542.744000000001</v>
          </cell>
          <cell r="AI35">
            <v>14375.473</v>
          </cell>
          <cell r="AJ35">
            <v>10146.761</v>
          </cell>
          <cell r="AK35">
            <v>10204.544</v>
          </cell>
          <cell r="AL35">
            <v>9075.2989999999991</v>
          </cell>
          <cell r="AM35">
            <v>8801.7839999999997</v>
          </cell>
          <cell r="AN35">
            <v>9545.8450000000012</v>
          </cell>
          <cell r="AO35">
            <v>9306.6869999999999</v>
          </cell>
          <cell r="AP35">
            <v>9768.3960000000006</v>
          </cell>
          <cell r="AQ35">
            <v>10002.769</v>
          </cell>
          <cell r="AR35">
            <v>11523.425999999999</v>
          </cell>
          <cell r="AS35">
            <v>13000.285</v>
          </cell>
          <cell r="AT35">
            <v>14192.33</v>
          </cell>
          <cell r="AU35">
            <v>14963.615</v>
          </cell>
          <cell r="AV35">
            <v>11021.224</v>
          </cell>
          <cell r="AW35">
            <v>10936.332</v>
          </cell>
          <cell r="AX35">
            <v>9325.902</v>
          </cell>
          <cell r="AY35">
            <v>9346.0679999999993</v>
          </cell>
          <cell r="CA35">
            <v>112680.43197000001</v>
          </cell>
          <cell r="CB35">
            <v>114017.417</v>
          </cell>
          <cell r="CC35">
            <v>124506.21399999999</v>
          </cell>
          <cell r="CD35">
            <v>132932.87900000002</v>
          </cell>
          <cell r="CE35">
            <v>144436.33900000001</v>
          </cell>
          <cell r="CF35">
            <v>158869.06200000001</v>
          </cell>
          <cell r="CG35">
            <v>156592.448</v>
          </cell>
          <cell r="CH35">
            <v>155867.736</v>
          </cell>
          <cell r="CI35">
            <v>156740.20199999999</v>
          </cell>
          <cell r="CJ35">
            <v>155284.64499999999</v>
          </cell>
          <cell r="CK35">
            <v>162151.40100000001</v>
          </cell>
        </row>
        <row r="37">
          <cell r="B37" t="str">
            <v>Street Lighting</v>
          </cell>
        </row>
        <row r="38">
          <cell r="B38" t="str">
            <v>Base</v>
          </cell>
          <cell r="D38">
            <v>209.39598999999998</v>
          </cell>
          <cell r="E38">
            <v>194.85405</v>
          </cell>
          <cell r="F38">
            <v>225.30320999999998</v>
          </cell>
          <cell r="G38">
            <v>210.01580999999999</v>
          </cell>
          <cell r="H38">
            <v>210.15170999999998</v>
          </cell>
          <cell r="I38">
            <v>209.13742999999999</v>
          </cell>
          <cell r="J38">
            <v>209.07612</v>
          </cell>
          <cell r="K38">
            <v>208.68898000000002</v>
          </cell>
          <cell r="L38">
            <v>208.70492000000002</v>
          </cell>
          <cell r="M38">
            <v>188.58754000000002</v>
          </cell>
          <cell r="N38">
            <v>205.50485999999998</v>
          </cell>
          <cell r="O38">
            <v>208.90354000000002</v>
          </cell>
          <cell r="P38">
            <v>210.17099999999999</v>
          </cell>
          <cell r="Q38">
            <v>210.358</v>
          </cell>
          <cell r="R38">
            <v>210.55600000000001</v>
          </cell>
          <cell r="S38">
            <v>210.69300000000001</v>
          </cell>
          <cell r="T38">
            <v>210.9</v>
          </cell>
          <cell r="U38">
            <v>211.23</v>
          </cell>
          <cell r="V38">
            <v>211.34200000000001</v>
          </cell>
          <cell r="W38">
            <v>211.495</v>
          </cell>
          <cell r="X38">
            <v>211.715</v>
          </cell>
          <cell r="Y38">
            <v>211.88399999999999</v>
          </cell>
          <cell r="Z38">
            <v>212.06299999999999</v>
          </cell>
          <cell r="AA38">
            <v>212.21299999999999</v>
          </cell>
          <cell r="AB38">
            <v>212.411</v>
          </cell>
          <cell r="AC38">
            <v>212.59299999999999</v>
          </cell>
          <cell r="AD38">
            <v>212.79300000000001</v>
          </cell>
          <cell r="AE38">
            <v>212.93100000000001</v>
          </cell>
          <cell r="AF38">
            <v>213.13900000000001</v>
          </cell>
          <cell r="AG38">
            <v>213.46</v>
          </cell>
          <cell r="AH38">
            <v>213.572</v>
          </cell>
          <cell r="AI38">
            <v>213.727</v>
          </cell>
          <cell r="AJ38">
            <v>213.95099999999999</v>
          </cell>
          <cell r="AK38">
            <v>214.125</v>
          </cell>
          <cell r="AL38">
            <v>214.3</v>
          </cell>
          <cell r="AM38">
            <v>214.446</v>
          </cell>
          <cell r="AN38">
            <v>214.64699999999999</v>
          </cell>
          <cell r="AO38">
            <v>214.83099999999999</v>
          </cell>
          <cell r="AP38">
            <v>215.029</v>
          </cell>
          <cell r="AQ38">
            <v>215.16499999999999</v>
          </cell>
          <cell r="AR38">
            <v>215.374</v>
          </cell>
          <cell r="AS38">
            <v>215.702</v>
          </cell>
          <cell r="AT38">
            <v>215.81299999999999</v>
          </cell>
          <cell r="AU38">
            <v>215.96799999999999</v>
          </cell>
          <cell r="AV38">
            <v>216.18799999999999</v>
          </cell>
          <cell r="AW38">
            <v>216.36500000000001</v>
          </cell>
          <cell r="AX38">
            <v>216.541</v>
          </cell>
          <cell r="AY38">
            <v>216.68600000000001</v>
          </cell>
          <cell r="CA38">
            <v>2488.3241600000001</v>
          </cell>
          <cell r="CB38">
            <v>2534.6200000000003</v>
          </cell>
          <cell r="CC38">
            <v>2561.4480000000003</v>
          </cell>
          <cell r="CD38">
            <v>2588.3089999999997</v>
          </cell>
          <cell r="CE38">
            <v>2615.1550000000002</v>
          </cell>
          <cell r="CF38">
            <v>2642.0059999999999</v>
          </cell>
          <cell r="CG38">
            <v>2670.5250000000001</v>
          </cell>
          <cell r="CH38">
            <v>2699.0439999999999</v>
          </cell>
          <cell r="CI38">
            <v>2727.5630000000001</v>
          </cell>
          <cell r="CJ38">
            <v>2756.0819999999999</v>
          </cell>
          <cell r="CK38">
            <v>2784.6010000000001</v>
          </cell>
        </row>
        <row r="39">
          <cell r="B39" t="str">
            <v>Fuel</v>
          </cell>
          <cell r="D39">
            <v>54.12847</v>
          </cell>
          <cell r="E39">
            <v>49.276949999999999</v>
          </cell>
          <cell r="F39">
            <v>57.200760000000002</v>
          </cell>
          <cell r="G39">
            <v>53.699120000000001</v>
          </cell>
          <cell r="H39">
            <v>53.470610000000001</v>
          </cell>
          <cell r="I39">
            <v>53.520449999999997</v>
          </cell>
          <cell r="J39">
            <v>53.413269999999997</v>
          </cell>
          <cell r="K39">
            <v>53.65757</v>
          </cell>
          <cell r="L39">
            <v>53.662089999999999</v>
          </cell>
          <cell r="M39">
            <v>49.16581</v>
          </cell>
          <cell r="N39">
            <v>53.228529999999999</v>
          </cell>
          <cell r="O39">
            <v>53.808019999999999</v>
          </cell>
          <cell r="P39">
            <v>54</v>
          </cell>
          <cell r="Q39">
            <v>52</v>
          </cell>
          <cell r="R39">
            <v>59</v>
          </cell>
          <cell r="S39">
            <v>59</v>
          </cell>
          <cell r="T39">
            <v>50</v>
          </cell>
          <cell r="U39">
            <v>57</v>
          </cell>
          <cell r="V39">
            <v>61</v>
          </cell>
          <cell r="W39">
            <v>62</v>
          </cell>
          <cell r="X39">
            <v>54</v>
          </cell>
          <cell r="Y39">
            <v>54</v>
          </cell>
          <cell r="Z39">
            <v>46</v>
          </cell>
          <cell r="AA39">
            <v>49</v>
          </cell>
          <cell r="AB39">
            <v>55</v>
          </cell>
          <cell r="AC39">
            <v>61</v>
          </cell>
          <cell r="AD39">
            <v>55</v>
          </cell>
          <cell r="AE39">
            <v>53</v>
          </cell>
          <cell r="AF39">
            <v>59</v>
          </cell>
          <cell r="AG39">
            <v>66</v>
          </cell>
          <cell r="AH39">
            <v>69</v>
          </cell>
          <cell r="AI39">
            <v>69</v>
          </cell>
          <cell r="AJ39">
            <v>61</v>
          </cell>
          <cell r="AK39">
            <v>64</v>
          </cell>
          <cell r="AL39">
            <v>54</v>
          </cell>
          <cell r="AM39">
            <v>58</v>
          </cell>
          <cell r="AN39">
            <v>67</v>
          </cell>
          <cell r="AO39">
            <v>66</v>
          </cell>
          <cell r="AP39">
            <v>63</v>
          </cell>
          <cell r="AQ39">
            <v>68</v>
          </cell>
          <cell r="AR39">
            <v>69</v>
          </cell>
          <cell r="AS39">
            <v>75</v>
          </cell>
          <cell r="AT39">
            <v>78</v>
          </cell>
          <cell r="AU39">
            <v>77</v>
          </cell>
          <cell r="AV39">
            <v>74</v>
          </cell>
          <cell r="AW39">
            <v>74</v>
          </cell>
          <cell r="AX39">
            <v>58</v>
          </cell>
          <cell r="AY39">
            <v>65</v>
          </cell>
          <cell r="CA39">
            <v>638.23164999999995</v>
          </cell>
          <cell r="CB39">
            <v>657</v>
          </cell>
          <cell r="CC39">
            <v>724</v>
          </cell>
          <cell r="CD39">
            <v>834</v>
          </cell>
          <cell r="CE39">
            <v>848</v>
          </cell>
          <cell r="CF39">
            <v>901</v>
          </cell>
          <cell r="CG39">
            <v>897</v>
          </cell>
          <cell r="CH39">
            <v>912</v>
          </cell>
          <cell r="CI39">
            <v>918</v>
          </cell>
          <cell r="CJ39">
            <v>927</v>
          </cell>
          <cell r="CK39">
            <v>922</v>
          </cell>
        </row>
        <row r="40">
          <cell r="B40" t="str">
            <v>Conservation</v>
          </cell>
          <cell r="D40">
            <v>1.3300799999999999</v>
          </cell>
          <cell r="E40">
            <v>1.2108699999999999</v>
          </cell>
          <cell r="F40">
            <v>1.40557</v>
          </cell>
          <cell r="G40">
            <v>1.3195299999999999</v>
          </cell>
          <cell r="H40">
            <v>1.3139100000000001</v>
          </cell>
          <cell r="I40">
            <v>1.3151400000000002</v>
          </cell>
          <cell r="J40">
            <v>1.3125100000000001</v>
          </cell>
          <cell r="K40">
            <v>1.3185100000000001</v>
          </cell>
          <cell r="L40">
            <v>1.3186199999999999</v>
          </cell>
          <cell r="M40">
            <v>1.2081300000000001</v>
          </cell>
          <cell r="N40">
            <v>1.3079700000000001</v>
          </cell>
          <cell r="O40">
            <v>1.3222100000000001</v>
          </cell>
          <cell r="P40">
            <v>2</v>
          </cell>
          <cell r="Q40">
            <v>2</v>
          </cell>
          <cell r="R40">
            <v>2</v>
          </cell>
          <cell r="S40">
            <v>2</v>
          </cell>
          <cell r="T40">
            <v>2</v>
          </cell>
          <cell r="U40">
            <v>2</v>
          </cell>
          <cell r="V40">
            <v>1</v>
          </cell>
          <cell r="W40">
            <v>1</v>
          </cell>
          <cell r="X40">
            <v>2</v>
          </cell>
          <cell r="Y40">
            <v>2</v>
          </cell>
          <cell r="Z40">
            <v>2</v>
          </cell>
          <cell r="AA40">
            <v>2</v>
          </cell>
          <cell r="AB40">
            <v>2</v>
          </cell>
          <cell r="AC40">
            <v>2</v>
          </cell>
          <cell r="AD40">
            <v>2</v>
          </cell>
          <cell r="AE40">
            <v>2</v>
          </cell>
          <cell r="AF40">
            <v>2</v>
          </cell>
          <cell r="AG40">
            <v>2</v>
          </cell>
          <cell r="AH40">
            <v>1</v>
          </cell>
          <cell r="AI40">
            <v>1</v>
          </cell>
          <cell r="AJ40">
            <v>2</v>
          </cell>
          <cell r="AK40">
            <v>2</v>
          </cell>
          <cell r="AL40">
            <v>2</v>
          </cell>
          <cell r="AM40">
            <v>2</v>
          </cell>
          <cell r="AN40">
            <v>2</v>
          </cell>
          <cell r="AO40">
            <v>2</v>
          </cell>
          <cell r="AP40">
            <v>2</v>
          </cell>
          <cell r="AQ40">
            <v>2</v>
          </cell>
          <cell r="AR40">
            <v>2</v>
          </cell>
          <cell r="AS40">
            <v>2</v>
          </cell>
          <cell r="AT40">
            <v>2</v>
          </cell>
          <cell r="AU40">
            <v>2</v>
          </cell>
          <cell r="AV40">
            <v>2</v>
          </cell>
          <cell r="AW40">
            <v>2</v>
          </cell>
          <cell r="AX40">
            <v>2</v>
          </cell>
          <cell r="AY40">
            <v>2</v>
          </cell>
          <cell r="CA40">
            <v>15.68305</v>
          </cell>
          <cell r="CB40">
            <v>22</v>
          </cell>
          <cell r="CC40">
            <v>22</v>
          </cell>
          <cell r="CD40">
            <v>24</v>
          </cell>
          <cell r="CE40">
            <v>24</v>
          </cell>
          <cell r="CF40">
            <v>24</v>
          </cell>
          <cell r="CG40">
            <v>25</v>
          </cell>
          <cell r="CH40">
            <v>26</v>
          </cell>
          <cell r="CI40">
            <v>26</v>
          </cell>
          <cell r="CJ40">
            <v>27</v>
          </cell>
          <cell r="CK40">
            <v>28</v>
          </cell>
        </row>
        <row r="41">
          <cell r="B41" t="str">
            <v>Capacity</v>
          </cell>
          <cell r="D41">
            <v>1.73489</v>
          </cell>
          <cell r="E41">
            <v>1.5793900000000001</v>
          </cell>
          <cell r="F41">
            <v>1.8333599999999999</v>
          </cell>
          <cell r="G41">
            <v>1.72113</v>
          </cell>
          <cell r="H41">
            <v>1.7138</v>
          </cell>
          <cell r="I41">
            <v>1.7154</v>
          </cell>
          <cell r="J41">
            <v>1.7119599999999999</v>
          </cell>
          <cell r="K41">
            <v>1.7197899999999999</v>
          </cell>
          <cell r="L41">
            <v>1.71994</v>
          </cell>
          <cell r="M41">
            <v>1.5758299999999998</v>
          </cell>
          <cell r="N41">
            <v>1.70604</v>
          </cell>
          <cell r="O41">
            <v>1.7246199999999998</v>
          </cell>
          <cell r="P41">
            <v>7</v>
          </cell>
          <cell r="Q41">
            <v>2</v>
          </cell>
          <cell r="R41">
            <v>2</v>
          </cell>
          <cell r="S41">
            <v>0</v>
          </cell>
          <cell r="T41">
            <v>2</v>
          </cell>
          <cell r="U41">
            <v>16</v>
          </cell>
          <cell r="V41">
            <v>35</v>
          </cell>
          <cell r="W41">
            <v>40</v>
          </cell>
          <cell r="X41">
            <v>16</v>
          </cell>
          <cell r="Y41">
            <v>1</v>
          </cell>
          <cell r="Z41">
            <v>1</v>
          </cell>
          <cell r="AA41">
            <v>1</v>
          </cell>
          <cell r="AB41">
            <v>7</v>
          </cell>
          <cell r="AC41">
            <v>4</v>
          </cell>
          <cell r="AD41">
            <v>2</v>
          </cell>
          <cell r="AE41">
            <v>1</v>
          </cell>
          <cell r="AF41">
            <v>3</v>
          </cell>
          <cell r="AG41">
            <v>17</v>
          </cell>
          <cell r="AH41">
            <v>37</v>
          </cell>
          <cell r="AI41">
            <v>44</v>
          </cell>
          <cell r="AJ41">
            <v>18</v>
          </cell>
          <cell r="AK41">
            <v>1</v>
          </cell>
          <cell r="AL41">
            <v>1</v>
          </cell>
          <cell r="AM41">
            <v>1</v>
          </cell>
          <cell r="AN41">
            <v>9</v>
          </cell>
          <cell r="AO41">
            <v>5</v>
          </cell>
          <cell r="AP41">
            <v>3</v>
          </cell>
          <cell r="AQ41">
            <v>1</v>
          </cell>
          <cell r="AR41">
            <v>4</v>
          </cell>
          <cell r="AS41">
            <v>17</v>
          </cell>
          <cell r="AT41">
            <v>36</v>
          </cell>
          <cell r="AU41">
            <v>43</v>
          </cell>
          <cell r="AV41">
            <v>17</v>
          </cell>
          <cell r="AW41">
            <v>1</v>
          </cell>
          <cell r="AX41">
            <v>1</v>
          </cell>
          <cell r="AY41">
            <v>2</v>
          </cell>
          <cell r="CA41">
            <v>20.456150000000001</v>
          </cell>
          <cell r="CB41">
            <v>123</v>
          </cell>
          <cell r="CC41">
            <v>136</v>
          </cell>
          <cell r="CD41">
            <v>139</v>
          </cell>
          <cell r="CE41">
            <v>147</v>
          </cell>
          <cell r="CF41">
            <v>146</v>
          </cell>
          <cell r="CG41">
            <v>167</v>
          </cell>
          <cell r="CH41">
            <v>203</v>
          </cell>
          <cell r="CI41">
            <v>215</v>
          </cell>
          <cell r="CJ41">
            <v>237</v>
          </cell>
          <cell r="CK41">
            <v>271</v>
          </cell>
        </row>
        <row r="42">
          <cell r="B42" t="str">
            <v>Environmental</v>
          </cell>
          <cell r="D42">
            <v>4.0480700000000001</v>
          </cell>
          <cell r="E42">
            <v>3.6852399999999998</v>
          </cell>
          <cell r="F42">
            <v>4.2778299999999998</v>
          </cell>
          <cell r="G42">
            <v>4.0159599999999998</v>
          </cell>
          <cell r="H42">
            <v>3.9988699999999997</v>
          </cell>
          <cell r="I42">
            <v>4.0026000000000002</v>
          </cell>
          <cell r="J42">
            <v>3.99458</v>
          </cell>
          <cell r="K42">
            <v>4.0128500000000003</v>
          </cell>
          <cell r="L42">
            <v>4.0131899999999998</v>
          </cell>
          <cell r="M42">
            <v>3.67693</v>
          </cell>
          <cell r="N42">
            <v>3.9807700000000001</v>
          </cell>
          <cell r="O42">
            <v>4.0240999999999998</v>
          </cell>
          <cell r="P42">
            <v>25</v>
          </cell>
          <cell r="Q42">
            <v>31</v>
          </cell>
          <cell r="R42">
            <v>25</v>
          </cell>
          <cell r="S42">
            <v>25</v>
          </cell>
          <cell r="T42">
            <v>25</v>
          </cell>
          <cell r="U42">
            <v>25</v>
          </cell>
          <cell r="V42">
            <v>25</v>
          </cell>
          <cell r="W42">
            <v>26</v>
          </cell>
          <cell r="X42">
            <v>26</v>
          </cell>
          <cell r="Y42">
            <v>26</v>
          </cell>
          <cell r="Z42">
            <v>26</v>
          </cell>
          <cell r="AA42">
            <v>27</v>
          </cell>
          <cell r="AB42">
            <v>33</v>
          </cell>
          <cell r="AC42">
            <v>40</v>
          </cell>
          <cell r="AD42">
            <v>34</v>
          </cell>
          <cell r="AE42">
            <v>34</v>
          </cell>
          <cell r="AF42">
            <v>34</v>
          </cell>
          <cell r="AG42">
            <v>35</v>
          </cell>
          <cell r="AH42">
            <v>35</v>
          </cell>
          <cell r="AI42">
            <v>35</v>
          </cell>
          <cell r="AJ42">
            <v>36</v>
          </cell>
          <cell r="AK42">
            <v>35</v>
          </cell>
          <cell r="AL42">
            <v>36</v>
          </cell>
          <cell r="AM42">
            <v>36</v>
          </cell>
          <cell r="AN42">
            <v>31</v>
          </cell>
          <cell r="AO42">
            <v>36</v>
          </cell>
          <cell r="AP42">
            <v>31</v>
          </cell>
          <cell r="AQ42">
            <v>30</v>
          </cell>
          <cell r="AR42">
            <v>31</v>
          </cell>
          <cell r="AS42">
            <v>31</v>
          </cell>
          <cell r="AT42">
            <v>31</v>
          </cell>
          <cell r="AU42">
            <v>31</v>
          </cell>
          <cell r="AV42">
            <v>32</v>
          </cell>
          <cell r="AW42">
            <v>32</v>
          </cell>
          <cell r="AX42">
            <v>32</v>
          </cell>
          <cell r="AY42">
            <v>35</v>
          </cell>
          <cell r="CA42">
            <v>47.730989999999998</v>
          </cell>
          <cell r="CB42">
            <v>312</v>
          </cell>
          <cell r="CC42">
            <v>423</v>
          </cell>
          <cell r="CD42">
            <v>383</v>
          </cell>
          <cell r="CE42">
            <v>802</v>
          </cell>
          <cell r="CF42">
            <v>1268</v>
          </cell>
          <cell r="CG42">
            <v>1221</v>
          </cell>
          <cell r="CH42">
            <v>1144</v>
          </cell>
          <cell r="CI42">
            <v>1206</v>
          </cell>
          <cell r="CJ42">
            <v>1149</v>
          </cell>
          <cell r="CK42">
            <v>1439</v>
          </cell>
        </row>
        <row r="43">
          <cell r="B43" t="str">
            <v>Storm Recovery</v>
          </cell>
          <cell r="D43">
            <v>0</v>
          </cell>
          <cell r="E43">
            <v>0</v>
          </cell>
          <cell r="F43">
            <v>0</v>
          </cell>
          <cell r="G43">
            <v>1.9888599999999999</v>
          </cell>
          <cell r="H43">
            <v>1.9803900000000001</v>
          </cell>
          <cell r="I43">
            <v>1.98224</v>
          </cell>
          <cell r="J43">
            <v>1.97827</v>
          </cell>
          <cell r="K43">
            <v>1.98732</v>
          </cell>
          <cell r="L43">
            <v>1.9874799999999999</v>
          </cell>
          <cell r="M43">
            <v>1.8209600000000001</v>
          </cell>
          <cell r="N43">
            <v>1.97143</v>
          </cell>
          <cell r="O43">
            <v>1.9928900000000001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CA43">
            <v>17.68984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</row>
        <row r="44">
          <cell r="B44" t="str">
            <v>Total Street Lighting Revenues</v>
          </cell>
          <cell r="D44">
            <v>270.63749999999999</v>
          </cell>
          <cell r="E44">
            <v>250.60649999999998</v>
          </cell>
          <cell r="F44">
            <v>290.02073000000001</v>
          </cell>
          <cell r="G44">
            <v>270.77154999999999</v>
          </cell>
          <cell r="H44">
            <v>270.64890000000003</v>
          </cell>
          <cell r="I44">
            <v>269.69101999999992</v>
          </cell>
          <cell r="J44">
            <v>269.50843999999995</v>
          </cell>
          <cell r="K44">
            <v>269.39770000000004</v>
          </cell>
          <cell r="L44">
            <v>269.41876000000002</v>
          </cell>
          <cell r="M44">
            <v>244.21424000000002</v>
          </cell>
          <cell r="N44">
            <v>265.72816999999998</v>
          </cell>
          <cell r="O44">
            <v>269.78249</v>
          </cell>
          <cell r="P44">
            <v>298.17099999999999</v>
          </cell>
          <cell r="Q44">
            <v>297.358</v>
          </cell>
          <cell r="R44">
            <v>298.55600000000004</v>
          </cell>
          <cell r="S44">
            <v>296.69299999999998</v>
          </cell>
          <cell r="T44">
            <v>289.89999999999998</v>
          </cell>
          <cell r="U44">
            <v>311.23</v>
          </cell>
          <cell r="V44">
            <v>333.34199999999998</v>
          </cell>
          <cell r="W44">
            <v>340.495</v>
          </cell>
          <cell r="X44">
            <v>309.71500000000003</v>
          </cell>
          <cell r="Y44">
            <v>294.88400000000001</v>
          </cell>
          <cell r="Z44">
            <v>287.06299999999999</v>
          </cell>
          <cell r="AA44">
            <v>291.21299999999997</v>
          </cell>
          <cell r="AB44">
            <v>309.411</v>
          </cell>
          <cell r="AC44">
            <v>319.59299999999996</v>
          </cell>
          <cell r="AD44">
            <v>305.79300000000001</v>
          </cell>
          <cell r="AE44">
            <v>302.93100000000004</v>
          </cell>
          <cell r="AF44">
            <v>311.13900000000001</v>
          </cell>
          <cell r="AG44">
            <v>333.46000000000004</v>
          </cell>
          <cell r="AH44">
            <v>355.572</v>
          </cell>
          <cell r="AI44">
            <v>362.72699999999998</v>
          </cell>
          <cell r="AJ44">
            <v>330.95100000000002</v>
          </cell>
          <cell r="AK44">
            <v>316.125</v>
          </cell>
          <cell r="AL44">
            <v>307.3</v>
          </cell>
          <cell r="AM44">
            <v>311.44600000000003</v>
          </cell>
          <cell r="AN44">
            <v>323.64699999999999</v>
          </cell>
          <cell r="AO44">
            <v>323.83100000000002</v>
          </cell>
          <cell r="AP44">
            <v>314.029</v>
          </cell>
          <cell r="AQ44">
            <v>316.16499999999996</v>
          </cell>
          <cell r="AR44">
            <v>321.37400000000002</v>
          </cell>
          <cell r="AS44">
            <v>340.702</v>
          </cell>
          <cell r="AT44">
            <v>362.81299999999999</v>
          </cell>
          <cell r="AU44">
            <v>368.96799999999996</v>
          </cell>
          <cell r="AV44">
            <v>341.18799999999999</v>
          </cell>
          <cell r="AW44">
            <v>325.36500000000001</v>
          </cell>
          <cell r="AX44">
            <v>309.541</v>
          </cell>
          <cell r="AY44">
            <v>320.68600000000004</v>
          </cell>
          <cell r="CA44">
            <v>3210.4259999999995</v>
          </cell>
          <cell r="CB44">
            <v>3648.62</v>
          </cell>
          <cell r="CC44">
            <v>3866.4480000000003</v>
          </cell>
          <cell r="CD44">
            <v>3968.3090000000007</v>
          </cell>
          <cell r="CE44">
            <v>4436.1550000000007</v>
          </cell>
          <cell r="CF44">
            <v>4981.0059999999994</v>
          </cell>
          <cell r="CG44">
            <v>4980.5249999999996</v>
          </cell>
          <cell r="CH44">
            <v>4984.0439999999999</v>
          </cell>
          <cell r="CI44">
            <v>5092.5630000000001</v>
          </cell>
          <cell r="CJ44">
            <v>5096.0820000000003</v>
          </cell>
          <cell r="CK44">
            <v>5444.6010000000006</v>
          </cell>
        </row>
        <row r="46">
          <cell r="B46" t="str">
            <v>Interdepartmental Sales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</row>
        <row r="47">
          <cell r="B47" t="str">
            <v>Additional Gross Receipts Tax</v>
          </cell>
          <cell r="D47">
            <v>1626</v>
          </cell>
          <cell r="E47">
            <v>1527</v>
          </cell>
          <cell r="F47">
            <v>1419</v>
          </cell>
          <cell r="G47">
            <v>1417</v>
          </cell>
          <cell r="H47">
            <v>1492</v>
          </cell>
          <cell r="I47">
            <v>1936</v>
          </cell>
          <cell r="J47">
            <v>2115</v>
          </cell>
          <cell r="K47">
            <v>2155</v>
          </cell>
          <cell r="L47">
            <v>2195</v>
          </cell>
          <cell r="M47">
            <v>1918</v>
          </cell>
          <cell r="N47">
            <v>1556</v>
          </cell>
          <cell r="O47">
            <v>1634</v>
          </cell>
          <cell r="P47">
            <v>1752</v>
          </cell>
          <cell r="Q47">
            <v>1629</v>
          </cell>
          <cell r="R47">
            <v>1518.721</v>
          </cell>
          <cell r="S47">
            <v>1504.7660000000001</v>
          </cell>
          <cell r="T47">
            <v>1536.8510000000001</v>
          </cell>
          <cell r="U47">
            <v>2003.029</v>
          </cell>
          <cell r="V47">
            <v>2358.8780000000002</v>
          </cell>
          <cell r="W47">
            <v>2473.587</v>
          </cell>
          <cell r="X47">
            <v>2070.1999999999998</v>
          </cell>
          <cell r="Y47">
            <v>1716.6120000000001</v>
          </cell>
          <cell r="Z47">
            <v>1412.62</v>
          </cell>
          <cell r="AA47">
            <v>1491.306</v>
          </cell>
          <cell r="AB47">
            <v>1803.299</v>
          </cell>
          <cell r="AC47">
            <v>1770.144</v>
          </cell>
          <cell r="AD47">
            <v>1508.7660000000001</v>
          </cell>
          <cell r="AE47">
            <v>1476.0260000000001</v>
          </cell>
          <cell r="AF47">
            <v>1672.8720000000001</v>
          </cell>
          <cell r="AG47">
            <v>2183.0079999999998</v>
          </cell>
          <cell r="AH47">
            <v>2547.5540000000001</v>
          </cell>
          <cell r="AI47">
            <v>2651.3649999999998</v>
          </cell>
          <cell r="AJ47">
            <v>2242.1770000000001</v>
          </cell>
          <cell r="AK47">
            <v>1863.2190000000001</v>
          </cell>
          <cell r="AL47">
            <v>1491.7840000000001</v>
          </cell>
          <cell r="AM47">
            <v>1611.2909999999999</v>
          </cell>
          <cell r="AN47">
            <v>2002.8589999999999</v>
          </cell>
          <cell r="AO47">
            <v>1866.5940000000001</v>
          </cell>
          <cell r="AP47">
            <v>1609.191</v>
          </cell>
          <cell r="AQ47">
            <v>1672.5550000000001</v>
          </cell>
          <cell r="AR47">
            <v>1804.9480000000001</v>
          </cell>
          <cell r="AS47">
            <v>2363.3510000000001</v>
          </cell>
          <cell r="AT47">
            <v>2695.6970000000001</v>
          </cell>
          <cell r="AU47">
            <v>2825.6750000000002</v>
          </cell>
          <cell r="AV47">
            <v>2420.98</v>
          </cell>
          <cell r="AW47">
            <v>2022.6890000000001</v>
          </cell>
          <cell r="AX47">
            <v>1593.6020000000001</v>
          </cell>
          <cell r="AY47">
            <v>1725.3489999999999</v>
          </cell>
          <cell r="CA47">
            <v>20990</v>
          </cell>
          <cell r="CB47">
            <v>21467.57</v>
          </cell>
          <cell r="CC47">
            <v>22821.505000000001</v>
          </cell>
          <cell r="CD47">
            <v>24603.489999999998</v>
          </cell>
          <cell r="CE47">
            <v>26270.103999999999</v>
          </cell>
          <cell r="CF47">
            <v>28524.829000000002</v>
          </cell>
          <cell r="CG47">
            <v>28705.665000000001</v>
          </cell>
          <cell r="CH47">
            <v>29267.419000000002</v>
          </cell>
          <cell r="CI47">
            <v>29866.776000000002</v>
          </cell>
          <cell r="CJ47">
            <v>30233.582999999999</v>
          </cell>
          <cell r="CK47">
            <v>31463.451000000001</v>
          </cell>
        </row>
        <row r="48">
          <cell r="B48" t="str">
            <v>Residential Conservation AEM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50.257349999999995</v>
          </cell>
          <cell r="Q48">
            <v>51.148350000000001</v>
          </cell>
          <cell r="R48">
            <v>52.138349999999996</v>
          </cell>
          <cell r="S48">
            <v>53.227350000000001</v>
          </cell>
          <cell r="T48">
            <v>54.51435</v>
          </cell>
          <cell r="U48">
            <v>55.92015</v>
          </cell>
          <cell r="V48">
            <v>57.642749999999999</v>
          </cell>
          <cell r="W48">
            <v>59.543550000000003</v>
          </cell>
          <cell r="X48">
            <v>61.246350000000007</v>
          </cell>
          <cell r="Y48">
            <v>62.889749999999999</v>
          </cell>
          <cell r="Z48">
            <v>63.681750000000001</v>
          </cell>
          <cell r="AA48">
            <v>64.39455000000001</v>
          </cell>
          <cell r="AB48">
            <v>65.107350000000011</v>
          </cell>
          <cell r="AC48">
            <v>65.998350000000002</v>
          </cell>
          <cell r="AD48">
            <v>66.988350000000011</v>
          </cell>
          <cell r="AE48">
            <v>68.07735000000001</v>
          </cell>
          <cell r="AF48">
            <v>69.364350000000002</v>
          </cell>
          <cell r="AG48">
            <v>70.770150000000015</v>
          </cell>
          <cell r="AH48">
            <v>72.492750000000001</v>
          </cell>
          <cell r="AI48">
            <v>74.393550000000005</v>
          </cell>
          <cell r="AJ48">
            <v>76.096350000000001</v>
          </cell>
          <cell r="AK48">
            <v>77.739750000000001</v>
          </cell>
          <cell r="AL48">
            <v>78.531750000000002</v>
          </cell>
          <cell r="AM48">
            <v>79.244550000000004</v>
          </cell>
          <cell r="AN48">
            <v>79.957350000000005</v>
          </cell>
          <cell r="AO48">
            <v>80.848350000000011</v>
          </cell>
          <cell r="AP48">
            <v>81.838350000000005</v>
          </cell>
          <cell r="AQ48">
            <v>82.927350000000004</v>
          </cell>
          <cell r="AR48">
            <v>84.21435000000001</v>
          </cell>
          <cell r="AS48">
            <v>85.62015000000001</v>
          </cell>
          <cell r="AT48">
            <v>87.342749999999995</v>
          </cell>
          <cell r="AU48">
            <v>89.243549999999999</v>
          </cell>
          <cell r="AV48">
            <v>90.94635000000001</v>
          </cell>
          <cell r="AW48">
            <v>92.589749999999995</v>
          </cell>
          <cell r="AX48">
            <v>93.381749999999997</v>
          </cell>
          <cell r="AY48">
            <v>94.094549999999998</v>
          </cell>
          <cell r="CA48">
            <v>0</v>
          </cell>
          <cell r="CB48">
            <v>686.60459999999989</v>
          </cell>
          <cell r="CC48">
            <v>864.80460000000005</v>
          </cell>
          <cell r="CD48">
            <v>1043.0046</v>
          </cell>
          <cell r="CE48">
            <v>1221.2046</v>
          </cell>
          <cell r="CF48">
            <v>1399.4046000000001</v>
          </cell>
          <cell r="CG48">
            <v>1577.6046000000001</v>
          </cell>
          <cell r="CH48">
            <v>1755.8046000000002</v>
          </cell>
          <cell r="CI48">
            <v>1934.0046</v>
          </cell>
          <cell r="CJ48">
            <v>2112.2046</v>
          </cell>
          <cell r="CK48">
            <v>2290.4046000000003</v>
          </cell>
        </row>
        <row r="49">
          <cell r="B49" t="str">
            <v>Fuel Actualization Adjustment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BX49" t="str">
            <v xml:space="preserve"> </v>
          </cell>
          <cell r="BY49" t="str">
            <v xml:space="preserve"> 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</row>
        <row r="50">
          <cell r="B50" t="str">
            <v>Estimated Rev Shar/Misc Serv Fees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</row>
        <row r="51">
          <cell r="B51" t="str">
            <v>Generated Revenues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</row>
        <row r="52">
          <cell r="B52" t="str">
            <v>Retail Revenue Adjs/Prov Rate Refund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</row>
        <row r="54">
          <cell r="B54" t="str">
            <v>Tot Base Revenues (incl Gross Recpts)</v>
          </cell>
          <cell r="D54">
            <v>33426.481910000002</v>
          </cell>
          <cell r="E54">
            <v>30081.897639999999</v>
          </cell>
          <cell r="F54">
            <v>32898.001539999997</v>
          </cell>
          <cell r="G54">
            <v>29158.841880000004</v>
          </cell>
          <cell r="H54">
            <v>36732.043270000002</v>
          </cell>
          <cell r="I54">
            <v>43780.016439999999</v>
          </cell>
          <cell r="J54">
            <v>45912.853720000006</v>
          </cell>
          <cell r="K54">
            <v>45196.054689999997</v>
          </cell>
          <cell r="L54">
            <v>45465.39673</v>
          </cell>
          <cell r="M54">
            <v>33806.853780000012</v>
          </cell>
          <cell r="N54">
            <v>32220.935649999999</v>
          </cell>
          <cell r="O54">
            <v>37272.321950000005</v>
          </cell>
          <cell r="P54">
            <v>37169.379999999997</v>
          </cell>
          <cell r="Q54">
            <v>32748.654000000002</v>
          </cell>
          <cell r="R54">
            <v>32275.473000000005</v>
          </cell>
          <cell r="S54">
            <v>32012.254000000001</v>
          </cell>
          <cell r="T54">
            <v>38854.67</v>
          </cell>
          <cell r="U54">
            <v>43321.347000000002</v>
          </cell>
          <cell r="V54">
            <v>46335.436000000002</v>
          </cell>
          <cell r="W54">
            <v>47393.334000000003</v>
          </cell>
          <cell r="X54">
            <v>39695.937999999987</v>
          </cell>
          <cell r="Y54">
            <v>34292.703000000001</v>
          </cell>
          <cell r="Z54">
            <v>31737.021000000001</v>
          </cell>
          <cell r="AA54">
            <v>35768.400000000001</v>
          </cell>
          <cell r="AB54">
            <v>38275.528999999995</v>
          </cell>
          <cell r="AC54">
            <v>33746.363999999994</v>
          </cell>
          <cell r="AD54">
            <v>33041.949999999997</v>
          </cell>
          <cell r="AE54">
            <v>32696.832000000006</v>
          </cell>
          <cell r="AF54">
            <v>40177.569000000003</v>
          </cell>
          <cell r="AG54">
            <v>44695.497000000003</v>
          </cell>
          <cell r="AH54">
            <v>47966.42</v>
          </cell>
          <cell r="AI54">
            <v>48305.230999999992</v>
          </cell>
          <cell r="AJ54">
            <v>41246.988000000005</v>
          </cell>
          <cell r="AK54">
            <v>35263.410000000003</v>
          </cell>
          <cell r="AL54">
            <v>31714.141</v>
          </cell>
          <cell r="AM54">
            <v>36639.832999999999</v>
          </cell>
          <cell r="AN54">
            <v>39507.328999999991</v>
          </cell>
          <cell r="AO54">
            <v>34648.319000000003</v>
          </cell>
          <cell r="AP54">
            <v>33917.377</v>
          </cell>
          <cell r="AQ54">
            <v>34085.184000000001</v>
          </cell>
          <cell r="AR54">
            <v>40609.754999999997</v>
          </cell>
          <cell r="AS54">
            <v>46345.172999999995</v>
          </cell>
          <cell r="AT54">
            <v>49011.862000000001</v>
          </cell>
          <cell r="AU54">
            <v>50239.112000000001</v>
          </cell>
          <cell r="AV54">
            <v>41860.856000000007</v>
          </cell>
          <cell r="AW54">
            <v>36356.092999999993</v>
          </cell>
          <cell r="AX54">
            <v>33473.753000000004</v>
          </cell>
          <cell r="AY54">
            <v>37742.385999999999</v>
          </cell>
          <cell r="CA54">
            <v>445951.69920000003</v>
          </cell>
          <cell r="CB54">
            <v>451604.60999999993</v>
          </cell>
          <cell r="CC54">
            <v>463769.76400000002</v>
          </cell>
          <cell r="CD54">
            <v>477797.19900000008</v>
          </cell>
          <cell r="CE54">
            <v>489768.05799999996</v>
          </cell>
          <cell r="CF54">
            <v>501050.07700000011</v>
          </cell>
          <cell r="CG54">
            <v>508468.22599999997</v>
          </cell>
          <cell r="CH54">
            <v>518238.84499999991</v>
          </cell>
          <cell r="CI54">
            <v>527490.03299999994</v>
          </cell>
          <cell r="CJ54">
            <v>536027.74700000009</v>
          </cell>
          <cell r="CK54">
            <v>546693.46699999995</v>
          </cell>
        </row>
        <row r="55">
          <cell r="B55" t="str">
            <v>Tot Fuel Revenues (incl Actlz Adjmt)</v>
          </cell>
          <cell r="D55">
            <v>24083.735810000002</v>
          </cell>
          <cell r="E55">
            <v>20493.696530000001</v>
          </cell>
          <cell r="F55">
            <v>22501.845810000003</v>
          </cell>
          <cell r="G55">
            <v>21179.735730000004</v>
          </cell>
          <cell r="H55">
            <v>26448.15768</v>
          </cell>
          <cell r="I55">
            <v>31689.634480000001</v>
          </cell>
          <cell r="J55">
            <v>32916.553599999992</v>
          </cell>
          <cell r="K55">
            <v>32345.862169999997</v>
          </cell>
          <cell r="L55">
            <v>32176.063680000003</v>
          </cell>
          <cell r="M55">
            <v>24805.2016</v>
          </cell>
          <cell r="N55">
            <v>22775.290110000002</v>
          </cell>
          <cell r="O55">
            <v>26768.450199999999</v>
          </cell>
          <cell r="P55">
            <v>26368.050999999999</v>
          </cell>
          <cell r="Q55">
            <v>22419.050999999999</v>
          </cell>
          <cell r="R55">
            <v>25530.050999999999</v>
          </cell>
          <cell r="S55">
            <v>25448.050999999999</v>
          </cell>
          <cell r="T55">
            <v>27155.050999999999</v>
          </cell>
          <cell r="U55">
            <v>33398.050999999999</v>
          </cell>
          <cell r="V55">
            <v>38387.050999999999</v>
          </cell>
          <cell r="W55">
            <v>39203.050999999999</v>
          </cell>
          <cell r="X55">
            <v>28188.050999999999</v>
          </cell>
          <cell r="Y55">
            <v>25059.050999999999</v>
          </cell>
          <cell r="Z55">
            <v>19753.050999999999</v>
          </cell>
          <cell r="AA55">
            <v>23406.050999999999</v>
          </cell>
          <cell r="AB55">
            <v>26097</v>
          </cell>
          <cell r="AC55">
            <v>25217</v>
          </cell>
          <cell r="AD55">
            <v>23238</v>
          </cell>
          <cell r="AE55">
            <v>22390</v>
          </cell>
          <cell r="AF55">
            <v>31127</v>
          </cell>
          <cell r="AG55">
            <v>38237</v>
          </cell>
          <cell r="AH55">
            <v>43078</v>
          </cell>
          <cell r="AI55">
            <v>43339</v>
          </cell>
          <cell r="AJ55">
            <v>31553</v>
          </cell>
          <cell r="AK55">
            <v>28589</v>
          </cell>
          <cell r="AL55">
            <v>21712</v>
          </cell>
          <cell r="AM55">
            <v>26580</v>
          </cell>
          <cell r="AN55">
            <v>32622</v>
          </cell>
          <cell r="AO55">
            <v>27975</v>
          </cell>
          <cell r="AP55">
            <v>26668</v>
          </cell>
          <cell r="AQ55">
            <v>29367</v>
          </cell>
          <cell r="AR55">
            <v>36763</v>
          </cell>
          <cell r="AS55">
            <v>44596</v>
          </cell>
          <cell r="AT55">
            <v>48514</v>
          </cell>
          <cell r="AU55">
            <v>49500</v>
          </cell>
          <cell r="AV55">
            <v>38073</v>
          </cell>
          <cell r="AW55">
            <v>33624</v>
          </cell>
          <cell r="AX55">
            <v>24452</v>
          </cell>
          <cell r="AY55">
            <v>30348</v>
          </cell>
          <cell r="CA55">
            <v>318184.22739999997</v>
          </cell>
          <cell r="CB55">
            <v>334314.61199999996</v>
          </cell>
          <cell r="CC55">
            <v>361157</v>
          </cell>
          <cell r="CD55">
            <v>422502</v>
          </cell>
          <cell r="CE55">
            <v>429956</v>
          </cell>
          <cell r="CF55">
            <v>459632</v>
          </cell>
          <cell r="CG55">
            <v>458272</v>
          </cell>
          <cell r="CH55">
            <v>468997</v>
          </cell>
          <cell r="CI55">
            <v>474190</v>
          </cell>
          <cell r="CJ55">
            <v>480895</v>
          </cell>
          <cell r="CK55">
            <v>480541</v>
          </cell>
        </row>
        <row r="56">
          <cell r="B56" t="str">
            <v>Total Conservation (Incl AEM )</v>
          </cell>
          <cell r="D56">
            <v>757.42687000000001</v>
          </cell>
          <cell r="E56">
            <v>648.24506000000008</v>
          </cell>
          <cell r="F56">
            <v>705.73227000000009</v>
          </cell>
          <cell r="G56">
            <v>663.01383999999996</v>
          </cell>
          <cell r="H56">
            <v>825.65775000000008</v>
          </cell>
          <cell r="I56">
            <v>995.82047</v>
          </cell>
          <cell r="J56">
            <v>1034.14959</v>
          </cell>
          <cell r="K56">
            <v>1019.2594399999999</v>
          </cell>
          <cell r="L56">
            <v>1016.4110200000001</v>
          </cell>
          <cell r="M56">
            <v>787.02710000000002</v>
          </cell>
          <cell r="N56">
            <v>719.65295000000003</v>
          </cell>
          <cell r="O56">
            <v>814.16947000000005</v>
          </cell>
          <cell r="P56">
            <v>807.25734999999997</v>
          </cell>
          <cell r="Q56">
            <v>833.14835000000005</v>
          </cell>
          <cell r="R56">
            <v>977.13834999999995</v>
          </cell>
          <cell r="S56">
            <v>870.22735</v>
          </cell>
          <cell r="T56">
            <v>888.51435000000004</v>
          </cell>
          <cell r="U56">
            <v>920.92015000000004</v>
          </cell>
          <cell r="V56">
            <v>925.64274999999998</v>
          </cell>
          <cell r="W56">
            <v>943.54354999999998</v>
          </cell>
          <cell r="X56">
            <v>1038.2463499999999</v>
          </cell>
          <cell r="Y56">
            <v>931.88975000000005</v>
          </cell>
          <cell r="Z56">
            <v>940.68174999999997</v>
          </cell>
          <cell r="AA56">
            <v>938.39454999999998</v>
          </cell>
          <cell r="AB56">
            <v>860.10735</v>
          </cell>
          <cell r="AC56">
            <v>885.99834999999996</v>
          </cell>
          <cell r="AD56">
            <v>1036.9883500000001</v>
          </cell>
          <cell r="AE56">
            <v>926.07735000000002</v>
          </cell>
          <cell r="AF56">
            <v>943.36435000000006</v>
          </cell>
          <cell r="AG56">
            <v>976.77015000000006</v>
          </cell>
          <cell r="AH56">
            <v>981.49275</v>
          </cell>
          <cell r="AI56">
            <v>1003.39355</v>
          </cell>
          <cell r="AJ56">
            <v>1090.09635</v>
          </cell>
          <cell r="AK56">
            <v>983.73974999999996</v>
          </cell>
          <cell r="AL56">
            <v>993.53174999999999</v>
          </cell>
          <cell r="AM56">
            <v>993.24455</v>
          </cell>
          <cell r="AN56">
            <v>908.95735000000002</v>
          </cell>
          <cell r="AO56">
            <v>941.84834999999998</v>
          </cell>
          <cell r="AP56">
            <v>1090.83835</v>
          </cell>
          <cell r="AQ56">
            <v>977.92735000000005</v>
          </cell>
          <cell r="AR56">
            <v>996.21434999999997</v>
          </cell>
          <cell r="AS56">
            <v>1026.62015</v>
          </cell>
          <cell r="AT56">
            <v>1032.34275</v>
          </cell>
          <cell r="AU56">
            <v>1058.2435499999999</v>
          </cell>
          <cell r="AV56">
            <v>1145.9463499999999</v>
          </cell>
          <cell r="AW56">
            <v>1035.5897500000001</v>
          </cell>
          <cell r="AX56">
            <v>1043.38175</v>
          </cell>
          <cell r="AY56">
            <v>1044.09455</v>
          </cell>
          <cell r="CA56">
            <v>9986.5658299999996</v>
          </cell>
          <cell r="CB56">
            <v>11015.604599999999</v>
          </cell>
          <cell r="CC56">
            <v>11674.804600000001</v>
          </cell>
          <cell r="CD56">
            <v>12302.004599999998</v>
          </cell>
          <cell r="CE56">
            <v>13150.204600000001</v>
          </cell>
          <cell r="CF56">
            <v>13727.4046</v>
          </cell>
          <cell r="CG56">
            <v>14330.604600000001</v>
          </cell>
          <cell r="CH56">
            <v>14937.804599999999</v>
          </cell>
          <cell r="CI56">
            <v>15544.0046</v>
          </cell>
          <cell r="CJ56">
            <v>16159.204600000001</v>
          </cell>
          <cell r="CK56">
            <v>16769.404600000002</v>
          </cell>
        </row>
        <row r="57">
          <cell r="B57" t="str">
            <v>Total Capacity</v>
          </cell>
          <cell r="D57">
            <v>1584.0341600000002</v>
          </cell>
          <cell r="E57">
            <v>1338.0222799999999</v>
          </cell>
          <cell r="F57">
            <v>1459.6251300000001</v>
          </cell>
          <cell r="G57">
            <v>1358.4802799999998</v>
          </cell>
          <cell r="H57">
            <v>1715.6882599999999</v>
          </cell>
          <cell r="I57">
            <v>2102.14266</v>
          </cell>
          <cell r="J57">
            <v>2192.5521799999997</v>
          </cell>
          <cell r="K57">
            <v>2146.4660600000002</v>
          </cell>
          <cell r="L57">
            <v>2132.5553099999997</v>
          </cell>
          <cell r="M57">
            <v>1607.30699</v>
          </cell>
          <cell r="N57">
            <v>1469.2678799999999</v>
          </cell>
          <cell r="O57">
            <v>1915.7954399999999</v>
          </cell>
          <cell r="P57">
            <v>1638</v>
          </cell>
          <cell r="Q57">
            <v>525</v>
          </cell>
          <cell r="R57">
            <v>614</v>
          </cell>
          <cell r="S57">
            <v>129</v>
          </cell>
          <cell r="T57">
            <v>660</v>
          </cell>
          <cell r="U57">
            <v>3638</v>
          </cell>
          <cell r="V57">
            <v>7995</v>
          </cell>
          <cell r="W57">
            <v>9346</v>
          </cell>
          <cell r="X57">
            <v>3666</v>
          </cell>
          <cell r="Y57">
            <v>277</v>
          </cell>
          <cell r="Z57">
            <v>248</v>
          </cell>
          <cell r="AA57">
            <v>286</v>
          </cell>
          <cell r="AB57">
            <v>1764</v>
          </cell>
          <cell r="AC57">
            <v>771</v>
          </cell>
          <cell r="AD57">
            <v>634</v>
          </cell>
          <cell r="AE57">
            <v>178</v>
          </cell>
          <cell r="AF57">
            <v>717</v>
          </cell>
          <cell r="AG57">
            <v>3966</v>
          </cell>
          <cell r="AH57">
            <v>8388</v>
          </cell>
          <cell r="AI57">
            <v>10303</v>
          </cell>
          <cell r="AJ57">
            <v>4005</v>
          </cell>
          <cell r="AK57">
            <v>327</v>
          </cell>
          <cell r="AL57">
            <v>260</v>
          </cell>
          <cell r="AM57">
            <v>379</v>
          </cell>
          <cell r="AN57">
            <v>2115</v>
          </cell>
          <cell r="AO57">
            <v>976</v>
          </cell>
          <cell r="AP57">
            <v>713</v>
          </cell>
          <cell r="AQ57">
            <v>272</v>
          </cell>
          <cell r="AR57">
            <v>902</v>
          </cell>
          <cell r="AS57">
            <v>3967</v>
          </cell>
          <cell r="AT57">
            <v>8335</v>
          </cell>
          <cell r="AU57">
            <v>9766</v>
          </cell>
          <cell r="AV57">
            <v>3763</v>
          </cell>
          <cell r="AW57">
            <v>316</v>
          </cell>
          <cell r="AX57">
            <v>222</v>
          </cell>
          <cell r="AY57">
            <v>428</v>
          </cell>
          <cell r="CA57">
            <v>21021.936629999997</v>
          </cell>
          <cell r="CB57">
            <v>29022</v>
          </cell>
          <cell r="CC57">
            <v>31692</v>
          </cell>
          <cell r="CD57">
            <v>31775</v>
          </cell>
          <cell r="CE57">
            <v>34019</v>
          </cell>
          <cell r="CF57">
            <v>33883</v>
          </cell>
          <cell r="CG57">
            <v>38464</v>
          </cell>
          <cell r="CH57">
            <v>46879</v>
          </cell>
          <cell r="CI57">
            <v>49729</v>
          </cell>
          <cell r="CJ57">
            <v>54690</v>
          </cell>
          <cell r="CK57">
            <v>62743</v>
          </cell>
        </row>
        <row r="58">
          <cell r="B58" t="str">
            <v>Total Environmental</v>
          </cell>
          <cell r="D58">
            <v>2058.5308999999997</v>
          </cell>
          <cell r="E58">
            <v>1664.5706</v>
          </cell>
          <cell r="F58">
            <v>1825.8189299999999</v>
          </cell>
          <cell r="G58">
            <v>1712.8875300000002</v>
          </cell>
          <cell r="H58">
            <v>2144.01611</v>
          </cell>
          <cell r="I58">
            <v>2577.1648299999997</v>
          </cell>
          <cell r="J58">
            <v>2679.5820599999997</v>
          </cell>
          <cell r="K58">
            <v>2630.4285300000001</v>
          </cell>
          <cell r="L58">
            <v>2616.3546499999998</v>
          </cell>
          <cell r="M58">
            <v>2009.6436700000004</v>
          </cell>
          <cell r="N58">
            <v>1845.9846999999997</v>
          </cell>
          <cell r="O58">
            <v>2578.5421200000001</v>
          </cell>
          <cell r="P58">
            <v>2782</v>
          </cell>
          <cell r="Q58">
            <v>3411</v>
          </cell>
          <cell r="R58">
            <v>2896</v>
          </cell>
          <cell r="S58">
            <v>2806</v>
          </cell>
          <cell r="T58">
            <v>2854</v>
          </cell>
          <cell r="U58">
            <v>2955</v>
          </cell>
          <cell r="V58">
            <v>2890</v>
          </cell>
          <cell r="W58">
            <v>2980</v>
          </cell>
          <cell r="X58">
            <v>3089</v>
          </cell>
          <cell r="Y58">
            <v>3016</v>
          </cell>
          <cell r="Z58">
            <v>3032</v>
          </cell>
          <cell r="AA58">
            <v>3133</v>
          </cell>
          <cell r="AB58">
            <v>3781</v>
          </cell>
          <cell r="AC58">
            <v>4465</v>
          </cell>
          <cell r="AD58">
            <v>3927</v>
          </cell>
          <cell r="AE58">
            <v>3827</v>
          </cell>
          <cell r="AF58">
            <v>3845</v>
          </cell>
          <cell r="AG58">
            <v>3958</v>
          </cell>
          <cell r="AH58">
            <v>3920</v>
          </cell>
          <cell r="AI58">
            <v>3999</v>
          </cell>
          <cell r="AJ58">
            <v>4064</v>
          </cell>
          <cell r="AK58">
            <v>4002</v>
          </cell>
          <cell r="AL58">
            <v>4014</v>
          </cell>
          <cell r="AM58">
            <v>4084</v>
          </cell>
          <cell r="AN58">
            <v>3476</v>
          </cell>
          <cell r="AO58">
            <v>4124</v>
          </cell>
          <cell r="AP58">
            <v>3536</v>
          </cell>
          <cell r="AQ58">
            <v>3451</v>
          </cell>
          <cell r="AR58">
            <v>3474</v>
          </cell>
          <cell r="AS58">
            <v>3542</v>
          </cell>
          <cell r="AT58">
            <v>3465</v>
          </cell>
          <cell r="AU58">
            <v>3561</v>
          </cell>
          <cell r="AV58">
            <v>3610</v>
          </cell>
          <cell r="AW58">
            <v>3602</v>
          </cell>
          <cell r="AX58">
            <v>3632</v>
          </cell>
          <cell r="AY58">
            <v>3961</v>
          </cell>
          <cell r="CA58">
            <v>26343.524630000007</v>
          </cell>
          <cell r="CB58">
            <v>35844</v>
          </cell>
          <cell r="CC58">
            <v>47886</v>
          </cell>
          <cell r="CD58">
            <v>43434</v>
          </cell>
          <cell r="CE58">
            <v>87954</v>
          </cell>
          <cell r="CF58">
            <v>137772</v>
          </cell>
          <cell r="CG58">
            <v>133852</v>
          </cell>
          <cell r="CH58">
            <v>126890</v>
          </cell>
          <cell r="CI58">
            <v>133342</v>
          </cell>
          <cell r="CJ58">
            <v>127257</v>
          </cell>
          <cell r="CK58">
            <v>157853</v>
          </cell>
        </row>
        <row r="59">
          <cell r="B59" t="str">
            <v>Total Storm Recovery</v>
          </cell>
          <cell r="D59">
            <v>0</v>
          </cell>
          <cell r="E59">
            <v>0</v>
          </cell>
          <cell r="F59">
            <v>0</v>
          </cell>
          <cell r="G59">
            <v>1991.5755699999997</v>
          </cell>
          <cell r="H59">
            <v>2187.43424</v>
          </cell>
          <cell r="I59">
            <v>2685.9401999999995</v>
          </cell>
          <cell r="J59">
            <v>2802.4814300000003</v>
          </cell>
          <cell r="K59">
            <v>2742.7251999999999</v>
          </cell>
          <cell r="L59">
            <v>2724.5742999999998</v>
          </cell>
          <cell r="M59">
            <v>2049.08014</v>
          </cell>
          <cell r="N59">
            <v>1872.0926199999999</v>
          </cell>
          <cell r="O59">
            <v>2174.0095400000005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CA59">
            <v>21229.913239999998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</row>
        <row r="60">
          <cell r="B60" t="str">
            <v>Total Retail Revenue Adjustments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</row>
        <row r="61">
          <cell r="B61" t="str">
            <v>Total Retail Revenues</v>
          </cell>
          <cell r="D61">
            <v>61910.209650000004</v>
          </cell>
          <cell r="E61">
            <v>54226.432109999994</v>
          </cell>
          <cell r="F61">
            <v>59391.023679999998</v>
          </cell>
          <cell r="G61">
            <v>56064.534830000011</v>
          </cell>
          <cell r="H61">
            <v>70052.997309999992</v>
          </cell>
          <cell r="I61">
            <v>83830.719079999995</v>
          </cell>
          <cell r="J61">
            <v>87538.172579999999</v>
          </cell>
          <cell r="K61">
            <v>86080.796090000003</v>
          </cell>
          <cell r="L61">
            <v>86131.355689999982</v>
          </cell>
          <cell r="M61">
            <v>65065.113280000005</v>
          </cell>
          <cell r="N61">
            <v>60903.223910000008</v>
          </cell>
          <cell r="O61">
            <v>71523.288719999997</v>
          </cell>
          <cell r="P61">
            <v>68764.688349999997</v>
          </cell>
          <cell r="Q61">
            <v>59936.853350000005</v>
          </cell>
          <cell r="R61">
            <v>62292.662350000006</v>
          </cell>
          <cell r="S61">
            <v>61265.532350000001</v>
          </cell>
          <cell r="T61">
            <v>70412.235349999988</v>
          </cell>
          <cell r="U61">
            <v>84233.318150000006</v>
          </cell>
          <cell r="V61">
            <v>96533.129749999993</v>
          </cell>
          <cell r="W61">
            <v>99865.928550000011</v>
          </cell>
          <cell r="X61">
            <v>75677.235349999988</v>
          </cell>
          <cell r="Y61">
            <v>63576.643750000003</v>
          </cell>
          <cell r="Z61">
            <v>55710.753750000003</v>
          </cell>
          <cell r="AA61">
            <v>63531.845549999998</v>
          </cell>
          <cell r="AB61">
            <v>70777.636349999986</v>
          </cell>
          <cell r="AC61">
            <v>65085.362349999996</v>
          </cell>
          <cell r="AD61">
            <v>61877.938349999997</v>
          </cell>
          <cell r="AE61">
            <v>60017.909350000009</v>
          </cell>
          <cell r="AF61">
            <v>76809.933350000007</v>
          </cell>
          <cell r="AG61">
            <v>91833.26715</v>
          </cell>
          <cell r="AH61">
            <v>104333.91275</v>
          </cell>
          <cell r="AI61">
            <v>106949.62454999999</v>
          </cell>
          <cell r="AJ61">
            <v>81959.084350000019</v>
          </cell>
          <cell r="AK61">
            <v>69165.149750000011</v>
          </cell>
          <cell r="AL61">
            <v>58693.672750000005</v>
          </cell>
          <cell r="AM61">
            <v>68676.077550000002</v>
          </cell>
          <cell r="AN61">
            <v>78629.286349999995</v>
          </cell>
          <cell r="AO61">
            <v>68665.167350000003</v>
          </cell>
          <cell r="AP61">
            <v>65925.215349999999</v>
          </cell>
          <cell r="AQ61">
            <v>68153.111349999992</v>
          </cell>
          <cell r="AR61">
            <v>82744.969349999999</v>
          </cell>
          <cell r="AS61">
            <v>99476.793149999998</v>
          </cell>
          <cell r="AT61">
            <v>110358.20474999999</v>
          </cell>
          <cell r="AU61">
            <v>114124.35554999999</v>
          </cell>
          <cell r="AV61">
            <v>88452.802349999998</v>
          </cell>
          <cell r="AW61">
            <v>74933.682749999993</v>
          </cell>
          <cell r="AX61">
            <v>62823.134750000005</v>
          </cell>
          <cell r="AY61">
            <v>73523.480549999993</v>
          </cell>
          <cell r="CA61">
            <v>842717.86693000013</v>
          </cell>
          <cell r="CB61">
            <v>861800.82659999991</v>
          </cell>
          <cell r="CC61">
            <v>916179.5686</v>
          </cell>
          <cell r="CD61">
            <v>987810.20360000001</v>
          </cell>
          <cell r="CE61">
            <v>1054847.2626</v>
          </cell>
          <cell r="CF61">
            <v>1146064.4816000001</v>
          </cell>
          <cell r="CG61">
            <v>1153386.8306</v>
          </cell>
          <cell r="CH61">
            <v>1175942.6496000001</v>
          </cell>
          <cell r="CI61">
            <v>1200295.0375999999</v>
          </cell>
          <cell r="CJ61">
            <v>1215028.9516000003</v>
          </cell>
          <cell r="CK61">
            <v>1264599.8716</v>
          </cell>
        </row>
        <row r="63">
          <cell r="B63" t="str">
            <v>Sales for Resale - Territorial</v>
          </cell>
        </row>
        <row r="64">
          <cell r="B64" t="str">
            <v>Muni &amp; Rea Revenues</v>
          </cell>
          <cell r="D64">
            <v>151.79023999999998</v>
          </cell>
          <cell r="E64">
            <v>351.25108</v>
          </cell>
          <cell r="F64">
            <v>138.15525</v>
          </cell>
          <cell r="G64">
            <v>131.89564000000001</v>
          </cell>
          <cell r="H64">
            <v>166.60240999999996</v>
          </cell>
          <cell r="I64">
            <v>183.49964999999997</v>
          </cell>
          <cell r="J64">
            <v>193.74465000000004</v>
          </cell>
          <cell r="K64">
            <v>200.57723999999999</v>
          </cell>
          <cell r="L64">
            <v>186.93796000000003</v>
          </cell>
          <cell r="M64">
            <v>157.12647000000001</v>
          </cell>
          <cell r="N64">
            <v>125.48524</v>
          </cell>
          <cell r="O64">
            <v>154.50979999999998</v>
          </cell>
          <cell r="P64">
            <v>167.29899999999998</v>
          </cell>
          <cell r="Q64">
            <v>139.44499999999999</v>
          </cell>
          <cell r="R64">
            <v>143.15799999999999</v>
          </cell>
          <cell r="S64">
            <v>146.88999999999999</v>
          </cell>
          <cell r="T64">
            <v>175.178</v>
          </cell>
          <cell r="U64">
            <v>189.952</v>
          </cell>
          <cell r="V64">
            <v>206.02099999999996</v>
          </cell>
          <cell r="W64">
            <v>207.16200000000003</v>
          </cell>
          <cell r="X64">
            <v>183.476</v>
          </cell>
          <cell r="Y64">
            <v>162.38099999999997</v>
          </cell>
          <cell r="Z64">
            <v>141.608</v>
          </cell>
          <cell r="AA64">
            <v>155.29499999999999</v>
          </cell>
          <cell r="AB64">
            <v>233.55400000000003</v>
          </cell>
          <cell r="AC64">
            <v>209.55099999999999</v>
          </cell>
          <cell r="AD64">
            <v>216.84</v>
          </cell>
          <cell r="AE64">
            <v>217.06</v>
          </cell>
          <cell r="AF64">
            <v>242.78700000000003</v>
          </cell>
          <cell r="AG64">
            <v>256.38699999999994</v>
          </cell>
          <cell r="AH64">
            <v>270.322</v>
          </cell>
          <cell r="AI64">
            <v>272.27100000000002</v>
          </cell>
          <cell r="AJ64">
            <v>250.36</v>
          </cell>
          <cell r="AK64">
            <v>231.02300000000002</v>
          </cell>
          <cell r="AL64">
            <v>214.40999999999997</v>
          </cell>
          <cell r="AM64">
            <v>226.67599999999999</v>
          </cell>
          <cell r="AN64">
            <v>249.43799999999999</v>
          </cell>
          <cell r="AO64">
            <v>227.88</v>
          </cell>
          <cell r="AP64">
            <v>231.54</v>
          </cell>
          <cell r="AQ64">
            <v>231.57</v>
          </cell>
          <cell r="AR64">
            <v>259.53899999999999</v>
          </cell>
          <cell r="AS64">
            <v>274.21499999999997</v>
          </cell>
          <cell r="AT64">
            <v>289.37200000000001</v>
          </cell>
          <cell r="AU64">
            <v>291.52499999999998</v>
          </cell>
          <cell r="AV64">
            <v>267.67399999999998</v>
          </cell>
          <cell r="AW64">
            <v>246.78300000000002</v>
          </cell>
          <cell r="AX64">
            <v>228.79000000000002</v>
          </cell>
          <cell r="AY64">
            <v>242.15600000000001</v>
          </cell>
          <cell r="CA64">
            <v>2141.5756299999998</v>
          </cell>
          <cell r="CB64">
            <v>2017.8649999999996</v>
          </cell>
          <cell r="CC64">
            <v>2841.241</v>
          </cell>
          <cell r="CD64">
            <v>3040.4819999999995</v>
          </cell>
          <cell r="CE64">
            <v>3300.2530000000002</v>
          </cell>
          <cell r="CF64">
            <v>3519.0250000000005</v>
          </cell>
          <cell r="CG64">
            <v>3607.9620000000004</v>
          </cell>
          <cell r="CH64">
            <v>3680.6989999999996</v>
          </cell>
          <cell r="CI64">
            <v>3786.6139999999996</v>
          </cell>
          <cell r="CJ64">
            <v>3899.5550000000003</v>
          </cell>
          <cell r="CK64">
            <v>4013.0909999999999</v>
          </cell>
        </row>
        <row r="65">
          <cell r="B65" t="str">
            <v>FPU Revenues</v>
          </cell>
          <cell r="D65">
            <v>1173.8396699999998</v>
          </cell>
          <cell r="E65">
            <v>1004.7898999999999</v>
          </cell>
          <cell r="F65">
            <v>1034.6289200000001</v>
          </cell>
          <cell r="G65">
            <v>861.85264000000006</v>
          </cell>
          <cell r="H65">
            <v>1128.0086100000001</v>
          </cell>
          <cell r="I65">
            <v>1249.7601300000001</v>
          </cell>
          <cell r="J65">
            <v>1322.3476499999999</v>
          </cell>
          <cell r="K65">
            <v>1374.6648500000001</v>
          </cell>
          <cell r="L65">
            <v>1295.4159199999999</v>
          </cell>
          <cell r="M65">
            <v>1108.88058</v>
          </cell>
          <cell r="N65">
            <v>1016.8066600000002</v>
          </cell>
          <cell r="O65">
            <v>1260.3557999999998</v>
          </cell>
          <cell r="P65">
            <v>1303.779</v>
          </cell>
          <cell r="Q65">
            <v>1071.425</v>
          </cell>
          <cell r="R65">
            <v>1067.4760000000001</v>
          </cell>
          <cell r="S65">
            <v>993.89599999999996</v>
          </cell>
          <cell r="T65">
            <v>1175.854</v>
          </cell>
          <cell r="U65">
            <v>1312.9189999999999</v>
          </cell>
          <cell r="V65">
            <v>1402.0329999999999</v>
          </cell>
          <cell r="W65">
            <v>1403.8409999999999</v>
          </cell>
          <cell r="X65">
            <v>1235.1310000000003</v>
          </cell>
          <cell r="Y65">
            <v>1105.463</v>
          </cell>
          <cell r="Z65">
            <v>1046.085</v>
          </cell>
          <cell r="AA65">
            <v>1199.4010000000001</v>
          </cell>
          <cell r="AB65">
            <v>1360.1930000000002</v>
          </cell>
          <cell r="AC65">
            <v>1119.6300000000001</v>
          </cell>
          <cell r="AD65">
            <v>1116.8</v>
          </cell>
          <cell r="AE65">
            <v>1040.3040000000001</v>
          </cell>
          <cell r="AF65">
            <v>1227.8230000000003</v>
          </cell>
          <cell r="AG65">
            <v>1367.9300000000003</v>
          </cell>
          <cell r="AH65">
            <v>1459.9259999999999</v>
          </cell>
          <cell r="AI65">
            <v>1461.6729999999998</v>
          </cell>
          <cell r="AJ65">
            <v>1288.0349999999999</v>
          </cell>
          <cell r="AK65">
            <v>1155.5699999999997</v>
          </cell>
          <cell r="AL65">
            <v>1093.92</v>
          </cell>
          <cell r="AM65">
            <v>1252.3119999999999</v>
          </cell>
          <cell r="AN65">
            <v>2225.7219999999998</v>
          </cell>
          <cell r="AO65">
            <v>1996.704</v>
          </cell>
          <cell r="AP65">
            <v>2002.0259999999998</v>
          </cell>
          <cell r="AQ65">
            <v>1928.7550000000001</v>
          </cell>
          <cell r="AR65">
            <v>2141.1660000000002</v>
          </cell>
          <cell r="AS65">
            <v>2296.7420000000002</v>
          </cell>
          <cell r="AT65">
            <v>2416.3029999999999</v>
          </cell>
          <cell r="AU65">
            <v>2427.3429999999998</v>
          </cell>
          <cell r="AV65">
            <v>2207.6409999999996</v>
          </cell>
          <cell r="AW65">
            <v>2059.1279999999997</v>
          </cell>
          <cell r="AX65">
            <v>1987.7919999999999</v>
          </cell>
          <cell r="AY65">
            <v>2151.6100000000006</v>
          </cell>
          <cell r="CA65">
            <v>13831.351330000001</v>
          </cell>
          <cell r="CB65">
            <v>14317.302999999998</v>
          </cell>
          <cell r="CC65">
            <v>14944.116000000002</v>
          </cell>
          <cell r="CD65">
            <v>25840.932000000001</v>
          </cell>
          <cell r="CE65">
            <v>28132.075000000001</v>
          </cell>
          <cell r="CF65">
            <v>30044.600999999999</v>
          </cell>
          <cell r="CG65">
            <v>30837.626</v>
          </cell>
          <cell r="CH65">
            <v>31497.314999999995</v>
          </cell>
          <cell r="CI65">
            <v>32463.582999999999</v>
          </cell>
          <cell r="CJ65">
            <v>33496.452999999994</v>
          </cell>
          <cell r="CK65">
            <v>34538.286</v>
          </cell>
        </row>
        <row r="66">
          <cell r="B66" t="str">
            <v>Generated Revenues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</row>
        <row r="67">
          <cell r="B67" t="str">
            <v>Total Sales For Resale - Territorial</v>
          </cell>
          <cell r="D67">
            <v>1325.6299099999999</v>
          </cell>
          <cell r="E67">
            <v>1356.0409799999998</v>
          </cell>
          <cell r="F67">
            <v>1172.7841700000001</v>
          </cell>
          <cell r="G67">
            <v>993.74828000000002</v>
          </cell>
          <cell r="H67">
            <v>1294.6110200000001</v>
          </cell>
          <cell r="I67">
            <v>1433.2597800000001</v>
          </cell>
          <cell r="J67">
            <v>1516.0923</v>
          </cell>
          <cell r="K67">
            <v>1575.2420900000002</v>
          </cell>
          <cell r="L67">
            <v>1482.3538799999999</v>
          </cell>
          <cell r="M67">
            <v>1266.0070499999999</v>
          </cell>
          <cell r="N67">
            <v>1142.2919000000002</v>
          </cell>
          <cell r="O67">
            <v>1414.8655999999999</v>
          </cell>
          <cell r="P67">
            <v>1471.078</v>
          </cell>
          <cell r="Q67">
            <v>1210.8699999999999</v>
          </cell>
          <cell r="R67">
            <v>1210.634</v>
          </cell>
          <cell r="S67">
            <v>1140.7860000000001</v>
          </cell>
          <cell r="T67">
            <v>1351.0320000000002</v>
          </cell>
          <cell r="U67">
            <v>1502.8709999999999</v>
          </cell>
          <cell r="V67">
            <v>1608.0539999999999</v>
          </cell>
          <cell r="W67">
            <v>1611.0029999999999</v>
          </cell>
          <cell r="X67">
            <v>1418.6070000000004</v>
          </cell>
          <cell r="Y67">
            <v>1267.8440000000001</v>
          </cell>
          <cell r="Z67">
            <v>1187.693</v>
          </cell>
          <cell r="AA67">
            <v>1354.6960000000001</v>
          </cell>
          <cell r="AB67">
            <v>1593.7470000000003</v>
          </cell>
          <cell r="AC67">
            <v>1329.181</v>
          </cell>
          <cell r="AD67">
            <v>1333.6399999999999</v>
          </cell>
          <cell r="AE67">
            <v>1257.364</v>
          </cell>
          <cell r="AF67">
            <v>1470.6100000000004</v>
          </cell>
          <cell r="AG67">
            <v>1624.3170000000002</v>
          </cell>
          <cell r="AH67">
            <v>1730.248</v>
          </cell>
          <cell r="AI67">
            <v>1733.9439999999997</v>
          </cell>
          <cell r="AJ67">
            <v>1538.395</v>
          </cell>
          <cell r="AK67">
            <v>1386.5929999999998</v>
          </cell>
          <cell r="AL67">
            <v>1308.33</v>
          </cell>
          <cell r="AM67">
            <v>1478.9879999999998</v>
          </cell>
          <cell r="AN67">
            <v>2475.16</v>
          </cell>
          <cell r="AO67">
            <v>2224.5839999999998</v>
          </cell>
          <cell r="AP67">
            <v>2233.5659999999998</v>
          </cell>
          <cell r="AQ67">
            <v>2160.3250000000003</v>
          </cell>
          <cell r="AR67">
            <v>2400.7049999999999</v>
          </cell>
          <cell r="AS67">
            <v>2570.9570000000003</v>
          </cell>
          <cell r="AT67">
            <v>2705.6749999999997</v>
          </cell>
          <cell r="AU67">
            <v>2718.8679999999999</v>
          </cell>
          <cell r="AV67">
            <v>2475.3149999999996</v>
          </cell>
          <cell r="AW67">
            <v>2305.9109999999996</v>
          </cell>
          <cell r="AX67">
            <v>2216.5819999999999</v>
          </cell>
          <cell r="AY67">
            <v>2393.7660000000005</v>
          </cell>
          <cell r="CA67">
            <v>15972.926959999999</v>
          </cell>
          <cell r="CB67">
            <v>16335.168000000001</v>
          </cell>
          <cell r="CC67">
            <v>17785.357</v>
          </cell>
          <cell r="CD67">
            <v>28881.413999999997</v>
          </cell>
          <cell r="CE67">
            <v>31432.328000000001</v>
          </cell>
          <cell r="CF67">
            <v>33563.625999999997</v>
          </cell>
          <cell r="CG67">
            <v>34445.588000000003</v>
          </cell>
          <cell r="CH67">
            <v>35178.013999999996</v>
          </cell>
          <cell r="CI67">
            <v>36250.197</v>
          </cell>
          <cell r="CJ67">
            <v>37396.007999999994</v>
          </cell>
          <cell r="CK67">
            <v>38551.377</v>
          </cell>
        </row>
        <row r="68">
          <cell r="B68" t="str">
            <v>Wholesale Adjustment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</row>
        <row r="69">
          <cell r="B69" t="str">
            <v>Total Sales for Resale - Territorial</v>
          </cell>
          <cell r="D69">
            <v>1325.6299099999999</v>
          </cell>
          <cell r="E69">
            <v>1356.0409799999998</v>
          </cell>
          <cell r="F69">
            <v>1172.7841700000001</v>
          </cell>
          <cell r="G69">
            <v>993.74828000000002</v>
          </cell>
          <cell r="H69">
            <v>1294.6110200000001</v>
          </cell>
          <cell r="I69">
            <v>1433.2597800000001</v>
          </cell>
          <cell r="J69">
            <v>1516.0923</v>
          </cell>
          <cell r="K69">
            <v>1575.2420900000002</v>
          </cell>
          <cell r="L69">
            <v>1482.3538799999999</v>
          </cell>
          <cell r="M69">
            <v>1266.0070499999999</v>
          </cell>
          <cell r="N69">
            <v>1142.2919000000002</v>
          </cell>
          <cell r="O69">
            <v>1414.8655999999999</v>
          </cell>
          <cell r="P69">
            <v>1471.078</v>
          </cell>
          <cell r="Q69">
            <v>1210.8699999999999</v>
          </cell>
          <cell r="R69">
            <v>1210.634</v>
          </cell>
          <cell r="S69">
            <v>1140.7860000000001</v>
          </cell>
          <cell r="T69">
            <v>1351.0320000000002</v>
          </cell>
          <cell r="U69">
            <v>1502.8709999999999</v>
          </cell>
          <cell r="V69">
            <v>1608.0539999999999</v>
          </cell>
          <cell r="W69">
            <v>1611.0029999999999</v>
          </cell>
          <cell r="X69">
            <v>1418.6070000000004</v>
          </cell>
          <cell r="Y69">
            <v>1267.8440000000001</v>
          </cell>
          <cell r="Z69">
            <v>1187.693</v>
          </cell>
          <cell r="AA69">
            <v>1354.6960000000001</v>
          </cell>
          <cell r="AB69">
            <v>1593.7470000000003</v>
          </cell>
          <cell r="AC69">
            <v>1329.181</v>
          </cell>
          <cell r="AD69">
            <v>1333.6399999999999</v>
          </cell>
          <cell r="AE69">
            <v>1257.364</v>
          </cell>
          <cell r="AF69">
            <v>1470.6100000000004</v>
          </cell>
          <cell r="AG69">
            <v>1624.3170000000002</v>
          </cell>
          <cell r="AH69">
            <v>1730.248</v>
          </cell>
          <cell r="AI69">
            <v>1733.9439999999997</v>
          </cell>
          <cell r="AJ69">
            <v>1538.395</v>
          </cell>
          <cell r="AK69">
            <v>1386.5929999999998</v>
          </cell>
          <cell r="AL69">
            <v>1308.33</v>
          </cell>
          <cell r="AM69">
            <v>1478.9879999999998</v>
          </cell>
          <cell r="AN69">
            <v>2475.16</v>
          </cell>
          <cell r="AO69">
            <v>2224.5839999999998</v>
          </cell>
          <cell r="AP69">
            <v>2233.5659999999998</v>
          </cell>
          <cell r="AQ69">
            <v>2160.3250000000003</v>
          </cell>
          <cell r="AR69">
            <v>2400.7049999999999</v>
          </cell>
          <cell r="AS69">
            <v>2570.9570000000003</v>
          </cell>
          <cell r="AT69">
            <v>2705.6749999999997</v>
          </cell>
          <cell r="AU69">
            <v>2718.8679999999999</v>
          </cell>
          <cell r="AV69">
            <v>2475.3149999999996</v>
          </cell>
          <cell r="AW69">
            <v>2305.9109999999996</v>
          </cell>
          <cell r="AX69">
            <v>2216.5819999999999</v>
          </cell>
          <cell r="AY69">
            <v>2393.7660000000005</v>
          </cell>
          <cell r="CA69">
            <v>15972.926959999999</v>
          </cell>
          <cell r="CB69">
            <v>16335.168000000001</v>
          </cell>
          <cell r="CC69">
            <v>17785.357</v>
          </cell>
          <cell r="CD69">
            <v>28881.413999999997</v>
          </cell>
          <cell r="CE69">
            <v>31432.328000000001</v>
          </cell>
          <cell r="CF69">
            <v>33563.625999999997</v>
          </cell>
          <cell r="CG69">
            <v>34445.588000000003</v>
          </cell>
          <cell r="CH69">
            <v>35178.013999999996</v>
          </cell>
          <cell r="CI69">
            <v>36250.197</v>
          </cell>
          <cell r="CJ69">
            <v>37396.007999999994</v>
          </cell>
          <cell r="CK69">
            <v>38551.377</v>
          </cell>
        </row>
        <row r="71">
          <cell r="B71" t="str">
            <v>Total Territorial Revenues</v>
          </cell>
          <cell r="D71">
            <v>63236</v>
          </cell>
          <cell r="E71">
            <v>55582.473089999992</v>
          </cell>
          <cell r="F71">
            <v>60563.807849999997</v>
          </cell>
          <cell r="G71">
            <v>57058.283110000011</v>
          </cell>
          <cell r="H71">
            <v>71347.608329999988</v>
          </cell>
          <cell r="I71">
            <v>85263.978859999988</v>
          </cell>
          <cell r="J71">
            <v>89054.264880000002</v>
          </cell>
          <cell r="K71">
            <v>87656.038180000003</v>
          </cell>
          <cell r="L71">
            <v>87613.709569999977</v>
          </cell>
          <cell r="M71">
            <v>66331.120330000005</v>
          </cell>
          <cell r="N71">
            <v>62045.515810000012</v>
          </cell>
          <cell r="O71">
            <v>72938.154320000001</v>
          </cell>
          <cell r="P71">
            <v>70235.766349999991</v>
          </cell>
          <cell r="Q71">
            <v>61147.723350000007</v>
          </cell>
          <cell r="R71">
            <v>63503.296350000004</v>
          </cell>
          <cell r="S71">
            <v>62406.318350000001</v>
          </cell>
          <cell r="T71">
            <v>71763.267349999995</v>
          </cell>
          <cell r="U71">
            <v>85736.189150000006</v>
          </cell>
          <cell r="V71">
            <v>98141.183749999997</v>
          </cell>
          <cell r="W71">
            <v>101476.93155000001</v>
          </cell>
          <cell r="X71">
            <v>77095.842349999992</v>
          </cell>
          <cell r="Y71">
            <v>64844.48775</v>
          </cell>
          <cell r="Z71">
            <v>56898.446750000003</v>
          </cell>
          <cell r="AA71">
            <v>64886.541550000002</v>
          </cell>
          <cell r="AB71">
            <v>72371.383349999989</v>
          </cell>
          <cell r="AC71">
            <v>66414.543349999993</v>
          </cell>
          <cell r="AD71">
            <v>63211.578349999996</v>
          </cell>
          <cell r="AE71">
            <v>61275.27335000001</v>
          </cell>
          <cell r="AF71">
            <v>78280.543350000007</v>
          </cell>
          <cell r="AG71">
            <v>93457.584149999995</v>
          </cell>
          <cell r="AH71">
            <v>106064.16075000001</v>
          </cell>
          <cell r="AI71">
            <v>108683.56855</v>
          </cell>
          <cell r="AJ71">
            <v>83497.479350000023</v>
          </cell>
          <cell r="AK71">
            <v>70551.742750000005</v>
          </cell>
          <cell r="AL71">
            <v>60002.002750000007</v>
          </cell>
          <cell r="AM71">
            <v>70155.065549999999</v>
          </cell>
          <cell r="AN71">
            <v>81104.446349999998</v>
          </cell>
          <cell r="AO71">
            <v>70889.751350000006</v>
          </cell>
          <cell r="AP71">
            <v>68158.781350000005</v>
          </cell>
          <cell r="AQ71">
            <v>70313.436349999989</v>
          </cell>
          <cell r="AR71">
            <v>85145.674350000001</v>
          </cell>
          <cell r="AS71">
            <v>102047.75014999999</v>
          </cell>
          <cell r="AT71">
            <v>113063.87974999999</v>
          </cell>
          <cell r="AU71">
            <v>116843.22355</v>
          </cell>
          <cell r="AV71">
            <v>90928.11735</v>
          </cell>
          <cell r="AW71">
            <v>77239.593749999985</v>
          </cell>
          <cell r="AX71">
            <v>65039.716750000007</v>
          </cell>
          <cell r="AY71">
            <v>75917.246549999996</v>
          </cell>
          <cell r="CA71">
            <v>858690.95432999986</v>
          </cell>
          <cell r="CB71">
            <v>878135.99459999986</v>
          </cell>
          <cell r="CC71">
            <v>933964.92559999996</v>
          </cell>
          <cell r="CD71">
            <v>1016691.6176</v>
          </cell>
          <cell r="CE71">
            <v>1086279.5906</v>
          </cell>
          <cell r="CF71">
            <v>1179628.1076</v>
          </cell>
          <cell r="CG71">
            <v>1187832.4186</v>
          </cell>
          <cell r="CH71">
            <v>1211120.6636000001</v>
          </cell>
          <cell r="CI71">
            <v>1236545.2345999999</v>
          </cell>
          <cell r="CJ71">
            <v>1252424.9596000002</v>
          </cell>
          <cell r="CK71">
            <v>1303151.2486</v>
          </cell>
        </row>
        <row r="72">
          <cell r="D72" t="str">
            <v xml:space="preserve"> </v>
          </cell>
          <cell r="P72" t="str">
            <v xml:space="preserve"> </v>
          </cell>
        </row>
        <row r="73">
          <cell r="B73" t="str">
            <v>Non-Territorial Sales</v>
          </cell>
        </row>
        <row r="74">
          <cell r="B74" t="str">
            <v>Total Assoc. Co. Revenues</v>
          </cell>
          <cell r="D74">
            <v>20607.85944</v>
          </cell>
          <cell r="E74">
            <v>8373.90877</v>
          </cell>
          <cell r="F74">
            <v>3527.8426400000003</v>
          </cell>
          <cell r="G74">
            <v>4970.6244899999992</v>
          </cell>
          <cell r="H74">
            <v>5721.2721000000001</v>
          </cell>
          <cell r="I74">
            <v>3664.5058300000001</v>
          </cell>
          <cell r="J74">
            <v>3513.4490100000003</v>
          </cell>
          <cell r="K74">
            <v>6773.7018799999996</v>
          </cell>
          <cell r="L74">
            <v>3804.6576200000004</v>
          </cell>
          <cell r="M74">
            <v>9516.6373800000001</v>
          </cell>
          <cell r="N74">
            <v>10845.470190000002</v>
          </cell>
          <cell r="O74">
            <v>9809.6952500000007</v>
          </cell>
          <cell r="P74">
            <v>13410</v>
          </cell>
          <cell r="Q74">
            <v>11102</v>
          </cell>
          <cell r="R74">
            <v>10916</v>
          </cell>
          <cell r="S74">
            <v>3527</v>
          </cell>
          <cell r="T74">
            <v>8055</v>
          </cell>
          <cell r="U74">
            <v>10159</v>
          </cell>
          <cell r="V74">
            <v>12223</v>
          </cell>
          <cell r="W74">
            <v>12749</v>
          </cell>
          <cell r="X74">
            <v>13904</v>
          </cell>
          <cell r="Y74">
            <v>9971</v>
          </cell>
          <cell r="Z74">
            <v>14817</v>
          </cell>
          <cell r="AA74">
            <v>12296</v>
          </cell>
          <cell r="AB74">
            <v>18072</v>
          </cell>
          <cell r="AC74">
            <v>12952</v>
          </cell>
          <cell r="AD74">
            <v>17249</v>
          </cell>
          <cell r="AE74">
            <v>14997</v>
          </cell>
          <cell r="AF74">
            <v>11399</v>
          </cell>
          <cell r="AG74">
            <v>11161</v>
          </cell>
          <cell r="AH74">
            <v>13494</v>
          </cell>
          <cell r="AI74">
            <v>14570</v>
          </cell>
          <cell r="AJ74">
            <v>15483</v>
          </cell>
          <cell r="AK74">
            <v>9933</v>
          </cell>
          <cell r="AL74">
            <v>13480</v>
          </cell>
          <cell r="AM74">
            <v>11183</v>
          </cell>
          <cell r="AN74">
            <v>11380.842655</v>
          </cell>
          <cell r="AO74">
            <v>11681.842655</v>
          </cell>
          <cell r="AP74">
            <v>18736.908957744985</v>
          </cell>
          <cell r="AQ74">
            <v>14890.845628021207</v>
          </cell>
          <cell r="AR74">
            <v>11660.842655</v>
          </cell>
          <cell r="AS74">
            <v>9591.5290775422</v>
          </cell>
          <cell r="AT74">
            <v>12525.475125951491</v>
          </cell>
          <cell r="AU74">
            <v>12881.898650310652</v>
          </cell>
          <cell r="AV74">
            <v>11029.679385353764</v>
          </cell>
          <cell r="AW74">
            <v>13281.296657237328</v>
          </cell>
          <cell r="AX74">
            <v>11371.012394875175</v>
          </cell>
          <cell r="AY74">
            <v>14769</v>
          </cell>
          <cell r="CA74">
            <v>91129.62460000001</v>
          </cell>
          <cell r="CB74">
            <v>133129</v>
          </cell>
          <cell r="CC74">
            <v>163973</v>
          </cell>
          <cell r="CD74">
            <v>153801.17384203681</v>
          </cell>
          <cell r="CE74">
            <v>161147.06446743253</v>
          </cell>
          <cell r="CF74">
            <v>123700.83658946719</v>
          </cell>
          <cell r="CG74">
            <v>121939.23767510292</v>
          </cell>
          <cell r="CH74">
            <v>95597.29341696667</v>
          </cell>
          <cell r="CI74">
            <v>104220.91251124226</v>
          </cell>
          <cell r="CJ74">
            <v>113966.60661099193</v>
          </cell>
          <cell r="CK74">
            <v>110244.45957402927</v>
          </cell>
        </row>
        <row r="75">
          <cell r="B75" t="str">
            <v>Total Non-Assoc Co. Revenues</v>
          </cell>
          <cell r="D75">
            <v>4889.4820100000043</v>
          </cell>
          <cell r="E75">
            <v>5277.465500000003</v>
          </cell>
          <cell r="F75">
            <v>5781.3105399999995</v>
          </cell>
          <cell r="G75">
            <v>5676.596059999998</v>
          </cell>
          <cell r="H75">
            <v>4887.9080499999982</v>
          </cell>
          <cell r="I75">
            <v>5414.245060000002</v>
          </cell>
          <cell r="J75">
            <v>6142.2729400000017</v>
          </cell>
          <cell r="K75">
            <v>7328.3305499999997</v>
          </cell>
          <cell r="L75">
            <v>5322.05501</v>
          </cell>
          <cell r="M75">
            <v>5364.2313199999999</v>
          </cell>
          <cell r="N75">
            <v>4704.1522299999961</v>
          </cell>
          <cell r="O75">
            <v>7807.9089499999973</v>
          </cell>
          <cell r="P75">
            <v>6210</v>
          </cell>
          <cell r="Q75">
            <v>5987</v>
          </cell>
          <cell r="R75">
            <v>7234</v>
          </cell>
          <cell r="S75">
            <v>5902</v>
          </cell>
          <cell r="T75">
            <v>5846</v>
          </cell>
          <cell r="U75">
            <v>6943</v>
          </cell>
          <cell r="V75">
            <v>7241</v>
          </cell>
          <cell r="W75">
            <v>6432</v>
          </cell>
          <cell r="X75">
            <v>6429</v>
          </cell>
          <cell r="Y75">
            <v>3604</v>
          </cell>
          <cell r="Z75">
            <v>4421</v>
          </cell>
          <cell r="AA75">
            <v>5706</v>
          </cell>
          <cell r="AB75">
            <v>7128</v>
          </cell>
          <cell r="AC75">
            <v>6720</v>
          </cell>
          <cell r="AD75">
            <v>7330</v>
          </cell>
          <cell r="AE75">
            <v>6296</v>
          </cell>
          <cell r="AF75">
            <v>6185</v>
          </cell>
          <cell r="AG75">
            <v>7305</v>
          </cell>
          <cell r="AH75">
            <v>7718</v>
          </cell>
          <cell r="AI75">
            <v>6869</v>
          </cell>
          <cell r="AJ75">
            <v>6624</v>
          </cell>
          <cell r="AK75">
            <v>5968</v>
          </cell>
          <cell r="AL75">
            <v>6065</v>
          </cell>
          <cell r="AM75">
            <v>6087</v>
          </cell>
          <cell r="AN75">
            <v>7292</v>
          </cell>
          <cell r="AO75">
            <v>6460</v>
          </cell>
          <cell r="AP75">
            <v>7750</v>
          </cell>
          <cell r="AQ75">
            <v>7133</v>
          </cell>
          <cell r="AR75">
            <v>6091</v>
          </cell>
          <cell r="AS75">
            <v>7151</v>
          </cell>
          <cell r="AT75">
            <v>7570</v>
          </cell>
          <cell r="AU75">
            <v>6733</v>
          </cell>
          <cell r="AV75">
            <v>6450</v>
          </cell>
          <cell r="AW75">
            <v>3615</v>
          </cell>
          <cell r="AX75">
            <v>5296</v>
          </cell>
          <cell r="AY75">
            <v>6012</v>
          </cell>
          <cell r="CA75">
            <v>68595.95822</v>
          </cell>
          <cell r="CB75">
            <v>71955</v>
          </cell>
          <cell r="CC75">
            <v>80295</v>
          </cell>
          <cell r="CD75">
            <v>77553</v>
          </cell>
          <cell r="CE75">
            <v>78278</v>
          </cell>
          <cell r="CF75">
            <v>84113</v>
          </cell>
          <cell r="CG75">
            <v>78571</v>
          </cell>
          <cell r="CH75">
            <v>81057</v>
          </cell>
          <cell r="CI75">
            <v>78209</v>
          </cell>
          <cell r="CJ75">
            <v>84966</v>
          </cell>
          <cell r="CK75">
            <v>79671</v>
          </cell>
        </row>
        <row r="76">
          <cell r="B76" t="str">
            <v>Non-Territorial Adjustment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</row>
        <row r="77">
          <cell r="B77" t="str">
            <v>Total Non-Territorial Revenues</v>
          </cell>
          <cell r="D77">
            <v>25497.341450000004</v>
          </cell>
          <cell r="E77">
            <v>13651.374270000004</v>
          </cell>
          <cell r="F77">
            <v>9309.1531799999993</v>
          </cell>
          <cell r="G77">
            <v>10647.220549999998</v>
          </cell>
          <cell r="H77">
            <v>10609.180149999998</v>
          </cell>
          <cell r="I77">
            <v>9078.750890000003</v>
          </cell>
          <cell r="J77">
            <v>9655.7219500000028</v>
          </cell>
          <cell r="K77">
            <v>14102.032429999999</v>
          </cell>
          <cell r="L77">
            <v>9126.71263</v>
          </cell>
          <cell r="M77">
            <v>14880.868699999999</v>
          </cell>
          <cell r="N77">
            <v>15549.622419999998</v>
          </cell>
          <cell r="O77">
            <v>17617.604199999998</v>
          </cell>
          <cell r="P77">
            <v>19620</v>
          </cell>
          <cell r="Q77">
            <v>17089</v>
          </cell>
          <cell r="R77">
            <v>18150</v>
          </cell>
          <cell r="S77">
            <v>9429</v>
          </cell>
          <cell r="T77">
            <v>13901</v>
          </cell>
          <cell r="U77">
            <v>17102</v>
          </cell>
          <cell r="V77">
            <v>19464</v>
          </cell>
          <cell r="W77">
            <v>19181</v>
          </cell>
          <cell r="X77">
            <v>20333</v>
          </cell>
          <cell r="Y77">
            <v>13575</v>
          </cell>
          <cell r="Z77">
            <v>19238</v>
          </cell>
          <cell r="AA77">
            <v>18002</v>
          </cell>
          <cell r="AB77">
            <v>25200</v>
          </cell>
          <cell r="AC77">
            <v>19672</v>
          </cell>
          <cell r="AD77">
            <v>24579</v>
          </cell>
          <cell r="AE77">
            <v>21293</v>
          </cell>
          <cell r="AF77">
            <v>17584</v>
          </cell>
          <cell r="AG77">
            <v>18466</v>
          </cell>
          <cell r="AH77">
            <v>21212</v>
          </cell>
          <cell r="AI77">
            <v>21439</v>
          </cell>
          <cell r="AJ77">
            <v>22107</v>
          </cell>
          <cell r="AK77">
            <v>15901</v>
          </cell>
          <cell r="AL77">
            <v>19545</v>
          </cell>
          <cell r="AM77">
            <v>17270</v>
          </cell>
          <cell r="AN77">
            <v>18672.842655</v>
          </cell>
          <cell r="AO77">
            <v>18141.842655</v>
          </cell>
          <cell r="AP77">
            <v>26486.908957744985</v>
          </cell>
          <cell r="AQ77">
            <v>22023.845628021205</v>
          </cell>
          <cell r="AR77">
            <v>17751.842655</v>
          </cell>
          <cell r="AS77">
            <v>16742.5290775422</v>
          </cell>
          <cell r="AT77">
            <v>20095.475125951489</v>
          </cell>
          <cell r="AU77">
            <v>19614.89865031065</v>
          </cell>
          <cell r="AV77">
            <v>17479.679385353764</v>
          </cell>
          <cell r="AW77">
            <v>16896.296657237326</v>
          </cell>
          <cell r="AX77">
            <v>16667.012394875175</v>
          </cell>
          <cell r="AY77">
            <v>20781</v>
          </cell>
          <cell r="CA77">
            <v>159725.58281999998</v>
          </cell>
          <cell r="CB77">
            <v>205084</v>
          </cell>
          <cell r="CC77">
            <v>244268</v>
          </cell>
          <cell r="CD77">
            <v>231354.17384203681</v>
          </cell>
          <cell r="CE77">
            <v>239425</v>
          </cell>
          <cell r="CF77">
            <v>207814</v>
          </cell>
          <cell r="CG77">
            <v>200510</v>
          </cell>
          <cell r="CH77">
            <v>176654</v>
          </cell>
          <cell r="CI77">
            <v>182430</v>
          </cell>
          <cell r="CJ77">
            <v>198933</v>
          </cell>
          <cell r="CK77">
            <v>189915</v>
          </cell>
        </row>
        <row r="79">
          <cell r="B79" t="str">
            <v>Other Operating Revenue</v>
          </cell>
          <cell r="D79">
            <v>-8763.2133700000013</v>
          </cell>
          <cell r="E79">
            <v>87.06111999999905</v>
          </cell>
          <cell r="F79">
            <v>5433.4362799999999</v>
          </cell>
          <cell r="G79">
            <v>1962.82097</v>
          </cell>
          <cell r="H79">
            <v>855.0647300000004</v>
          </cell>
          <cell r="I79">
            <v>4474.3233999999993</v>
          </cell>
          <cell r="J79">
            <v>13246.068019999999</v>
          </cell>
          <cell r="K79">
            <v>14556.637850000003</v>
          </cell>
          <cell r="L79">
            <v>19185.375200000002</v>
          </cell>
          <cell r="M79">
            <v>7951.5416799999994</v>
          </cell>
          <cell r="N79">
            <v>6764.0149899999988</v>
          </cell>
          <cell r="O79">
            <v>-321.62856999999974</v>
          </cell>
          <cell r="P79">
            <v>2515.536100669171</v>
          </cell>
          <cell r="Q79">
            <v>2242.4514758446194</v>
          </cell>
          <cell r="R79">
            <v>2266.2669110132924</v>
          </cell>
          <cell r="S79">
            <v>2237.3292550252936</v>
          </cell>
          <cell r="T79">
            <v>2556.9718978632845</v>
          </cell>
          <cell r="U79">
            <v>3071.5997058951125</v>
          </cell>
          <cell r="V79">
            <v>3434.1261366787221</v>
          </cell>
          <cell r="W79">
            <v>3615.2077338547178</v>
          </cell>
          <cell r="X79">
            <v>2750.0511563908894</v>
          </cell>
          <cell r="Y79">
            <v>2315.7636124730029</v>
          </cell>
          <cell r="Z79">
            <v>2084.265657498373</v>
          </cell>
          <cell r="AA79">
            <v>2321.1111307502938</v>
          </cell>
          <cell r="AB79">
            <v>3471.1796848697791</v>
          </cell>
          <cell r="AC79">
            <v>3292.4839966346085</v>
          </cell>
          <cell r="AD79">
            <v>3148.2549041836687</v>
          </cell>
          <cell r="AE79">
            <v>3102.7193765453085</v>
          </cell>
          <cell r="AF79">
            <v>3698.7151450723104</v>
          </cell>
          <cell r="AG79">
            <v>4257.0088182472555</v>
          </cell>
          <cell r="AH79">
            <v>4681.9856444835632</v>
          </cell>
          <cell r="AI79">
            <v>4833.3649744555596</v>
          </cell>
          <cell r="AJ79">
            <v>3911.698455021582</v>
          </cell>
          <cell r="AK79">
            <v>3417.0593467234212</v>
          </cell>
          <cell r="AL79">
            <v>3088.0270992525111</v>
          </cell>
          <cell r="AM79">
            <v>3410.3195807897791</v>
          </cell>
          <cell r="AN79">
            <v>3753.4760332201577</v>
          </cell>
          <cell r="AO79">
            <v>3438.0385584789551</v>
          </cell>
          <cell r="AP79">
            <v>3302.6429364688815</v>
          </cell>
          <cell r="AQ79">
            <v>3389.6937735486163</v>
          </cell>
          <cell r="AR79">
            <v>3908.9319088331131</v>
          </cell>
          <cell r="AS79">
            <v>4543.8845165706944</v>
          </cell>
          <cell r="AT79">
            <v>4909.6547406529398</v>
          </cell>
          <cell r="AU79">
            <v>5108.6203777718929</v>
          </cell>
          <cell r="AV79">
            <v>4147.2036847504141</v>
          </cell>
          <cell r="AW79">
            <v>3630.338549204052</v>
          </cell>
          <cell r="AX79">
            <v>3258.420409494558</v>
          </cell>
          <cell r="AY79">
            <v>3592.0802036044779</v>
          </cell>
          <cell r="CA79">
            <v>65431.502300000007</v>
          </cell>
          <cell r="CB79">
            <v>31410.680773956774</v>
          </cell>
          <cell r="CC79">
            <v>44312.817026279343</v>
          </cell>
          <cell r="CD79">
            <v>46982.985692598755</v>
          </cell>
          <cell r="CE79">
            <v>49327.572021512715</v>
          </cell>
          <cell r="CF79">
            <v>52659.612719901757</v>
          </cell>
          <cell r="CG79">
            <v>53306.695298421975</v>
          </cell>
          <cell r="CH79">
            <v>53655.643302979748</v>
          </cell>
          <cell r="CI79">
            <v>54421.624278535019</v>
          </cell>
          <cell r="CJ79">
            <v>55161.132318233358</v>
          </cell>
          <cell r="CK79">
            <v>56869.96678077172</v>
          </cell>
        </row>
        <row r="81">
          <cell r="B81" t="str">
            <v>Total Electric Revenues</v>
          </cell>
          <cell r="D81">
            <v>79970.12808000001</v>
          </cell>
          <cell r="E81">
            <v>69320.908479999998</v>
          </cell>
          <cell r="F81">
            <v>75306.397309999986</v>
          </cell>
          <cell r="G81">
            <v>69668.324630000017</v>
          </cell>
          <cell r="H81">
            <v>82811.853209999987</v>
          </cell>
          <cell r="I81">
            <v>98817.053149999992</v>
          </cell>
          <cell r="J81">
            <v>111956.05485000001</v>
          </cell>
          <cell r="K81">
            <v>116314.70845999999</v>
          </cell>
          <cell r="L81">
            <v>115925.79739999998</v>
          </cell>
          <cell r="M81">
            <v>89163.530709999992</v>
          </cell>
          <cell r="N81">
            <v>84359.153220000007</v>
          </cell>
          <cell r="O81">
            <v>90234.129950000002</v>
          </cell>
          <cell r="P81">
            <v>92371.302450669158</v>
          </cell>
          <cell r="Q81">
            <v>80479.174825844631</v>
          </cell>
          <cell r="R81">
            <v>83919.563261013303</v>
          </cell>
          <cell r="S81">
            <v>74072.647605025297</v>
          </cell>
          <cell r="T81">
            <v>88221.239247863283</v>
          </cell>
          <cell r="U81">
            <v>105909.78885589512</v>
          </cell>
          <cell r="V81">
            <v>121039.30988667872</v>
          </cell>
          <cell r="W81">
            <v>124273.13928385473</v>
          </cell>
          <cell r="X81">
            <v>100178.89350639089</v>
          </cell>
          <cell r="Y81">
            <v>80735.251362473005</v>
          </cell>
          <cell r="Z81">
            <v>78220.712407498373</v>
          </cell>
          <cell r="AA81">
            <v>85209.652680750281</v>
          </cell>
          <cell r="AB81">
            <v>101042.56303486977</v>
          </cell>
          <cell r="AC81">
            <v>89379.027346634597</v>
          </cell>
          <cell r="AD81">
            <v>90938.833254183672</v>
          </cell>
          <cell r="AE81">
            <v>85670.992726545315</v>
          </cell>
          <cell r="AF81">
            <v>99563.25849507231</v>
          </cell>
          <cell r="AG81">
            <v>116180.59296824725</v>
          </cell>
          <cell r="AH81">
            <v>131958.14639448357</v>
          </cell>
          <cell r="AI81">
            <v>134955.93352445556</v>
          </cell>
          <cell r="AJ81">
            <v>109516.17780502161</v>
          </cell>
          <cell r="AK81">
            <v>89869.802096723433</v>
          </cell>
          <cell r="AL81">
            <v>82635.029849252518</v>
          </cell>
          <cell r="AM81">
            <v>90835.385130789771</v>
          </cell>
          <cell r="AN81">
            <v>103530.76503822015</v>
          </cell>
          <cell r="AO81">
            <v>92469.632563478968</v>
          </cell>
          <cell r="AP81">
            <v>97948.333244213864</v>
          </cell>
          <cell r="AQ81">
            <v>95726.975751569815</v>
          </cell>
          <cell r="AR81">
            <v>106806.44891383311</v>
          </cell>
          <cell r="AS81">
            <v>123334.16374411288</v>
          </cell>
          <cell r="AT81">
            <v>138069.00961660442</v>
          </cell>
          <cell r="AU81">
            <v>141566.74257808254</v>
          </cell>
          <cell r="AV81">
            <v>112555.00042010419</v>
          </cell>
          <cell r="AW81">
            <v>97766.228956441366</v>
          </cell>
          <cell r="AX81">
            <v>84965.149554369738</v>
          </cell>
          <cell r="AY81">
            <v>100290.32675360447</v>
          </cell>
          <cell r="CA81">
            <v>1083848.03945</v>
          </cell>
          <cell r="CB81">
            <v>1114630.6753739568</v>
          </cell>
          <cell r="CC81">
            <v>1222545.7426262794</v>
          </cell>
          <cell r="CD81">
            <v>1295028.7771346357</v>
          </cell>
          <cell r="CE81">
            <v>1375032.1626215128</v>
          </cell>
          <cell r="CF81">
            <v>1440101.7203199018</v>
          </cell>
          <cell r="CG81">
            <v>1441649.1138984219</v>
          </cell>
          <cell r="CH81">
            <v>1441430.3069029797</v>
          </cell>
          <cell r="CI81">
            <v>1473396.8588785348</v>
          </cell>
          <cell r="CJ81">
            <v>1506519.0919182335</v>
          </cell>
          <cell r="CK81">
            <v>1549936.2153807718</v>
          </cell>
        </row>
        <row r="83">
          <cell r="B83" t="str">
            <v>ELECTRIC O&amp;M:</v>
          </cell>
        </row>
        <row r="85">
          <cell r="B85" t="str">
            <v>Steam Power Generation Fuel Cost</v>
          </cell>
        </row>
        <row r="86">
          <cell r="B86" t="str">
            <v>Coal with Buyouts</v>
          </cell>
          <cell r="D86">
            <v>25068.774159999997</v>
          </cell>
          <cell r="E86">
            <v>16141.213469999999</v>
          </cell>
          <cell r="F86">
            <v>14810.830820000001</v>
          </cell>
          <cell r="G86">
            <v>18569.679960000001</v>
          </cell>
          <cell r="H86">
            <v>22845.587349999998</v>
          </cell>
          <cell r="I86">
            <v>24132.189490000001</v>
          </cell>
          <cell r="J86">
            <v>24662.907330000005</v>
          </cell>
          <cell r="K86">
            <v>27218.28528</v>
          </cell>
          <cell r="L86">
            <v>21358.031159999999</v>
          </cell>
          <cell r="M86">
            <v>26370.267369999998</v>
          </cell>
          <cell r="N86">
            <v>22125.21529</v>
          </cell>
          <cell r="O86">
            <v>30588.9899</v>
          </cell>
          <cell r="P86">
            <v>29679</v>
          </cell>
          <cell r="Q86">
            <v>25120</v>
          </cell>
          <cell r="R86">
            <v>24452</v>
          </cell>
          <cell r="S86">
            <v>20874</v>
          </cell>
          <cell r="T86">
            <v>28035</v>
          </cell>
          <cell r="U86">
            <v>29573</v>
          </cell>
          <cell r="V86">
            <v>31614</v>
          </cell>
          <cell r="W86">
            <v>31852</v>
          </cell>
          <cell r="X86">
            <v>29959</v>
          </cell>
          <cell r="Y86">
            <v>25378</v>
          </cell>
          <cell r="Z86">
            <v>28020</v>
          </cell>
          <cell r="AA86">
            <v>31103</v>
          </cell>
          <cell r="AB86">
            <v>33953</v>
          </cell>
          <cell r="AC86">
            <v>26998</v>
          </cell>
          <cell r="AD86">
            <v>30202</v>
          </cell>
          <cell r="AE86">
            <v>30975</v>
          </cell>
          <cell r="AF86">
            <v>34616</v>
          </cell>
          <cell r="AG86">
            <v>35551</v>
          </cell>
          <cell r="AH86">
            <v>37211</v>
          </cell>
          <cell r="AI86">
            <v>37438</v>
          </cell>
          <cell r="AJ86">
            <v>35598</v>
          </cell>
          <cell r="AK86">
            <v>28320</v>
          </cell>
          <cell r="AL86">
            <v>28002</v>
          </cell>
          <cell r="AM86">
            <v>30517</v>
          </cell>
          <cell r="AN86">
            <v>32797</v>
          </cell>
          <cell r="AO86">
            <v>31255</v>
          </cell>
          <cell r="AP86">
            <v>37182</v>
          </cell>
          <cell r="AQ86">
            <v>36084</v>
          </cell>
          <cell r="AR86">
            <v>39472</v>
          </cell>
          <cell r="AS86">
            <v>40440</v>
          </cell>
          <cell r="AT86">
            <v>42602</v>
          </cell>
          <cell r="AU86">
            <v>42610</v>
          </cell>
          <cell r="AV86">
            <v>36755</v>
          </cell>
          <cell r="AW86">
            <v>31796</v>
          </cell>
          <cell r="AX86">
            <v>36055</v>
          </cell>
          <cell r="AY86">
            <v>39578</v>
          </cell>
          <cell r="CA86">
            <v>273891.97158000001</v>
          </cell>
          <cell r="CB86">
            <v>335659</v>
          </cell>
          <cell r="CC86">
            <v>389381</v>
          </cell>
          <cell r="CD86">
            <v>446626</v>
          </cell>
          <cell r="CE86">
            <v>438516</v>
          </cell>
          <cell r="CF86">
            <v>392613</v>
          </cell>
          <cell r="CG86">
            <v>395155</v>
          </cell>
          <cell r="CH86">
            <v>369727</v>
          </cell>
          <cell r="CI86">
            <v>382535</v>
          </cell>
          <cell r="CJ86">
            <v>394482</v>
          </cell>
          <cell r="CK86">
            <v>387818</v>
          </cell>
        </row>
        <row r="87">
          <cell r="B87" t="str">
            <v>Less Buyout Principal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</row>
        <row r="88">
          <cell r="B88" t="str">
            <v>Less Buyout Equity Return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</row>
        <row r="89">
          <cell r="B89" t="str">
            <v>Less Buyout Interest &amp; Amort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</row>
        <row r="90">
          <cell r="B90" t="str">
            <v>Coal without Buyouts</v>
          </cell>
          <cell r="D90">
            <v>25068.774159999997</v>
          </cell>
          <cell r="E90">
            <v>16141.213469999999</v>
          </cell>
          <cell r="F90">
            <v>14810.830820000001</v>
          </cell>
          <cell r="G90">
            <v>18569.679960000001</v>
          </cell>
          <cell r="H90">
            <v>22845.587349999998</v>
          </cell>
          <cell r="I90">
            <v>24132.189490000001</v>
          </cell>
          <cell r="J90">
            <v>24662.907330000005</v>
          </cell>
          <cell r="K90">
            <v>27218.28528</v>
          </cell>
          <cell r="L90">
            <v>21358.031159999999</v>
          </cell>
          <cell r="M90">
            <v>26370.267369999998</v>
          </cell>
          <cell r="N90">
            <v>22125.21529</v>
          </cell>
          <cell r="O90">
            <v>30588.9899</v>
          </cell>
          <cell r="P90">
            <v>29679</v>
          </cell>
          <cell r="Q90">
            <v>25120</v>
          </cell>
          <cell r="R90">
            <v>24452</v>
          </cell>
          <cell r="S90">
            <v>20874</v>
          </cell>
          <cell r="T90">
            <v>28035</v>
          </cell>
          <cell r="U90">
            <v>29573</v>
          </cell>
          <cell r="V90">
            <v>31614</v>
          </cell>
          <cell r="W90">
            <v>31852</v>
          </cell>
          <cell r="X90">
            <v>29959</v>
          </cell>
          <cell r="Y90">
            <v>25378</v>
          </cell>
          <cell r="Z90">
            <v>28020</v>
          </cell>
          <cell r="AA90">
            <v>31103</v>
          </cell>
          <cell r="AB90">
            <v>33953</v>
          </cell>
          <cell r="AC90">
            <v>26998</v>
          </cell>
          <cell r="AD90">
            <v>30202</v>
          </cell>
          <cell r="AE90">
            <v>30975</v>
          </cell>
          <cell r="AF90">
            <v>34616</v>
          </cell>
          <cell r="AG90">
            <v>35551</v>
          </cell>
          <cell r="AH90">
            <v>37211</v>
          </cell>
          <cell r="AI90">
            <v>37438</v>
          </cell>
          <cell r="AJ90">
            <v>35598</v>
          </cell>
          <cell r="AK90">
            <v>28320</v>
          </cell>
          <cell r="AL90">
            <v>28002</v>
          </cell>
          <cell r="AM90">
            <v>30517</v>
          </cell>
          <cell r="AN90">
            <v>32797</v>
          </cell>
          <cell r="AO90">
            <v>31255</v>
          </cell>
          <cell r="AP90">
            <v>37182</v>
          </cell>
          <cell r="AQ90">
            <v>36084</v>
          </cell>
          <cell r="AR90">
            <v>39472</v>
          </cell>
          <cell r="AS90">
            <v>40440</v>
          </cell>
          <cell r="AT90">
            <v>42602</v>
          </cell>
          <cell r="AU90">
            <v>42610</v>
          </cell>
          <cell r="AV90">
            <v>36755</v>
          </cell>
          <cell r="AW90">
            <v>31796</v>
          </cell>
          <cell r="AX90">
            <v>36055</v>
          </cell>
          <cell r="AY90">
            <v>39578</v>
          </cell>
          <cell r="CA90">
            <v>273891.97158000001</v>
          </cell>
          <cell r="CB90">
            <v>335659</v>
          </cell>
          <cell r="CC90">
            <v>389381</v>
          </cell>
          <cell r="CD90">
            <v>446626</v>
          </cell>
          <cell r="CE90">
            <v>438516</v>
          </cell>
          <cell r="CF90">
            <v>392613</v>
          </cell>
          <cell r="CG90">
            <v>395155</v>
          </cell>
          <cell r="CH90">
            <v>369727</v>
          </cell>
          <cell r="CI90">
            <v>382535</v>
          </cell>
          <cell r="CJ90">
            <v>394482</v>
          </cell>
          <cell r="CK90">
            <v>387818</v>
          </cell>
        </row>
        <row r="91">
          <cell r="B91" t="str">
            <v>Gas</v>
          </cell>
          <cell r="D91">
            <v>30.619199999999999</v>
          </cell>
          <cell r="E91">
            <v>6.4419300000000002</v>
          </cell>
          <cell r="F91">
            <v>9.2417499999999997</v>
          </cell>
          <cell r="G91">
            <v>104.80614</v>
          </cell>
          <cell r="H91">
            <v>45.953440000000001</v>
          </cell>
          <cell r="I91">
            <v>61.19211</v>
          </cell>
          <cell r="J91">
            <v>242.57281</v>
          </cell>
          <cell r="K91">
            <v>27.18554</v>
          </cell>
          <cell r="L91">
            <v>112.32947</v>
          </cell>
          <cell r="M91">
            <v>45.415419999999997</v>
          </cell>
          <cell r="N91">
            <v>309.17237</v>
          </cell>
          <cell r="O91">
            <v>395.22998999999999</v>
          </cell>
          <cell r="P91">
            <v>127</v>
          </cell>
          <cell r="Q91">
            <v>186</v>
          </cell>
          <cell r="R91">
            <v>37</v>
          </cell>
          <cell r="S91">
            <v>181</v>
          </cell>
          <cell r="T91">
            <v>52</v>
          </cell>
          <cell r="U91">
            <v>104</v>
          </cell>
          <cell r="V91">
            <v>78</v>
          </cell>
          <cell r="W91">
            <v>15</v>
          </cell>
          <cell r="X91">
            <v>32</v>
          </cell>
          <cell r="Y91">
            <v>21</v>
          </cell>
          <cell r="Z91">
            <v>27</v>
          </cell>
          <cell r="AA91">
            <v>65</v>
          </cell>
          <cell r="AB91">
            <v>105</v>
          </cell>
          <cell r="AC91">
            <v>33</v>
          </cell>
          <cell r="AD91">
            <v>32</v>
          </cell>
          <cell r="AE91">
            <v>172</v>
          </cell>
          <cell r="AF91">
            <v>52</v>
          </cell>
          <cell r="AG91">
            <v>100</v>
          </cell>
          <cell r="AH91">
            <v>76</v>
          </cell>
          <cell r="AI91">
            <v>15</v>
          </cell>
          <cell r="AJ91">
            <v>29</v>
          </cell>
          <cell r="AK91">
            <v>19</v>
          </cell>
          <cell r="AL91">
            <v>25</v>
          </cell>
          <cell r="AM91">
            <v>62</v>
          </cell>
          <cell r="AN91">
            <v>87</v>
          </cell>
          <cell r="AO91">
            <v>28</v>
          </cell>
          <cell r="AP91">
            <v>27</v>
          </cell>
          <cell r="AQ91">
            <v>146</v>
          </cell>
          <cell r="AR91">
            <v>44</v>
          </cell>
          <cell r="AS91">
            <v>85</v>
          </cell>
          <cell r="AT91">
            <v>66</v>
          </cell>
          <cell r="AU91">
            <v>13</v>
          </cell>
          <cell r="AV91">
            <v>24</v>
          </cell>
          <cell r="AW91">
            <v>15</v>
          </cell>
          <cell r="AX91">
            <v>17</v>
          </cell>
          <cell r="AY91">
            <v>53</v>
          </cell>
          <cell r="CA91">
            <v>1390.1601700000001</v>
          </cell>
          <cell r="CB91">
            <v>925</v>
          </cell>
          <cell r="CC91">
            <v>720</v>
          </cell>
          <cell r="CD91">
            <v>605</v>
          </cell>
          <cell r="CE91">
            <v>538</v>
          </cell>
          <cell r="CF91">
            <v>481</v>
          </cell>
          <cell r="CG91">
            <v>409</v>
          </cell>
          <cell r="CH91">
            <v>417</v>
          </cell>
          <cell r="CI91">
            <v>419</v>
          </cell>
          <cell r="CJ91">
            <v>396</v>
          </cell>
          <cell r="CK91">
            <v>383</v>
          </cell>
        </row>
        <row r="92">
          <cell r="B92" t="str">
            <v>Oil</v>
          </cell>
          <cell r="D92">
            <v>48.253339999999994</v>
          </cell>
          <cell r="E92">
            <v>21.048639999999999</v>
          </cell>
          <cell r="F92">
            <v>61.26728</v>
          </cell>
          <cell r="G92">
            <v>162.40054000000001</v>
          </cell>
          <cell r="H92">
            <v>69.166029999999992</v>
          </cell>
          <cell r="I92">
            <v>52.775419999999997</v>
          </cell>
          <cell r="J92">
            <v>45.894109999999998</v>
          </cell>
          <cell r="K92">
            <v>70.818640000000002</v>
          </cell>
          <cell r="L92">
            <v>157.53408999999999</v>
          </cell>
          <cell r="M92">
            <v>46.943190000000001</v>
          </cell>
          <cell r="N92">
            <v>82.939460000000011</v>
          </cell>
          <cell r="O92">
            <v>142.18835000000001</v>
          </cell>
          <cell r="P92">
            <v>82</v>
          </cell>
          <cell r="Q92">
            <v>68</v>
          </cell>
          <cell r="R92">
            <v>81</v>
          </cell>
          <cell r="S92">
            <v>138</v>
          </cell>
          <cell r="T92">
            <v>85</v>
          </cell>
          <cell r="U92">
            <v>108</v>
          </cell>
          <cell r="V92">
            <v>84</v>
          </cell>
          <cell r="W92">
            <v>77</v>
          </cell>
          <cell r="X92">
            <v>99</v>
          </cell>
          <cell r="Y92">
            <v>93</v>
          </cell>
          <cell r="Z92">
            <v>83</v>
          </cell>
          <cell r="AA92">
            <v>96</v>
          </cell>
          <cell r="AB92">
            <v>91</v>
          </cell>
          <cell r="AC92">
            <v>81</v>
          </cell>
          <cell r="AD92">
            <v>75</v>
          </cell>
          <cell r="AE92">
            <v>135</v>
          </cell>
          <cell r="AF92">
            <v>90</v>
          </cell>
          <cell r="AG92">
            <v>113</v>
          </cell>
          <cell r="AH92">
            <v>87</v>
          </cell>
          <cell r="AI92">
            <v>80</v>
          </cell>
          <cell r="AJ92">
            <v>101</v>
          </cell>
          <cell r="AK92">
            <v>95</v>
          </cell>
          <cell r="AL92">
            <v>84</v>
          </cell>
          <cell r="AM92">
            <v>98</v>
          </cell>
          <cell r="AN92">
            <v>92</v>
          </cell>
          <cell r="AO92">
            <v>74</v>
          </cell>
          <cell r="AP92">
            <v>87</v>
          </cell>
          <cell r="AQ92">
            <v>158</v>
          </cell>
          <cell r="AR92">
            <v>88</v>
          </cell>
          <cell r="AS92">
            <v>111</v>
          </cell>
          <cell r="AT92">
            <v>85</v>
          </cell>
          <cell r="AU92">
            <v>78</v>
          </cell>
          <cell r="AV92">
            <v>99</v>
          </cell>
          <cell r="AW92">
            <v>84</v>
          </cell>
          <cell r="AX92">
            <v>71</v>
          </cell>
          <cell r="AY92">
            <v>95</v>
          </cell>
          <cell r="CA92">
            <v>961.22908999999993</v>
          </cell>
          <cell r="CB92">
            <v>1094</v>
          </cell>
          <cell r="CC92">
            <v>1130</v>
          </cell>
          <cell r="CD92">
            <v>1122</v>
          </cell>
          <cell r="CE92">
            <v>1084</v>
          </cell>
          <cell r="CF92">
            <v>978</v>
          </cell>
          <cell r="CG92">
            <v>909</v>
          </cell>
          <cell r="CH92">
            <v>825</v>
          </cell>
          <cell r="CI92">
            <v>784</v>
          </cell>
          <cell r="CJ92">
            <v>738</v>
          </cell>
          <cell r="CK92">
            <v>656</v>
          </cell>
        </row>
        <row r="93">
          <cell r="B93" t="str">
            <v>Total Steam Fuel Cost</v>
          </cell>
          <cell r="D93">
            <v>25147.646699999998</v>
          </cell>
          <cell r="E93">
            <v>16168.704040000001</v>
          </cell>
          <cell r="F93">
            <v>14881.33985</v>
          </cell>
          <cell r="G93">
            <v>18836.886640000001</v>
          </cell>
          <cell r="H93">
            <v>22960.706819999999</v>
          </cell>
          <cell r="I93">
            <v>24246.157020000002</v>
          </cell>
          <cell r="J93">
            <v>24951.374250000008</v>
          </cell>
          <cell r="K93">
            <v>27316.28946</v>
          </cell>
          <cell r="L93">
            <v>21627.89472</v>
          </cell>
          <cell r="M93">
            <v>26462.625980000001</v>
          </cell>
          <cell r="N93">
            <v>22517.327120000002</v>
          </cell>
          <cell r="O93">
            <v>31126.408240000001</v>
          </cell>
          <cell r="P93">
            <v>29888</v>
          </cell>
          <cell r="Q93">
            <v>25374</v>
          </cell>
          <cell r="R93">
            <v>24570</v>
          </cell>
          <cell r="S93">
            <v>21193</v>
          </cell>
          <cell r="T93">
            <v>28172</v>
          </cell>
          <cell r="U93">
            <v>29785</v>
          </cell>
          <cell r="V93">
            <v>31776</v>
          </cell>
          <cell r="W93">
            <v>31944</v>
          </cell>
          <cell r="X93">
            <v>30090</v>
          </cell>
          <cell r="Y93">
            <v>25492</v>
          </cell>
          <cell r="Z93">
            <v>28130</v>
          </cell>
          <cell r="AA93">
            <v>31264</v>
          </cell>
          <cell r="AB93">
            <v>34149</v>
          </cell>
          <cell r="AC93">
            <v>27112</v>
          </cell>
          <cell r="AD93">
            <v>30309</v>
          </cell>
          <cell r="AE93">
            <v>31282</v>
          </cell>
          <cell r="AF93">
            <v>34758</v>
          </cell>
          <cell r="AG93">
            <v>35764</v>
          </cell>
          <cell r="AH93">
            <v>37374</v>
          </cell>
          <cell r="AI93">
            <v>37533</v>
          </cell>
          <cell r="AJ93">
            <v>35728</v>
          </cell>
          <cell r="AK93">
            <v>28434</v>
          </cell>
          <cell r="AL93">
            <v>28111</v>
          </cell>
          <cell r="AM93">
            <v>30677</v>
          </cell>
          <cell r="AN93">
            <v>32976</v>
          </cell>
          <cell r="AO93">
            <v>31357</v>
          </cell>
          <cell r="AP93">
            <v>37296</v>
          </cell>
          <cell r="AQ93">
            <v>36388</v>
          </cell>
          <cell r="AR93">
            <v>39604</v>
          </cell>
          <cell r="AS93">
            <v>40636</v>
          </cell>
          <cell r="AT93">
            <v>42753</v>
          </cell>
          <cell r="AU93">
            <v>42701</v>
          </cell>
          <cell r="AV93">
            <v>36878</v>
          </cell>
          <cell r="AW93">
            <v>31895</v>
          </cell>
          <cell r="AX93">
            <v>36143</v>
          </cell>
          <cell r="AY93">
            <v>39726</v>
          </cell>
          <cell r="CA93">
            <v>276243.36084000004</v>
          </cell>
          <cell r="CB93">
            <v>337678</v>
          </cell>
          <cell r="CC93">
            <v>391231</v>
          </cell>
          <cell r="CD93">
            <v>448353</v>
          </cell>
          <cell r="CE93">
            <v>440138</v>
          </cell>
          <cell r="CF93">
            <v>394072</v>
          </cell>
          <cell r="CG93">
            <v>396473</v>
          </cell>
          <cell r="CH93">
            <v>370969</v>
          </cell>
          <cell r="CI93">
            <v>383738</v>
          </cell>
          <cell r="CJ93">
            <v>395616</v>
          </cell>
          <cell r="CK93">
            <v>388857</v>
          </cell>
        </row>
        <row r="94">
          <cell r="B94" t="str">
            <v>Fuel Handling</v>
          </cell>
          <cell r="D94">
            <v>359.06271999999996</v>
          </cell>
          <cell r="E94">
            <v>378.52591999999999</v>
          </cell>
          <cell r="F94">
            <v>338.53179999999998</v>
          </cell>
          <cell r="G94">
            <v>331.82719000000003</v>
          </cell>
          <cell r="H94">
            <v>369.29106000000002</v>
          </cell>
          <cell r="I94">
            <v>363.51221000000004</v>
          </cell>
          <cell r="J94">
            <v>359.38729000000001</v>
          </cell>
          <cell r="K94">
            <v>399.05708000000004</v>
          </cell>
          <cell r="L94">
            <v>312.40645000000001</v>
          </cell>
          <cell r="M94">
            <v>552.55656999999997</v>
          </cell>
          <cell r="N94">
            <v>389.02787999999998</v>
          </cell>
          <cell r="O94">
            <v>572.11442</v>
          </cell>
          <cell r="P94">
            <v>423.78699999999998</v>
          </cell>
          <cell r="Q94">
            <v>447.49599999999998</v>
          </cell>
          <cell r="R94">
            <v>565.78300000000002</v>
          </cell>
          <cell r="S94">
            <v>457.27</v>
          </cell>
          <cell r="T94">
            <v>460.4</v>
          </cell>
          <cell r="U94">
            <v>459.15600000000001</v>
          </cell>
          <cell r="V94">
            <v>447.46199999999999</v>
          </cell>
          <cell r="W94">
            <v>530.10599999999999</v>
          </cell>
          <cell r="X94">
            <v>497.42899999999997</v>
          </cell>
          <cell r="Y94">
            <v>491.25599999999997</v>
          </cell>
          <cell r="Z94">
            <v>488.863</v>
          </cell>
          <cell r="AA94">
            <v>520.50900000000001</v>
          </cell>
          <cell r="AB94">
            <v>437.291</v>
          </cell>
          <cell r="AC94">
            <v>467.68299999999999</v>
          </cell>
          <cell r="AD94">
            <v>562.49400000000003</v>
          </cell>
          <cell r="AE94">
            <v>470.536</v>
          </cell>
          <cell r="AF94">
            <v>470.541</v>
          </cell>
          <cell r="AG94">
            <v>477.91899999999998</v>
          </cell>
          <cell r="AH94">
            <v>466.05700000000002</v>
          </cell>
          <cell r="AI94">
            <v>566.53399999999999</v>
          </cell>
          <cell r="AJ94">
            <v>472.93099999999998</v>
          </cell>
          <cell r="AK94">
            <v>506.72300000000001</v>
          </cell>
          <cell r="AL94">
            <v>505.59899999999999</v>
          </cell>
          <cell r="AM94">
            <v>508.09199999999998</v>
          </cell>
          <cell r="AN94">
            <v>457.30599999999998</v>
          </cell>
          <cell r="AO94">
            <v>530.71799999999996</v>
          </cell>
          <cell r="AP94">
            <v>552.84799999999996</v>
          </cell>
          <cell r="AQ94">
            <v>495.20499999999998</v>
          </cell>
          <cell r="AR94">
            <v>495.303</v>
          </cell>
          <cell r="AS94">
            <v>502.83300000000003</v>
          </cell>
          <cell r="AT94">
            <v>490.61500000000001</v>
          </cell>
          <cell r="AU94">
            <v>595.20799999999997</v>
          </cell>
          <cell r="AV94">
            <v>497.79899999999998</v>
          </cell>
          <cell r="AW94">
            <v>532.39</v>
          </cell>
          <cell r="AX94">
            <v>531.25300000000004</v>
          </cell>
          <cell r="AY94">
            <v>533.64200000000005</v>
          </cell>
          <cell r="CA94">
            <v>4725.3005899999998</v>
          </cell>
          <cell r="CB94">
            <v>5789.5170000000007</v>
          </cell>
          <cell r="CC94">
            <v>5912.4</v>
          </cell>
          <cell r="CD94">
            <v>6215.119999999999</v>
          </cell>
          <cell r="CE94">
            <v>6483.5569999999998</v>
          </cell>
          <cell r="CF94">
            <v>6646.7839999999997</v>
          </cell>
          <cell r="CG94">
            <v>6779.7196800000002</v>
          </cell>
          <cell r="CH94">
            <v>6915</v>
          </cell>
          <cell r="CI94">
            <v>7053</v>
          </cell>
          <cell r="CJ94">
            <v>7194</v>
          </cell>
          <cell r="CK94">
            <v>7338</v>
          </cell>
        </row>
        <row r="95">
          <cell r="B95" t="str">
            <v>Steam O&amp;M</v>
          </cell>
          <cell r="D95">
            <v>4469.5772199999983</v>
          </cell>
          <cell r="E95">
            <v>6632.2340900000054</v>
          </cell>
          <cell r="F95">
            <v>8615.132599999999</v>
          </cell>
          <cell r="G95">
            <v>6956.2670500000013</v>
          </cell>
          <cell r="H95">
            <v>5293.9547299999995</v>
          </cell>
          <cell r="I95">
            <v>5034.7889800000012</v>
          </cell>
          <cell r="J95">
            <v>4572.5241700000006</v>
          </cell>
          <cell r="K95">
            <v>4706.2485599999964</v>
          </cell>
          <cell r="L95">
            <v>6053.417379999998</v>
          </cell>
          <cell r="M95">
            <v>5993.5196700000015</v>
          </cell>
          <cell r="N95">
            <v>7423.6969399999971</v>
          </cell>
          <cell r="O95">
            <v>11837.124040000012</v>
          </cell>
          <cell r="P95">
            <v>5249.3789999999999</v>
          </cell>
          <cell r="Q95">
            <v>5999.1809999999996</v>
          </cell>
          <cell r="R95">
            <v>6921.4139999999998</v>
          </cell>
          <cell r="S95">
            <v>6234.24</v>
          </cell>
          <cell r="T95">
            <v>6083.1329999999998</v>
          </cell>
          <cell r="U95">
            <v>5505.89</v>
          </cell>
          <cell r="V95">
            <v>5170.0879999999997</v>
          </cell>
          <cell r="W95">
            <v>5822.0770000000002</v>
          </cell>
          <cell r="X95">
            <v>7195.58</v>
          </cell>
          <cell r="Y95">
            <v>7859.54</v>
          </cell>
          <cell r="Z95">
            <v>8328.1239999999998</v>
          </cell>
          <cell r="AA95">
            <v>7204.799</v>
          </cell>
          <cell r="AB95">
            <v>5306.0140000000001</v>
          </cell>
          <cell r="AC95">
            <v>6375.4269999999997</v>
          </cell>
          <cell r="AD95">
            <v>6680.82</v>
          </cell>
          <cell r="AE95">
            <v>6744.0550000000003</v>
          </cell>
          <cell r="AF95">
            <v>5888.9</v>
          </cell>
          <cell r="AG95">
            <v>5586.6319999999996</v>
          </cell>
          <cell r="AH95">
            <v>5342.1639999999998</v>
          </cell>
          <cell r="AI95">
            <v>5404.7470000000003</v>
          </cell>
          <cell r="AJ95">
            <v>6601.08</v>
          </cell>
          <cell r="AK95">
            <v>7887.9840000000004</v>
          </cell>
          <cell r="AL95">
            <v>9308.8449999999993</v>
          </cell>
          <cell r="AM95">
            <v>9240.5880431438472</v>
          </cell>
          <cell r="AN95">
            <v>5902.5050000000001</v>
          </cell>
          <cell r="AO95">
            <v>9467.2710000000006</v>
          </cell>
          <cell r="AP95">
            <v>10920.084999999999</v>
          </cell>
          <cell r="AQ95">
            <v>7033.7169999999996</v>
          </cell>
          <cell r="AR95">
            <v>5268.1809999999996</v>
          </cell>
          <cell r="AS95">
            <v>5794.9309999999996</v>
          </cell>
          <cell r="AT95">
            <v>5319.45</v>
          </cell>
          <cell r="AU95">
            <v>7263.4880000000003</v>
          </cell>
          <cell r="AV95">
            <v>7169.21</v>
          </cell>
          <cell r="AW95">
            <v>6342.6549999999997</v>
          </cell>
          <cell r="AX95">
            <v>6389.3270000000002</v>
          </cell>
          <cell r="AY95">
            <v>6532.3219070558298</v>
          </cell>
          <cell r="CA95">
            <v>77588.485430000015</v>
          </cell>
          <cell r="CB95">
            <v>77573.444999999992</v>
          </cell>
          <cell r="CC95">
            <v>80367.256043143847</v>
          </cell>
          <cell r="CD95">
            <v>83403.141907055819</v>
          </cell>
          <cell r="CE95">
            <v>88532.967602128978</v>
          </cell>
          <cell r="CF95">
            <v>105586.81724453895</v>
          </cell>
          <cell r="CG95">
            <v>107781.6513443905</v>
          </cell>
          <cell r="CH95">
            <v>109319.09920353275</v>
          </cell>
          <cell r="CI95">
            <v>112529.83575576474</v>
          </cell>
          <cell r="CJ95">
            <v>114696.55810138691</v>
          </cell>
          <cell r="CK95">
            <v>121062.27925649263</v>
          </cell>
        </row>
        <row r="96">
          <cell r="B96" t="str">
            <v>Fuel Buyout Principal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</row>
        <row r="97">
          <cell r="B97" t="str">
            <v>Fuel Adjustment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0.316</v>
          </cell>
          <cell r="Q97">
            <v>0.316</v>
          </cell>
          <cell r="R97">
            <v>0.316</v>
          </cell>
          <cell r="S97">
            <v>0.316</v>
          </cell>
          <cell r="T97">
            <v>0.316</v>
          </cell>
          <cell r="U97">
            <v>0.316</v>
          </cell>
          <cell r="V97">
            <v>0.316</v>
          </cell>
          <cell r="W97">
            <v>0.316</v>
          </cell>
          <cell r="X97">
            <v>0.316</v>
          </cell>
          <cell r="Y97">
            <v>0.316</v>
          </cell>
          <cell r="Z97">
            <v>0.316</v>
          </cell>
          <cell r="AA97">
            <v>0.316</v>
          </cell>
          <cell r="AB97">
            <v>854.35699999999997</v>
          </cell>
          <cell r="AC97">
            <v>854.35699999999997</v>
          </cell>
          <cell r="AD97">
            <v>854.35699999999997</v>
          </cell>
          <cell r="AE97">
            <v>854.35699999999997</v>
          </cell>
          <cell r="AF97">
            <v>854.35699999999997</v>
          </cell>
          <cell r="AG97">
            <v>854.35699999999997</v>
          </cell>
          <cell r="AH97">
            <v>854.35699999999997</v>
          </cell>
          <cell r="AI97">
            <v>854.35699999999997</v>
          </cell>
          <cell r="AJ97">
            <v>854.35699999999997</v>
          </cell>
          <cell r="AK97">
            <v>854.35699999999997</v>
          </cell>
          <cell r="AL97">
            <v>854.35699999999997</v>
          </cell>
          <cell r="AM97">
            <v>854.35699999999997</v>
          </cell>
          <cell r="AN97">
            <v>294.60000000000002</v>
          </cell>
          <cell r="AO97">
            <v>294.60000000000002</v>
          </cell>
          <cell r="AP97">
            <v>294.60000000000002</v>
          </cell>
          <cell r="AQ97">
            <v>294.60000000000002</v>
          </cell>
          <cell r="AR97">
            <v>294.60000000000002</v>
          </cell>
          <cell r="AS97">
            <v>294.60000000000002</v>
          </cell>
          <cell r="AT97">
            <v>294.60000000000002</v>
          </cell>
          <cell r="AU97">
            <v>294.60000000000002</v>
          </cell>
          <cell r="AV97">
            <v>294.60000000000002</v>
          </cell>
          <cell r="AW97">
            <v>294.60000000000002</v>
          </cell>
          <cell r="AX97">
            <v>294.60000000000002</v>
          </cell>
          <cell r="AY97">
            <v>294.60000000000002</v>
          </cell>
          <cell r="CA97">
            <v>0</v>
          </cell>
          <cell r="CB97">
            <v>3.7919999999999994</v>
          </cell>
          <cell r="CC97">
            <v>10252.284</v>
          </cell>
          <cell r="CD97">
            <v>3535.1999999999994</v>
          </cell>
          <cell r="CE97">
            <v>35083.036</v>
          </cell>
          <cell r="CF97">
            <v>33950.262000000002</v>
          </cell>
          <cell r="CG97">
            <v>28994.681</v>
          </cell>
          <cell r="CH97">
            <v>11497.892</v>
          </cell>
          <cell r="CI97">
            <v>10170.877</v>
          </cell>
          <cell r="CJ97">
            <v>3053.288</v>
          </cell>
          <cell r="CK97">
            <v>6318.049</v>
          </cell>
        </row>
        <row r="98">
          <cell r="B98" t="str">
            <v>Total Steam Power Generation</v>
          </cell>
          <cell r="D98">
            <v>29976.286639999998</v>
          </cell>
          <cell r="E98">
            <v>23179.464050000006</v>
          </cell>
          <cell r="F98">
            <v>23835.004249999998</v>
          </cell>
          <cell r="G98">
            <v>26124.980880000003</v>
          </cell>
          <cell r="H98">
            <v>28623.95261</v>
          </cell>
          <cell r="I98">
            <v>29644.458210000004</v>
          </cell>
          <cell r="J98">
            <v>29883.285710000007</v>
          </cell>
          <cell r="K98">
            <v>32421.595099999995</v>
          </cell>
          <cell r="L98">
            <v>27993.718549999998</v>
          </cell>
          <cell r="M98">
            <v>33008.702220000006</v>
          </cell>
          <cell r="N98">
            <v>30330.051940000001</v>
          </cell>
          <cell r="O98">
            <v>43535.646700000012</v>
          </cell>
          <cell r="P98">
            <v>35561.481999999996</v>
          </cell>
          <cell r="Q98">
            <v>31820.992999999999</v>
          </cell>
          <cell r="R98">
            <v>32057.512999999999</v>
          </cell>
          <cell r="S98">
            <v>27884.826000000001</v>
          </cell>
          <cell r="T98">
            <v>34715.849000000002</v>
          </cell>
          <cell r="U98">
            <v>35750.362000000001</v>
          </cell>
          <cell r="V98">
            <v>37393.866000000002</v>
          </cell>
          <cell r="W98">
            <v>38296.498999999996</v>
          </cell>
          <cell r="X98">
            <v>37783.324999999997</v>
          </cell>
          <cell r="Y98">
            <v>33843.112000000001</v>
          </cell>
          <cell r="Z98">
            <v>36947.303</v>
          </cell>
          <cell r="AA98">
            <v>38989.623999999996</v>
          </cell>
          <cell r="AB98">
            <v>40746.661999999997</v>
          </cell>
          <cell r="AC98">
            <v>34809.467000000004</v>
          </cell>
          <cell r="AD98">
            <v>38406.671000000002</v>
          </cell>
          <cell r="AE98">
            <v>39350.948000000004</v>
          </cell>
          <cell r="AF98">
            <v>41971.797999999995</v>
          </cell>
          <cell r="AG98">
            <v>42682.907999999996</v>
          </cell>
          <cell r="AH98">
            <v>44036.577999999994</v>
          </cell>
          <cell r="AI98">
            <v>44358.638000000006</v>
          </cell>
          <cell r="AJ98">
            <v>43656.368000000002</v>
          </cell>
          <cell r="AK98">
            <v>37683.063999999998</v>
          </cell>
          <cell r="AL98">
            <v>38779.800999999992</v>
          </cell>
          <cell r="AM98">
            <v>41280.03704314385</v>
          </cell>
          <cell r="AN98">
            <v>39630.410999999993</v>
          </cell>
          <cell r="AO98">
            <v>41649.589</v>
          </cell>
          <cell r="AP98">
            <v>49063.532999999996</v>
          </cell>
          <cell r="AQ98">
            <v>44211.521999999997</v>
          </cell>
          <cell r="AR98">
            <v>45662.083999999995</v>
          </cell>
          <cell r="AS98">
            <v>47228.363999999994</v>
          </cell>
          <cell r="AT98">
            <v>48857.664999999994</v>
          </cell>
          <cell r="AU98">
            <v>50854.295999999995</v>
          </cell>
          <cell r="AV98">
            <v>44839.608999999997</v>
          </cell>
          <cell r="AW98">
            <v>39064.644999999997</v>
          </cell>
          <cell r="AX98">
            <v>43358.179999999993</v>
          </cell>
          <cell r="AY98">
            <v>47086.563907055832</v>
          </cell>
          <cell r="CA98">
            <v>358557.14685999998</v>
          </cell>
          <cell r="CB98">
            <v>421044.75400000007</v>
          </cell>
          <cell r="CC98">
            <v>487762.94004314393</v>
          </cell>
          <cell r="CD98">
            <v>541506.46190705581</v>
          </cell>
          <cell r="CE98">
            <v>570237.56060212885</v>
          </cell>
          <cell r="CF98">
            <v>540255.86324453889</v>
          </cell>
          <cell r="CG98">
            <v>540029.05202439043</v>
          </cell>
          <cell r="CH98">
            <v>498700.99120353273</v>
          </cell>
          <cell r="CI98">
            <v>513491.71275576472</v>
          </cell>
          <cell r="CJ98">
            <v>520559.84610138688</v>
          </cell>
          <cell r="CK98">
            <v>523575.32825649262</v>
          </cell>
        </row>
        <row r="100">
          <cell r="B100" t="str">
            <v>Other Power Generation</v>
          </cell>
        </row>
        <row r="101">
          <cell r="B101" t="str">
            <v>Fuel Cost: Gas &amp; Oil</v>
          </cell>
          <cell r="D101">
            <v>10307.604009999999</v>
          </cell>
          <cell r="E101">
            <v>10348.947609999999</v>
          </cell>
          <cell r="F101">
            <v>14609.501259999999</v>
          </cell>
          <cell r="G101">
            <v>8704.2694100000008</v>
          </cell>
          <cell r="H101">
            <v>7258.2203799999997</v>
          </cell>
          <cell r="I101">
            <v>11593.807289999999</v>
          </cell>
          <cell r="J101">
            <v>13403.79459</v>
          </cell>
          <cell r="K101">
            <v>15382.239119999998</v>
          </cell>
          <cell r="L101">
            <v>14909.321830000001</v>
          </cell>
          <cell r="M101">
            <v>11501.179609999999</v>
          </cell>
          <cell r="N101">
            <v>13255.72027</v>
          </cell>
          <cell r="O101">
            <v>2992.33763</v>
          </cell>
          <cell r="P101">
            <v>11309</v>
          </cell>
          <cell r="Q101">
            <v>9319</v>
          </cell>
          <cell r="R101">
            <v>13103</v>
          </cell>
          <cell r="S101">
            <v>7235</v>
          </cell>
          <cell r="T101">
            <v>8111</v>
          </cell>
          <cell r="U101">
            <v>15291</v>
          </cell>
          <cell r="V101">
            <v>19271</v>
          </cell>
          <cell r="W101">
            <v>18988</v>
          </cell>
          <cell r="X101">
            <v>13377</v>
          </cell>
          <cell r="Y101">
            <v>8971</v>
          </cell>
          <cell r="Z101">
            <v>6181</v>
          </cell>
          <cell r="AA101">
            <v>5836</v>
          </cell>
          <cell r="AB101">
            <v>12144</v>
          </cell>
          <cell r="AC101">
            <v>13323</v>
          </cell>
          <cell r="AD101">
            <v>12020</v>
          </cell>
          <cell r="AE101">
            <v>7956</v>
          </cell>
          <cell r="AF101">
            <v>10034</v>
          </cell>
          <cell r="AG101">
            <v>15834</v>
          </cell>
          <cell r="AH101">
            <v>20091</v>
          </cell>
          <cell r="AI101">
            <v>20017</v>
          </cell>
          <cell r="AJ101">
            <v>14106</v>
          </cell>
          <cell r="AK101">
            <v>12561</v>
          </cell>
          <cell r="AL101">
            <v>8905</v>
          </cell>
          <cell r="AM101">
            <v>8235</v>
          </cell>
          <cell r="AN101">
            <v>12606</v>
          </cell>
          <cell r="AO101">
            <v>9987</v>
          </cell>
          <cell r="AP101">
            <v>10861</v>
          </cell>
          <cell r="AQ101">
            <v>11081</v>
          </cell>
          <cell r="AR101">
            <v>10510</v>
          </cell>
          <cell r="AS101">
            <v>15619</v>
          </cell>
          <cell r="AT101">
            <v>18913</v>
          </cell>
          <cell r="AU101">
            <v>19125</v>
          </cell>
          <cell r="AV101">
            <v>14750</v>
          </cell>
          <cell r="AW101">
            <v>14350</v>
          </cell>
          <cell r="AX101">
            <v>810</v>
          </cell>
          <cell r="AY101">
            <v>7207</v>
          </cell>
          <cell r="CA101">
            <v>134266.94300999999</v>
          </cell>
          <cell r="CB101">
            <v>136992</v>
          </cell>
          <cell r="CC101">
            <v>155226</v>
          </cell>
          <cell r="CD101">
            <v>145819</v>
          </cell>
          <cell r="CE101">
            <v>170968</v>
          </cell>
          <cell r="CF101">
            <v>192119</v>
          </cell>
          <cell r="CG101">
            <v>183814</v>
          </cell>
          <cell r="CH101">
            <v>168827</v>
          </cell>
          <cell r="CI101">
            <v>174617</v>
          </cell>
          <cell r="CJ101">
            <v>173516</v>
          </cell>
          <cell r="CK101">
            <v>168871</v>
          </cell>
        </row>
        <row r="102">
          <cell r="B102" t="str">
            <v>Other Pwr Generation Fuel Cost</v>
          </cell>
          <cell r="D102">
            <v>10307.604009999999</v>
          </cell>
          <cell r="E102">
            <v>10348.947609999999</v>
          </cell>
          <cell r="F102">
            <v>14609.501259999999</v>
          </cell>
          <cell r="G102">
            <v>8704.2694100000008</v>
          </cell>
          <cell r="H102">
            <v>7258.2203799999997</v>
          </cell>
          <cell r="I102">
            <v>11593.807289999999</v>
          </cell>
          <cell r="J102">
            <v>13403.79459</v>
          </cell>
          <cell r="K102">
            <v>15382.239119999998</v>
          </cell>
          <cell r="L102">
            <v>14909.321830000001</v>
          </cell>
          <cell r="M102">
            <v>11501.179609999999</v>
          </cell>
          <cell r="N102">
            <v>13255.72027</v>
          </cell>
          <cell r="O102">
            <v>2992.33763</v>
          </cell>
          <cell r="P102">
            <v>11309</v>
          </cell>
          <cell r="Q102">
            <v>9319</v>
          </cell>
          <cell r="R102">
            <v>13103</v>
          </cell>
          <cell r="S102">
            <v>7235</v>
          </cell>
          <cell r="T102">
            <v>8111</v>
          </cell>
          <cell r="U102">
            <v>15291</v>
          </cell>
          <cell r="V102">
            <v>19271</v>
          </cell>
          <cell r="W102">
            <v>18988</v>
          </cell>
          <cell r="X102">
            <v>13377</v>
          </cell>
          <cell r="Y102">
            <v>8971</v>
          </cell>
          <cell r="Z102">
            <v>6181</v>
          </cell>
          <cell r="AA102">
            <v>5836</v>
          </cell>
          <cell r="AB102">
            <v>12144</v>
          </cell>
          <cell r="AC102">
            <v>13323</v>
          </cell>
          <cell r="AD102">
            <v>12020</v>
          </cell>
          <cell r="AE102">
            <v>7956</v>
          </cell>
          <cell r="AF102">
            <v>10034</v>
          </cell>
          <cell r="AG102">
            <v>15834</v>
          </cell>
          <cell r="AH102">
            <v>20091</v>
          </cell>
          <cell r="AI102">
            <v>20017</v>
          </cell>
          <cell r="AJ102">
            <v>14106</v>
          </cell>
          <cell r="AK102">
            <v>12561</v>
          </cell>
          <cell r="AL102">
            <v>8905</v>
          </cell>
          <cell r="AM102">
            <v>8235</v>
          </cell>
          <cell r="AN102">
            <v>12606</v>
          </cell>
          <cell r="AO102">
            <v>9987</v>
          </cell>
          <cell r="AP102">
            <v>10861</v>
          </cell>
          <cell r="AQ102">
            <v>11081</v>
          </cell>
          <cell r="AR102">
            <v>10510</v>
          </cell>
          <cell r="AS102">
            <v>15619</v>
          </cell>
          <cell r="AT102">
            <v>18913</v>
          </cell>
          <cell r="AU102">
            <v>19125</v>
          </cell>
          <cell r="AV102">
            <v>14750</v>
          </cell>
          <cell r="AW102">
            <v>14350</v>
          </cell>
          <cell r="AX102">
            <v>810</v>
          </cell>
          <cell r="AY102">
            <v>7207</v>
          </cell>
          <cell r="CA102">
            <v>134266.94300999999</v>
          </cell>
          <cell r="CB102">
            <v>136992</v>
          </cell>
          <cell r="CC102">
            <v>155226</v>
          </cell>
          <cell r="CD102">
            <v>145819</v>
          </cell>
          <cell r="CE102">
            <v>170968</v>
          </cell>
          <cell r="CF102">
            <v>192119</v>
          </cell>
          <cell r="CG102">
            <v>183814</v>
          </cell>
          <cell r="CH102">
            <v>168827</v>
          </cell>
          <cell r="CI102">
            <v>174617</v>
          </cell>
          <cell r="CJ102">
            <v>173516</v>
          </cell>
          <cell r="CK102">
            <v>168871</v>
          </cell>
        </row>
        <row r="103">
          <cell r="B103" t="str">
            <v>Other Power Gen O&amp;M</v>
          </cell>
          <cell r="D103">
            <v>402.29683000000006</v>
          </cell>
          <cell r="E103">
            <v>341.9396599999983</v>
          </cell>
          <cell r="F103">
            <v>287.00722999999857</v>
          </cell>
          <cell r="G103">
            <v>372.47528000000119</v>
          </cell>
          <cell r="H103">
            <v>478.45592000000084</v>
          </cell>
          <cell r="I103">
            <v>406.21530999999868</v>
          </cell>
          <cell r="J103">
            <v>352.30282000000028</v>
          </cell>
          <cell r="K103">
            <v>491.59483000000006</v>
          </cell>
          <cell r="L103">
            <v>339.349209999999</v>
          </cell>
          <cell r="M103">
            <v>585.76660999999945</v>
          </cell>
          <cell r="N103">
            <v>401.18251999999956</v>
          </cell>
          <cell r="O103">
            <v>846.40589000000011</v>
          </cell>
          <cell r="P103">
            <v>482.10500000000002</v>
          </cell>
          <cell r="Q103">
            <v>486.267</v>
          </cell>
          <cell r="R103">
            <v>637.53200000000004</v>
          </cell>
          <cell r="S103">
            <v>536.78700000000003</v>
          </cell>
          <cell r="T103">
            <v>638.73699999999997</v>
          </cell>
          <cell r="U103">
            <v>502.209</v>
          </cell>
          <cell r="V103">
            <v>496.82799999999997</v>
          </cell>
          <cell r="W103">
            <v>525.65700000000004</v>
          </cell>
          <cell r="X103">
            <v>519.03800000000001</v>
          </cell>
          <cell r="Y103">
            <v>507.44299999999998</v>
          </cell>
          <cell r="Z103">
            <v>524.11199999999997</v>
          </cell>
          <cell r="AA103">
            <v>527.14599999999996</v>
          </cell>
          <cell r="AB103">
            <v>506.34500000000003</v>
          </cell>
          <cell r="AC103">
            <v>509.34</v>
          </cell>
          <cell r="AD103">
            <v>590.25300000000004</v>
          </cell>
          <cell r="AE103">
            <v>832.27</v>
          </cell>
          <cell r="AF103">
            <v>513.71500000000003</v>
          </cell>
          <cell r="AG103">
            <v>525.90200000000004</v>
          </cell>
          <cell r="AH103">
            <v>520.274</v>
          </cell>
          <cell r="AI103">
            <v>560.84299999999996</v>
          </cell>
          <cell r="AJ103">
            <v>542.21799999999996</v>
          </cell>
          <cell r="AK103">
            <v>522.82399999999996</v>
          </cell>
          <cell r="AL103">
            <v>523.05499999999995</v>
          </cell>
          <cell r="AM103">
            <v>695.48114795063384</v>
          </cell>
          <cell r="AN103">
            <v>515.23599999999999</v>
          </cell>
          <cell r="AO103">
            <v>598.39</v>
          </cell>
          <cell r="AP103">
            <v>521.16499999999996</v>
          </cell>
          <cell r="AQ103">
            <v>544.33299999999997</v>
          </cell>
          <cell r="AR103">
            <v>522.803</v>
          </cell>
          <cell r="AS103">
            <v>534.96900000000005</v>
          </cell>
          <cell r="AT103">
            <v>529.54899999999998</v>
          </cell>
          <cell r="AU103">
            <v>573.55399999999997</v>
          </cell>
          <cell r="AV103">
            <v>551.70100000000002</v>
          </cell>
          <cell r="AW103">
            <v>571.21</v>
          </cell>
          <cell r="AX103">
            <v>621.423</v>
          </cell>
          <cell r="AY103">
            <v>607.84117693805683</v>
          </cell>
          <cell r="CA103">
            <v>5304.9921099999956</v>
          </cell>
          <cell r="CB103">
            <v>6383.8609999999999</v>
          </cell>
          <cell r="CC103">
            <v>6842.5201479506341</v>
          </cell>
          <cell r="CD103">
            <v>6692.1741769380569</v>
          </cell>
          <cell r="CE103">
            <v>7632.1475618342884</v>
          </cell>
          <cell r="CF103">
            <v>7096.7958009033673</v>
          </cell>
          <cell r="CG103">
            <v>7244.3169577105791</v>
          </cell>
          <cell r="CH103">
            <v>7347.6532812745209</v>
          </cell>
          <cell r="CI103">
            <v>7563.4561842914263</v>
          </cell>
          <cell r="CJ103">
            <v>7709.0878686760616</v>
          </cell>
          <cell r="CK103">
            <v>8136.9464247176547</v>
          </cell>
        </row>
        <row r="104">
          <cell r="B104" t="str">
            <v>Total Other Power Generation</v>
          </cell>
          <cell r="D104">
            <v>10709.900839999998</v>
          </cell>
          <cell r="E104">
            <v>10690.887269999997</v>
          </cell>
          <cell r="F104">
            <v>14896.508489999998</v>
          </cell>
          <cell r="G104">
            <v>9076.7446900000014</v>
          </cell>
          <cell r="H104">
            <v>7736.676300000001</v>
          </cell>
          <cell r="I104">
            <v>12000.022599999997</v>
          </cell>
          <cell r="J104">
            <v>13756.09741</v>
          </cell>
          <cell r="K104">
            <v>15873.833949999998</v>
          </cell>
          <cell r="L104">
            <v>15248.671039999999</v>
          </cell>
          <cell r="M104">
            <v>12086.946219999998</v>
          </cell>
          <cell r="N104">
            <v>13656.90279</v>
          </cell>
          <cell r="O104">
            <v>3838.74352</v>
          </cell>
          <cell r="P104">
            <v>11791.105</v>
          </cell>
          <cell r="Q104">
            <v>9805.2669999999998</v>
          </cell>
          <cell r="R104">
            <v>13740.531999999999</v>
          </cell>
          <cell r="S104">
            <v>7771.7870000000003</v>
          </cell>
          <cell r="T104">
            <v>8749.7369999999992</v>
          </cell>
          <cell r="U104">
            <v>15793.209000000001</v>
          </cell>
          <cell r="V104">
            <v>19767.828000000001</v>
          </cell>
          <cell r="W104">
            <v>19513.656999999999</v>
          </cell>
          <cell r="X104">
            <v>13896.038</v>
          </cell>
          <cell r="Y104">
            <v>9478.4429999999993</v>
          </cell>
          <cell r="Z104">
            <v>6705.1120000000001</v>
          </cell>
          <cell r="AA104">
            <v>6363.1459999999997</v>
          </cell>
          <cell r="AB104">
            <v>12650.344999999999</v>
          </cell>
          <cell r="AC104">
            <v>13832.34</v>
          </cell>
          <cell r="AD104">
            <v>12610.253000000001</v>
          </cell>
          <cell r="AE104">
            <v>8788.27</v>
          </cell>
          <cell r="AF104">
            <v>10547.715</v>
          </cell>
          <cell r="AG104">
            <v>16359.902</v>
          </cell>
          <cell r="AH104">
            <v>20611.274000000001</v>
          </cell>
          <cell r="AI104">
            <v>20577.843000000001</v>
          </cell>
          <cell r="AJ104">
            <v>14648.218000000001</v>
          </cell>
          <cell r="AK104">
            <v>13083.824000000001</v>
          </cell>
          <cell r="AL104">
            <v>9428.0550000000003</v>
          </cell>
          <cell r="AM104">
            <v>8930.4811479506334</v>
          </cell>
          <cell r="AN104">
            <v>13121.236000000001</v>
          </cell>
          <cell r="AO104">
            <v>10585.39</v>
          </cell>
          <cell r="AP104">
            <v>11382.165000000001</v>
          </cell>
          <cell r="AQ104">
            <v>11625.333000000001</v>
          </cell>
          <cell r="AR104">
            <v>11032.803</v>
          </cell>
          <cell r="AS104">
            <v>16153.969000000001</v>
          </cell>
          <cell r="AT104">
            <v>19442.548999999999</v>
          </cell>
          <cell r="AU104">
            <v>19698.554</v>
          </cell>
          <cell r="AV104">
            <v>15301.701000000001</v>
          </cell>
          <cell r="AW104">
            <v>14921.21</v>
          </cell>
          <cell r="AX104">
            <v>1431.423</v>
          </cell>
          <cell r="AY104">
            <v>7814.8411769380564</v>
          </cell>
          <cell r="CA104">
            <v>139571.93511999998</v>
          </cell>
          <cell r="CB104">
            <v>143375.861</v>
          </cell>
          <cell r="CC104">
            <v>162068.52014795062</v>
          </cell>
          <cell r="CD104">
            <v>152511.17417693808</v>
          </cell>
          <cell r="CE104">
            <v>178600.14756183428</v>
          </cell>
          <cell r="CF104">
            <v>199215.79580090338</v>
          </cell>
          <cell r="CG104">
            <v>191058.31695771057</v>
          </cell>
          <cell r="CH104">
            <v>176174.65328127451</v>
          </cell>
          <cell r="CI104">
            <v>182180.45618429143</v>
          </cell>
          <cell r="CJ104">
            <v>181225.08786867606</v>
          </cell>
          <cell r="CK104">
            <v>177007.94642471767</v>
          </cell>
        </row>
        <row r="106">
          <cell r="B106" t="str">
            <v>Purchased Power</v>
          </cell>
        </row>
        <row r="107">
          <cell r="B107" t="str">
            <v>Total So. Pool Purchases</v>
          </cell>
          <cell r="D107">
            <v>343.67389000000003</v>
          </cell>
          <cell r="E107">
            <v>1617.79638</v>
          </cell>
          <cell r="F107">
            <v>4050.2980499999994</v>
          </cell>
          <cell r="G107">
            <v>2617.6725200000001</v>
          </cell>
          <cell r="H107">
            <v>2385.2920599999998</v>
          </cell>
          <cell r="I107">
            <v>5826.2236599999997</v>
          </cell>
          <cell r="J107">
            <v>13568.98546</v>
          </cell>
          <cell r="K107">
            <v>13758.717409999999</v>
          </cell>
          <cell r="L107">
            <v>15113.238419999998</v>
          </cell>
          <cell r="M107">
            <v>3942.9664699999994</v>
          </cell>
          <cell r="N107">
            <v>2134.2691599999998</v>
          </cell>
          <cell r="O107">
            <v>3042.9734100000005</v>
          </cell>
          <cell r="P107">
            <v>2691</v>
          </cell>
          <cell r="Q107">
            <v>1745</v>
          </cell>
          <cell r="R107">
            <v>3067</v>
          </cell>
          <cell r="S107">
            <v>3778</v>
          </cell>
          <cell r="T107">
            <v>2575</v>
          </cell>
          <cell r="U107">
            <v>5708</v>
          </cell>
          <cell r="V107">
            <v>9898</v>
          </cell>
          <cell r="W107">
            <v>12242</v>
          </cell>
          <cell r="X107">
            <v>5029</v>
          </cell>
          <cell r="Y107">
            <v>1454</v>
          </cell>
          <cell r="Z107">
            <v>1256</v>
          </cell>
          <cell r="AA107">
            <v>1210</v>
          </cell>
          <cell r="AB107">
            <v>3575</v>
          </cell>
          <cell r="AC107">
            <v>2379</v>
          </cell>
          <cell r="AD107">
            <v>3247</v>
          </cell>
          <cell r="AE107">
            <v>1965</v>
          </cell>
          <cell r="AF107">
            <v>2639</v>
          </cell>
          <cell r="AG107">
            <v>6358</v>
          </cell>
          <cell r="AH107">
            <v>10913</v>
          </cell>
          <cell r="AI107">
            <v>13675</v>
          </cell>
          <cell r="AJ107">
            <v>5221</v>
          </cell>
          <cell r="AK107">
            <v>1554</v>
          </cell>
          <cell r="AL107">
            <v>1728</v>
          </cell>
          <cell r="AM107">
            <v>2781</v>
          </cell>
          <cell r="AN107">
            <v>5051</v>
          </cell>
          <cell r="AO107">
            <v>2844</v>
          </cell>
          <cell r="AP107">
            <v>2515</v>
          </cell>
          <cell r="AQ107">
            <v>1593</v>
          </cell>
          <cell r="AR107">
            <v>3365</v>
          </cell>
          <cell r="AS107">
            <v>6221</v>
          </cell>
          <cell r="AT107">
            <v>11173</v>
          </cell>
          <cell r="AU107">
            <v>13195</v>
          </cell>
          <cell r="AV107">
            <v>5353</v>
          </cell>
          <cell r="AW107">
            <v>2258</v>
          </cell>
          <cell r="AX107">
            <v>1850</v>
          </cell>
          <cell r="AY107">
            <v>1787</v>
          </cell>
          <cell r="CA107">
            <v>68402.106889999995</v>
          </cell>
          <cell r="CB107">
            <v>50653</v>
          </cell>
          <cell r="CC107">
            <v>56035</v>
          </cell>
          <cell r="CD107">
            <v>57205</v>
          </cell>
          <cell r="CE107">
            <v>37716</v>
          </cell>
          <cell r="CF107">
            <v>46044</v>
          </cell>
          <cell r="CG107">
            <v>29120</v>
          </cell>
          <cell r="CH107">
            <v>54867</v>
          </cell>
          <cell r="CI107">
            <v>35313</v>
          </cell>
          <cell r="CJ107">
            <v>33749</v>
          </cell>
          <cell r="CK107">
            <v>36157</v>
          </cell>
        </row>
        <row r="108">
          <cell r="B108" t="str">
            <v>Non Associated Purchases</v>
          </cell>
          <cell r="D108">
            <v>1771.9096599999998</v>
          </cell>
          <cell r="E108">
            <v>1824.8044500000001</v>
          </cell>
          <cell r="F108">
            <v>1511.11436</v>
          </cell>
          <cell r="G108">
            <v>1131.6922199999999</v>
          </cell>
          <cell r="H108">
            <v>1924.1782499999999</v>
          </cell>
          <cell r="I108">
            <v>1902.4879000000001</v>
          </cell>
          <cell r="J108">
            <v>2741.3142899999993</v>
          </cell>
          <cell r="K108">
            <v>2793.98281</v>
          </cell>
          <cell r="L108">
            <v>6805.6119600000002</v>
          </cell>
          <cell r="M108">
            <v>2058.8654700000002</v>
          </cell>
          <cell r="N108">
            <v>3390.4071800000002</v>
          </cell>
          <cell r="O108">
            <v>2137.5505800000001</v>
          </cell>
          <cell r="P108">
            <v>1195</v>
          </cell>
          <cell r="Q108">
            <v>939</v>
          </cell>
          <cell r="R108">
            <v>980</v>
          </cell>
          <cell r="S108">
            <v>664</v>
          </cell>
          <cell r="T108">
            <v>481</v>
          </cell>
          <cell r="U108">
            <v>1263</v>
          </cell>
          <cell r="V108">
            <v>3088</v>
          </cell>
          <cell r="W108">
            <v>2779</v>
          </cell>
          <cell r="X108">
            <v>1167</v>
          </cell>
          <cell r="Y108">
            <v>588</v>
          </cell>
          <cell r="Z108">
            <v>559</v>
          </cell>
          <cell r="AA108">
            <v>658</v>
          </cell>
          <cell r="AB108">
            <v>1383</v>
          </cell>
          <cell r="AC108">
            <v>1208</v>
          </cell>
          <cell r="AD108">
            <v>986</v>
          </cell>
          <cell r="AE108">
            <v>798</v>
          </cell>
          <cell r="AF108">
            <v>587</v>
          </cell>
          <cell r="AG108">
            <v>1746</v>
          </cell>
          <cell r="AH108">
            <v>3609</v>
          </cell>
          <cell r="AI108">
            <v>3248</v>
          </cell>
          <cell r="AJ108">
            <v>1249</v>
          </cell>
          <cell r="AK108">
            <v>957</v>
          </cell>
          <cell r="AL108">
            <v>1055</v>
          </cell>
          <cell r="AM108">
            <v>1089</v>
          </cell>
          <cell r="AN108">
            <v>1561</v>
          </cell>
          <cell r="AO108">
            <v>1418</v>
          </cell>
          <cell r="AP108">
            <v>1263</v>
          </cell>
          <cell r="AQ108">
            <v>890</v>
          </cell>
          <cell r="AR108">
            <v>664</v>
          </cell>
          <cell r="AS108">
            <v>2059</v>
          </cell>
          <cell r="AT108">
            <v>3533</v>
          </cell>
          <cell r="AU108">
            <v>3395</v>
          </cell>
          <cell r="AV108">
            <v>1329</v>
          </cell>
          <cell r="AW108">
            <v>1137</v>
          </cell>
          <cell r="AX108">
            <v>996</v>
          </cell>
          <cell r="AY108">
            <v>1278</v>
          </cell>
          <cell r="CA108">
            <v>29993.919129999998</v>
          </cell>
          <cell r="CB108">
            <v>14361</v>
          </cell>
          <cell r="CC108">
            <v>17915</v>
          </cell>
          <cell r="CD108">
            <v>19523</v>
          </cell>
          <cell r="CE108">
            <v>39046.886144513584</v>
          </cell>
          <cell r="CF108">
            <v>49979.441226469178</v>
          </cell>
          <cell r="CG108">
            <v>63335.173914968123</v>
          </cell>
          <cell r="CH108">
            <v>75144.263625678403</v>
          </cell>
          <cell r="CI108">
            <v>88748.078271122184</v>
          </cell>
          <cell r="CJ108">
            <v>107163.86728550741</v>
          </cell>
          <cell r="CK108">
            <v>114503.99357985111</v>
          </cell>
        </row>
        <row r="109">
          <cell r="B109" t="str">
            <v>Total Purchased Power</v>
          </cell>
          <cell r="D109">
            <v>2115.5835499999998</v>
          </cell>
          <cell r="E109">
            <v>3442.6008300000003</v>
          </cell>
          <cell r="F109">
            <v>5561.412409999999</v>
          </cell>
          <cell r="G109">
            <v>3749.36474</v>
          </cell>
          <cell r="H109">
            <v>4309.4703099999997</v>
          </cell>
          <cell r="I109">
            <v>7728.7115599999997</v>
          </cell>
          <cell r="J109">
            <v>16310.299749999998</v>
          </cell>
          <cell r="K109">
            <v>16552.700219999999</v>
          </cell>
          <cell r="L109">
            <v>21918.850379999996</v>
          </cell>
          <cell r="M109">
            <v>6001.83194</v>
          </cell>
          <cell r="N109">
            <v>5524.67634</v>
          </cell>
          <cell r="O109">
            <v>5180.5239900000006</v>
          </cell>
          <cell r="P109">
            <v>3886</v>
          </cell>
          <cell r="Q109">
            <v>2684</v>
          </cell>
          <cell r="R109">
            <v>4047</v>
          </cell>
          <cell r="S109">
            <v>4442</v>
          </cell>
          <cell r="T109">
            <v>3056</v>
          </cell>
          <cell r="U109">
            <v>6971</v>
          </cell>
          <cell r="V109">
            <v>12986</v>
          </cell>
          <cell r="W109">
            <v>15021</v>
          </cell>
          <cell r="X109">
            <v>6196</v>
          </cell>
          <cell r="Y109">
            <v>2042</v>
          </cell>
          <cell r="Z109">
            <v>1815</v>
          </cell>
          <cell r="AA109">
            <v>1868</v>
          </cell>
          <cell r="AB109">
            <v>4958</v>
          </cell>
          <cell r="AC109">
            <v>3587</v>
          </cell>
          <cell r="AD109">
            <v>4233</v>
          </cell>
          <cell r="AE109">
            <v>2763</v>
          </cell>
          <cell r="AF109">
            <v>3226</v>
          </cell>
          <cell r="AG109">
            <v>8104</v>
          </cell>
          <cell r="AH109">
            <v>14522</v>
          </cell>
          <cell r="AI109">
            <v>16923</v>
          </cell>
          <cell r="AJ109">
            <v>6470</v>
          </cell>
          <cell r="AK109">
            <v>2511</v>
          </cell>
          <cell r="AL109">
            <v>2783</v>
          </cell>
          <cell r="AM109">
            <v>3870</v>
          </cell>
          <cell r="AN109">
            <v>6612</v>
          </cell>
          <cell r="AO109">
            <v>4262</v>
          </cell>
          <cell r="AP109">
            <v>3778</v>
          </cell>
          <cell r="AQ109">
            <v>2483</v>
          </cell>
          <cell r="AR109">
            <v>4029</v>
          </cell>
          <cell r="AS109">
            <v>8280</v>
          </cell>
          <cell r="AT109">
            <v>14706</v>
          </cell>
          <cell r="AU109">
            <v>16590</v>
          </cell>
          <cell r="AV109">
            <v>6682</v>
          </cell>
          <cell r="AW109">
            <v>3395</v>
          </cell>
          <cell r="AX109">
            <v>2846</v>
          </cell>
          <cell r="AY109">
            <v>3065</v>
          </cell>
          <cell r="CA109">
            <v>98396.026020000005</v>
          </cell>
          <cell r="CB109">
            <v>65014</v>
          </cell>
          <cell r="CC109">
            <v>73950</v>
          </cell>
          <cell r="CD109">
            <v>76728</v>
          </cell>
          <cell r="CE109">
            <v>76762.886144513584</v>
          </cell>
          <cell r="CF109">
            <v>96023.441226469178</v>
          </cell>
          <cell r="CG109">
            <v>92455.173914968123</v>
          </cell>
          <cell r="CH109">
            <v>130011.2636256784</v>
          </cell>
          <cell r="CI109">
            <v>124061.07827112218</v>
          </cell>
          <cell r="CJ109">
            <v>140912.86728550741</v>
          </cell>
          <cell r="CK109">
            <v>150660.99357985111</v>
          </cell>
        </row>
        <row r="110">
          <cell r="B110" t="str">
            <v>Purchased Power Adjustment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</row>
        <row r="111">
          <cell r="B111" t="str">
            <v>Total Purchased Power w/Adjmt</v>
          </cell>
          <cell r="D111">
            <v>2115.5835499999998</v>
          </cell>
          <cell r="E111">
            <v>3442.6008300000003</v>
          </cell>
          <cell r="F111">
            <v>5561.412409999999</v>
          </cell>
          <cell r="G111">
            <v>3749.36474</v>
          </cell>
          <cell r="H111">
            <v>4309.4703099999997</v>
          </cell>
          <cell r="I111">
            <v>7728.7115599999997</v>
          </cell>
          <cell r="J111">
            <v>16310.299749999998</v>
          </cell>
          <cell r="K111">
            <v>16552.700219999999</v>
          </cell>
          <cell r="L111">
            <v>21918.850379999996</v>
          </cell>
          <cell r="M111">
            <v>6001.83194</v>
          </cell>
          <cell r="N111">
            <v>5524.67634</v>
          </cell>
          <cell r="O111">
            <v>5180.5239900000006</v>
          </cell>
          <cell r="P111">
            <v>3886</v>
          </cell>
          <cell r="Q111">
            <v>2684</v>
          </cell>
          <cell r="R111">
            <v>4047</v>
          </cell>
          <cell r="S111">
            <v>4442</v>
          </cell>
          <cell r="T111">
            <v>3056</v>
          </cell>
          <cell r="U111">
            <v>6971</v>
          </cell>
          <cell r="V111">
            <v>12986</v>
          </cell>
          <cell r="W111">
            <v>15021</v>
          </cell>
          <cell r="X111">
            <v>6196</v>
          </cell>
          <cell r="Y111">
            <v>2042</v>
          </cell>
          <cell r="Z111">
            <v>1815</v>
          </cell>
          <cell r="AA111">
            <v>1868</v>
          </cell>
          <cell r="AB111">
            <v>4958</v>
          </cell>
          <cell r="AC111">
            <v>3587</v>
          </cell>
          <cell r="AD111">
            <v>4233</v>
          </cell>
          <cell r="AE111">
            <v>2763</v>
          </cell>
          <cell r="AF111">
            <v>3226</v>
          </cell>
          <cell r="AG111">
            <v>8104</v>
          </cell>
          <cell r="AH111">
            <v>14522</v>
          </cell>
          <cell r="AI111">
            <v>16923</v>
          </cell>
          <cell r="AJ111">
            <v>6470</v>
          </cell>
          <cell r="AK111">
            <v>2511</v>
          </cell>
          <cell r="AL111">
            <v>2783</v>
          </cell>
          <cell r="AM111">
            <v>3870</v>
          </cell>
          <cell r="AN111">
            <v>6612</v>
          </cell>
          <cell r="AO111">
            <v>4262</v>
          </cell>
          <cell r="AP111">
            <v>3778</v>
          </cell>
          <cell r="AQ111">
            <v>2483</v>
          </cell>
          <cell r="AR111">
            <v>4029</v>
          </cell>
          <cell r="AS111">
            <v>8280</v>
          </cell>
          <cell r="AT111">
            <v>14706</v>
          </cell>
          <cell r="AU111">
            <v>16590</v>
          </cell>
          <cell r="AV111">
            <v>6682</v>
          </cell>
          <cell r="AW111">
            <v>3395</v>
          </cell>
          <cell r="AX111">
            <v>2846</v>
          </cell>
          <cell r="AY111">
            <v>3065</v>
          </cell>
          <cell r="CA111">
            <v>98396.026020000005</v>
          </cell>
          <cell r="CB111">
            <v>65014</v>
          </cell>
          <cell r="CC111">
            <v>73950</v>
          </cell>
          <cell r="CD111">
            <v>76728</v>
          </cell>
          <cell r="CE111">
            <v>76762.886144513584</v>
          </cell>
          <cell r="CF111">
            <v>96023.441226469178</v>
          </cell>
          <cell r="CG111">
            <v>92455.173914968123</v>
          </cell>
          <cell r="CH111">
            <v>130011.2636256784</v>
          </cell>
          <cell r="CI111">
            <v>124061.07827112218</v>
          </cell>
          <cell r="CJ111">
            <v>140912.86728550741</v>
          </cell>
          <cell r="CK111">
            <v>150660.99357985111</v>
          </cell>
        </row>
        <row r="112">
          <cell r="CD112">
            <v>0</v>
          </cell>
        </row>
        <row r="113">
          <cell r="B113" t="str">
            <v>Other Power Supply Expense</v>
          </cell>
          <cell r="D113">
            <v>129.73138</v>
          </cell>
          <cell r="E113">
            <v>181.73631</v>
          </cell>
          <cell r="F113">
            <v>192.27391</v>
          </cell>
          <cell r="G113">
            <v>194.21653000000001</v>
          </cell>
          <cell r="H113">
            <v>245.16303000000002</v>
          </cell>
          <cell r="I113">
            <v>198.14309</v>
          </cell>
          <cell r="J113">
            <v>200.46064999999999</v>
          </cell>
          <cell r="K113">
            <v>194.38594000000001</v>
          </cell>
          <cell r="L113">
            <v>198.12615000000002</v>
          </cell>
          <cell r="M113">
            <v>289.05727000000002</v>
          </cell>
          <cell r="N113">
            <v>203.37912</v>
          </cell>
          <cell r="O113">
            <v>286.06480000000005</v>
          </cell>
          <cell r="P113">
            <v>201.65799999999999</v>
          </cell>
          <cell r="Q113">
            <v>271.26600000000002</v>
          </cell>
          <cell r="R113">
            <v>381.97899999999998</v>
          </cell>
          <cell r="S113">
            <v>266.28500000000003</v>
          </cell>
          <cell r="T113">
            <v>265.91899999999998</v>
          </cell>
          <cell r="U113">
            <v>260.20100000000002</v>
          </cell>
          <cell r="V113">
            <v>254.48699999999999</v>
          </cell>
          <cell r="W113">
            <v>373.94</v>
          </cell>
          <cell r="X113">
            <v>266.00599999999997</v>
          </cell>
          <cell r="Y113">
            <v>276.214</v>
          </cell>
          <cell r="Z113">
            <v>268.65800000000002</v>
          </cell>
          <cell r="AA113">
            <v>244.87</v>
          </cell>
          <cell r="AB113">
            <v>210.94300000000001</v>
          </cell>
          <cell r="AC113">
            <v>283.28199999999998</v>
          </cell>
          <cell r="AD113">
            <v>400.16300000000001</v>
          </cell>
          <cell r="AE113">
            <v>277.964</v>
          </cell>
          <cell r="AF113">
            <v>279.33600000000001</v>
          </cell>
          <cell r="AG113">
            <v>271.32299999999998</v>
          </cell>
          <cell r="AH113">
            <v>267.75599999999997</v>
          </cell>
          <cell r="AI113">
            <v>394.50299999999999</v>
          </cell>
          <cell r="AJ113">
            <v>279.08600000000001</v>
          </cell>
          <cell r="AK113">
            <v>288.798</v>
          </cell>
          <cell r="AL113">
            <v>284.06400000000002</v>
          </cell>
          <cell r="AM113">
            <v>344.56682323682071</v>
          </cell>
          <cell r="AN113">
            <v>222.803</v>
          </cell>
          <cell r="AO113">
            <v>299.68900000000002</v>
          </cell>
          <cell r="AP113">
            <v>422.245</v>
          </cell>
          <cell r="AQ113">
            <v>293.44</v>
          </cell>
          <cell r="AR113">
            <v>294.79300000000001</v>
          </cell>
          <cell r="AS113">
            <v>286.41800000000001</v>
          </cell>
          <cell r="AT113">
            <v>282.077</v>
          </cell>
          <cell r="AU113">
            <v>416.36700000000002</v>
          </cell>
          <cell r="AV113">
            <v>294.09399999999999</v>
          </cell>
          <cell r="AW113">
            <v>303.64</v>
          </cell>
          <cell r="AX113">
            <v>293.35000000000002</v>
          </cell>
          <cell r="AY113">
            <v>254.81793681857636</v>
          </cell>
          <cell r="CA113">
            <v>2512.7381799999998</v>
          </cell>
          <cell r="CB113">
            <v>3331.4829999999997</v>
          </cell>
          <cell r="CC113">
            <v>3581.7848232368201</v>
          </cell>
          <cell r="CD113">
            <v>3663.7339368185767</v>
          </cell>
          <cell r="CE113">
            <v>3652.4405067382227</v>
          </cell>
          <cell r="CF113">
            <v>3803.2485392213034</v>
          </cell>
          <cell r="CG113">
            <v>3882.3067000972082</v>
          </cell>
          <cell r="CH113">
            <v>3937.6857377176843</v>
          </cell>
          <cell r="CI113">
            <v>4053.3368144408282</v>
          </cell>
          <cell r="CJ113">
            <v>4131.382386898993</v>
          </cell>
          <cell r="CK113">
            <v>4360.6763491194351</v>
          </cell>
        </row>
        <row r="114">
          <cell r="B114" t="str">
            <v>Adjustments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</row>
        <row r="115">
          <cell r="B115" t="str">
            <v>Total Other Power Supply Expenses</v>
          </cell>
          <cell r="D115">
            <v>129.73138</v>
          </cell>
          <cell r="E115">
            <v>181.73631</v>
          </cell>
          <cell r="F115">
            <v>192.27391</v>
          </cell>
          <cell r="G115">
            <v>194.21653000000001</v>
          </cell>
          <cell r="H115">
            <v>245.16303000000002</v>
          </cell>
          <cell r="I115">
            <v>198.14309</v>
          </cell>
          <cell r="J115">
            <v>200.46064999999999</v>
          </cell>
          <cell r="K115">
            <v>194.38594000000001</v>
          </cell>
          <cell r="L115">
            <v>198.12615000000002</v>
          </cell>
          <cell r="M115">
            <v>289.05727000000002</v>
          </cell>
          <cell r="N115">
            <v>203.37912</v>
          </cell>
          <cell r="O115">
            <v>286.06480000000005</v>
          </cell>
          <cell r="P115">
            <v>201.65799999999999</v>
          </cell>
          <cell r="Q115">
            <v>271.26600000000002</v>
          </cell>
          <cell r="R115">
            <v>381.97899999999998</v>
          </cell>
          <cell r="S115">
            <v>266.28500000000003</v>
          </cell>
          <cell r="T115">
            <v>265.91899999999998</v>
          </cell>
          <cell r="U115">
            <v>260.20100000000002</v>
          </cell>
          <cell r="V115">
            <v>254.48699999999999</v>
          </cell>
          <cell r="W115">
            <v>373.94</v>
          </cell>
          <cell r="X115">
            <v>266.00599999999997</v>
          </cell>
          <cell r="Y115">
            <v>276.214</v>
          </cell>
          <cell r="Z115">
            <v>268.65800000000002</v>
          </cell>
          <cell r="AA115">
            <v>244.87</v>
          </cell>
          <cell r="AB115">
            <v>210.94300000000001</v>
          </cell>
          <cell r="AC115">
            <v>283.28199999999998</v>
          </cell>
          <cell r="AD115">
            <v>400.16300000000001</v>
          </cell>
          <cell r="AE115">
            <v>277.964</v>
          </cell>
          <cell r="AF115">
            <v>279.33600000000001</v>
          </cell>
          <cell r="AG115">
            <v>271.32299999999998</v>
          </cell>
          <cell r="AH115">
            <v>267.75599999999997</v>
          </cell>
          <cell r="AI115">
            <v>394.50299999999999</v>
          </cell>
          <cell r="AJ115">
            <v>279.08600000000001</v>
          </cell>
          <cell r="AK115">
            <v>288.798</v>
          </cell>
          <cell r="AL115">
            <v>284.06400000000002</v>
          </cell>
          <cell r="AM115">
            <v>344.56682323682071</v>
          </cell>
          <cell r="AN115">
            <v>222.803</v>
          </cell>
          <cell r="AO115">
            <v>299.68900000000002</v>
          </cell>
          <cell r="AP115">
            <v>422.245</v>
          </cell>
          <cell r="AQ115">
            <v>293.44</v>
          </cell>
          <cell r="AR115">
            <v>294.79300000000001</v>
          </cell>
          <cell r="AS115">
            <v>286.41800000000001</v>
          </cell>
          <cell r="AT115">
            <v>282.077</v>
          </cell>
          <cell r="AU115">
            <v>416.36700000000002</v>
          </cell>
          <cell r="AV115">
            <v>294.09399999999999</v>
          </cell>
          <cell r="AW115">
            <v>303.64</v>
          </cell>
          <cell r="AX115">
            <v>293.35000000000002</v>
          </cell>
          <cell r="AY115">
            <v>254.81793681857636</v>
          </cell>
          <cell r="CA115">
            <v>2512.7381799999998</v>
          </cell>
          <cell r="CB115">
            <v>3331.4829999999997</v>
          </cell>
          <cell r="CC115">
            <v>3581.7848232368201</v>
          </cell>
          <cell r="CD115">
            <v>3663.7339368185767</v>
          </cell>
          <cell r="CE115">
            <v>3652.4405067382227</v>
          </cell>
          <cell r="CF115">
            <v>3803.2485392213034</v>
          </cell>
          <cell r="CG115">
            <v>3882.3067000972082</v>
          </cell>
          <cell r="CH115">
            <v>3937.6857377176843</v>
          </cell>
          <cell r="CI115">
            <v>4053.3368144408282</v>
          </cell>
          <cell r="CJ115">
            <v>4131.382386898993</v>
          </cell>
          <cell r="CK115">
            <v>4360.6763491194351</v>
          </cell>
        </row>
        <row r="116">
          <cell r="B116" t="str">
            <v xml:space="preserve"> </v>
          </cell>
          <cell r="D116" t="str">
            <v xml:space="preserve"> </v>
          </cell>
          <cell r="E116" t="str">
            <v xml:space="preserve"> </v>
          </cell>
          <cell r="F116" t="str">
            <v xml:space="preserve"> </v>
          </cell>
          <cell r="G116" t="str">
            <v xml:space="preserve"> </v>
          </cell>
          <cell r="H116" t="str">
            <v xml:space="preserve"> </v>
          </cell>
          <cell r="I116" t="str">
            <v xml:space="preserve"> </v>
          </cell>
          <cell r="J116" t="str">
            <v xml:space="preserve"> </v>
          </cell>
          <cell r="K116" t="str">
            <v xml:space="preserve"> </v>
          </cell>
          <cell r="L116" t="str">
            <v xml:space="preserve"> </v>
          </cell>
          <cell r="M116" t="str">
            <v xml:space="preserve"> </v>
          </cell>
          <cell r="N116" t="str">
            <v xml:space="preserve"> </v>
          </cell>
          <cell r="O116" t="str">
            <v xml:space="preserve"> </v>
          </cell>
          <cell r="P116" t="str">
            <v xml:space="preserve"> </v>
          </cell>
          <cell r="Q116" t="str">
            <v xml:space="preserve"> </v>
          </cell>
          <cell r="R116" t="str">
            <v xml:space="preserve"> </v>
          </cell>
          <cell r="S116" t="str">
            <v xml:space="preserve"> </v>
          </cell>
          <cell r="T116" t="str">
            <v xml:space="preserve"> </v>
          </cell>
          <cell r="U116" t="str">
            <v xml:space="preserve"> </v>
          </cell>
          <cell r="V116" t="str">
            <v xml:space="preserve"> </v>
          </cell>
          <cell r="W116" t="str">
            <v xml:space="preserve"> </v>
          </cell>
          <cell r="X116" t="str">
            <v xml:space="preserve"> </v>
          </cell>
          <cell r="Y116" t="str">
            <v xml:space="preserve"> </v>
          </cell>
          <cell r="Z116" t="str">
            <v xml:space="preserve"> </v>
          </cell>
          <cell r="AA116" t="str">
            <v xml:space="preserve"> </v>
          </cell>
          <cell r="AB116" t="str">
            <v xml:space="preserve"> </v>
          </cell>
          <cell r="AC116" t="str">
            <v xml:space="preserve"> </v>
          </cell>
          <cell r="AD116" t="str">
            <v xml:space="preserve"> </v>
          </cell>
          <cell r="AE116" t="str">
            <v xml:space="preserve"> </v>
          </cell>
          <cell r="AF116" t="str">
            <v xml:space="preserve"> </v>
          </cell>
          <cell r="AG116" t="str">
            <v xml:space="preserve"> </v>
          </cell>
          <cell r="AH116" t="str">
            <v xml:space="preserve"> </v>
          </cell>
          <cell r="AI116" t="str">
            <v xml:space="preserve"> </v>
          </cell>
          <cell r="AJ116" t="str">
            <v xml:space="preserve"> </v>
          </cell>
          <cell r="AK116" t="str">
            <v xml:space="preserve"> </v>
          </cell>
          <cell r="AL116" t="str">
            <v xml:space="preserve"> </v>
          </cell>
          <cell r="AM116" t="str">
            <v xml:space="preserve"> </v>
          </cell>
          <cell r="AN116" t="str">
            <v xml:space="preserve"> </v>
          </cell>
          <cell r="AO116" t="str">
            <v xml:space="preserve"> </v>
          </cell>
          <cell r="AP116" t="str">
            <v xml:space="preserve"> </v>
          </cell>
          <cell r="AQ116" t="str">
            <v xml:space="preserve"> </v>
          </cell>
          <cell r="AR116" t="str">
            <v xml:space="preserve"> </v>
          </cell>
          <cell r="AS116" t="str">
            <v xml:space="preserve"> </v>
          </cell>
          <cell r="AT116" t="str">
            <v xml:space="preserve"> </v>
          </cell>
          <cell r="AU116" t="str">
            <v xml:space="preserve"> </v>
          </cell>
          <cell r="AV116" t="str">
            <v xml:space="preserve"> </v>
          </cell>
          <cell r="AW116" t="str">
            <v xml:space="preserve"> </v>
          </cell>
          <cell r="AX116" t="str">
            <v xml:space="preserve"> </v>
          </cell>
          <cell r="AY116" t="str">
            <v xml:space="preserve"> </v>
          </cell>
          <cell r="CA116" t="str">
            <v xml:space="preserve"> </v>
          </cell>
          <cell r="CB116" t="str">
            <v xml:space="preserve"> </v>
          </cell>
          <cell r="CC116" t="str">
            <v xml:space="preserve"> </v>
          </cell>
          <cell r="CD116" t="str">
            <v xml:space="preserve"> </v>
          </cell>
          <cell r="CE116" t="str">
            <v xml:space="preserve"> </v>
          </cell>
          <cell r="CF116" t="str">
            <v xml:space="preserve"> </v>
          </cell>
          <cell r="CG116" t="str">
            <v xml:space="preserve"> </v>
          </cell>
          <cell r="CH116" t="str">
            <v xml:space="preserve"> </v>
          </cell>
          <cell r="CI116" t="str">
            <v xml:space="preserve"> </v>
          </cell>
          <cell r="CJ116" t="str">
            <v xml:space="preserve"> </v>
          </cell>
          <cell r="CK116" t="str">
            <v xml:space="preserve"> </v>
          </cell>
        </row>
        <row r="117">
          <cell r="B117" t="str">
            <v>Total Power Production Expense</v>
          </cell>
          <cell r="D117">
            <v>42931.502409999994</v>
          </cell>
          <cell r="E117">
            <v>37494.688460000005</v>
          </cell>
          <cell r="F117">
            <v>44485.199059999999</v>
          </cell>
          <cell r="G117">
            <v>39145.306839999997</v>
          </cell>
          <cell r="H117">
            <v>40915.26225</v>
          </cell>
          <cell r="I117">
            <v>49571.335460000002</v>
          </cell>
          <cell r="J117">
            <v>60150.143520000005</v>
          </cell>
          <cell r="K117">
            <v>65042.51520999999</v>
          </cell>
          <cell r="L117">
            <v>65359.366119999991</v>
          </cell>
          <cell r="M117">
            <v>51386.537650000006</v>
          </cell>
          <cell r="N117">
            <v>49715.010189999994</v>
          </cell>
          <cell r="O117">
            <v>52840.979010000017</v>
          </cell>
          <cell r="P117">
            <v>51440.245000000003</v>
          </cell>
          <cell r="Q117">
            <v>44581.525999999998</v>
          </cell>
          <cell r="R117">
            <v>50227.023999999998</v>
          </cell>
          <cell r="S117">
            <v>40364.898000000001</v>
          </cell>
          <cell r="T117">
            <v>46787.505000000005</v>
          </cell>
          <cell r="U117">
            <v>58774.772000000004</v>
          </cell>
          <cell r="V117">
            <v>70402.180999999997</v>
          </cell>
          <cell r="W117">
            <v>73205.09599999999</v>
          </cell>
          <cell r="X117">
            <v>58141.368999999999</v>
          </cell>
          <cell r="Y117">
            <v>45639.769</v>
          </cell>
          <cell r="Z117">
            <v>45736.073000000004</v>
          </cell>
          <cell r="AA117">
            <v>47465.64</v>
          </cell>
          <cell r="AB117">
            <v>58565.95</v>
          </cell>
          <cell r="AC117">
            <v>52512.089</v>
          </cell>
          <cell r="AD117">
            <v>55650.087</v>
          </cell>
          <cell r="AE117">
            <v>51180.182000000008</v>
          </cell>
          <cell r="AF117">
            <v>56024.848999999995</v>
          </cell>
          <cell r="AG117">
            <v>67418.133000000002</v>
          </cell>
          <cell r="AH117">
            <v>79437.607999999993</v>
          </cell>
          <cell r="AI117">
            <v>82253.983999999997</v>
          </cell>
          <cell r="AJ117">
            <v>65053.672000000006</v>
          </cell>
          <cell r="AK117">
            <v>53566.686000000002</v>
          </cell>
          <cell r="AL117">
            <v>51274.919999999991</v>
          </cell>
          <cell r="AM117">
            <v>54425.0850143313</v>
          </cell>
          <cell r="AN117">
            <v>59586.45</v>
          </cell>
          <cell r="AO117">
            <v>56796.667999999998</v>
          </cell>
          <cell r="AP117">
            <v>64645.942999999999</v>
          </cell>
          <cell r="AQ117">
            <v>58613.294999999998</v>
          </cell>
          <cell r="AR117">
            <v>61018.679999999993</v>
          </cell>
          <cell r="AS117">
            <v>71948.751000000004</v>
          </cell>
          <cell r="AT117">
            <v>83288.290999999997</v>
          </cell>
          <cell r="AU117">
            <v>87559.21699999999</v>
          </cell>
          <cell r="AV117">
            <v>67117.403999999995</v>
          </cell>
          <cell r="AW117">
            <v>57684.494999999995</v>
          </cell>
          <cell r="AX117">
            <v>47928.952999999994</v>
          </cell>
          <cell r="AY117">
            <v>58221.22302081246</v>
          </cell>
          <cell r="CA117">
            <v>599037.84617999999</v>
          </cell>
          <cell r="CB117">
            <v>632766.098</v>
          </cell>
          <cell r="CC117">
            <v>727363.2450143313</v>
          </cell>
          <cell r="CD117">
            <v>774409.37002081238</v>
          </cell>
          <cell r="CE117">
            <v>829253.03481521504</v>
          </cell>
          <cell r="CF117">
            <v>839298.34881113272</v>
          </cell>
          <cell r="CG117">
            <v>827424.84959716629</v>
          </cell>
          <cell r="CH117">
            <v>808824.59384820331</v>
          </cell>
          <cell r="CI117">
            <v>823786.58402561909</v>
          </cell>
          <cell r="CJ117">
            <v>846829.18364246935</v>
          </cell>
          <cell r="CK117">
            <v>855604.9446101808</v>
          </cell>
        </row>
        <row r="118">
          <cell r="B118" t="str">
            <v>Total Prod Non-Fuel O&amp;M</v>
          </cell>
          <cell r="D118">
            <v>5360.6681499999986</v>
          </cell>
          <cell r="E118">
            <v>7534.4359800000038</v>
          </cell>
          <cell r="F118">
            <v>9432.9455399999988</v>
          </cell>
          <cell r="G118">
            <v>7854.7860500000024</v>
          </cell>
          <cell r="H118">
            <v>6386.86474</v>
          </cell>
          <cell r="I118">
            <v>6002.6595899999993</v>
          </cell>
          <cell r="J118">
            <v>5484.6749300000001</v>
          </cell>
          <cell r="K118">
            <v>5791.286409999997</v>
          </cell>
          <cell r="L118">
            <v>6903.2991899999979</v>
          </cell>
          <cell r="M118">
            <v>7420.9001200000012</v>
          </cell>
          <cell r="N118">
            <v>8417.2864599999957</v>
          </cell>
          <cell r="O118">
            <v>13541.709150000012</v>
          </cell>
          <cell r="P118">
            <v>6356.929000000001</v>
          </cell>
          <cell r="Q118">
            <v>7204.2099999999991</v>
          </cell>
          <cell r="R118">
            <v>8506.7080000000005</v>
          </cell>
          <cell r="S118">
            <v>7494.5820000000003</v>
          </cell>
          <cell r="T118">
            <v>7448.1889999999994</v>
          </cell>
          <cell r="U118">
            <v>6727.4560000000001</v>
          </cell>
          <cell r="V118">
            <v>6368.8649999999989</v>
          </cell>
          <cell r="W118">
            <v>7251.78</v>
          </cell>
          <cell r="X118">
            <v>8478.0529999999999</v>
          </cell>
          <cell r="Y118">
            <v>9134.4529999999995</v>
          </cell>
          <cell r="Z118">
            <v>9609.7569999999978</v>
          </cell>
          <cell r="AA118">
            <v>8497.3240000000005</v>
          </cell>
          <cell r="AB118">
            <v>6460.5930000000008</v>
          </cell>
          <cell r="AC118">
            <v>7635.732</v>
          </cell>
          <cell r="AD118">
            <v>8233.73</v>
          </cell>
          <cell r="AE118">
            <v>8324.8250000000007</v>
          </cell>
          <cell r="AF118">
            <v>7152.4920000000002</v>
          </cell>
          <cell r="AG118">
            <v>6861.7759999999998</v>
          </cell>
          <cell r="AH118">
            <v>6596.2510000000002</v>
          </cell>
          <cell r="AI118">
            <v>6926.6269999999995</v>
          </cell>
          <cell r="AJ118">
            <v>7895.3149999999996</v>
          </cell>
          <cell r="AK118">
            <v>9206.3290000000015</v>
          </cell>
          <cell r="AL118">
            <v>10621.563</v>
          </cell>
          <cell r="AM118">
            <v>10788.728014331302</v>
          </cell>
          <cell r="AN118">
            <v>7097.8499999999995</v>
          </cell>
          <cell r="AO118">
            <v>10896.068000000001</v>
          </cell>
          <cell r="AP118">
            <v>12416.342999999999</v>
          </cell>
          <cell r="AQ118">
            <v>8366.6949999999997</v>
          </cell>
          <cell r="AR118">
            <v>6581.079999999999</v>
          </cell>
          <cell r="AS118">
            <v>7119.1509999999989</v>
          </cell>
          <cell r="AT118">
            <v>6621.6909999999998</v>
          </cell>
          <cell r="AU118">
            <v>8848.6170000000002</v>
          </cell>
          <cell r="AV118">
            <v>8512.8039999999983</v>
          </cell>
          <cell r="AW118">
            <v>7749.8950000000004</v>
          </cell>
          <cell r="AX118">
            <v>7835.3530000000001</v>
          </cell>
          <cell r="AY118">
            <v>7928.6230208124625</v>
          </cell>
          <cell r="BX118" t="str">
            <v xml:space="preserve"> </v>
          </cell>
          <cell r="BY118" t="str">
            <v xml:space="preserve"> </v>
          </cell>
          <cell r="CA118">
            <v>90131.516310000006</v>
          </cell>
          <cell r="CB118">
            <v>93078.305999999982</v>
          </cell>
          <cell r="CC118">
            <v>96703.961014331289</v>
          </cell>
          <cell r="CD118">
            <v>99974.170020812468</v>
          </cell>
          <cell r="CE118">
            <v>106301.11267070148</v>
          </cell>
          <cell r="CF118">
            <v>123133.64558466361</v>
          </cell>
          <cell r="CG118">
            <v>125687.99468219827</v>
          </cell>
          <cell r="CH118">
            <v>127519.43822252496</v>
          </cell>
          <cell r="CI118">
            <v>131199.62875449698</v>
          </cell>
          <cell r="CJ118">
            <v>133731.02835696196</v>
          </cell>
          <cell r="CK118">
            <v>140897.90203032971</v>
          </cell>
        </row>
        <row r="120">
          <cell r="B120" t="str">
            <v>Transmission O&amp;M</v>
          </cell>
          <cell r="D120">
            <v>556.92034000000001</v>
          </cell>
          <cell r="E120">
            <v>638.30865000000006</v>
          </cell>
          <cell r="F120">
            <v>796.8438000000001</v>
          </cell>
          <cell r="G120">
            <v>685.76256000000001</v>
          </cell>
          <cell r="H120">
            <v>769.50043000000005</v>
          </cell>
          <cell r="I120">
            <v>690.63472999999999</v>
          </cell>
          <cell r="J120">
            <v>565.84824000000003</v>
          </cell>
          <cell r="K120">
            <v>679.05417</v>
          </cell>
          <cell r="L120">
            <v>853.23252000000002</v>
          </cell>
          <cell r="M120">
            <v>776.01516000000004</v>
          </cell>
          <cell r="N120">
            <v>990.19925000000001</v>
          </cell>
          <cell r="O120">
            <v>1545.9318899999998</v>
          </cell>
          <cell r="P120">
            <v>633.25300000000004</v>
          </cell>
          <cell r="Q120">
            <v>660.41</v>
          </cell>
          <cell r="R120">
            <v>828.01199999999994</v>
          </cell>
          <cell r="S120">
            <v>711.21699999999998</v>
          </cell>
          <cell r="T120">
            <v>656.08199999999999</v>
          </cell>
          <cell r="U120">
            <v>697.03499999999997</v>
          </cell>
          <cell r="V120">
            <v>697.61500000000001</v>
          </cell>
          <cell r="W120">
            <v>904.95500000000004</v>
          </cell>
          <cell r="X120">
            <v>864.61900000000003</v>
          </cell>
          <cell r="Y120">
            <v>865.55399999999997</v>
          </cell>
          <cell r="Z120">
            <v>817.47400000000005</v>
          </cell>
          <cell r="AA120">
            <v>968.96400000000006</v>
          </cell>
          <cell r="AB120">
            <v>662.77</v>
          </cell>
          <cell r="AC120">
            <v>695.88300000000004</v>
          </cell>
          <cell r="AD120">
            <v>1073.4570000000001</v>
          </cell>
          <cell r="AE120">
            <v>757.70500000000004</v>
          </cell>
          <cell r="AF120">
            <v>696.48</v>
          </cell>
          <cell r="AG120">
            <v>967.13499999999999</v>
          </cell>
          <cell r="AH120">
            <v>768</v>
          </cell>
          <cell r="AI120">
            <v>768.67399999999998</v>
          </cell>
          <cell r="AJ120">
            <v>1032.7449999999999</v>
          </cell>
          <cell r="AK120">
            <v>759.46100000000001</v>
          </cell>
          <cell r="AL120">
            <v>723.29499999999996</v>
          </cell>
          <cell r="AM120">
            <v>1400.5855985029425</v>
          </cell>
          <cell r="AN120">
            <v>684.38099999999997</v>
          </cell>
          <cell r="AO120">
            <v>793.851</v>
          </cell>
          <cell r="AP120">
            <v>1185.6089999999999</v>
          </cell>
          <cell r="AQ120">
            <v>761.07299999999998</v>
          </cell>
          <cell r="AR120">
            <v>687.45299999999997</v>
          </cell>
          <cell r="AS120">
            <v>1027.942</v>
          </cell>
          <cell r="AT120">
            <v>794.26300000000003</v>
          </cell>
          <cell r="AU120">
            <v>909.56399999999996</v>
          </cell>
          <cell r="AV120">
            <v>1077.615</v>
          </cell>
          <cell r="AW120">
            <v>747.16700000000003</v>
          </cell>
          <cell r="AX120">
            <v>751.41200000000003</v>
          </cell>
          <cell r="AY120">
            <v>1184.6124209047248</v>
          </cell>
          <cell r="CA120">
            <v>9548.2517399999997</v>
          </cell>
          <cell r="CB120">
            <v>9305.1899999999987</v>
          </cell>
          <cell r="CC120">
            <v>10306.190598502943</v>
          </cell>
          <cell r="CD120">
            <v>10604.942420904725</v>
          </cell>
          <cell r="CE120">
            <v>10797.994011837976</v>
          </cell>
          <cell r="CF120">
            <v>11247.447072561143</v>
          </cell>
          <cell r="CG120">
            <v>11481.247853902616</v>
          </cell>
          <cell r="CH120">
            <v>11645.021740395241</v>
          </cell>
          <cell r="CI120">
            <v>11987.039715532517</v>
          </cell>
          <cell r="CJ120">
            <v>12217.845942477306</v>
          </cell>
          <cell r="CK120">
            <v>12895.943015949209</v>
          </cell>
        </row>
        <row r="121">
          <cell r="B121" t="str">
            <v>Distribution O&amp;M</v>
          </cell>
          <cell r="D121">
            <v>2387.57296</v>
          </cell>
          <cell r="E121">
            <v>2613.6382999999996</v>
          </cell>
          <cell r="F121">
            <v>2960.40807</v>
          </cell>
          <cell r="G121">
            <v>2726.99125</v>
          </cell>
          <cell r="H121">
            <v>2631.1082200000001</v>
          </cell>
          <cell r="I121">
            <v>2675.2366200000001</v>
          </cell>
          <cell r="J121">
            <v>2105.9327400000002</v>
          </cell>
          <cell r="K121">
            <v>2582.0990499999998</v>
          </cell>
          <cell r="L121">
            <v>3628.0154600000001</v>
          </cell>
          <cell r="M121">
            <v>2244.84809</v>
          </cell>
          <cell r="N121">
            <v>2967.63535</v>
          </cell>
          <cell r="O121">
            <v>6365.1458200000006</v>
          </cell>
          <cell r="P121">
            <v>2573.5050000000001</v>
          </cell>
          <cell r="Q121">
            <v>2356.2469999999998</v>
          </cell>
          <cell r="R121">
            <v>2460.643</v>
          </cell>
          <cell r="S121">
            <v>2545.277</v>
          </cell>
          <cell r="T121">
            <v>2465.5039999999999</v>
          </cell>
          <cell r="U121">
            <v>2487.4290000000001</v>
          </cell>
          <cell r="V121">
            <v>2324.1529999999998</v>
          </cell>
          <cell r="W121">
            <v>2756.9250000000002</v>
          </cell>
          <cell r="X121">
            <v>2910.2620000000002</v>
          </cell>
          <cell r="Y121">
            <v>3204.518</v>
          </cell>
          <cell r="Z121">
            <v>2847.7640000000001</v>
          </cell>
          <cell r="AA121">
            <v>3056.665</v>
          </cell>
          <cell r="AB121">
            <v>2509.9879999999998</v>
          </cell>
          <cell r="AC121">
            <v>2370.4989999999998</v>
          </cell>
          <cell r="AD121">
            <v>2465.7910000000002</v>
          </cell>
          <cell r="AE121">
            <v>2602.6770000000001</v>
          </cell>
          <cell r="AF121">
            <v>2466.739</v>
          </cell>
          <cell r="AG121">
            <v>3046.674</v>
          </cell>
          <cell r="AH121">
            <v>2934.7139999999999</v>
          </cell>
          <cell r="AI121">
            <v>2413.0639999999999</v>
          </cell>
          <cell r="AJ121">
            <v>3421.8629999999998</v>
          </cell>
          <cell r="AK121">
            <v>2984.6379999999999</v>
          </cell>
          <cell r="AL121">
            <v>2589.7379999999998</v>
          </cell>
          <cell r="AM121">
            <v>3501.1667685929378</v>
          </cell>
          <cell r="AN121">
            <v>2277.6210000000001</v>
          </cell>
          <cell r="AO121">
            <v>2439.3180000000002</v>
          </cell>
          <cell r="AP121">
            <v>3226.6869999999999</v>
          </cell>
          <cell r="AQ121">
            <v>2542.8820000000001</v>
          </cell>
          <cell r="AR121">
            <v>2174.8409999999999</v>
          </cell>
          <cell r="AS121">
            <v>3064.86</v>
          </cell>
          <cell r="AT121">
            <v>2695.3780000000002</v>
          </cell>
          <cell r="AU121">
            <v>3163.7159999999999</v>
          </cell>
          <cell r="AV121">
            <v>3423.07</v>
          </cell>
          <cell r="AW121">
            <v>2717.4270000000001</v>
          </cell>
          <cell r="AX121">
            <v>2564.306</v>
          </cell>
          <cell r="AY121">
            <v>2669.8762762970637</v>
          </cell>
          <cell r="CA121">
            <v>35888.631930000003</v>
          </cell>
          <cell r="CB121">
            <v>31988.891999999996</v>
          </cell>
          <cell r="CC121">
            <v>33307.551768592937</v>
          </cell>
          <cell r="CD121">
            <v>32959.982276297065</v>
          </cell>
          <cell r="CE121">
            <v>33906.187638354568</v>
          </cell>
          <cell r="CF121">
            <v>34458.616195603354</v>
          </cell>
          <cell r="CG121">
            <v>35174.907753901265</v>
          </cell>
          <cell r="CH121">
            <v>35676.659081211721</v>
          </cell>
          <cell r="CI121">
            <v>36724.493853068896</v>
          </cell>
          <cell r="CJ121">
            <v>37431.611044955782</v>
          </cell>
          <cell r="CK121">
            <v>39509.085750761129</v>
          </cell>
        </row>
        <row r="122">
          <cell r="B122" t="str">
            <v>Environmental O&amp;M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</row>
        <row r="123">
          <cell r="B123" t="str">
            <v>Cust Accts, Serv, and Sales</v>
          </cell>
          <cell r="D123">
            <v>2338.0720200000001</v>
          </cell>
          <cell r="E123">
            <v>2412.8392100000001</v>
          </cell>
          <cell r="F123">
            <v>2799.80962</v>
          </cell>
          <cell r="G123">
            <v>2614.4432000000002</v>
          </cell>
          <cell r="H123">
            <v>2979.8323800000003</v>
          </cell>
          <cell r="I123">
            <v>2792.7606999999998</v>
          </cell>
          <cell r="J123">
            <v>2879.23549</v>
          </cell>
          <cell r="K123">
            <v>2885.2004200000006</v>
          </cell>
          <cell r="L123">
            <v>3571.1353100000001</v>
          </cell>
          <cell r="M123">
            <v>2851.6581000000001</v>
          </cell>
          <cell r="N123">
            <v>3286.9658899999999</v>
          </cell>
          <cell r="O123">
            <v>5573.6257599999999</v>
          </cell>
          <cell r="P123">
            <v>3261.8599999999997</v>
          </cell>
          <cell r="Q123">
            <v>3082.125</v>
          </cell>
          <cell r="R123">
            <v>3626.3790000000004</v>
          </cell>
          <cell r="S123">
            <v>3262.9</v>
          </cell>
          <cell r="T123">
            <v>3144.8439999999996</v>
          </cell>
          <cell r="U123">
            <v>3351.49</v>
          </cell>
          <cell r="V123">
            <v>3295.6559999999999</v>
          </cell>
          <cell r="W123">
            <v>3443.4440000000004</v>
          </cell>
          <cell r="X123">
            <v>3302.4840000000004</v>
          </cell>
          <cell r="Y123">
            <v>3688.9339999999997</v>
          </cell>
          <cell r="Z123">
            <v>3630.1669999999999</v>
          </cell>
          <cell r="AA123">
            <v>3531.5230000000001</v>
          </cell>
          <cell r="AB123">
            <v>3127.5609999999997</v>
          </cell>
          <cell r="AC123">
            <v>3157.6969999999997</v>
          </cell>
          <cell r="AD123">
            <v>3735.6340000000005</v>
          </cell>
          <cell r="AE123">
            <v>3377.7509999999997</v>
          </cell>
          <cell r="AF123">
            <v>3264.1640000000002</v>
          </cell>
          <cell r="AG123">
            <v>3366.62</v>
          </cell>
          <cell r="AH123">
            <v>3440.8939999999993</v>
          </cell>
          <cell r="AI123">
            <v>3073.7849999999999</v>
          </cell>
          <cell r="AJ123">
            <v>4100.4549999999999</v>
          </cell>
          <cell r="AK123">
            <v>3473.4409999999998</v>
          </cell>
          <cell r="AL123">
            <v>3496.5140000000001</v>
          </cell>
          <cell r="AM123">
            <v>4481.9996949735205</v>
          </cell>
          <cell r="AN123">
            <v>3203.5899999999997</v>
          </cell>
          <cell r="AO123">
            <v>3292.047</v>
          </cell>
          <cell r="AP123">
            <v>4369.2950000000001</v>
          </cell>
          <cell r="AQ123">
            <v>3311.6130000000003</v>
          </cell>
          <cell r="AR123">
            <v>2998.509</v>
          </cell>
          <cell r="AS123">
            <v>3436.2130000000002</v>
          </cell>
          <cell r="AT123">
            <v>3522.0769999999998</v>
          </cell>
          <cell r="AU123">
            <v>3741.4639999999999</v>
          </cell>
          <cell r="AV123">
            <v>4082.3559999999998</v>
          </cell>
          <cell r="AW123">
            <v>3168.4290000000001</v>
          </cell>
          <cell r="AX123">
            <v>3562.5129999999999</v>
          </cell>
          <cell r="AY123">
            <v>3405.5179496284745</v>
          </cell>
          <cell r="CA123">
            <v>36985.578099999999</v>
          </cell>
          <cell r="CB123">
            <v>40621.805999999997</v>
          </cell>
          <cell r="CC123">
            <v>42096.515694973525</v>
          </cell>
          <cell r="CD123">
            <v>42093.623949628483</v>
          </cell>
          <cell r="CE123">
            <v>43280.655789631426</v>
          </cell>
          <cell r="CF123">
            <v>44350.529220982266</v>
          </cell>
          <cell r="CG123">
            <v>45272.444062446135</v>
          </cell>
          <cell r="CH123">
            <v>45918.231367926746</v>
          </cell>
          <cell r="CI123">
            <v>47266.864360157648</v>
          </cell>
          <cell r="CJ123">
            <v>48176.971182306806</v>
          </cell>
          <cell r="CK123">
            <v>50850.819201120379</v>
          </cell>
        </row>
        <row r="124">
          <cell r="B124" t="str">
            <v>Admin &amp; General Expense</v>
          </cell>
          <cell r="D124">
            <v>4023.80564</v>
          </cell>
          <cell r="E124">
            <v>3776.73774</v>
          </cell>
          <cell r="F124">
            <v>4901.9616900000001</v>
          </cell>
          <cell r="G124">
            <v>4163.9003499999999</v>
          </cell>
          <cell r="H124">
            <v>4569.5191500000001</v>
          </cell>
          <cell r="I124">
            <v>4499.2142899999999</v>
          </cell>
          <cell r="J124">
            <v>4493.68685</v>
          </cell>
          <cell r="K124">
            <v>4541.895559999999</v>
          </cell>
          <cell r="L124">
            <v>5529.6760300000005</v>
          </cell>
          <cell r="M124">
            <v>5119.6031999999996</v>
          </cell>
          <cell r="N124">
            <v>4438.45622</v>
          </cell>
          <cell r="O124">
            <v>12618.92583</v>
          </cell>
          <cell r="P124">
            <v>4380.6170000000002</v>
          </cell>
          <cell r="Q124">
            <v>4472.5039999999999</v>
          </cell>
          <cell r="R124">
            <v>5390.7330000000002</v>
          </cell>
          <cell r="S124">
            <v>4797.66</v>
          </cell>
          <cell r="T124">
            <v>4544.6880000000001</v>
          </cell>
          <cell r="U124">
            <v>4909.5200000000004</v>
          </cell>
          <cell r="V124">
            <v>4673.1099999999997</v>
          </cell>
          <cell r="W124">
            <v>5098.7730000000001</v>
          </cell>
          <cell r="X124">
            <v>4809.0020000000004</v>
          </cell>
          <cell r="Y124">
            <v>4916.67</v>
          </cell>
          <cell r="Z124">
            <v>4732.1059999999998</v>
          </cell>
          <cell r="AA124">
            <v>11821.444</v>
          </cell>
          <cell r="AB124">
            <v>4523.567</v>
          </cell>
          <cell r="AC124">
            <v>4614.3710000000001</v>
          </cell>
          <cell r="AD124">
            <v>5632.3220000000001</v>
          </cell>
          <cell r="AE124">
            <v>4937.9409999999998</v>
          </cell>
          <cell r="AF124">
            <v>4765.7749999999996</v>
          </cell>
          <cell r="AG124">
            <v>5085.4359999999997</v>
          </cell>
          <cell r="AH124">
            <v>4877.6890000000003</v>
          </cell>
          <cell r="AI124">
            <v>5270.674</v>
          </cell>
          <cell r="AJ124">
            <v>5246.134</v>
          </cell>
          <cell r="AK124">
            <v>5264.9930000000004</v>
          </cell>
          <cell r="AL124">
            <v>5090.8670000000002</v>
          </cell>
          <cell r="AM124">
            <v>6977.2419235992984</v>
          </cell>
          <cell r="AN124">
            <v>4646.72</v>
          </cell>
          <cell r="AO124">
            <v>5068.259</v>
          </cell>
          <cell r="AP124">
            <v>5881.0550000000003</v>
          </cell>
          <cell r="AQ124">
            <v>4972.1379999999999</v>
          </cell>
          <cell r="AR124">
            <v>4635.1360000000004</v>
          </cell>
          <cell r="AS124">
            <v>5173.2719999999999</v>
          </cell>
          <cell r="AT124">
            <v>4987.8819999999996</v>
          </cell>
          <cell r="AU124">
            <v>5804.0370000000003</v>
          </cell>
          <cell r="AV124">
            <v>5267.8940000000002</v>
          </cell>
          <cell r="AW124">
            <v>5097.9489999999996</v>
          </cell>
          <cell r="AX124">
            <v>5179.9219999999996</v>
          </cell>
          <cell r="AY124">
            <v>5378.2563323572731</v>
          </cell>
          <cell r="CA124">
            <v>62677.382549999995</v>
          </cell>
          <cell r="CB124">
            <v>64546.82699999999</v>
          </cell>
          <cell r="CC124">
            <v>62287.0109235993</v>
          </cell>
          <cell r="CD124">
            <v>62092.520332357271</v>
          </cell>
          <cell r="CE124">
            <v>65162.091889474548</v>
          </cell>
          <cell r="CF124">
            <v>65372.181926189638</v>
          </cell>
          <cell r="CG124">
            <v>66731.074047551709</v>
          </cell>
          <cell r="CH124">
            <v>67682.957282341362</v>
          </cell>
          <cell r="CI124">
            <v>69670.827165031966</v>
          </cell>
          <cell r="CJ124">
            <v>70912.314398551898</v>
          </cell>
          <cell r="CK124">
            <v>74953.536345598433</v>
          </cell>
        </row>
        <row r="125">
          <cell r="B125" t="str">
            <v>Storm Recovery Exp</v>
          </cell>
          <cell r="D125">
            <v>0</v>
          </cell>
          <cell r="E125">
            <v>0</v>
          </cell>
          <cell r="F125">
            <v>0</v>
          </cell>
          <cell r="G125">
            <v>1861.643</v>
          </cell>
          <cell r="H125">
            <v>2046.76</v>
          </cell>
          <cell r="I125">
            <v>2553.2739999999999</v>
          </cell>
          <cell r="J125">
            <v>2671.3389999999999</v>
          </cell>
          <cell r="K125">
            <v>2604.8890000000001</v>
          </cell>
          <cell r="L125">
            <v>2595.2910000000002</v>
          </cell>
          <cell r="M125">
            <v>1924.35</v>
          </cell>
          <cell r="N125">
            <v>1739.3820000000001</v>
          </cell>
          <cell r="O125">
            <v>2047.671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CA125">
            <v>20044.598999999998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</row>
        <row r="126">
          <cell r="B126" t="str">
            <v>Non-Fuel O&amp;M Adjustment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0</v>
          </cell>
        </row>
        <row r="127">
          <cell r="B127" t="str">
            <v>Total Non-Production O&amp;M</v>
          </cell>
          <cell r="D127">
            <v>9306.3709600000002</v>
          </cell>
          <cell r="E127">
            <v>9441.5239000000001</v>
          </cell>
          <cell r="F127">
            <v>11459.02318</v>
          </cell>
          <cell r="G127">
            <v>12052.74036</v>
          </cell>
          <cell r="H127">
            <v>12996.72018</v>
          </cell>
          <cell r="I127">
            <v>13211.120339999999</v>
          </cell>
          <cell r="J127">
            <v>12716.04232</v>
          </cell>
          <cell r="K127">
            <v>13293.138199999998</v>
          </cell>
          <cell r="L127">
            <v>16177.350320000001</v>
          </cell>
          <cell r="M127">
            <v>12916.474550000001</v>
          </cell>
          <cell r="N127">
            <v>13422.638709999999</v>
          </cell>
          <cell r="O127">
            <v>28151.300299999999</v>
          </cell>
          <cell r="P127">
            <v>10849.235000000001</v>
          </cell>
          <cell r="Q127">
            <v>10571.286</v>
          </cell>
          <cell r="R127">
            <v>12305.767</v>
          </cell>
          <cell r="S127">
            <v>11317.054</v>
          </cell>
          <cell r="T127">
            <v>10811.117999999999</v>
          </cell>
          <cell r="U127">
            <v>11445.474</v>
          </cell>
          <cell r="V127">
            <v>10990.534</v>
          </cell>
          <cell r="W127">
            <v>12204.097000000002</v>
          </cell>
          <cell r="X127">
            <v>11886.367000000002</v>
          </cell>
          <cell r="Y127">
            <v>12675.675999999999</v>
          </cell>
          <cell r="Z127">
            <v>12027.511</v>
          </cell>
          <cell r="AA127">
            <v>19378.595999999998</v>
          </cell>
          <cell r="AB127">
            <v>10823.885999999999</v>
          </cell>
          <cell r="AC127">
            <v>10838.45</v>
          </cell>
          <cell r="AD127">
            <v>12907.204000000002</v>
          </cell>
          <cell r="AE127">
            <v>11676.074000000001</v>
          </cell>
          <cell r="AF127">
            <v>11193.157999999999</v>
          </cell>
          <cell r="AG127">
            <v>12465.865</v>
          </cell>
          <cell r="AH127">
            <v>12021.296999999999</v>
          </cell>
          <cell r="AI127">
            <v>11526.197</v>
          </cell>
          <cell r="AJ127">
            <v>13801.197</v>
          </cell>
          <cell r="AK127">
            <v>12482.532999999999</v>
          </cell>
          <cell r="AL127">
            <v>11900.414000000001</v>
          </cell>
          <cell r="AM127">
            <v>16360.9939856687</v>
          </cell>
          <cell r="AN127">
            <v>10812.312</v>
          </cell>
          <cell r="AO127">
            <v>11593.475</v>
          </cell>
          <cell r="AP127">
            <v>14662.646000000001</v>
          </cell>
          <cell r="AQ127">
            <v>11587.706</v>
          </cell>
          <cell r="AR127">
            <v>10495.939</v>
          </cell>
          <cell r="AS127">
            <v>12702.287</v>
          </cell>
          <cell r="AT127">
            <v>11999.599999999999</v>
          </cell>
          <cell r="AU127">
            <v>13618.780999999999</v>
          </cell>
          <cell r="AV127">
            <v>13850.935000000001</v>
          </cell>
          <cell r="AW127">
            <v>11730.972</v>
          </cell>
          <cell r="AX127">
            <v>12058.152999999998</v>
          </cell>
          <cell r="AY127">
            <v>12638.262979187537</v>
          </cell>
          <cell r="CA127">
            <v>165144.44331999999</v>
          </cell>
          <cell r="CB127">
            <v>146462.715</v>
          </cell>
          <cell r="CC127">
            <v>147997.26898566869</v>
          </cell>
          <cell r="CD127">
            <v>147751.06897918752</v>
          </cell>
          <cell r="CE127">
            <v>153146.92932929852</v>
          </cell>
          <cell r="CF127">
            <v>155428.7744153364</v>
          </cell>
          <cell r="CG127">
            <v>158659.67371780175</v>
          </cell>
          <cell r="CH127">
            <v>160922.86947187508</v>
          </cell>
          <cell r="CI127">
            <v>165649.22509379103</v>
          </cell>
          <cell r="CJ127">
            <v>168738.74256829178</v>
          </cell>
          <cell r="CK127">
            <v>178209.38431342915</v>
          </cell>
        </row>
        <row r="128">
          <cell r="B128" t="str">
            <v>Non-Fuel O&amp;M Actualization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  <cell r="CG128">
            <v>0</v>
          </cell>
          <cell r="CH128">
            <v>0</v>
          </cell>
          <cell r="CI128">
            <v>0</v>
          </cell>
          <cell r="CJ128">
            <v>0</v>
          </cell>
          <cell r="CK128">
            <v>0</v>
          </cell>
        </row>
        <row r="129">
          <cell r="B129" t="str">
            <v>Total Non-Fuel O&amp;M w/Actual Adjmt</v>
          </cell>
          <cell r="D129">
            <v>14667.039109999998</v>
          </cell>
          <cell r="E129">
            <v>16975.959880000002</v>
          </cell>
          <cell r="F129">
            <v>20891.968719999997</v>
          </cell>
          <cell r="G129">
            <v>19907.526410000002</v>
          </cell>
          <cell r="H129">
            <v>19383.584920000001</v>
          </cell>
          <cell r="I129">
            <v>19213.779929999997</v>
          </cell>
          <cell r="J129">
            <v>18200.717250000002</v>
          </cell>
          <cell r="K129">
            <v>19084.424609999995</v>
          </cell>
          <cell r="L129">
            <v>23080.649509999999</v>
          </cell>
          <cell r="M129">
            <v>20337.374670000001</v>
          </cell>
          <cell r="N129">
            <v>21839.925169999995</v>
          </cell>
          <cell r="O129">
            <v>41693.009450000012</v>
          </cell>
          <cell r="P129">
            <v>17206.164000000001</v>
          </cell>
          <cell r="Q129">
            <v>17775.495999999999</v>
          </cell>
          <cell r="R129">
            <v>20812.474999999999</v>
          </cell>
          <cell r="S129">
            <v>18811.635999999999</v>
          </cell>
          <cell r="T129">
            <v>18259.306999999997</v>
          </cell>
          <cell r="U129">
            <v>18172.93</v>
          </cell>
          <cell r="V129">
            <v>17359.398999999998</v>
          </cell>
          <cell r="W129">
            <v>19455.877</v>
          </cell>
          <cell r="X129">
            <v>20364.420000000002</v>
          </cell>
          <cell r="Y129">
            <v>21810.129000000001</v>
          </cell>
          <cell r="Z129">
            <v>21637.267999999996</v>
          </cell>
          <cell r="AA129">
            <v>27875.919999999998</v>
          </cell>
          <cell r="AB129">
            <v>17284.478999999999</v>
          </cell>
          <cell r="AC129">
            <v>18474.182000000001</v>
          </cell>
          <cell r="AD129">
            <v>21140.934000000001</v>
          </cell>
          <cell r="AE129">
            <v>20000.899000000001</v>
          </cell>
          <cell r="AF129">
            <v>18345.650000000001</v>
          </cell>
          <cell r="AG129">
            <v>19327.641</v>
          </cell>
          <cell r="AH129">
            <v>18617.547999999999</v>
          </cell>
          <cell r="AI129">
            <v>18452.824000000001</v>
          </cell>
          <cell r="AJ129">
            <v>21696.511999999999</v>
          </cell>
          <cell r="AK129">
            <v>21688.862000000001</v>
          </cell>
          <cell r="AL129">
            <v>22521.976999999999</v>
          </cell>
          <cell r="AM129">
            <v>27149.722000000002</v>
          </cell>
          <cell r="AN129">
            <v>17910.162</v>
          </cell>
          <cell r="AO129">
            <v>22489.543000000001</v>
          </cell>
          <cell r="AP129">
            <v>27078.989000000001</v>
          </cell>
          <cell r="AQ129">
            <v>19954.400999999998</v>
          </cell>
          <cell r="AR129">
            <v>17077.019</v>
          </cell>
          <cell r="AS129">
            <v>19821.437999999998</v>
          </cell>
          <cell r="AT129">
            <v>18621.290999999997</v>
          </cell>
          <cell r="AU129">
            <v>22467.398000000001</v>
          </cell>
          <cell r="AV129">
            <v>22363.739000000001</v>
          </cell>
          <cell r="AW129">
            <v>19480.866999999998</v>
          </cell>
          <cell r="AX129">
            <v>19893.505999999998</v>
          </cell>
          <cell r="AY129">
            <v>20566.885999999999</v>
          </cell>
          <cell r="CA129">
            <v>255275.95963</v>
          </cell>
          <cell r="CB129">
            <v>239541.02100000001</v>
          </cell>
          <cell r="CC129">
            <v>244701.22999999998</v>
          </cell>
          <cell r="CD129">
            <v>247725.23899999997</v>
          </cell>
          <cell r="CE129">
            <v>259448.04200000002</v>
          </cell>
          <cell r="CF129">
            <v>278562.42000000004</v>
          </cell>
          <cell r="CG129">
            <v>284347.66840000002</v>
          </cell>
          <cell r="CH129">
            <v>288442.30769440002</v>
          </cell>
          <cell r="CI129">
            <v>296848.85384828801</v>
          </cell>
          <cell r="CJ129">
            <v>302469.77092525375</v>
          </cell>
          <cell r="CK129">
            <v>319107.28634375887</v>
          </cell>
        </row>
        <row r="131">
          <cell r="B131" t="str">
            <v>Quarterly Spending %</v>
          </cell>
          <cell r="F131">
            <v>0.20579676905786506</v>
          </cell>
          <cell r="I131">
            <v>0.22918292558687345</v>
          </cell>
          <cell r="L131">
            <v>0.23647268413952841</v>
          </cell>
          <cell r="O131">
            <v>0.32854762121573305</v>
          </cell>
          <cell r="R131">
            <v>0.23292100353867992</v>
          </cell>
          <cell r="U131">
            <v>0.23062385210422895</v>
          </cell>
          <cell r="X131">
            <v>0.23870523621087844</v>
          </cell>
          <cell r="AA131">
            <v>0.29774990814621266</v>
          </cell>
          <cell r="AD131">
            <v>0.23252680421753502</v>
          </cell>
          <cell r="AG131">
            <v>0.23569227665917333</v>
          </cell>
          <cell r="AJ131">
            <v>0.24015769761353473</v>
          </cell>
          <cell r="AM131">
            <v>0.29162322150975706</v>
          </cell>
          <cell r="AP131">
            <v>0.27239329457262129</v>
          </cell>
          <cell r="AS131">
            <v>0.22949965949977347</v>
          </cell>
          <cell r="AV131">
            <v>0.25614034426262078</v>
          </cell>
          <cell r="AY131">
            <v>0.24196670166498455</v>
          </cell>
          <cell r="CB131">
            <v>239541.02100000001</v>
          </cell>
          <cell r="CC131">
            <v>244701.22999999998</v>
          </cell>
          <cell r="CD131">
            <v>247725.23899999997</v>
          </cell>
          <cell r="CE131">
            <v>259448.04200000002</v>
          </cell>
          <cell r="CF131">
            <v>278562.42000000004</v>
          </cell>
          <cell r="CG131">
            <v>284347.66840000002</v>
          </cell>
        </row>
        <row r="133">
          <cell r="B133" t="str">
            <v>Total O&amp;M</v>
          </cell>
          <cell r="D133">
            <v>52237.873369999994</v>
          </cell>
          <cell r="E133">
            <v>46936.212360000005</v>
          </cell>
          <cell r="F133">
            <v>55944.222240000003</v>
          </cell>
          <cell r="G133">
            <v>51198.047200000001</v>
          </cell>
          <cell r="H133">
            <v>53911.982430000004</v>
          </cell>
          <cell r="I133">
            <v>62782.455800000003</v>
          </cell>
          <cell r="J133">
            <v>72866.185840000006</v>
          </cell>
          <cell r="K133">
            <v>78335.653409999984</v>
          </cell>
          <cell r="L133">
            <v>81536.716439999989</v>
          </cell>
          <cell r="M133">
            <v>64303.012200000005</v>
          </cell>
          <cell r="N133">
            <v>63137.648899999993</v>
          </cell>
          <cell r="O133">
            <v>80992.279310000013</v>
          </cell>
          <cell r="P133">
            <v>62289.48</v>
          </cell>
          <cell r="Q133">
            <v>55152.811999999998</v>
          </cell>
          <cell r="R133">
            <v>62532.790999999997</v>
          </cell>
          <cell r="S133">
            <v>51681.952000000005</v>
          </cell>
          <cell r="T133">
            <v>57598.623000000007</v>
          </cell>
          <cell r="U133">
            <v>70220.245999999999</v>
          </cell>
          <cell r="V133">
            <v>81392.714999999997</v>
          </cell>
          <cell r="W133">
            <v>85409.192999999999</v>
          </cell>
          <cell r="X133">
            <v>70027.736000000004</v>
          </cell>
          <cell r="Y133">
            <v>58315.445</v>
          </cell>
          <cell r="Z133">
            <v>57763.584000000003</v>
          </cell>
          <cell r="AA133">
            <v>66844.236000000004</v>
          </cell>
          <cell r="AB133">
            <v>69389.835999999996</v>
          </cell>
          <cell r="AC133">
            <v>63350.539000000004</v>
          </cell>
          <cell r="AD133">
            <v>68557.290999999997</v>
          </cell>
          <cell r="AE133">
            <v>62856.256000000008</v>
          </cell>
          <cell r="AF133">
            <v>67218.006999999998</v>
          </cell>
          <cell r="AG133">
            <v>79883.998000000007</v>
          </cell>
          <cell r="AH133">
            <v>91458.904999999999</v>
          </cell>
          <cell r="AI133">
            <v>93780.180999999997</v>
          </cell>
          <cell r="AJ133">
            <v>78854.869000000006</v>
          </cell>
          <cell r="AK133">
            <v>66049.218999999997</v>
          </cell>
          <cell r="AL133">
            <v>63175.333999999988</v>
          </cell>
          <cell r="AM133">
            <v>70786.078999999998</v>
          </cell>
          <cell r="AN133">
            <v>70398.762000000002</v>
          </cell>
          <cell r="AO133">
            <v>68390.142999999996</v>
          </cell>
          <cell r="AP133">
            <v>79308.589000000007</v>
          </cell>
          <cell r="AQ133">
            <v>70201.001000000004</v>
          </cell>
          <cell r="AR133">
            <v>71514.618999999992</v>
          </cell>
          <cell r="AS133">
            <v>84651.038</v>
          </cell>
          <cell r="AT133">
            <v>95287.891000000003</v>
          </cell>
          <cell r="AU133">
            <v>101177.99799999999</v>
          </cell>
          <cell r="AV133">
            <v>80968.338999999993</v>
          </cell>
          <cell r="AW133">
            <v>69415.46699999999</v>
          </cell>
          <cell r="AX133">
            <v>59987.105999999992</v>
          </cell>
          <cell r="AY133">
            <v>70859.486000000004</v>
          </cell>
          <cell r="CA133">
            <v>764182.28949999996</v>
          </cell>
          <cell r="CB133">
            <v>779228.81299999997</v>
          </cell>
          <cell r="CC133">
            <v>875360.51400000008</v>
          </cell>
          <cell r="CD133">
            <v>922160.43900000013</v>
          </cell>
          <cell r="CE133">
            <v>982399.96414451359</v>
          </cell>
          <cell r="CF133">
            <v>994727.12322646915</v>
          </cell>
          <cell r="CG133">
            <v>986084.52331496798</v>
          </cell>
          <cell r="CH133">
            <v>969747.46332007833</v>
          </cell>
          <cell r="CI133">
            <v>989435.80911941011</v>
          </cell>
          <cell r="CJ133">
            <v>1015567.9262107611</v>
          </cell>
          <cell r="CK133">
            <v>1033814.3289236099</v>
          </cell>
        </row>
        <row r="135">
          <cell r="B135" t="str">
            <v>Depreciation Expense</v>
          </cell>
          <cell r="D135">
            <v>6910.5412100000003</v>
          </cell>
          <cell r="E135">
            <v>6920.0949799999999</v>
          </cell>
          <cell r="F135">
            <v>6930.0800999999992</v>
          </cell>
          <cell r="G135">
            <v>7067.0527200000024</v>
          </cell>
          <cell r="H135">
            <v>7202.5512199999948</v>
          </cell>
          <cell r="I135">
            <v>7224.9346500000056</v>
          </cell>
          <cell r="J135">
            <v>7222.7548099999949</v>
          </cell>
          <cell r="K135">
            <v>7209.8583500000013</v>
          </cell>
          <cell r="L135">
            <v>7222.5423599999995</v>
          </cell>
          <cell r="M135">
            <v>7223.0887299999968</v>
          </cell>
          <cell r="N135">
            <v>7225.1306800000075</v>
          </cell>
          <cell r="O135">
            <v>7271.7993999999908</v>
          </cell>
          <cell r="P135">
            <v>7282</v>
          </cell>
          <cell r="Q135">
            <v>7306</v>
          </cell>
          <cell r="R135">
            <v>7318</v>
          </cell>
          <cell r="S135">
            <v>7330</v>
          </cell>
          <cell r="T135">
            <v>7347</v>
          </cell>
          <cell r="U135">
            <v>7370</v>
          </cell>
          <cell r="V135">
            <v>7390</v>
          </cell>
          <cell r="W135">
            <v>7405</v>
          </cell>
          <cell r="X135">
            <v>7415</v>
          </cell>
          <cell r="Y135">
            <v>7425</v>
          </cell>
          <cell r="Z135">
            <v>7438</v>
          </cell>
          <cell r="AA135">
            <v>7490</v>
          </cell>
          <cell r="AB135">
            <v>7499</v>
          </cell>
          <cell r="AC135">
            <v>7506</v>
          </cell>
          <cell r="AD135">
            <v>7516</v>
          </cell>
          <cell r="AE135">
            <v>7533</v>
          </cell>
          <cell r="AF135">
            <v>7553</v>
          </cell>
          <cell r="AG135">
            <v>7608</v>
          </cell>
          <cell r="AH135">
            <v>7657</v>
          </cell>
          <cell r="AI135">
            <v>7671</v>
          </cell>
          <cell r="AJ135">
            <v>7685</v>
          </cell>
          <cell r="AK135">
            <v>7695</v>
          </cell>
          <cell r="AL135">
            <v>7704</v>
          </cell>
          <cell r="AM135">
            <v>7747</v>
          </cell>
          <cell r="AN135">
            <v>7749</v>
          </cell>
          <cell r="AO135">
            <v>7757</v>
          </cell>
          <cell r="AP135">
            <v>7768</v>
          </cell>
          <cell r="AQ135">
            <v>7786</v>
          </cell>
          <cell r="AR135">
            <v>7809</v>
          </cell>
          <cell r="AS135">
            <v>7830</v>
          </cell>
          <cell r="AT135">
            <v>7846</v>
          </cell>
          <cell r="AU135">
            <v>7857</v>
          </cell>
          <cell r="AV135">
            <v>7868</v>
          </cell>
          <cell r="AW135">
            <v>7878</v>
          </cell>
          <cell r="AX135">
            <v>7889</v>
          </cell>
          <cell r="AY135">
            <v>8006</v>
          </cell>
          <cell r="CA135">
            <v>85630.429209999988</v>
          </cell>
          <cell r="CB135">
            <v>88516</v>
          </cell>
          <cell r="CC135">
            <v>91374</v>
          </cell>
          <cell r="CD135">
            <v>94043</v>
          </cell>
          <cell r="CE135">
            <v>98617</v>
          </cell>
          <cell r="CF135">
            <v>111619</v>
          </cell>
          <cell r="CG135">
            <v>115868</v>
          </cell>
          <cell r="CH135">
            <v>120472</v>
          </cell>
          <cell r="CI135">
            <v>123667</v>
          </cell>
          <cell r="CJ135">
            <v>128619</v>
          </cell>
          <cell r="CK135">
            <v>134284</v>
          </cell>
        </row>
        <row r="136">
          <cell r="B136" t="str">
            <v>Amort ITC</v>
          </cell>
          <cell r="D136">
            <v>-159.91200000000001</v>
          </cell>
          <cell r="E136">
            <v>-159.91200000000001</v>
          </cell>
          <cell r="F136">
            <v>-159.91200000000001</v>
          </cell>
          <cell r="G136">
            <v>-159.91200000000001</v>
          </cell>
          <cell r="H136">
            <v>-159.91200000000001</v>
          </cell>
          <cell r="I136">
            <v>-159.91200000000001</v>
          </cell>
          <cell r="J136">
            <v>-159.91200000000001</v>
          </cell>
          <cell r="K136">
            <v>-159.91200000000001</v>
          </cell>
          <cell r="L136">
            <v>-159.91200000000001</v>
          </cell>
          <cell r="M136">
            <v>-159.91200000000001</v>
          </cell>
          <cell r="N136">
            <v>-159.91200000000001</v>
          </cell>
          <cell r="O136">
            <v>-159.916</v>
          </cell>
          <cell r="P136">
            <v>-155</v>
          </cell>
          <cell r="Q136">
            <v>-155</v>
          </cell>
          <cell r="R136">
            <v>-155</v>
          </cell>
          <cell r="S136">
            <v>-155</v>
          </cell>
          <cell r="T136">
            <v>-155</v>
          </cell>
          <cell r="U136">
            <v>-155</v>
          </cell>
          <cell r="V136">
            <v>-155</v>
          </cell>
          <cell r="W136">
            <v>-155</v>
          </cell>
          <cell r="X136">
            <v>-155</v>
          </cell>
          <cell r="Y136">
            <v>-155</v>
          </cell>
          <cell r="Z136">
            <v>-155</v>
          </cell>
          <cell r="AA136">
            <v>-159.17359761476882</v>
          </cell>
          <cell r="AB136">
            <v>-155</v>
          </cell>
          <cell r="AC136">
            <v>-155</v>
          </cell>
          <cell r="AD136">
            <v>-155</v>
          </cell>
          <cell r="AE136">
            <v>-155</v>
          </cell>
          <cell r="AF136">
            <v>-155</v>
          </cell>
          <cell r="AG136">
            <v>-155</v>
          </cell>
          <cell r="AH136">
            <v>-155</v>
          </cell>
          <cell r="AI136">
            <v>-155</v>
          </cell>
          <cell r="AJ136">
            <v>-155</v>
          </cell>
          <cell r="AK136">
            <v>-155</v>
          </cell>
          <cell r="AL136">
            <v>-155</v>
          </cell>
          <cell r="AM136">
            <v>-159.17359761476882</v>
          </cell>
          <cell r="AN136">
            <v>-154</v>
          </cell>
          <cell r="AO136">
            <v>-154</v>
          </cell>
          <cell r="AP136">
            <v>-154</v>
          </cell>
          <cell r="AQ136">
            <v>-154</v>
          </cell>
          <cell r="AR136">
            <v>-154</v>
          </cell>
          <cell r="AS136">
            <v>-154</v>
          </cell>
          <cell r="AT136">
            <v>-154</v>
          </cell>
          <cell r="AU136">
            <v>-154</v>
          </cell>
          <cell r="AV136">
            <v>-154</v>
          </cell>
          <cell r="AW136">
            <v>-154</v>
          </cell>
          <cell r="AX136">
            <v>-154</v>
          </cell>
          <cell r="AY136">
            <v>-154.358597614769</v>
          </cell>
          <cell r="CA136">
            <v>-1918.9480000000001</v>
          </cell>
          <cell r="CB136">
            <v>-1864.1735976147688</v>
          </cell>
          <cell r="CC136">
            <v>-1864.1735976147688</v>
          </cell>
          <cell r="CD136">
            <v>-1848.358597614769</v>
          </cell>
          <cell r="CE136">
            <v>-1720.760267099567</v>
          </cell>
          <cell r="CF136">
            <v>-1609.3942670995671</v>
          </cell>
          <cell r="CG136">
            <v>-1437.4690418894832</v>
          </cell>
          <cell r="CH136">
            <v>-1407.3459830659535</v>
          </cell>
          <cell r="CI136">
            <v>-1382.7139830659535</v>
          </cell>
          <cell r="CJ136">
            <v>-1041.4061345811051</v>
          </cell>
          <cell r="CK136">
            <v>-617.42763458110517</v>
          </cell>
        </row>
        <row r="137">
          <cell r="B137" t="str">
            <v>Amort of Property</v>
          </cell>
          <cell r="D137">
            <v>156.55146999999999</v>
          </cell>
          <cell r="E137">
            <v>155.54695000000001</v>
          </cell>
          <cell r="F137">
            <v>155.57606000000001</v>
          </cell>
          <cell r="G137">
            <v>155.01882000000001</v>
          </cell>
          <cell r="H137">
            <v>76.867680000000007</v>
          </cell>
          <cell r="I137">
            <v>87.095979999999997</v>
          </cell>
          <cell r="J137">
            <v>85.832450000000023</v>
          </cell>
          <cell r="K137">
            <v>85.832449999999994</v>
          </cell>
          <cell r="L137">
            <v>85.832450000000009</v>
          </cell>
          <cell r="M137">
            <v>85.832430000000016</v>
          </cell>
          <cell r="N137">
            <v>85.832450000000009</v>
          </cell>
          <cell r="O137">
            <v>74.435169999999999</v>
          </cell>
          <cell r="P137">
            <v>219.98253857142853</v>
          </cell>
          <cell r="Q137">
            <v>219.98253857142853</v>
          </cell>
          <cell r="R137">
            <v>219.98253857142853</v>
          </cell>
          <cell r="S137">
            <v>219.98253857142865</v>
          </cell>
          <cell r="T137">
            <v>219.98253857142853</v>
          </cell>
          <cell r="U137">
            <v>219.98253857142853</v>
          </cell>
          <cell r="V137">
            <v>219.98253857142853</v>
          </cell>
          <cell r="W137">
            <v>219.98253857142853</v>
          </cell>
          <cell r="X137">
            <v>219.98253857142865</v>
          </cell>
          <cell r="Y137">
            <v>219.98253857142853</v>
          </cell>
          <cell r="Z137">
            <v>219.98253857142853</v>
          </cell>
          <cell r="AA137">
            <v>219.98253857142862</v>
          </cell>
          <cell r="AB137">
            <v>237.11306554953109</v>
          </cell>
          <cell r="AC137">
            <v>237.11306554953109</v>
          </cell>
          <cell r="AD137">
            <v>237.11306554953109</v>
          </cell>
          <cell r="AE137">
            <v>237.11306554953109</v>
          </cell>
          <cell r="AF137">
            <v>237.11306554953109</v>
          </cell>
          <cell r="AG137">
            <v>237.11306554953109</v>
          </cell>
          <cell r="AH137">
            <v>237.11306554953109</v>
          </cell>
          <cell r="AI137">
            <v>237.11306554953109</v>
          </cell>
          <cell r="AJ137">
            <v>237.11306554953109</v>
          </cell>
          <cell r="AK137">
            <v>237.11306554953109</v>
          </cell>
          <cell r="AL137">
            <v>237.11306554953109</v>
          </cell>
          <cell r="AM137">
            <v>237.11306554953117</v>
          </cell>
          <cell r="AN137">
            <v>167.3040504022446</v>
          </cell>
          <cell r="AO137">
            <v>167.30405040224483</v>
          </cell>
          <cell r="AP137">
            <v>167.30405040224471</v>
          </cell>
          <cell r="AQ137">
            <v>167.30405040224471</v>
          </cell>
          <cell r="AR137">
            <v>167.30405040224471</v>
          </cell>
          <cell r="AS137">
            <v>167.30405040224471</v>
          </cell>
          <cell r="AT137">
            <v>167.30405040224471</v>
          </cell>
          <cell r="AU137">
            <v>167.30405040224471</v>
          </cell>
          <cell r="AV137">
            <v>167.30405040224471</v>
          </cell>
          <cell r="AW137">
            <v>167.30405040224471</v>
          </cell>
          <cell r="AX137">
            <v>167.30405040224471</v>
          </cell>
          <cell r="AY137">
            <v>167.30405040224466</v>
          </cell>
          <cell r="CA137">
            <v>1290.2543600000001</v>
          </cell>
          <cell r="CB137">
            <v>2639.7904628571423</v>
          </cell>
          <cell r="CC137">
            <v>2845.3567865943733</v>
          </cell>
          <cell r="CD137">
            <v>2007.6486048269364</v>
          </cell>
          <cell r="CE137">
            <v>1994.8627549166431</v>
          </cell>
          <cell r="CF137">
            <v>1835.9059907206347</v>
          </cell>
          <cell r="CG137">
            <v>2170.94353</v>
          </cell>
          <cell r="CH137">
            <v>2170.94353</v>
          </cell>
          <cell r="CI137">
            <v>2170.94353</v>
          </cell>
          <cell r="CJ137">
            <v>2170.94353</v>
          </cell>
          <cell r="CK137">
            <v>2170.94353</v>
          </cell>
        </row>
        <row r="138">
          <cell r="B138" t="str">
            <v>Income Actualization Adjustment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</row>
        <row r="139">
          <cell r="B139" t="str">
            <v>Electric Income Taxes</v>
          </cell>
          <cell r="D139">
            <v>4355.7160000000003</v>
          </cell>
          <cell r="E139">
            <v>2431.0280000000002</v>
          </cell>
          <cell r="F139">
            <v>1205.2250000000001</v>
          </cell>
          <cell r="G139">
            <v>930.45</v>
          </cell>
          <cell r="H139">
            <v>4726.4629999999997</v>
          </cell>
          <cell r="I139">
            <v>7102.9370000000008</v>
          </cell>
          <cell r="J139">
            <v>8185.1289999999981</v>
          </cell>
          <cell r="K139">
            <v>7677.5238499999996</v>
          </cell>
          <cell r="L139">
            <v>6144.3549999999996</v>
          </cell>
          <cell r="M139">
            <v>2809.3360000000002</v>
          </cell>
          <cell r="N139">
            <v>1784.9139999999998</v>
          </cell>
          <cell r="O139">
            <v>-3183.0789999999988</v>
          </cell>
          <cell r="P139">
            <v>4791</v>
          </cell>
          <cell r="Q139">
            <v>3222</v>
          </cell>
          <cell r="R139">
            <v>1577</v>
          </cell>
          <cell r="S139">
            <v>1994</v>
          </cell>
          <cell r="T139">
            <v>4979</v>
          </cell>
          <cell r="U139">
            <v>6624</v>
          </cell>
          <cell r="V139">
            <v>7927</v>
          </cell>
          <cell r="W139">
            <v>7386</v>
          </cell>
          <cell r="X139">
            <v>4503</v>
          </cell>
          <cell r="Y139">
            <v>1635</v>
          </cell>
          <cell r="Z139">
            <v>1366</v>
          </cell>
          <cell r="AA139">
            <v>123.601</v>
          </cell>
          <cell r="AB139">
            <v>5015</v>
          </cell>
          <cell r="AC139">
            <v>3141</v>
          </cell>
          <cell r="AD139">
            <v>1750</v>
          </cell>
          <cell r="AE139">
            <v>1981</v>
          </cell>
          <cell r="AF139">
            <v>5338</v>
          </cell>
          <cell r="AG139">
            <v>6385</v>
          </cell>
          <cell r="AH139">
            <v>7683</v>
          </cell>
          <cell r="AI139">
            <v>7910</v>
          </cell>
          <cell r="AJ139">
            <v>4337</v>
          </cell>
          <cell r="AK139">
            <v>1825</v>
          </cell>
          <cell r="AL139">
            <v>675</v>
          </cell>
          <cell r="AM139">
            <v>436.48599999999999</v>
          </cell>
          <cell r="AN139">
            <v>5234</v>
          </cell>
          <cell r="AO139">
            <v>2108</v>
          </cell>
          <cell r="AP139">
            <v>36</v>
          </cell>
          <cell r="AQ139">
            <v>2660</v>
          </cell>
          <cell r="AR139">
            <v>6154</v>
          </cell>
          <cell r="AS139">
            <v>7020</v>
          </cell>
          <cell r="AT139">
            <v>8345</v>
          </cell>
          <cell r="AU139">
            <v>7363</v>
          </cell>
          <cell r="AV139">
            <v>4463</v>
          </cell>
          <cell r="AW139">
            <v>3348</v>
          </cell>
          <cell r="AX139">
            <v>2625</v>
          </cell>
          <cell r="AY139">
            <v>3847.0370000000003</v>
          </cell>
          <cell r="CA139">
            <v>44169.99785</v>
          </cell>
          <cell r="CB139">
            <v>46127.601000000002</v>
          </cell>
          <cell r="CC139">
            <v>46476.485999999997</v>
          </cell>
          <cell r="CD139">
            <v>53203.036999999997</v>
          </cell>
          <cell r="CE139">
            <v>56361.247000000003</v>
          </cell>
          <cell r="CF139">
            <v>66262.592999999993</v>
          </cell>
          <cell r="CG139">
            <v>66508.411857336599</v>
          </cell>
          <cell r="CH139">
            <v>69231.812151874707</v>
          </cell>
          <cell r="CI139">
            <v>70669.261867321402</v>
          </cell>
          <cell r="CJ139">
            <v>70585.183901306809</v>
          </cell>
          <cell r="CK139">
            <v>69928.652589666002</v>
          </cell>
        </row>
        <row r="140">
          <cell r="B140" t="str">
            <v>Taxes Other</v>
          </cell>
          <cell r="D140">
            <v>6147.2445399999997</v>
          </cell>
          <cell r="E140">
            <v>5777.9962299999997</v>
          </cell>
          <cell r="F140">
            <v>5575.9087800000016</v>
          </cell>
          <cell r="G140">
            <v>5464.5710099999978</v>
          </cell>
          <cell r="H140">
            <v>5660.8086700000022</v>
          </cell>
          <cell r="I140">
            <v>6650.4255899999998</v>
          </cell>
          <cell r="J140">
            <v>7033.0295600000027</v>
          </cell>
          <cell r="K140">
            <v>7162.7006299999948</v>
          </cell>
          <cell r="L140">
            <v>7400.0162600000058</v>
          </cell>
          <cell r="M140">
            <v>6584.7670899999957</v>
          </cell>
          <cell r="N140">
            <v>5779.2798700000048</v>
          </cell>
          <cell r="O140">
            <v>7149.8307599999907</v>
          </cell>
          <cell r="P140">
            <v>6443.7445004399597</v>
          </cell>
          <cell r="Q140">
            <v>5885.5714921658955</v>
          </cell>
          <cell r="R140">
            <v>5833.8515543420308</v>
          </cell>
          <cell r="S140">
            <v>5797.7852348660426</v>
          </cell>
          <cell r="T140">
            <v>6111.8604489302415</v>
          </cell>
          <cell r="U140">
            <v>7195.4294497394903</v>
          </cell>
          <cell r="V140">
            <v>7865.5169607233456</v>
          </cell>
          <cell r="W140">
            <v>8051.9776392199747</v>
          </cell>
          <cell r="X140">
            <v>6904.6743089285155</v>
          </cell>
          <cell r="Y140">
            <v>6480.2567806401976</v>
          </cell>
          <cell r="Z140">
            <v>5397.858033067515</v>
          </cell>
          <cell r="AA140">
            <v>5962.4909407473961</v>
          </cell>
          <cell r="AB140">
            <v>6611.4798983749279</v>
          </cell>
          <cell r="AC140">
            <v>6234.6055832411666</v>
          </cell>
          <cell r="AD140">
            <v>5859.874143048065</v>
          </cell>
          <cell r="AE140">
            <v>5792.9953891805635</v>
          </cell>
          <cell r="AF140">
            <v>6502.0468665410508</v>
          </cell>
          <cell r="AG140">
            <v>7666.3659464419361</v>
          </cell>
          <cell r="AH140">
            <v>8355.2765287074471</v>
          </cell>
          <cell r="AI140">
            <v>8498.874502312563</v>
          </cell>
          <cell r="AJ140">
            <v>7333.7158057584275</v>
          </cell>
          <cell r="AK140">
            <v>6856.9058553256946</v>
          </cell>
          <cell r="AL140">
            <v>5599.0667972597366</v>
          </cell>
          <cell r="AM140">
            <v>6267.6192761718657</v>
          </cell>
          <cell r="AN140">
            <v>7174.6565046457345</v>
          </cell>
          <cell r="AO140">
            <v>6552.7055617548767</v>
          </cell>
          <cell r="AP140">
            <v>6191.6832751429019</v>
          </cell>
          <cell r="AQ140">
            <v>6355.832604692946</v>
          </cell>
          <cell r="AR140">
            <v>6919.0204151379257</v>
          </cell>
          <cell r="AS140">
            <v>8212.1070018044957</v>
          </cell>
          <cell r="AT140">
            <v>8807.5107357233464</v>
          </cell>
          <cell r="AU140">
            <v>9023.1398166555991</v>
          </cell>
          <cell r="AV140">
            <v>7825.6874809786341</v>
          </cell>
          <cell r="AW140">
            <v>7318.9145167185234</v>
          </cell>
          <cell r="AX140">
            <v>5944.7010315623575</v>
          </cell>
          <cell r="AY140">
            <v>6654.4313357677711</v>
          </cell>
          <cell r="CA140">
            <v>76386.578989999995</v>
          </cell>
          <cell r="CB140">
            <v>77931.017343810599</v>
          </cell>
          <cell r="CC140">
            <v>81578.826592363446</v>
          </cell>
          <cell r="CD140">
            <v>86980.390280585139</v>
          </cell>
          <cell r="CE140">
            <v>91633.57742911941</v>
          </cell>
          <cell r="CF140">
            <v>97899.587980745884</v>
          </cell>
          <cell r="CG140">
            <v>98673.192999999999</v>
          </cell>
          <cell r="CH140">
            <v>102534.287369</v>
          </cell>
          <cell r="CI140">
            <v>106428.477452177</v>
          </cell>
          <cell r="CJ140">
            <v>107727.95732809884</v>
          </cell>
          <cell r="CK140">
            <v>117271.9194639261</v>
          </cell>
        </row>
        <row r="141">
          <cell r="B141" t="str">
            <v>Total Depr, Amort &amp; Taxes</v>
          </cell>
          <cell r="D141">
            <v>17410.141220000001</v>
          </cell>
          <cell r="E141">
            <v>15124.75416</v>
          </cell>
          <cell r="F141">
            <v>13706.877940000002</v>
          </cell>
          <cell r="G141">
            <v>13457.180550000001</v>
          </cell>
          <cell r="H141">
            <v>17506.778569999995</v>
          </cell>
          <cell r="I141">
            <v>20905.481220000005</v>
          </cell>
          <cell r="J141">
            <v>22366.833819999996</v>
          </cell>
          <cell r="K141">
            <v>21976.003279999997</v>
          </cell>
          <cell r="L141">
            <v>20692.834070000004</v>
          </cell>
          <cell r="M141">
            <v>16543.112249999991</v>
          </cell>
          <cell r="N141">
            <v>14715.245000000014</v>
          </cell>
          <cell r="O141">
            <v>11153.070329999982</v>
          </cell>
          <cell r="P141">
            <v>18581.727039011388</v>
          </cell>
          <cell r="Q141">
            <v>16478.554030737323</v>
          </cell>
          <cell r="R141">
            <v>14793.834092913459</v>
          </cell>
          <cell r="S141">
            <v>15186.76777343747</v>
          </cell>
          <cell r="T141">
            <v>18502.84298750167</v>
          </cell>
          <cell r="U141">
            <v>21254.41198831092</v>
          </cell>
          <cell r="V141">
            <v>23247.499499294776</v>
          </cell>
          <cell r="W141">
            <v>22907.960177791403</v>
          </cell>
          <cell r="X141">
            <v>18887.656847499944</v>
          </cell>
          <cell r="Y141">
            <v>15605.239319211625</v>
          </cell>
          <cell r="Z141">
            <v>14266.840571638942</v>
          </cell>
          <cell r="AA141">
            <v>13636.900881704056</v>
          </cell>
          <cell r="AB141">
            <v>19207.592963924457</v>
          </cell>
          <cell r="AC141">
            <v>16963.718648790698</v>
          </cell>
          <cell r="AD141">
            <v>15207.987208597595</v>
          </cell>
          <cell r="AE141">
            <v>15389.108454730094</v>
          </cell>
          <cell r="AF141">
            <v>19475.159932090581</v>
          </cell>
          <cell r="AG141">
            <v>21741.479011991469</v>
          </cell>
          <cell r="AH141">
            <v>23777.38959425698</v>
          </cell>
          <cell r="AI141">
            <v>24161.987567862096</v>
          </cell>
          <cell r="AJ141">
            <v>19437.82887130796</v>
          </cell>
          <cell r="AK141">
            <v>16459.018920875227</v>
          </cell>
          <cell r="AL141">
            <v>14060.179862809267</v>
          </cell>
          <cell r="AM141">
            <v>14529.044744106628</v>
          </cell>
          <cell r="AN141">
            <v>20170.960555047979</v>
          </cell>
          <cell r="AO141">
            <v>16431.009612157122</v>
          </cell>
          <cell r="AP141">
            <v>14008.987325545146</v>
          </cell>
          <cell r="AQ141">
            <v>16815.13665509519</v>
          </cell>
          <cell r="AR141">
            <v>20895.324465540172</v>
          </cell>
          <cell r="AS141">
            <v>23075.411052206742</v>
          </cell>
          <cell r="AT141">
            <v>25011.814786125593</v>
          </cell>
          <cell r="AU141">
            <v>24256.443867057846</v>
          </cell>
          <cell r="AV141">
            <v>20169.991531380878</v>
          </cell>
          <cell r="AW141">
            <v>18558.21856712077</v>
          </cell>
          <cell r="AX141">
            <v>16472.005081964602</v>
          </cell>
          <cell r="AY141">
            <v>18520.413788555248</v>
          </cell>
          <cell r="CA141">
            <v>205558.31241000001</v>
          </cell>
          <cell r="CB141">
            <v>213350.235209053</v>
          </cell>
          <cell r="CC141">
            <v>220410.49578134302</v>
          </cell>
          <cell r="CD141">
            <v>234385.71728779731</v>
          </cell>
          <cell r="CE141">
            <v>246885.9269169365</v>
          </cell>
          <cell r="CF141">
            <v>276007.69270436699</v>
          </cell>
          <cell r="CG141">
            <v>281783.07934544713</v>
          </cell>
          <cell r="CH141">
            <v>293001.69706780871</v>
          </cell>
          <cell r="CI141">
            <v>301552.96886643243</v>
          </cell>
          <cell r="CJ141">
            <v>308061.67862482456</v>
          </cell>
          <cell r="CK141">
            <v>323038.08794901101</v>
          </cell>
        </row>
        <row r="142">
          <cell r="L142" t="str">
            <v xml:space="preserve"> </v>
          </cell>
          <cell r="P142" t="str">
            <v xml:space="preserve"> </v>
          </cell>
        </row>
        <row r="143">
          <cell r="B143" t="str">
            <v>Total Utility Operating Income</v>
          </cell>
          <cell r="D143">
            <v>10322.113490000014</v>
          </cell>
          <cell r="E143">
            <v>7259.9419599999928</v>
          </cell>
          <cell r="F143">
            <v>5655.2971299999808</v>
          </cell>
          <cell r="G143">
            <v>5013.0968800000155</v>
          </cell>
          <cell r="H143">
            <v>11393.092209999988</v>
          </cell>
          <cell r="I143">
            <v>15129.116129999984</v>
          </cell>
          <cell r="J143">
            <v>16723.035190000013</v>
          </cell>
          <cell r="K143">
            <v>16003.051770000013</v>
          </cell>
          <cell r="L143">
            <v>13696.246889999988</v>
          </cell>
          <cell r="M143">
            <v>8317.4062599999961</v>
          </cell>
          <cell r="N143">
            <v>6506.259320000001</v>
          </cell>
          <cell r="O143">
            <v>-1911.2196899999926</v>
          </cell>
          <cell r="P143">
            <v>11500.095411657767</v>
          </cell>
          <cell r="Q143">
            <v>8847.8087951073103</v>
          </cell>
          <cell r="R143">
            <v>6592.9381680998467</v>
          </cell>
          <cell r="S143">
            <v>7203.9278315878219</v>
          </cell>
          <cell r="T143">
            <v>12119.773260361606</v>
          </cell>
          <cell r="U143">
            <v>14435.130867584205</v>
          </cell>
          <cell r="V143">
            <v>16399.095387383946</v>
          </cell>
          <cell r="W143">
            <v>15955.98610606333</v>
          </cell>
          <cell r="X143">
            <v>11263.500658890938</v>
          </cell>
          <cell r="Y143">
            <v>6814.5670432613806</v>
          </cell>
          <cell r="Z143">
            <v>6190.287835859428</v>
          </cell>
          <cell r="AA143">
            <v>4728.5157990462212</v>
          </cell>
          <cell r="AB143">
            <v>12445.134070945322</v>
          </cell>
          <cell r="AC143">
            <v>9064.7696978438944</v>
          </cell>
          <cell r="AD143">
            <v>7173.5550455860794</v>
          </cell>
          <cell r="AE143">
            <v>7425.6282718152124</v>
          </cell>
          <cell r="AF143">
            <v>12870.091562981732</v>
          </cell>
          <cell r="AG143">
            <v>14555.115956255773</v>
          </cell>
          <cell r="AH143">
            <v>16721.851800226592</v>
          </cell>
          <cell r="AI143">
            <v>17013.764956593463</v>
          </cell>
          <cell r="AJ143">
            <v>11223.479933713643</v>
          </cell>
          <cell r="AK143">
            <v>7361.5641758482088</v>
          </cell>
          <cell r="AL143">
            <v>5399.5159864432626</v>
          </cell>
          <cell r="AM143">
            <v>5520.2613866831452</v>
          </cell>
          <cell r="AN143">
            <v>12961.042483172172</v>
          </cell>
          <cell r="AO143">
            <v>7648.4799513218495</v>
          </cell>
          <cell r="AP143">
            <v>4630.7569186687106</v>
          </cell>
          <cell r="AQ143">
            <v>8710.8380964746211</v>
          </cell>
          <cell r="AR143">
            <v>14396.505448292948</v>
          </cell>
          <cell r="AS143">
            <v>15607.714691906142</v>
          </cell>
          <cell r="AT143">
            <v>17769.303830478828</v>
          </cell>
          <cell r="AU143">
            <v>16132.300711024705</v>
          </cell>
          <cell r="AV143">
            <v>11416.669888723318</v>
          </cell>
          <cell r="AW143">
            <v>9792.5433893206064</v>
          </cell>
          <cell r="AX143">
            <v>8506.0384724051437</v>
          </cell>
          <cell r="AY143">
            <v>10910.426965049221</v>
          </cell>
          <cell r="CA143">
            <v>114107.43753999997</v>
          </cell>
          <cell r="CB143">
            <v>122051.6271649038</v>
          </cell>
          <cell r="CC143">
            <v>126774.73284493634</v>
          </cell>
          <cell r="CD143">
            <v>138482.62084683828</v>
          </cell>
          <cell r="CE143">
            <v>145746.27156006268</v>
          </cell>
          <cell r="CF143">
            <v>169366.90438906569</v>
          </cell>
          <cell r="CG143">
            <v>173781.51123800676</v>
          </cell>
          <cell r="CH143">
            <v>178681.1465150927</v>
          </cell>
          <cell r="CI143">
            <v>182408.0808926922</v>
          </cell>
          <cell r="CJ143">
            <v>182889.48708264792</v>
          </cell>
          <cell r="CK143">
            <v>193083.79850815085</v>
          </cell>
        </row>
        <row r="145">
          <cell r="B145" t="str">
            <v>Other Income &amp; Deductions</v>
          </cell>
          <cell r="CA145">
            <v>86920.683569999994</v>
          </cell>
          <cell r="CB145">
            <v>91155.790462857141</v>
          </cell>
          <cell r="CC145">
            <v>94219.356786594377</v>
          </cell>
          <cell r="CD145">
            <v>96050.648604826943</v>
          </cell>
          <cell r="CE145">
            <v>100611.86275491664</v>
          </cell>
          <cell r="CF145">
            <v>113454.90599072064</v>
          </cell>
          <cell r="CG145">
            <v>118038.94353</v>
          </cell>
          <cell r="CH145">
            <v>122642.94353</v>
          </cell>
          <cell r="CI145">
            <v>125837.94353</v>
          </cell>
          <cell r="CJ145">
            <v>130789.94353</v>
          </cell>
          <cell r="CK145">
            <v>136454.94352999999</v>
          </cell>
        </row>
        <row r="146">
          <cell r="B146" t="str">
            <v>AFUDC - Equity</v>
          </cell>
          <cell r="D146">
            <v>228.03279999999998</v>
          </cell>
          <cell r="E146">
            <v>236.89291</v>
          </cell>
          <cell r="F146">
            <v>253.98339000000001</v>
          </cell>
          <cell r="G146">
            <v>224.26244</v>
          </cell>
          <cell r="H146">
            <v>0</v>
          </cell>
          <cell r="I146">
            <v>86.09789999999991</v>
          </cell>
          <cell r="J146">
            <v>19.302</v>
          </cell>
          <cell r="K146">
            <v>19.904620000000111</v>
          </cell>
          <cell r="L146">
            <v>25.251109999999869</v>
          </cell>
          <cell r="M146">
            <v>38.662950000000187</v>
          </cell>
          <cell r="N146">
            <v>49.624319999999834</v>
          </cell>
          <cell r="O146">
            <v>-14.01024</v>
          </cell>
          <cell r="P146">
            <v>5</v>
          </cell>
          <cell r="Q146">
            <v>12</v>
          </cell>
          <cell r="R146">
            <v>23</v>
          </cell>
          <cell r="S146">
            <v>37</v>
          </cell>
          <cell r="T146">
            <v>51</v>
          </cell>
          <cell r="U146">
            <v>67</v>
          </cell>
          <cell r="V146">
            <v>78</v>
          </cell>
          <cell r="W146">
            <v>82</v>
          </cell>
          <cell r="X146">
            <v>95</v>
          </cell>
          <cell r="Y146">
            <v>110</v>
          </cell>
          <cell r="Z146">
            <v>120</v>
          </cell>
          <cell r="AA146">
            <v>133</v>
          </cell>
          <cell r="AB146">
            <v>160</v>
          </cell>
          <cell r="AC146">
            <v>199</v>
          </cell>
          <cell r="AD146">
            <v>241</v>
          </cell>
          <cell r="AE146">
            <v>284</v>
          </cell>
          <cell r="AF146">
            <v>326</v>
          </cell>
          <cell r="AG146">
            <v>330</v>
          </cell>
          <cell r="AH146">
            <v>333</v>
          </cell>
          <cell r="AI146">
            <v>371</v>
          </cell>
          <cell r="AJ146">
            <v>410</v>
          </cell>
          <cell r="AK146">
            <v>452</v>
          </cell>
          <cell r="AL146">
            <v>494</v>
          </cell>
          <cell r="AM146">
            <v>537</v>
          </cell>
          <cell r="AN146">
            <v>579</v>
          </cell>
          <cell r="AO146">
            <v>621</v>
          </cell>
          <cell r="AP146">
            <v>663</v>
          </cell>
          <cell r="AQ146">
            <v>704</v>
          </cell>
          <cell r="AR146">
            <v>745</v>
          </cell>
          <cell r="AS146">
            <v>787</v>
          </cell>
          <cell r="AT146">
            <v>827</v>
          </cell>
          <cell r="AU146">
            <v>866</v>
          </cell>
          <cell r="AV146">
            <v>903</v>
          </cell>
          <cell r="AW146">
            <v>941</v>
          </cell>
          <cell r="AX146">
            <v>979</v>
          </cell>
          <cell r="AY146">
            <v>941</v>
          </cell>
          <cell r="CA146">
            <v>1168.0041999999996</v>
          </cell>
          <cell r="CB146">
            <v>813</v>
          </cell>
          <cell r="CC146">
            <v>4137</v>
          </cell>
          <cell r="CD146">
            <v>9556</v>
          </cell>
          <cell r="CE146">
            <v>13654.572216577539</v>
          </cell>
          <cell r="CF146">
            <v>2373.0282794117647</v>
          </cell>
          <cell r="CG146">
            <v>6194.376016042781</v>
          </cell>
          <cell r="CH146">
            <v>7411.3158368983959</v>
          </cell>
          <cell r="CI146">
            <v>7726.434180481283</v>
          </cell>
          <cell r="CJ146">
            <v>8691.7387941176457</v>
          </cell>
          <cell r="CK146">
            <v>0</v>
          </cell>
        </row>
        <row r="147">
          <cell r="B147" t="str">
            <v>Earnings on Temporary Cash</v>
          </cell>
          <cell r="D147">
            <v>24.894669999999998</v>
          </cell>
          <cell r="E147">
            <v>20.317640000000001</v>
          </cell>
          <cell r="F147">
            <v>51.617280000000001</v>
          </cell>
          <cell r="G147">
            <v>21.87152</v>
          </cell>
          <cell r="H147">
            <v>4.26105</v>
          </cell>
          <cell r="I147">
            <v>2.8635999999999999</v>
          </cell>
          <cell r="J147">
            <v>6.4690799999999999</v>
          </cell>
          <cell r="K147">
            <v>30.14583</v>
          </cell>
          <cell r="L147">
            <v>64.231300000000005</v>
          </cell>
          <cell r="M147">
            <v>81.415490000000005</v>
          </cell>
          <cell r="N147">
            <v>55.168910000000004</v>
          </cell>
          <cell r="O147">
            <v>14.327999999999999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CA147">
            <v>377.58436999999992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0</v>
          </cell>
          <cell r="CI147">
            <v>0</v>
          </cell>
          <cell r="CJ147">
            <v>0</v>
          </cell>
          <cell r="CK147">
            <v>0</v>
          </cell>
        </row>
        <row r="148">
          <cell r="B148" t="str">
            <v>Other Income</v>
          </cell>
          <cell r="D148">
            <v>109.89722000000002</v>
          </cell>
          <cell r="E148">
            <v>98.867580000000004</v>
          </cell>
          <cell r="F148">
            <v>80.315899999999999</v>
          </cell>
          <cell r="G148">
            <v>175.81789000000001</v>
          </cell>
          <cell r="H148">
            <v>132.27954</v>
          </cell>
          <cell r="I148">
            <v>343.01044999999999</v>
          </cell>
          <cell r="J148">
            <v>1333.5580699999998</v>
          </cell>
          <cell r="K148">
            <v>276.81146999999999</v>
          </cell>
          <cell r="L148">
            <v>235.31206</v>
          </cell>
          <cell r="M148">
            <v>297.50829000000004</v>
          </cell>
          <cell r="N148">
            <v>621.24401</v>
          </cell>
          <cell r="O148">
            <v>571.74477999999999</v>
          </cell>
          <cell r="P148">
            <v>129</v>
          </cell>
          <cell r="Q148">
            <v>117</v>
          </cell>
          <cell r="R148">
            <v>119</v>
          </cell>
          <cell r="S148">
            <v>106</v>
          </cell>
          <cell r="T148">
            <v>97</v>
          </cell>
          <cell r="U148">
            <v>216</v>
          </cell>
          <cell r="V148">
            <v>664</v>
          </cell>
          <cell r="W148">
            <v>660</v>
          </cell>
          <cell r="X148">
            <v>657</v>
          </cell>
          <cell r="Y148">
            <v>654</v>
          </cell>
          <cell r="Z148">
            <v>667</v>
          </cell>
          <cell r="AA148">
            <v>659</v>
          </cell>
          <cell r="AB148">
            <v>701</v>
          </cell>
          <cell r="AC148">
            <v>696</v>
          </cell>
          <cell r="AD148">
            <v>690</v>
          </cell>
          <cell r="AE148">
            <v>673</v>
          </cell>
          <cell r="AF148">
            <v>657</v>
          </cell>
          <cell r="AG148">
            <v>656</v>
          </cell>
          <cell r="AH148">
            <v>651</v>
          </cell>
          <cell r="AI148">
            <v>647</v>
          </cell>
          <cell r="AJ148">
            <v>643</v>
          </cell>
          <cell r="AK148">
            <v>639</v>
          </cell>
          <cell r="AL148">
            <v>645</v>
          </cell>
          <cell r="AM148">
            <v>636</v>
          </cell>
          <cell r="AN148">
            <v>639</v>
          </cell>
          <cell r="AO148">
            <v>633</v>
          </cell>
          <cell r="AP148">
            <v>627</v>
          </cell>
          <cell r="AQ148">
            <v>619</v>
          </cell>
          <cell r="AR148">
            <v>606</v>
          </cell>
          <cell r="AS148">
            <v>604</v>
          </cell>
          <cell r="AT148">
            <v>599</v>
          </cell>
          <cell r="AU148">
            <v>594</v>
          </cell>
          <cell r="AV148">
            <v>590</v>
          </cell>
          <cell r="AW148">
            <v>584</v>
          </cell>
          <cell r="AX148">
            <v>589</v>
          </cell>
          <cell r="AY148">
            <v>581</v>
          </cell>
          <cell r="CA148">
            <v>4276.3672600000009</v>
          </cell>
          <cell r="CB148">
            <v>4745</v>
          </cell>
          <cell r="CC148">
            <v>7934</v>
          </cell>
          <cell r="CD148">
            <v>7265</v>
          </cell>
          <cell r="CE148">
            <v>6670</v>
          </cell>
          <cell r="CF148">
            <v>5829</v>
          </cell>
          <cell r="CG148">
            <v>2022.8008816029378</v>
          </cell>
          <cell r="CH148">
            <v>1099.1539902851086</v>
          </cell>
          <cell r="CI148">
            <v>236.09207179179339</v>
          </cell>
          <cell r="CJ148">
            <v>92.730171180439356</v>
          </cell>
          <cell r="CK148">
            <v>92.730171180439356</v>
          </cell>
        </row>
        <row r="149">
          <cell r="B149" t="str">
            <v>Other Income Deductions</v>
          </cell>
          <cell r="D149">
            <v>227.25758999999999</v>
          </cell>
          <cell r="E149">
            <v>166.74642</v>
          </cell>
          <cell r="F149">
            <v>261.46208999999999</v>
          </cell>
          <cell r="G149">
            <v>194.04117999999997</v>
          </cell>
          <cell r="H149">
            <v>222.36528999999999</v>
          </cell>
          <cell r="I149">
            <v>287.7278</v>
          </cell>
          <cell r="J149">
            <v>236.84217999999998</v>
          </cell>
          <cell r="K149">
            <v>215.71098999999998</v>
          </cell>
          <cell r="L149">
            <v>147.60602999999998</v>
          </cell>
          <cell r="M149">
            <v>193.01740999999998</v>
          </cell>
          <cell r="N149">
            <v>195.78842</v>
          </cell>
          <cell r="O149">
            <v>472.01997999999998</v>
          </cell>
          <cell r="P149">
            <v>219</v>
          </cell>
          <cell r="Q149">
            <v>239</v>
          </cell>
          <cell r="R149">
            <v>355</v>
          </cell>
          <cell r="S149">
            <v>186</v>
          </cell>
          <cell r="T149">
            <v>180</v>
          </cell>
          <cell r="U149">
            <v>245</v>
          </cell>
          <cell r="V149">
            <v>207</v>
          </cell>
          <cell r="W149">
            <v>190</v>
          </cell>
          <cell r="X149">
            <v>204</v>
          </cell>
          <cell r="Y149">
            <v>274</v>
          </cell>
          <cell r="Z149">
            <v>210</v>
          </cell>
          <cell r="AA149">
            <v>253</v>
          </cell>
          <cell r="AB149">
            <v>222</v>
          </cell>
          <cell r="AC149">
            <v>241</v>
          </cell>
          <cell r="AD149">
            <v>358</v>
          </cell>
          <cell r="AE149">
            <v>189</v>
          </cell>
          <cell r="AF149">
            <v>182</v>
          </cell>
          <cell r="AG149">
            <v>288</v>
          </cell>
          <cell r="AH149">
            <v>210</v>
          </cell>
          <cell r="AI149">
            <v>188</v>
          </cell>
          <cell r="AJ149">
            <v>213</v>
          </cell>
          <cell r="AK149">
            <v>254</v>
          </cell>
          <cell r="AL149">
            <v>193</v>
          </cell>
          <cell r="AM149">
            <v>254</v>
          </cell>
          <cell r="AN149">
            <v>224</v>
          </cell>
          <cell r="AO149">
            <v>254</v>
          </cell>
          <cell r="AP149">
            <v>380</v>
          </cell>
          <cell r="AQ149">
            <v>188</v>
          </cell>
          <cell r="AR149">
            <v>177</v>
          </cell>
          <cell r="AS149">
            <v>291</v>
          </cell>
          <cell r="AT149">
            <v>213</v>
          </cell>
          <cell r="AU149">
            <v>205</v>
          </cell>
          <cell r="AV149">
            <v>213</v>
          </cell>
          <cell r="AW149">
            <v>249</v>
          </cell>
          <cell r="AX149">
            <v>196</v>
          </cell>
          <cell r="AY149">
            <v>258</v>
          </cell>
          <cell r="CA149">
            <v>2820.58538</v>
          </cell>
          <cell r="CB149">
            <v>2762</v>
          </cell>
          <cell r="CC149">
            <v>2792</v>
          </cell>
          <cell r="CD149">
            <v>2848</v>
          </cell>
          <cell r="CE149">
            <v>2874</v>
          </cell>
          <cell r="CF149">
            <v>2924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</row>
        <row r="150">
          <cell r="B150" t="str">
            <v>Amort of ITC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0</v>
          </cell>
        </row>
        <row r="151">
          <cell r="B151" t="str">
            <v>Taxes Other Than Income Taxes</v>
          </cell>
          <cell r="D151">
            <v>0.89900000000000002</v>
          </cell>
          <cell r="E151">
            <v>0.89900000000000002</v>
          </cell>
          <cell r="F151">
            <v>0.89900000000000002</v>
          </cell>
          <cell r="G151">
            <v>0.89900000000000002</v>
          </cell>
          <cell r="H151">
            <v>0.89900000000000002</v>
          </cell>
          <cell r="I151">
            <v>0.89900000000000002</v>
          </cell>
          <cell r="J151">
            <v>0.89900000000000002</v>
          </cell>
          <cell r="K151">
            <v>0.89900000000000002</v>
          </cell>
          <cell r="L151">
            <v>0.89900000000000002</v>
          </cell>
          <cell r="M151">
            <v>0.89900000000000002</v>
          </cell>
          <cell r="N151">
            <v>0.89900000000000002</v>
          </cell>
          <cell r="O151">
            <v>-0.32768000000000003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CA151">
            <v>9.561320000000002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  <cell r="CF151">
            <v>0</v>
          </cell>
          <cell r="CG151">
            <v>0</v>
          </cell>
          <cell r="CH151">
            <v>0</v>
          </cell>
          <cell r="CI151">
            <v>0</v>
          </cell>
          <cell r="CJ151">
            <v>0</v>
          </cell>
          <cell r="CK151">
            <v>0</v>
          </cell>
        </row>
        <row r="152">
          <cell r="B152" t="str">
            <v>Income Taxes</v>
          </cell>
          <cell r="D152">
            <v>-17.954000000000004</v>
          </cell>
          <cell r="E152">
            <v>-0.71099999999999997</v>
          </cell>
          <cell r="F152">
            <v>-406.589</v>
          </cell>
          <cell r="G152">
            <v>41.445999999999998</v>
          </cell>
          <cell r="H152">
            <v>5.5030000000000019</v>
          </cell>
          <cell r="I152">
            <v>34.698999999999998</v>
          </cell>
          <cell r="J152">
            <v>463.61</v>
          </cell>
          <cell r="K152">
            <v>69.292149999999992</v>
          </cell>
          <cell r="L152">
            <v>-46.745999999999988</v>
          </cell>
          <cell r="M152">
            <v>90.807000000000002</v>
          </cell>
          <cell r="N152">
            <v>474.68400000000003</v>
          </cell>
          <cell r="O152">
            <v>102.952</v>
          </cell>
          <cell r="P152">
            <v>-15</v>
          </cell>
          <cell r="Q152">
            <v>-27</v>
          </cell>
          <cell r="R152">
            <v>-71</v>
          </cell>
          <cell r="S152">
            <v>-11</v>
          </cell>
          <cell r="T152">
            <v>-13</v>
          </cell>
          <cell r="U152">
            <v>8</v>
          </cell>
          <cell r="V152">
            <v>196</v>
          </cell>
          <cell r="W152">
            <v>201</v>
          </cell>
          <cell r="X152">
            <v>195</v>
          </cell>
          <cell r="Y152">
            <v>166</v>
          </cell>
          <cell r="Z152">
            <v>196</v>
          </cell>
          <cell r="AA152">
            <v>175</v>
          </cell>
          <cell r="AB152">
            <v>204</v>
          </cell>
          <cell r="AC152">
            <v>195</v>
          </cell>
          <cell r="AD152">
            <v>148</v>
          </cell>
          <cell r="AE152">
            <v>206</v>
          </cell>
          <cell r="AF152">
            <v>203</v>
          </cell>
          <cell r="AG152">
            <v>162</v>
          </cell>
          <cell r="AH152">
            <v>190</v>
          </cell>
          <cell r="AI152">
            <v>197</v>
          </cell>
          <cell r="AJ152">
            <v>185</v>
          </cell>
          <cell r="AK152">
            <v>168</v>
          </cell>
          <cell r="AL152">
            <v>194</v>
          </cell>
          <cell r="AM152">
            <v>166</v>
          </cell>
          <cell r="AN152">
            <v>180</v>
          </cell>
          <cell r="AO152">
            <v>166</v>
          </cell>
          <cell r="AP152">
            <v>115</v>
          </cell>
          <cell r="AQ152">
            <v>186</v>
          </cell>
          <cell r="AR152">
            <v>185</v>
          </cell>
          <cell r="AS152">
            <v>140</v>
          </cell>
          <cell r="AT152">
            <v>169</v>
          </cell>
          <cell r="AU152">
            <v>170</v>
          </cell>
          <cell r="AV152">
            <v>165</v>
          </cell>
          <cell r="AW152">
            <v>149</v>
          </cell>
          <cell r="AX152">
            <v>171</v>
          </cell>
          <cell r="AY152">
            <v>143</v>
          </cell>
          <cell r="CA152">
            <v>810.99315000000001</v>
          </cell>
          <cell r="CB152">
            <v>1000</v>
          </cell>
          <cell r="CC152">
            <v>2218</v>
          </cell>
          <cell r="CD152">
            <v>1939</v>
          </cell>
          <cell r="CE152">
            <v>1699</v>
          </cell>
          <cell r="CF152">
            <v>1355</v>
          </cell>
          <cell r="CG152">
            <v>723.92402510982254</v>
          </cell>
          <cell r="CH152">
            <v>393.36742835121521</v>
          </cell>
          <cell r="CI152">
            <v>84.493102836990602</v>
          </cell>
          <cell r="CJ152">
            <v>33.186459122397999</v>
          </cell>
          <cell r="CK152">
            <v>33.186459122397999</v>
          </cell>
        </row>
        <row r="153">
          <cell r="B153" t="str">
            <v>Total Other Income</v>
          </cell>
          <cell r="D153">
            <v>152.62209999999999</v>
          </cell>
          <cell r="E153">
            <v>189.14371</v>
          </cell>
          <cell r="F153">
            <v>530.14448000000004</v>
          </cell>
          <cell r="G153">
            <v>185.56567000000007</v>
          </cell>
          <cell r="H153">
            <v>-92.226699999999994</v>
          </cell>
          <cell r="I153">
            <v>108.64614999999986</v>
          </cell>
          <cell r="J153">
            <v>657.9779699999998</v>
          </cell>
          <cell r="K153">
            <v>40.959780000000137</v>
          </cell>
          <cell r="L153">
            <v>223.03543999999988</v>
          </cell>
          <cell r="M153">
            <v>132.86332000000021</v>
          </cell>
          <cell r="N153">
            <v>54.665819999999826</v>
          </cell>
          <cell r="O153">
            <v>-2.5817599999999175</v>
          </cell>
          <cell r="P153">
            <v>-70</v>
          </cell>
          <cell r="Q153">
            <v>-83</v>
          </cell>
          <cell r="R153">
            <v>-142</v>
          </cell>
          <cell r="S153">
            <v>-32</v>
          </cell>
          <cell r="T153">
            <v>-19</v>
          </cell>
          <cell r="U153">
            <v>30</v>
          </cell>
          <cell r="V153">
            <v>339</v>
          </cell>
          <cell r="W153">
            <v>351</v>
          </cell>
          <cell r="X153">
            <v>353</v>
          </cell>
          <cell r="Y153">
            <v>324</v>
          </cell>
          <cell r="Z153">
            <v>381</v>
          </cell>
          <cell r="AA153">
            <v>364</v>
          </cell>
          <cell r="AB153">
            <v>435</v>
          </cell>
          <cell r="AC153">
            <v>459</v>
          </cell>
          <cell r="AD153">
            <v>425</v>
          </cell>
          <cell r="AE153">
            <v>562</v>
          </cell>
          <cell r="AF153">
            <v>598</v>
          </cell>
          <cell r="AG153">
            <v>536</v>
          </cell>
          <cell r="AH153">
            <v>584</v>
          </cell>
          <cell r="AI153">
            <v>633</v>
          </cell>
          <cell r="AJ153">
            <v>655</v>
          </cell>
          <cell r="AK153">
            <v>669</v>
          </cell>
          <cell r="AL153">
            <v>752</v>
          </cell>
          <cell r="AM153">
            <v>753</v>
          </cell>
          <cell r="AN153">
            <v>814</v>
          </cell>
          <cell r="AO153">
            <v>834</v>
          </cell>
          <cell r="AP153">
            <v>795</v>
          </cell>
          <cell r="AQ153">
            <v>949</v>
          </cell>
          <cell r="AR153">
            <v>989</v>
          </cell>
          <cell r="AS153">
            <v>960</v>
          </cell>
          <cell r="AT153">
            <v>1044</v>
          </cell>
          <cell r="AU153">
            <v>1085</v>
          </cell>
          <cell r="AV153">
            <v>1115</v>
          </cell>
          <cell r="AW153">
            <v>1127</v>
          </cell>
          <cell r="AX153">
            <v>1201</v>
          </cell>
          <cell r="AY153">
            <v>1121</v>
          </cell>
          <cell r="CA153">
            <v>2180.8159800000012</v>
          </cell>
          <cell r="CB153">
            <v>1796</v>
          </cell>
          <cell r="CC153">
            <v>7061</v>
          </cell>
          <cell r="CD153">
            <v>12034</v>
          </cell>
          <cell r="CE153">
            <v>15751.572216577537</v>
          </cell>
          <cell r="CF153">
            <v>3923.0282794117647</v>
          </cell>
          <cell r="CG153">
            <v>7493.2528725358961</v>
          </cell>
          <cell r="CH153">
            <v>8117.1023988322886</v>
          </cell>
          <cell r="CI153">
            <v>7878.0331494360853</v>
          </cell>
          <cell r="CJ153">
            <v>8751.2825061756866</v>
          </cell>
          <cell r="CK153">
            <v>59.543712058041358</v>
          </cell>
        </row>
        <row r="155">
          <cell r="B155" t="str">
            <v>Income Before Interest</v>
          </cell>
          <cell r="D155">
            <v>10474.735590000015</v>
          </cell>
          <cell r="E155">
            <v>7449.0856699999931</v>
          </cell>
          <cell r="F155">
            <v>6185.4416099999808</v>
          </cell>
          <cell r="G155">
            <v>5198.6625500000155</v>
          </cell>
          <cell r="H155">
            <v>11300.865509999989</v>
          </cell>
          <cell r="I155">
            <v>15237.762279999984</v>
          </cell>
          <cell r="J155">
            <v>17381.013160000013</v>
          </cell>
          <cell r="K155">
            <v>16044.011550000014</v>
          </cell>
          <cell r="L155">
            <v>13919.282329999987</v>
          </cell>
          <cell r="M155">
            <v>8450.2695799999965</v>
          </cell>
          <cell r="N155">
            <v>6560.9251400000012</v>
          </cell>
          <cell r="O155">
            <v>-1913.8014499999927</v>
          </cell>
          <cell r="P155">
            <v>11430.095411657767</v>
          </cell>
          <cell r="Q155">
            <v>8764.8087951073103</v>
          </cell>
          <cell r="R155">
            <v>6450.9381680998467</v>
          </cell>
          <cell r="S155">
            <v>7171.9278315878219</v>
          </cell>
          <cell r="T155">
            <v>12100.773260361606</v>
          </cell>
          <cell r="U155">
            <v>14465.130867584205</v>
          </cell>
          <cell r="V155">
            <v>16738.095387383946</v>
          </cell>
          <cell r="W155">
            <v>16306.98610606333</v>
          </cell>
          <cell r="X155">
            <v>11616.500658890938</v>
          </cell>
          <cell r="Y155">
            <v>7138.5670432613806</v>
          </cell>
          <cell r="Z155">
            <v>6571.287835859428</v>
          </cell>
          <cell r="AA155">
            <v>5092.5157990462212</v>
          </cell>
          <cell r="AB155">
            <v>12880.134070945322</v>
          </cell>
          <cell r="AC155">
            <v>9523.7696978438944</v>
          </cell>
          <cell r="AD155">
            <v>7598.5550455860794</v>
          </cell>
          <cell r="AE155">
            <v>7987.6282718152124</v>
          </cell>
          <cell r="AF155">
            <v>13468.091562981732</v>
          </cell>
          <cell r="AG155">
            <v>15091.115956255773</v>
          </cell>
          <cell r="AH155">
            <v>17305.851800226592</v>
          </cell>
          <cell r="AI155">
            <v>17646.764956593463</v>
          </cell>
          <cell r="AJ155">
            <v>11878.479933713643</v>
          </cell>
          <cell r="AK155">
            <v>8030.5641758482088</v>
          </cell>
          <cell r="AL155">
            <v>6151.5159864432626</v>
          </cell>
          <cell r="AM155">
            <v>6273.2613866831452</v>
          </cell>
          <cell r="AN155">
            <v>13775.042483172172</v>
          </cell>
          <cell r="AO155">
            <v>8482.4799513218495</v>
          </cell>
          <cell r="AP155">
            <v>5425.7569186687106</v>
          </cell>
          <cell r="AQ155">
            <v>9659.8380964746211</v>
          </cell>
          <cell r="AR155">
            <v>15385.505448292948</v>
          </cell>
          <cell r="AS155">
            <v>16567.714691906142</v>
          </cell>
          <cell r="AT155">
            <v>18813.303830478828</v>
          </cell>
          <cell r="AU155">
            <v>17217.300711024705</v>
          </cell>
          <cell r="AV155">
            <v>12531.669888723318</v>
          </cell>
          <cell r="AW155">
            <v>10919.543389320606</v>
          </cell>
          <cell r="AX155">
            <v>9707.0384724051437</v>
          </cell>
          <cell r="AY155">
            <v>12031.426965049221</v>
          </cell>
          <cell r="CA155">
            <v>116288.25351999998</v>
          </cell>
          <cell r="CB155">
            <v>123847.6271649038</v>
          </cell>
          <cell r="CC155">
            <v>133835.73284493634</v>
          </cell>
          <cell r="CD155">
            <v>150516.62084683828</v>
          </cell>
          <cell r="CE155">
            <v>161497.84377664022</v>
          </cell>
          <cell r="CF155">
            <v>173289.93266847744</v>
          </cell>
          <cell r="CG155">
            <v>181274.76411054266</v>
          </cell>
          <cell r="CH155">
            <v>186798.248913925</v>
          </cell>
          <cell r="CI155">
            <v>190286.11404212829</v>
          </cell>
          <cell r="CJ155">
            <v>191640.7695888236</v>
          </cell>
          <cell r="CK155">
            <v>193143.3422202089</v>
          </cell>
        </row>
        <row r="157">
          <cell r="B157" t="str">
            <v>Interest Charges</v>
          </cell>
          <cell r="AA157">
            <v>3058</v>
          </cell>
        </row>
        <row r="158">
          <cell r="B158" t="str">
            <v>Interest On Long-Term Debt</v>
          </cell>
          <cell r="D158">
            <v>2340.8491800000002</v>
          </cell>
          <cell r="E158">
            <v>2326.5375800000002</v>
          </cell>
          <cell r="F158">
            <v>2409.0777399999997</v>
          </cell>
          <cell r="G158">
            <v>2451.6523999999999</v>
          </cell>
          <cell r="H158">
            <v>2565.3107399999999</v>
          </cell>
          <cell r="I158">
            <v>2537.3241600000001</v>
          </cell>
          <cell r="J158">
            <v>2525.5160900000001</v>
          </cell>
          <cell r="K158">
            <v>2563.1125199999997</v>
          </cell>
          <cell r="L158">
            <v>2636.05699</v>
          </cell>
          <cell r="M158">
            <v>2634.1875799999998</v>
          </cell>
          <cell r="N158">
            <v>2343.9490000000001</v>
          </cell>
          <cell r="O158">
            <v>2384.7827400000001</v>
          </cell>
          <cell r="P158">
            <v>2552.7279109589044</v>
          </cell>
          <cell r="Q158">
            <v>2305.6897260273972</v>
          </cell>
          <cell r="R158">
            <v>2552.7279109589044</v>
          </cell>
          <cell r="S158">
            <v>2467.5391438356164</v>
          </cell>
          <cell r="T158">
            <v>2547.9957397260278</v>
          </cell>
          <cell r="U158">
            <v>2465.8023287671231</v>
          </cell>
          <cell r="V158">
            <v>2547.9957397260278</v>
          </cell>
          <cell r="W158">
            <v>3042.4957397260278</v>
          </cell>
          <cell r="X158">
            <v>2955.3012592360046</v>
          </cell>
          <cell r="Y158">
            <v>3032.4744298972555</v>
          </cell>
          <cell r="Z158">
            <v>2816.131945345127</v>
          </cell>
          <cell r="AA158">
            <v>3266.5542249606633</v>
          </cell>
          <cell r="AB158">
            <v>3261.476030307876</v>
          </cell>
          <cell r="AC158">
            <v>2986.1679993792386</v>
          </cell>
          <cell r="AD158">
            <v>3251.2611671425452</v>
          </cell>
          <cell r="AE158">
            <v>3132.2917600603591</v>
          </cell>
          <cell r="AF158">
            <v>3216.4132919793351</v>
          </cell>
          <cell r="AG158">
            <v>3245.2466463208953</v>
          </cell>
          <cell r="AH158">
            <v>3333.4381582719075</v>
          </cell>
          <cell r="AI158">
            <v>3328.2221216328867</v>
          </cell>
          <cell r="AJ158">
            <v>3229.5984600497627</v>
          </cell>
          <cell r="AK158">
            <v>3317.7299872867352</v>
          </cell>
          <cell r="AL158">
            <v>3219.0661058552837</v>
          </cell>
          <cell r="AM158">
            <v>3712.9175330404473</v>
          </cell>
          <cell r="AN158">
            <v>3698.5822370850256</v>
          </cell>
          <cell r="AO158">
            <v>3480.8735732764853</v>
          </cell>
          <cell r="AP158">
            <v>3687.8874558149673</v>
          </cell>
          <cell r="AQ158">
            <v>3576.3235467110121</v>
          </cell>
          <cell r="AR158">
            <v>3677.1105240679699</v>
          </cell>
          <cell r="AS158">
            <v>3565.5053033923177</v>
          </cell>
          <cell r="AT158">
            <v>3666.2508108165534</v>
          </cell>
          <cell r="AU158">
            <v>3660.7897126062248</v>
          </cell>
          <cell r="AV158">
            <v>3549.1219288199691</v>
          </cell>
          <cell r="AW158">
            <v>3649.8046333083444</v>
          </cell>
          <cell r="AX158">
            <v>3538.0947400514469</v>
          </cell>
          <cell r="AY158">
            <v>3920.7843539774117</v>
          </cell>
          <cell r="CA158">
            <v>29718.35672</v>
          </cell>
          <cell r="CB158">
            <v>32553.436099165072</v>
          </cell>
          <cell r="CC158">
            <v>39233.829261327279</v>
          </cell>
          <cell r="CD158">
            <v>43671.128819927726</v>
          </cell>
          <cell r="CE158">
            <v>47867.208569310387</v>
          </cell>
          <cell r="CF158">
            <v>50219.384965805861</v>
          </cell>
          <cell r="CG158">
            <v>52988.925573436201</v>
          </cell>
          <cell r="CH158">
            <v>53760.408819104669</v>
          </cell>
          <cell r="CI158">
            <v>54541.938681433268</v>
          </cell>
          <cell r="CJ158">
            <v>56586.012397260274</v>
          </cell>
          <cell r="CK158">
            <v>55597.985000000001</v>
          </cell>
        </row>
        <row r="159">
          <cell r="B159" t="str">
            <v>Interest on Short-Term Debt</v>
          </cell>
          <cell r="D159">
            <v>114.06945</v>
          </cell>
          <cell r="E159">
            <v>117.83333</v>
          </cell>
          <cell r="F159">
            <v>130.45832999999999</v>
          </cell>
          <cell r="G159">
            <v>77.423339999999996</v>
          </cell>
          <cell r="H159">
            <v>193.65074999999999</v>
          </cell>
          <cell r="I159">
            <v>177.44863000000001</v>
          </cell>
          <cell r="J159">
            <v>113.76173000000001</v>
          </cell>
          <cell r="K159">
            <v>67.682630000000003</v>
          </cell>
          <cell r="L159">
            <v>67.045140000000004</v>
          </cell>
          <cell r="M159">
            <v>130.60314</v>
          </cell>
          <cell r="N159">
            <v>393.92674</v>
          </cell>
          <cell r="O159">
            <v>316.06214</v>
          </cell>
          <cell r="P159">
            <v>244</v>
          </cell>
          <cell r="Q159">
            <v>378</v>
          </cell>
          <cell r="R159">
            <v>462</v>
          </cell>
          <cell r="S159">
            <v>518</v>
          </cell>
          <cell r="T159">
            <v>596</v>
          </cell>
          <cell r="U159">
            <v>393</v>
          </cell>
          <cell r="V159">
            <v>200</v>
          </cell>
          <cell r="W159">
            <v>125</v>
          </cell>
          <cell r="X159">
            <v>132</v>
          </cell>
          <cell r="Y159">
            <v>170</v>
          </cell>
          <cell r="Z159">
            <v>210</v>
          </cell>
          <cell r="AA159">
            <v>252</v>
          </cell>
          <cell r="AB159">
            <v>147</v>
          </cell>
          <cell r="AC159">
            <v>81</v>
          </cell>
          <cell r="AD159">
            <v>128</v>
          </cell>
          <cell r="AE159">
            <v>163</v>
          </cell>
          <cell r="AF159">
            <v>184</v>
          </cell>
          <cell r="AG159">
            <v>186</v>
          </cell>
          <cell r="AH159">
            <v>188</v>
          </cell>
          <cell r="AI159">
            <v>139</v>
          </cell>
          <cell r="AJ159">
            <v>175</v>
          </cell>
          <cell r="AK159">
            <v>230</v>
          </cell>
          <cell r="AL159">
            <v>228</v>
          </cell>
          <cell r="AM159">
            <v>233</v>
          </cell>
          <cell r="AN159">
            <v>102</v>
          </cell>
          <cell r="AO159">
            <v>30</v>
          </cell>
          <cell r="AP159">
            <v>97</v>
          </cell>
          <cell r="AQ159">
            <v>141</v>
          </cell>
          <cell r="AR159">
            <v>167</v>
          </cell>
          <cell r="AS159">
            <v>144</v>
          </cell>
          <cell r="AT159">
            <v>110</v>
          </cell>
          <cell r="AU159">
            <v>61</v>
          </cell>
          <cell r="AV159">
            <v>103</v>
          </cell>
          <cell r="AW159">
            <v>158</v>
          </cell>
          <cell r="AX159">
            <v>167</v>
          </cell>
          <cell r="AY159">
            <v>209</v>
          </cell>
          <cell r="CA159">
            <v>1899.9653499999999</v>
          </cell>
          <cell r="CB159">
            <v>3680</v>
          </cell>
          <cell r="CC159">
            <v>2082</v>
          </cell>
          <cell r="CD159">
            <v>1489</v>
          </cell>
          <cell r="CE159">
            <v>2343</v>
          </cell>
          <cell r="CF159">
            <v>2375</v>
          </cell>
          <cell r="CG159">
            <v>2282</v>
          </cell>
          <cell r="CH159">
            <v>2368</v>
          </cell>
          <cell r="CI159">
            <v>2543</v>
          </cell>
          <cell r="CJ159">
            <v>2519</v>
          </cell>
          <cell r="CK159">
            <v>2354</v>
          </cell>
        </row>
        <row r="160">
          <cell r="B160" t="str">
            <v>Amort DD&amp;P Gains/Losses</v>
          </cell>
          <cell r="D160">
            <v>252.08491000000001</v>
          </cell>
          <cell r="E160">
            <v>238.39677</v>
          </cell>
          <cell r="F160">
            <v>247.05239</v>
          </cell>
          <cell r="G160">
            <v>253.99895000000001</v>
          </cell>
          <cell r="H160">
            <v>237.62812</v>
          </cell>
          <cell r="I160">
            <v>247.83645000000001</v>
          </cell>
          <cell r="J160">
            <v>232.85814999999999</v>
          </cell>
          <cell r="K160">
            <v>247.94748000000001</v>
          </cell>
          <cell r="L160">
            <v>256.42059</v>
          </cell>
          <cell r="M160">
            <v>337.60434999999995</v>
          </cell>
          <cell r="N160">
            <v>162.74499</v>
          </cell>
          <cell r="O160">
            <v>248.8004</v>
          </cell>
          <cell r="P160">
            <v>241.17968999999999</v>
          </cell>
          <cell r="Q160">
            <v>241.17968999999999</v>
          </cell>
          <cell r="R160">
            <v>241.17968999999999</v>
          </cell>
          <cell r="S160">
            <v>237.17968999999999</v>
          </cell>
          <cell r="T160">
            <v>235.17968999999999</v>
          </cell>
          <cell r="U160">
            <v>235.17968999999999</v>
          </cell>
          <cell r="V160">
            <v>225.17968999999999</v>
          </cell>
          <cell r="W160">
            <v>225.17968999999999</v>
          </cell>
          <cell r="X160">
            <v>225.17968999999999</v>
          </cell>
          <cell r="Y160">
            <v>225.17968999999999</v>
          </cell>
          <cell r="Z160">
            <v>221.17968999999999</v>
          </cell>
          <cell r="AA160">
            <v>221.17968999999999</v>
          </cell>
          <cell r="AB160">
            <v>229.17968999999999</v>
          </cell>
          <cell r="AC160">
            <v>229.17968999999999</v>
          </cell>
          <cell r="AD160">
            <v>220.17968999999999</v>
          </cell>
          <cell r="AE160">
            <v>220.17968999999999</v>
          </cell>
          <cell r="AF160">
            <v>220.17968999999999</v>
          </cell>
          <cell r="AG160">
            <v>220.17968999999999</v>
          </cell>
          <cell r="AH160">
            <v>220.17968999999999</v>
          </cell>
          <cell r="AI160">
            <v>220.17968999999999</v>
          </cell>
          <cell r="AJ160">
            <v>215.17968999999999</v>
          </cell>
          <cell r="AK160">
            <v>215.17968999999999</v>
          </cell>
          <cell r="AL160">
            <v>215.17968999999999</v>
          </cell>
          <cell r="AM160">
            <v>215.17968999999999</v>
          </cell>
          <cell r="AN160">
            <v>220.17968999999999</v>
          </cell>
          <cell r="AO160">
            <v>220.17968999999999</v>
          </cell>
          <cell r="AP160">
            <v>220.17968999999999</v>
          </cell>
          <cell r="AQ160">
            <v>220.17968999999999</v>
          </cell>
          <cell r="AR160">
            <v>220.17968999999999</v>
          </cell>
          <cell r="AS160">
            <v>220.17968999999999</v>
          </cell>
          <cell r="AT160">
            <v>206.17968999999999</v>
          </cell>
          <cell r="AU160">
            <v>206.17968999999999</v>
          </cell>
          <cell r="AV160">
            <v>206.17968999999999</v>
          </cell>
          <cell r="AW160">
            <v>206.17968999999999</v>
          </cell>
          <cell r="AX160">
            <v>206.17968999999999</v>
          </cell>
          <cell r="AY160">
            <v>206.17968999999999</v>
          </cell>
          <cell r="CA160">
            <v>2963.3735500000003</v>
          </cell>
          <cell r="CB160">
            <v>2774.1562799999997</v>
          </cell>
          <cell r="CC160">
            <v>2640.1562799999997</v>
          </cell>
          <cell r="CD160">
            <v>2558.1562799999997</v>
          </cell>
          <cell r="CE160">
            <v>2507.0180240802529</v>
          </cell>
          <cell r="CF160">
            <v>2248.8990240802532</v>
          </cell>
          <cell r="CG160">
            <v>2248.8990240802532</v>
          </cell>
          <cell r="CH160">
            <v>2248.8990240802532</v>
          </cell>
          <cell r="CI160">
            <v>2248.8990240802532</v>
          </cell>
          <cell r="CJ160">
            <v>2248.8990240802532</v>
          </cell>
          <cell r="CK160">
            <v>2248.8990240802532</v>
          </cell>
        </row>
        <row r="161">
          <cell r="B161" t="str">
            <v>Trust Preferred Dividend Expense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</row>
        <row r="162">
          <cell r="B162" t="str">
            <v>Interest on Affiliated Trust Preferred</v>
          </cell>
          <cell r="D162">
            <v>382.52140999999995</v>
          </cell>
          <cell r="E162">
            <v>382.52140999999995</v>
          </cell>
          <cell r="F162">
            <v>382.52140999999995</v>
          </cell>
          <cell r="G162">
            <v>382.52140999999995</v>
          </cell>
          <cell r="H162">
            <v>382.52140999999995</v>
          </cell>
          <cell r="I162">
            <v>382.52140999999995</v>
          </cell>
          <cell r="J162">
            <v>382.52140999999995</v>
          </cell>
          <cell r="K162">
            <v>382.52140999999995</v>
          </cell>
          <cell r="L162">
            <v>382.52140999999995</v>
          </cell>
          <cell r="M162">
            <v>382.52140999999995</v>
          </cell>
          <cell r="N162">
            <v>382.52140999999995</v>
          </cell>
          <cell r="O162">
            <v>382.52140999999995</v>
          </cell>
          <cell r="P162">
            <v>390.12921934931501</v>
          </cell>
          <cell r="Q162">
            <v>352.37477876712325</v>
          </cell>
          <cell r="R162">
            <v>390.12921934931501</v>
          </cell>
          <cell r="S162">
            <v>377.54440582191785</v>
          </cell>
          <cell r="T162">
            <v>390.12921934931501</v>
          </cell>
          <cell r="U162">
            <v>377.54440582191785</v>
          </cell>
          <cell r="V162">
            <v>390.12921934931501</v>
          </cell>
          <cell r="W162">
            <v>390.12921934931501</v>
          </cell>
          <cell r="X162">
            <v>377.54440582191785</v>
          </cell>
          <cell r="Y162">
            <v>390.12921934931501</v>
          </cell>
          <cell r="Z162">
            <v>377.54440582191785</v>
          </cell>
          <cell r="AA162">
            <v>390.12921934931501</v>
          </cell>
          <cell r="AB162">
            <v>390.12921934931501</v>
          </cell>
          <cell r="AC162">
            <v>352.37477876712325</v>
          </cell>
          <cell r="AD162">
            <v>390.12921934931501</v>
          </cell>
          <cell r="AE162">
            <v>377.54440582191785</v>
          </cell>
          <cell r="AF162">
            <v>390.12921934931501</v>
          </cell>
          <cell r="AG162">
            <v>377.54440582191785</v>
          </cell>
          <cell r="AH162">
            <v>390.12921934931501</v>
          </cell>
          <cell r="AI162">
            <v>390.12921934931501</v>
          </cell>
          <cell r="AJ162">
            <v>377.54440582191785</v>
          </cell>
          <cell r="AK162">
            <v>390.12921934931501</v>
          </cell>
          <cell r="AL162">
            <v>377.54440582191785</v>
          </cell>
          <cell r="AM162">
            <v>390.12921934931501</v>
          </cell>
          <cell r="AN162">
            <v>389.06329252049176</v>
          </cell>
          <cell r="AO162">
            <v>363.96243493852455</v>
          </cell>
          <cell r="AP162">
            <v>389.06329252049176</v>
          </cell>
          <cell r="AQ162">
            <v>376.51286372950818</v>
          </cell>
          <cell r="AR162">
            <v>389.06329252049176</v>
          </cell>
          <cell r="AS162">
            <v>376.51286372950818</v>
          </cell>
          <cell r="AT162">
            <v>389.06329252049176</v>
          </cell>
          <cell r="AU162">
            <v>389.06329252049176</v>
          </cell>
          <cell r="AV162">
            <v>376.51286372950818</v>
          </cell>
          <cell r="AW162">
            <v>389.06329252049176</v>
          </cell>
          <cell r="AX162">
            <v>376.51286372950818</v>
          </cell>
          <cell r="AY162">
            <v>389.06329252049176</v>
          </cell>
          <cell r="CA162">
            <v>4590.2569199999989</v>
          </cell>
          <cell r="CB162">
            <v>4593.4569374999992</v>
          </cell>
          <cell r="CC162">
            <v>4593.4569374999992</v>
          </cell>
          <cell r="CD162">
            <v>4593.4569375000001</v>
          </cell>
          <cell r="CE162">
            <v>4593.4569375000001</v>
          </cell>
          <cell r="CF162">
            <v>4593.4569374999992</v>
          </cell>
          <cell r="CG162">
            <v>4593.4569374999992</v>
          </cell>
          <cell r="CH162">
            <v>5493.8940959699448</v>
          </cell>
          <cell r="CI162">
            <v>6133.4569374999992</v>
          </cell>
          <cell r="CJ162">
            <v>6133.4569374999992</v>
          </cell>
          <cell r="CK162">
            <v>6133.4569374999992</v>
          </cell>
        </row>
        <row r="163">
          <cell r="B163" t="str">
            <v>Other Interest Expense</v>
          </cell>
          <cell r="D163">
            <v>104.25100000000002</v>
          </cell>
          <cell r="E163">
            <v>137.80110999999999</v>
          </cell>
          <cell r="F163">
            <v>158.76124000000004</v>
          </cell>
          <cell r="G163">
            <v>116.56226000000001</v>
          </cell>
          <cell r="H163">
            <v>128.58137000000002</v>
          </cell>
          <cell r="I163">
            <v>139.99921999999995</v>
          </cell>
          <cell r="J163">
            <v>118.21792999999998</v>
          </cell>
          <cell r="K163">
            <v>117.64171</v>
          </cell>
          <cell r="L163">
            <v>115.02706999999998</v>
          </cell>
          <cell r="M163">
            <v>103.02952000000002</v>
          </cell>
          <cell r="N163">
            <v>121.57069000000001</v>
          </cell>
          <cell r="O163">
            <v>298.84116000000006</v>
          </cell>
          <cell r="P163">
            <v>100.28</v>
          </cell>
          <cell r="Q163">
            <v>100.236</v>
          </cell>
          <cell r="R163">
            <v>101.191</v>
          </cell>
          <cell r="S163">
            <v>101.146</v>
          </cell>
          <cell r="T163">
            <v>101.1</v>
          </cell>
          <cell r="U163">
            <v>101.054</v>
          </cell>
          <cell r="V163">
            <v>102.008</v>
          </cell>
          <cell r="W163">
            <v>101.961</v>
          </cell>
          <cell r="X163">
            <v>101.913</v>
          </cell>
          <cell r="Y163">
            <v>101.86499999999999</v>
          </cell>
          <cell r="Z163">
            <v>103.17400000000001</v>
          </cell>
          <cell r="AA163">
            <v>103.125</v>
          </cell>
          <cell r="AB163">
            <v>102.71899999999999</v>
          </cell>
          <cell r="AC163">
            <v>102.669</v>
          </cell>
          <cell r="AD163">
            <v>103.619</v>
          </cell>
          <cell r="AE163">
            <v>103.569</v>
          </cell>
          <cell r="AF163">
            <v>103.518</v>
          </cell>
          <cell r="AG163">
            <v>103.46599999999999</v>
          </cell>
          <cell r="AH163">
            <v>103.414</v>
          </cell>
          <cell r="AI163">
            <v>104.361</v>
          </cell>
          <cell r="AJ163">
            <v>104.30799999999999</v>
          </cell>
          <cell r="AK163">
            <v>104.255</v>
          </cell>
          <cell r="AL163">
            <v>104.55799999999999</v>
          </cell>
          <cell r="AM163">
            <v>104.503</v>
          </cell>
          <cell r="AN163">
            <v>105.09099999999999</v>
          </cell>
          <cell r="AO163">
            <v>105.035</v>
          </cell>
          <cell r="AP163">
            <v>104.979</v>
          </cell>
          <cell r="AQ163">
            <v>104.923</v>
          </cell>
          <cell r="AR163">
            <v>104.86499999999999</v>
          </cell>
          <cell r="AS163">
            <v>104.80799999999999</v>
          </cell>
          <cell r="AT163">
            <v>105.749</v>
          </cell>
          <cell r="AU163">
            <v>105.691</v>
          </cell>
          <cell r="AV163">
            <v>105.631</v>
          </cell>
          <cell r="AW163">
            <v>105.571</v>
          </cell>
          <cell r="AX163">
            <v>105.511</v>
          </cell>
          <cell r="AY163">
            <v>105.45</v>
          </cell>
          <cell r="CA163">
            <v>1660.2842799999999</v>
          </cell>
          <cell r="CB163">
            <v>1219.0530000000001</v>
          </cell>
          <cell r="CC163">
            <v>1244.9589999999998</v>
          </cell>
          <cell r="CD163">
            <v>1263.3039999999999</v>
          </cell>
          <cell r="CE163">
            <v>1291.415</v>
          </cell>
          <cell r="CF163">
            <v>1307.47216</v>
          </cell>
          <cell r="CG163">
            <v>1265.24063</v>
          </cell>
          <cell r="CH163">
            <v>1274.4781599999999</v>
          </cell>
          <cell r="CI163">
            <v>1280.3819900000001</v>
          </cell>
          <cell r="CJ163">
            <v>1283.7975899999999</v>
          </cell>
          <cell r="CK163">
            <v>1282.2741100000001</v>
          </cell>
        </row>
        <row r="164">
          <cell r="B164" t="str">
            <v>Interest on Coal Buyouts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</row>
        <row r="165">
          <cell r="B165" t="str">
            <v>Amortz DDI Coal Buyouts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</row>
        <row r="166">
          <cell r="B166" t="str">
            <v>AFUDC - Debt</v>
          </cell>
          <cell r="D166">
            <v>-100.61525999999999</v>
          </cell>
          <cell r="E166">
            <v>-104.52462</v>
          </cell>
          <cell r="F166">
            <v>-112.06547999999999</v>
          </cell>
          <cell r="G166">
            <v>-98.95129</v>
          </cell>
          <cell r="H166">
            <v>0</v>
          </cell>
          <cell r="I166">
            <v>-37.98912</v>
          </cell>
          <cell r="J166">
            <v>-8.5166399999999562</v>
          </cell>
          <cell r="K166">
            <v>-8.7825500000000467</v>
          </cell>
          <cell r="L166">
            <v>-11.141590000000001</v>
          </cell>
          <cell r="M166">
            <v>-17.05931</v>
          </cell>
          <cell r="N166">
            <v>-21.895820000000001</v>
          </cell>
          <cell r="O166">
            <v>6.1817799999999696</v>
          </cell>
          <cell r="P166">
            <v>-2</v>
          </cell>
          <cell r="Q166">
            <v>-6</v>
          </cell>
          <cell r="R166">
            <v>-10</v>
          </cell>
          <cell r="S166">
            <v>-17</v>
          </cell>
          <cell r="T166">
            <v>-22</v>
          </cell>
          <cell r="U166">
            <v>-30</v>
          </cell>
          <cell r="V166">
            <v>-35</v>
          </cell>
          <cell r="W166">
            <v>-36</v>
          </cell>
          <cell r="X166">
            <v>-42</v>
          </cell>
          <cell r="Y166">
            <v>-48</v>
          </cell>
          <cell r="Z166">
            <v>-53</v>
          </cell>
          <cell r="AA166">
            <v>-59</v>
          </cell>
          <cell r="AB166">
            <v>-71</v>
          </cell>
          <cell r="AC166">
            <v>-88</v>
          </cell>
          <cell r="AD166">
            <v>-107</v>
          </cell>
          <cell r="AE166">
            <v>-125</v>
          </cell>
          <cell r="AF166">
            <v>-144</v>
          </cell>
          <cell r="AG166">
            <v>-146</v>
          </cell>
          <cell r="AH166">
            <v>-147</v>
          </cell>
          <cell r="AI166">
            <v>-164</v>
          </cell>
          <cell r="AJ166">
            <v>-181</v>
          </cell>
          <cell r="AK166">
            <v>-199</v>
          </cell>
          <cell r="AL166">
            <v>-218</v>
          </cell>
          <cell r="AM166">
            <v>-237</v>
          </cell>
          <cell r="AN166">
            <v>-256</v>
          </cell>
          <cell r="AO166">
            <v>-274</v>
          </cell>
          <cell r="AP166">
            <v>-292</v>
          </cell>
          <cell r="AQ166">
            <v>-310</v>
          </cell>
          <cell r="AR166">
            <v>-329</v>
          </cell>
          <cell r="AS166">
            <v>-347</v>
          </cell>
          <cell r="AT166">
            <v>-365</v>
          </cell>
          <cell r="AU166">
            <v>-382</v>
          </cell>
          <cell r="AV166">
            <v>-399</v>
          </cell>
          <cell r="AW166">
            <v>-415</v>
          </cell>
          <cell r="AX166">
            <v>-432</v>
          </cell>
          <cell r="AY166">
            <v>-415</v>
          </cell>
          <cell r="CA166">
            <v>-515.35990000000004</v>
          </cell>
          <cell r="CB166">
            <v>-360</v>
          </cell>
          <cell r="CC166">
            <v>-1827</v>
          </cell>
          <cell r="CD166">
            <v>-4216</v>
          </cell>
          <cell r="CE166">
            <v>-6024.84978342246</v>
          </cell>
          <cell r="CF166">
            <v>-1047.0587205882352</v>
          </cell>
          <cell r="CG166">
            <v>-2733.1639839572194</v>
          </cell>
          <cell r="CH166">
            <v>-3270.1181631016043</v>
          </cell>
          <cell r="CI166">
            <v>-3409.1588195187164</v>
          </cell>
          <cell r="CJ166">
            <v>-3835.0832058823526</v>
          </cell>
          <cell r="CK166">
            <v>0</v>
          </cell>
        </row>
        <row r="167">
          <cell r="B167" t="str">
            <v>Total Interest</v>
          </cell>
          <cell r="D167">
            <v>3093.1606900000002</v>
          </cell>
          <cell r="E167">
            <v>3098.5655799999995</v>
          </cell>
          <cell r="F167">
            <v>3215.8056299999989</v>
          </cell>
          <cell r="G167">
            <v>3183.2070699999999</v>
          </cell>
          <cell r="H167">
            <v>3507.6923899999992</v>
          </cell>
          <cell r="I167">
            <v>3447.1407499999996</v>
          </cell>
          <cell r="J167">
            <v>3364.3586700000001</v>
          </cell>
          <cell r="K167">
            <v>3370.1231999999991</v>
          </cell>
          <cell r="L167">
            <v>3445.9296100000001</v>
          </cell>
          <cell r="M167">
            <v>3570.8866899999998</v>
          </cell>
          <cell r="N167">
            <v>3382.8170099999998</v>
          </cell>
          <cell r="O167">
            <v>3637.1896299999999</v>
          </cell>
          <cell r="P167">
            <v>3526.3168203082196</v>
          </cell>
          <cell r="Q167">
            <v>3371.4801947945202</v>
          </cell>
          <cell r="R167">
            <v>3737.2278203082192</v>
          </cell>
          <cell r="S167">
            <v>3684.4092396575343</v>
          </cell>
          <cell r="T167">
            <v>3848.4046490753426</v>
          </cell>
          <cell r="U167">
            <v>3542.5804245890408</v>
          </cell>
          <cell r="V167">
            <v>3430.3126490753425</v>
          </cell>
          <cell r="W167">
            <v>3848.7656490753425</v>
          </cell>
          <cell r="X167">
            <v>3749.9383550579223</v>
          </cell>
          <cell r="Y167">
            <v>3871.6483392465702</v>
          </cell>
          <cell r="Z167">
            <v>3675.0300411670446</v>
          </cell>
          <cell r="AA167">
            <v>4173.9881343099787</v>
          </cell>
          <cell r="AB167">
            <v>4059.503939657191</v>
          </cell>
          <cell r="AC167">
            <v>3663.3914681463616</v>
          </cell>
          <cell r="AD167">
            <v>3986.1890764918603</v>
          </cell>
          <cell r="AE167">
            <v>3871.5848558822768</v>
          </cell>
          <cell r="AF167">
            <v>3970.2402013286501</v>
          </cell>
          <cell r="AG167">
            <v>3986.4367421428133</v>
          </cell>
          <cell r="AH167">
            <v>4088.1610676212222</v>
          </cell>
          <cell r="AI167">
            <v>4017.8920309822015</v>
          </cell>
          <cell r="AJ167">
            <v>3920.6305558716804</v>
          </cell>
          <cell r="AK167">
            <v>4058.2938966360498</v>
          </cell>
          <cell r="AL167">
            <v>3926.3482016772014</v>
          </cell>
          <cell r="AM167">
            <v>4418.7294423897629</v>
          </cell>
          <cell r="AN167">
            <v>4258.9162196055177</v>
          </cell>
          <cell r="AO167">
            <v>3926.05069821501</v>
          </cell>
          <cell r="AP167">
            <v>4207.1094383354593</v>
          </cell>
          <cell r="AQ167">
            <v>4108.9391004405197</v>
          </cell>
          <cell r="AR167">
            <v>4229.2185065884614</v>
          </cell>
          <cell r="AS167">
            <v>4064.005857121826</v>
          </cell>
          <cell r="AT167">
            <v>4112.2427933370445</v>
          </cell>
          <cell r="AU167">
            <v>4040.7236951267159</v>
          </cell>
          <cell r="AV167">
            <v>3941.4454825494777</v>
          </cell>
          <cell r="AW167">
            <v>4093.6186158288356</v>
          </cell>
          <cell r="AX167">
            <v>3961.2982937809556</v>
          </cell>
          <cell r="AY167">
            <v>4415.4773364979028</v>
          </cell>
          <cell r="CA167">
            <v>40316.876919999995</v>
          </cell>
          <cell r="CB167">
            <v>44460.102316665078</v>
          </cell>
          <cell r="CC167">
            <v>47967.401478827276</v>
          </cell>
          <cell r="CD167">
            <v>49359.046037427725</v>
          </cell>
          <cell r="CE167">
            <v>52577.248747468177</v>
          </cell>
          <cell r="CF167">
            <v>59697.154366797877</v>
          </cell>
          <cell r="CG167">
            <v>60645.358181059237</v>
          </cell>
          <cell r="CH167">
            <v>61875.561936053258</v>
          </cell>
          <cell r="CI167">
            <v>63338.5178134948</v>
          </cell>
          <cell r="CJ167">
            <v>64936.082742958177</v>
          </cell>
          <cell r="CK167">
            <v>67616.615071580251</v>
          </cell>
        </row>
        <row r="169">
          <cell r="B169" t="str">
            <v>Income Before Dividends</v>
          </cell>
          <cell r="D169">
            <v>7381.5749000000142</v>
          </cell>
          <cell r="E169">
            <v>4350.5200899999936</v>
          </cell>
          <cell r="F169">
            <v>2969.6359799999818</v>
          </cell>
          <cell r="G169">
            <v>2015.4554800000155</v>
          </cell>
          <cell r="H169">
            <v>7793.1731199999895</v>
          </cell>
          <cell r="I169">
            <v>11790.621529999986</v>
          </cell>
          <cell r="J169">
            <v>14016.654490000014</v>
          </cell>
          <cell r="K169">
            <v>12673.888350000016</v>
          </cell>
          <cell r="L169">
            <v>10473.352719999988</v>
          </cell>
          <cell r="M169">
            <v>4879.3828899999971</v>
          </cell>
          <cell r="N169">
            <v>3178.1081300000014</v>
          </cell>
          <cell r="O169">
            <v>-5550.9910799999925</v>
          </cell>
          <cell r="P169">
            <v>7903.7785913495472</v>
          </cell>
          <cell r="Q169">
            <v>5393.3286003127905</v>
          </cell>
          <cell r="R169">
            <v>2713.7103477916276</v>
          </cell>
          <cell r="S169">
            <v>3487.5185919302876</v>
          </cell>
          <cell r="T169">
            <v>8252.3686112862633</v>
          </cell>
          <cell r="U169">
            <v>10922.550442995163</v>
          </cell>
          <cell r="V169">
            <v>13307.782738308604</v>
          </cell>
          <cell r="W169">
            <v>12458.220456987987</v>
          </cell>
          <cell r="X169">
            <v>7866.5623038330159</v>
          </cell>
          <cell r="Y169">
            <v>3266.9187040148104</v>
          </cell>
          <cell r="Z169">
            <v>2896.2577946923834</v>
          </cell>
          <cell r="AA169">
            <v>918.52766473624251</v>
          </cell>
          <cell r="AB169">
            <v>8820.6301312881296</v>
          </cell>
          <cell r="AC169">
            <v>5860.3782296975332</v>
          </cell>
          <cell r="AD169">
            <v>3612.3659690942191</v>
          </cell>
          <cell r="AE169">
            <v>4116.0434159329361</v>
          </cell>
          <cell r="AF169">
            <v>9497.8513616530818</v>
          </cell>
          <cell r="AG169">
            <v>11104.679214112959</v>
          </cell>
          <cell r="AH169">
            <v>13217.69073260537</v>
          </cell>
          <cell r="AI169">
            <v>13628.87292561126</v>
          </cell>
          <cell r="AJ169">
            <v>7957.8493778419625</v>
          </cell>
          <cell r="AK169">
            <v>3972.270279212159</v>
          </cell>
          <cell r="AL169">
            <v>2225.1677847660612</v>
          </cell>
          <cell r="AM169">
            <v>1854.5319442933824</v>
          </cell>
          <cell r="AN169">
            <v>9516.1262635666535</v>
          </cell>
          <cell r="AO169">
            <v>4556.4292531068395</v>
          </cell>
          <cell r="AP169">
            <v>1218.6474803332512</v>
          </cell>
          <cell r="AQ169">
            <v>5550.8989960341014</v>
          </cell>
          <cell r="AR169">
            <v>11156.286941704486</v>
          </cell>
          <cell r="AS169">
            <v>12503.708834784316</v>
          </cell>
          <cell r="AT169">
            <v>14701.061037141782</v>
          </cell>
          <cell r="AU169">
            <v>13176.57701589799</v>
          </cell>
          <cell r="AV169">
            <v>8590.2244061738402</v>
          </cell>
          <cell r="AW169">
            <v>6825.9247734917708</v>
          </cell>
          <cell r="AX169">
            <v>5745.740178624188</v>
          </cell>
          <cell r="AY169">
            <v>7615.9496285513178</v>
          </cell>
          <cell r="CA169">
            <v>75971.376600000003</v>
          </cell>
          <cell r="CB169">
            <v>79387.52484823874</v>
          </cell>
          <cell r="CC169">
            <v>85868.331366109065</v>
          </cell>
          <cell r="CD169">
            <v>101157.57480941054</v>
          </cell>
          <cell r="CE169">
            <v>108921</v>
          </cell>
          <cell r="CF169">
            <v>113593</v>
          </cell>
          <cell r="CG169">
            <v>120629</v>
          </cell>
          <cell r="CH169">
            <v>124923</v>
          </cell>
          <cell r="CI169">
            <v>126948</v>
          </cell>
          <cell r="CJ169">
            <v>126705</v>
          </cell>
          <cell r="CK169">
            <v>125527</v>
          </cell>
        </row>
        <row r="171">
          <cell r="B171" t="str">
            <v>Dividends on Preferred Stock</v>
          </cell>
          <cell r="D171">
            <v>18.05339</v>
          </cell>
          <cell r="E171">
            <v>18.05339</v>
          </cell>
          <cell r="F171">
            <v>18.0534</v>
          </cell>
          <cell r="G171">
            <v>18.05339</v>
          </cell>
          <cell r="H171">
            <v>18.05339</v>
          </cell>
          <cell r="I171">
            <v>18.0534</v>
          </cell>
          <cell r="J171">
            <v>18.05339</v>
          </cell>
          <cell r="K171">
            <v>18.05339</v>
          </cell>
          <cell r="L171">
            <v>18.0534</v>
          </cell>
          <cell r="M171">
            <v>307.05003000000005</v>
          </cell>
          <cell r="N171">
            <v>128.33332999999999</v>
          </cell>
          <cell r="O171">
            <v>163.55282</v>
          </cell>
          <cell r="P171">
            <v>280.27397260273972</v>
          </cell>
          <cell r="Q171">
            <v>253.15068493150685</v>
          </cell>
          <cell r="R171">
            <v>280.27397260273972</v>
          </cell>
          <cell r="S171">
            <v>271.23287671232873</v>
          </cell>
          <cell r="T171">
            <v>280.27397260273972</v>
          </cell>
          <cell r="U171">
            <v>271.23287671232873</v>
          </cell>
          <cell r="V171">
            <v>280.27397260273972</v>
          </cell>
          <cell r="W171">
            <v>280.27397260273972</v>
          </cell>
          <cell r="X171">
            <v>271.23287671232873</v>
          </cell>
          <cell r="Y171">
            <v>280.27397260273972</v>
          </cell>
          <cell r="Z171">
            <v>271.23287671232873</v>
          </cell>
          <cell r="AA171">
            <v>280.27397260273972</v>
          </cell>
          <cell r="AB171">
            <v>280.27397260273972</v>
          </cell>
          <cell r="AC171">
            <v>253.15068493150685</v>
          </cell>
          <cell r="AD171">
            <v>280.27397260273972</v>
          </cell>
          <cell r="AE171">
            <v>271.23287671232873</v>
          </cell>
          <cell r="AF171">
            <v>280.27397260273972</v>
          </cell>
          <cell r="AG171">
            <v>271.23287671232873</v>
          </cell>
          <cell r="AH171">
            <v>280.27397260273972</v>
          </cell>
          <cell r="AI171">
            <v>280.27397260273972</v>
          </cell>
          <cell r="AJ171">
            <v>271.23287671232873</v>
          </cell>
          <cell r="AK171">
            <v>280.27397260273972</v>
          </cell>
          <cell r="AL171">
            <v>271.23287671232873</v>
          </cell>
          <cell r="AM171">
            <v>280.27397260273972</v>
          </cell>
          <cell r="AN171">
            <v>279.50819672131149</v>
          </cell>
          <cell r="AO171">
            <v>261.47540983606558</v>
          </cell>
          <cell r="AP171">
            <v>279.50819672131149</v>
          </cell>
          <cell r="AQ171">
            <v>270.49180327868851</v>
          </cell>
          <cell r="AR171">
            <v>279.50819672131149</v>
          </cell>
          <cell r="AS171">
            <v>471.31147540983608</v>
          </cell>
          <cell r="AT171">
            <v>487.02185792349729</v>
          </cell>
          <cell r="AU171">
            <v>487.02185792349729</v>
          </cell>
          <cell r="AV171">
            <v>471.31147540983608</v>
          </cell>
          <cell r="AW171">
            <v>487.02185792349729</v>
          </cell>
          <cell r="AX171">
            <v>471.31147540983608</v>
          </cell>
          <cell r="AY171">
            <v>487.02185792349729</v>
          </cell>
          <cell r="CA171">
            <v>761.41672000000005</v>
          </cell>
          <cell r="CB171">
            <v>3299.9999999999995</v>
          </cell>
          <cell r="CC171">
            <v>3299.9999999999995</v>
          </cell>
          <cell r="CD171">
            <v>4732.5136612021861</v>
          </cell>
          <cell r="CE171">
            <v>5750</v>
          </cell>
          <cell r="CF171">
            <v>5750</v>
          </cell>
          <cell r="CG171">
            <v>5750</v>
          </cell>
          <cell r="CH171">
            <v>5750</v>
          </cell>
          <cell r="CI171">
            <v>5750</v>
          </cell>
          <cell r="CJ171">
            <v>5750</v>
          </cell>
          <cell r="CK171">
            <v>5750</v>
          </cell>
        </row>
        <row r="173">
          <cell r="B173" t="str">
            <v>Net Income</v>
          </cell>
          <cell r="D173">
            <v>7363.5215100000141</v>
          </cell>
          <cell r="E173">
            <v>4332.4666999999936</v>
          </cell>
          <cell r="F173">
            <v>2951.582579999982</v>
          </cell>
          <cell r="G173">
            <v>1997.4020900000155</v>
          </cell>
          <cell r="H173">
            <v>7775.1197299999894</v>
          </cell>
          <cell r="I173">
            <v>11772.568129999985</v>
          </cell>
          <cell r="J173">
            <v>13998.601100000014</v>
          </cell>
          <cell r="K173">
            <v>12655.834960000017</v>
          </cell>
          <cell r="L173">
            <v>10455.299319999987</v>
          </cell>
          <cell r="M173">
            <v>4572.3328599999968</v>
          </cell>
          <cell r="N173">
            <v>3049.7748000000015</v>
          </cell>
          <cell r="O173">
            <v>-5714.5438999999924</v>
          </cell>
          <cell r="P173">
            <v>7623.5046187468079</v>
          </cell>
          <cell r="Q173">
            <v>5140.177915381284</v>
          </cell>
          <cell r="R173">
            <v>2433.4363751888877</v>
          </cell>
          <cell r="S173">
            <v>3216.285715217959</v>
          </cell>
          <cell r="T173">
            <v>7972.094638683524</v>
          </cell>
          <cell r="U173">
            <v>10651.317566282834</v>
          </cell>
          <cell r="V173">
            <v>13027.508765705865</v>
          </cell>
          <cell r="W173">
            <v>12177.946484385247</v>
          </cell>
          <cell r="X173">
            <v>7595.3294271206869</v>
          </cell>
          <cell r="Y173">
            <v>2986.6447314120705</v>
          </cell>
          <cell r="Z173">
            <v>2625.0249179800549</v>
          </cell>
          <cell r="AA173">
            <v>638.2536921335028</v>
          </cell>
          <cell r="AB173">
            <v>8540.3561586853903</v>
          </cell>
          <cell r="AC173">
            <v>5607.2275447660268</v>
          </cell>
          <cell r="AD173">
            <v>3332.0919964914792</v>
          </cell>
          <cell r="AE173">
            <v>3844.8105392206076</v>
          </cell>
          <cell r="AF173">
            <v>9217.5773890503424</v>
          </cell>
          <cell r="AG173">
            <v>10833.44633740063</v>
          </cell>
          <cell r="AH173">
            <v>12937.41676000263</v>
          </cell>
          <cell r="AI173">
            <v>13348.598953008521</v>
          </cell>
          <cell r="AJ173">
            <v>7686.6165011296334</v>
          </cell>
          <cell r="AK173">
            <v>3691.9963066094192</v>
          </cell>
          <cell r="AL173">
            <v>1953.9349080537324</v>
          </cell>
          <cell r="AM173">
            <v>1574.2579716906425</v>
          </cell>
          <cell r="AN173">
            <v>9236.6180668453417</v>
          </cell>
          <cell r="AO173">
            <v>4294.9538432707741</v>
          </cell>
          <cell r="AP173">
            <v>939.13928361193973</v>
          </cell>
          <cell r="AQ173">
            <v>5280.4071927554132</v>
          </cell>
          <cell r="AR173">
            <v>10876.778744983174</v>
          </cell>
          <cell r="AS173">
            <v>12032.397359374479</v>
          </cell>
          <cell r="AT173">
            <v>14214.039179218285</v>
          </cell>
          <cell r="AU173">
            <v>12689.555157974493</v>
          </cell>
          <cell r="AV173">
            <v>8118.9129307640042</v>
          </cell>
          <cell r="AW173">
            <v>6338.9029155682738</v>
          </cell>
          <cell r="AX173">
            <v>5274.428703214352</v>
          </cell>
          <cell r="AY173">
            <v>7128.9277706278208</v>
          </cell>
          <cell r="CA173">
            <v>75209.959879999995</v>
          </cell>
          <cell r="CB173">
            <v>76087.524848238725</v>
          </cell>
          <cell r="CC173">
            <v>82568.33136610908</v>
          </cell>
          <cell r="CD173">
            <v>96425.061148208362</v>
          </cell>
          <cell r="CE173">
            <v>103171</v>
          </cell>
          <cell r="CF173">
            <v>107843</v>
          </cell>
          <cell r="CG173">
            <v>114879</v>
          </cell>
          <cell r="CH173">
            <v>119173</v>
          </cell>
          <cell r="CI173">
            <v>121198</v>
          </cell>
          <cell r="CJ173">
            <v>120955</v>
          </cell>
          <cell r="CK173">
            <v>119777</v>
          </cell>
        </row>
        <row r="176">
          <cell r="H176" t="str">
            <v>GULF POWER COMPANY</v>
          </cell>
          <cell r="M176" t="str">
            <v>January 2006 Planning Case</v>
          </cell>
          <cell r="T176" t="str">
            <v>GULF POWER COMPANY</v>
          </cell>
          <cell r="Y176" t="str">
            <v>January 2006 Planning Case</v>
          </cell>
          <cell r="AF176" t="str">
            <v>GULF POWER COMPANY</v>
          </cell>
          <cell r="AK176" t="str">
            <v>January 2006 Planning Case</v>
          </cell>
          <cell r="AR176" t="str">
            <v>GULF POWER COMPANY</v>
          </cell>
          <cell r="AW176" t="str">
            <v>January 2006 Planning Case</v>
          </cell>
          <cell r="BD176" t="str">
            <v>GULF POWER COMPANY</v>
          </cell>
          <cell r="BI176" t="str">
            <v>January 2006 Planning Case</v>
          </cell>
          <cell r="BP176" t="str">
            <v>GULF POWER COMPANY</v>
          </cell>
          <cell r="BU176" t="str">
            <v>January 2006 Planning Case</v>
          </cell>
          <cell r="CB176" t="str">
            <v>GULF POWER COMPANY</v>
          </cell>
          <cell r="CG176" t="str">
            <v>January 2006 Planning Case</v>
          </cell>
        </row>
        <row r="177">
          <cell r="E177">
            <v>2005</v>
          </cell>
          <cell r="F177">
            <v>38936.789489467592</v>
          </cell>
          <cell r="H177" t="str">
            <v>INCOME STATEMENT SUPPLEMENTALS</v>
          </cell>
          <cell r="M177" t="str">
            <v>Full Actual thru Nov 2005</v>
          </cell>
          <cell r="Q177">
            <v>2006</v>
          </cell>
          <cell r="R177">
            <v>38936.789489467592</v>
          </cell>
          <cell r="T177" t="str">
            <v>INCOME STATEMENT SUPPLEMENTALS</v>
          </cell>
          <cell r="Y177" t="str">
            <v>Full Actual thru Nov 2005</v>
          </cell>
          <cell r="AC177">
            <v>2007</v>
          </cell>
          <cell r="AD177">
            <v>38936.789489467592</v>
          </cell>
          <cell r="AF177" t="str">
            <v>INCOME STATEMENT SUPPLEMENTALS</v>
          </cell>
          <cell r="AK177" t="str">
            <v>Full Actual thru Nov 2005</v>
          </cell>
          <cell r="AO177">
            <v>2008</v>
          </cell>
          <cell r="AP177">
            <v>38936.789489467592</v>
          </cell>
          <cell r="AR177" t="str">
            <v>INCOME STATEMENT SUPPLEMENTALS</v>
          </cell>
          <cell r="AW177" t="str">
            <v>Full Actual thru Nov 2005</v>
          </cell>
          <cell r="BA177">
            <v>2009</v>
          </cell>
          <cell r="BB177">
            <v>38936.789489467592</v>
          </cell>
          <cell r="BD177" t="str">
            <v>INCOME STATEMENT SUPPLEMENTALS</v>
          </cell>
          <cell r="BI177" t="str">
            <v>Full Actual thru Nov 2005</v>
          </cell>
          <cell r="BM177">
            <v>2010</v>
          </cell>
          <cell r="BN177">
            <v>38936.789489467592</v>
          </cell>
          <cell r="BP177" t="str">
            <v>INCOME STATEMENT SUPPLEMENTALS</v>
          </cell>
          <cell r="BU177" t="str">
            <v>Full Actual thru Nov 2005</v>
          </cell>
          <cell r="CB177" t="str">
            <v>INCOME STATEMENT SUPPLEMENTALS</v>
          </cell>
          <cell r="CG177" t="str">
            <v>Full Actual thru Nov 2005</v>
          </cell>
        </row>
        <row r="178">
          <cell r="F178">
            <v>38936.789489467592</v>
          </cell>
          <cell r="H178" t="str">
            <v>(THOUSANDS OF DOLLARS)</v>
          </cell>
          <cell r="M178" t="str">
            <v>S:\Workgroups\SCS Finance-Investor Relations\Finance Associates-Core\Gulf\Planning Cases 06\Report Writer Development\[12_05FULL_BB with RW Functionality.xls]Input</v>
          </cell>
          <cell r="R178">
            <v>38936.789489467592</v>
          </cell>
          <cell r="T178" t="str">
            <v>(THOUSANDS OF DOLLARS)</v>
          </cell>
          <cell r="Y178" t="str">
            <v>S:\Workgroups\SCS Finance-Investor Relations\Finance Associates-Core\Gulf\Planning Cases 06\Report Writer Development\[12_05FULL_BB with RW Functionality.xls]Input</v>
          </cell>
          <cell r="AD178">
            <v>38936.789489467592</v>
          </cell>
          <cell r="AF178" t="str">
            <v>(THOUSANDS OF DOLLARS)</v>
          </cell>
          <cell r="AK178" t="str">
            <v>S:\Workgroups\SCS Finance-Investor Relations\Finance Associates-Core\Gulf\Planning Cases 06\Report Writer Development\[12_05FULL_BB with RW Functionality.xls]Input</v>
          </cell>
          <cell r="AP178">
            <v>38936.789489467592</v>
          </cell>
          <cell r="AR178" t="str">
            <v>(THOUSANDS OF DOLLARS)</v>
          </cell>
          <cell r="AW178" t="str">
            <v>S:\Workgroups\SCS Finance-Investor Relations\Finance Associates-Core\Gulf\Planning Cases 06\Report Writer Development\[12_05FULL_BB with RW Functionality.xls]Input</v>
          </cell>
          <cell r="BB178">
            <v>38936.789489467592</v>
          </cell>
          <cell r="BD178" t="str">
            <v>(THOUSANDS OF DOLLARS)</v>
          </cell>
          <cell r="BI178" t="str">
            <v>S:\Workgroups\SCS Finance-Investor Relations\Finance Associates-Core\Gulf\Planning Cases 06\Report Writer Development\[12_05FULL_BB with RW Functionality.xls]Input</v>
          </cell>
          <cell r="BN178">
            <v>38936.789489467592</v>
          </cell>
          <cell r="BP178" t="str">
            <v>(THOUSANDS OF DOLLARS)</v>
          </cell>
          <cell r="BU178" t="str">
            <v>S:\Workgroups\SCS Finance-Investor Relations\Finance Associates-Core\Gulf\Planning Cases 06\Report Writer Development\[12_05FULL_BB with RW Functionality.xls]Input</v>
          </cell>
          <cell r="CB178" t="str">
            <v>(THOUSANDS OF DOLLARS)</v>
          </cell>
          <cell r="CG178" t="str">
            <v>S:\Workgroups\SCS Finance-Investor Relations\Finance Associates-Core\Gulf\Planning Cases 06\Report Writer Development\[12_05FULL_BB with RW Functionality.xls]Input</v>
          </cell>
        </row>
        <row r="180">
          <cell r="D180" t="str">
            <v>JAN</v>
          </cell>
          <cell r="E180" t="str">
            <v>FEB</v>
          </cell>
          <cell r="F180" t="str">
            <v>MAR</v>
          </cell>
          <cell r="G180" t="str">
            <v>APR</v>
          </cell>
          <cell r="H180" t="str">
            <v>MAY</v>
          </cell>
          <cell r="I180" t="str">
            <v>JUN</v>
          </cell>
          <cell r="J180" t="str">
            <v>JUL</v>
          </cell>
          <cell r="K180" t="str">
            <v>AUG</v>
          </cell>
          <cell r="L180" t="str">
            <v>SEP</v>
          </cell>
          <cell r="M180" t="str">
            <v>OCT</v>
          </cell>
          <cell r="N180" t="str">
            <v>NOV</v>
          </cell>
          <cell r="O180" t="str">
            <v>DEC</v>
          </cell>
          <cell r="P180" t="str">
            <v>JAN</v>
          </cell>
          <cell r="Q180" t="str">
            <v>FEB</v>
          </cell>
          <cell r="R180" t="str">
            <v>MAR</v>
          </cell>
          <cell r="S180" t="str">
            <v>APR</v>
          </cell>
          <cell r="T180" t="str">
            <v>MAY</v>
          </cell>
          <cell r="U180" t="str">
            <v>JUN</v>
          </cell>
          <cell r="V180" t="str">
            <v>JUL</v>
          </cell>
          <cell r="W180" t="str">
            <v>AUG</v>
          </cell>
          <cell r="X180" t="str">
            <v>SEP</v>
          </cell>
          <cell r="Y180" t="str">
            <v>OCT</v>
          </cell>
          <cell r="Z180" t="str">
            <v>NOV</v>
          </cell>
          <cell r="AA180" t="str">
            <v>DEC</v>
          </cell>
          <cell r="AB180" t="str">
            <v>JAN</v>
          </cell>
          <cell r="AC180" t="str">
            <v>FEB</v>
          </cell>
          <cell r="AD180" t="str">
            <v>MAR</v>
          </cell>
          <cell r="AE180" t="str">
            <v>APR</v>
          </cell>
          <cell r="AF180" t="str">
            <v>MAY</v>
          </cell>
          <cell r="AG180" t="str">
            <v>JUN</v>
          </cell>
          <cell r="AH180" t="str">
            <v>JUL</v>
          </cell>
          <cell r="AI180" t="str">
            <v>AUG</v>
          </cell>
          <cell r="AJ180" t="str">
            <v>SEP</v>
          </cell>
          <cell r="AK180" t="str">
            <v>OCT</v>
          </cell>
          <cell r="AL180" t="str">
            <v>NOV</v>
          </cell>
          <cell r="AM180" t="str">
            <v>DEC</v>
          </cell>
          <cell r="AN180" t="str">
            <v>JAN</v>
          </cell>
          <cell r="AO180" t="str">
            <v>FEB</v>
          </cell>
          <cell r="AP180" t="str">
            <v>MAR</v>
          </cell>
          <cell r="AQ180" t="str">
            <v>APR</v>
          </cell>
          <cell r="AR180" t="str">
            <v>MAY</v>
          </cell>
          <cell r="AS180" t="str">
            <v>JUN</v>
          </cell>
          <cell r="AT180" t="str">
            <v>JUL</v>
          </cell>
          <cell r="AU180" t="str">
            <v>AUG</v>
          </cell>
          <cell r="AV180" t="str">
            <v>SEP</v>
          </cell>
          <cell r="AW180" t="str">
            <v>OCT</v>
          </cell>
          <cell r="AX180" t="str">
            <v>NOV</v>
          </cell>
          <cell r="AY180" t="str">
            <v>DEC</v>
          </cell>
          <cell r="AZ180" t="str">
            <v>JAN</v>
          </cell>
          <cell r="BA180" t="str">
            <v>FEB</v>
          </cell>
          <cell r="BB180" t="str">
            <v>MAR</v>
          </cell>
          <cell r="BC180" t="str">
            <v>APR</v>
          </cell>
          <cell r="BD180" t="str">
            <v>MAY</v>
          </cell>
          <cell r="BE180" t="str">
            <v>JUN</v>
          </cell>
          <cell r="BF180" t="str">
            <v>JUL</v>
          </cell>
          <cell r="BG180" t="str">
            <v>AUG</v>
          </cell>
          <cell r="BH180" t="str">
            <v>SEP</v>
          </cell>
          <cell r="BI180" t="str">
            <v>OCT</v>
          </cell>
          <cell r="BJ180" t="str">
            <v>NOV</v>
          </cell>
          <cell r="BK180" t="str">
            <v>DEC</v>
          </cell>
          <cell r="BL180" t="str">
            <v>JAN</v>
          </cell>
          <cell r="BM180" t="str">
            <v>FEB</v>
          </cell>
          <cell r="BN180" t="str">
            <v>MAR</v>
          </cell>
          <cell r="BO180" t="str">
            <v>APR</v>
          </cell>
          <cell r="BP180" t="str">
            <v>MAY</v>
          </cell>
          <cell r="BQ180" t="str">
            <v>JUN</v>
          </cell>
          <cell r="BR180" t="str">
            <v>JUL</v>
          </cell>
          <cell r="BS180" t="str">
            <v>AUG</v>
          </cell>
          <cell r="BT180" t="str">
            <v>SEP</v>
          </cell>
          <cell r="BU180" t="str">
            <v>OCT</v>
          </cell>
          <cell r="BV180" t="str">
            <v>NOV</v>
          </cell>
          <cell r="BW180" t="str">
            <v>DEC</v>
          </cell>
        </row>
        <row r="182">
          <cell r="B182" t="str">
            <v>Revenue Detail:</v>
          </cell>
        </row>
        <row r="184">
          <cell r="B184" t="str">
            <v>Retail Revenues</v>
          </cell>
          <cell r="K184" t="str">
            <v xml:space="preserve"> </v>
          </cell>
          <cell r="L184" t="str">
            <v xml:space="preserve"> </v>
          </cell>
          <cell r="M184" t="str">
            <v xml:space="preserve"> </v>
          </cell>
          <cell r="N184" t="str">
            <v xml:space="preserve"> </v>
          </cell>
          <cell r="O184" t="str">
            <v xml:space="preserve"> </v>
          </cell>
        </row>
        <row r="185">
          <cell r="B185" t="str">
            <v>Residential Billed Base Rate</v>
          </cell>
          <cell r="D185">
            <v>20954.452959999999</v>
          </cell>
          <cell r="E185">
            <v>18973.750629999999</v>
          </cell>
          <cell r="F185">
            <v>17095.82503</v>
          </cell>
          <cell r="G185">
            <v>15800.04385</v>
          </cell>
          <cell r="H185">
            <v>16672.075730000004</v>
          </cell>
          <cell r="I185">
            <v>23167.327069999996</v>
          </cell>
          <cell r="J185">
            <v>25873.223440000005</v>
          </cell>
          <cell r="K185">
            <v>26521.36796</v>
          </cell>
          <cell r="L185">
            <v>26840.574420000001</v>
          </cell>
          <cell r="M185">
            <v>22094.829650000007</v>
          </cell>
          <cell r="N185">
            <v>17230.629110000002</v>
          </cell>
          <cell r="O185">
            <v>19550.824740000004</v>
          </cell>
          <cell r="P185">
            <v>22520.358</v>
          </cell>
          <cell r="Q185">
            <v>20753.575000000001</v>
          </cell>
          <cell r="R185">
            <v>17190.478000000003</v>
          </cell>
          <cell r="S185">
            <v>17027.489000000001</v>
          </cell>
          <cell r="T185">
            <v>18362.920999999998</v>
          </cell>
          <cell r="U185">
            <v>23397.458999999999</v>
          </cell>
          <cell r="V185">
            <v>26451.779000000002</v>
          </cell>
          <cell r="W185">
            <v>27490.078000000001</v>
          </cell>
          <cell r="X185">
            <v>25177.47</v>
          </cell>
          <cell r="Y185">
            <v>20451.749</v>
          </cell>
          <cell r="Z185">
            <v>17387.042000000001</v>
          </cell>
          <cell r="AA185">
            <v>18829.805</v>
          </cell>
          <cell r="AB185">
            <v>23224.133000000002</v>
          </cell>
          <cell r="AC185">
            <v>21291.456999999999</v>
          </cell>
          <cell r="AD185">
            <v>17621.617999999999</v>
          </cell>
          <cell r="AE185">
            <v>17464.362000000001</v>
          </cell>
          <cell r="AF185">
            <v>18983.587</v>
          </cell>
          <cell r="AG185">
            <v>23998.248</v>
          </cell>
          <cell r="AH185">
            <v>27170.611000000001</v>
          </cell>
          <cell r="AI185">
            <v>27903.002</v>
          </cell>
          <cell r="AJ185">
            <v>26068.756000000001</v>
          </cell>
          <cell r="AK185">
            <v>20792.702000000001</v>
          </cell>
          <cell r="AL185">
            <v>17330.623</v>
          </cell>
          <cell r="AM185">
            <v>19287.694</v>
          </cell>
          <cell r="AN185">
            <v>23860.727999999999</v>
          </cell>
          <cell r="AO185">
            <v>21847.987000000001</v>
          </cell>
          <cell r="AP185">
            <v>18126.852999999999</v>
          </cell>
          <cell r="AQ185">
            <v>18131.378000000001</v>
          </cell>
          <cell r="AR185">
            <v>19195.838</v>
          </cell>
          <cell r="AS185">
            <v>24875.035</v>
          </cell>
          <cell r="AT185">
            <v>27764.391</v>
          </cell>
          <cell r="AU185">
            <v>28977.543000000001</v>
          </cell>
          <cell r="AV185">
            <v>26334.882000000001</v>
          </cell>
          <cell r="AW185">
            <v>21525.312999999998</v>
          </cell>
          <cell r="AX185">
            <v>18353.353999999999</v>
          </cell>
          <cell r="AY185">
            <v>19871.670999999998</v>
          </cell>
          <cell r="CA185">
            <v>250774.92459000001</v>
          </cell>
          <cell r="CB185">
            <v>255040.20300000004</v>
          </cell>
          <cell r="CC185">
            <v>261136.79299999998</v>
          </cell>
          <cell r="CD185">
            <v>268864.973</v>
          </cell>
          <cell r="CE185">
            <v>275050.76699999999</v>
          </cell>
          <cell r="CF185">
            <v>280655.16800000001</v>
          </cell>
          <cell r="CG185">
            <v>285059.05099999998</v>
          </cell>
          <cell r="CH185">
            <v>290978.815</v>
          </cell>
          <cell r="CI185">
            <v>296141.95600000001</v>
          </cell>
          <cell r="CJ185">
            <v>301237.79499999998</v>
          </cell>
          <cell r="CK185">
            <v>306819.01899999997</v>
          </cell>
        </row>
        <row r="186">
          <cell r="B186" t="str">
            <v>Commercial Billed Base Rate</v>
          </cell>
          <cell r="D186">
            <v>10042.424140000001</v>
          </cell>
          <cell r="E186">
            <v>9829.931529999998</v>
          </cell>
          <cell r="F186">
            <v>9601.8032300000013</v>
          </cell>
          <cell r="G186">
            <v>9455.109720000004</v>
          </cell>
          <cell r="H186">
            <v>9900.2912700000015</v>
          </cell>
          <cell r="I186">
            <v>11357.095229999999</v>
          </cell>
          <cell r="J186">
            <v>11933.739270000002</v>
          </cell>
          <cell r="K186">
            <v>12142.174590000001</v>
          </cell>
          <cell r="L186">
            <v>12218.948060000001</v>
          </cell>
          <cell r="M186">
            <v>11580.645590000002</v>
          </cell>
          <cell r="N186">
            <v>10085.694829999999</v>
          </cell>
          <cell r="O186">
            <v>10201.52188</v>
          </cell>
          <cell r="P186">
            <v>10252.164000000001</v>
          </cell>
          <cell r="Q186">
            <v>10120.449000000001</v>
          </cell>
          <cell r="R186">
            <v>9674.64</v>
          </cell>
          <cell r="S186">
            <v>9851.3829999999998</v>
          </cell>
          <cell r="T186">
            <v>10556.183000000001</v>
          </cell>
          <cell r="U186">
            <v>11754.266</v>
          </cell>
          <cell r="V186">
            <v>12259.446</v>
          </cell>
          <cell r="W186">
            <v>12560.707</v>
          </cell>
          <cell r="X186">
            <v>12153.325999999999</v>
          </cell>
          <cell r="Y186">
            <v>11304.102000000001</v>
          </cell>
          <cell r="Z186">
            <v>10151.734</v>
          </cell>
          <cell r="AA186">
            <v>10143.200000000001</v>
          </cell>
          <cell r="AB186">
            <v>10519.446</v>
          </cell>
          <cell r="AC186">
            <v>10395.764999999999</v>
          </cell>
          <cell r="AD186">
            <v>9961.2800000000007</v>
          </cell>
          <cell r="AE186">
            <v>10147.689</v>
          </cell>
          <cell r="AF186">
            <v>10896.3</v>
          </cell>
          <cell r="AG186">
            <v>12126.272000000001</v>
          </cell>
          <cell r="AH186">
            <v>12686.496999999999</v>
          </cell>
          <cell r="AI186">
            <v>12910.454</v>
          </cell>
          <cell r="AJ186">
            <v>12584.353999999999</v>
          </cell>
          <cell r="AK186">
            <v>11577.027</v>
          </cell>
          <cell r="AL186">
            <v>10263.128000000001</v>
          </cell>
          <cell r="AM186">
            <v>10411.356</v>
          </cell>
          <cell r="AN186">
            <v>10857.88</v>
          </cell>
          <cell r="AO186">
            <v>10717.227999999999</v>
          </cell>
          <cell r="AP186">
            <v>10288.468000000001</v>
          </cell>
          <cell r="AQ186">
            <v>10532.486999999999</v>
          </cell>
          <cell r="AR186">
            <v>11115.227999999999</v>
          </cell>
          <cell r="AS186">
            <v>12556.763999999999</v>
          </cell>
          <cell r="AT186">
            <v>13023.915999999999</v>
          </cell>
          <cell r="AU186">
            <v>13377.316999999999</v>
          </cell>
          <cell r="AV186">
            <v>12830.800999999999</v>
          </cell>
          <cell r="AW186">
            <v>11976.388999999999</v>
          </cell>
          <cell r="AX186">
            <v>10768.316000000001</v>
          </cell>
          <cell r="AY186">
            <v>10762.553</v>
          </cell>
          <cell r="CA186">
            <v>128349.37933999998</v>
          </cell>
          <cell r="CB186">
            <v>130781.59999999999</v>
          </cell>
          <cell r="CC186">
            <v>134479.568</v>
          </cell>
          <cell r="CD186">
            <v>138807.34699999998</v>
          </cell>
          <cell r="CE186">
            <v>142604.63699999999</v>
          </cell>
          <cell r="CF186">
            <v>146158.40900000001</v>
          </cell>
          <cell r="CG186">
            <v>149260.636</v>
          </cell>
          <cell r="CH186">
            <v>152836.82999999999</v>
          </cell>
          <cell r="CI186">
            <v>156280.141</v>
          </cell>
          <cell r="CJ186">
            <v>159757.40900000001</v>
          </cell>
          <cell r="CK186">
            <v>163340.731</v>
          </cell>
        </row>
        <row r="187">
          <cell r="B187" t="str">
            <v>Industrial Billed Base Rate</v>
          </cell>
          <cell r="D187">
            <v>2589.83482</v>
          </cell>
          <cell r="E187">
            <v>3120.44643</v>
          </cell>
          <cell r="F187">
            <v>3090.6410699999997</v>
          </cell>
          <cell r="G187">
            <v>2970.0895</v>
          </cell>
          <cell r="H187">
            <v>3298.5425599999999</v>
          </cell>
          <cell r="I187">
            <v>3622.9357099999997</v>
          </cell>
          <cell r="J187">
            <v>3994.73189</v>
          </cell>
          <cell r="K187">
            <v>4073.0471600000001</v>
          </cell>
          <cell r="L187">
            <v>4421.4573300000002</v>
          </cell>
          <cell r="M187">
            <v>4493.4380000000001</v>
          </cell>
          <cell r="N187">
            <v>3667.3558499999999</v>
          </cell>
          <cell r="O187">
            <v>3300.8980299999998</v>
          </cell>
          <cell r="P187">
            <v>2949.652</v>
          </cell>
          <cell r="Q187">
            <v>2881.83</v>
          </cell>
          <cell r="R187">
            <v>2974.654</v>
          </cell>
          <cell r="S187">
            <v>2997.9119999999998</v>
          </cell>
          <cell r="T187">
            <v>3368.8670000000002</v>
          </cell>
          <cell r="U187">
            <v>3850.444</v>
          </cell>
          <cell r="V187">
            <v>3954.68</v>
          </cell>
          <cell r="W187">
            <v>4056.3389999999999</v>
          </cell>
          <cell r="X187">
            <v>3532.6</v>
          </cell>
          <cell r="Y187">
            <v>3320.6439999999998</v>
          </cell>
          <cell r="Z187">
            <v>3129.598</v>
          </cell>
          <cell r="AA187">
            <v>2949.6979999999999</v>
          </cell>
          <cell r="AB187">
            <v>3016.72</v>
          </cell>
          <cell r="AC187">
            <v>2975.8389999999999</v>
          </cell>
          <cell r="AD187">
            <v>3046.7260000000001</v>
          </cell>
          <cell r="AE187">
            <v>3061.5129999999999</v>
          </cell>
          <cell r="AF187">
            <v>3436.7869999999998</v>
          </cell>
          <cell r="AG187">
            <v>4042.4740000000002</v>
          </cell>
          <cell r="AH187">
            <v>4149.5510000000004</v>
          </cell>
          <cell r="AI187">
            <v>4146.6750000000002</v>
          </cell>
          <cell r="AJ187">
            <v>3562.2860000000001</v>
          </cell>
          <cell r="AK187">
            <v>3356.0149999999999</v>
          </cell>
          <cell r="AL187">
            <v>3157.5680000000002</v>
          </cell>
          <cell r="AM187">
            <v>2974.4409999999998</v>
          </cell>
          <cell r="AN187">
            <v>3031.5830000000001</v>
          </cell>
          <cell r="AO187">
            <v>2942.3560000000002</v>
          </cell>
          <cell r="AP187">
            <v>3060.759</v>
          </cell>
          <cell r="AQ187">
            <v>3077.45</v>
          </cell>
          <cell r="AR187">
            <v>3449.5459999999998</v>
          </cell>
          <cell r="AS187">
            <v>4061.1410000000001</v>
          </cell>
          <cell r="AT187">
            <v>4167.4189999999999</v>
          </cell>
          <cell r="AU187">
            <v>4167.1369999999997</v>
          </cell>
          <cell r="AV187">
            <v>3575.61</v>
          </cell>
          <cell r="AW187">
            <v>3373.5349999999999</v>
          </cell>
          <cell r="AX187">
            <v>3178.3809999999999</v>
          </cell>
          <cell r="AY187">
            <v>2990.0239999999999</v>
          </cell>
          <cell r="CA187">
            <v>42643.418349999993</v>
          </cell>
          <cell r="CB187">
            <v>39966.917999999991</v>
          </cell>
          <cell r="CC187">
            <v>40926.595000000001</v>
          </cell>
          <cell r="CD187">
            <v>41074.940999999999</v>
          </cell>
          <cell r="CE187">
            <v>41284.915000000001</v>
          </cell>
          <cell r="CF187">
            <v>41045.230000000003</v>
          </cell>
          <cell r="CG187">
            <v>40798.998</v>
          </cell>
          <cell r="CH187">
            <v>40517.733999999997</v>
          </cell>
          <cell r="CI187">
            <v>40312.442999999999</v>
          </cell>
          <cell r="CJ187">
            <v>40105.714999999997</v>
          </cell>
          <cell r="CK187">
            <v>40211.095000000001</v>
          </cell>
        </row>
        <row r="188">
          <cell r="B188" t="str">
            <v>Street Lighting Base Rate</v>
          </cell>
          <cell r="D188">
            <v>209.39598999999998</v>
          </cell>
          <cell r="E188">
            <v>194.85405</v>
          </cell>
          <cell r="F188">
            <v>225.30320999999998</v>
          </cell>
          <cell r="G188">
            <v>210.01580999999999</v>
          </cell>
          <cell r="H188">
            <v>210.15170999999998</v>
          </cell>
          <cell r="I188">
            <v>209.13742999999999</v>
          </cell>
          <cell r="J188">
            <v>209.07612</v>
          </cell>
          <cell r="K188">
            <v>208.68898000000002</v>
          </cell>
          <cell r="L188">
            <v>208.70492000000002</v>
          </cell>
          <cell r="M188">
            <v>188.58754000000002</v>
          </cell>
          <cell r="N188">
            <v>205.50485999999998</v>
          </cell>
          <cell r="O188">
            <v>208.90354000000002</v>
          </cell>
          <cell r="P188">
            <v>210.17099999999999</v>
          </cell>
          <cell r="Q188">
            <v>210.358</v>
          </cell>
          <cell r="R188">
            <v>210.55600000000001</v>
          </cell>
          <cell r="S188">
            <v>210.69300000000001</v>
          </cell>
          <cell r="T188">
            <v>210.9</v>
          </cell>
          <cell r="U188">
            <v>211.23</v>
          </cell>
          <cell r="V188">
            <v>211.34200000000001</v>
          </cell>
          <cell r="W188">
            <v>211.495</v>
          </cell>
          <cell r="X188">
            <v>211.715</v>
          </cell>
          <cell r="Y188">
            <v>211.88399999999999</v>
          </cell>
          <cell r="Z188">
            <v>212.06299999999999</v>
          </cell>
          <cell r="AA188">
            <v>212.21299999999999</v>
          </cell>
          <cell r="AB188">
            <v>212.411</v>
          </cell>
          <cell r="AC188">
            <v>212.59299999999999</v>
          </cell>
          <cell r="AD188">
            <v>212.79300000000001</v>
          </cell>
          <cell r="AE188">
            <v>212.93100000000001</v>
          </cell>
          <cell r="AF188">
            <v>213.13900000000001</v>
          </cell>
          <cell r="AG188">
            <v>213.46</v>
          </cell>
          <cell r="AH188">
            <v>213.572</v>
          </cell>
          <cell r="AI188">
            <v>213.727</v>
          </cell>
          <cell r="AJ188">
            <v>213.95099999999999</v>
          </cell>
          <cell r="AK188">
            <v>214.125</v>
          </cell>
          <cell r="AL188">
            <v>214.3</v>
          </cell>
          <cell r="AM188">
            <v>214.446</v>
          </cell>
          <cell r="AN188">
            <v>214.64699999999999</v>
          </cell>
          <cell r="AO188">
            <v>214.83099999999999</v>
          </cell>
          <cell r="AP188">
            <v>215.029</v>
          </cell>
          <cell r="AQ188">
            <v>215.16499999999999</v>
          </cell>
          <cell r="AR188">
            <v>215.374</v>
          </cell>
          <cell r="AS188">
            <v>215.702</v>
          </cell>
          <cell r="AT188">
            <v>215.81299999999999</v>
          </cell>
          <cell r="AU188">
            <v>215.96799999999999</v>
          </cell>
          <cell r="AV188">
            <v>216.18799999999999</v>
          </cell>
          <cell r="AW188">
            <v>216.36500000000001</v>
          </cell>
          <cell r="AX188">
            <v>216.541</v>
          </cell>
          <cell r="AY188">
            <v>216.68600000000001</v>
          </cell>
          <cell r="CA188">
            <v>2488.3241600000001</v>
          </cell>
          <cell r="CB188">
            <v>2534.6200000000003</v>
          </cell>
          <cell r="CC188">
            <v>2561.4480000000003</v>
          </cell>
          <cell r="CD188">
            <v>2588.3089999999997</v>
          </cell>
          <cell r="CE188">
            <v>2615.1550000000002</v>
          </cell>
          <cell r="CF188">
            <v>2642.0059999999999</v>
          </cell>
          <cell r="CG188">
            <v>2670.5250000000001</v>
          </cell>
          <cell r="CH188">
            <v>2699.0439999999999</v>
          </cell>
          <cell r="CI188">
            <v>2727.5630000000001</v>
          </cell>
          <cell r="CJ188">
            <v>2756.0819999999999</v>
          </cell>
          <cell r="CK188">
            <v>2784.6010000000001</v>
          </cell>
        </row>
        <row r="190">
          <cell r="B190" t="str">
            <v>Residential Unbilled Base Rate</v>
          </cell>
          <cell r="D190">
            <v>-719.28499999999997</v>
          </cell>
          <cell r="E190">
            <v>-2362.2049999999999</v>
          </cell>
          <cell r="F190">
            <v>638.12099999999998</v>
          </cell>
          <cell r="G190">
            <v>-743.26599999999996</v>
          </cell>
          <cell r="H190">
            <v>3034.8359999999998</v>
          </cell>
          <cell r="I190">
            <v>2815.0749999999998</v>
          </cell>
          <cell r="J190">
            <v>1395.83</v>
          </cell>
          <cell r="K190">
            <v>-66.686000000000007</v>
          </cell>
          <cell r="L190">
            <v>-485.55500000000001</v>
          </cell>
          <cell r="M190">
            <v>-4083.2979999999998</v>
          </cell>
          <cell r="N190">
            <v>-754.67100000000005</v>
          </cell>
          <cell r="O190">
            <v>1939.086</v>
          </cell>
          <cell r="P190">
            <v>324.44200000000001</v>
          </cell>
          <cell r="Q190">
            <v>-1961.5050000000001</v>
          </cell>
          <cell r="R190">
            <v>115.41800000000001</v>
          </cell>
          <cell r="S190">
            <v>106.203</v>
          </cell>
          <cell r="T190">
            <v>2924.7289999999998</v>
          </cell>
          <cell r="U190">
            <v>1908.028</v>
          </cell>
          <cell r="V190">
            <v>1088.4929999999999</v>
          </cell>
          <cell r="W190">
            <v>471.71699999999998</v>
          </cell>
          <cell r="X190">
            <v>-2602.9</v>
          </cell>
          <cell r="Y190">
            <v>-2135.04</v>
          </cell>
          <cell r="Z190">
            <v>-706.78899999999999</v>
          </cell>
          <cell r="AA190">
            <v>1602.9960000000001</v>
          </cell>
          <cell r="AB190">
            <v>449.19</v>
          </cell>
          <cell r="AC190">
            <v>-2034.223</v>
          </cell>
          <cell r="AD190">
            <v>35.192999999999998</v>
          </cell>
          <cell r="AE190">
            <v>61.395000000000003</v>
          </cell>
          <cell r="AF190">
            <v>2997.22</v>
          </cell>
          <cell r="AG190">
            <v>1990.78</v>
          </cell>
          <cell r="AH190">
            <v>1150.2049999999999</v>
          </cell>
          <cell r="AI190">
            <v>460.92500000000001</v>
          </cell>
          <cell r="AJ190">
            <v>-2685.5549999999998</v>
          </cell>
          <cell r="AK190">
            <v>-2114.0129999999999</v>
          </cell>
          <cell r="AL190">
            <v>-784.851</v>
          </cell>
          <cell r="AM190">
            <v>1651.864</v>
          </cell>
          <cell r="AN190">
            <v>534.42700000000002</v>
          </cell>
          <cell r="AO190">
            <v>-2075.2710000000002</v>
          </cell>
          <cell r="AP190">
            <v>-53.701999999999998</v>
          </cell>
          <cell r="AQ190">
            <v>78.587000000000003</v>
          </cell>
          <cell r="AR190">
            <v>2946.8090000000002</v>
          </cell>
          <cell r="AS190">
            <v>2105.3150000000001</v>
          </cell>
          <cell r="AT190">
            <v>1176.941</v>
          </cell>
          <cell r="AU190">
            <v>545.09199999999998</v>
          </cell>
          <cell r="AV190">
            <v>-2740.6350000000002</v>
          </cell>
          <cell r="AW190">
            <v>-2258.7379999999998</v>
          </cell>
          <cell r="AX190">
            <v>-797.75800000000004</v>
          </cell>
          <cell r="AY190">
            <v>1704.5070000000001</v>
          </cell>
          <cell r="CA190">
            <v>607.98199999999997</v>
          </cell>
          <cell r="CB190">
            <v>1135.7919999999988</v>
          </cell>
          <cell r="CC190">
            <v>1178.1300000000006</v>
          </cell>
          <cell r="CD190">
            <v>1165.5739999999994</v>
          </cell>
          <cell r="CE190">
            <v>1191.8</v>
          </cell>
          <cell r="CF190">
            <v>1241.9549999999999</v>
          </cell>
          <cell r="CG190">
            <v>1223.0730000000001</v>
          </cell>
          <cell r="CH190">
            <v>1198.578</v>
          </cell>
          <cell r="CI190">
            <v>1209.2940000000001</v>
          </cell>
          <cell r="CJ190">
            <v>1262.223</v>
          </cell>
          <cell r="CK190">
            <v>1280.8040000000001</v>
          </cell>
        </row>
        <row r="191">
          <cell r="B191" t="str">
            <v>Commercial Unbilled Base Rate</v>
          </cell>
          <cell r="D191">
            <v>-1092.4829999999999</v>
          </cell>
          <cell r="E191">
            <v>-1076.626</v>
          </cell>
          <cell r="F191">
            <v>579.92899999999997</v>
          </cell>
          <cell r="G191">
            <v>73.811000000000007</v>
          </cell>
          <cell r="H191">
            <v>1632.1510000000001</v>
          </cell>
          <cell r="I191">
            <v>428.27199999999999</v>
          </cell>
          <cell r="J191">
            <v>248.977</v>
          </cell>
          <cell r="K191">
            <v>-131.26400000000001</v>
          </cell>
          <cell r="L191">
            <v>-50.246000000000002</v>
          </cell>
          <cell r="M191">
            <v>-1437.2560000000001</v>
          </cell>
          <cell r="N191">
            <v>367.68</v>
          </cell>
          <cell r="O191">
            <v>448.10199999999998</v>
          </cell>
          <cell r="P191">
            <v>-712.37</v>
          </cell>
          <cell r="Q191">
            <v>-826.83900000000006</v>
          </cell>
          <cell r="R191">
            <v>505.48099999999999</v>
          </cell>
          <cell r="S191">
            <v>279.226</v>
          </cell>
          <cell r="T191">
            <v>1714.424</v>
          </cell>
          <cell r="U191">
            <v>191.21799999999999</v>
          </cell>
          <cell r="V191">
            <v>64.983999999999995</v>
          </cell>
          <cell r="W191">
            <v>49.116</v>
          </cell>
          <cell r="X191">
            <v>-733.44600000000003</v>
          </cell>
          <cell r="Y191">
            <v>-520.54100000000005</v>
          </cell>
          <cell r="Z191">
            <v>73.858999999999995</v>
          </cell>
          <cell r="AA191">
            <v>519.29600000000005</v>
          </cell>
          <cell r="AB191">
            <v>-802.10699999999997</v>
          </cell>
          <cell r="AC191">
            <v>-808.90200000000004</v>
          </cell>
          <cell r="AD191">
            <v>562.83799999999997</v>
          </cell>
          <cell r="AE191">
            <v>244.65700000000001</v>
          </cell>
          <cell r="AF191">
            <v>1799.123</v>
          </cell>
          <cell r="AG191">
            <v>138.369</v>
          </cell>
          <cell r="AH191">
            <v>109.23699999999999</v>
          </cell>
          <cell r="AI191">
            <v>-65.715000000000003</v>
          </cell>
          <cell r="AJ191">
            <v>-619.45600000000002</v>
          </cell>
          <cell r="AK191">
            <v>-383.19400000000002</v>
          </cell>
          <cell r="AL191">
            <v>-53.142000000000003</v>
          </cell>
          <cell r="AM191">
            <v>491.39800000000002</v>
          </cell>
          <cell r="AN191">
            <v>-829.05700000000002</v>
          </cell>
          <cell r="AO191">
            <v>-818.73699999999997</v>
          </cell>
          <cell r="AP191">
            <v>573.14200000000005</v>
          </cell>
          <cell r="AQ191">
            <v>349.24299999999999</v>
          </cell>
          <cell r="AR191">
            <v>1697.1320000000001</v>
          </cell>
          <cell r="AS191">
            <v>180.721</v>
          </cell>
          <cell r="AT191">
            <v>28.774000000000001</v>
          </cell>
          <cell r="AU191">
            <v>45.902000000000001</v>
          </cell>
          <cell r="AV191">
            <v>-671.58399999999995</v>
          </cell>
          <cell r="AW191">
            <v>-446.25700000000001</v>
          </cell>
          <cell r="AX191">
            <v>68.796000000000006</v>
          </cell>
          <cell r="AY191">
            <v>467.55200000000002</v>
          </cell>
          <cell r="CA191">
            <v>-8.9530000000000314</v>
          </cell>
          <cell r="CB191">
            <v>604.40799999999979</v>
          </cell>
          <cell r="CC191">
            <v>613.10600000000022</v>
          </cell>
          <cell r="CD191">
            <v>645.62700000000041</v>
          </cell>
          <cell r="CE191">
            <v>698.25599999999997</v>
          </cell>
          <cell r="CF191">
            <v>726.64800000000002</v>
          </cell>
          <cell r="CG191">
            <v>695.82799999999997</v>
          </cell>
          <cell r="CH191">
            <v>693.423</v>
          </cell>
          <cell r="CI191">
            <v>892.101</v>
          </cell>
          <cell r="CJ191">
            <v>631.01</v>
          </cell>
          <cell r="CK191">
            <v>751.46</v>
          </cell>
        </row>
        <row r="192">
          <cell r="B192" t="str">
            <v>Industrial Unbilled Base Rate</v>
          </cell>
          <cell r="D192">
            <v>-183.858</v>
          </cell>
          <cell r="E192">
            <v>-125.254</v>
          </cell>
          <cell r="F192">
            <v>247.37899999999999</v>
          </cell>
          <cell r="G192">
            <v>-23.962</v>
          </cell>
          <cell r="H192">
            <v>491.995</v>
          </cell>
          <cell r="I192">
            <v>244.17400000000001</v>
          </cell>
          <cell r="J192">
            <v>142.27600000000001</v>
          </cell>
          <cell r="K192">
            <v>293.726</v>
          </cell>
          <cell r="L192">
            <v>116.51300000000001</v>
          </cell>
          <cell r="M192">
            <v>-948.09299999999996</v>
          </cell>
          <cell r="N192">
            <v>-137.25800000000001</v>
          </cell>
          <cell r="O192">
            <v>-11.014239999999999</v>
          </cell>
          <cell r="P192">
            <v>-127.03700000000001</v>
          </cell>
          <cell r="Q192">
            <v>-58.213999999999999</v>
          </cell>
          <cell r="R192">
            <v>85.525000000000006</v>
          </cell>
          <cell r="S192">
            <v>34.582000000000001</v>
          </cell>
          <cell r="T192">
            <v>179.79499999999999</v>
          </cell>
          <cell r="U192">
            <v>5.673</v>
          </cell>
          <cell r="V192">
            <v>-54.165999999999997</v>
          </cell>
          <cell r="W192">
            <v>80.295000000000002</v>
          </cell>
          <cell r="X192">
            <v>-113.027</v>
          </cell>
          <cell r="Y192">
            <v>-56.707000000000001</v>
          </cell>
          <cell r="Z192">
            <v>76.894000000000005</v>
          </cell>
          <cell r="AA192">
            <v>19.885999999999999</v>
          </cell>
          <cell r="AB192">
            <v>-147.56299999999999</v>
          </cell>
          <cell r="AC192">
            <v>-56.308999999999997</v>
          </cell>
          <cell r="AD192">
            <v>92.736000000000004</v>
          </cell>
          <cell r="AE192">
            <v>28.259</v>
          </cell>
          <cell r="AF192">
            <v>178.541</v>
          </cell>
          <cell r="AG192">
            <v>2.8860000000000001</v>
          </cell>
          <cell r="AH192">
            <v>-60.807000000000002</v>
          </cell>
          <cell r="AI192">
            <v>84.798000000000002</v>
          </cell>
          <cell r="AJ192">
            <v>-119.52500000000001</v>
          </cell>
          <cell r="AK192">
            <v>-42.470999999999997</v>
          </cell>
          <cell r="AL192">
            <v>94.730999999999995</v>
          </cell>
          <cell r="AM192">
            <v>-2.657</v>
          </cell>
          <cell r="AN192">
            <v>-165.738</v>
          </cell>
          <cell r="AO192">
            <v>-46.668999999999997</v>
          </cell>
          <cell r="AP192">
            <v>97.637</v>
          </cell>
          <cell r="AQ192">
            <v>28.318999999999999</v>
          </cell>
          <cell r="AR192">
            <v>184.88</v>
          </cell>
          <cell r="AS192">
            <v>-12.856</v>
          </cell>
          <cell r="AT192">
            <v>-61.088999999999999</v>
          </cell>
          <cell r="AU192">
            <v>84.477999999999994</v>
          </cell>
          <cell r="AV192">
            <v>-105.386</v>
          </cell>
          <cell r="AW192">
            <v>-53.203000000000003</v>
          </cell>
          <cell r="AX192">
            <v>92.521000000000001</v>
          </cell>
          <cell r="AY192">
            <v>4.0439999999999996</v>
          </cell>
          <cell r="CA192">
            <v>106.62376000000006</v>
          </cell>
          <cell r="CB192">
            <v>73.498999999999981</v>
          </cell>
          <cell r="CC192">
            <v>52.619</v>
          </cell>
          <cell r="CD192">
            <v>46.938000000000017</v>
          </cell>
          <cell r="CE192">
            <v>52.423999999999999</v>
          </cell>
          <cell r="CF192">
            <v>55.832000000000001</v>
          </cell>
          <cell r="CG192">
            <v>54.45</v>
          </cell>
          <cell r="CH192">
            <v>47.002000000000002</v>
          </cell>
          <cell r="CI192">
            <v>59.759</v>
          </cell>
          <cell r="CJ192">
            <v>43.93</v>
          </cell>
          <cell r="CK192">
            <v>42.305999999999997</v>
          </cell>
        </row>
        <row r="194">
          <cell r="B194" t="str">
            <v>Residential Billed Fuel</v>
          </cell>
          <cell r="D194">
            <v>12669.62012</v>
          </cell>
          <cell r="E194">
            <v>11162.42375</v>
          </cell>
          <cell r="F194">
            <v>9766.923060000001</v>
          </cell>
          <cell r="G194">
            <v>8876.470080000001</v>
          </cell>
          <cell r="H194">
            <v>9375.3712500000001</v>
          </cell>
          <cell r="I194">
            <v>14228.12379</v>
          </cell>
          <cell r="J194">
            <v>16162.96387</v>
          </cell>
          <cell r="K194">
            <v>16690.405350000001</v>
          </cell>
          <cell r="L194">
            <v>17004.00848</v>
          </cell>
          <cell r="M194">
            <v>13586.376340000001</v>
          </cell>
          <cell r="N194">
            <v>9803.7988999999998</v>
          </cell>
          <cell r="O194">
            <v>11447.68296</v>
          </cell>
          <cell r="P194">
            <v>14493.050999999999</v>
          </cell>
          <cell r="Q194">
            <v>12789.050999999999</v>
          </cell>
          <cell r="R194">
            <v>11585.050999999999</v>
          </cell>
          <cell r="S194">
            <v>11269.050999999999</v>
          </cell>
          <cell r="T194">
            <v>10718.050999999999</v>
          </cell>
          <cell r="U194">
            <v>15653.050999999999</v>
          </cell>
          <cell r="V194">
            <v>19323.050999999999</v>
          </cell>
          <cell r="W194">
            <v>20223.050999999999</v>
          </cell>
          <cell r="X194">
            <v>16145.050999999999</v>
          </cell>
          <cell r="Y194">
            <v>12888.050999999999</v>
          </cell>
          <cell r="Z194">
            <v>9201.0509999999995</v>
          </cell>
          <cell r="AA194">
            <v>10764.050999999999</v>
          </cell>
          <cell r="AB194">
            <v>13963</v>
          </cell>
          <cell r="AC194">
            <v>13922</v>
          </cell>
          <cell r="AD194">
            <v>10062</v>
          </cell>
          <cell r="AE194">
            <v>9459</v>
          </cell>
          <cell r="AF194">
            <v>11663</v>
          </cell>
          <cell r="AG194">
            <v>17366</v>
          </cell>
          <cell r="AH194">
            <v>21180</v>
          </cell>
          <cell r="AI194">
            <v>21804</v>
          </cell>
          <cell r="AJ194">
            <v>17640</v>
          </cell>
          <cell r="AK194">
            <v>14135</v>
          </cell>
          <cell r="AL194">
            <v>9483</v>
          </cell>
          <cell r="AM194">
            <v>11640</v>
          </cell>
          <cell r="AN194">
            <v>17513</v>
          </cell>
          <cell r="AO194">
            <v>15498</v>
          </cell>
          <cell r="AP194">
            <v>11611</v>
          </cell>
          <cell r="AQ194">
            <v>12513</v>
          </cell>
          <cell r="AR194">
            <v>13785</v>
          </cell>
          <cell r="AS194">
            <v>20380</v>
          </cell>
          <cell r="AT194">
            <v>23898</v>
          </cell>
          <cell r="AU194">
            <v>25053</v>
          </cell>
          <cell r="AV194">
            <v>21272</v>
          </cell>
          <cell r="AW194">
            <v>16732</v>
          </cell>
          <cell r="AX194">
            <v>10828</v>
          </cell>
          <cell r="AY194">
            <v>13350</v>
          </cell>
          <cell r="BX194" t="str">
            <v xml:space="preserve"> </v>
          </cell>
          <cell r="BY194" t="str">
            <v xml:space="preserve"> </v>
          </cell>
          <cell r="BZ194" t="str">
            <v xml:space="preserve"> </v>
          </cell>
          <cell r="CA194">
            <v>150774.16795000003</v>
          </cell>
          <cell r="CB194">
            <v>165051.61200000002</v>
          </cell>
          <cell r="CC194">
            <v>172317</v>
          </cell>
          <cell r="CD194">
            <v>202433</v>
          </cell>
          <cell r="CE194">
            <v>205951</v>
          </cell>
          <cell r="CF194">
            <v>221097</v>
          </cell>
          <cell r="CG194">
            <v>221267</v>
          </cell>
          <cell r="CH194">
            <v>227451</v>
          </cell>
          <cell r="CI194">
            <v>230781</v>
          </cell>
          <cell r="CJ194">
            <v>234745</v>
          </cell>
          <cell r="CK194">
            <v>235409</v>
          </cell>
        </row>
        <row r="195">
          <cell r="B195" t="str">
            <v>Commercial Billed Fuel</v>
          </cell>
          <cell r="D195">
            <v>7990.7804900000001</v>
          </cell>
          <cell r="E195">
            <v>7513.9771000000001</v>
          </cell>
          <cell r="F195">
            <v>7344.0341699999999</v>
          </cell>
          <cell r="G195">
            <v>7679.3692899999996</v>
          </cell>
          <cell r="H195">
            <v>7963.75126</v>
          </cell>
          <cell r="I195">
            <v>9853.5208199999997</v>
          </cell>
          <cell r="J195">
            <v>10353.702789999999</v>
          </cell>
          <cell r="K195">
            <v>10507.057869999999</v>
          </cell>
          <cell r="L195">
            <v>10580.597</v>
          </cell>
          <cell r="M195">
            <v>9679.4027899999983</v>
          </cell>
          <cell r="N195">
            <v>8122.5524000000005</v>
          </cell>
          <cell r="O195">
            <v>8018.3902800000005</v>
          </cell>
          <cell r="P195">
            <v>8027</v>
          </cell>
          <cell r="Q195">
            <v>7442</v>
          </cell>
          <cell r="R195">
            <v>8108</v>
          </cell>
          <cell r="S195">
            <v>8487</v>
          </cell>
          <cell r="T195">
            <v>8118</v>
          </cell>
          <cell r="U195">
            <v>10546</v>
          </cell>
          <cell r="V195">
            <v>12111</v>
          </cell>
          <cell r="W195">
            <v>12402</v>
          </cell>
          <cell r="X195">
            <v>10411</v>
          </cell>
          <cell r="Y195">
            <v>9266</v>
          </cell>
          <cell r="Z195">
            <v>6812</v>
          </cell>
          <cell r="AA195">
            <v>7156</v>
          </cell>
          <cell r="AB195">
            <v>8223</v>
          </cell>
          <cell r="AC195">
            <v>8756</v>
          </cell>
          <cell r="AD195">
            <v>7690</v>
          </cell>
          <cell r="AE195">
            <v>7770</v>
          </cell>
          <cell r="AF195">
            <v>9683</v>
          </cell>
          <cell r="AG195">
            <v>12449</v>
          </cell>
          <cell r="AH195">
            <v>13989</v>
          </cell>
          <cell r="AI195">
            <v>14080</v>
          </cell>
          <cell r="AJ195">
            <v>12162</v>
          </cell>
          <cell r="AK195">
            <v>11019</v>
          </cell>
          <cell r="AL195">
            <v>7811</v>
          </cell>
          <cell r="AM195">
            <v>8482</v>
          </cell>
          <cell r="AN195">
            <v>10353</v>
          </cell>
          <cell r="AO195">
            <v>9777</v>
          </cell>
          <cell r="AP195">
            <v>8882</v>
          </cell>
          <cell r="AQ195">
            <v>10279</v>
          </cell>
          <cell r="AR195">
            <v>11432</v>
          </cell>
          <cell r="AS195">
            <v>14621</v>
          </cell>
          <cell r="AT195">
            <v>15809</v>
          </cell>
          <cell r="AU195">
            <v>16201</v>
          </cell>
          <cell r="AV195">
            <v>14688</v>
          </cell>
          <cell r="AW195">
            <v>13048</v>
          </cell>
          <cell r="AX195">
            <v>8925</v>
          </cell>
          <cell r="AY195">
            <v>9760</v>
          </cell>
          <cell r="BX195" t="str">
            <v xml:space="preserve"> </v>
          </cell>
          <cell r="BY195" t="str">
            <v xml:space="preserve"> </v>
          </cell>
          <cell r="BZ195" t="str">
            <v xml:space="preserve"> </v>
          </cell>
          <cell r="CA195">
            <v>105607.13626</v>
          </cell>
          <cell r="CB195">
            <v>108886</v>
          </cell>
          <cell r="CC195">
            <v>122114</v>
          </cell>
          <cell r="CD195">
            <v>143775</v>
          </cell>
          <cell r="CE195">
            <v>147156</v>
          </cell>
          <cell r="CF195">
            <v>158370</v>
          </cell>
          <cell r="CG195">
            <v>158777</v>
          </cell>
          <cell r="CH195">
            <v>163592</v>
          </cell>
          <cell r="CI195">
            <v>166468</v>
          </cell>
          <cell r="CJ195">
            <v>169877</v>
          </cell>
          <cell r="CK195">
            <v>170764</v>
          </cell>
        </row>
        <row r="196">
          <cell r="B196" t="str">
            <v>Industrial Billed Fuel</v>
          </cell>
          <cell r="D196">
            <v>4364.6647300000004</v>
          </cell>
          <cell r="E196">
            <v>4508.0877300000002</v>
          </cell>
          <cell r="F196">
            <v>4315.1198199999999</v>
          </cell>
          <cell r="G196">
            <v>4668.3902400000006</v>
          </cell>
          <cell r="H196">
            <v>4898.8055599999998</v>
          </cell>
          <cell r="I196">
            <v>5224.7214199999999</v>
          </cell>
          <cell r="J196">
            <v>5417.6036699999995</v>
          </cell>
          <cell r="K196">
            <v>5191.5193799999997</v>
          </cell>
          <cell r="L196">
            <v>5464.1471099999999</v>
          </cell>
          <cell r="M196">
            <v>5518.4746599999999</v>
          </cell>
          <cell r="N196">
            <v>5431.0732800000005</v>
          </cell>
          <cell r="O196">
            <v>4597.7169400000002</v>
          </cell>
          <cell r="P196">
            <v>4459</v>
          </cell>
          <cell r="Q196">
            <v>4089</v>
          </cell>
          <cell r="R196">
            <v>5065</v>
          </cell>
          <cell r="S196">
            <v>5069</v>
          </cell>
          <cell r="T196">
            <v>4732</v>
          </cell>
          <cell r="U196">
            <v>5506</v>
          </cell>
          <cell r="V196">
            <v>6061</v>
          </cell>
          <cell r="W196">
            <v>6271</v>
          </cell>
          <cell r="X196">
            <v>4460</v>
          </cell>
          <cell r="Y196">
            <v>4884</v>
          </cell>
          <cell r="Z196">
            <v>3904</v>
          </cell>
          <cell r="AA196">
            <v>3990</v>
          </cell>
          <cell r="AB196">
            <v>4545</v>
          </cell>
          <cell r="AC196">
            <v>4779</v>
          </cell>
          <cell r="AD196">
            <v>4759</v>
          </cell>
          <cell r="AE196">
            <v>4592</v>
          </cell>
          <cell r="AF196">
            <v>5532</v>
          </cell>
          <cell r="AG196">
            <v>6425</v>
          </cell>
          <cell r="AH196">
            <v>6892</v>
          </cell>
          <cell r="AI196">
            <v>7082</v>
          </cell>
          <cell r="AJ196">
            <v>5057</v>
          </cell>
          <cell r="AK196">
            <v>5772</v>
          </cell>
          <cell r="AL196">
            <v>4578</v>
          </cell>
          <cell r="AM196">
            <v>4682</v>
          </cell>
          <cell r="AN196">
            <v>5554</v>
          </cell>
          <cell r="AO196">
            <v>5191</v>
          </cell>
          <cell r="AP196">
            <v>5339</v>
          </cell>
          <cell r="AQ196">
            <v>5841</v>
          </cell>
          <cell r="AR196">
            <v>6487</v>
          </cell>
          <cell r="AS196">
            <v>7285</v>
          </cell>
          <cell r="AT196">
            <v>7635</v>
          </cell>
          <cell r="AU196">
            <v>7852</v>
          </cell>
          <cell r="AV196">
            <v>6059</v>
          </cell>
          <cell r="AW196">
            <v>6604</v>
          </cell>
          <cell r="AX196">
            <v>4914</v>
          </cell>
          <cell r="AY196">
            <v>5215</v>
          </cell>
          <cell r="CA196">
            <v>59600.324539999987</v>
          </cell>
          <cell r="CB196">
            <v>58490</v>
          </cell>
          <cell r="CC196">
            <v>64695</v>
          </cell>
          <cell r="CD196">
            <v>73976</v>
          </cell>
          <cell r="CE196">
            <v>74385</v>
          </cell>
          <cell r="CF196">
            <v>77475</v>
          </cell>
          <cell r="CG196">
            <v>75569</v>
          </cell>
          <cell r="CH196">
            <v>75303</v>
          </cell>
          <cell r="CI196">
            <v>74305</v>
          </cell>
          <cell r="CJ196">
            <v>73535</v>
          </cell>
          <cell r="CK196">
            <v>71660</v>
          </cell>
        </row>
        <row r="197">
          <cell r="B197" t="str">
            <v>Street Lighting Billed Fuel</v>
          </cell>
          <cell r="D197">
            <v>54.12847</v>
          </cell>
          <cell r="E197">
            <v>49.276949999999999</v>
          </cell>
          <cell r="F197">
            <v>57.200760000000002</v>
          </cell>
          <cell r="G197">
            <v>53.699120000000001</v>
          </cell>
          <cell r="H197">
            <v>53.470610000000001</v>
          </cell>
          <cell r="I197">
            <v>53.520449999999997</v>
          </cell>
          <cell r="J197">
            <v>53.413269999999997</v>
          </cell>
          <cell r="K197">
            <v>53.65757</v>
          </cell>
          <cell r="L197">
            <v>53.662089999999999</v>
          </cell>
          <cell r="M197">
            <v>49.16581</v>
          </cell>
          <cell r="N197">
            <v>53.228529999999999</v>
          </cell>
          <cell r="O197">
            <v>53.808019999999999</v>
          </cell>
          <cell r="P197">
            <v>54</v>
          </cell>
          <cell r="Q197">
            <v>52</v>
          </cell>
          <cell r="R197">
            <v>59</v>
          </cell>
          <cell r="S197">
            <v>59</v>
          </cell>
          <cell r="T197">
            <v>50</v>
          </cell>
          <cell r="U197">
            <v>57</v>
          </cell>
          <cell r="V197">
            <v>61</v>
          </cell>
          <cell r="W197">
            <v>62</v>
          </cell>
          <cell r="X197">
            <v>54</v>
          </cell>
          <cell r="Y197">
            <v>54</v>
          </cell>
          <cell r="Z197">
            <v>46</v>
          </cell>
          <cell r="AA197">
            <v>49</v>
          </cell>
          <cell r="AB197">
            <v>55</v>
          </cell>
          <cell r="AC197">
            <v>61</v>
          </cell>
          <cell r="AD197">
            <v>55</v>
          </cell>
          <cell r="AE197">
            <v>53</v>
          </cell>
          <cell r="AF197">
            <v>59</v>
          </cell>
          <cell r="AG197">
            <v>66</v>
          </cell>
          <cell r="AH197">
            <v>69</v>
          </cell>
          <cell r="AI197">
            <v>69</v>
          </cell>
          <cell r="AJ197">
            <v>61</v>
          </cell>
          <cell r="AK197">
            <v>64</v>
          </cell>
          <cell r="AL197">
            <v>54</v>
          </cell>
          <cell r="AM197">
            <v>58</v>
          </cell>
          <cell r="AN197">
            <v>67</v>
          </cell>
          <cell r="AO197">
            <v>66</v>
          </cell>
          <cell r="AP197">
            <v>63</v>
          </cell>
          <cell r="AQ197">
            <v>68</v>
          </cell>
          <cell r="AR197">
            <v>69</v>
          </cell>
          <cell r="AS197">
            <v>75</v>
          </cell>
          <cell r="AT197">
            <v>78</v>
          </cell>
          <cell r="AU197">
            <v>77</v>
          </cell>
          <cell r="AV197">
            <v>74</v>
          </cell>
          <cell r="AW197">
            <v>74</v>
          </cell>
          <cell r="AX197">
            <v>58</v>
          </cell>
          <cell r="AY197">
            <v>65</v>
          </cell>
          <cell r="CA197">
            <v>638.23164999999995</v>
          </cell>
          <cell r="CB197">
            <v>657</v>
          </cell>
          <cell r="CC197">
            <v>724</v>
          </cell>
          <cell r="CD197">
            <v>834</v>
          </cell>
          <cell r="CE197">
            <v>848</v>
          </cell>
          <cell r="CF197">
            <v>901</v>
          </cell>
          <cell r="CG197">
            <v>897</v>
          </cell>
          <cell r="CH197">
            <v>912</v>
          </cell>
          <cell r="CI197">
            <v>918</v>
          </cell>
          <cell r="CJ197">
            <v>927</v>
          </cell>
          <cell r="CK197">
            <v>922</v>
          </cell>
        </row>
        <row r="198">
          <cell r="B198" t="str">
            <v>Fuel Revenue Actualization Adj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CD198">
            <v>0</v>
          </cell>
          <cell r="CE198">
            <v>0</v>
          </cell>
          <cell r="CF198">
            <v>0</v>
          </cell>
          <cell r="CG198">
            <v>0</v>
          </cell>
          <cell r="CH198">
            <v>0</v>
          </cell>
          <cell r="CI198">
            <v>0</v>
          </cell>
          <cell r="CJ198">
            <v>0</v>
          </cell>
          <cell r="CK198">
            <v>0</v>
          </cell>
        </row>
        <row r="200">
          <cell r="B200" t="str">
            <v>Residential Unbilled Fuel</v>
          </cell>
          <cell r="D200">
            <v>-508.10599999999999</v>
          </cell>
          <cell r="E200">
            <v>-1581.1110000000001</v>
          </cell>
          <cell r="F200">
            <v>125.23699999999999</v>
          </cell>
          <cell r="G200">
            <v>-335.18900000000002</v>
          </cell>
          <cell r="H200">
            <v>2023.146</v>
          </cell>
          <cell r="I200">
            <v>1835.1559999999999</v>
          </cell>
          <cell r="J200">
            <v>926.94600000000003</v>
          </cell>
          <cell r="K200">
            <v>-169.00200000000001</v>
          </cell>
          <cell r="L200">
            <v>-622.255</v>
          </cell>
          <cell r="M200">
            <v>-2610.6489999999999</v>
          </cell>
          <cell r="N200">
            <v>-333.65899999999999</v>
          </cell>
          <cell r="O200">
            <v>1929.6969999999999</v>
          </cell>
          <cell r="P200">
            <v>95</v>
          </cell>
          <cell r="Q200">
            <v>-1302</v>
          </cell>
          <cell r="R200">
            <v>56</v>
          </cell>
          <cell r="S200">
            <v>148</v>
          </cell>
          <cell r="T200">
            <v>1851</v>
          </cell>
          <cell r="U200">
            <v>1365</v>
          </cell>
          <cell r="V200">
            <v>809</v>
          </cell>
          <cell r="W200">
            <v>194</v>
          </cell>
          <cell r="X200">
            <v>-1855</v>
          </cell>
          <cell r="Y200">
            <v>-1448</v>
          </cell>
          <cell r="Z200">
            <v>-250</v>
          </cell>
          <cell r="AA200">
            <v>1076</v>
          </cell>
          <cell r="AB200">
            <v>155</v>
          </cell>
          <cell r="AC200">
            <v>-1570</v>
          </cell>
          <cell r="AD200">
            <v>5</v>
          </cell>
          <cell r="AE200">
            <v>128</v>
          </cell>
          <cell r="AF200">
            <v>2192</v>
          </cell>
          <cell r="AG200">
            <v>1650</v>
          </cell>
          <cell r="AH200">
            <v>940</v>
          </cell>
          <cell r="AI200">
            <v>235</v>
          </cell>
          <cell r="AJ200">
            <v>-2184</v>
          </cell>
          <cell r="AK200">
            <v>-1739</v>
          </cell>
          <cell r="AL200">
            <v>-275</v>
          </cell>
          <cell r="AM200">
            <v>1312</v>
          </cell>
          <cell r="AN200">
            <v>229</v>
          </cell>
          <cell r="AO200">
            <v>-1764</v>
          </cell>
          <cell r="AP200">
            <v>-39</v>
          </cell>
          <cell r="AQ200">
            <v>143</v>
          </cell>
          <cell r="AR200">
            <v>2609</v>
          </cell>
          <cell r="AS200">
            <v>1950</v>
          </cell>
          <cell r="AT200">
            <v>1098</v>
          </cell>
          <cell r="AU200">
            <v>258</v>
          </cell>
          <cell r="AV200">
            <v>-2639</v>
          </cell>
          <cell r="AW200">
            <v>-2079</v>
          </cell>
          <cell r="AX200">
            <v>-333</v>
          </cell>
          <cell r="AY200">
            <v>1523</v>
          </cell>
          <cell r="CA200">
            <v>680.21100000000001</v>
          </cell>
          <cell r="CB200">
            <v>739</v>
          </cell>
          <cell r="CC200">
            <v>849</v>
          </cell>
          <cell r="CD200">
            <v>956</v>
          </cell>
          <cell r="CE200">
            <v>907</v>
          </cell>
          <cell r="CF200">
            <v>1006</v>
          </cell>
          <cell r="CG200">
            <v>988</v>
          </cell>
          <cell r="CH200">
            <v>975</v>
          </cell>
          <cell r="CI200">
            <v>953</v>
          </cell>
          <cell r="CJ200">
            <v>1001</v>
          </cell>
          <cell r="CK200">
            <v>1001</v>
          </cell>
        </row>
        <row r="201">
          <cell r="B201" t="str">
            <v>Commercial Unbilled Fuel</v>
          </cell>
          <cell r="D201">
            <v>-864.76900000000001</v>
          </cell>
          <cell r="E201">
            <v>-825.41399999999999</v>
          </cell>
          <cell r="F201">
            <v>420.30700000000002</v>
          </cell>
          <cell r="G201">
            <v>137.04300000000001</v>
          </cell>
          <cell r="H201">
            <v>1597.204</v>
          </cell>
          <cell r="I201">
            <v>434.72300000000001</v>
          </cell>
          <cell r="J201">
            <v>234.852</v>
          </cell>
          <cell r="K201">
            <v>-221.41499999999999</v>
          </cell>
          <cell r="L201">
            <v>-372.18200000000002</v>
          </cell>
          <cell r="M201">
            <v>-1201.7049999999999</v>
          </cell>
          <cell r="N201">
            <v>221.654</v>
          </cell>
          <cell r="O201">
            <v>672.43</v>
          </cell>
          <cell r="P201">
            <v>-632</v>
          </cell>
          <cell r="Q201">
            <v>-593</v>
          </cell>
          <cell r="R201">
            <v>549</v>
          </cell>
          <cell r="S201">
            <v>370</v>
          </cell>
          <cell r="T201">
            <v>1489</v>
          </cell>
          <cell r="U201">
            <v>270</v>
          </cell>
          <cell r="V201">
            <v>51</v>
          </cell>
          <cell r="W201">
            <v>-10</v>
          </cell>
          <cell r="X201">
            <v>-879</v>
          </cell>
          <cell r="Y201">
            <v>-540</v>
          </cell>
          <cell r="Z201">
            <v>-14</v>
          </cell>
          <cell r="AA201">
            <v>362</v>
          </cell>
          <cell r="AB201">
            <v>-698</v>
          </cell>
          <cell r="AC201">
            <v>-669</v>
          </cell>
          <cell r="AD201">
            <v>559</v>
          </cell>
          <cell r="AE201">
            <v>352</v>
          </cell>
          <cell r="AF201">
            <v>1775</v>
          </cell>
          <cell r="AG201">
            <v>283</v>
          </cell>
          <cell r="AH201">
            <v>48</v>
          </cell>
          <cell r="AI201">
            <v>-9</v>
          </cell>
          <cell r="AJ201">
            <v>-1002</v>
          </cell>
          <cell r="AK201">
            <v>-626</v>
          </cell>
          <cell r="AL201">
            <v>-23</v>
          </cell>
          <cell r="AM201">
            <v>420</v>
          </cell>
          <cell r="AN201">
            <v>-900</v>
          </cell>
          <cell r="AO201">
            <v>-733</v>
          </cell>
          <cell r="AP201">
            <v>683</v>
          </cell>
          <cell r="AQ201">
            <v>481</v>
          </cell>
          <cell r="AR201">
            <v>2105</v>
          </cell>
          <cell r="AS201">
            <v>316</v>
          </cell>
          <cell r="AT201">
            <v>34</v>
          </cell>
          <cell r="AU201">
            <v>-17</v>
          </cell>
          <cell r="AV201">
            <v>-1189</v>
          </cell>
          <cell r="AW201">
            <v>-705</v>
          </cell>
          <cell r="AX201">
            <v>-21</v>
          </cell>
          <cell r="AY201">
            <v>444</v>
          </cell>
          <cell r="CA201">
            <v>232.72799999999995</v>
          </cell>
          <cell r="CB201">
            <v>423</v>
          </cell>
          <cell r="CC201">
            <v>410</v>
          </cell>
          <cell r="CD201">
            <v>498</v>
          </cell>
          <cell r="CE201">
            <v>640</v>
          </cell>
          <cell r="CF201">
            <v>705</v>
          </cell>
          <cell r="CG201">
            <v>697</v>
          </cell>
          <cell r="CH201">
            <v>697</v>
          </cell>
          <cell r="CI201">
            <v>696</v>
          </cell>
          <cell r="CJ201">
            <v>737</v>
          </cell>
          <cell r="CK201">
            <v>726</v>
          </cell>
        </row>
        <row r="202">
          <cell r="B202" t="str">
            <v>Industrial Unbilled Fuel</v>
          </cell>
          <cell r="D202">
            <v>377.41699999999997</v>
          </cell>
          <cell r="E202">
            <v>-333.54399999999998</v>
          </cell>
          <cell r="F202">
            <v>473.024</v>
          </cell>
          <cell r="G202">
            <v>99.953000000000003</v>
          </cell>
          <cell r="H202">
            <v>536.40899999999999</v>
          </cell>
          <cell r="I202">
            <v>59.869</v>
          </cell>
          <cell r="J202">
            <v>-232.928</v>
          </cell>
          <cell r="K202">
            <v>293.63900000000001</v>
          </cell>
          <cell r="L202">
            <v>68.085999999999999</v>
          </cell>
          <cell r="M202">
            <v>-215.864</v>
          </cell>
          <cell r="N202">
            <v>-523.35799999999995</v>
          </cell>
          <cell r="O202">
            <v>48.725000000000001</v>
          </cell>
          <cell r="P202">
            <v>-128</v>
          </cell>
          <cell r="Q202">
            <v>-58</v>
          </cell>
          <cell r="R202">
            <v>108</v>
          </cell>
          <cell r="S202">
            <v>46</v>
          </cell>
          <cell r="T202">
            <v>197</v>
          </cell>
          <cell r="U202">
            <v>1</v>
          </cell>
          <cell r="V202">
            <v>-29</v>
          </cell>
          <cell r="W202">
            <v>61</v>
          </cell>
          <cell r="X202">
            <v>-148</v>
          </cell>
          <cell r="Y202">
            <v>-45</v>
          </cell>
          <cell r="Z202">
            <v>54</v>
          </cell>
          <cell r="AA202">
            <v>9</v>
          </cell>
          <cell r="AB202">
            <v>-146</v>
          </cell>
          <cell r="AC202">
            <v>-62</v>
          </cell>
          <cell r="AD202">
            <v>108</v>
          </cell>
          <cell r="AE202">
            <v>36</v>
          </cell>
          <cell r="AF202">
            <v>223</v>
          </cell>
          <cell r="AG202">
            <v>-2</v>
          </cell>
          <cell r="AH202">
            <v>-40</v>
          </cell>
          <cell r="AI202">
            <v>78</v>
          </cell>
          <cell r="AJ202">
            <v>-181</v>
          </cell>
          <cell r="AK202">
            <v>-36</v>
          </cell>
          <cell r="AL202">
            <v>84</v>
          </cell>
          <cell r="AM202">
            <v>-14</v>
          </cell>
          <cell r="AN202">
            <v>-194</v>
          </cell>
          <cell r="AO202">
            <v>-60</v>
          </cell>
          <cell r="AP202">
            <v>129</v>
          </cell>
          <cell r="AQ202">
            <v>42</v>
          </cell>
          <cell r="AR202">
            <v>276</v>
          </cell>
          <cell r="AS202">
            <v>-31</v>
          </cell>
          <cell r="AT202">
            <v>-38</v>
          </cell>
          <cell r="AU202">
            <v>76</v>
          </cell>
          <cell r="AV202">
            <v>-192</v>
          </cell>
          <cell r="AW202">
            <v>-50</v>
          </cell>
          <cell r="AX202">
            <v>81</v>
          </cell>
          <cell r="AY202">
            <v>-9</v>
          </cell>
          <cell r="CA202">
            <v>651.428</v>
          </cell>
          <cell r="CB202">
            <v>68</v>
          </cell>
          <cell r="CC202">
            <v>48</v>
          </cell>
          <cell r="CD202">
            <v>30</v>
          </cell>
          <cell r="CE202">
            <v>69</v>
          </cell>
          <cell r="CF202">
            <v>78</v>
          </cell>
          <cell r="CG202">
            <v>77</v>
          </cell>
          <cell r="CH202">
            <v>67</v>
          </cell>
          <cell r="CI202">
            <v>69</v>
          </cell>
          <cell r="CJ202">
            <v>73</v>
          </cell>
          <cell r="CK202">
            <v>59</v>
          </cell>
        </row>
        <row r="204">
          <cell r="B204" t="str">
            <v>Residential Billed Conservation</v>
          </cell>
          <cell r="D204">
            <v>429.66939000000002</v>
          </cell>
          <cell r="E204">
            <v>384.28257000000002</v>
          </cell>
          <cell r="F204">
            <v>340.06970000000001</v>
          </cell>
          <cell r="G204">
            <v>312.06364000000002</v>
          </cell>
          <cell r="H204">
            <v>331.10055</v>
          </cell>
          <cell r="I204">
            <v>489.53351000000004</v>
          </cell>
          <cell r="J204">
            <v>549.53661999999997</v>
          </cell>
          <cell r="K204">
            <v>569.69452999999999</v>
          </cell>
          <cell r="L204">
            <v>582.01191000000006</v>
          </cell>
          <cell r="M204">
            <v>472.55503999999996</v>
          </cell>
          <cell r="N204">
            <v>348.30788000000001</v>
          </cell>
          <cell r="O204">
            <v>397.57236999999998</v>
          </cell>
          <cell r="P204">
            <v>403</v>
          </cell>
          <cell r="Q204">
            <v>431</v>
          </cell>
          <cell r="R204">
            <v>400</v>
          </cell>
          <cell r="S204">
            <v>344</v>
          </cell>
          <cell r="T204">
            <v>311</v>
          </cell>
          <cell r="U204">
            <v>392</v>
          </cell>
          <cell r="V204">
            <v>426</v>
          </cell>
          <cell r="W204">
            <v>446</v>
          </cell>
          <cell r="X204">
            <v>544</v>
          </cell>
          <cell r="Y204">
            <v>430</v>
          </cell>
          <cell r="Z204">
            <v>385</v>
          </cell>
          <cell r="AA204">
            <v>382</v>
          </cell>
          <cell r="AB204">
            <v>425</v>
          </cell>
          <cell r="AC204">
            <v>453</v>
          </cell>
          <cell r="AD204">
            <v>420</v>
          </cell>
          <cell r="AE204">
            <v>363</v>
          </cell>
          <cell r="AF204">
            <v>327</v>
          </cell>
          <cell r="AG204">
            <v>411</v>
          </cell>
          <cell r="AH204">
            <v>447</v>
          </cell>
          <cell r="AI204">
            <v>467</v>
          </cell>
          <cell r="AJ204">
            <v>567</v>
          </cell>
          <cell r="AK204">
            <v>448</v>
          </cell>
          <cell r="AL204">
            <v>400</v>
          </cell>
          <cell r="AM204">
            <v>400</v>
          </cell>
          <cell r="AN204">
            <v>445</v>
          </cell>
          <cell r="AO204">
            <v>477</v>
          </cell>
          <cell r="AP204">
            <v>439</v>
          </cell>
          <cell r="AQ204">
            <v>382</v>
          </cell>
          <cell r="AR204">
            <v>342</v>
          </cell>
          <cell r="AS204">
            <v>430</v>
          </cell>
          <cell r="AT204">
            <v>465</v>
          </cell>
          <cell r="AU204">
            <v>490</v>
          </cell>
          <cell r="AV204">
            <v>589</v>
          </cell>
          <cell r="AW204">
            <v>469</v>
          </cell>
          <cell r="AX204">
            <v>421</v>
          </cell>
          <cell r="AY204">
            <v>418</v>
          </cell>
          <cell r="CA204">
            <v>5206.3977100000011</v>
          </cell>
          <cell r="CB204">
            <v>4894</v>
          </cell>
          <cell r="CC204">
            <v>5128</v>
          </cell>
          <cell r="CD204">
            <v>5367</v>
          </cell>
          <cell r="CE204">
            <v>5714</v>
          </cell>
          <cell r="CF204">
            <v>5930</v>
          </cell>
          <cell r="CG204">
            <v>6158</v>
          </cell>
          <cell r="CH204">
            <v>6393</v>
          </cell>
          <cell r="CI204">
            <v>6624</v>
          </cell>
          <cell r="CJ204">
            <v>6857</v>
          </cell>
          <cell r="CK204">
            <v>7093</v>
          </cell>
        </row>
        <row r="205">
          <cell r="B205" t="str">
            <v>Commercial Billed Conservation</v>
          </cell>
          <cell r="D205">
            <v>234.26381000000001</v>
          </cell>
          <cell r="E205">
            <v>220.03114000000002</v>
          </cell>
          <cell r="F205">
            <v>214.96985000000001</v>
          </cell>
          <cell r="G205">
            <v>224.67687000000001</v>
          </cell>
          <cell r="H205">
            <v>232.81920000000002</v>
          </cell>
          <cell r="I205">
            <v>288.73702000000003</v>
          </cell>
          <cell r="J205">
            <v>303.38677000000001</v>
          </cell>
          <cell r="K205">
            <v>307.90656000000001</v>
          </cell>
          <cell r="L205">
            <v>310.16651000000002</v>
          </cell>
          <cell r="M205">
            <v>283.28020000000004</v>
          </cell>
          <cell r="N205">
            <v>237.42423000000002</v>
          </cell>
          <cell r="O205">
            <v>234.73974999999999</v>
          </cell>
          <cell r="P205">
            <v>239</v>
          </cell>
          <cell r="Q205">
            <v>271</v>
          </cell>
          <cell r="R205">
            <v>305</v>
          </cell>
          <cell r="S205">
            <v>283</v>
          </cell>
          <cell r="T205">
            <v>258</v>
          </cell>
          <cell r="U205">
            <v>281</v>
          </cell>
          <cell r="V205">
            <v>281</v>
          </cell>
          <cell r="W205">
            <v>287</v>
          </cell>
          <cell r="X205">
            <v>373</v>
          </cell>
          <cell r="Y205">
            <v>334</v>
          </cell>
          <cell r="Z205">
            <v>318</v>
          </cell>
          <cell r="AA205">
            <v>279</v>
          </cell>
          <cell r="AB205">
            <v>250</v>
          </cell>
          <cell r="AC205">
            <v>285</v>
          </cell>
          <cell r="AD205">
            <v>321</v>
          </cell>
          <cell r="AE205">
            <v>298</v>
          </cell>
          <cell r="AF205">
            <v>272</v>
          </cell>
          <cell r="AG205">
            <v>295</v>
          </cell>
          <cell r="AH205">
            <v>295</v>
          </cell>
          <cell r="AI205">
            <v>302</v>
          </cell>
          <cell r="AJ205">
            <v>391</v>
          </cell>
          <cell r="AK205">
            <v>349</v>
          </cell>
          <cell r="AL205">
            <v>329</v>
          </cell>
          <cell r="AM205">
            <v>292</v>
          </cell>
          <cell r="AN205">
            <v>263</v>
          </cell>
          <cell r="AO205">
            <v>301</v>
          </cell>
          <cell r="AP205">
            <v>336</v>
          </cell>
          <cell r="AQ205">
            <v>313</v>
          </cell>
          <cell r="AR205">
            <v>283</v>
          </cell>
          <cell r="AS205">
            <v>308</v>
          </cell>
          <cell r="AT205">
            <v>308</v>
          </cell>
          <cell r="AU205">
            <v>317</v>
          </cell>
          <cell r="AV205">
            <v>407</v>
          </cell>
          <cell r="AW205">
            <v>366</v>
          </cell>
          <cell r="AX205">
            <v>347</v>
          </cell>
          <cell r="AY205">
            <v>305</v>
          </cell>
          <cell r="CA205">
            <v>3092.4019100000005</v>
          </cell>
          <cell r="CB205">
            <v>3509</v>
          </cell>
          <cell r="CC205">
            <v>3679</v>
          </cell>
          <cell r="CD205">
            <v>3854</v>
          </cell>
          <cell r="CE205">
            <v>4082</v>
          </cell>
          <cell r="CF205">
            <v>4248</v>
          </cell>
          <cell r="CG205">
            <v>4419</v>
          </cell>
          <cell r="CH205">
            <v>4598</v>
          </cell>
          <cell r="CI205">
            <v>4778</v>
          </cell>
          <cell r="CJ205">
            <v>4962</v>
          </cell>
          <cell r="CK205">
            <v>5145</v>
          </cell>
        </row>
        <row r="206">
          <cell r="B206" t="str">
            <v>Industrial Billed Conservation</v>
          </cell>
          <cell r="D206">
            <v>121.50059</v>
          </cell>
          <cell r="E206">
            <v>125.44148</v>
          </cell>
          <cell r="F206">
            <v>120.15514999999999</v>
          </cell>
          <cell r="G206">
            <v>129.6208</v>
          </cell>
          <cell r="H206">
            <v>135.15009000000001</v>
          </cell>
          <cell r="I206">
            <v>144.99779999999998</v>
          </cell>
          <cell r="J206">
            <v>150.08468999999999</v>
          </cell>
          <cell r="K206">
            <v>144.44883999999999</v>
          </cell>
          <cell r="L206">
            <v>151.58898000000002</v>
          </cell>
          <cell r="M206">
            <v>152.65073000000001</v>
          </cell>
          <cell r="N206">
            <v>150.11186999999998</v>
          </cell>
          <cell r="O206">
            <v>127.64814</v>
          </cell>
          <cell r="P206">
            <v>133</v>
          </cell>
          <cell r="Q206">
            <v>149</v>
          </cell>
          <cell r="R206">
            <v>191</v>
          </cell>
          <cell r="S206">
            <v>169</v>
          </cell>
          <cell r="T206">
            <v>151</v>
          </cell>
          <cell r="U206">
            <v>147</v>
          </cell>
          <cell r="V206">
            <v>141</v>
          </cell>
          <cell r="W206">
            <v>145</v>
          </cell>
          <cell r="X206">
            <v>160</v>
          </cell>
          <cell r="Y206">
            <v>176</v>
          </cell>
          <cell r="Z206">
            <v>182</v>
          </cell>
          <cell r="AA206">
            <v>155</v>
          </cell>
          <cell r="AB206">
            <v>138</v>
          </cell>
          <cell r="AC206">
            <v>155</v>
          </cell>
          <cell r="AD206">
            <v>199</v>
          </cell>
          <cell r="AE206">
            <v>176</v>
          </cell>
          <cell r="AF206">
            <v>155</v>
          </cell>
          <cell r="AG206">
            <v>152</v>
          </cell>
          <cell r="AH206">
            <v>146</v>
          </cell>
          <cell r="AI206">
            <v>152</v>
          </cell>
          <cell r="AJ206">
            <v>162</v>
          </cell>
          <cell r="AK206">
            <v>183</v>
          </cell>
          <cell r="AL206">
            <v>193</v>
          </cell>
          <cell r="AM206">
            <v>161</v>
          </cell>
          <cell r="AN206">
            <v>141</v>
          </cell>
          <cell r="AO206">
            <v>160</v>
          </cell>
          <cell r="AP206">
            <v>202</v>
          </cell>
          <cell r="AQ206">
            <v>178</v>
          </cell>
          <cell r="AR206">
            <v>161</v>
          </cell>
          <cell r="AS206">
            <v>154</v>
          </cell>
          <cell r="AT206">
            <v>149</v>
          </cell>
          <cell r="AU206">
            <v>154</v>
          </cell>
          <cell r="AV206">
            <v>168</v>
          </cell>
          <cell r="AW206">
            <v>185</v>
          </cell>
          <cell r="AX206">
            <v>191</v>
          </cell>
          <cell r="AY206">
            <v>163</v>
          </cell>
          <cell r="CA206">
            <v>1653.3991599999999</v>
          </cell>
          <cell r="CB206">
            <v>1899</v>
          </cell>
          <cell r="CC206">
            <v>1972</v>
          </cell>
          <cell r="CD206">
            <v>2006</v>
          </cell>
          <cell r="CE206">
            <v>2064</v>
          </cell>
          <cell r="CF206">
            <v>2078</v>
          </cell>
          <cell r="CG206">
            <v>2103</v>
          </cell>
          <cell r="CH206">
            <v>2116</v>
          </cell>
          <cell r="CI206">
            <v>2133</v>
          </cell>
          <cell r="CJ206">
            <v>2148</v>
          </cell>
          <cell r="CK206">
            <v>2159</v>
          </cell>
        </row>
        <row r="207">
          <cell r="B207" t="str">
            <v>Street Light Billed Conservation</v>
          </cell>
          <cell r="D207">
            <v>1.3300799999999999</v>
          </cell>
          <cell r="E207">
            <v>1.2108699999999999</v>
          </cell>
          <cell r="F207">
            <v>1.40557</v>
          </cell>
          <cell r="G207">
            <v>1.3195299999999999</v>
          </cell>
          <cell r="H207">
            <v>1.3139100000000001</v>
          </cell>
          <cell r="I207">
            <v>1.3151400000000002</v>
          </cell>
          <cell r="J207">
            <v>1.3125100000000001</v>
          </cell>
          <cell r="K207">
            <v>1.3185100000000001</v>
          </cell>
          <cell r="L207">
            <v>1.3186199999999999</v>
          </cell>
          <cell r="M207">
            <v>1.2081300000000001</v>
          </cell>
          <cell r="N207">
            <v>1.3079700000000001</v>
          </cell>
          <cell r="O207">
            <v>1.3222100000000001</v>
          </cell>
          <cell r="P207">
            <v>2</v>
          </cell>
          <cell r="Q207">
            <v>2</v>
          </cell>
          <cell r="R207">
            <v>2</v>
          </cell>
          <cell r="S207">
            <v>2</v>
          </cell>
          <cell r="T207">
            <v>2</v>
          </cell>
          <cell r="U207">
            <v>2</v>
          </cell>
          <cell r="V207">
            <v>1</v>
          </cell>
          <cell r="W207">
            <v>1</v>
          </cell>
          <cell r="X207">
            <v>2</v>
          </cell>
          <cell r="Y207">
            <v>2</v>
          </cell>
          <cell r="Z207">
            <v>2</v>
          </cell>
          <cell r="AA207">
            <v>2</v>
          </cell>
          <cell r="AB207">
            <v>2</v>
          </cell>
          <cell r="AC207">
            <v>2</v>
          </cell>
          <cell r="AD207">
            <v>2</v>
          </cell>
          <cell r="AE207">
            <v>2</v>
          </cell>
          <cell r="AF207">
            <v>2</v>
          </cell>
          <cell r="AG207">
            <v>2</v>
          </cell>
          <cell r="AH207">
            <v>1</v>
          </cell>
          <cell r="AI207">
            <v>1</v>
          </cell>
          <cell r="AJ207">
            <v>2</v>
          </cell>
          <cell r="AK207">
            <v>2</v>
          </cell>
          <cell r="AL207">
            <v>2</v>
          </cell>
          <cell r="AM207">
            <v>2</v>
          </cell>
          <cell r="AN207">
            <v>2</v>
          </cell>
          <cell r="AO207">
            <v>2</v>
          </cell>
          <cell r="AP207">
            <v>2</v>
          </cell>
          <cell r="AQ207">
            <v>2</v>
          </cell>
          <cell r="AR207">
            <v>2</v>
          </cell>
          <cell r="AS207">
            <v>2</v>
          </cell>
          <cell r="AT207">
            <v>2</v>
          </cell>
          <cell r="AU207">
            <v>2</v>
          </cell>
          <cell r="AV207">
            <v>2</v>
          </cell>
          <cell r="AW207">
            <v>2</v>
          </cell>
          <cell r="AX207">
            <v>2</v>
          </cell>
          <cell r="AY207">
            <v>2</v>
          </cell>
          <cell r="CA207">
            <v>15.68305</v>
          </cell>
          <cell r="CB207">
            <v>22</v>
          </cell>
          <cell r="CC207">
            <v>22</v>
          </cell>
          <cell r="CD207">
            <v>24</v>
          </cell>
          <cell r="CE207">
            <v>24</v>
          </cell>
          <cell r="CF207">
            <v>24</v>
          </cell>
          <cell r="CG207">
            <v>25</v>
          </cell>
          <cell r="CH207">
            <v>26</v>
          </cell>
          <cell r="CI207">
            <v>26</v>
          </cell>
          <cell r="CJ207">
            <v>27</v>
          </cell>
          <cell r="CK207">
            <v>28</v>
          </cell>
        </row>
        <row r="209">
          <cell r="B209" t="str">
            <v>Residential Unbilled Conservation</v>
          </cell>
          <cell r="D209">
            <v>-15.714</v>
          </cell>
          <cell r="E209">
            <v>-49.023000000000003</v>
          </cell>
          <cell r="F209">
            <v>3.8620000000000001</v>
          </cell>
          <cell r="G209">
            <v>-10.395</v>
          </cell>
          <cell r="H209">
            <v>62.691000000000003</v>
          </cell>
          <cell r="I209">
            <v>56.951999999999998</v>
          </cell>
          <cell r="J209">
            <v>28.748000000000001</v>
          </cell>
          <cell r="K209">
            <v>-5.2320000000000002</v>
          </cell>
          <cell r="L209">
            <v>-19.288</v>
          </cell>
          <cell r="M209">
            <v>-80.948999999999998</v>
          </cell>
          <cell r="N209">
            <v>-10.385</v>
          </cell>
          <cell r="O209">
            <v>43.005000000000003</v>
          </cell>
          <cell r="P209">
            <v>3</v>
          </cell>
          <cell r="Q209">
            <v>-47</v>
          </cell>
          <cell r="R209">
            <v>2</v>
          </cell>
          <cell r="S209">
            <v>5</v>
          </cell>
          <cell r="T209">
            <v>59</v>
          </cell>
          <cell r="U209">
            <v>36</v>
          </cell>
          <cell r="V209">
            <v>19</v>
          </cell>
          <cell r="W209">
            <v>4</v>
          </cell>
          <cell r="X209">
            <v>-66</v>
          </cell>
          <cell r="Y209">
            <v>-52</v>
          </cell>
          <cell r="Z209">
            <v>-12</v>
          </cell>
          <cell r="AA209">
            <v>42</v>
          </cell>
          <cell r="AB209">
            <v>5</v>
          </cell>
          <cell r="AC209">
            <v>-51</v>
          </cell>
          <cell r="AD209">
            <v>0</v>
          </cell>
          <cell r="AE209">
            <v>5</v>
          </cell>
          <cell r="AF209">
            <v>62</v>
          </cell>
          <cell r="AG209">
            <v>39</v>
          </cell>
          <cell r="AH209">
            <v>20</v>
          </cell>
          <cell r="AI209">
            <v>5</v>
          </cell>
          <cell r="AJ209">
            <v>-70</v>
          </cell>
          <cell r="AK209">
            <v>-55</v>
          </cell>
          <cell r="AL209">
            <v>-12</v>
          </cell>
          <cell r="AM209">
            <v>45</v>
          </cell>
          <cell r="AN209">
            <v>6</v>
          </cell>
          <cell r="AO209">
            <v>-54</v>
          </cell>
          <cell r="AP209">
            <v>-1</v>
          </cell>
          <cell r="AQ209">
            <v>4</v>
          </cell>
          <cell r="AR209">
            <v>65</v>
          </cell>
          <cell r="AS209">
            <v>41</v>
          </cell>
          <cell r="AT209">
            <v>21</v>
          </cell>
          <cell r="AU209">
            <v>5</v>
          </cell>
          <cell r="AV209">
            <v>-73</v>
          </cell>
          <cell r="AW209">
            <v>-58</v>
          </cell>
          <cell r="AX209">
            <v>-13</v>
          </cell>
          <cell r="AY209">
            <v>48</v>
          </cell>
          <cell r="CA209">
            <v>4.2720000000000056</v>
          </cell>
          <cell r="CB209">
            <v>-7</v>
          </cell>
          <cell r="CC209">
            <v>-7</v>
          </cell>
          <cell r="CD209">
            <v>-9</v>
          </cell>
          <cell r="CE209">
            <v>25</v>
          </cell>
          <cell r="CF209">
            <v>27</v>
          </cell>
          <cell r="CG209">
            <v>27</v>
          </cell>
          <cell r="CH209">
            <v>27</v>
          </cell>
          <cell r="CI209">
            <v>27</v>
          </cell>
          <cell r="CJ209">
            <v>29</v>
          </cell>
          <cell r="CK209">
            <v>30</v>
          </cell>
        </row>
        <row r="210">
          <cell r="B210" t="str">
            <v>Commercial Unbilled Conservation</v>
          </cell>
          <cell r="D210">
            <v>-25.113</v>
          </cell>
          <cell r="E210">
            <v>-24.343</v>
          </cell>
          <cell r="F210">
            <v>12.244999999999999</v>
          </cell>
          <cell r="G210">
            <v>3.927</v>
          </cell>
          <cell r="H210">
            <v>46.776000000000003</v>
          </cell>
          <cell r="I210">
            <v>12.933999999999999</v>
          </cell>
          <cell r="J210">
            <v>6.9450000000000003</v>
          </cell>
          <cell r="K210">
            <v>-6.5469999999999997</v>
          </cell>
          <cell r="L210">
            <v>-10.981999999999999</v>
          </cell>
          <cell r="M210">
            <v>-35.340000000000003</v>
          </cell>
          <cell r="N210">
            <v>6.5410000000000004</v>
          </cell>
          <cell r="O210">
            <v>9.4890000000000008</v>
          </cell>
          <cell r="P210">
            <v>-19</v>
          </cell>
          <cell r="Q210">
            <v>-22</v>
          </cell>
          <cell r="R210">
            <v>21</v>
          </cell>
          <cell r="S210">
            <v>12</v>
          </cell>
          <cell r="T210">
            <v>47</v>
          </cell>
          <cell r="U210">
            <v>7</v>
          </cell>
          <cell r="V210">
            <v>1</v>
          </cell>
          <cell r="W210">
            <v>0</v>
          </cell>
          <cell r="X210">
            <v>-31</v>
          </cell>
          <cell r="Y210">
            <v>-19</v>
          </cell>
          <cell r="Z210">
            <v>-1</v>
          </cell>
          <cell r="AA210">
            <v>14</v>
          </cell>
          <cell r="AB210">
            <v>-21</v>
          </cell>
          <cell r="AC210">
            <v>-22</v>
          </cell>
          <cell r="AD210">
            <v>23</v>
          </cell>
          <cell r="AE210">
            <v>13</v>
          </cell>
          <cell r="AF210">
            <v>50</v>
          </cell>
          <cell r="AG210">
            <v>7</v>
          </cell>
          <cell r="AH210">
            <v>1</v>
          </cell>
          <cell r="AI210">
            <v>0</v>
          </cell>
          <cell r="AJ210">
            <v>-32</v>
          </cell>
          <cell r="AK210">
            <v>-20</v>
          </cell>
          <cell r="AL210">
            <v>-1</v>
          </cell>
          <cell r="AM210">
            <v>14</v>
          </cell>
          <cell r="AN210">
            <v>-23</v>
          </cell>
          <cell r="AO210">
            <v>-23</v>
          </cell>
          <cell r="AP210">
            <v>26</v>
          </cell>
          <cell r="AQ210">
            <v>15</v>
          </cell>
          <cell r="AR210">
            <v>52</v>
          </cell>
          <cell r="AS210">
            <v>7</v>
          </cell>
          <cell r="AT210">
            <v>1</v>
          </cell>
          <cell r="AU210">
            <v>0</v>
          </cell>
          <cell r="AV210">
            <v>-33</v>
          </cell>
          <cell r="AW210">
            <v>-20</v>
          </cell>
          <cell r="AX210">
            <v>-1</v>
          </cell>
          <cell r="AY210">
            <v>14</v>
          </cell>
          <cell r="CA210">
            <v>-3.4680000000000071</v>
          </cell>
          <cell r="CB210">
            <v>10</v>
          </cell>
          <cell r="CC210">
            <v>12</v>
          </cell>
          <cell r="CD210">
            <v>15</v>
          </cell>
          <cell r="CE210">
            <v>18</v>
          </cell>
          <cell r="CF210">
            <v>19</v>
          </cell>
          <cell r="CG210">
            <v>19</v>
          </cell>
          <cell r="CH210">
            <v>20</v>
          </cell>
          <cell r="CI210">
            <v>20</v>
          </cell>
          <cell r="CJ210">
            <v>22</v>
          </cell>
          <cell r="CK210">
            <v>22</v>
          </cell>
        </row>
        <row r="211">
          <cell r="B211" t="str">
            <v>Industrial Unbilled Conservation</v>
          </cell>
          <cell r="D211">
            <v>11.49</v>
          </cell>
          <cell r="E211">
            <v>-9.3550000000000004</v>
          </cell>
          <cell r="F211">
            <v>13.025</v>
          </cell>
          <cell r="G211">
            <v>1.8009999999999999</v>
          </cell>
          <cell r="H211">
            <v>15.807</v>
          </cell>
          <cell r="I211">
            <v>1.351</v>
          </cell>
          <cell r="J211">
            <v>-5.8639999999999999</v>
          </cell>
          <cell r="K211">
            <v>7.67</v>
          </cell>
          <cell r="L211">
            <v>1.595</v>
          </cell>
          <cell r="M211">
            <v>-6.3780000000000001</v>
          </cell>
          <cell r="N211">
            <v>-13.654999999999999</v>
          </cell>
          <cell r="O211">
            <v>0.39300000000000002</v>
          </cell>
          <cell r="P211">
            <v>-4</v>
          </cell>
          <cell r="Q211">
            <v>-2</v>
          </cell>
          <cell r="R211">
            <v>4</v>
          </cell>
          <cell r="S211">
            <v>2</v>
          </cell>
          <cell r="T211">
            <v>6</v>
          </cell>
          <cell r="U211">
            <v>0</v>
          </cell>
          <cell r="V211">
            <v>-1</v>
          </cell>
          <cell r="W211">
            <v>1</v>
          </cell>
          <cell r="X211">
            <v>-5</v>
          </cell>
          <cell r="Y211">
            <v>-2</v>
          </cell>
          <cell r="Z211">
            <v>3</v>
          </cell>
          <cell r="AA211">
            <v>0</v>
          </cell>
          <cell r="AB211">
            <v>-4</v>
          </cell>
          <cell r="AC211">
            <v>-2</v>
          </cell>
          <cell r="AD211">
            <v>5</v>
          </cell>
          <cell r="AE211">
            <v>1</v>
          </cell>
          <cell r="AF211">
            <v>6</v>
          </cell>
          <cell r="AG211">
            <v>0</v>
          </cell>
          <cell r="AH211">
            <v>-1</v>
          </cell>
          <cell r="AI211">
            <v>2</v>
          </cell>
          <cell r="AJ211">
            <v>-6</v>
          </cell>
          <cell r="AK211">
            <v>-1</v>
          </cell>
          <cell r="AL211">
            <v>4</v>
          </cell>
          <cell r="AM211">
            <v>0</v>
          </cell>
          <cell r="AN211">
            <v>-5</v>
          </cell>
          <cell r="AO211">
            <v>-2</v>
          </cell>
          <cell r="AP211">
            <v>5</v>
          </cell>
          <cell r="AQ211">
            <v>1</v>
          </cell>
          <cell r="AR211">
            <v>7</v>
          </cell>
          <cell r="AS211">
            <v>-1</v>
          </cell>
          <cell r="AT211">
            <v>-1</v>
          </cell>
          <cell r="AU211">
            <v>1</v>
          </cell>
          <cell r="AV211">
            <v>-5</v>
          </cell>
          <cell r="AW211">
            <v>-1</v>
          </cell>
          <cell r="AX211">
            <v>3</v>
          </cell>
          <cell r="AY211">
            <v>0</v>
          </cell>
          <cell r="CA211">
            <v>17.879999999999995</v>
          </cell>
          <cell r="CB211">
            <v>2</v>
          </cell>
          <cell r="CC211">
            <v>4</v>
          </cell>
          <cell r="CD211">
            <v>2</v>
          </cell>
          <cell r="CE211">
            <v>2</v>
          </cell>
          <cell r="CF211">
            <v>2</v>
          </cell>
          <cell r="CG211">
            <v>2</v>
          </cell>
          <cell r="CH211">
            <v>2</v>
          </cell>
          <cell r="CI211">
            <v>2</v>
          </cell>
          <cell r="CJ211">
            <v>2</v>
          </cell>
          <cell r="CK211">
            <v>2</v>
          </cell>
        </row>
        <row r="213">
          <cell r="B213" t="str">
            <v>Residential Billed Capacity</v>
          </cell>
          <cell r="D213">
            <v>935.79435999999998</v>
          </cell>
          <cell r="E213">
            <v>824.17850999999996</v>
          </cell>
          <cell r="F213">
            <v>720.85073</v>
          </cell>
          <cell r="G213">
            <v>654.98797999999999</v>
          </cell>
          <cell r="H213">
            <v>691.88135999999997</v>
          </cell>
          <cell r="I213">
            <v>1051.14589</v>
          </cell>
          <cell r="J213">
            <v>1194.28125</v>
          </cell>
          <cell r="K213">
            <v>1233.34493</v>
          </cell>
          <cell r="L213">
            <v>1256.5346499999998</v>
          </cell>
          <cell r="M213">
            <v>1003.62085</v>
          </cell>
          <cell r="N213">
            <v>723.61056000000008</v>
          </cell>
          <cell r="O213">
            <v>845.26768000000004</v>
          </cell>
          <cell r="P213">
            <v>863</v>
          </cell>
          <cell r="Q213">
            <v>312</v>
          </cell>
          <cell r="R213">
            <v>323</v>
          </cell>
          <cell r="S213">
            <v>68</v>
          </cell>
          <cell r="T213">
            <v>295</v>
          </cell>
          <cell r="U213">
            <v>1765</v>
          </cell>
          <cell r="V213">
            <v>4059</v>
          </cell>
          <cell r="W213">
            <v>4907</v>
          </cell>
          <cell r="X213">
            <v>2214</v>
          </cell>
          <cell r="Y213">
            <v>167</v>
          </cell>
          <cell r="Z213">
            <v>135</v>
          </cell>
          <cell r="AA213">
            <v>138</v>
          </cell>
          <cell r="AB213">
            <v>926</v>
          </cell>
          <cell r="AC213">
            <v>460</v>
          </cell>
          <cell r="AD213">
            <v>337</v>
          </cell>
          <cell r="AE213">
            <v>93</v>
          </cell>
          <cell r="AF213">
            <v>320</v>
          </cell>
          <cell r="AG213">
            <v>1921</v>
          </cell>
          <cell r="AH213">
            <v>4259</v>
          </cell>
          <cell r="AI213">
            <v>5407</v>
          </cell>
          <cell r="AJ213">
            <v>2423</v>
          </cell>
          <cell r="AK213">
            <v>198</v>
          </cell>
          <cell r="AL213">
            <v>141</v>
          </cell>
          <cell r="AM213">
            <v>182</v>
          </cell>
          <cell r="AN213">
            <v>1106</v>
          </cell>
          <cell r="AO213">
            <v>583</v>
          </cell>
          <cell r="AP213">
            <v>379</v>
          </cell>
          <cell r="AQ213">
            <v>142</v>
          </cell>
          <cell r="AR213">
            <v>403</v>
          </cell>
          <cell r="AS213">
            <v>1920</v>
          </cell>
          <cell r="AT213">
            <v>4226</v>
          </cell>
          <cell r="AU213">
            <v>5125</v>
          </cell>
          <cell r="AV213">
            <v>2279</v>
          </cell>
          <cell r="AW213">
            <v>192</v>
          </cell>
          <cell r="AX213">
            <v>122</v>
          </cell>
          <cell r="AY213">
            <v>203</v>
          </cell>
          <cell r="CA213">
            <v>11135.498749999999</v>
          </cell>
          <cell r="CB213">
            <v>15246</v>
          </cell>
          <cell r="CC213">
            <v>16667</v>
          </cell>
          <cell r="CD213">
            <v>16680</v>
          </cell>
          <cell r="CE213">
            <v>17960</v>
          </cell>
          <cell r="CF213">
            <v>17886</v>
          </cell>
          <cell r="CG213">
            <v>20304</v>
          </cell>
          <cell r="CH213">
            <v>24752</v>
          </cell>
          <cell r="CI213">
            <v>26261</v>
          </cell>
          <cell r="CJ213">
            <v>28876</v>
          </cell>
          <cell r="CK213">
            <v>33130</v>
          </cell>
        </row>
        <row r="214">
          <cell r="B214" t="str">
            <v>Commercial Billed Capacity</v>
          </cell>
          <cell r="D214">
            <v>492.79234000000002</v>
          </cell>
          <cell r="E214">
            <v>462.26671999999996</v>
          </cell>
          <cell r="F214">
            <v>451.26640000000003</v>
          </cell>
          <cell r="G214">
            <v>471.55360999999999</v>
          </cell>
          <cell r="H214">
            <v>488.77796000000001</v>
          </cell>
          <cell r="I214">
            <v>608.69763</v>
          </cell>
          <cell r="J214">
            <v>639.87072999999998</v>
          </cell>
          <cell r="K214">
            <v>649.37721999999997</v>
          </cell>
          <cell r="L214">
            <v>654.68885</v>
          </cell>
          <cell r="M214">
            <v>596.06565999999998</v>
          </cell>
          <cell r="N214">
            <v>498.02911999999998</v>
          </cell>
          <cell r="O214">
            <v>492.74185999999997</v>
          </cell>
          <cell r="P214">
            <v>496</v>
          </cell>
          <cell r="Q214">
            <v>160</v>
          </cell>
          <cell r="R214">
            <v>161</v>
          </cell>
          <cell r="S214">
            <v>34</v>
          </cell>
          <cell r="T214">
            <v>155</v>
          </cell>
          <cell r="U214">
            <v>990</v>
          </cell>
          <cell r="V214">
            <v>2221</v>
          </cell>
          <cell r="W214">
            <v>2609</v>
          </cell>
          <cell r="X214">
            <v>1116</v>
          </cell>
          <cell r="Y214">
            <v>82</v>
          </cell>
          <cell r="Z214">
            <v>70</v>
          </cell>
          <cell r="AA214">
            <v>75</v>
          </cell>
          <cell r="AB214">
            <v>538</v>
          </cell>
          <cell r="AC214">
            <v>233</v>
          </cell>
          <cell r="AD214">
            <v>165</v>
          </cell>
          <cell r="AE214">
            <v>48</v>
          </cell>
          <cell r="AF214">
            <v>169</v>
          </cell>
          <cell r="AG214">
            <v>1081</v>
          </cell>
          <cell r="AH214">
            <v>2331</v>
          </cell>
          <cell r="AI214">
            <v>2875</v>
          </cell>
          <cell r="AJ214">
            <v>1217</v>
          </cell>
          <cell r="AK214">
            <v>96</v>
          </cell>
          <cell r="AL214">
            <v>73</v>
          </cell>
          <cell r="AM214">
            <v>100</v>
          </cell>
          <cell r="AN214">
            <v>647</v>
          </cell>
          <cell r="AO214">
            <v>294</v>
          </cell>
          <cell r="AP214">
            <v>185</v>
          </cell>
          <cell r="AQ214">
            <v>73</v>
          </cell>
          <cell r="AR214">
            <v>212</v>
          </cell>
          <cell r="AS214">
            <v>1083</v>
          </cell>
          <cell r="AT214">
            <v>2320</v>
          </cell>
          <cell r="AU214">
            <v>2727</v>
          </cell>
          <cell r="AV214">
            <v>1141</v>
          </cell>
          <cell r="AW214">
            <v>93</v>
          </cell>
          <cell r="AX214">
            <v>62</v>
          </cell>
          <cell r="AY214">
            <v>115</v>
          </cell>
          <cell r="CA214">
            <v>6506.1281000000008</v>
          </cell>
          <cell r="CB214">
            <v>8169</v>
          </cell>
          <cell r="CC214">
            <v>8926</v>
          </cell>
          <cell r="CD214">
            <v>8952</v>
          </cell>
          <cell r="CE214">
            <v>9448</v>
          </cell>
          <cell r="CF214">
            <v>9409</v>
          </cell>
          <cell r="CG214">
            <v>10682</v>
          </cell>
          <cell r="CH214">
            <v>13020</v>
          </cell>
          <cell r="CI214">
            <v>13813</v>
          </cell>
          <cell r="CJ214">
            <v>15189</v>
          </cell>
          <cell r="CK214">
            <v>17426</v>
          </cell>
        </row>
        <row r="215">
          <cell r="B215" t="str">
            <v>Industrial Billed Capacity</v>
          </cell>
          <cell r="D215">
            <v>228.85957000000002</v>
          </cell>
          <cell r="E215">
            <v>236.13666000000001</v>
          </cell>
          <cell r="F215">
            <v>226.48664000000002</v>
          </cell>
          <cell r="G215">
            <v>244.08555999999999</v>
          </cell>
          <cell r="H215">
            <v>254.09814</v>
          </cell>
          <cell r="I215">
            <v>273.48773999999997</v>
          </cell>
          <cell r="J215">
            <v>283.74423999999999</v>
          </cell>
          <cell r="K215">
            <v>273.91012000000001</v>
          </cell>
          <cell r="L215">
            <v>287.18086999999997</v>
          </cell>
          <cell r="M215">
            <v>287.94965000000002</v>
          </cell>
          <cell r="N215">
            <v>281.84315999999995</v>
          </cell>
          <cell r="O215">
            <v>239.87128000000001</v>
          </cell>
          <cell r="P215">
            <v>314</v>
          </cell>
          <cell r="Q215">
            <v>99</v>
          </cell>
          <cell r="R215">
            <v>113</v>
          </cell>
          <cell r="S215">
            <v>24</v>
          </cell>
          <cell r="T215">
            <v>118</v>
          </cell>
          <cell r="U215">
            <v>678</v>
          </cell>
          <cell r="V215">
            <v>1499</v>
          </cell>
          <cell r="W215">
            <v>1726</v>
          </cell>
          <cell r="X215">
            <v>708</v>
          </cell>
          <cell r="Y215">
            <v>52</v>
          </cell>
          <cell r="Z215">
            <v>45</v>
          </cell>
          <cell r="AA215">
            <v>53</v>
          </cell>
          <cell r="AB215">
            <v>340</v>
          </cell>
          <cell r="AC215">
            <v>146</v>
          </cell>
          <cell r="AD215">
            <v>115</v>
          </cell>
          <cell r="AE215">
            <v>33</v>
          </cell>
          <cell r="AF215">
            <v>129</v>
          </cell>
          <cell r="AG215">
            <v>739</v>
          </cell>
          <cell r="AH215">
            <v>1573</v>
          </cell>
          <cell r="AI215">
            <v>1900</v>
          </cell>
          <cell r="AJ215">
            <v>775</v>
          </cell>
          <cell r="AK215">
            <v>61</v>
          </cell>
          <cell r="AL215">
            <v>48</v>
          </cell>
          <cell r="AM215">
            <v>71</v>
          </cell>
          <cell r="AN215">
            <v>409</v>
          </cell>
          <cell r="AO215">
            <v>184</v>
          </cell>
          <cell r="AP215">
            <v>130</v>
          </cell>
          <cell r="AQ215">
            <v>51</v>
          </cell>
          <cell r="AR215">
            <v>161</v>
          </cell>
          <cell r="AS215">
            <v>743</v>
          </cell>
          <cell r="AT215">
            <v>1562</v>
          </cell>
          <cell r="AU215">
            <v>1804</v>
          </cell>
          <cell r="AV215">
            <v>724</v>
          </cell>
          <cell r="AW215">
            <v>59</v>
          </cell>
          <cell r="AX215">
            <v>40</v>
          </cell>
          <cell r="AY215">
            <v>80</v>
          </cell>
          <cell r="CA215">
            <v>3117.6536299999998</v>
          </cell>
          <cell r="CB215">
            <v>5429</v>
          </cell>
          <cell r="CC215">
            <v>5930</v>
          </cell>
          <cell r="CD215">
            <v>5947</v>
          </cell>
          <cell r="CE215">
            <v>6338</v>
          </cell>
          <cell r="CF215">
            <v>6313</v>
          </cell>
          <cell r="CG215">
            <v>7166</v>
          </cell>
          <cell r="CH215">
            <v>8735</v>
          </cell>
          <cell r="CI215">
            <v>9265</v>
          </cell>
          <cell r="CJ215">
            <v>10189</v>
          </cell>
          <cell r="CK215">
            <v>11691</v>
          </cell>
        </row>
        <row r="216">
          <cell r="B216" t="str">
            <v>Street Lighting Billed Capacity</v>
          </cell>
          <cell r="D216">
            <v>1.73489</v>
          </cell>
          <cell r="E216">
            <v>1.5793900000000001</v>
          </cell>
          <cell r="F216">
            <v>1.8333599999999999</v>
          </cell>
          <cell r="G216">
            <v>1.72113</v>
          </cell>
          <cell r="H216">
            <v>1.7138</v>
          </cell>
          <cell r="I216">
            <v>1.7154</v>
          </cell>
          <cell r="J216">
            <v>1.7119599999999999</v>
          </cell>
          <cell r="K216">
            <v>1.7197899999999999</v>
          </cell>
          <cell r="L216">
            <v>1.71994</v>
          </cell>
          <cell r="M216">
            <v>1.5758299999999998</v>
          </cell>
          <cell r="N216">
            <v>1.70604</v>
          </cell>
          <cell r="O216">
            <v>1.7246199999999998</v>
          </cell>
          <cell r="P216">
            <v>7</v>
          </cell>
          <cell r="Q216">
            <v>2</v>
          </cell>
          <cell r="R216">
            <v>2</v>
          </cell>
          <cell r="S216">
            <v>0</v>
          </cell>
          <cell r="T216">
            <v>2</v>
          </cell>
          <cell r="U216">
            <v>16</v>
          </cell>
          <cell r="V216">
            <v>35</v>
          </cell>
          <cell r="W216">
            <v>40</v>
          </cell>
          <cell r="X216">
            <v>16</v>
          </cell>
          <cell r="Y216">
            <v>1</v>
          </cell>
          <cell r="Z216">
            <v>1</v>
          </cell>
          <cell r="AA216">
            <v>1</v>
          </cell>
          <cell r="AB216">
            <v>7</v>
          </cell>
          <cell r="AC216">
            <v>4</v>
          </cell>
          <cell r="AD216">
            <v>2</v>
          </cell>
          <cell r="AE216">
            <v>1</v>
          </cell>
          <cell r="AF216">
            <v>3</v>
          </cell>
          <cell r="AG216">
            <v>17</v>
          </cell>
          <cell r="AH216">
            <v>37</v>
          </cell>
          <cell r="AI216">
            <v>44</v>
          </cell>
          <cell r="AJ216">
            <v>18</v>
          </cell>
          <cell r="AK216">
            <v>1</v>
          </cell>
          <cell r="AL216">
            <v>1</v>
          </cell>
          <cell r="AM216">
            <v>1</v>
          </cell>
          <cell r="AN216">
            <v>9</v>
          </cell>
          <cell r="AO216">
            <v>5</v>
          </cell>
          <cell r="AP216">
            <v>3</v>
          </cell>
          <cell r="AQ216">
            <v>1</v>
          </cell>
          <cell r="AR216">
            <v>4</v>
          </cell>
          <cell r="AS216">
            <v>17</v>
          </cell>
          <cell r="AT216">
            <v>36</v>
          </cell>
          <cell r="AU216">
            <v>43</v>
          </cell>
          <cell r="AV216">
            <v>17</v>
          </cell>
          <cell r="AW216">
            <v>1</v>
          </cell>
          <cell r="AX216">
            <v>1</v>
          </cell>
          <cell r="AY216">
            <v>2</v>
          </cell>
          <cell r="CA216">
            <v>20.456150000000001</v>
          </cell>
          <cell r="CB216">
            <v>123</v>
          </cell>
          <cell r="CC216">
            <v>136</v>
          </cell>
          <cell r="CD216">
            <v>139</v>
          </cell>
          <cell r="CE216">
            <v>147</v>
          </cell>
          <cell r="CF216">
            <v>146</v>
          </cell>
          <cell r="CG216">
            <v>167</v>
          </cell>
          <cell r="CH216">
            <v>203</v>
          </cell>
          <cell r="CI216">
            <v>215</v>
          </cell>
          <cell r="CJ216">
            <v>237</v>
          </cell>
          <cell r="CK216">
            <v>271</v>
          </cell>
        </row>
        <row r="218">
          <cell r="B218" t="str">
            <v>Residential Unbilled Capacity</v>
          </cell>
          <cell r="D218">
            <v>-37.308999999999997</v>
          </cell>
          <cell r="E218">
            <v>-116.9</v>
          </cell>
          <cell r="F218">
            <v>9.125</v>
          </cell>
          <cell r="G218">
            <v>-24.797000000000001</v>
          </cell>
          <cell r="H218">
            <v>149.334</v>
          </cell>
          <cell r="I218">
            <v>136.029</v>
          </cell>
          <cell r="J218">
            <v>68.581000000000003</v>
          </cell>
          <cell r="K218">
            <v>-12.442</v>
          </cell>
          <cell r="L218">
            <v>-45.975000000000001</v>
          </cell>
          <cell r="M218">
            <v>-193.05099999999999</v>
          </cell>
          <cell r="N218">
            <v>-24.928000000000001</v>
          </cell>
          <cell r="O218">
            <v>234.15100000000001</v>
          </cell>
          <cell r="P218">
            <v>6</v>
          </cell>
          <cell r="Q218">
            <v>-34</v>
          </cell>
          <cell r="R218">
            <v>2</v>
          </cell>
          <cell r="S218">
            <v>1</v>
          </cell>
          <cell r="T218">
            <v>56</v>
          </cell>
          <cell r="U218">
            <v>164</v>
          </cell>
          <cell r="V218">
            <v>179</v>
          </cell>
          <cell r="W218">
            <v>49</v>
          </cell>
          <cell r="X218">
            <v>-270</v>
          </cell>
          <cell r="Y218">
            <v>-20</v>
          </cell>
          <cell r="Z218">
            <v>-4</v>
          </cell>
          <cell r="AA218">
            <v>15</v>
          </cell>
          <cell r="AB218">
            <v>10</v>
          </cell>
          <cell r="AC218">
            <v>-52</v>
          </cell>
          <cell r="AD218">
            <v>0</v>
          </cell>
          <cell r="AE218">
            <v>1</v>
          </cell>
          <cell r="AF218">
            <v>60</v>
          </cell>
          <cell r="AG218">
            <v>183</v>
          </cell>
          <cell r="AH218">
            <v>189</v>
          </cell>
          <cell r="AI218">
            <v>58</v>
          </cell>
          <cell r="AJ218">
            <v>-300</v>
          </cell>
          <cell r="AK218">
            <v>-24</v>
          </cell>
          <cell r="AL218">
            <v>-4</v>
          </cell>
          <cell r="AM218">
            <v>20</v>
          </cell>
          <cell r="AN218">
            <v>14</v>
          </cell>
          <cell r="AO218">
            <v>-66</v>
          </cell>
          <cell r="AP218">
            <v>-1</v>
          </cell>
          <cell r="AQ218">
            <v>2</v>
          </cell>
          <cell r="AR218">
            <v>76</v>
          </cell>
          <cell r="AS218">
            <v>184</v>
          </cell>
          <cell r="AT218">
            <v>194</v>
          </cell>
          <cell r="AU218">
            <v>53</v>
          </cell>
          <cell r="AV218">
            <v>-283</v>
          </cell>
          <cell r="AW218">
            <v>-24</v>
          </cell>
          <cell r="AX218">
            <v>-4</v>
          </cell>
          <cell r="AY218">
            <v>23</v>
          </cell>
          <cell r="CA218">
            <v>141.81800000000001</v>
          </cell>
          <cell r="CB218">
            <v>144</v>
          </cell>
          <cell r="CC218">
            <v>141</v>
          </cell>
          <cell r="CD218">
            <v>168</v>
          </cell>
          <cell r="CE218">
            <v>79</v>
          </cell>
          <cell r="CF218">
            <v>81</v>
          </cell>
          <cell r="CG218">
            <v>91</v>
          </cell>
          <cell r="CH218">
            <v>106</v>
          </cell>
          <cell r="CI218">
            <v>108</v>
          </cell>
          <cell r="CJ218">
            <v>123</v>
          </cell>
          <cell r="CK218">
            <v>141</v>
          </cell>
        </row>
        <row r="219">
          <cell r="B219" t="str">
            <v>Commercial Unbilled Capacity</v>
          </cell>
          <cell r="D219">
            <v>-53.426000000000002</v>
          </cell>
          <cell r="E219">
            <v>-51.506999999999998</v>
          </cell>
          <cell r="F219">
            <v>25.451000000000001</v>
          </cell>
          <cell r="G219">
            <v>8.3059999999999992</v>
          </cell>
          <cell r="H219">
            <v>98.617999999999995</v>
          </cell>
          <cell r="I219">
            <v>28.280999999999999</v>
          </cell>
          <cell r="J219">
            <v>14.531000000000001</v>
          </cell>
          <cell r="K219">
            <v>-13.538</v>
          </cell>
          <cell r="L219">
            <v>-23.623000000000001</v>
          </cell>
          <cell r="M219">
            <v>-75.069000000000003</v>
          </cell>
          <cell r="N219">
            <v>13.494</v>
          </cell>
          <cell r="O219">
            <v>92.83</v>
          </cell>
          <cell r="P219">
            <v>-39</v>
          </cell>
          <cell r="Q219">
            <v>-13</v>
          </cell>
          <cell r="R219">
            <v>11</v>
          </cell>
          <cell r="S219">
            <v>2</v>
          </cell>
          <cell r="T219">
            <v>29</v>
          </cell>
          <cell r="U219">
            <v>25</v>
          </cell>
          <cell r="V219">
            <v>9</v>
          </cell>
          <cell r="W219">
            <v>-2</v>
          </cell>
          <cell r="X219">
            <v>-94</v>
          </cell>
          <cell r="Y219">
            <v>-5</v>
          </cell>
          <cell r="Z219">
            <v>0</v>
          </cell>
          <cell r="AA219">
            <v>4</v>
          </cell>
          <cell r="AB219">
            <v>-46</v>
          </cell>
          <cell r="AC219">
            <v>-18</v>
          </cell>
          <cell r="AD219">
            <v>12</v>
          </cell>
          <cell r="AE219">
            <v>2</v>
          </cell>
          <cell r="AF219">
            <v>31</v>
          </cell>
          <cell r="AG219">
            <v>25</v>
          </cell>
          <cell r="AH219">
            <v>8</v>
          </cell>
          <cell r="AI219">
            <v>-2</v>
          </cell>
          <cell r="AJ219">
            <v>-100</v>
          </cell>
          <cell r="AK219">
            <v>-5</v>
          </cell>
          <cell r="AL219">
            <v>0</v>
          </cell>
          <cell r="AM219">
            <v>5</v>
          </cell>
          <cell r="AN219">
            <v>-56</v>
          </cell>
          <cell r="AO219">
            <v>-22</v>
          </cell>
          <cell r="AP219">
            <v>14</v>
          </cell>
          <cell r="AQ219">
            <v>3</v>
          </cell>
          <cell r="AR219">
            <v>39</v>
          </cell>
          <cell r="AS219">
            <v>23</v>
          </cell>
          <cell r="AT219">
            <v>5</v>
          </cell>
          <cell r="AU219">
            <v>-3</v>
          </cell>
          <cell r="AV219">
            <v>-92</v>
          </cell>
          <cell r="AW219">
            <v>-5</v>
          </cell>
          <cell r="AX219">
            <v>0</v>
          </cell>
          <cell r="AY219">
            <v>5</v>
          </cell>
          <cell r="CA219">
            <v>64.347999999999985</v>
          </cell>
          <cell r="CB219">
            <v>-73</v>
          </cell>
          <cell r="CC219">
            <v>-88</v>
          </cell>
          <cell r="CD219">
            <v>-89</v>
          </cell>
          <cell r="CE219">
            <v>41</v>
          </cell>
          <cell r="CF219">
            <v>42</v>
          </cell>
          <cell r="CG219">
            <v>47</v>
          </cell>
          <cell r="CH219">
            <v>55</v>
          </cell>
          <cell r="CI219">
            <v>58</v>
          </cell>
          <cell r="CJ219">
            <v>66</v>
          </cell>
          <cell r="CK219">
            <v>74</v>
          </cell>
        </row>
        <row r="220">
          <cell r="B220" t="str">
            <v>Industrial Unbilled Capacity</v>
          </cell>
          <cell r="D220">
            <v>15.587999999999999</v>
          </cell>
          <cell r="E220">
            <v>-17.731999999999999</v>
          </cell>
          <cell r="F220">
            <v>24.611999999999998</v>
          </cell>
          <cell r="G220">
            <v>2.6230000000000002</v>
          </cell>
          <cell r="H220">
            <v>31.265000000000001</v>
          </cell>
          <cell r="I220">
            <v>2.786</v>
          </cell>
          <cell r="J220">
            <v>-10.167999999999999</v>
          </cell>
          <cell r="K220">
            <v>14.093999999999999</v>
          </cell>
          <cell r="L220">
            <v>2.0289999999999999</v>
          </cell>
          <cell r="M220">
            <v>-13.785</v>
          </cell>
          <cell r="N220">
            <v>-24.486999999999998</v>
          </cell>
          <cell r="O220">
            <v>9.2089999999999996</v>
          </cell>
          <cell r="P220">
            <v>-9</v>
          </cell>
          <cell r="Q220">
            <v>-1</v>
          </cell>
          <cell r="R220">
            <v>2</v>
          </cell>
          <cell r="S220">
            <v>0</v>
          </cell>
          <cell r="T220">
            <v>5</v>
          </cell>
          <cell r="U220">
            <v>0</v>
          </cell>
          <cell r="V220">
            <v>-7</v>
          </cell>
          <cell r="W220">
            <v>17</v>
          </cell>
          <cell r="X220">
            <v>-24</v>
          </cell>
          <cell r="Y220">
            <v>0</v>
          </cell>
          <cell r="Z220">
            <v>1</v>
          </cell>
          <cell r="AA220">
            <v>0</v>
          </cell>
          <cell r="AB220">
            <v>-11</v>
          </cell>
          <cell r="AC220">
            <v>-2</v>
          </cell>
          <cell r="AD220">
            <v>3</v>
          </cell>
          <cell r="AE220">
            <v>0</v>
          </cell>
          <cell r="AF220">
            <v>5</v>
          </cell>
          <cell r="AG220">
            <v>0</v>
          </cell>
          <cell r="AH220">
            <v>-9</v>
          </cell>
          <cell r="AI220">
            <v>21</v>
          </cell>
          <cell r="AJ220">
            <v>-28</v>
          </cell>
          <cell r="AK220">
            <v>0</v>
          </cell>
          <cell r="AL220">
            <v>1</v>
          </cell>
          <cell r="AM220">
            <v>0</v>
          </cell>
          <cell r="AN220">
            <v>-14</v>
          </cell>
          <cell r="AO220">
            <v>-2</v>
          </cell>
          <cell r="AP220">
            <v>3</v>
          </cell>
          <cell r="AQ220">
            <v>0</v>
          </cell>
          <cell r="AR220">
            <v>7</v>
          </cell>
          <cell r="AS220">
            <v>-3</v>
          </cell>
          <cell r="AT220">
            <v>-8</v>
          </cell>
          <cell r="AU220">
            <v>17</v>
          </cell>
          <cell r="AV220">
            <v>-23</v>
          </cell>
          <cell r="AW220">
            <v>0</v>
          </cell>
          <cell r="AX220">
            <v>1</v>
          </cell>
          <cell r="AY220">
            <v>0</v>
          </cell>
          <cell r="CA220">
            <v>36.033999999999999</v>
          </cell>
          <cell r="CB220">
            <v>-16</v>
          </cell>
          <cell r="CC220">
            <v>-20</v>
          </cell>
          <cell r="CD220">
            <v>-22</v>
          </cell>
          <cell r="CE220">
            <v>6</v>
          </cell>
          <cell r="CF220">
            <v>6</v>
          </cell>
          <cell r="CG220">
            <v>7</v>
          </cell>
          <cell r="CH220">
            <v>8</v>
          </cell>
          <cell r="CI220">
            <v>9</v>
          </cell>
          <cell r="CJ220">
            <v>10</v>
          </cell>
          <cell r="CK220">
            <v>10</v>
          </cell>
        </row>
        <row r="222">
          <cell r="B222" t="str">
            <v>Residential Billed Environmental</v>
          </cell>
          <cell r="D222">
            <v>1049.0849599999999</v>
          </cell>
          <cell r="E222">
            <v>924.22822999999994</v>
          </cell>
          <cell r="F222">
            <v>808.62756000000002</v>
          </cell>
          <cell r="G222">
            <v>734.87743</v>
          </cell>
          <cell r="H222">
            <v>776.19644999999991</v>
          </cell>
          <cell r="I222">
            <v>1178.17977</v>
          </cell>
          <cell r="J222">
            <v>1338.4339499999999</v>
          </cell>
          <cell r="K222">
            <v>1382.12815</v>
          </cell>
          <cell r="L222">
            <v>1408.10059</v>
          </cell>
          <cell r="M222">
            <v>1125.01711</v>
          </cell>
          <cell r="N222">
            <v>811.68793000000005</v>
          </cell>
          <cell r="O222">
            <v>947.85235999999998</v>
          </cell>
          <cell r="P222">
            <v>1308</v>
          </cell>
          <cell r="Q222">
            <v>1812</v>
          </cell>
          <cell r="R222">
            <v>1373</v>
          </cell>
          <cell r="S222">
            <v>1314</v>
          </cell>
          <cell r="T222">
            <v>1141</v>
          </cell>
          <cell r="U222">
            <v>1290</v>
          </cell>
          <cell r="V222">
            <v>1318</v>
          </cell>
          <cell r="W222">
            <v>1405</v>
          </cell>
          <cell r="X222">
            <v>1678</v>
          </cell>
          <cell r="Y222">
            <v>1633</v>
          </cell>
          <cell r="Z222">
            <v>1487</v>
          </cell>
          <cell r="AA222">
            <v>1345</v>
          </cell>
          <cell r="AB222">
            <v>1772</v>
          </cell>
          <cell r="AC222">
            <v>2380</v>
          </cell>
          <cell r="AD222">
            <v>1864</v>
          </cell>
          <cell r="AE222">
            <v>1789</v>
          </cell>
          <cell r="AF222">
            <v>1533</v>
          </cell>
          <cell r="AG222">
            <v>1713</v>
          </cell>
          <cell r="AH222">
            <v>1777</v>
          </cell>
          <cell r="AI222">
            <v>1877</v>
          </cell>
          <cell r="AJ222">
            <v>2197</v>
          </cell>
          <cell r="AK222">
            <v>2160</v>
          </cell>
          <cell r="AL222">
            <v>1956</v>
          </cell>
          <cell r="AM222">
            <v>1737</v>
          </cell>
          <cell r="AN222">
            <v>1628</v>
          </cell>
          <cell r="AO222">
            <v>2203</v>
          </cell>
          <cell r="AP222">
            <v>1685</v>
          </cell>
          <cell r="AQ222">
            <v>1619</v>
          </cell>
          <cell r="AR222">
            <v>1385</v>
          </cell>
          <cell r="AS222">
            <v>1532</v>
          </cell>
          <cell r="AT222">
            <v>1571</v>
          </cell>
          <cell r="AU222">
            <v>1673</v>
          </cell>
          <cell r="AV222">
            <v>1954</v>
          </cell>
          <cell r="AW222">
            <v>1950</v>
          </cell>
          <cell r="AX222">
            <v>1777</v>
          </cell>
          <cell r="AY222">
            <v>1682</v>
          </cell>
          <cell r="CA222">
            <v>12484.414490000001</v>
          </cell>
          <cell r="CB222">
            <v>17104</v>
          </cell>
          <cell r="CC222">
            <v>22755</v>
          </cell>
          <cell r="CD222">
            <v>20659</v>
          </cell>
          <cell r="CE222">
            <v>41482</v>
          </cell>
          <cell r="CF222">
            <v>64319</v>
          </cell>
          <cell r="CG222">
            <v>62627</v>
          </cell>
          <cell r="CH222">
            <v>59574</v>
          </cell>
          <cell r="CI222">
            <v>62565</v>
          </cell>
          <cell r="CJ222">
            <v>59717</v>
          </cell>
          <cell r="CK222">
            <v>73904</v>
          </cell>
        </row>
        <row r="223">
          <cell r="B223" t="str">
            <v>Commercial Billed Environmental</v>
          </cell>
          <cell r="D223">
            <v>643.40246999999999</v>
          </cell>
          <cell r="E223">
            <v>604.55163000000005</v>
          </cell>
          <cell r="F223">
            <v>590.74768999999992</v>
          </cell>
          <cell r="G223">
            <v>617.41858999999999</v>
          </cell>
          <cell r="H223">
            <v>639.73905000000002</v>
          </cell>
          <cell r="I223">
            <v>792.46470999999997</v>
          </cell>
          <cell r="J223">
            <v>832.58601999999996</v>
          </cell>
          <cell r="K223">
            <v>845.03953999999999</v>
          </cell>
          <cell r="L223">
            <v>851.00198999999998</v>
          </cell>
          <cell r="M223">
            <v>777.96584999999993</v>
          </cell>
          <cell r="N223">
            <v>652.59362999999996</v>
          </cell>
          <cell r="O223">
            <v>645.12844999999993</v>
          </cell>
          <cell r="P223">
            <v>876</v>
          </cell>
          <cell r="Q223">
            <v>1076</v>
          </cell>
          <cell r="R223">
            <v>785</v>
          </cell>
          <cell r="S223">
            <v>779</v>
          </cell>
          <cell r="T223">
            <v>698</v>
          </cell>
          <cell r="U223">
            <v>833</v>
          </cell>
          <cell r="V223">
            <v>833</v>
          </cell>
          <cell r="W223">
            <v>863</v>
          </cell>
          <cell r="X223">
            <v>976</v>
          </cell>
          <cell r="Y223">
            <v>927</v>
          </cell>
          <cell r="Z223">
            <v>881</v>
          </cell>
          <cell r="AA223">
            <v>863</v>
          </cell>
          <cell r="AB223">
            <v>1198</v>
          </cell>
          <cell r="AC223">
            <v>1402</v>
          </cell>
          <cell r="AD223">
            <v>1060</v>
          </cell>
          <cell r="AE223">
            <v>1062</v>
          </cell>
          <cell r="AF223">
            <v>942</v>
          </cell>
          <cell r="AG223">
            <v>1122</v>
          </cell>
          <cell r="AH223">
            <v>1132</v>
          </cell>
          <cell r="AI223">
            <v>1159</v>
          </cell>
          <cell r="AJ223">
            <v>1284</v>
          </cell>
          <cell r="AK223">
            <v>1231</v>
          </cell>
          <cell r="AL223">
            <v>1167</v>
          </cell>
          <cell r="AM223">
            <v>1129</v>
          </cell>
          <cell r="AN223">
            <v>1103</v>
          </cell>
          <cell r="AO223">
            <v>1293</v>
          </cell>
          <cell r="AP223">
            <v>951</v>
          </cell>
          <cell r="AQ223">
            <v>955</v>
          </cell>
          <cell r="AR223">
            <v>850</v>
          </cell>
          <cell r="AS223">
            <v>1005</v>
          </cell>
          <cell r="AT223">
            <v>1002</v>
          </cell>
          <cell r="AU223">
            <v>1033</v>
          </cell>
          <cell r="AV223">
            <v>1138</v>
          </cell>
          <cell r="AW223">
            <v>1103</v>
          </cell>
          <cell r="AX223">
            <v>1056</v>
          </cell>
          <cell r="AY223">
            <v>1099</v>
          </cell>
          <cell r="CA223">
            <v>8492.6396199999981</v>
          </cell>
          <cell r="CB223">
            <v>10390</v>
          </cell>
          <cell r="CC223">
            <v>13888</v>
          </cell>
          <cell r="CD223">
            <v>12588</v>
          </cell>
          <cell r="CE223">
            <v>25575</v>
          </cell>
          <cell r="CF223">
            <v>39898</v>
          </cell>
          <cell r="CG223">
            <v>38739</v>
          </cell>
          <cell r="CH223">
            <v>36689</v>
          </cell>
          <cell r="CI223">
            <v>38567</v>
          </cell>
          <cell r="CJ223">
            <v>36798</v>
          </cell>
          <cell r="CK223">
            <v>45685</v>
          </cell>
        </row>
        <row r="224">
          <cell r="B224" t="str">
            <v>Industrial Billed Environmental</v>
          </cell>
          <cell r="D224">
            <v>345.03440000000001</v>
          </cell>
          <cell r="E224">
            <v>356.29149999999998</v>
          </cell>
          <cell r="F224">
            <v>341.13784999999996</v>
          </cell>
          <cell r="G224">
            <v>368.12455</v>
          </cell>
          <cell r="H224">
            <v>384.01274000000001</v>
          </cell>
          <cell r="I224">
            <v>411.59075000000001</v>
          </cell>
          <cell r="J224">
            <v>425.72651000000002</v>
          </cell>
          <cell r="K224">
            <v>409.35899000000001</v>
          </cell>
          <cell r="L224">
            <v>429.72188</v>
          </cell>
          <cell r="M224">
            <v>433.29978000000006</v>
          </cell>
          <cell r="N224">
            <v>426.69936999999999</v>
          </cell>
          <cell r="O224">
            <v>362.75421</v>
          </cell>
          <cell r="P224">
            <v>652</v>
          </cell>
          <cell r="Q224">
            <v>788</v>
          </cell>
          <cell r="R224">
            <v>639</v>
          </cell>
          <cell r="S224">
            <v>629</v>
          </cell>
          <cell r="T224">
            <v>620</v>
          </cell>
          <cell r="U224">
            <v>666</v>
          </cell>
          <cell r="V224">
            <v>656</v>
          </cell>
          <cell r="W224">
            <v>667</v>
          </cell>
          <cell r="X224">
            <v>720</v>
          </cell>
          <cell r="Y224">
            <v>688</v>
          </cell>
          <cell r="Z224">
            <v>676</v>
          </cell>
          <cell r="AA224">
            <v>704</v>
          </cell>
          <cell r="AB224">
            <v>889</v>
          </cell>
          <cell r="AC224">
            <v>1031</v>
          </cell>
          <cell r="AD224">
            <v>871</v>
          </cell>
          <cell r="AE224">
            <v>863</v>
          </cell>
          <cell r="AF224">
            <v>841</v>
          </cell>
          <cell r="AG224">
            <v>900</v>
          </cell>
          <cell r="AH224">
            <v>898</v>
          </cell>
          <cell r="AI224">
            <v>899</v>
          </cell>
          <cell r="AJ224">
            <v>959</v>
          </cell>
          <cell r="AK224">
            <v>918</v>
          </cell>
          <cell r="AL224">
            <v>899</v>
          </cell>
          <cell r="AM224">
            <v>933</v>
          </cell>
          <cell r="AN224">
            <v>818</v>
          </cell>
          <cell r="AO224">
            <v>951</v>
          </cell>
          <cell r="AP224">
            <v>783</v>
          </cell>
          <cell r="AQ224">
            <v>778</v>
          </cell>
          <cell r="AR224">
            <v>758</v>
          </cell>
          <cell r="AS224">
            <v>808</v>
          </cell>
          <cell r="AT224">
            <v>791</v>
          </cell>
          <cell r="AU224">
            <v>800</v>
          </cell>
          <cell r="AV224">
            <v>847</v>
          </cell>
          <cell r="AW224">
            <v>825</v>
          </cell>
          <cell r="AX224">
            <v>812</v>
          </cell>
          <cell r="AY224">
            <v>904</v>
          </cell>
          <cell r="CA224">
            <v>4693.7525300000007</v>
          </cell>
          <cell r="CB224">
            <v>8105</v>
          </cell>
          <cell r="CC224">
            <v>10901</v>
          </cell>
          <cell r="CD224">
            <v>9875</v>
          </cell>
          <cell r="CE224">
            <v>20246</v>
          </cell>
          <cell r="CF224">
            <v>31784</v>
          </cell>
          <cell r="CG224">
            <v>30784</v>
          </cell>
          <cell r="CH224">
            <v>29046</v>
          </cell>
          <cell r="CI224">
            <v>30557</v>
          </cell>
          <cell r="CJ224">
            <v>29149</v>
          </cell>
          <cell r="CK224">
            <v>36287</v>
          </cell>
        </row>
        <row r="225">
          <cell r="B225" t="str">
            <v>Street Lighting Billed Environmental</v>
          </cell>
          <cell r="D225">
            <v>4.0480700000000001</v>
          </cell>
          <cell r="E225">
            <v>3.6852399999999998</v>
          </cell>
          <cell r="F225">
            <v>4.2778299999999998</v>
          </cell>
          <cell r="G225">
            <v>4.0159599999999998</v>
          </cell>
          <cell r="H225">
            <v>3.9988699999999997</v>
          </cell>
          <cell r="I225">
            <v>4.0026000000000002</v>
          </cell>
          <cell r="J225">
            <v>3.99458</v>
          </cell>
          <cell r="K225">
            <v>4.0128500000000003</v>
          </cell>
          <cell r="L225">
            <v>4.0131899999999998</v>
          </cell>
          <cell r="M225">
            <v>3.67693</v>
          </cell>
          <cell r="N225">
            <v>3.9807700000000001</v>
          </cell>
          <cell r="O225">
            <v>4.0240999999999998</v>
          </cell>
          <cell r="P225">
            <v>25</v>
          </cell>
          <cell r="Q225">
            <v>31</v>
          </cell>
          <cell r="R225">
            <v>25</v>
          </cell>
          <cell r="S225">
            <v>25</v>
          </cell>
          <cell r="T225">
            <v>25</v>
          </cell>
          <cell r="U225">
            <v>25</v>
          </cell>
          <cell r="V225">
            <v>25</v>
          </cell>
          <cell r="W225">
            <v>26</v>
          </cell>
          <cell r="X225">
            <v>26</v>
          </cell>
          <cell r="Y225">
            <v>26</v>
          </cell>
          <cell r="Z225">
            <v>26</v>
          </cell>
          <cell r="AA225">
            <v>27</v>
          </cell>
          <cell r="AB225">
            <v>33</v>
          </cell>
          <cell r="AC225">
            <v>40</v>
          </cell>
          <cell r="AD225">
            <v>34</v>
          </cell>
          <cell r="AE225">
            <v>34</v>
          </cell>
          <cell r="AF225">
            <v>34</v>
          </cell>
          <cell r="AG225">
            <v>35</v>
          </cell>
          <cell r="AH225">
            <v>35</v>
          </cell>
          <cell r="AI225">
            <v>35</v>
          </cell>
          <cell r="AJ225">
            <v>36</v>
          </cell>
          <cell r="AK225">
            <v>35</v>
          </cell>
          <cell r="AL225">
            <v>36</v>
          </cell>
          <cell r="AM225">
            <v>36</v>
          </cell>
          <cell r="AN225">
            <v>31</v>
          </cell>
          <cell r="AO225">
            <v>36</v>
          </cell>
          <cell r="AP225">
            <v>31</v>
          </cell>
          <cell r="AQ225">
            <v>30</v>
          </cell>
          <cell r="AR225">
            <v>31</v>
          </cell>
          <cell r="AS225">
            <v>31</v>
          </cell>
          <cell r="AT225">
            <v>31</v>
          </cell>
          <cell r="AU225">
            <v>31</v>
          </cell>
          <cell r="AV225">
            <v>32</v>
          </cell>
          <cell r="AW225">
            <v>32</v>
          </cell>
          <cell r="AX225">
            <v>32</v>
          </cell>
          <cell r="AY225">
            <v>35</v>
          </cell>
          <cell r="CA225">
            <v>47.730989999999998</v>
          </cell>
          <cell r="CB225">
            <v>312</v>
          </cell>
          <cell r="CC225">
            <v>423</v>
          </cell>
          <cell r="CD225">
            <v>383</v>
          </cell>
          <cell r="CE225">
            <v>802</v>
          </cell>
          <cell r="CF225">
            <v>1268</v>
          </cell>
          <cell r="CG225">
            <v>1221</v>
          </cell>
          <cell r="CH225">
            <v>1144</v>
          </cell>
          <cell r="CI225">
            <v>1206</v>
          </cell>
          <cell r="CJ225">
            <v>1149</v>
          </cell>
          <cell r="CK225">
            <v>1439</v>
          </cell>
        </row>
        <row r="227">
          <cell r="B227" t="str">
            <v>Residential Unbilled Environmental</v>
          </cell>
          <cell r="D227">
            <v>-42.03</v>
          </cell>
          <cell r="E227">
            <v>-130.94399999999999</v>
          </cell>
          <cell r="F227">
            <v>10.346</v>
          </cell>
          <cell r="G227">
            <v>-27.762</v>
          </cell>
          <cell r="H227">
            <v>167.50399999999999</v>
          </cell>
          <cell r="I227">
            <v>152.05000000000001</v>
          </cell>
          <cell r="J227">
            <v>76.775000000000006</v>
          </cell>
          <cell r="K227">
            <v>-13.986000000000001</v>
          </cell>
          <cell r="L227">
            <v>-51.527000000000001</v>
          </cell>
          <cell r="M227">
            <v>-216.21299999999999</v>
          </cell>
          <cell r="N227">
            <v>-27.683</v>
          </cell>
          <cell r="O227">
            <v>389.35300000000001</v>
          </cell>
          <cell r="P227">
            <v>9</v>
          </cell>
          <cell r="Q227">
            <v>-199</v>
          </cell>
          <cell r="R227">
            <v>7</v>
          </cell>
          <cell r="S227">
            <v>19</v>
          </cell>
          <cell r="T227">
            <v>216</v>
          </cell>
          <cell r="U227">
            <v>120</v>
          </cell>
          <cell r="V227">
            <v>58</v>
          </cell>
          <cell r="W227">
            <v>14</v>
          </cell>
          <cell r="X227">
            <v>-205</v>
          </cell>
          <cell r="Y227">
            <v>-198</v>
          </cell>
          <cell r="Z227">
            <v>-45</v>
          </cell>
          <cell r="AA227">
            <v>148</v>
          </cell>
          <cell r="AB227">
            <v>20</v>
          </cell>
          <cell r="AC227">
            <v>-268</v>
          </cell>
          <cell r="AD227">
            <v>1</v>
          </cell>
          <cell r="AE227">
            <v>24</v>
          </cell>
          <cell r="AF227">
            <v>288</v>
          </cell>
          <cell r="AG227">
            <v>163</v>
          </cell>
          <cell r="AH227">
            <v>79</v>
          </cell>
          <cell r="AI227">
            <v>20</v>
          </cell>
          <cell r="AJ227">
            <v>-272</v>
          </cell>
          <cell r="AK227">
            <v>-266</v>
          </cell>
          <cell r="AL227">
            <v>-57</v>
          </cell>
          <cell r="AM227">
            <v>196</v>
          </cell>
          <cell r="AN227">
            <v>21</v>
          </cell>
          <cell r="AO227">
            <v>-251</v>
          </cell>
          <cell r="AP227">
            <v>-6</v>
          </cell>
          <cell r="AQ227">
            <v>18</v>
          </cell>
          <cell r="AR227">
            <v>262</v>
          </cell>
          <cell r="AS227">
            <v>147</v>
          </cell>
          <cell r="AT227">
            <v>72</v>
          </cell>
          <cell r="AU227">
            <v>17</v>
          </cell>
          <cell r="AV227">
            <v>-242</v>
          </cell>
          <cell r="AW227">
            <v>-242</v>
          </cell>
          <cell r="AX227">
            <v>-55</v>
          </cell>
          <cell r="AY227">
            <v>192</v>
          </cell>
          <cell r="CA227">
            <v>285.88300000000004</v>
          </cell>
          <cell r="CB227">
            <v>-56</v>
          </cell>
          <cell r="CC227">
            <v>-72</v>
          </cell>
          <cell r="CD227">
            <v>-67</v>
          </cell>
          <cell r="CE227">
            <v>-132</v>
          </cell>
          <cell r="CF227">
            <v>293</v>
          </cell>
          <cell r="CG227">
            <v>280</v>
          </cell>
          <cell r="CH227">
            <v>255</v>
          </cell>
          <cell r="CI227">
            <v>258</v>
          </cell>
          <cell r="CJ227">
            <v>255</v>
          </cell>
          <cell r="CK227">
            <v>314</v>
          </cell>
        </row>
        <row r="228">
          <cell r="B228" t="str">
            <v>Commercial Unbilled Environmental</v>
          </cell>
          <cell r="D228">
            <v>-58.383000000000003</v>
          </cell>
          <cell r="E228">
            <v>-66.727000000000004</v>
          </cell>
          <cell r="F228">
            <v>33.728000000000002</v>
          </cell>
          <cell r="G228">
            <v>10.753</v>
          </cell>
          <cell r="H228">
            <v>128.35300000000001</v>
          </cell>
          <cell r="I228">
            <v>35.140999999999998</v>
          </cell>
          <cell r="J228">
            <v>19.123999999999999</v>
          </cell>
          <cell r="K228">
            <v>-18.064</v>
          </cell>
          <cell r="L228">
            <v>-29.937000000000001</v>
          </cell>
          <cell r="M228">
            <v>-96.79</v>
          </cell>
          <cell r="N228">
            <v>18.04</v>
          </cell>
          <cell r="O228">
            <v>203.94800000000001</v>
          </cell>
          <cell r="P228">
            <v>-69</v>
          </cell>
          <cell r="Q228">
            <v>-86</v>
          </cell>
          <cell r="R228">
            <v>53</v>
          </cell>
          <cell r="S228">
            <v>34</v>
          </cell>
          <cell r="T228">
            <v>128</v>
          </cell>
          <cell r="U228">
            <v>21</v>
          </cell>
          <cell r="V228">
            <v>3</v>
          </cell>
          <cell r="W228">
            <v>-1</v>
          </cell>
          <cell r="X228">
            <v>-82</v>
          </cell>
          <cell r="Y228">
            <v>-54</v>
          </cell>
          <cell r="Z228">
            <v>-2</v>
          </cell>
          <cell r="AA228">
            <v>44</v>
          </cell>
          <cell r="AB228">
            <v>-102</v>
          </cell>
          <cell r="AC228">
            <v>-107</v>
          </cell>
          <cell r="AD228">
            <v>77</v>
          </cell>
          <cell r="AE228">
            <v>48</v>
          </cell>
          <cell r="AF228">
            <v>173</v>
          </cell>
          <cell r="AG228">
            <v>25</v>
          </cell>
          <cell r="AH228">
            <v>4</v>
          </cell>
          <cell r="AI228">
            <v>-1</v>
          </cell>
          <cell r="AJ228">
            <v>-106</v>
          </cell>
          <cell r="AK228">
            <v>-70</v>
          </cell>
          <cell r="AL228">
            <v>-3</v>
          </cell>
          <cell r="AM228">
            <v>56</v>
          </cell>
          <cell r="AN228">
            <v>-96</v>
          </cell>
          <cell r="AO228">
            <v>-97</v>
          </cell>
          <cell r="AP228">
            <v>73</v>
          </cell>
          <cell r="AQ228">
            <v>45</v>
          </cell>
          <cell r="AR228">
            <v>156</v>
          </cell>
          <cell r="AS228">
            <v>22</v>
          </cell>
          <cell r="AT228">
            <v>2</v>
          </cell>
          <cell r="AU228">
            <v>-1</v>
          </cell>
          <cell r="AV228">
            <v>-92</v>
          </cell>
          <cell r="AW228">
            <v>-60</v>
          </cell>
          <cell r="AX228">
            <v>-3</v>
          </cell>
          <cell r="AY228">
            <v>50</v>
          </cell>
          <cell r="CA228">
            <v>179.18600000000001</v>
          </cell>
          <cell r="CB228">
            <v>-11</v>
          </cell>
          <cell r="CC228">
            <v>-6</v>
          </cell>
          <cell r="CD228">
            <v>-1</v>
          </cell>
          <cell r="CE228">
            <v>-8</v>
          </cell>
          <cell r="CF228">
            <v>178</v>
          </cell>
          <cell r="CG228">
            <v>170</v>
          </cell>
          <cell r="CH228">
            <v>156</v>
          </cell>
          <cell r="CI228">
            <v>161</v>
          </cell>
          <cell r="CJ228">
            <v>160</v>
          </cell>
          <cell r="CK228">
            <v>194</v>
          </cell>
        </row>
        <row r="229">
          <cell r="B229" t="str">
            <v>Industrial Unbilled Environmental</v>
          </cell>
          <cell r="D229">
            <v>117.374</v>
          </cell>
          <cell r="E229">
            <v>-26.515000000000001</v>
          </cell>
          <cell r="F229">
            <v>36.954000000000001</v>
          </cell>
          <cell r="G229">
            <v>5.46</v>
          </cell>
          <cell r="H229">
            <v>44.212000000000003</v>
          </cell>
          <cell r="I229">
            <v>3.7360000000000002</v>
          </cell>
          <cell r="J229">
            <v>-17.058</v>
          </cell>
          <cell r="K229">
            <v>21.939</v>
          </cell>
          <cell r="L229">
            <v>4.9809999999999999</v>
          </cell>
          <cell r="M229">
            <v>-17.312999999999999</v>
          </cell>
          <cell r="N229">
            <v>-39.334000000000003</v>
          </cell>
          <cell r="O229">
            <v>25.481999999999999</v>
          </cell>
          <cell r="P229">
            <v>-19</v>
          </cell>
          <cell r="Q229">
            <v>-11</v>
          </cell>
          <cell r="R229">
            <v>14</v>
          </cell>
          <cell r="S229">
            <v>6</v>
          </cell>
          <cell r="T229">
            <v>26</v>
          </cell>
          <cell r="U229">
            <v>0</v>
          </cell>
          <cell r="V229">
            <v>-3</v>
          </cell>
          <cell r="W229">
            <v>6</v>
          </cell>
          <cell r="X229">
            <v>-24</v>
          </cell>
          <cell r="Y229">
            <v>-6</v>
          </cell>
          <cell r="Z229">
            <v>9</v>
          </cell>
          <cell r="AA229">
            <v>2</v>
          </cell>
          <cell r="AB229">
            <v>-29</v>
          </cell>
          <cell r="AC229">
            <v>-13</v>
          </cell>
          <cell r="AD229">
            <v>20</v>
          </cell>
          <cell r="AE229">
            <v>7</v>
          </cell>
          <cell r="AF229">
            <v>34</v>
          </cell>
          <cell r="AG229">
            <v>0</v>
          </cell>
          <cell r="AH229">
            <v>-5</v>
          </cell>
          <cell r="AI229">
            <v>10</v>
          </cell>
          <cell r="AJ229">
            <v>-34</v>
          </cell>
          <cell r="AK229">
            <v>-6</v>
          </cell>
          <cell r="AL229">
            <v>16</v>
          </cell>
          <cell r="AM229">
            <v>-3</v>
          </cell>
          <cell r="AN229">
            <v>-29</v>
          </cell>
          <cell r="AO229">
            <v>-11</v>
          </cell>
          <cell r="AP229">
            <v>19</v>
          </cell>
          <cell r="AQ229">
            <v>6</v>
          </cell>
          <cell r="AR229">
            <v>32</v>
          </cell>
          <cell r="AS229">
            <v>-3</v>
          </cell>
          <cell r="AT229">
            <v>-4</v>
          </cell>
          <cell r="AU229">
            <v>8</v>
          </cell>
          <cell r="AV229">
            <v>-27</v>
          </cell>
          <cell r="AW229">
            <v>-6</v>
          </cell>
          <cell r="AX229">
            <v>13</v>
          </cell>
          <cell r="AY229">
            <v>-1</v>
          </cell>
          <cell r="CA229">
            <v>159.91800000000001</v>
          </cell>
          <cell r="CB229">
            <v>0</v>
          </cell>
          <cell r="CC229">
            <v>-3</v>
          </cell>
          <cell r="CD229">
            <v>-3</v>
          </cell>
          <cell r="CE229">
            <v>-11</v>
          </cell>
          <cell r="CF229">
            <v>32</v>
          </cell>
          <cell r="CG229">
            <v>31</v>
          </cell>
          <cell r="CH229">
            <v>26</v>
          </cell>
          <cell r="CI229">
            <v>28</v>
          </cell>
          <cell r="CJ229">
            <v>29</v>
          </cell>
          <cell r="CK229">
            <v>30</v>
          </cell>
        </row>
        <row r="231">
          <cell r="B231" t="str">
            <v>Residential Billed Storm Recovery</v>
          </cell>
          <cell r="D231">
            <v>0</v>
          </cell>
          <cell r="E231">
            <v>0</v>
          </cell>
          <cell r="F231">
            <v>0</v>
          </cell>
          <cell r="G231">
            <v>845.03367000000003</v>
          </cell>
          <cell r="H231">
            <v>892.63993999999991</v>
          </cell>
          <cell r="I231">
            <v>1356.26791</v>
          </cell>
          <cell r="J231">
            <v>1540.97192</v>
          </cell>
          <cell r="K231">
            <v>1591.3848899999998</v>
          </cell>
          <cell r="L231">
            <v>1621.3082199999999</v>
          </cell>
          <cell r="M231">
            <v>1294.9357399999999</v>
          </cell>
          <cell r="N231">
            <v>933.58736999999996</v>
          </cell>
          <cell r="O231">
            <v>1090.5803100000001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CA231">
            <v>11166.709969999998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0</v>
          </cell>
        </row>
        <row r="232">
          <cell r="B232" t="str">
            <v>Commercial Billed Storm Recovery</v>
          </cell>
          <cell r="D232">
            <v>0</v>
          </cell>
          <cell r="E232">
            <v>0</v>
          </cell>
          <cell r="F232">
            <v>0</v>
          </cell>
          <cell r="G232">
            <v>597.72106999999994</v>
          </cell>
          <cell r="H232">
            <v>619.58086000000003</v>
          </cell>
          <cell r="I232">
            <v>772.02706000000001</v>
          </cell>
          <cell r="J232">
            <v>811.60655000000008</v>
          </cell>
          <cell r="K232">
            <v>823.64157</v>
          </cell>
          <cell r="L232">
            <v>830.48890000000006</v>
          </cell>
          <cell r="M232">
            <v>755.78350999999998</v>
          </cell>
          <cell r="N232">
            <v>631.21378000000004</v>
          </cell>
          <cell r="O232">
            <v>624.55378000000007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CA232">
            <v>6466.6170800000009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</row>
        <row r="233">
          <cell r="B233" t="str">
            <v>Industrial Billed Storm Recovery</v>
          </cell>
          <cell r="D233">
            <v>0</v>
          </cell>
          <cell r="E233">
            <v>0</v>
          </cell>
          <cell r="F233">
            <v>0</v>
          </cell>
          <cell r="G233">
            <v>303.82496999999995</v>
          </cell>
          <cell r="H233">
            <v>316.18804999999998</v>
          </cell>
          <cell r="I233">
            <v>340.53298999999998</v>
          </cell>
          <cell r="J233">
            <v>353.46669000000003</v>
          </cell>
          <cell r="K233">
            <v>341.42142000000001</v>
          </cell>
          <cell r="L233">
            <v>357.89269999999999</v>
          </cell>
          <cell r="M233">
            <v>358.54892999999998</v>
          </cell>
          <cell r="N233">
            <v>350.62003999999996</v>
          </cell>
          <cell r="O233">
            <v>298.45355999999998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CA233">
            <v>3020.9493499999994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  <cell r="CK233">
            <v>0</v>
          </cell>
        </row>
        <row r="234">
          <cell r="B234" t="str">
            <v>Street Lighting Billed Storm Recovery</v>
          </cell>
          <cell r="D234">
            <v>0</v>
          </cell>
          <cell r="E234">
            <v>0</v>
          </cell>
          <cell r="F234">
            <v>0</v>
          </cell>
          <cell r="G234">
            <v>1.9888599999999999</v>
          </cell>
          <cell r="H234">
            <v>1.9803900000000001</v>
          </cell>
          <cell r="I234">
            <v>1.98224</v>
          </cell>
          <cell r="J234">
            <v>1.97827</v>
          </cell>
          <cell r="K234">
            <v>1.98732</v>
          </cell>
          <cell r="L234">
            <v>1.9874799999999999</v>
          </cell>
          <cell r="M234">
            <v>1.8209600000000001</v>
          </cell>
          <cell r="N234">
            <v>1.97143</v>
          </cell>
          <cell r="O234">
            <v>1.9928900000000001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CA234">
            <v>17.68984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</row>
        <row r="236">
          <cell r="B236" t="str">
            <v>Residential Unbilled Storm Recovery</v>
          </cell>
          <cell r="D236">
            <v>0</v>
          </cell>
          <cell r="E236">
            <v>0</v>
          </cell>
          <cell r="F236">
            <v>0</v>
          </cell>
          <cell r="G236">
            <v>-31.998000000000001</v>
          </cell>
          <cell r="H236">
            <v>192.66900000000001</v>
          </cell>
          <cell r="I236">
            <v>175.56200000000001</v>
          </cell>
          <cell r="J236">
            <v>88.498999999999995</v>
          </cell>
          <cell r="K236">
            <v>-16.05</v>
          </cell>
          <cell r="L236">
            <v>-59.320999999999998</v>
          </cell>
          <cell r="M236">
            <v>-249.107</v>
          </cell>
          <cell r="N236">
            <v>-32.192999999999998</v>
          </cell>
          <cell r="O236">
            <v>132.32300000000001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CA236">
            <v>200.38400000000013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</row>
        <row r="237">
          <cell r="B237" t="str">
            <v>Commercial Unbilled Storm Recovery</v>
          </cell>
          <cell r="D237">
            <v>0</v>
          </cell>
          <cell r="E237">
            <v>0</v>
          </cell>
          <cell r="F237">
            <v>0</v>
          </cell>
          <cell r="G237">
            <v>42.19</v>
          </cell>
          <cell r="H237">
            <v>125.09099999999999</v>
          </cell>
          <cell r="I237">
            <v>36.04</v>
          </cell>
          <cell r="J237">
            <v>18.396999999999998</v>
          </cell>
          <cell r="K237">
            <v>-17.120999999999999</v>
          </cell>
          <cell r="L237">
            <v>-30.061</v>
          </cell>
          <cell r="M237">
            <v>-95.31</v>
          </cell>
          <cell r="N237">
            <v>17.077000000000002</v>
          </cell>
          <cell r="O237">
            <v>26.06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CA237">
            <v>122.36299999999997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</row>
        <row r="238">
          <cell r="B238" t="str">
            <v>Industrial Unbilled Storm Recovery</v>
          </cell>
          <cell r="D238">
            <v>0</v>
          </cell>
          <cell r="E238">
            <v>0</v>
          </cell>
          <cell r="F238">
            <v>0</v>
          </cell>
          <cell r="G238">
            <v>232.815</v>
          </cell>
          <cell r="H238">
            <v>39.284999999999997</v>
          </cell>
          <cell r="I238">
            <v>3.528</v>
          </cell>
          <cell r="J238">
            <v>-12.438000000000001</v>
          </cell>
          <cell r="K238">
            <v>17.460999999999999</v>
          </cell>
          <cell r="L238">
            <v>2.2789999999999999</v>
          </cell>
          <cell r="M238">
            <v>-17.591999999999999</v>
          </cell>
          <cell r="N238">
            <v>-30.184000000000001</v>
          </cell>
          <cell r="O238">
            <v>4.5999999999999999E-2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CA238">
            <v>235.20000000000007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</row>
        <row r="240">
          <cell r="B240" t="str">
            <v>Unbilled Revenues for Customer A/R Calc:</v>
          </cell>
          <cell r="D240">
            <v>-3078.607</v>
          </cell>
          <cell r="E240">
            <v>-6797.2</v>
          </cell>
          <cell r="F240">
            <v>2653.3449999999998</v>
          </cell>
          <cell r="G240">
            <v>-821.69399999999996</v>
          </cell>
          <cell r="H240">
            <v>10060.300999999999</v>
          </cell>
          <cell r="I240">
            <v>6246.5290000000005</v>
          </cell>
          <cell r="J240">
            <v>2897.567</v>
          </cell>
          <cell r="K240">
            <v>-27.108000000000036</v>
          </cell>
          <cell r="L240">
            <v>-1518.366</v>
          </cell>
          <cell r="M240">
            <v>-11231.753000000001</v>
          </cell>
          <cell r="N240">
            <v>-1262.0090000000002</v>
          </cell>
          <cell r="O240">
            <v>6034.8857600000001</v>
          </cell>
          <cell r="P240">
            <v>-1320.9650000000001</v>
          </cell>
          <cell r="Q240">
            <v>-5214.558</v>
          </cell>
          <cell r="R240">
            <v>1535.424</v>
          </cell>
          <cell r="S240">
            <v>1065.011</v>
          </cell>
          <cell r="T240">
            <v>8927.9480000000003</v>
          </cell>
          <cell r="U240">
            <v>4113.9189999999999</v>
          </cell>
          <cell r="V240">
            <v>2188.3109999999997</v>
          </cell>
          <cell r="W240">
            <v>934.12799999999993</v>
          </cell>
          <cell r="X240">
            <v>-7132.3729999999996</v>
          </cell>
          <cell r="Y240">
            <v>-5101.2880000000005</v>
          </cell>
          <cell r="Z240">
            <v>-817.03599999999994</v>
          </cell>
          <cell r="AA240">
            <v>3858.1780000000003</v>
          </cell>
          <cell r="AB240">
            <v>-1367.48</v>
          </cell>
          <cell r="AC240">
            <v>-5735.4340000000002</v>
          </cell>
          <cell r="AD240">
            <v>1503.7669999999998</v>
          </cell>
          <cell r="AE240">
            <v>951.31100000000004</v>
          </cell>
          <cell r="AF240">
            <v>9873.884</v>
          </cell>
          <cell r="AG240">
            <v>4505.0349999999999</v>
          </cell>
          <cell r="AH240">
            <v>2432.6350000000002</v>
          </cell>
          <cell r="AI240">
            <v>897.00800000000004</v>
          </cell>
          <cell r="AJ240">
            <v>-7739.5360000000001</v>
          </cell>
          <cell r="AK240">
            <v>-5387.6779999999999</v>
          </cell>
          <cell r="AL240">
            <v>-1013.2620000000001</v>
          </cell>
          <cell r="AM240">
            <v>4191.6049999999996</v>
          </cell>
          <cell r="AN240">
            <v>-1507.3679999999999</v>
          </cell>
          <cell r="AO240">
            <v>-6025.6769999999997</v>
          </cell>
          <cell r="AP240">
            <v>1522.077</v>
          </cell>
          <cell r="AQ240">
            <v>1216.1489999999999</v>
          </cell>
          <cell r="AR240">
            <v>10514.821</v>
          </cell>
          <cell r="AS240">
            <v>4925.18</v>
          </cell>
          <cell r="AT240">
            <v>2520.6260000000002</v>
          </cell>
          <cell r="AU240">
            <v>1089.472</v>
          </cell>
          <cell r="AV240">
            <v>-8407.6049999999996</v>
          </cell>
          <cell r="AW240">
            <v>-6008.1980000000003</v>
          </cell>
          <cell r="AX240">
            <v>-968.44100000000003</v>
          </cell>
          <cell r="AY240">
            <v>4465.1030000000001</v>
          </cell>
          <cell r="CA240">
            <v>3155.8907599999975</v>
          </cell>
          <cell r="CB240">
            <v>3036.699000000001</v>
          </cell>
          <cell r="CC240">
            <v>3111.8549999999982</v>
          </cell>
          <cell r="CD240">
            <v>3336.139000000001</v>
          </cell>
          <cell r="CE240">
            <v>3578.48</v>
          </cell>
          <cell r="CF240">
            <v>4493.4350000000004</v>
          </cell>
          <cell r="CG240">
            <v>4409.3510000000006</v>
          </cell>
          <cell r="CH240">
            <v>4333.0029999999997</v>
          </cell>
          <cell r="CI240">
            <v>4550.1540000000005</v>
          </cell>
          <cell r="CJ240">
            <v>4444.1630000000005</v>
          </cell>
          <cell r="CK240">
            <v>4677.57</v>
          </cell>
        </row>
        <row r="241">
          <cell r="B241" t="str">
            <v>Total Residential Unbilled Revenue</v>
          </cell>
          <cell r="D241">
            <v>-1322.444</v>
          </cell>
          <cell r="E241">
            <v>-4240.183</v>
          </cell>
          <cell r="F241">
            <v>786.69099999999992</v>
          </cell>
          <cell r="G241">
            <v>-1141.4089999999999</v>
          </cell>
          <cell r="H241">
            <v>5437.5109999999995</v>
          </cell>
          <cell r="I241">
            <v>4995.2619999999997</v>
          </cell>
          <cell r="J241">
            <v>2496.88</v>
          </cell>
          <cell r="K241">
            <v>-267.34800000000001</v>
          </cell>
          <cell r="L241">
            <v>-1224.5999999999999</v>
          </cell>
          <cell r="M241">
            <v>-7184.16</v>
          </cell>
          <cell r="N241">
            <v>-1151.326</v>
          </cell>
          <cell r="O241">
            <v>4535.2920000000004</v>
          </cell>
          <cell r="P241">
            <v>437.44200000000001</v>
          </cell>
          <cell r="Q241">
            <v>-3543.5050000000001</v>
          </cell>
          <cell r="R241">
            <v>182.41800000000001</v>
          </cell>
          <cell r="S241">
            <v>279.20299999999997</v>
          </cell>
          <cell r="T241">
            <v>5106.7289999999994</v>
          </cell>
          <cell r="U241">
            <v>3593.0280000000002</v>
          </cell>
          <cell r="V241">
            <v>2153.4929999999999</v>
          </cell>
          <cell r="W241">
            <v>732.71699999999998</v>
          </cell>
          <cell r="X241">
            <v>-4998.8999999999996</v>
          </cell>
          <cell r="Y241">
            <v>-3853.04</v>
          </cell>
          <cell r="Z241">
            <v>-1017.789</v>
          </cell>
          <cell r="AA241">
            <v>2883.9960000000001</v>
          </cell>
          <cell r="AB241">
            <v>639.19000000000005</v>
          </cell>
          <cell r="AC241">
            <v>-3975.223</v>
          </cell>
          <cell r="AD241">
            <v>41.192999999999998</v>
          </cell>
          <cell r="AE241">
            <v>219.39500000000001</v>
          </cell>
          <cell r="AF241">
            <v>5599.2199999999993</v>
          </cell>
          <cell r="AG241">
            <v>4025.7799999999997</v>
          </cell>
          <cell r="AH241">
            <v>2378.2049999999999</v>
          </cell>
          <cell r="AI241">
            <v>778.92499999999995</v>
          </cell>
          <cell r="AJ241">
            <v>-5511.5550000000003</v>
          </cell>
          <cell r="AK241">
            <v>-4198.0129999999999</v>
          </cell>
          <cell r="AL241">
            <v>-1132.8510000000001</v>
          </cell>
          <cell r="AM241">
            <v>3224.864</v>
          </cell>
          <cell r="AN241">
            <v>804.42700000000002</v>
          </cell>
          <cell r="AO241">
            <v>-4210.2710000000006</v>
          </cell>
          <cell r="AP241">
            <v>-100.702</v>
          </cell>
          <cell r="AQ241">
            <v>245.58699999999999</v>
          </cell>
          <cell r="AR241">
            <v>5958.8090000000002</v>
          </cell>
          <cell r="AS241">
            <v>4427.3150000000005</v>
          </cell>
          <cell r="AT241">
            <v>2561.9409999999998</v>
          </cell>
          <cell r="AU241">
            <v>878.09199999999998</v>
          </cell>
          <cell r="AV241">
            <v>-5977.6350000000002</v>
          </cell>
          <cell r="AW241">
            <v>-4661.7379999999994</v>
          </cell>
          <cell r="AX241">
            <v>-1202.758</v>
          </cell>
          <cell r="AY241">
            <v>3490.5070000000001</v>
          </cell>
          <cell r="CA241">
            <v>1720.1659999999993</v>
          </cell>
          <cell r="CB241">
            <v>1955.7920000000001</v>
          </cell>
          <cell r="CC241">
            <v>2089.1299999999974</v>
          </cell>
          <cell r="CD241">
            <v>2213.5740000000005</v>
          </cell>
          <cell r="CE241">
            <v>2070.8000000000002</v>
          </cell>
          <cell r="CF241">
            <v>2648.9549999999999</v>
          </cell>
          <cell r="CG241">
            <v>2609.0730000000003</v>
          </cell>
          <cell r="CH241">
            <v>2561.578</v>
          </cell>
          <cell r="CI241">
            <v>2555.2939999999999</v>
          </cell>
          <cell r="CJ241">
            <v>2670.223</v>
          </cell>
          <cell r="CK241">
            <v>2766.8040000000001</v>
          </cell>
        </row>
        <row r="242">
          <cell r="B242" t="str">
            <v>Total Commercial Unbilled Revenue</v>
          </cell>
          <cell r="D242">
            <v>-2094.174</v>
          </cell>
          <cell r="E242">
            <v>-2044.6170000000002</v>
          </cell>
          <cell r="F242">
            <v>1071.6600000000001</v>
          </cell>
          <cell r="G242">
            <v>233.84000000000003</v>
          </cell>
          <cell r="H242">
            <v>3503.1019999999999</v>
          </cell>
          <cell r="I242">
            <v>939.35099999999989</v>
          </cell>
          <cell r="J242">
            <v>524.42899999999997</v>
          </cell>
          <cell r="K242">
            <v>-390.82800000000003</v>
          </cell>
          <cell r="L242">
            <v>-486.96999999999997</v>
          </cell>
          <cell r="M242">
            <v>-2846.1600000000003</v>
          </cell>
          <cell r="N242">
            <v>627.40900000000011</v>
          </cell>
          <cell r="O242">
            <v>1426.799</v>
          </cell>
          <cell r="P242">
            <v>-1471.37</v>
          </cell>
          <cell r="Q242">
            <v>-1540.8389999999999</v>
          </cell>
          <cell r="R242">
            <v>1139.481</v>
          </cell>
          <cell r="S242">
            <v>697.226</v>
          </cell>
          <cell r="T242">
            <v>3407.424</v>
          </cell>
          <cell r="U242">
            <v>514.21799999999996</v>
          </cell>
          <cell r="V242">
            <v>128.98399999999998</v>
          </cell>
          <cell r="W242">
            <v>36.116</v>
          </cell>
          <cell r="X242">
            <v>-1819.4459999999999</v>
          </cell>
          <cell r="Y242">
            <v>-1138.5410000000002</v>
          </cell>
          <cell r="Z242">
            <v>56.858999999999995</v>
          </cell>
          <cell r="AA242">
            <v>943.29600000000005</v>
          </cell>
          <cell r="AB242">
            <v>-1669.107</v>
          </cell>
          <cell r="AC242">
            <v>-1624.902</v>
          </cell>
          <cell r="AD242">
            <v>1233.838</v>
          </cell>
          <cell r="AE242">
            <v>659.65700000000004</v>
          </cell>
          <cell r="AF242">
            <v>3828.123</v>
          </cell>
          <cell r="AG242">
            <v>478.36900000000003</v>
          </cell>
          <cell r="AH242">
            <v>170.23699999999999</v>
          </cell>
          <cell r="AI242">
            <v>-77.715000000000003</v>
          </cell>
          <cell r="AJ242">
            <v>-1859.4560000000001</v>
          </cell>
          <cell r="AK242">
            <v>-1104.194</v>
          </cell>
          <cell r="AL242">
            <v>-80.141999999999996</v>
          </cell>
          <cell r="AM242">
            <v>986.39800000000002</v>
          </cell>
          <cell r="AN242">
            <v>-1904.057</v>
          </cell>
          <cell r="AO242">
            <v>-1693.7370000000001</v>
          </cell>
          <cell r="AP242">
            <v>1369.1420000000001</v>
          </cell>
          <cell r="AQ242">
            <v>893.24299999999994</v>
          </cell>
          <cell r="AR242">
            <v>4049.1320000000001</v>
          </cell>
          <cell r="AS242">
            <v>548.721</v>
          </cell>
          <cell r="AT242">
            <v>70.774000000000001</v>
          </cell>
          <cell r="AU242">
            <v>24.902000000000001</v>
          </cell>
          <cell r="AV242">
            <v>-2077.5839999999998</v>
          </cell>
          <cell r="AW242">
            <v>-1236.2570000000001</v>
          </cell>
          <cell r="AX242">
            <v>43.796000000000006</v>
          </cell>
          <cell r="AY242">
            <v>980.55200000000002</v>
          </cell>
          <cell r="CA242">
            <v>463.84099999999921</v>
          </cell>
          <cell r="CB242">
            <v>953.40799999999979</v>
          </cell>
          <cell r="CC242">
            <v>941.10599999999999</v>
          </cell>
          <cell r="CD242">
            <v>1068.627</v>
          </cell>
          <cell r="CE242">
            <v>1389.2559999999999</v>
          </cell>
          <cell r="CF242">
            <v>1670.6480000000001</v>
          </cell>
          <cell r="CG242">
            <v>1628.828</v>
          </cell>
          <cell r="CH242">
            <v>1621.423</v>
          </cell>
          <cell r="CI242">
            <v>1827.1010000000001</v>
          </cell>
          <cell r="CJ242">
            <v>1616.01</v>
          </cell>
          <cell r="CK242">
            <v>1767.46</v>
          </cell>
        </row>
        <row r="243">
          <cell r="B243" t="str">
            <v>Total Industrial Unbilled Revenue</v>
          </cell>
          <cell r="D243">
            <v>338.01099999999997</v>
          </cell>
          <cell r="E243">
            <v>-512.4</v>
          </cell>
          <cell r="F243">
            <v>794.99399999999991</v>
          </cell>
          <cell r="G243">
            <v>85.875</v>
          </cell>
          <cell r="H243">
            <v>1119.6880000000001</v>
          </cell>
          <cell r="I243">
            <v>311.916</v>
          </cell>
          <cell r="J243">
            <v>-123.74199999999999</v>
          </cell>
          <cell r="K243">
            <v>631.06799999999998</v>
          </cell>
          <cell r="L243">
            <v>193.20399999999998</v>
          </cell>
          <cell r="M243">
            <v>-1201.433</v>
          </cell>
          <cell r="N243">
            <v>-738.09199999999987</v>
          </cell>
          <cell r="O243">
            <v>72.794759999999997</v>
          </cell>
          <cell r="P243">
            <v>-287.03700000000003</v>
          </cell>
          <cell r="Q243">
            <v>-130.214</v>
          </cell>
          <cell r="R243">
            <v>213.52500000000001</v>
          </cell>
          <cell r="S243">
            <v>88.581999999999994</v>
          </cell>
          <cell r="T243">
            <v>413.79499999999996</v>
          </cell>
          <cell r="U243">
            <v>6.673</v>
          </cell>
          <cell r="V243">
            <v>-94.165999999999997</v>
          </cell>
          <cell r="W243">
            <v>165.29500000000002</v>
          </cell>
          <cell r="X243">
            <v>-314.02699999999999</v>
          </cell>
          <cell r="Y243">
            <v>-109.70699999999999</v>
          </cell>
          <cell r="Z243">
            <v>143.89400000000001</v>
          </cell>
          <cell r="AA243">
            <v>30.885999999999999</v>
          </cell>
          <cell r="AB243">
            <v>-337.56299999999999</v>
          </cell>
          <cell r="AC243">
            <v>-135.309</v>
          </cell>
          <cell r="AD243">
            <v>228.73599999999999</v>
          </cell>
          <cell r="AE243">
            <v>72.259</v>
          </cell>
          <cell r="AF243">
            <v>446.541</v>
          </cell>
          <cell r="AG243">
            <v>0.88600000000000012</v>
          </cell>
          <cell r="AH243">
            <v>-115.807</v>
          </cell>
          <cell r="AI243">
            <v>195.798</v>
          </cell>
          <cell r="AJ243">
            <v>-368.52499999999998</v>
          </cell>
          <cell r="AK243">
            <v>-85.471000000000004</v>
          </cell>
          <cell r="AL243">
            <v>199.73099999999999</v>
          </cell>
          <cell r="AM243">
            <v>-19.657</v>
          </cell>
          <cell r="AN243">
            <v>-407.738</v>
          </cell>
          <cell r="AO243">
            <v>-121.669</v>
          </cell>
          <cell r="AP243">
            <v>253.637</v>
          </cell>
          <cell r="AQ243">
            <v>77.319000000000003</v>
          </cell>
          <cell r="AR243">
            <v>506.88</v>
          </cell>
          <cell r="AS243">
            <v>-50.856000000000002</v>
          </cell>
          <cell r="AT243">
            <v>-112.089</v>
          </cell>
          <cell r="AU243">
            <v>186.47800000000001</v>
          </cell>
          <cell r="AV243">
            <v>-352.38599999999997</v>
          </cell>
          <cell r="AW243">
            <v>-110.203</v>
          </cell>
          <cell r="AX243">
            <v>190.52100000000002</v>
          </cell>
          <cell r="AY243">
            <v>-5.9560000000000004</v>
          </cell>
          <cell r="CA243">
            <v>971.88376000000062</v>
          </cell>
          <cell r="CB243">
            <v>127.499</v>
          </cell>
          <cell r="CC243">
            <v>81.619000000000071</v>
          </cell>
          <cell r="CD243">
            <v>53.938000000000031</v>
          </cell>
          <cell r="CE243">
            <v>118.42400000000001</v>
          </cell>
          <cell r="CF243">
            <v>173.83199999999999</v>
          </cell>
          <cell r="CG243">
            <v>171.45</v>
          </cell>
          <cell r="CH243">
            <v>150.00200000000001</v>
          </cell>
          <cell r="CI243">
            <v>167.75900000000001</v>
          </cell>
          <cell r="CJ243">
            <v>157.93</v>
          </cell>
          <cell r="CK243">
            <v>143.30599999999998</v>
          </cell>
        </row>
        <row r="245">
          <cell r="B245" t="str">
            <v>Billed Revenues for Gross Receipts Allocation for Price by Class</v>
          </cell>
        </row>
        <row r="246">
          <cell r="B246" t="str">
            <v>12-MTD</v>
          </cell>
        </row>
        <row r="247">
          <cell r="B247" t="str">
            <v>Total Residential Billed Revenue</v>
          </cell>
          <cell r="O247">
            <v>430375.40349000006</v>
          </cell>
          <cell r="P247">
            <v>433924.19070000004</v>
          </cell>
          <cell r="Q247">
            <v>437752.95301000006</v>
          </cell>
          <cell r="R247">
            <v>439892.18593000009</v>
          </cell>
          <cell r="S247">
            <v>443536.28295000008</v>
          </cell>
          <cell r="T247">
            <v>446517.62961000006</v>
          </cell>
          <cell r="U247">
            <v>448900.82958000014</v>
          </cell>
          <cell r="V247">
            <v>455360.22045000008</v>
          </cell>
          <cell r="W247">
            <v>463434.40853000002</v>
          </cell>
          <cell r="X247">
            <v>462101.69948000007</v>
          </cell>
          <cell r="Y247">
            <v>459389.10049000004</v>
          </cell>
          <cell r="Z247">
            <v>459066.15911000012</v>
          </cell>
          <cell r="AA247">
            <v>457335.81500000006</v>
          </cell>
          <cell r="AB247">
            <v>458058.53900000005</v>
          </cell>
          <cell r="AC247">
            <v>460467.37000000005</v>
          </cell>
          <cell r="AD247">
            <v>459900.45900000003</v>
          </cell>
          <cell r="AE247">
            <v>459046.28100000002</v>
          </cell>
          <cell r="AF247">
            <v>461044.89599999995</v>
          </cell>
          <cell r="AG247">
            <v>463956.63399999996</v>
          </cell>
          <cell r="AH247">
            <v>467212.41499999998</v>
          </cell>
          <cell r="AI247">
            <v>470199.28799999994</v>
          </cell>
          <cell r="AJ247">
            <v>473336.52299999999</v>
          </cell>
          <cell r="AK247">
            <v>475500.42500000005</v>
          </cell>
          <cell r="AL247">
            <v>476215.95499999996</v>
          </cell>
          <cell r="AM247">
            <v>478003.79299999995</v>
          </cell>
          <cell r="AN247">
            <v>482246.38799999998</v>
          </cell>
          <cell r="AO247">
            <v>484348.91800000001</v>
          </cell>
          <cell r="AP247">
            <v>486285.15299999993</v>
          </cell>
          <cell r="AQ247">
            <v>489904.16899999999</v>
          </cell>
          <cell r="AR247">
            <v>492188.42</v>
          </cell>
          <cell r="AS247">
            <v>495916.20699999999</v>
          </cell>
          <cell r="AT247">
            <v>499006.98699999996</v>
          </cell>
          <cell r="AU247">
            <v>502867.52799999999</v>
          </cell>
          <cell r="AV247">
            <v>506400.65399999998</v>
          </cell>
          <cell r="AW247">
            <v>509535.26500000001</v>
          </cell>
          <cell r="AX247">
            <v>511725.99600000004</v>
          </cell>
          <cell r="AY247">
            <v>514003.973</v>
          </cell>
          <cell r="CA247">
            <v>430375.40349000006</v>
          </cell>
          <cell r="CB247">
            <v>457335.81500000006</v>
          </cell>
          <cell r="CC247">
            <v>478003.79299999995</v>
          </cell>
          <cell r="CD247">
            <v>514003.973</v>
          </cell>
          <cell r="CE247">
            <v>546157.76699999999</v>
          </cell>
          <cell r="CF247">
            <v>589887.16800000006</v>
          </cell>
          <cell r="CG247">
            <v>595415.05099999998</v>
          </cell>
          <cell r="CH247">
            <v>609148.81499999994</v>
          </cell>
          <cell r="CI247">
            <v>622372.95600000001</v>
          </cell>
          <cell r="CJ247">
            <v>631432.79499999993</v>
          </cell>
          <cell r="CK247">
            <v>656355.01899999997</v>
          </cell>
        </row>
        <row r="248">
          <cell r="B248" t="str">
            <v>Total Commercial Billed Revenue</v>
          </cell>
          <cell r="O248">
            <v>252047.68523</v>
          </cell>
          <cell r="P248">
            <v>252534.18597999998</v>
          </cell>
          <cell r="Q248">
            <v>252972.87685999999</v>
          </cell>
          <cell r="R248">
            <v>253803.69552000004</v>
          </cell>
          <cell r="S248">
            <v>254789.95043999999</v>
          </cell>
          <cell r="T248">
            <v>255349.75469999996</v>
          </cell>
          <cell r="U248">
            <v>256853.50529</v>
          </cell>
          <cell r="V248">
            <v>260495.66571</v>
          </cell>
          <cell r="W248">
            <v>264765.81693000003</v>
          </cell>
          <cell r="X248">
            <v>265179.74051999999</v>
          </cell>
          <cell r="Y248">
            <v>264175.48243000003</v>
          </cell>
          <cell r="Z248">
            <v>262811.92222000001</v>
          </cell>
          <cell r="AA248">
            <v>261735.59999999998</v>
          </cell>
          <cell r="AB248">
            <v>262573.88199999998</v>
          </cell>
          <cell r="AC248">
            <v>264576.19799999997</v>
          </cell>
          <cell r="AD248">
            <v>264739.83799999999</v>
          </cell>
          <cell r="AE248">
            <v>264631.14399999997</v>
          </cell>
          <cell r="AF248">
            <v>266808.261</v>
          </cell>
          <cell r="AG248">
            <v>269477.26699999999</v>
          </cell>
          <cell r="AH248">
            <v>272205.31799999997</v>
          </cell>
          <cell r="AI248">
            <v>274810.065</v>
          </cell>
          <cell r="AJ248">
            <v>277419.09299999999</v>
          </cell>
          <cell r="AK248">
            <v>279778.01800000004</v>
          </cell>
          <cell r="AL248">
            <v>281188.41200000001</v>
          </cell>
          <cell r="AM248">
            <v>283086.56799999997</v>
          </cell>
          <cell r="AN248">
            <v>285582.00199999998</v>
          </cell>
          <cell r="AO248">
            <v>286892.46499999997</v>
          </cell>
          <cell r="AP248">
            <v>288337.65299999999</v>
          </cell>
          <cell r="AQ248">
            <v>291164.451</v>
          </cell>
          <cell r="AR248">
            <v>293094.37900000002</v>
          </cell>
          <cell r="AS248">
            <v>295594.87100000004</v>
          </cell>
          <cell r="AT248">
            <v>297624.29000000004</v>
          </cell>
          <cell r="AU248">
            <v>299953.15299999999</v>
          </cell>
          <cell r="AV248">
            <v>302519.59999999998</v>
          </cell>
          <cell r="AW248">
            <v>304833.962</v>
          </cell>
          <cell r="AX248">
            <v>306349.14999999997</v>
          </cell>
          <cell r="AY248">
            <v>307976.34699999995</v>
          </cell>
          <cell r="CA248">
            <v>252047.68523</v>
          </cell>
          <cell r="CB248">
            <v>261735.59999999998</v>
          </cell>
          <cell r="CC248">
            <v>283086.56799999997</v>
          </cell>
          <cell r="CD248">
            <v>307976.34699999995</v>
          </cell>
          <cell r="CE248">
            <v>328865.63699999999</v>
          </cell>
          <cell r="CF248">
            <v>358083.40899999999</v>
          </cell>
          <cell r="CG248">
            <v>361877.636</v>
          </cell>
          <cell r="CH248">
            <v>370735.82999999996</v>
          </cell>
          <cell r="CI248">
            <v>379906.141</v>
          </cell>
          <cell r="CJ248">
            <v>386583.40899999999</v>
          </cell>
          <cell r="CK248">
            <v>402360.73100000003</v>
          </cell>
        </row>
        <row r="249">
          <cell r="B249" t="str">
            <v>Total Industrial Billed Revenue</v>
          </cell>
          <cell r="O249">
            <v>111708.54820999998</v>
          </cell>
          <cell r="P249">
            <v>112566.30609999999</v>
          </cell>
          <cell r="Q249">
            <v>112226.73229999999</v>
          </cell>
          <cell r="R249">
            <v>113115.84577</v>
          </cell>
          <cell r="S249">
            <v>113624.44712</v>
          </cell>
          <cell r="T249">
            <v>113643.70503</v>
          </cell>
          <cell r="U249">
            <v>114813.41561</v>
          </cell>
          <cell r="V249">
            <v>116853.20461000002</v>
          </cell>
          <cell r="W249">
            <v>119626.25912</v>
          </cell>
          <cell r="X249">
            <v>118452.76295000002</v>
          </cell>
          <cell r="Y249">
            <v>116687.59413</v>
          </cell>
          <cell r="Z249">
            <v>114667.10860000001</v>
          </cell>
          <cell r="AA249">
            <v>113889.91799999999</v>
          </cell>
          <cell r="AB249">
            <v>114310.986</v>
          </cell>
          <cell r="AC249">
            <v>115390.995</v>
          </cell>
          <cell r="AD249">
            <v>115399.067</v>
          </cell>
          <cell r="AE249">
            <v>115235.66800000001</v>
          </cell>
          <cell r="AF249">
            <v>116339.58799999999</v>
          </cell>
          <cell r="AG249">
            <v>117750.618</v>
          </cell>
          <cell r="AH249">
            <v>119097.489</v>
          </cell>
          <cell r="AI249">
            <v>120411.82500000001</v>
          </cell>
          <cell r="AJ249">
            <v>121346.511</v>
          </cell>
          <cell r="AK249">
            <v>122515.88200000001</v>
          </cell>
          <cell r="AL249">
            <v>123454.852</v>
          </cell>
          <cell r="AM249">
            <v>124424.595</v>
          </cell>
          <cell r="AN249">
            <v>125449.458</v>
          </cell>
          <cell r="AO249">
            <v>125790.97500000001</v>
          </cell>
          <cell r="AP249">
            <v>126315.008</v>
          </cell>
          <cell r="AQ249">
            <v>127514.94499999999</v>
          </cell>
          <cell r="AR249">
            <v>128437.704</v>
          </cell>
          <cell r="AS249">
            <v>129230.371</v>
          </cell>
          <cell r="AT249">
            <v>129876.239</v>
          </cell>
          <cell r="AU249">
            <v>130473.701</v>
          </cell>
          <cell r="AV249">
            <v>131332.02499999999</v>
          </cell>
          <cell r="AW249">
            <v>132088.54499999998</v>
          </cell>
          <cell r="AX249">
            <v>132348.35800000001</v>
          </cell>
          <cell r="AY249">
            <v>132878.94099999999</v>
          </cell>
          <cell r="CA249">
            <v>111708.54820999998</v>
          </cell>
          <cell r="CB249">
            <v>113889.91799999999</v>
          </cell>
          <cell r="CC249">
            <v>124424.595</v>
          </cell>
          <cell r="CD249">
            <v>132878.94099999999</v>
          </cell>
          <cell r="CE249">
            <v>144317.91500000001</v>
          </cell>
          <cell r="CF249">
            <v>158695.23000000001</v>
          </cell>
          <cell r="CG249">
            <v>156420.99799999999</v>
          </cell>
          <cell r="CH249">
            <v>155717.734</v>
          </cell>
          <cell r="CI249">
            <v>156572.443</v>
          </cell>
          <cell r="CJ249">
            <v>155126.715</v>
          </cell>
          <cell r="CK249">
            <v>162008.095</v>
          </cell>
        </row>
        <row r="250">
          <cell r="B250" t="str">
            <v>Total St. Lt. Billed Revenue</v>
          </cell>
          <cell r="O250">
            <v>3210.4259999999999</v>
          </cell>
          <cell r="P250">
            <v>3237.9594999999999</v>
          </cell>
          <cell r="Q250">
            <v>3284.7110000000002</v>
          </cell>
          <cell r="R250">
            <v>3293.2462700000001</v>
          </cell>
          <cell r="S250">
            <v>3319.1677200000004</v>
          </cell>
          <cell r="T250">
            <v>3338.4188200000003</v>
          </cell>
          <cell r="U250">
            <v>3379.9578000000001</v>
          </cell>
          <cell r="V250">
            <v>3443.7913600000002</v>
          </cell>
          <cell r="W250">
            <v>3514.8886600000001</v>
          </cell>
          <cell r="X250">
            <v>3555.1849000000002</v>
          </cell>
          <cell r="Y250">
            <v>3605.85466</v>
          </cell>
          <cell r="Z250">
            <v>3627.1894900000002</v>
          </cell>
          <cell r="AA250">
            <v>3648.6200000000003</v>
          </cell>
          <cell r="AB250">
            <v>3659.86</v>
          </cell>
          <cell r="AC250">
            <v>3682.0949999999998</v>
          </cell>
          <cell r="AD250">
            <v>3689.3319999999994</v>
          </cell>
          <cell r="AE250">
            <v>3695.57</v>
          </cell>
          <cell r="AF250">
            <v>3716.8090000000002</v>
          </cell>
          <cell r="AG250">
            <v>3739.0390000000002</v>
          </cell>
          <cell r="AH250">
            <v>3761.2690000000007</v>
          </cell>
          <cell r="AI250">
            <v>3783.5010000000002</v>
          </cell>
          <cell r="AJ250">
            <v>3804.7370000000001</v>
          </cell>
          <cell r="AK250">
            <v>3825.9780000000001</v>
          </cell>
          <cell r="AL250">
            <v>3846.2150000000001</v>
          </cell>
          <cell r="AM250">
            <v>3866.4480000000003</v>
          </cell>
          <cell r="AN250">
            <v>3880.6839999999997</v>
          </cell>
          <cell r="AO250">
            <v>3884.922</v>
          </cell>
          <cell r="AP250">
            <v>3893.1580000000004</v>
          </cell>
          <cell r="AQ250">
            <v>3906.3919999999998</v>
          </cell>
          <cell r="AR250">
            <v>3916.6269999999995</v>
          </cell>
          <cell r="AS250">
            <v>3923.8689999999997</v>
          </cell>
          <cell r="AT250">
            <v>3931.1099999999997</v>
          </cell>
          <cell r="AU250">
            <v>3937.3509999999997</v>
          </cell>
          <cell r="AV250">
            <v>3947.5879999999997</v>
          </cell>
          <cell r="AW250">
            <v>3956.8280000000004</v>
          </cell>
          <cell r="AX250">
            <v>3959.0690000000004</v>
          </cell>
          <cell r="AY250">
            <v>3968.3089999999997</v>
          </cell>
          <cell r="CA250">
            <v>3210.4259999999999</v>
          </cell>
          <cell r="CB250">
            <v>3648.6200000000003</v>
          </cell>
          <cell r="CC250">
            <v>3866.4480000000003</v>
          </cell>
          <cell r="CD250">
            <v>3968.3089999999997</v>
          </cell>
          <cell r="CE250">
            <v>4436</v>
          </cell>
          <cell r="CF250">
            <v>4981</v>
          </cell>
          <cell r="CG250">
            <v>4981</v>
          </cell>
          <cell r="CH250">
            <v>4984</v>
          </cell>
          <cell r="CI250">
            <v>5093</v>
          </cell>
          <cell r="CJ250">
            <v>5096</v>
          </cell>
          <cell r="CK250">
            <v>5445</v>
          </cell>
        </row>
        <row r="251">
          <cell r="B251" t="str">
            <v>Total Billed Revenues</v>
          </cell>
          <cell r="O251">
            <v>797342.06293000001</v>
          </cell>
          <cell r="P251">
            <v>802262.64227999991</v>
          </cell>
          <cell r="Q251">
            <v>806237.27317000006</v>
          </cell>
          <cell r="R251">
            <v>810104.97349000012</v>
          </cell>
          <cell r="S251">
            <v>815269.84823000012</v>
          </cell>
          <cell r="T251">
            <v>818849.50815999997</v>
          </cell>
          <cell r="U251">
            <v>823947.70828000014</v>
          </cell>
          <cell r="V251">
            <v>836152.88213000016</v>
          </cell>
          <cell r="W251">
            <v>851341.37324000022</v>
          </cell>
          <cell r="X251">
            <v>849289.38785000006</v>
          </cell>
          <cell r="Y251">
            <v>843858.03171000001</v>
          </cell>
          <cell r="Z251">
            <v>840172.37942000024</v>
          </cell>
          <cell r="AA251">
            <v>836609.95299999998</v>
          </cell>
          <cell r="AB251">
            <v>838603.26700000011</v>
          </cell>
          <cell r="AC251">
            <v>844116.65799999994</v>
          </cell>
          <cell r="AD251">
            <v>843728.69600000011</v>
          </cell>
          <cell r="AE251">
            <v>842608.66300000006</v>
          </cell>
          <cell r="AF251">
            <v>847909.55399999989</v>
          </cell>
          <cell r="AG251">
            <v>854923.55799999996</v>
          </cell>
          <cell r="AH251">
            <v>862276.49100000004</v>
          </cell>
          <cell r="AI251">
            <v>869204.67899999989</v>
          </cell>
          <cell r="AJ251">
            <v>875906.86399999983</v>
          </cell>
          <cell r="AK251">
            <v>881620.30300000007</v>
          </cell>
          <cell r="AL251">
            <v>884705.43399999989</v>
          </cell>
          <cell r="AM251">
            <v>889381.40399999986</v>
          </cell>
          <cell r="AN251">
            <v>897158.53199999989</v>
          </cell>
          <cell r="AO251">
            <v>900917.27999999991</v>
          </cell>
          <cell r="AP251">
            <v>904830.97199999995</v>
          </cell>
          <cell r="AQ251">
            <v>912489.95699999994</v>
          </cell>
          <cell r="AR251">
            <v>917637.13</v>
          </cell>
          <cell r="AS251">
            <v>924665.31799999997</v>
          </cell>
          <cell r="AT251">
            <v>930438.62600000005</v>
          </cell>
          <cell r="AU251">
            <v>937231.73300000001</v>
          </cell>
          <cell r="AV251">
            <v>944199.86699999997</v>
          </cell>
          <cell r="AW251">
            <v>950414.59999999986</v>
          </cell>
          <cell r="AX251">
            <v>954382.57299999997</v>
          </cell>
          <cell r="AY251">
            <v>958827.57</v>
          </cell>
          <cell r="CA251">
            <v>797342.06293000001</v>
          </cell>
          <cell r="CB251">
            <v>836609.95299999998</v>
          </cell>
          <cell r="CC251">
            <v>889381.40399999986</v>
          </cell>
          <cell r="CD251">
            <v>958827.57</v>
          </cell>
          <cell r="CE251">
            <v>1023777.319</v>
          </cell>
          <cell r="CF251">
            <v>1111646.807</v>
          </cell>
          <cell r="CG251">
            <v>1118694.6849999998</v>
          </cell>
          <cell r="CH251">
            <v>1140586.379</v>
          </cell>
          <cell r="CI251">
            <v>1163944.54</v>
          </cell>
          <cell r="CJ251">
            <v>1178238.919</v>
          </cell>
          <cell r="CK251">
            <v>1226168.845</v>
          </cell>
        </row>
        <row r="252">
          <cell r="B252" t="str">
            <v xml:space="preserve">      Resid % of Gross Receipts</v>
          </cell>
          <cell r="O252">
            <v>0.53976257305239328</v>
          </cell>
          <cell r="P252">
            <v>0.54087547871704955</v>
          </cell>
          <cell r="Q252">
            <v>0.5429579697907333</v>
          </cell>
          <cell r="R252">
            <v>0.54300640080619145</v>
          </cell>
          <cell r="S252">
            <v>0.54403616656858345</v>
          </cell>
          <cell r="T252">
            <v>0.54529876999419569</v>
          </cell>
          <cell r="U252">
            <v>0.54481713471487836</v>
          </cell>
          <cell r="V252">
            <v>0.54458966796840313</v>
          </cell>
          <cell r="W252">
            <v>0.5443579075292444</v>
          </cell>
          <cell r="X252">
            <v>0.54410393688048253</v>
          </cell>
          <cell r="Y252">
            <v>0.54439145357079866</v>
          </cell>
          <cell r="Z252">
            <v>0.54639520454946311</v>
          </cell>
          <cell r="AA252">
            <v>0.54665356700579448</v>
          </cell>
          <cell r="AB252">
            <v>0.54621602016725745</v>
          </cell>
          <cell r="AC252">
            <v>0.54550205310602939</v>
          </cell>
          <cell r="AD252">
            <v>0.54508097351710794</v>
          </cell>
          <cell r="AE252">
            <v>0.54479178906804093</v>
          </cell>
          <cell r="AF252">
            <v>0.54374301342050924</v>
          </cell>
          <cell r="AG252">
            <v>0.54268785747976778</v>
          </cell>
          <cell r="AH252">
            <v>0.54183596546644108</v>
          </cell>
          <cell r="AI252">
            <v>0.54095347086828094</v>
          </cell>
          <cell r="AJ252">
            <v>0.54039595127547724</v>
          </cell>
          <cell r="AK252">
            <v>0.53934831512154957</v>
          </cell>
          <cell r="AL252">
            <v>0.53827628575411235</v>
          </cell>
          <cell r="AM252">
            <v>0.53745647351088532</v>
          </cell>
          <cell r="AN252">
            <v>0.53752639115513645</v>
          </cell>
          <cell r="AO252">
            <v>0.5376175246633077</v>
          </cell>
          <cell r="AP252">
            <v>0.53743203763807501</v>
          </cell>
          <cell r="AQ252">
            <v>0.53688719009101382</v>
          </cell>
          <cell r="AR252">
            <v>0.53636497904133407</v>
          </cell>
          <cell r="AS252">
            <v>0.53631967950592041</v>
          </cell>
          <cell r="AT252">
            <v>0.53631370523089172</v>
          </cell>
          <cell r="AU252">
            <v>0.53654556316650026</v>
          </cell>
          <cell r="AV252">
            <v>0.53632781755094228</v>
          </cell>
          <cell r="AW252">
            <v>0.53611893693552271</v>
          </cell>
          <cell r="AX252">
            <v>0.53618539407257182</v>
          </cell>
          <cell r="AY252">
            <v>0.5360755041701607</v>
          </cell>
          <cell r="CA252">
            <v>0.53976257305239328</v>
          </cell>
          <cell r="CB252">
            <v>0.54665356700579448</v>
          </cell>
          <cell r="CC252">
            <v>0.53745647351088532</v>
          </cell>
          <cell r="CD252">
            <v>0.5360755041701607</v>
          </cell>
          <cell r="CE252">
            <v>0.53347320444007607</v>
          </cell>
          <cell r="CF252">
            <v>0.53064261443967786</v>
          </cell>
          <cell r="CG252">
            <v>0.53224088661867563</v>
          </cell>
          <cell r="CH252">
            <v>0.53406635938793723</v>
          </cell>
          <cell r="CI252">
            <v>0.53471014692847818</v>
          </cell>
          <cell r="CJ252">
            <v>0.53591235598965981</v>
          </cell>
          <cell r="CK252">
            <v>0.53528926434270963</v>
          </cell>
        </row>
        <row r="253">
          <cell r="B253" t="str">
            <v xml:space="preserve">      Comm % of Gross Receipts</v>
          </cell>
          <cell r="O253">
            <v>0.31610985667029545</v>
          </cell>
          <cell r="P253">
            <v>0.31477744652587514</v>
          </cell>
          <cell r="Q253">
            <v>0.31376976143182989</v>
          </cell>
          <cell r="R253">
            <v>0.31329729334532097</v>
          </cell>
          <cell r="S253">
            <v>0.31252222928784168</v>
          </cell>
          <cell r="T253">
            <v>0.31183966303379107</v>
          </cell>
          <cell r="U253">
            <v>0.31173520201443911</v>
          </cell>
          <cell r="V253">
            <v>0.31154071375849141</v>
          </cell>
          <cell r="W253">
            <v>0.31099841409370849</v>
          </cell>
          <cell r="X253">
            <v>0.31223720008006922</v>
          </cell>
          <cell r="Y253">
            <v>0.31305678503133155</v>
          </cell>
          <cell r="Z253">
            <v>0.31280714369761603</v>
          </cell>
          <cell r="AA253">
            <v>0.31285260121690184</v>
          </cell>
          <cell r="AB253">
            <v>0.31310858463421648</v>
          </cell>
          <cell r="AC253">
            <v>0.31343558439762481</v>
          </cell>
          <cell r="AD253">
            <v>0.31377365645508393</v>
          </cell>
          <cell r="AE253">
            <v>0.31406174137566389</v>
          </cell>
          <cell r="AF253">
            <v>0.31466594490100536</v>
          </cell>
          <cell r="AG253">
            <v>0.31520627134244911</v>
          </cell>
          <cell r="AH253">
            <v>0.31568217484894873</v>
          </cell>
          <cell r="AI253">
            <v>0.31616266184411557</v>
          </cell>
          <cell r="AJ253">
            <v>0.31672213611058087</v>
          </cell>
          <cell r="AK253">
            <v>0.31734525288036614</v>
          </cell>
          <cell r="AL253">
            <v>0.31783280761447208</v>
          </cell>
          <cell r="AM253">
            <v>0.31829602769612214</v>
          </cell>
          <cell r="AN253">
            <v>0.3183183259299372</v>
          </cell>
          <cell r="AO253">
            <v>0.31844484656793354</v>
          </cell>
          <cell r="AP253">
            <v>0.31866465883972861</v>
          </cell>
          <cell r="AQ253">
            <v>0.31908784175254218</v>
          </cell>
          <cell r="AR253">
            <v>0.31940117658491002</v>
          </cell>
          <cell r="AS253">
            <v>0.31967768796536616</v>
          </cell>
          <cell r="AT253">
            <v>0.31987525204053602</v>
          </cell>
          <cell r="AU253">
            <v>0.32004161024283201</v>
          </cell>
          <cell r="AV253">
            <v>0.32039784220812645</v>
          </cell>
          <cell r="AW253">
            <v>0.32073787797451769</v>
          </cell>
          <cell r="AX253">
            <v>0.32099197812992752</v>
          </cell>
          <cell r="AY253">
            <v>0.32120097151566052</v>
          </cell>
          <cell r="CA253">
            <v>0.31610985667029545</v>
          </cell>
          <cell r="CB253">
            <v>0.31285260121690184</v>
          </cell>
          <cell r="CC253">
            <v>0.31829602769612214</v>
          </cell>
          <cell r="CD253">
            <v>0.32120097151566052</v>
          </cell>
          <cell r="CE253">
            <v>0.32122770342404899</v>
          </cell>
          <cell r="CF253">
            <v>0.32211976568921136</v>
          </cell>
          <cell r="CG253">
            <v>0.32348203746047122</v>
          </cell>
          <cell r="CH253">
            <v>0.32503967855993482</v>
          </cell>
          <cell r="CI253">
            <v>0.32639539767075154</v>
          </cell>
          <cell r="CJ253">
            <v>0.32810273261733935</v>
          </cell>
          <cell r="CK253">
            <v>0.32814463737251459</v>
          </cell>
        </row>
        <row r="254">
          <cell r="B254" t="str">
            <v xml:space="preserve">      Indust % of Gross Receipts</v>
          </cell>
          <cell r="O254">
            <v>0.14010116034704551</v>
          </cell>
          <cell r="P254">
            <v>0.14031104050924126</v>
          </cell>
          <cell r="Q254">
            <v>0.13919814431146535</v>
          </cell>
          <cell r="R254">
            <v>0.13963109655121292</v>
          </cell>
          <cell r="S254">
            <v>0.13937035371378631</v>
          </cell>
          <cell r="T254">
            <v>0.13878460437176507</v>
          </cell>
          <cell r="U254">
            <v>0.13934551241082307</v>
          </cell>
          <cell r="V254">
            <v>0.13975100380247493</v>
          </cell>
          <cell r="W254">
            <v>0.14051503060955592</v>
          </cell>
          <cell r="X254">
            <v>0.13947279295443279</v>
          </cell>
          <cell r="Y254">
            <v>0.13827870298697451</v>
          </cell>
          <cell r="Z254">
            <v>0.13648045497420261</v>
          </cell>
          <cell r="AA254">
            <v>0.13613263575409554</v>
          </cell>
          <cell r="AB254">
            <v>0.13631116226023479</v>
          </cell>
          <cell r="AC254">
            <v>0.13670029362221164</v>
          </cell>
          <cell r="AD254">
            <v>0.13677271799227744</v>
          </cell>
          <cell r="AE254">
            <v>0.13676060199727616</v>
          </cell>
          <cell r="AF254">
            <v>0.13720754466224591</v>
          </cell>
          <cell r="AG254">
            <v>0.13773233512884436</v>
          </cell>
          <cell r="AH254">
            <v>0.13811983771224026</v>
          </cell>
          <cell r="AI254">
            <v>0.13853103637054862</v>
          </cell>
          <cell r="AJ254">
            <v>0.13853814370839321</v>
          </cell>
          <cell r="AK254">
            <v>0.13896672023443635</v>
          </cell>
          <cell r="AL254">
            <v>0.13954345396277967</v>
          </cell>
          <cell r="AM254">
            <v>0.13990015356786123</v>
          </cell>
          <cell r="AN254">
            <v>0.13982975530572117</v>
          </cell>
          <cell r="AO254">
            <v>0.13962544374773234</v>
          </cell>
          <cell r="AP254">
            <v>0.1396006678692692</v>
          </cell>
          <cell r="AQ254">
            <v>0.13974394350512287</v>
          </cell>
          <cell r="AR254">
            <v>0.13996567902608736</v>
          </cell>
          <cell r="AS254">
            <v>0.13975907659164524</v>
          </cell>
          <cell r="AT254">
            <v>0.13958603541465614</v>
          </cell>
          <cell r="AU254">
            <v>0.13921178338932746</v>
          </cell>
          <cell r="AV254">
            <v>0.13909345848276847</v>
          </cell>
          <cell r="AW254">
            <v>0.13897991992126385</v>
          </cell>
          <cell r="AX254">
            <v>0.13867432384476283</v>
          </cell>
          <cell r="AY254">
            <v>0.13858481457724459</v>
          </cell>
          <cell r="CA254">
            <v>0.14010116034704551</v>
          </cell>
          <cell r="CB254">
            <v>0.13613263575409554</v>
          </cell>
          <cell r="CC254">
            <v>0.13990015356786123</v>
          </cell>
          <cell r="CD254">
            <v>0.13858481457724459</v>
          </cell>
          <cell r="CE254">
            <v>0.14096611862916256</v>
          </cell>
          <cell r="CF254">
            <v>0.14275688015357202</v>
          </cell>
          <cell r="CG254">
            <v>0.1398245652700138</v>
          </cell>
          <cell r="CH254">
            <v>0.13652427985026813</v>
          </cell>
          <cell r="CI254">
            <v>0.13451881736564528</v>
          </cell>
          <cell r="CJ254">
            <v>0.1316598123678174</v>
          </cell>
          <cell r="CK254">
            <v>0.132125437422935</v>
          </cell>
        </row>
        <row r="255">
          <cell r="B255" t="str">
            <v xml:space="preserve">      St. Lt. % of Gross Receipts</v>
          </cell>
          <cell r="O255">
            <v>4.0264099302658373E-3</v>
          </cell>
          <cell r="P255">
            <v>4.0360342478341533E-3</v>
          </cell>
          <cell r="Q255">
            <v>4.0741244659714447E-3</v>
          </cell>
          <cell r="R255">
            <v>4.0652092972746721E-3</v>
          </cell>
          <cell r="S255">
            <v>4.0712504297885088E-3</v>
          </cell>
          <cell r="T255">
            <v>4.0769626002482573E-3</v>
          </cell>
          <cell r="U255">
            <v>4.1021508598594186E-3</v>
          </cell>
          <cell r="V255">
            <v>4.1186144706304795E-3</v>
          </cell>
          <cell r="W255">
            <v>4.1286477674909424E-3</v>
          </cell>
          <cell r="X255">
            <v>4.186070085015486E-3</v>
          </cell>
          <cell r="Y255">
            <v>4.2730584108953374E-3</v>
          </cell>
          <cell r="Z255">
            <v>4.3171967787181643E-3</v>
          </cell>
          <cell r="AA255">
            <v>4.3611960232082013E-3</v>
          </cell>
          <cell r="AB255">
            <v>4.3642329382911878E-3</v>
          </cell>
          <cell r="AC255">
            <v>4.3620688741342192E-3</v>
          </cell>
          <cell r="AD255">
            <v>4.3726520355306239E-3</v>
          </cell>
          <cell r="AE255">
            <v>4.3858675590189126E-3</v>
          </cell>
          <cell r="AF255">
            <v>4.3834970162395419E-3</v>
          </cell>
          <cell r="AG255">
            <v>4.3735360489387757E-3</v>
          </cell>
          <cell r="AH255">
            <v>4.3620219723698814E-3</v>
          </cell>
          <cell r="AI255">
            <v>4.3528309170549236E-3</v>
          </cell>
          <cell r="AJ255">
            <v>4.3437689055488447E-3</v>
          </cell>
          <cell r="AK255">
            <v>4.3397117636479838E-3</v>
          </cell>
          <cell r="AL255">
            <v>4.3474526686359208E-3</v>
          </cell>
          <cell r="AM255">
            <v>4.3473452251313327E-3</v>
          </cell>
          <cell r="AN255">
            <v>4.3255276092051924E-3</v>
          </cell>
          <cell r="AO255">
            <v>4.3121850210265699E-3</v>
          </cell>
          <cell r="AP255">
            <v>4.3026356529272305E-3</v>
          </cell>
          <cell r="AQ255">
            <v>4.2810246513211763E-3</v>
          </cell>
          <cell r="AR255">
            <v>4.2681653476685268E-3</v>
          </cell>
          <cell r="AS255">
            <v>4.2435559370682481E-3</v>
          </cell>
          <cell r="AT255">
            <v>4.2250073139160488E-3</v>
          </cell>
          <cell r="AU255">
            <v>4.2010432013402602E-3</v>
          </cell>
          <cell r="AV255">
            <v>4.1808817581627557E-3</v>
          </cell>
          <cell r="AW255">
            <v>4.1632651686958526E-3</v>
          </cell>
          <cell r="AX255">
            <v>4.1483039527378304E-3</v>
          </cell>
          <cell r="AY255">
            <v>4.1387097369342436E-3</v>
          </cell>
          <cell r="CA255">
            <v>4.0264099302658373E-3</v>
          </cell>
          <cell r="CB255">
            <v>4.3611960232082013E-3</v>
          </cell>
          <cell r="CC255">
            <v>4.3473452251313327E-3</v>
          </cell>
          <cell r="CD255">
            <v>4.1387097369342436E-3</v>
          </cell>
          <cell r="CE255">
            <v>4.3329735067123513E-3</v>
          </cell>
          <cell r="CF255">
            <v>4.4807397175387195E-3</v>
          </cell>
          <cell r="CG255">
            <v>4.4525106508394655E-3</v>
          </cell>
          <cell r="CH255">
            <v>4.3696822018597856E-3</v>
          </cell>
          <cell r="CI255">
            <v>4.375638035124938E-3</v>
          </cell>
          <cell r="CJ255">
            <v>4.3250990251833639E-3</v>
          </cell>
          <cell r="CK255">
            <v>4.4406608618407688E-3</v>
          </cell>
        </row>
        <row r="257">
          <cell r="D257" t="str">
            <v xml:space="preserve"> </v>
          </cell>
        </row>
        <row r="259">
          <cell r="B259" t="str">
            <v>Muni's &amp; Rea's</v>
          </cell>
        </row>
        <row r="260">
          <cell r="B260" t="str">
            <v>Base Revenues</v>
          </cell>
          <cell r="D260">
            <v>151.79023999999998</v>
          </cell>
          <cell r="E260">
            <v>351.25108</v>
          </cell>
          <cell r="F260">
            <v>138.15525</v>
          </cell>
          <cell r="G260">
            <v>131.89564000000001</v>
          </cell>
          <cell r="H260">
            <v>166.60240999999999</v>
          </cell>
          <cell r="I260">
            <v>183.49965</v>
          </cell>
          <cell r="J260">
            <v>193.74465000000001</v>
          </cell>
          <cell r="K260">
            <v>200.57723999999999</v>
          </cell>
          <cell r="L260">
            <v>186.93796</v>
          </cell>
          <cell r="M260">
            <v>157.12647000000001</v>
          </cell>
          <cell r="N260">
            <v>125.48524</v>
          </cell>
          <cell r="O260">
            <v>154.50979999999998</v>
          </cell>
          <cell r="P260">
            <v>167.29900000000001</v>
          </cell>
          <cell r="Q260">
            <v>139.44499999999999</v>
          </cell>
          <cell r="R260">
            <v>143.15799999999999</v>
          </cell>
          <cell r="S260">
            <v>146.88999999999999</v>
          </cell>
          <cell r="T260">
            <v>175.178</v>
          </cell>
          <cell r="U260">
            <v>189.952</v>
          </cell>
          <cell r="V260">
            <v>206.02099999999999</v>
          </cell>
          <cell r="W260">
            <v>207.16200000000001</v>
          </cell>
          <cell r="X260">
            <v>183.476</v>
          </cell>
          <cell r="Y260">
            <v>162.381</v>
          </cell>
          <cell r="Z260">
            <v>141.608</v>
          </cell>
          <cell r="AA260">
            <v>155.29499999999999</v>
          </cell>
          <cell r="AB260">
            <v>233.554</v>
          </cell>
          <cell r="AC260">
            <v>209.55099999999999</v>
          </cell>
          <cell r="AD260">
            <v>216.84</v>
          </cell>
          <cell r="AE260">
            <v>217.06</v>
          </cell>
          <cell r="AF260">
            <v>242.78700000000001</v>
          </cell>
          <cell r="AG260">
            <v>256.387</v>
          </cell>
          <cell r="AH260">
            <v>270.322</v>
          </cell>
          <cell r="AI260">
            <v>272.27100000000002</v>
          </cell>
          <cell r="AJ260">
            <v>250.36</v>
          </cell>
          <cell r="AK260">
            <v>231.023</v>
          </cell>
          <cell r="AL260">
            <v>214.41</v>
          </cell>
          <cell r="AM260">
            <v>226.67599999999999</v>
          </cell>
          <cell r="AN260">
            <v>249.43799999999999</v>
          </cell>
          <cell r="AO260">
            <v>227.88</v>
          </cell>
          <cell r="AP260">
            <v>231.54</v>
          </cell>
          <cell r="AQ260">
            <v>231.57</v>
          </cell>
          <cell r="AR260">
            <v>259.53899999999999</v>
          </cell>
          <cell r="AS260">
            <v>274.21499999999997</v>
          </cell>
          <cell r="AT260">
            <v>289.37200000000001</v>
          </cell>
          <cell r="AU260">
            <v>291.52499999999998</v>
          </cell>
          <cell r="AV260">
            <v>267.67399999999998</v>
          </cell>
          <cell r="AW260">
            <v>246.78299999999999</v>
          </cell>
          <cell r="AX260">
            <v>228.79</v>
          </cell>
          <cell r="AY260">
            <v>242.15600000000001</v>
          </cell>
          <cell r="CA260">
            <v>2141.5756299999998</v>
          </cell>
          <cell r="CB260">
            <v>2017.8650000000002</v>
          </cell>
          <cell r="CC260">
            <v>2841.241</v>
          </cell>
          <cell r="CD260">
            <v>3040.4819999999995</v>
          </cell>
          <cell r="CE260">
            <v>3300.2530000000002</v>
          </cell>
          <cell r="CF260">
            <v>3519.0250000000001</v>
          </cell>
          <cell r="CG260">
            <v>3607.962</v>
          </cell>
          <cell r="CH260">
            <v>3680.6990000000001</v>
          </cell>
          <cell r="CI260">
            <v>3786.614</v>
          </cell>
          <cell r="CJ260">
            <v>3899.5549999999998</v>
          </cell>
          <cell r="CK260">
            <v>4013.0909999999999</v>
          </cell>
        </row>
        <row r="261">
          <cell r="B261" t="str">
            <v>Fuel Revenues</v>
          </cell>
          <cell r="D261">
            <v>57.153016686000001</v>
          </cell>
          <cell r="E261">
            <v>193.35013671199999</v>
          </cell>
          <cell r="F261">
            <v>97.476083585999987</v>
          </cell>
          <cell r="G261">
            <v>81.510446580000007</v>
          </cell>
          <cell r="H261">
            <v>92.817953515999989</v>
          </cell>
          <cell r="I261">
            <v>111.7573443</v>
          </cell>
          <cell r="J261">
            <v>142.63714782400001</v>
          </cell>
          <cell r="K261">
            <v>149.91210183600001</v>
          </cell>
          <cell r="L261">
            <v>165.10710070800002</v>
          </cell>
          <cell r="M261">
            <v>112.9618217</v>
          </cell>
          <cell r="N261">
            <v>93.419620280000004</v>
          </cell>
          <cell r="O261">
            <v>90.125879776000005</v>
          </cell>
          <cell r="P261">
            <v>103</v>
          </cell>
          <cell r="Q261">
            <v>83</v>
          </cell>
          <cell r="R261">
            <v>101</v>
          </cell>
          <cell r="S261">
            <v>93</v>
          </cell>
          <cell r="T261">
            <v>101</v>
          </cell>
          <cell r="U261">
            <v>122</v>
          </cell>
          <cell r="V261">
            <v>142</v>
          </cell>
          <cell r="W261">
            <v>145</v>
          </cell>
          <cell r="X261">
            <v>115</v>
          </cell>
          <cell r="Y261">
            <v>100</v>
          </cell>
          <cell r="Z261">
            <v>80</v>
          </cell>
          <cell r="AA261">
            <v>91</v>
          </cell>
          <cell r="AB261">
            <v>109.99299999999999</v>
          </cell>
          <cell r="AC261">
            <v>91.52</v>
          </cell>
          <cell r="AD261">
            <v>99.162000000000006</v>
          </cell>
          <cell r="AE261">
            <v>97.822000000000003</v>
          </cell>
          <cell r="AF261">
            <v>118.39700000000001</v>
          </cell>
          <cell r="AG261">
            <v>129.40799999999999</v>
          </cell>
          <cell r="AH261">
            <v>140.23699999999999</v>
          </cell>
          <cell r="AI261">
            <v>142.24</v>
          </cell>
          <cell r="AJ261">
            <v>124.544</v>
          </cell>
          <cell r="AK261">
            <v>108.943</v>
          </cell>
          <cell r="AL261">
            <v>96.787999999999997</v>
          </cell>
          <cell r="AM261">
            <v>106.485</v>
          </cell>
          <cell r="AN261">
            <v>124.724</v>
          </cell>
          <cell r="AO261">
            <v>107.63500000000001</v>
          </cell>
          <cell r="AP261">
            <v>112.643</v>
          </cell>
          <cell r="AQ261">
            <v>111.084</v>
          </cell>
          <cell r="AR261">
            <v>134.10599999999999</v>
          </cell>
          <cell r="AS261">
            <v>146.327</v>
          </cell>
          <cell r="AT261">
            <v>158.47399999999999</v>
          </cell>
          <cell r="AU261">
            <v>160.709</v>
          </cell>
          <cell r="AV261">
            <v>140.9</v>
          </cell>
          <cell r="AW261">
            <v>123.55800000000001</v>
          </cell>
          <cell r="AX261">
            <v>109.93</v>
          </cell>
          <cell r="AY261">
            <v>120.815</v>
          </cell>
          <cell r="CA261">
            <v>1388.228653504</v>
          </cell>
          <cell r="CB261">
            <v>1276</v>
          </cell>
          <cell r="CC261">
            <v>1365.539</v>
          </cell>
          <cell r="CD261">
            <v>1550.9050000000002</v>
          </cell>
          <cell r="CE261">
            <v>1674.3420000000001</v>
          </cell>
          <cell r="CF261">
            <v>1773.57</v>
          </cell>
          <cell r="CG261">
            <v>1755.7360000000001</v>
          </cell>
          <cell r="CH261">
            <v>1732.4559999999999</v>
          </cell>
          <cell r="CI261">
            <v>1782.4369999999999</v>
          </cell>
          <cell r="CJ261">
            <v>1837</v>
          </cell>
          <cell r="CK261">
            <v>1892.3820000000001</v>
          </cell>
        </row>
        <row r="262">
          <cell r="B262" t="str">
            <v>Revenue Adjustment</v>
          </cell>
          <cell r="D262">
            <v>-57.153016686000001</v>
          </cell>
          <cell r="E262">
            <v>-193.35013671199999</v>
          </cell>
          <cell r="F262">
            <v>-97.476083585999987</v>
          </cell>
          <cell r="G262">
            <v>-81.510446580000007</v>
          </cell>
          <cell r="H262">
            <v>-92.817953515999989</v>
          </cell>
          <cell r="I262">
            <v>-111.7573443</v>
          </cell>
          <cell r="J262">
            <v>-142.63714782400001</v>
          </cell>
          <cell r="K262">
            <v>-149.91210183600001</v>
          </cell>
          <cell r="L262">
            <v>-165.10710070800002</v>
          </cell>
          <cell r="M262">
            <v>-112.9618217</v>
          </cell>
          <cell r="N262">
            <v>-93.419620280000004</v>
          </cell>
          <cell r="O262">
            <v>-90.125879776000005</v>
          </cell>
          <cell r="P262">
            <v>-103</v>
          </cell>
          <cell r="Q262">
            <v>-83</v>
          </cell>
          <cell r="R262">
            <v>-101</v>
          </cell>
          <cell r="S262">
            <v>-93</v>
          </cell>
          <cell r="T262">
            <v>-101</v>
          </cell>
          <cell r="U262">
            <v>-122</v>
          </cell>
          <cell r="V262">
            <v>-142</v>
          </cell>
          <cell r="W262">
            <v>-145</v>
          </cell>
          <cell r="X262">
            <v>-115</v>
          </cell>
          <cell r="Y262">
            <v>-100</v>
          </cell>
          <cell r="Z262">
            <v>-80</v>
          </cell>
          <cell r="AA262">
            <v>-91</v>
          </cell>
          <cell r="AB262">
            <v>-109.99299999999999</v>
          </cell>
          <cell r="AC262">
            <v>-91.52</v>
          </cell>
          <cell r="AD262">
            <v>-99.162000000000006</v>
          </cell>
          <cell r="AE262">
            <v>-97.822000000000003</v>
          </cell>
          <cell r="AF262">
            <v>-118.39700000000001</v>
          </cell>
          <cell r="AG262">
            <v>-129.40799999999999</v>
          </cell>
          <cell r="AH262">
            <v>-140.23699999999999</v>
          </cell>
          <cell r="AI262">
            <v>-142.24</v>
          </cell>
          <cell r="AJ262">
            <v>-124.544</v>
          </cell>
          <cell r="AK262">
            <v>-108.943</v>
          </cell>
          <cell r="AL262">
            <v>-96.787999999999997</v>
          </cell>
          <cell r="AM262">
            <v>-106.485</v>
          </cell>
          <cell r="AN262">
            <v>-124.724</v>
          </cell>
          <cell r="AO262">
            <v>-107.63500000000001</v>
          </cell>
          <cell r="AP262">
            <v>-112.643</v>
          </cell>
          <cell r="AQ262">
            <v>-111.084</v>
          </cell>
          <cell r="AR262">
            <v>-134.10599999999999</v>
          </cell>
          <cell r="AS262">
            <v>-146.327</v>
          </cell>
          <cell r="AT262">
            <v>-158.47399999999999</v>
          </cell>
          <cell r="AU262">
            <v>-160.709</v>
          </cell>
          <cell r="AV262">
            <v>-140.9</v>
          </cell>
          <cell r="AW262">
            <v>-123.55800000000001</v>
          </cell>
          <cell r="AX262">
            <v>-109.93</v>
          </cell>
          <cell r="AY262">
            <v>-120.815</v>
          </cell>
          <cell r="CA262">
            <v>-1388.228653504</v>
          </cell>
          <cell r="CB262">
            <v>-1276</v>
          </cell>
          <cell r="CC262">
            <v>-1365.539</v>
          </cell>
          <cell r="CD262">
            <v>-1550.9050000000002</v>
          </cell>
          <cell r="CE262">
            <v>-1674.3420000000001</v>
          </cell>
          <cell r="CF262">
            <v>-1773.57</v>
          </cell>
          <cell r="CG262">
            <v>-1755.7360000000001</v>
          </cell>
          <cell r="CH262">
            <v>-1732.4559999999999</v>
          </cell>
          <cell r="CI262">
            <v>-1782.4369999999999</v>
          </cell>
          <cell r="CJ262">
            <v>-1837</v>
          </cell>
          <cell r="CK262">
            <v>-1892.3820000000001</v>
          </cell>
        </row>
        <row r="263">
          <cell r="B263" t="str">
            <v xml:space="preserve">   Total Munis &amp; REAs</v>
          </cell>
          <cell r="D263">
            <v>151.79023999999998</v>
          </cell>
          <cell r="E263">
            <v>351.25108</v>
          </cell>
          <cell r="F263">
            <v>138.15525</v>
          </cell>
          <cell r="G263">
            <v>131.89564000000001</v>
          </cell>
          <cell r="H263">
            <v>166.60240999999996</v>
          </cell>
          <cell r="I263">
            <v>183.49964999999997</v>
          </cell>
          <cell r="J263">
            <v>193.74465000000004</v>
          </cell>
          <cell r="K263">
            <v>200.57723999999999</v>
          </cell>
          <cell r="L263">
            <v>186.93796000000003</v>
          </cell>
          <cell r="M263">
            <v>157.12647000000001</v>
          </cell>
          <cell r="N263">
            <v>125.48524</v>
          </cell>
          <cell r="O263">
            <v>154.50979999999998</v>
          </cell>
          <cell r="P263">
            <v>167.29899999999998</v>
          </cell>
          <cell r="Q263">
            <v>139.44499999999999</v>
          </cell>
          <cell r="R263">
            <v>143.15799999999999</v>
          </cell>
          <cell r="S263">
            <v>146.88999999999999</v>
          </cell>
          <cell r="T263">
            <v>175.178</v>
          </cell>
          <cell r="U263">
            <v>189.952</v>
          </cell>
          <cell r="V263">
            <v>206.02099999999996</v>
          </cell>
          <cell r="W263">
            <v>207.16200000000003</v>
          </cell>
          <cell r="X263">
            <v>183.476</v>
          </cell>
          <cell r="Y263">
            <v>162.38099999999997</v>
          </cell>
          <cell r="Z263">
            <v>141.608</v>
          </cell>
          <cell r="AA263">
            <v>155.29499999999999</v>
          </cell>
          <cell r="AB263">
            <v>233.55400000000003</v>
          </cell>
          <cell r="AC263">
            <v>209.55099999999999</v>
          </cell>
          <cell r="AD263">
            <v>216.84</v>
          </cell>
          <cell r="AE263">
            <v>217.06</v>
          </cell>
          <cell r="AF263">
            <v>242.78700000000003</v>
          </cell>
          <cell r="AG263">
            <v>256.38699999999994</v>
          </cell>
          <cell r="AH263">
            <v>270.322</v>
          </cell>
          <cell r="AI263">
            <v>272.27100000000002</v>
          </cell>
          <cell r="AJ263">
            <v>250.36</v>
          </cell>
          <cell r="AK263">
            <v>231.02300000000002</v>
          </cell>
          <cell r="AL263">
            <v>214.40999999999997</v>
          </cell>
          <cell r="AM263">
            <v>226.67599999999999</v>
          </cell>
          <cell r="AN263">
            <v>249.43799999999999</v>
          </cell>
          <cell r="AO263">
            <v>227.88</v>
          </cell>
          <cell r="AP263">
            <v>231.54</v>
          </cell>
          <cell r="AQ263">
            <v>231.57</v>
          </cell>
          <cell r="AR263">
            <v>259.53899999999999</v>
          </cell>
          <cell r="AS263">
            <v>274.21499999999997</v>
          </cell>
          <cell r="AT263">
            <v>289.37200000000001</v>
          </cell>
          <cell r="AU263">
            <v>291.52499999999998</v>
          </cell>
          <cell r="AV263">
            <v>267.67399999999998</v>
          </cell>
          <cell r="AW263">
            <v>246.78300000000002</v>
          </cell>
          <cell r="AX263">
            <v>228.79000000000002</v>
          </cell>
          <cell r="AY263">
            <v>242.15600000000001</v>
          </cell>
          <cell r="CA263">
            <v>2141.5756299999998</v>
          </cell>
          <cell r="CB263">
            <v>2017.8649999999996</v>
          </cell>
          <cell r="CC263">
            <v>2841.241</v>
          </cell>
          <cell r="CD263">
            <v>3040.4819999999995</v>
          </cell>
          <cell r="CE263">
            <v>3300.2530000000002</v>
          </cell>
          <cell r="CF263">
            <v>3519.0250000000005</v>
          </cell>
          <cell r="CG263">
            <v>3607.9620000000004</v>
          </cell>
          <cell r="CH263">
            <v>3680.6989999999996</v>
          </cell>
          <cell r="CI263">
            <v>3786.6139999999996</v>
          </cell>
          <cell r="CJ263">
            <v>3899.5550000000003</v>
          </cell>
          <cell r="CK263">
            <v>4013.0909999999999</v>
          </cell>
        </row>
        <row r="265">
          <cell r="B265" t="str">
            <v>FPU Non-Associated</v>
          </cell>
        </row>
        <row r="266">
          <cell r="B266" t="str">
            <v>Base Revenues</v>
          </cell>
          <cell r="D266">
            <v>1173.8396699999998</v>
          </cell>
          <cell r="E266">
            <v>1004.7899</v>
          </cell>
          <cell r="F266">
            <v>1034.6289200000001</v>
          </cell>
          <cell r="G266">
            <v>861.85264000000006</v>
          </cell>
          <cell r="H266">
            <v>1128.0086100000001</v>
          </cell>
          <cell r="I266">
            <v>1249.7601299999999</v>
          </cell>
          <cell r="J266">
            <v>1322.3476499999999</v>
          </cell>
          <cell r="K266">
            <v>1374.6648500000001</v>
          </cell>
          <cell r="L266">
            <v>1295.4159199999999</v>
          </cell>
          <cell r="M266">
            <v>1108.88058</v>
          </cell>
          <cell r="N266">
            <v>1016.8066600000001</v>
          </cell>
          <cell r="O266">
            <v>1260.3558</v>
          </cell>
          <cell r="P266">
            <v>1303.779</v>
          </cell>
          <cell r="Q266">
            <v>1071.425</v>
          </cell>
          <cell r="R266">
            <v>1067.4760000000001</v>
          </cell>
          <cell r="S266">
            <v>993.89599999999996</v>
          </cell>
          <cell r="T266">
            <v>1175.854</v>
          </cell>
          <cell r="U266">
            <v>1312.9190000000001</v>
          </cell>
          <cell r="V266">
            <v>1402.0329999999999</v>
          </cell>
          <cell r="W266">
            <v>1403.8409999999999</v>
          </cell>
          <cell r="X266">
            <v>1235.1310000000001</v>
          </cell>
          <cell r="Y266">
            <v>1105.463</v>
          </cell>
          <cell r="Z266">
            <v>1046.085</v>
          </cell>
          <cell r="AA266">
            <v>1199.4010000000001</v>
          </cell>
          <cell r="AB266">
            <v>1360.193</v>
          </cell>
          <cell r="AC266">
            <v>1119.6300000000001</v>
          </cell>
          <cell r="AD266">
            <v>1116.8</v>
          </cell>
          <cell r="AE266">
            <v>1040.3040000000001</v>
          </cell>
          <cell r="AF266">
            <v>1227.8230000000001</v>
          </cell>
          <cell r="AG266">
            <v>1367.93</v>
          </cell>
          <cell r="AH266">
            <v>1459.9259999999999</v>
          </cell>
          <cell r="AI266">
            <v>1461.673</v>
          </cell>
          <cell r="AJ266">
            <v>1288.0350000000001</v>
          </cell>
          <cell r="AK266">
            <v>1155.57</v>
          </cell>
          <cell r="AL266">
            <v>1093.92</v>
          </cell>
          <cell r="AM266">
            <v>1252.3119999999999</v>
          </cell>
          <cell r="AN266">
            <v>2225.7220000000002</v>
          </cell>
          <cell r="AO266">
            <v>1996.704</v>
          </cell>
          <cell r="AP266">
            <v>2002.0260000000001</v>
          </cell>
          <cell r="AQ266">
            <v>1928.7550000000001</v>
          </cell>
          <cell r="AR266">
            <v>2141.1660000000002</v>
          </cell>
          <cell r="AS266">
            <v>2296.7420000000002</v>
          </cell>
          <cell r="AT266">
            <v>2416.3029999999999</v>
          </cell>
          <cell r="AU266">
            <v>2427.3429999999998</v>
          </cell>
          <cell r="AV266">
            <v>2207.6410000000001</v>
          </cell>
          <cell r="AW266">
            <v>2059.1280000000002</v>
          </cell>
          <cell r="AX266">
            <v>1987.7919999999999</v>
          </cell>
          <cell r="AY266">
            <v>2151.61</v>
          </cell>
          <cell r="CA266">
            <v>13831.351329999998</v>
          </cell>
          <cell r="CB266">
            <v>14317.302999999998</v>
          </cell>
          <cell r="CC266">
            <v>14944.116000000002</v>
          </cell>
          <cell r="CD266">
            <v>25840.932000000001</v>
          </cell>
          <cell r="CE266">
            <v>28132.075000000001</v>
          </cell>
          <cell r="CF266">
            <v>30044.600999999999</v>
          </cell>
          <cell r="CG266">
            <v>30837.626</v>
          </cell>
          <cell r="CH266">
            <v>31497.314999999999</v>
          </cell>
          <cell r="CI266">
            <v>32463.582999999999</v>
          </cell>
          <cell r="CJ266">
            <v>33496.453000000001</v>
          </cell>
          <cell r="CK266">
            <v>34538.286</v>
          </cell>
        </row>
        <row r="267">
          <cell r="B267" t="str">
            <v>Fuel Revenues</v>
          </cell>
          <cell r="D267">
            <v>509.71469783100002</v>
          </cell>
          <cell r="E267">
            <v>604.31511780800008</v>
          </cell>
          <cell r="F267">
            <v>831.03816217799999</v>
          </cell>
          <cell r="G267">
            <v>667.52546834999998</v>
          </cell>
          <cell r="H267">
            <v>771.25477920200001</v>
          </cell>
          <cell r="I267">
            <v>938.78564219999998</v>
          </cell>
          <cell r="J267">
            <v>1206.412153776</v>
          </cell>
          <cell r="K267">
            <v>1252.7761434930003</v>
          </cell>
          <cell r="L267">
            <v>1412.459163126</v>
          </cell>
          <cell r="M267">
            <v>995.37095712600001</v>
          </cell>
          <cell r="N267">
            <v>870.62144583999998</v>
          </cell>
          <cell r="O267">
            <v>884.38744721600006</v>
          </cell>
          <cell r="P267">
            <v>953</v>
          </cell>
          <cell r="Q267">
            <v>748</v>
          </cell>
          <cell r="R267">
            <v>885</v>
          </cell>
          <cell r="S267">
            <v>785</v>
          </cell>
          <cell r="T267">
            <v>831</v>
          </cell>
          <cell r="U267">
            <v>1029</v>
          </cell>
          <cell r="V267">
            <v>1197</v>
          </cell>
          <cell r="W267">
            <v>1209</v>
          </cell>
          <cell r="X267">
            <v>949</v>
          </cell>
          <cell r="Y267">
            <v>837</v>
          </cell>
          <cell r="Z267">
            <v>713</v>
          </cell>
          <cell r="AA267">
            <v>834</v>
          </cell>
          <cell r="AB267">
            <v>1004</v>
          </cell>
          <cell r="AC267">
            <v>870</v>
          </cell>
          <cell r="AD267">
            <v>872</v>
          </cell>
          <cell r="AE267">
            <v>776</v>
          </cell>
          <cell r="AF267">
            <v>977</v>
          </cell>
          <cell r="AG267">
            <v>1194</v>
          </cell>
          <cell r="AH267">
            <v>1356</v>
          </cell>
          <cell r="AI267">
            <v>1361</v>
          </cell>
          <cell r="AJ267">
            <v>1068</v>
          </cell>
          <cell r="AK267">
            <v>980</v>
          </cell>
          <cell r="AL267">
            <v>826</v>
          </cell>
          <cell r="AM267">
            <v>968</v>
          </cell>
          <cell r="AN267">
            <v>1154.269</v>
          </cell>
          <cell r="AO267">
            <v>970.28</v>
          </cell>
          <cell r="AP267">
            <v>993.63900000000001</v>
          </cell>
          <cell r="AQ267">
            <v>939.947</v>
          </cell>
          <cell r="AR267">
            <v>1111.194</v>
          </cell>
          <cell r="AS267">
            <v>1235.9179999999999</v>
          </cell>
          <cell r="AT267">
            <v>1338.075</v>
          </cell>
          <cell r="AU267">
            <v>1350.4739999999999</v>
          </cell>
          <cell r="AV267">
            <v>1164.501</v>
          </cell>
          <cell r="AW267">
            <v>1044.854</v>
          </cell>
          <cell r="AX267">
            <v>986.96799999999996</v>
          </cell>
          <cell r="AY267">
            <v>1112.932</v>
          </cell>
          <cell r="CA267">
            <v>10944.661178146</v>
          </cell>
          <cell r="CB267">
            <v>10970</v>
          </cell>
          <cell r="CC267">
            <v>12252</v>
          </cell>
          <cell r="CD267">
            <v>13403.050999999999</v>
          </cell>
          <cell r="CE267">
            <v>14499.891</v>
          </cell>
          <cell r="CF267">
            <v>15390.272000000001</v>
          </cell>
          <cell r="CG267">
            <v>15265.412</v>
          </cell>
          <cell r="CH267">
            <v>15091.885</v>
          </cell>
          <cell r="CI267">
            <v>15555.718000000001</v>
          </cell>
          <cell r="CJ267">
            <v>16060.588</v>
          </cell>
          <cell r="CK267">
            <v>16573.514999999999</v>
          </cell>
        </row>
        <row r="268">
          <cell r="B268" t="str">
            <v>Base Revenue Adjustment</v>
          </cell>
          <cell r="D268">
            <v>-509.71469783100002</v>
          </cell>
          <cell r="E268">
            <v>-604.31511780800008</v>
          </cell>
          <cell r="F268">
            <v>-831.03816217799999</v>
          </cell>
          <cell r="G268">
            <v>-667.52546834999998</v>
          </cell>
          <cell r="H268">
            <v>-771.25477920200001</v>
          </cell>
          <cell r="I268">
            <v>-938.78564219999998</v>
          </cell>
          <cell r="J268">
            <v>-1206.412153776</v>
          </cell>
          <cell r="K268">
            <v>-1252.7761434930003</v>
          </cell>
          <cell r="L268">
            <v>-1412.459163126</v>
          </cell>
          <cell r="M268">
            <v>-995.37095712600001</v>
          </cell>
          <cell r="N268">
            <v>-870.62144583999998</v>
          </cell>
          <cell r="O268">
            <v>-884.38744721600006</v>
          </cell>
          <cell r="P268">
            <v>-953</v>
          </cell>
          <cell r="Q268">
            <v>-748</v>
          </cell>
          <cell r="R268">
            <v>-885</v>
          </cell>
          <cell r="S268">
            <v>-785</v>
          </cell>
          <cell r="T268">
            <v>-831</v>
          </cell>
          <cell r="U268">
            <v>-1029</v>
          </cell>
          <cell r="V268">
            <v>-1197</v>
          </cell>
          <cell r="W268">
            <v>-1209</v>
          </cell>
          <cell r="X268">
            <v>-949</v>
          </cell>
          <cell r="Y268">
            <v>-837</v>
          </cell>
          <cell r="Z268">
            <v>-713</v>
          </cell>
          <cell r="AA268">
            <v>-834</v>
          </cell>
          <cell r="AB268">
            <v>-1004</v>
          </cell>
          <cell r="AC268">
            <v>-870</v>
          </cell>
          <cell r="AD268">
            <v>-872</v>
          </cell>
          <cell r="AE268">
            <v>-776</v>
          </cell>
          <cell r="AF268">
            <v>-977</v>
          </cell>
          <cell r="AG268">
            <v>-1194</v>
          </cell>
          <cell r="AH268">
            <v>-1356</v>
          </cell>
          <cell r="AI268">
            <v>-1361</v>
          </cell>
          <cell r="AJ268">
            <v>-1068</v>
          </cell>
          <cell r="AK268">
            <v>-980</v>
          </cell>
          <cell r="AL268">
            <v>-826</v>
          </cell>
          <cell r="AM268">
            <v>-968</v>
          </cell>
          <cell r="AN268">
            <v>-1154.269</v>
          </cell>
          <cell r="AO268">
            <v>-970.28</v>
          </cell>
          <cell r="AP268">
            <v>-993.63900000000001</v>
          </cell>
          <cell r="AQ268">
            <v>-939.947</v>
          </cell>
          <cell r="AR268">
            <v>-1111.194</v>
          </cell>
          <cell r="AS268">
            <v>-1235.9179999999999</v>
          </cell>
          <cell r="AT268">
            <v>-1338.075</v>
          </cell>
          <cell r="AU268">
            <v>-1350.4739999999999</v>
          </cell>
          <cell r="AV268">
            <v>-1164.501</v>
          </cell>
          <cell r="AW268">
            <v>-1044.854</v>
          </cell>
          <cell r="AX268">
            <v>-986.96799999999996</v>
          </cell>
          <cell r="AY268">
            <v>-1112.932</v>
          </cell>
          <cell r="CA268">
            <v>-10944.661178146</v>
          </cell>
          <cell r="CB268">
            <v>-10970</v>
          </cell>
          <cell r="CC268">
            <v>-12252</v>
          </cell>
          <cell r="CD268">
            <v>-13403.050999999999</v>
          </cell>
          <cell r="CE268">
            <v>-14499.891</v>
          </cell>
          <cell r="CF268">
            <v>-15390.272000000001</v>
          </cell>
          <cell r="CG268">
            <v>-15265.412</v>
          </cell>
          <cell r="CH268">
            <v>-15091.885</v>
          </cell>
          <cell r="CI268">
            <v>-15555.718000000001</v>
          </cell>
          <cell r="CJ268">
            <v>-16060.588</v>
          </cell>
          <cell r="CK268">
            <v>-16573.514999999999</v>
          </cell>
        </row>
        <row r="269">
          <cell r="B269" t="str">
            <v xml:space="preserve">  Total FPU Non-Associated</v>
          </cell>
          <cell r="D269">
            <v>1173.8396699999998</v>
          </cell>
          <cell r="E269">
            <v>1004.7898999999999</v>
          </cell>
          <cell r="F269">
            <v>1034.6289200000001</v>
          </cell>
          <cell r="G269">
            <v>861.85264000000006</v>
          </cell>
          <cell r="H269">
            <v>1128.0086100000001</v>
          </cell>
          <cell r="I269">
            <v>1249.7601300000001</v>
          </cell>
          <cell r="J269">
            <v>1322.3476499999999</v>
          </cell>
          <cell r="K269">
            <v>1374.6648500000001</v>
          </cell>
          <cell r="L269">
            <v>1295.4159199999999</v>
          </cell>
          <cell r="M269">
            <v>1108.88058</v>
          </cell>
          <cell r="N269">
            <v>1016.8066600000002</v>
          </cell>
          <cell r="O269">
            <v>1260.3557999999998</v>
          </cell>
          <cell r="P269">
            <v>1303.779</v>
          </cell>
          <cell r="Q269">
            <v>1071.425</v>
          </cell>
          <cell r="R269">
            <v>1067.4760000000001</v>
          </cell>
          <cell r="S269">
            <v>993.89599999999996</v>
          </cell>
          <cell r="T269">
            <v>1175.854</v>
          </cell>
          <cell r="U269">
            <v>1312.9189999999999</v>
          </cell>
          <cell r="V269">
            <v>1402.0329999999999</v>
          </cell>
          <cell r="W269">
            <v>1403.8409999999999</v>
          </cell>
          <cell r="X269">
            <v>1235.1310000000003</v>
          </cell>
          <cell r="Y269">
            <v>1105.463</v>
          </cell>
          <cell r="Z269">
            <v>1046.085</v>
          </cell>
          <cell r="AA269">
            <v>1199.4010000000001</v>
          </cell>
          <cell r="AB269">
            <v>1360.1930000000002</v>
          </cell>
          <cell r="AC269">
            <v>1119.6300000000001</v>
          </cell>
          <cell r="AD269">
            <v>1116.8</v>
          </cell>
          <cell r="AE269">
            <v>1040.3040000000001</v>
          </cell>
          <cell r="AF269">
            <v>1227.8230000000003</v>
          </cell>
          <cell r="AG269">
            <v>1367.9300000000003</v>
          </cell>
          <cell r="AH269">
            <v>1459.9259999999999</v>
          </cell>
          <cell r="AI269">
            <v>1461.6729999999998</v>
          </cell>
          <cell r="AJ269">
            <v>1288.0349999999999</v>
          </cell>
          <cell r="AK269">
            <v>1155.5699999999997</v>
          </cell>
          <cell r="AL269">
            <v>1093.92</v>
          </cell>
          <cell r="AM269">
            <v>1252.3119999999999</v>
          </cell>
          <cell r="AN269">
            <v>2225.7219999999998</v>
          </cell>
          <cell r="AO269">
            <v>1996.704</v>
          </cell>
          <cell r="AP269">
            <v>2002.0259999999998</v>
          </cell>
          <cell r="AQ269">
            <v>1928.7550000000001</v>
          </cell>
          <cell r="AR269">
            <v>2141.1660000000002</v>
          </cell>
          <cell r="AS269">
            <v>2296.7420000000002</v>
          </cell>
          <cell r="AT269">
            <v>2416.3029999999999</v>
          </cell>
          <cell r="AU269">
            <v>2427.3429999999998</v>
          </cell>
          <cell r="AV269">
            <v>2207.6409999999996</v>
          </cell>
          <cell r="AW269">
            <v>2059.1279999999997</v>
          </cell>
          <cell r="AX269">
            <v>1987.7919999999999</v>
          </cell>
          <cell r="AY269">
            <v>2151.6100000000006</v>
          </cell>
          <cell r="CA269">
            <v>13831.351330000001</v>
          </cell>
          <cell r="CB269">
            <v>14317.302999999998</v>
          </cell>
          <cell r="CC269">
            <v>14944.116000000002</v>
          </cell>
          <cell r="CD269">
            <v>25840.932000000001</v>
          </cell>
          <cell r="CE269">
            <v>28132.075000000001</v>
          </cell>
          <cell r="CF269">
            <v>30044.600999999999</v>
          </cell>
          <cell r="CG269">
            <v>30837.626</v>
          </cell>
          <cell r="CH269">
            <v>31497.314999999995</v>
          </cell>
          <cell r="CI269">
            <v>32463.582999999999</v>
          </cell>
          <cell r="CJ269">
            <v>33496.452999999994</v>
          </cell>
          <cell r="CK269">
            <v>34538.286</v>
          </cell>
        </row>
        <row r="272">
          <cell r="B272" t="str">
            <v>Non-Territorial Revenues</v>
          </cell>
        </row>
        <row r="273">
          <cell r="B273" t="str">
            <v>Assoc Co. Capacity Revenue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</row>
        <row r="274">
          <cell r="B274" t="str">
            <v>Assoc Co. Energy Revenue</v>
          </cell>
          <cell r="D274">
            <v>20607.85944</v>
          </cell>
          <cell r="E274">
            <v>8373.90877</v>
          </cell>
          <cell r="F274">
            <v>3527.8426400000003</v>
          </cell>
          <cell r="G274">
            <v>4970.6244899999992</v>
          </cell>
          <cell r="H274">
            <v>5721.2721000000001</v>
          </cell>
          <cell r="I274">
            <v>3664.5058300000001</v>
          </cell>
          <cell r="J274">
            <v>3513.4490100000003</v>
          </cell>
          <cell r="K274">
            <v>6773.7018799999996</v>
          </cell>
          <cell r="L274">
            <v>3804.6576200000004</v>
          </cell>
          <cell r="M274">
            <v>9516.6373800000001</v>
          </cell>
          <cell r="N274">
            <v>10845.470190000002</v>
          </cell>
          <cell r="O274">
            <v>9809.6952500000007</v>
          </cell>
          <cell r="P274">
            <v>13410</v>
          </cell>
          <cell r="Q274">
            <v>11102</v>
          </cell>
          <cell r="R274">
            <v>10916</v>
          </cell>
          <cell r="S274">
            <v>3527</v>
          </cell>
          <cell r="T274">
            <v>8055</v>
          </cell>
          <cell r="U274">
            <v>10159</v>
          </cell>
          <cell r="V274">
            <v>12223</v>
          </cell>
          <cell r="W274">
            <v>12749</v>
          </cell>
          <cell r="X274">
            <v>13904</v>
          </cell>
          <cell r="Y274">
            <v>9971</v>
          </cell>
          <cell r="Z274">
            <v>14817</v>
          </cell>
          <cell r="AA274">
            <v>12296</v>
          </cell>
          <cell r="AB274">
            <v>18072</v>
          </cell>
          <cell r="AC274">
            <v>12952</v>
          </cell>
          <cell r="AD274">
            <v>17249</v>
          </cell>
          <cell r="AE274">
            <v>14997</v>
          </cell>
          <cell r="AF274">
            <v>11399</v>
          </cell>
          <cell r="AG274">
            <v>11161</v>
          </cell>
          <cell r="AH274">
            <v>13494</v>
          </cell>
          <cell r="AI274">
            <v>14570</v>
          </cell>
          <cell r="AJ274">
            <v>15483</v>
          </cell>
          <cell r="AK274">
            <v>9933</v>
          </cell>
          <cell r="AL274">
            <v>13480</v>
          </cell>
          <cell r="AM274">
            <v>11183</v>
          </cell>
          <cell r="AN274">
            <v>11380.842655</v>
          </cell>
          <cell r="AO274">
            <v>11681.842655</v>
          </cell>
          <cell r="AP274">
            <v>18736.908957744985</v>
          </cell>
          <cell r="AQ274">
            <v>14890.845628021207</v>
          </cell>
          <cell r="AR274">
            <v>11660.842655</v>
          </cell>
          <cell r="AS274">
            <v>9591.5290775422</v>
          </cell>
          <cell r="AT274">
            <v>12525.475125951491</v>
          </cell>
          <cell r="AU274">
            <v>12881.898650310652</v>
          </cell>
          <cell r="AV274">
            <v>11029.679385353764</v>
          </cell>
          <cell r="AW274">
            <v>13281.296657237328</v>
          </cell>
          <cell r="AX274">
            <v>11371.012394875175</v>
          </cell>
          <cell r="AY274">
            <v>14769</v>
          </cell>
          <cell r="CA274">
            <v>91129.62460000001</v>
          </cell>
          <cell r="CB274">
            <v>133129</v>
          </cell>
          <cell r="CC274">
            <v>163973</v>
          </cell>
          <cell r="CD274">
            <v>153801.17384203681</v>
          </cell>
          <cell r="CE274">
            <v>161147.06446743253</v>
          </cell>
          <cell r="CF274">
            <v>123700.83658946719</v>
          </cell>
          <cell r="CG274">
            <v>121939.23767510292</v>
          </cell>
          <cell r="CH274">
            <v>95597.29341696667</v>
          </cell>
          <cell r="CI274">
            <v>104220.91251124226</v>
          </cell>
          <cell r="CJ274">
            <v>113966.60661099193</v>
          </cell>
          <cell r="CK274">
            <v>110244.45957402927</v>
          </cell>
        </row>
        <row r="275">
          <cell r="B275" t="str">
            <v xml:space="preserve">   Total Assoc Co. Revenues</v>
          </cell>
          <cell r="D275">
            <v>20607.85944</v>
          </cell>
          <cell r="E275">
            <v>8373.90877</v>
          </cell>
          <cell r="F275">
            <v>3527.8426400000003</v>
          </cell>
          <cell r="G275">
            <v>4970.6244899999992</v>
          </cell>
          <cell r="H275">
            <v>5721.2721000000001</v>
          </cell>
          <cell r="I275">
            <v>3664.5058300000001</v>
          </cell>
          <cell r="J275">
            <v>3513.4490100000003</v>
          </cell>
          <cell r="K275">
            <v>6773.7018799999996</v>
          </cell>
          <cell r="L275">
            <v>3804.6576200000004</v>
          </cell>
          <cell r="M275">
            <v>9516.6373800000001</v>
          </cell>
          <cell r="N275">
            <v>10845.470190000002</v>
          </cell>
          <cell r="O275">
            <v>9809.6952500000007</v>
          </cell>
          <cell r="P275">
            <v>13410</v>
          </cell>
          <cell r="Q275">
            <v>11102</v>
          </cell>
          <cell r="R275">
            <v>10916</v>
          </cell>
          <cell r="S275">
            <v>3527</v>
          </cell>
          <cell r="T275">
            <v>8055</v>
          </cell>
          <cell r="U275">
            <v>10159</v>
          </cell>
          <cell r="V275">
            <v>12223</v>
          </cell>
          <cell r="W275">
            <v>12749</v>
          </cell>
          <cell r="X275">
            <v>13904</v>
          </cell>
          <cell r="Y275">
            <v>9971</v>
          </cell>
          <cell r="Z275">
            <v>14817</v>
          </cell>
          <cell r="AA275">
            <v>12296</v>
          </cell>
          <cell r="AB275">
            <v>18072</v>
          </cell>
          <cell r="AC275">
            <v>12952</v>
          </cell>
          <cell r="AD275">
            <v>17249</v>
          </cell>
          <cell r="AE275">
            <v>14997</v>
          </cell>
          <cell r="AF275">
            <v>11399</v>
          </cell>
          <cell r="AG275">
            <v>11161</v>
          </cell>
          <cell r="AH275">
            <v>13494</v>
          </cell>
          <cell r="AI275">
            <v>14570</v>
          </cell>
          <cell r="AJ275">
            <v>15483</v>
          </cell>
          <cell r="AK275">
            <v>9933</v>
          </cell>
          <cell r="AL275">
            <v>13480</v>
          </cell>
          <cell r="AM275">
            <v>11183</v>
          </cell>
          <cell r="AN275">
            <v>11380.842655</v>
          </cell>
          <cell r="AO275">
            <v>11681.842655</v>
          </cell>
          <cell r="AP275">
            <v>18736.908957744985</v>
          </cell>
          <cell r="AQ275">
            <v>14890.845628021207</v>
          </cell>
          <cell r="AR275">
            <v>11660.842655</v>
          </cell>
          <cell r="AS275">
            <v>9591.5290775422</v>
          </cell>
          <cell r="AT275">
            <v>12525.475125951491</v>
          </cell>
          <cell r="AU275">
            <v>12881.898650310652</v>
          </cell>
          <cell r="AV275">
            <v>11029.679385353764</v>
          </cell>
          <cell r="AW275">
            <v>13281.296657237328</v>
          </cell>
          <cell r="AX275">
            <v>11371.012394875175</v>
          </cell>
          <cell r="AY275">
            <v>14769</v>
          </cell>
          <cell r="CA275">
            <v>91129.62460000001</v>
          </cell>
          <cell r="CB275">
            <v>133129</v>
          </cell>
          <cell r="CC275">
            <v>163973</v>
          </cell>
          <cell r="CD275">
            <v>153801.17384203681</v>
          </cell>
          <cell r="CE275">
            <v>161147.06446743253</v>
          </cell>
          <cell r="CF275">
            <v>123700.83658946719</v>
          </cell>
          <cell r="CG275">
            <v>121939.23767510292</v>
          </cell>
          <cell r="CH275">
            <v>95597.29341696667</v>
          </cell>
          <cell r="CI275">
            <v>104220.91251124226</v>
          </cell>
          <cell r="CJ275">
            <v>113966.60661099193</v>
          </cell>
          <cell r="CK275">
            <v>110244.45957402927</v>
          </cell>
        </row>
        <row r="277">
          <cell r="B277" t="str">
            <v>Non-Assoc Co. Capacity Revenue</v>
          </cell>
          <cell r="D277">
            <v>1672.3113999999998</v>
          </cell>
          <cell r="E277">
            <v>2198.8413999999998</v>
          </cell>
          <cell r="F277">
            <v>1611.3574599999999</v>
          </cell>
          <cell r="G277">
            <v>1538.82735</v>
          </cell>
          <cell r="H277">
            <v>1590.9816699999999</v>
          </cell>
          <cell r="I277">
            <v>1535.5346200000001</v>
          </cell>
          <cell r="J277">
            <v>1502.2424799999999</v>
          </cell>
          <cell r="K277">
            <v>1597.41482</v>
          </cell>
          <cell r="L277">
            <v>1591.8099499999998</v>
          </cell>
          <cell r="M277">
            <v>1572.0588400000001</v>
          </cell>
          <cell r="N277">
            <v>1524.84158</v>
          </cell>
          <cell r="O277">
            <v>2983.6506199999999</v>
          </cell>
          <cell r="P277">
            <v>1573</v>
          </cell>
          <cell r="Q277">
            <v>1576</v>
          </cell>
          <cell r="R277">
            <v>1613</v>
          </cell>
          <cell r="S277">
            <v>1585</v>
          </cell>
          <cell r="T277">
            <v>1597</v>
          </cell>
          <cell r="U277">
            <v>1631</v>
          </cell>
          <cell r="V277">
            <v>1618</v>
          </cell>
          <cell r="W277">
            <v>1663</v>
          </cell>
          <cell r="X277">
            <v>1701</v>
          </cell>
          <cell r="Y277">
            <v>1666</v>
          </cell>
          <cell r="Z277">
            <v>1830</v>
          </cell>
          <cell r="AA277">
            <v>1650</v>
          </cell>
          <cell r="AB277">
            <v>1628</v>
          </cell>
          <cell r="AC277">
            <v>1628</v>
          </cell>
          <cell r="AD277">
            <v>1628</v>
          </cell>
          <cell r="AE277">
            <v>1628</v>
          </cell>
          <cell r="AF277">
            <v>1628</v>
          </cell>
          <cell r="AG277">
            <v>1628</v>
          </cell>
          <cell r="AH277">
            <v>1628</v>
          </cell>
          <cell r="AI277">
            <v>1628</v>
          </cell>
          <cell r="AJ277">
            <v>1628</v>
          </cell>
          <cell r="AK277">
            <v>1628</v>
          </cell>
          <cell r="AL277">
            <v>1628</v>
          </cell>
          <cell r="AM277">
            <v>1628</v>
          </cell>
          <cell r="AN277">
            <v>1644</v>
          </cell>
          <cell r="AO277">
            <v>1644</v>
          </cell>
          <cell r="AP277">
            <v>1644</v>
          </cell>
          <cell r="AQ277">
            <v>1644</v>
          </cell>
          <cell r="AR277">
            <v>1644</v>
          </cell>
          <cell r="AS277">
            <v>1644</v>
          </cell>
          <cell r="AT277">
            <v>1644</v>
          </cell>
          <cell r="AU277">
            <v>1644</v>
          </cell>
          <cell r="AV277">
            <v>1644</v>
          </cell>
          <cell r="AW277">
            <v>1644</v>
          </cell>
          <cell r="AX277">
            <v>1644</v>
          </cell>
          <cell r="AY277">
            <v>1644</v>
          </cell>
          <cell r="CA277">
            <v>20919.872190000002</v>
          </cell>
          <cell r="CB277">
            <v>19703</v>
          </cell>
          <cell r="CC277">
            <v>19536</v>
          </cell>
          <cell r="CD277">
            <v>19728</v>
          </cell>
          <cell r="CE277">
            <v>20016</v>
          </cell>
          <cell r="CF277">
            <v>26824</v>
          </cell>
          <cell r="CG277">
            <v>31652</v>
          </cell>
          <cell r="CH277">
            <v>31822</v>
          </cell>
          <cell r="CI277">
            <v>31997</v>
          </cell>
          <cell r="CJ277">
            <v>32173</v>
          </cell>
          <cell r="CK277">
            <v>32354</v>
          </cell>
        </row>
        <row r="278">
          <cell r="B278" t="str">
            <v>Non-Assoc Co Energy Revenue</v>
          </cell>
          <cell r="D278">
            <v>3030.5867800000037</v>
          </cell>
          <cell r="E278">
            <v>2927.0770000000025</v>
          </cell>
          <cell r="F278">
            <v>3976.6568799999986</v>
          </cell>
          <cell r="G278">
            <v>3885.1396299999969</v>
          </cell>
          <cell r="H278">
            <v>3143.0749599999981</v>
          </cell>
          <cell r="I278">
            <v>3519.446280000001</v>
          </cell>
          <cell r="J278">
            <v>4090.9058000000009</v>
          </cell>
          <cell r="K278">
            <v>4866.891059999999</v>
          </cell>
          <cell r="L278">
            <v>3447.1419600000004</v>
          </cell>
          <cell r="M278">
            <v>3395.8886599999992</v>
          </cell>
          <cell r="N278">
            <v>3045.1640099999959</v>
          </cell>
          <cell r="O278">
            <v>4224.9665099999966</v>
          </cell>
          <cell r="P278">
            <v>4268</v>
          </cell>
          <cell r="Q278">
            <v>4100</v>
          </cell>
          <cell r="R278">
            <v>5358</v>
          </cell>
          <cell r="S278">
            <v>4098</v>
          </cell>
          <cell r="T278">
            <v>3950</v>
          </cell>
          <cell r="U278">
            <v>4929</v>
          </cell>
          <cell r="V278">
            <v>5209</v>
          </cell>
          <cell r="W278">
            <v>4410</v>
          </cell>
          <cell r="X278">
            <v>4621</v>
          </cell>
          <cell r="Y278">
            <v>1813</v>
          </cell>
          <cell r="Z278">
            <v>2263</v>
          </cell>
          <cell r="AA278">
            <v>3742</v>
          </cell>
          <cell r="AB278">
            <v>5131</v>
          </cell>
          <cell r="AC278">
            <v>4781</v>
          </cell>
          <cell r="AD278">
            <v>5439</v>
          </cell>
          <cell r="AE278">
            <v>4449</v>
          </cell>
          <cell r="AF278">
            <v>4258</v>
          </cell>
          <cell r="AG278">
            <v>5294</v>
          </cell>
          <cell r="AH278">
            <v>5676</v>
          </cell>
          <cell r="AI278">
            <v>4882</v>
          </cell>
          <cell r="AJ278">
            <v>4889</v>
          </cell>
          <cell r="AK278">
            <v>4215</v>
          </cell>
          <cell r="AL278">
            <v>4109</v>
          </cell>
          <cell r="AM278">
            <v>4145</v>
          </cell>
          <cell r="AN278">
            <v>5279</v>
          </cell>
          <cell r="AO278">
            <v>4505</v>
          </cell>
          <cell r="AP278">
            <v>5843</v>
          </cell>
          <cell r="AQ278">
            <v>5270</v>
          </cell>
          <cell r="AR278">
            <v>4148</v>
          </cell>
          <cell r="AS278">
            <v>5124</v>
          </cell>
          <cell r="AT278">
            <v>5512</v>
          </cell>
          <cell r="AU278">
            <v>4730</v>
          </cell>
          <cell r="AV278">
            <v>4699</v>
          </cell>
          <cell r="AW278">
            <v>1846</v>
          </cell>
          <cell r="AX278">
            <v>3324</v>
          </cell>
          <cell r="AY278">
            <v>4054</v>
          </cell>
          <cell r="CA278">
            <v>43552.939529999989</v>
          </cell>
          <cell r="CB278">
            <v>48761</v>
          </cell>
          <cell r="CC278">
            <v>57268</v>
          </cell>
          <cell r="CD278">
            <v>54334</v>
          </cell>
          <cell r="CE278">
            <v>54771</v>
          </cell>
          <cell r="CF278">
            <v>53798</v>
          </cell>
          <cell r="CG278">
            <v>43428</v>
          </cell>
          <cell r="CH278">
            <v>45744</v>
          </cell>
          <cell r="CI278">
            <v>42721</v>
          </cell>
          <cell r="CJ278">
            <v>49302</v>
          </cell>
          <cell r="CK278">
            <v>43826</v>
          </cell>
        </row>
        <row r="279">
          <cell r="B279" t="str">
            <v>SALT Profits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</row>
        <row r="280">
          <cell r="B280" t="str">
            <v>Economy Energy Markup</v>
          </cell>
          <cell r="D280">
            <v>184.00182999999998</v>
          </cell>
          <cell r="E280">
            <v>148.96510000000001</v>
          </cell>
          <cell r="F280">
            <v>190.71420000000001</v>
          </cell>
          <cell r="G280">
            <v>250.04707999999999</v>
          </cell>
          <cell r="H280">
            <v>151.26942000000003</v>
          </cell>
          <cell r="I280">
            <v>356.68215999999995</v>
          </cell>
          <cell r="J280">
            <v>546.54266000000007</v>
          </cell>
          <cell r="K280">
            <v>861.44267000000059</v>
          </cell>
          <cell r="L280">
            <v>280.52109999999999</v>
          </cell>
          <cell r="M280">
            <v>393.70182</v>
          </cell>
          <cell r="N280">
            <v>131.56464000000003</v>
          </cell>
          <cell r="O280">
            <v>596.70981999999992</v>
          </cell>
          <cell r="P280">
            <v>366</v>
          </cell>
          <cell r="Q280">
            <v>308</v>
          </cell>
          <cell r="R280">
            <v>260</v>
          </cell>
          <cell r="S280">
            <v>216</v>
          </cell>
          <cell r="T280">
            <v>296</v>
          </cell>
          <cell r="U280">
            <v>380</v>
          </cell>
          <cell r="V280">
            <v>411</v>
          </cell>
          <cell r="W280">
            <v>356</v>
          </cell>
          <cell r="X280">
            <v>104</v>
          </cell>
          <cell r="Y280">
            <v>122</v>
          </cell>
          <cell r="Z280">
            <v>325</v>
          </cell>
          <cell r="AA280">
            <v>311</v>
          </cell>
          <cell r="AB280">
            <v>366</v>
          </cell>
          <cell r="AC280">
            <v>308</v>
          </cell>
          <cell r="AD280">
            <v>260</v>
          </cell>
          <cell r="AE280">
            <v>216</v>
          </cell>
          <cell r="AF280">
            <v>296</v>
          </cell>
          <cell r="AG280">
            <v>380</v>
          </cell>
          <cell r="AH280">
            <v>411</v>
          </cell>
          <cell r="AI280">
            <v>356</v>
          </cell>
          <cell r="AJ280">
            <v>104</v>
          </cell>
          <cell r="AK280">
            <v>122</v>
          </cell>
          <cell r="AL280">
            <v>325</v>
          </cell>
          <cell r="AM280">
            <v>311</v>
          </cell>
          <cell r="AN280">
            <v>366</v>
          </cell>
          <cell r="AO280">
            <v>308</v>
          </cell>
          <cell r="AP280">
            <v>260</v>
          </cell>
          <cell r="AQ280">
            <v>216</v>
          </cell>
          <cell r="AR280">
            <v>296</v>
          </cell>
          <cell r="AS280">
            <v>380</v>
          </cell>
          <cell r="AT280">
            <v>411</v>
          </cell>
          <cell r="AU280">
            <v>356</v>
          </cell>
          <cell r="AV280">
            <v>104</v>
          </cell>
          <cell r="AW280">
            <v>122</v>
          </cell>
          <cell r="AX280">
            <v>325</v>
          </cell>
          <cell r="AY280">
            <v>311</v>
          </cell>
          <cell r="CA280">
            <v>4092.1625000000008</v>
          </cell>
          <cell r="CB280">
            <v>3455</v>
          </cell>
          <cell r="CC280">
            <v>3455</v>
          </cell>
          <cell r="CD280">
            <v>3455</v>
          </cell>
          <cell r="CE280">
            <v>3455</v>
          </cell>
          <cell r="CF280">
            <v>3455</v>
          </cell>
          <cell r="CG280">
            <v>3455</v>
          </cell>
          <cell r="CH280">
            <v>3455</v>
          </cell>
          <cell r="CI280">
            <v>3455</v>
          </cell>
          <cell r="CJ280">
            <v>3455</v>
          </cell>
          <cell r="CK280">
            <v>3455</v>
          </cell>
        </row>
        <row r="281">
          <cell r="B281" t="str">
            <v>Trans &amp; Other Non Assoc Revenue</v>
          </cell>
          <cell r="D281">
            <v>2.5819999999999999</v>
          </cell>
          <cell r="E281">
            <v>2.5819999999999999</v>
          </cell>
          <cell r="F281">
            <v>2.5819999999999999</v>
          </cell>
          <cell r="G281">
            <v>2.5819999999999999</v>
          </cell>
          <cell r="H281">
            <v>2.5819999999999999</v>
          </cell>
          <cell r="I281">
            <v>2.5819999999999999</v>
          </cell>
          <cell r="J281">
            <v>2.5819999999999999</v>
          </cell>
          <cell r="K281">
            <v>2.5819999999999999</v>
          </cell>
          <cell r="L281">
            <v>2.5819999999999999</v>
          </cell>
          <cell r="M281">
            <v>2.5819999999999999</v>
          </cell>
          <cell r="N281">
            <v>2.5819999999999999</v>
          </cell>
          <cell r="O281">
            <v>2.5819999999999999</v>
          </cell>
          <cell r="P281">
            <v>3</v>
          </cell>
          <cell r="Q281">
            <v>3</v>
          </cell>
          <cell r="R281">
            <v>3</v>
          </cell>
          <cell r="S281">
            <v>3</v>
          </cell>
          <cell r="T281">
            <v>3</v>
          </cell>
          <cell r="U281">
            <v>3</v>
          </cell>
          <cell r="V281">
            <v>3</v>
          </cell>
          <cell r="W281">
            <v>3</v>
          </cell>
          <cell r="X281">
            <v>3</v>
          </cell>
          <cell r="Y281">
            <v>3</v>
          </cell>
          <cell r="Z281">
            <v>3</v>
          </cell>
          <cell r="AA281">
            <v>3</v>
          </cell>
          <cell r="AB281">
            <v>3</v>
          </cell>
          <cell r="AC281">
            <v>3</v>
          </cell>
          <cell r="AD281">
            <v>3</v>
          </cell>
          <cell r="AE281">
            <v>3</v>
          </cell>
          <cell r="AF281">
            <v>3</v>
          </cell>
          <cell r="AG281">
            <v>3</v>
          </cell>
          <cell r="AH281">
            <v>3</v>
          </cell>
          <cell r="AI281">
            <v>3</v>
          </cell>
          <cell r="AJ281">
            <v>3</v>
          </cell>
          <cell r="AK281">
            <v>3</v>
          </cell>
          <cell r="AL281">
            <v>3</v>
          </cell>
          <cell r="AM281">
            <v>3</v>
          </cell>
          <cell r="AN281">
            <v>3</v>
          </cell>
          <cell r="AO281">
            <v>3</v>
          </cell>
          <cell r="AP281">
            <v>3</v>
          </cell>
          <cell r="AQ281">
            <v>3</v>
          </cell>
          <cell r="AR281">
            <v>3</v>
          </cell>
          <cell r="AS281">
            <v>3</v>
          </cell>
          <cell r="AT281">
            <v>3</v>
          </cell>
          <cell r="AU281">
            <v>3</v>
          </cell>
          <cell r="AV281">
            <v>3</v>
          </cell>
          <cell r="AW281">
            <v>3</v>
          </cell>
          <cell r="AX281">
            <v>3</v>
          </cell>
          <cell r="AY281">
            <v>3</v>
          </cell>
          <cell r="CA281">
            <v>30.984000000000005</v>
          </cell>
          <cell r="CB281">
            <v>36</v>
          </cell>
          <cell r="CC281">
            <v>36</v>
          </cell>
          <cell r="CD281">
            <v>36</v>
          </cell>
          <cell r="CE281">
            <v>36</v>
          </cell>
          <cell r="CF281">
            <v>36</v>
          </cell>
          <cell r="CG281">
            <v>36</v>
          </cell>
          <cell r="CH281">
            <v>36</v>
          </cell>
          <cell r="CI281">
            <v>36</v>
          </cell>
          <cell r="CJ281">
            <v>36</v>
          </cell>
          <cell r="CK281">
            <v>36</v>
          </cell>
        </row>
        <row r="282">
          <cell r="B282" t="str">
            <v xml:space="preserve">   Total Non-Assoc Co. Revenues</v>
          </cell>
          <cell r="D282">
            <v>4889.4820100000043</v>
          </cell>
          <cell r="E282">
            <v>5277.465500000003</v>
          </cell>
          <cell r="F282">
            <v>5781.3105399999995</v>
          </cell>
          <cell r="G282">
            <v>5676.596059999998</v>
          </cell>
          <cell r="H282">
            <v>4887.9080499999982</v>
          </cell>
          <cell r="I282">
            <v>5414.245060000002</v>
          </cell>
          <cell r="J282">
            <v>6142.2729400000017</v>
          </cell>
          <cell r="K282">
            <v>7328.3305499999997</v>
          </cell>
          <cell r="L282">
            <v>5322.05501</v>
          </cell>
          <cell r="M282">
            <v>5364.2313199999999</v>
          </cell>
          <cell r="N282">
            <v>4704.1522299999961</v>
          </cell>
          <cell r="O282">
            <v>7807.9089499999973</v>
          </cell>
          <cell r="P282">
            <v>6210</v>
          </cell>
          <cell r="Q282">
            <v>5987</v>
          </cell>
          <cell r="R282">
            <v>7234</v>
          </cell>
          <cell r="S282">
            <v>5902</v>
          </cell>
          <cell r="T282">
            <v>5846</v>
          </cell>
          <cell r="U282">
            <v>6943</v>
          </cell>
          <cell r="V282">
            <v>7241</v>
          </cell>
          <cell r="W282">
            <v>6432</v>
          </cell>
          <cell r="X282">
            <v>6429</v>
          </cell>
          <cell r="Y282">
            <v>3604</v>
          </cell>
          <cell r="Z282">
            <v>4421</v>
          </cell>
          <cell r="AA282">
            <v>5706</v>
          </cell>
          <cell r="AB282">
            <v>7128</v>
          </cell>
          <cell r="AC282">
            <v>6720</v>
          </cell>
          <cell r="AD282">
            <v>7330</v>
          </cell>
          <cell r="AE282">
            <v>6296</v>
          </cell>
          <cell r="AF282">
            <v>6185</v>
          </cell>
          <cell r="AG282">
            <v>7305</v>
          </cell>
          <cell r="AH282">
            <v>7718</v>
          </cell>
          <cell r="AI282">
            <v>6869</v>
          </cell>
          <cell r="AJ282">
            <v>6624</v>
          </cell>
          <cell r="AK282">
            <v>5968</v>
          </cell>
          <cell r="AL282">
            <v>6065</v>
          </cell>
          <cell r="AM282">
            <v>6087</v>
          </cell>
          <cell r="AN282">
            <v>7292</v>
          </cell>
          <cell r="AO282">
            <v>6460</v>
          </cell>
          <cell r="AP282">
            <v>7750</v>
          </cell>
          <cell r="AQ282">
            <v>7133</v>
          </cell>
          <cell r="AR282">
            <v>6091</v>
          </cell>
          <cell r="AS282">
            <v>7151</v>
          </cell>
          <cell r="AT282">
            <v>7570</v>
          </cell>
          <cell r="AU282">
            <v>6733</v>
          </cell>
          <cell r="AV282">
            <v>6450</v>
          </cell>
          <cell r="AW282">
            <v>3615</v>
          </cell>
          <cell r="AX282">
            <v>5296</v>
          </cell>
          <cell r="AY282">
            <v>6012</v>
          </cell>
          <cell r="CA282">
            <v>68595.95822</v>
          </cell>
          <cell r="CB282">
            <v>71955</v>
          </cell>
          <cell r="CC282">
            <v>80295</v>
          </cell>
          <cell r="CD282">
            <v>77553</v>
          </cell>
          <cell r="CE282">
            <v>78278</v>
          </cell>
          <cell r="CF282">
            <v>84113</v>
          </cell>
          <cell r="CG282">
            <v>78571</v>
          </cell>
          <cell r="CH282">
            <v>81057</v>
          </cell>
          <cell r="CI282">
            <v>78209</v>
          </cell>
          <cell r="CJ282">
            <v>84966</v>
          </cell>
          <cell r="CK282">
            <v>79671</v>
          </cell>
        </row>
        <row r="283">
          <cell r="P283">
            <v>4637</v>
          </cell>
          <cell r="Q283">
            <v>4411</v>
          </cell>
          <cell r="R283">
            <v>5621</v>
          </cell>
          <cell r="S283">
            <v>4317</v>
          </cell>
          <cell r="T283">
            <v>4249</v>
          </cell>
          <cell r="U283">
            <v>5312</v>
          </cell>
          <cell r="V283">
            <v>5623</v>
          </cell>
          <cell r="W283">
            <v>4769</v>
          </cell>
          <cell r="X283">
            <v>4728</v>
          </cell>
          <cell r="Y283">
            <v>1938</v>
          </cell>
          <cell r="Z283">
            <v>2591</v>
          </cell>
          <cell r="AA283">
            <v>4056</v>
          </cell>
        </row>
        <row r="284">
          <cell r="B284" t="str">
            <v>Other Operating Revenues</v>
          </cell>
        </row>
        <row r="285">
          <cell r="B285" t="str">
            <v>Municipal Franchise Fees</v>
          </cell>
          <cell r="D285">
            <v>1120.8402900000001</v>
          </cell>
          <cell r="E285">
            <v>1050.6518999999998</v>
          </cell>
          <cell r="F285">
            <v>985.33553000000006</v>
          </cell>
          <cell r="G285">
            <v>1001.25023</v>
          </cell>
          <cell r="H285">
            <v>1019.14582</v>
          </cell>
          <cell r="I285">
            <v>1346.9395099999999</v>
          </cell>
          <cell r="J285">
            <v>1519.9738200000002</v>
          </cell>
          <cell r="K285">
            <v>1508.42598</v>
          </cell>
          <cell r="L285">
            <v>1527.6966299999999</v>
          </cell>
          <cell r="M285">
            <v>1365.3264199999999</v>
          </cell>
          <cell r="N285">
            <v>1071.2855500000001</v>
          </cell>
          <cell r="O285">
            <v>1117.1203</v>
          </cell>
          <cell r="P285">
            <v>1214</v>
          </cell>
          <cell r="Q285">
            <v>1040</v>
          </cell>
          <cell r="R285">
            <v>1064</v>
          </cell>
          <cell r="S285">
            <v>1047</v>
          </cell>
          <cell r="T285">
            <v>1228</v>
          </cell>
          <cell r="U285">
            <v>1475</v>
          </cell>
          <cell r="V285">
            <v>1694</v>
          </cell>
          <cell r="W285">
            <v>1744</v>
          </cell>
          <cell r="X285">
            <v>1329</v>
          </cell>
          <cell r="Y285">
            <v>1090</v>
          </cell>
          <cell r="Z285">
            <v>953</v>
          </cell>
          <cell r="AA285">
            <v>1117</v>
          </cell>
          <cell r="AB285">
            <v>1246</v>
          </cell>
          <cell r="AC285">
            <v>1121</v>
          </cell>
          <cell r="AD285">
            <v>1055</v>
          </cell>
          <cell r="AE285">
            <v>1025</v>
          </cell>
          <cell r="AF285">
            <v>1334</v>
          </cell>
          <cell r="AG285">
            <v>1599</v>
          </cell>
          <cell r="AH285">
            <v>1824</v>
          </cell>
          <cell r="AI285">
            <v>1859</v>
          </cell>
          <cell r="AJ285">
            <v>1436</v>
          </cell>
          <cell r="AK285">
            <v>1178</v>
          </cell>
          <cell r="AL285">
            <v>992</v>
          </cell>
          <cell r="AM285">
            <v>1202</v>
          </cell>
          <cell r="AN285">
            <v>1385</v>
          </cell>
          <cell r="AO285">
            <v>1186</v>
          </cell>
          <cell r="AP285">
            <v>1125</v>
          </cell>
          <cell r="AQ285">
            <v>1165</v>
          </cell>
          <cell r="AR285">
            <v>1433</v>
          </cell>
          <cell r="AS285">
            <v>1738</v>
          </cell>
          <cell r="AT285">
            <v>1932</v>
          </cell>
          <cell r="AU285">
            <v>1991</v>
          </cell>
          <cell r="AV285">
            <v>1549</v>
          </cell>
          <cell r="AW285">
            <v>1278</v>
          </cell>
          <cell r="AX285">
            <v>1070</v>
          </cell>
          <cell r="AY285">
            <v>1288</v>
          </cell>
          <cell r="CA285">
            <v>14633.991980000001</v>
          </cell>
          <cell r="CB285">
            <v>14995</v>
          </cell>
          <cell r="CC285">
            <v>15871</v>
          </cell>
          <cell r="CD285">
            <v>17140</v>
          </cell>
          <cell r="CE285">
            <v>18245</v>
          </cell>
          <cell r="CF285">
            <v>19778</v>
          </cell>
          <cell r="CG285">
            <v>19970</v>
          </cell>
          <cell r="CH285">
            <v>20438</v>
          </cell>
          <cell r="CI285">
            <v>20907</v>
          </cell>
          <cell r="CJ285">
            <v>21232</v>
          </cell>
          <cell r="CK285">
            <v>22083</v>
          </cell>
        </row>
        <row r="286">
          <cell r="B286" t="str">
            <v>Misc. Service Revenues</v>
          </cell>
          <cell r="D286">
            <v>323.7229700000002</v>
          </cell>
          <cell r="E286">
            <v>399.67663999999991</v>
          </cell>
          <cell r="F286">
            <v>385.56372999999974</v>
          </cell>
          <cell r="G286">
            <v>363.44017999999994</v>
          </cell>
          <cell r="H286">
            <v>432.97872000000029</v>
          </cell>
          <cell r="I286">
            <v>376.48892000000018</v>
          </cell>
          <cell r="J286">
            <v>288.06387000000012</v>
          </cell>
          <cell r="K286">
            <v>403.07757000000004</v>
          </cell>
          <cell r="L286">
            <v>374.40040000000016</v>
          </cell>
          <cell r="M286">
            <v>396.51019000000019</v>
          </cell>
          <cell r="N286">
            <v>351.47385000000008</v>
          </cell>
          <cell r="O286">
            <v>275.63686999999987</v>
          </cell>
          <cell r="P286">
            <v>383</v>
          </cell>
          <cell r="Q286">
            <v>448</v>
          </cell>
          <cell r="R286">
            <v>423</v>
          </cell>
          <cell r="S286">
            <v>440</v>
          </cell>
          <cell r="T286">
            <v>456</v>
          </cell>
          <cell r="U286">
            <v>496</v>
          </cell>
          <cell r="V286">
            <v>502</v>
          </cell>
          <cell r="W286">
            <v>581</v>
          </cell>
          <cell r="X286">
            <v>460</v>
          </cell>
          <cell r="Y286">
            <v>465</v>
          </cell>
          <cell r="Z286">
            <v>490</v>
          </cell>
          <cell r="AA286">
            <v>415</v>
          </cell>
          <cell r="AB286">
            <v>393</v>
          </cell>
          <cell r="AC286">
            <v>459</v>
          </cell>
          <cell r="AD286">
            <v>434</v>
          </cell>
          <cell r="AE286">
            <v>451</v>
          </cell>
          <cell r="AF286">
            <v>468</v>
          </cell>
          <cell r="AG286">
            <v>507</v>
          </cell>
          <cell r="AH286">
            <v>515</v>
          </cell>
          <cell r="AI286">
            <v>595</v>
          </cell>
          <cell r="AJ286">
            <v>472</v>
          </cell>
          <cell r="AK286">
            <v>477</v>
          </cell>
          <cell r="AL286">
            <v>501</v>
          </cell>
          <cell r="AM286">
            <v>426</v>
          </cell>
          <cell r="AN286">
            <v>401</v>
          </cell>
          <cell r="AO286">
            <v>469</v>
          </cell>
          <cell r="AP286">
            <v>443</v>
          </cell>
          <cell r="AQ286">
            <v>461</v>
          </cell>
          <cell r="AR286">
            <v>477</v>
          </cell>
          <cell r="AS286">
            <v>519</v>
          </cell>
          <cell r="AT286">
            <v>525</v>
          </cell>
          <cell r="AU286">
            <v>607</v>
          </cell>
          <cell r="AV286">
            <v>481</v>
          </cell>
          <cell r="AW286">
            <v>487</v>
          </cell>
          <cell r="AX286">
            <v>512</v>
          </cell>
          <cell r="AY286">
            <v>433</v>
          </cell>
          <cell r="CA286">
            <v>4371.033910000001</v>
          </cell>
          <cell r="CB286">
            <v>5559</v>
          </cell>
          <cell r="CC286">
            <v>5698</v>
          </cell>
          <cell r="CD286">
            <v>5815</v>
          </cell>
          <cell r="CE286">
            <v>5937</v>
          </cell>
          <cell r="CF286">
            <v>6063</v>
          </cell>
          <cell r="CG286">
            <v>6063</v>
          </cell>
          <cell r="CH286">
            <v>6063</v>
          </cell>
          <cell r="CI286">
            <v>6063</v>
          </cell>
          <cell r="CJ286">
            <v>6063</v>
          </cell>
          <cell r="CK286">
            <v>6063</v>
          </cell>
        </row>
        <row r="287">
          <cell r="B287" t="str">
            <v>Rent-Electric Property</v>
          </cell>
          <cell r="D287">
            <v>482.34084000000001</v>
          </cell>
          <cell r="E287">
            <v>385.8811</v>
          </cell>
          <cell r="F287">
            <v>385.43915999999996</v>
          </cell>
          <cell r="G287">
            <v>383.43544000000003</v>
          </cell>
          <cell r="H287">
            <v>385.76440000000002</v>
          </cell>
          <cell r="I287">
            <v>387.39290999999997</v>
          </cell>
          <cell r="J287">
            <v>394.20907</v>
          </cell>
          <cell r="K287">
            <v>419.31626</v>
          </cell>
          <cell r="L287">
            <v>384.52713</v>
          </cell>
          <cell r="M287">
            <v>383.4144</v>
          </cell>
          <cell r="N287">
            <v>464.99169000000001</v>
          </cell>
          <cell r="O287">
            <v>350.61867000000001</v>
          </cell>
          <cell r="P287">
            <v>368</v>
          </cell>
          <cell r="Q287">
            <v>368</v>
          </cell>
          <cell r="R287">
            <v>368</v>
          </cell>
          <cell r="S287">
            <v>368</v>
          </cell>
          <cell r="T287">
            <v>368</v>
          </cell>
          <cell r="U287">
            <v>368</v>
          </cell>
          <cell r="V287">
            <v>368</v>
          </cell>
          <cell r="W287">
            <v>367</v>
          </cell>
          <cell r="X287">
            <v>367</v>
          </cell>
          <cell r="Y287">
            <v>367</v>
          </cell>
          <cell r="Z287">
            <v>367</v>
          </cell>
          <cell r="AA287">
            <v>367</v>
          </cell>
          <cell r="AB287">
            <v>366</v>
          </cell>
          <cell r="AC287">
            <v>366</v>
          </cell>
          <cell r="AD287">
            <v>366</v>
          </cell>
          <cell r="AE287">
            <v>366</v>
          </cell>
          <cell r="AF287">
            <v>366</v>
          </cell>
          <cell r="AG287">
            <v>366</v>
          </cell>
          <cell r="AH287">
            <v>365</v>
          </cell>
          <cell r="AI287">
            <v>365</v>
          </cell>
          <cell r="AJ287">
            <v>365</v>
          </cell>
          <cell r="AK287">
            <v>365</v>
          </cell>
          <cell r="AL287">
            <v>365</v>
          </cell>
          <cell r="AM287">
            <v>365</v>
          </cell>
          <cell r="AN287">
            <v>366</v>
          </cell>
          <cell r="AO287">
            <v>366</v>
          </cell>
          <cell r="AP287">
            <v>366</v>
          </cell>
          <cell r="AQ287">
            <v>366</v>
          </cell>
          <cell r="AR287">
            <v>366</v>
          </cell>
          <cell r="AS287">
            <v>366</v>
          </cell>
          <cell r="AT287">
            <v>366</v>
          </cell>
          <cell r="AU287">
            <v>366</v>
          </cell>
          <cell r="AV287">
            <v>366</v>
          </cell>
          <cell r="AW287">
            <v>366</v>
          </cell>
          <cell r="AX287">
            <v>365</v>
          </cell>
          <cell r="AY287">
            <v>364</v>
          </cell>
          <cell r="CA287">
            <v>4807.3310700000002</v>
          </cell>
          <cell r="CB287">
            <v>4411</v>
          </cell>
          <cell r="CC287">
            <v>4386</v>
          </cell>
          <cell r="CD287">
            <v>4389</v>
          </cell>
          <cell r="CE287">
            <v>4411</v>
          </cell>
          <cell r="CF287">
            <v>4441</v>
          </cell>
          <cell r="CG287">
            <v>4441</v>
          </cell>
          <cell r="CH287">
            <v>4441</v>
          </cell>
          <cell r="CI287">
            <v>4441</v>
          </cell>
          <cell r="CJ287">
            <v>4441</v>
          </cell>
          <cell r="CK287">
            <v>4441</v>
          </cell>
        </row>
        <row r="288">
          <cell r="B288" t="str">
            <v>O/U Fuel, Cons, Cap, Environ</v>
          </cell>
          <cell r="D288">
            <v>-12352.024120000002</v>
          </cell>
          <cell r="E288">
            <v>-3180.7827900000007</v>
          </cell>
          <cell r="F288">
            <v>2287.0556299999998</v>
          </cell>
          <cell r="G288">
            <v>-1043.43893</v>
          </cell>
          <cell r="H288">
            <v>-2433.2535699999999</v>
          </cell>
          <cell r="I288">
            <v>638.45477000000017</v>
          </cell>
          <cell r="J288">
            <v>9283.0518400000001</v>
          </cell>
          <cell r="K288">
            <v>10436.809740000002</v>
          </cell>
          <cell r="L288">
            <v>14706.091610000001</v>
          </cell>
          <cell r="M288">
            <v>4072.8483299999998</v>
          </cell>
          <cell r="N288">
            <v>3215.0002999999997</v>
          </cell>
          <cell r="O288">
            <v>-3488.9377599999998</v>
          </cell>
          <cell r="P288">
            <v>-955.05100000000004</v>
          </cell>
          <cell r="Q288">
            <v>-955.05100000000004</v>
          </cell>
          <cell r="R288">
            <v>-955.05100000000004</v>
          </cell>
          <cell r="S288">
            <v>-955.05100000000004</v>
          </cell>
          <cell r="T288">
            <v>-955.05100000000004</v>
          </cell>
          <cell r="U288">
            <v>-955.05100000000004</v>
          </cell>
          <cell r="V288">
            <v>-955.05100000000004</v>
          </cell>
          <cell r="W288">
            <v>-955.05100000000004</v>
          </cell>
          <cell r="X288">
            <v>-955.05100000000004</v>
          </cell>
          <cell r="Y288">
            <v>-955.05100000000004</v>
          </cell>
          <cell r="Z288">
            <v>-955.05100000000004</v>
          </cell>
          <cell r="AA288">
            <v>-955.05100000000004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CA288">
            <v>22140.875049999999</v>
          </cell>
          <cell r="CB288">
            <v>-11460.611999999999</v>
          </cell>
          <cell r="CC288">
            <v>0</v>
          </cell>
          <cell r="CD288">
            <v>0</v>
          </cell>
          <cell r="CE288">
            <v>0</v>
          </cell>
          <cell r="CF288">
            <v>0</v>
          </cell>
          <cell r="CG288">
            <v>0</v>
          </cell>
          <cell r="CH288">
            <v>0</v>
          </cell>
          <cell r="CI288">
            <v>0</v>
          </cell>
          <cell r="CJ288">
            <v>0</v>
          </cell>
          <cell r="CK288">
            <v>0</v>
          </cell>
        </row>
        <row r="289">
          <cell r="B289" t="str">
            <v>Revenues from Reactive Charges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CA289">
            <v>0</v>
          </cell>
          <cell r="CB289">
            <v>0</v>
          </cell>
          <cell r="CC289">
            <v>0</v>
          </cell>
          <cell r="CD289">
            <v>0</v>
          </cell>
          <cell r="CE289">
            <v>0</v>
          </cell>
          <cell r="CF289">
            <v>0</v>
          </cell>
          <cell r="CG289">
            <v>0</v>
          </cell>
          <cell r="CH289">
            <v>0</v>
          </cell>
          <cell r="CI289">
            <v>0</v>
          </cell>
          <cell r="CJ289">
            <v>0</v>
          </cell>
          <cell r="CK289">
            <v>0</v>
          </cell>
        </row>
        <row r="290">
          <cell r="B290" t="str">
            <v>Other Misc. Operating Revenue</v>
          </cell>
          <cell r="D290">
            <v>511.49394000000052</v>
          </cell>
          <cell r="E290">
            <v>349.89754999999991</v>
          </cell>
          <cell r="F290">
            <v>382.71857000000034</v>
          </cell>
          <cell r="G290">
            <v>312.23374999999999</v>
          </cell>
          <cell r="H290">
            <v>443.58141000000001</v>
          </cell>
          <cell r="I290">
            <v>468.00463999999988</v>
          </cell>
          <cell r="J290">
            <v>437.22389000000021</v>
          </cell>
          <cell r="K290">
            <v>405.35298000000193</v>
          </cell>
          <cell r="L290">
            <v>739.73732000000132</v>
          </cell>
          <cell r="M290">
            <v>452.32648999999998</v>
          </cell>
          <cell r="N290">
            <v>594.40280000000007</v>
          </cell>
          <cell r="O290">
            <v>267.51797000000022</v>
          </cell>
          <cell r="P290">
            <v>331</v>
          </cell>
          <cell r="Q290">
            <v>321</v>
          </cell>
          <cell r="R290">
            <v>326</v>
          </cell>
          <cell r="S290">
            <v>320</v>
          </cell>
          <cell r="T290">
            <v>302</v>
          </cell>
          <cell r="U290">
            <v>315</v>
          </cell>
          <cell r="V290">
            <v>302</v>
          </cell>
          <cell r="W290">
            <v>308</v>
          </cell>
          <cell r="X290">
            <v>302</v>
          </cell>
          <cell r="Y290">
            <v>288</v>
          </cell>
          <cell r="Z290">
            <v>284</v>
          </cell>
          <cell r="AA290">
            <v>287</v>
          </cell>
          <cell r="AB290">
            <v>280</v>
          </cell>
          <cell r="AC290">
            <v>270</v>
          </cell>
          <cell r="AD290">
            <v>275</v>
          </cell>
          <cell r="AE290">
            <v>268</v>
          </cell>
          <cell r="AF290">
            <v>268</v>
          </cell>
          <cell r="AG290">
            <v>290</v>
          </cell>
          <cell r="AH290">
            <v>286</v>
          </cell>
          <cell r="AI290">
            <v>292</v>
          </cell>
          <cell r="AJ290">
            <v>286</v>
          </cell>
          <cell r="AK290">
            <v>271</v>
          </cell>
          <cell r="AL290">
            <v>267</v>
          </cell>
          <cell r="AM290">
            <v>270</v>
          </cell>
          <cell r="AN290">
            <v>292</v>
          </cell>
          <cell r="AO290">
            <v>282</v>
          </cell>
          <cell r="AP290">
            <v>287</v>
          </cell>
          <cell r="AQ290">
            <v>281</v>
          </cell>
          <cell r="AR290">
            <v>281</v>
          </cell>
          <cell r="AS290">
            <v>302</v>
          </cell>
          <cell r="AT290">
            <v>298</v>
          </cell>
          <cell r="AU290">
            <v>304</v>
          </cell>
          <cell r="AV290">
            <v>298</v>
          </cell>
          <cell r="AW290">
            <v>283</v>
          </cell>
          <cell r="AX290">
            <v>278</v>
          </cell>
          <cell r="AY290">
            <v>282</v>
          </cell>
          <cell r="CA290">
            <v>5364.491310000004</v>
          </cell>
          <cell r="CB290">
            <v>3686</v>
          </cell>
          <cell r="CC290">
            <v>3323</v>
          </cell>
          <cell r="CD290">
            <v>3468</v>
          </cell>
          <cell r="CE290">
            <v>3604</v>
          </cell>
          <cell r="CF290">
            <v>3955</v>
          </cell>
          <cell r="CG290">
            <v>4242</v>
          </cell>
          <cell r="CH290">
            <v>3713</v>
          </cell>
          <cell r="CI290">
            <v>3599</v>
          </cell>
          <cell r="CJ290">
            <v>3729</v>
          </cell>
          <cell r="CK290">
            <v>3842</v>
          </cell>
        </row>
        <row r="291">
          <cell r="B291" t="str">
            <v>County Franchise Fee</v>
          </cell>
          <cell r="D291">
            <v>1039.95571</v>
          </cell>
          <cell r="E291">
            <v>964.78471999999999</v>
          </cell>
          <cell r="F291">
            <v>892.30966000000001</v>
          </cell>
          <cell r="G291">
            <v>829.25630000000001</v>
          </cell>
          <cell r="H291">
            <v>904.95394999999996</v>
          </cell>
          <cell r="I291">
            <v>1156.0606499999999</v>
          </cell>
          <cell r="J291">
            <v>1214.4395300000001</v>
          </cell>
          <cell r="K291">
            <v>1286.9973200000002</v>
          </cell>
          <cell r="L291">
            <v>1307.2642599999999</v>
          </cell>
          <cell r="M291">
            <v>1113.85241</v>
          </cell>
          <cell r="N291">
            <v>929.63346999999999</v>
          </cell>
          <cell r="O291">
            <v>1028.4065000000001</v>
          </cell>
          <cell r="P291">
            <v>1063.0871006691707</v>
          </cell>
          <cell r="Q291">
            <v>911.0024758446192</v>
          </cell>
          <cell r="R291">
            <v>931.81791101329247</v>
          </cell>
          <cell r="S291">
            <v>917.38025502529354</v>
          </cell>
          <cell r="T291">
            <v>1075.5228978632847</v>
          </cell>
          <cell r="U291">
            <v>1291.6507058951124</v>
          </cell>
          <cell r="V291">
            <v>1483.677136678722</v>
          </cell>
          <cell r="W291">
            <v>1527.2587338547178</v>
          </cell>
          <cell r="X291">
            <v>1163.6021563908894</v>
          </cell>
          <cell r="Y291">
            <v>954.81461247300285</v>
          </cell>
          <cell r="Z291">
            <v>834.31665749837271</v>
          </cell>
          <cell r="AA291">
            <v>978.66213075029384</v>
          </cell>
          <cell r="AB291">
            <v>1091.5546848697791</v>
          </cell>
          <cell r="AC291">
            <v>981.85899663460862</v>
          </cell>
          <cell r="AD291">
            <v>923.6299041836686</v>
          </cell>
          <cell r="AE291">
            <v>898.09437654530859</v>
          </cell>
          <cell r="AF291">
            <v>1168.0901450723106</v>
          </cell>
          <cell r="AG291">
            <v>1400.3838182472555</v>
          </cell>
          <cell r="AH291">
            <v>1597.3606444835634</v>
          </cell>
          <cell r="AI291">
            <v>1627.7399744555596</v>
          </cell>
          <cell r="AJ291">
            <v>1258.0734550215823</v>
          </cell>
          <cell r="AK291">
            <v>1031.4343467234212</v>
          </cell>
          <cell r="AL291">
            <v>868.40209925251099</v>
          </cell>
          <cell r="AM291">
            <v>1052.6945807897789</v>
          </cell>
          <cell r="AN291">
            <v>1212.8510332201574</v>
          </cell>
          <cell r="AO291">
            <v>1038.4135584789551</v>
          </cell>
          <cell r="AP291">
            <v>985.01793646888166</v>
          </cell>
          <cell r="AQ291">
            <v>1020.0687735486162</v>
          </cell>
          <cell r="AR291">
            <v>1255.3069088331133</v>
          </cell>
          <cell r="AS291">
            <v>1522.2595165706944</v>
          </cell>
          <cell r="AT291">
            <v>1692.0297406529396</v>
          </cell>
          <cell r="AU291">
            <v>1743.9953777718924</v>
          </cell>
          <cell r="AV291">
            <v>1356.5786847504144</v>
          </cell>
          <cell r="AW291">
            <v>1119.713549204052</v>
          </cell>
          <cell r="AX291">
            <v>936.79540949455782</v>
          </cell>
          <cell r="AY291">
            <v>1128.4552036044779</v>
          </cell>
          <cell r="CA291">
            <v>12667.914479999999</v>
          </cell>
          <cell r="CB291">
            <v>13132.792773956771</v>
          </cell>
          <cell r="CC291">
            <v>13899.317026279346</v>
          </cell>
          <cell r="CD291">
            <v>15011.485692598751</v>
          </cell>
          <cell r="CE291">
            <v>15979.572021512713</v>
          </cell>
          <cell r="CF291">
            <v>17322.112719901757</v>
          </cell>
          <cell r="CG291">
            <v>17490.195298421975</v>
          </cell>
          <cell r="CH291">
            <v>17900.143302979748</v>
          </cell>
          <cell r="CI291">
            <v>18311.124278535015</v>
          </cell>
          <cell r="CJ291">
            <v>18595.632318233358</v>
          </cell>
          <cell r="CK291">
            <v>19340.46678077172</v>
          </cell>
        </row>
        <row r="292">
          <cell r="B292" t="str">
            <v>Cogeneration Services</v>
          </cell>
          <cell r="D292">
            <v>110.45699999999999</v>
          </cell>
          <cell r="E292">
            <v>116.952</v>
          </cell>
          <cell r="F292">
            <v>115.014</v>
          </cell>
          <cell r="G292">
            <v>116.64400000000001</v>
          </cell>
          <cell r="H292">
            <v>101.89400000000001</v>
          </cell>
          <cell r="I292">
            <v>100.982</v>
          </cell>
          <cell r="J292">
            <v>109.10599999999999</v>
          </cell>
          <cell r="K292">
            <v>96.658000000000001</v>
          </cell>
          <cell r="L292">
            <v>145.65785</v>
          </cell>
          <cell r="M292">
            <v>167.26344</v>
          </cell>
          <cell r="N292">
            <v>137.22732999999999</v>
          </cell>
          <cell r="O292">
            <v>128.00888</v>
          </cell>
          <cell r="P292">
            <v>111.5</v>
          </cell>
          <cell r="Q292">
            <v>109.5</v>
          </cell>
          <cell r="R292">
            <v>108.5</v>
          </cell>
          <cell r="S292">
            <v>100</v>
          </cell>
          <cell r="T292">
            <v>82.5</v>
          </cell>
          <cell r="U292">
            <v>81</v>
          </cell>
          <cell r="V292">
            <v>39.5</v>
          </cell>
          <cell r="W292">
            <v>43</v>
          </cell>
          <cell r="X292">
            <v>83.5</v>
          </cell>
          <cell r="Y292">
            <v>106</v>
          </cell>
          <cell r="Z292">
            <v>111</v>
          </cell>
          <cell r="AA292">
            <v>111.5</v>
          </cell>
          <cell r="AB292">
            <v>94.625</v>
          </cell>
          <cell r="AC292">
            <v>94.625</v>
          </cell>
          <cell r="AD292">
            <v>94.625</v>
          </cell>
          <cell r="AE292">
            <v>94.625</v>
          </cell>
          <cell r="AF292">
            <v>94.625</v>
          </cell>
          <cell r="AG292">
            <v>94.625</v>
          </cell>
          <cell r="AH292">
            <v>94.625</v>
          </cell>
          <cell r="AI292">
            <v>94.625</v>
          </cell>
          <cell r="AJ292">
            <v>94.625</v>
          </cell>
          <cell r="AK292">
            <v>94.625</v>
          </cell>
          <cell r="AL292">
            <v>94.625</v>
          </cell>
          <cell r="AM292">
            <v>94.625</v>
          </cell>
          <cell r="AN292">
            <v>96.625</v>
          </cell>
          <cell r="AO292">
            <v>96.625</v>
          </cell>
          <cell r="AP292">
            <v>96.625</v>
          </cell>
          <cell r="AQ292">
            <v>96.625</v>
          </cell>
          <cell r="AR292">
            <v>96.625</v>
          </cell>
          <cell r="AS292">
            <v>96.625</v>
          </cell>
          <cell r="AT292">
            <v>96.625</v>
          </cell>
          <cell r="AU292">
            <v>96.625</v>
          </cell>
          <cell r="AV292">
            <v>96.625</v>
          </cell>
          <cell r="AW292">
            <v>96.625</v>
          </cell>
          <cell r="AX292">
            <v>96.625</v>
          </cell>
          <cell r="AY292">
            <v>96.625</v>
          </cell>
          <cell r="CA292">
            <v>1445.8644999999999</v>
          </cell>
          <cell r="CB292">
            <v>1087.5</v>
          </cell>
          <cell r="CC292">
            <v>1135.5</v>
          </cell>
          <cell r="CD292">
            <v>1159.5</v>
          </cell>
          <cell r="CE292">
            <v>1151</v>
          </cell>
          <cell r="CF292">
            <v>1100.5</v>
          </cell>
          <cell r="CG292">
            <v>1100.5</v>
          </cell>
          <cell r="CH292">
            <v>1100.5</v>
          </cell>
          <cell r="CI292">
            <v>1100.5</v>
          </cell>
          <cell r="CJ292">
            <v>1100.5</v>
          </cell>
          <cell r="CK292">
            <v>1100.5</v>
          </cell>
        </row>
        <row r="293">
          <cell r="B293" t="str">
            <v>Adjustments to Other Oper Revenues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CA293">
            <v>0</v>
          </cell>
          <cell r="CB293">
            <v>0</v>
          </cell>
          <cell r="CC293">
            <v>0</v>
          </cell>
          <cell r="CD293">
            <v>0</v>
          </cell>
          <cell r="CE293">
            <v>0</v>
          </cell>
          <cell r="CF293">
            <v>0</v>
          </cell>
          <cell r="CG293">
            <v>0</v>
          </cell>
          <cell r="CH293">
            <v>0</v>
          </cell>
          <cell r="CI293">
            <v>0</v>
          </cell>
          <cell r="CJ293">
            <v>0</v>
          </cell>
          <cell r="CK293">
            <v>0</v>
          </cell>
        </row>
        <row r="294">
          <cell r="B294" t="str">
            <v xml:space="preserve">   Total Other Operating Revenues</v>
          </cell>
          <cell r="D294">
            <v>-8763.2133700000013</v>
          </cell>
          <cell r="E294">
            <v>87.06111999999905</v>
          </cell>
          <cell r="F294">
            <v>5433.4362799999999</v>
          </cell>
          <cell r="G294">
            <v>1962.82097</v>
          </cell>
          <cell r="H294">
            <v>855.0647300000004</v>
          </cell>
          <cell r="I294">
            <v>4474.3233999999993</v>
          </cell>
          <cell r="J294">
            <v>13246.068019999999</v>
          </cell>
          <cell r="K294">
            <v>14556.637850000003</v>
          </cell>
          <cell r="L294">
            <v>19185.375200000002</v>
          </cell>
          <cell r="M294">
            <v>7951.5416799999994</v>
          </cell>
          <cell r="N294">
            <v>6764.0149899999988</v>
          </cell>
          <cell r="O294">
            <v>-321.62856999999974</v>
          </cell>
          <cell r="P294">
            <v>2515.536100669171</v>
          </cell>
          <cell r="Q294">
            <v>2242.4514758446194</v>
          </cell>
          <cell r="R294">
            <v>2266.2669110132924</v>
          </cell>
          <cell r="S294">
            <v>2237.3292550252936</v>
          </cell>
          <cell r="T294">
            <v>2556.9718978632845</v>
          </cell>
          <cell r="U294">
            <v>3071.5997058951125</v>
          </cell>
          <cell r="V294">
            <v>3434.1261366787221</v>
          </cell>
          <cell r="W294">
            <v>3615.2077338547178</v>
          </cell>
          <cell r="X294">
            <v>2750.0511563908894</v>
          </cell>
          <cell r="Y294">
            <v>2315.7636124730029</v>
          </cell>
          <cell r="Z294">
            <v>2084.265657498373</v>
          </cell>
          <cell r="AA294">
            <v>2321.1111307502938</v>
          </cell>
          <cell r="AB294">
            <v>3471.1796848697791</v>
          </cell>
          <cell r="AC294">
            <v>3292.4839966346085</v>
          </cell>
          <cell r="AD294">
            <v>3148.2549041836687</v>
          </cell>
          <cell r="AE294">
            <v>3102.7193765453085</v>
          </cell>
          <cell r="AF294">
            <v>3698.7151450723104</v>
          </cell>
          <cell r="AG294">
            <v>4257.0088182472555</v>
          </cell>
          <cell r="AH294">
            <v>4681.9856444835632</v>
          </cell>
          <cell r="AI294">
            <v>4833.3649744555596</v>
          </cell>
          <cell r="AJ294">
            <v>3911.698455021582</v>
          </cell>
          <cell r="AK294">
            <v>3417.0593467234212</v>
          </cell>
          <cell r="AL294">
            <v>3088.0270992525111</v>
          </cell>
          <cell r="AM294">
            <v>3410.3195807897791</v>
          </cell>
          <cell r="AN294">
            <v>3753.4760332201577</v>
          </cell>
          <cell r="AO294">
            <v>3438.0385584789551</v>
          </cell>
          <cell r="AP294">
            <v>3302.6429364688815</v>
          </cell>
          <cell r="AQ294">
            <v>3389.6937735486163</v>
          </cell>
          <cell r="AR294">
            <v>3908.9319088331131</v>
          </cell>
          <cell r="AS294">
            <v>4543.8845165706944</v>
          </cell>
          <cell r="AT294">
            <v>4909.6547406529398</v>
          </cell>
          <cell r="AU294">
            <v>5108.6203777718929</v>
          </cell>
          <cell r="AV294">
            <v>4147.2036847504141</v>
          </cell>
          <cell r="AW294">
            <v>3630.338549204052</v>
          </cell>
          <cell r="AX294">
            <v>3258.420409494558</v>
          </cell>
          <cell r="AY294">
            <v>3592.0802036044779</v>
          </cell>
          <cell r="CA294">
            <v>65431.502300000007</v>
          </cell>
          <cell r="CB294">
            <v>31410.680773956774</v>
          </cell>
          <cell r="CC294">
            <v>44312.817026279343</v>
          </cell>
          <cell r="CD294">
            <v>46982.985692598755</v>
          </cell>
          <cell r="CE294">
            <v>49327.572021512715</v>
          </cell>
          <cell r="CF294">
            <v>52659.612719901757</v>
          </cell>
          <cell r="CG294">
            <v>53306.695298421975</v>
          </cell>
          <cell r="CH294">
            <v>53655.643302979748</v>
          </cell>
          <cell r="CI294">
            <v>54421.624278535019</v>
          </cell>
          <cell r="CJ294">
            <v>55161.132318233358</v>
          </cell>
          <cell r="CK294">
            <v>56869.96678077172</v>
          </cell>
        </row>
        <row r="297">
          <cell r="B297" t="str">
            <v>Purchase Power Supplemental</v>
          </cell>
        </row>
        <row r="299">
          <cell r="B299" t="str">
            <v>Purchase Power Energy</v>
          </cell>
          <cell r="D299">
            <v>-1186.8440900000001</v>
          </cell>
          <cell r="E299">
            <v>1087.06513</v>
          </cell>
          <cell r="F299">
            <v>3358.5222999999996</v>
          </cell>
          <cell r="G299">
            <v>2467.4321199999999</v>
          </cell>
          <cell r="H299">
            <v>2202.58133</v>
          </cell>
          <cell r="I299">
            <v>3440.03791</v>
          </cell>
          <cell r="J299">
            <v>6307.3044099999988</v>
          </cell>
          <cell r="K299">
            <v>6128.7119299999995</v>
          </cell>
          <cell r="L299">
            <v>12741.266419999998</v>
          </cell>
          <cell r="M299">
            <v>3343.4048599999996</v>
          </cell>
          <cell r="N299">
            <v>1931.7201599999999</v>
          </cell>
          <cell r="O299">
            <v>2832.6644100000003</v>
          </cell>
          <cell r="P299">
            <v>980</v>
          </cell>
          <cell r="Q299">
            <v>1194</v>
          </cell>
          <cell r="R299">
            <v>2420</v>
          </cell>
          <cell r="S299">
            <v>3639</v>
          </cell>
          <cell r="T299">
            <v>1885</v>
          </cell>
          <cell r="U299">
            <v>1921</v>
          </cell>
          <cell r="V299">
            <v>1602</v>
          </cell>
          <cell r="W299">
            <v>2545</v>
          </cell>
          <cell r="X299">
            <v>1225</v>
          </cell>
          <cell r="Y299">
            <v>1161</v>
          </cell>
          <cell r="Z299">
            <v>995</v>
          </cell>
          <cell r="AA299">
            <v>906</v>
          </cell>
          <cell r="AB299">
            <v>1733</v>
          </cell>
          <cell r="AC299">
            <v>1574</v>
          </cell>
          <cell r="AD299">
            <v>2579</v>
          </cell>
          <cell r="AE299">
            <v>1775</v>
          </cell>
          <cell r="AF299">
            <v>1891</v>
          </cell>
          <cell r="AG299">
            <v>2230</v>
          </cell>
          <cell r="AH299">
            <v>2209</v>
          </cell>
          <cell r="AI299">
            <v>2986</v>
          </cell>
          <cell r="AJ299">
            <v>1065</v>
          </cell>
          <cell r="AK299">
            <v>1209</v>
          </cell>
          <cell r="AL299">
            <v>1454</v>
          </cell>
          <cell r="AM299">
            <v>2381</v>
          </cell>
          <cell r="AN299">
            <v>2844</v>
          </cell>
          <cell r="AO299">
            <v>1826</v>
          </cell>
          <cell r="AP299">
            <v>1766</v>
          </cell>
          <cell r="AQ299">
            <v>1305</v>
          </cell>
          <cell r="AR299">
            <v>2425</v>
          </cell>
          <cell r="AS299">
            <v>2092</v>
          </cell>
          <cell r="AT299">
            <v>2524</v>
          </cell>
          <cell r="AU299">
            <v>3061</v>
          </cell>
          <cell r="AV299">
            <v>1448</v>
          </cell>
          <cell r="AW299">
            <v>1924</v>
          </cell>
          <cell r="AX299">
            <v>1616</v>
          </cell>
          <cell r="AY299">
            <v>1336</v>
          </cell>
          <cell r="CA299">
            <v>44653.86688999999</v>
          </cell>
          <cell r="CB299">
            <v>20473</v>
          </cell>
          <cell r="CC299">
            <v>23086</v>
          </cell>
          <cell r="CD299">
            <v>24167</v>
          </cell>
          <cell r="CE299">
            <v>22675</v>
          </cell>
          <cell r="CF299">
            <v>38008</v>
          </cell>
          <cell r="CG299">
            <v>21509</v>
          </cell>
          <cell r="CH299">
            <v>45695</v>
          </cell>
          <cell r="CI299">
            <v>27486</v>
          </cell>
          <cell r="CJ299">
            <v>27856</v>
          </cell>
          <cell r="CK299">
            <v>28755</v>
          </cell>
        </row>
        <row r="300">
          <cell r="B300" t="str">
            <v>Purchase Power Capacity</v>
          </cell>
          <cell r="D300">
            <v>1530.5179800000001</v>
          </cell>
          <cell r="E300">
            <v>530.73125000000005</v>
          </cell>
          <cell r="F300">
            <v>691.77575000000002</v>
          </cell>
          <cell r="G300">
            <v>150.24040000000002</v>
          </cell>
          <cell r="H300">
            <v>182.71073000000001</v>
          </cell>
          <cell r="I300">
            <v>2386.1857500000001</v>
          </cell>
          <cell r="J300">
            <v>7261.6810500000001</v>
          </cell>
          <cell r="K300">
            <v>7630.0054799999998</v>
          </cell>
          <cell r="L300">
            <v>2371.9720000000002</v>
          </cell>
          <cell r="M300">
            <v>599.56160999999997</v>
          </cell>
          <cell r="N300">
            <v>202.54900000000001</v>
          </cell>
          <cell r="O300">
            <v>210.309</v>
          </cell>
          <cell r="P300">
            <v>1711</v>
          </cell>
          <cell r="Q300">
            <v>551</v>
          </cell>
          <cell r="R300">
            <v>647</v>
          </cell>
          <cell r="S300">
            <v>139</v>
          </cell>
          <cell r="T300">
            <v>690</v>
          </cell>
          <cell r="U300">
            <v>3787</v>
          </cell>
          <cell r="V300">
            <v>8296</v>
          </cell>
          <cell r="W300">
            <v>9697</v>
          </cell>
          <cell r="X300">
            <v>3804</v>
          </cell>
          <cell r="Y300">
            <v>293</v>
          </cell>
          <cell r="Z300">
            <v>261</v>
          </cell>
          <cell r="AA300">
            <v>304</v>
          </cell>
          <cell r="AB300">
            <v>1842</v>
          </cell>
          <cell r="AC300">
            <v>805</v>
          </cell>
          <cell r="AD300">
            <v>668</v>
          </cell>
          <cell r="AE300">
            <v>190</v>
          </cell>
          <cell r="AF300">
            <v>748</v>
          </cell>
          <cell r="AG300">
            <v>4128</v>
          </cell>
          <cell r="AH300">
            <v>8704</v>
          </cell>
          <cell r="AI300">
            <v>10689</v>
          </cell>
          <cell r="AJ300">
            <v>4156</v>
          </cell>
          <cell r="AK300">
            <v>345</v>
          </cell>
          <cell r="AL300">
            <v>274</v>
          </cell>
          <cell r="AM300">
            <v>400</v>
          </cell>
          <cell r="AN300">
            <v>2207</v>
          </cell>
          <cell r="AO300">
            <v>1018</v>
          </cell>
          <cell r="AP300">
            <v>749</v>
          </cell>
          <cell r="AQ300">
            <v>288</v>
          </cell>
          <cell r="AR300">
            <v>940</v>
          </cell>
          <cell r="AS300">
            <v>4129</v>
          </cell>
          <cell r="AT300">
            <v>8649</v>
          </cell>
          <cell r="AU300">
            <v>10134</v>
          </cell>
          <cell r="AV300">
            <v>3905</v>
          </cell>
          <cell r="AW300">
            <v>334</v>
          </cell>
          <cell r="AX300">
            <v>234</v>
          </cell>
          <cell r="AY300">
            <v>451</v>
          </cell>
          <cell r="CA300">
            <v>23748.240000000002</v>
          </cell>
          <cell r="CB300">
            <v>30180</v>
          </cell>
          <cell r="CC300">
            <v>32949</v>
          </cell>
          <cell r="CD300">
            <v>33038</v>
          </cell>
          <cell r="CE300">
            <v>15041</v>
          </cell>
          <cell r="CF300">
            <v>8036</v>
          </cell>
          <cell r="CG300">
            <v>7611</v>
          </cell>
          <cell r="CH300">
            <v>9172</v>
          </cell>
          <cell r="CI300">
            <v>7827</v>
          </cell>
          <cell r="CJ300">
            <v>5893</v>
          </cell>
          <cell r="CK300">
            <v>7402</v>
          </cell>
        </row>
        <row r="301">
          <cell r="B301" t="str">
            <v xml:space="preserve">  Total Assoc. Co. Purchase Power</v>
          </cell>
          <cell r="D301">
            <v>343.67389000000003</v>
          </cell>
          <cell r="E301">
            <v>1617.79638</v>
          </cell>
          <cell r="F301">
            <v>4050.2980499999994</v>
          </cell>
          <cell r="G301">
            <v>2617.6725200000001</v>
          </cell>
          <cell r="H301">
            <v>2385.2920599999998</v>
          </cell>
          <cell r="I301">
            <v>5826.2236599999997</v>
          </cell>
          <cell r="J301">
            <v>13568.98546</v>
          </cell>
          <cell r="K301">
            <v>13758.717409999999</v>
          </cell>
          <cell r="L301">
            <v>15113.238419999998</v>
          </cell>
          <cell r="M301">
            <v>3942.9664699999994</v>
          </cell>
          <cell r="N301">
            <v>2134.2691599999998</v>
          </cell>
          <cell r="O301">
            <v>3042.9734100000005</v>
          </cell>
          <cell r="P301">
            <v>2691</v>
          </cell>
          <cell r="Q301">
            <v>1745</v>
          </cell>
          <cell r="R301">
            <v>3067</v>
          </cell>
          <cell r="S301">
            <v>3778</v>
          </cell>
          <cell r="T301">
            <v>2575</v>
          </cell>
          <cell r="U301">
            <v>5708</v>
          </cell>
          <cell r="V301">
            <v>9898</v>
          </cell>
          <cell r="W301">
            <v>12242</v>
          </cell>
          <cell r="X301">
            <v>5029</v>
          </cell>
          <cell r="Y301">
            <v>1454</v>
          </cell>
          <cell r="Z301">
            <v>1256</v>
          </cell>
          <cell r="AA301">
            <v>1210</v>
          </cell>
          <cell r="AB301">
            <v>3575</v>
          </cell>
          <cell r="AC301">
            <v>2379</v>
          </cell>
          <cell r="AD301">
            <v>3247</v>
          </cell>
          <cell r="AE301">
            <v>1965</v>
          </cell>
          <cell r="AF301">
            <v>2639</v>
          </cell>
          <cell r="AG301">
            <v>6358</v>
          </cell>
          <cell r="AH301">
            <v>10913</v>
          </cell>
          <cell r="AI301">
            <v>13675</v>
          </cell>
          <cell r="AJ301">
            <v>5221</v>
          </cell>
          <cell r="AK301">
            <v>1554</v>
          </cell>
          <cell r="AL301">
            <v>1728</v>
          </cell>
          <cell r="AM301">
            <v>2781</v>
          </cell>
          <cell r="AN301">
            <v>5051</v>
          </cell>
          <cell r="AO301">
            <v>2844</v>
          </cell>
          <cell r="AP301">
            <v>2515</v>
          </cell>
          <cell r="AQ301">
            <v>1593</v>
          </cell>
          <cell r="AR301">
            <v>3365</v>
          </cell>
          <cell r="AS301">
            <v>6221</v>
          </cell>
          <cell r="AT301">
            <v>11173</v>
          </cell>
          <cell r="AU301">
            <v>13195</v>
          </cell>
          <cell r="AV301">
            <v>5353</v>
          </cell>
          <cell r="AW301">
            <v>2258</v>
          </cell>
          <cell r="AX301">
            <v>1850</v>
          </cell>
          <cell r="AY301">
            <v>1787</v>
          </cell>
          <cell r="CA301">
            <v>68402.106889999995</v>
          </cell>
          <cell r="CB301">
            <v>50653</v>
          </cell>
          <cell r="CC301">
            <v>56035</v>
          </cell>
          <cell r="CD301">
            <v>57205</v>
          </cell>
          <cell r="CE301">
            <v>37716</v>
          </cell>
          <cell r="CF301">
            <v>46044</v>
          </cell>
          <cell r="CG301">
            <v>29120</v>
          </cell>
          <cell r="CH301">
            <v>54867</v>
          </cell>
          <cell r="CI301">
            <v>35313</v>
          </cell>
          <cell r="CJ301">
            <v>33749</v>
          </cell>
          <cell r="CK301">
            <v>36157</v>
          </cell>
        </row>
        <row r="303">
          <cell r="B303" t="str">
            <v>Non Associated Purch - Capacity</v>
          </cell>
          <cell r="D303">
            <v>62.201999999999998</v>
          </cell>
          <cell r="E303">
            <v>62.201999999999998</v>
          </cell>
          <cell r="F303">
            <v>62.201999999999998</v>
          </cell>
          <cell r="G303">
            <v>60.008189999999999</v>
          </cell>
          <cell r="H303">
            <v>60.008179999999996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-2.4217499999999998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CA303">
            <v>304.20062000000001</v>
          </cell>
          <cell r="CB303">
            <v>0</v>
          </cell>
          <cell r="CC303">
            <v>0</v>
          </cell>
          <cell r="CD303">
            <v>0</v>
          </cell>
          <cell r="CE303">
            <v>20324.886144513581</v>
          </cell>
          <cell r="CF303">
            <v>27193.441226469175</v>
          </cell>
          <cell r="CG303">
            <v>32367.173914968123</v>
          </cell>
          <cell r="CH303">
            <v>39525.263625678403</v>
          </cell>
          <cell r="CI303">
            <v>43831.078271122191</v>
          </cell>
          <cell r="CJ303">
            <v>50912.867285507404</v>
          </cell>
          <cell r="CK303">
            <v>57748.993579851107</v>
          </cell>
        </row>
        <row r="304">
          <cell r="B304" t="str">
            <v>Non Associated Purch = Energy</v>
          </cell>
          <cell r="D304">
            <v>1709.7076599999998</v>
          </cell>
          <cell r="E304">
            <v>1762.6024500000001</v>
          </cell>
          <cell r="F304">
            <v>1448.91236</v>
          </cell>
          <cell r="G304">
            <v>1071.6840299999999</v>
          </cell>
          <cell r="H304">
            <v>1864.1700699999999</v>
          </cell>
          <cell r="I304">
            <v>1902.4879000000001</v>
          </cell>
          <cell r="J304">
            <v>2741.3142899999993</v>
          </cell>
          <cell r="K304">
            <v>2793.98281</v>
          </cell>
          <cell r="L304">
            <v>6805.6119600000002</v>
          </cell>
          <cell r="M304">
            <v>2058.8654700000002</v>
          </cell>
          <cell r="N304">
            <v>3390.4071800000002</v>
          </cell>
          <cell r="O304">
            <v>2139.9723300000001</v>
          </cell>
          <cell r="P304">
            <v>1195</v>
          </cell>
          <cell r="Q304">
            <v>939</v>
          </cell>
          <cell r="R304">
            <v>980</v>
          </cell>
          <cell r="S304">
            <v>664</v>
          </cell>
          <cell r="T304">
            <v>481</v>
          </cell>
          <cell r="U304">
            <v>1263</v>
          </cell>
          <cell r="V304">
            <v>3088</v>
          </cell>
          <cell r="W304">
            <v>2779</v>
          </cell>
          <cell r="X304">
            <v>1167</v>
          </cell>
          <cell r="Y304">
            <v>588</v>
          </cell>
          <cell r="Z304">
            <v>559</v>
          </cell>
          <cell r="AA304">
            <v>658</v>
          </cell>
          <cell r="AB304">
            <v>1383</v>
          </cell>
          <cell r="AC304">
            <v>1208</v>
          </cell>
          <cell r="AD304">
            <v>986</v>
          </cell>
          <cell r="AE304">
            <v>798</v>
          </cell>
          <cell r="AF304">
            <v>587</v>
          </cell>
          <cell r="AG304">
            <v>1746</v>
          </cell>
          <cell r="AH304">
            <v>3609</v>
          </cell>
          <cell r="AI304">
            <v>3248</v>
          </cell>
          <cell r="AJ304">
            <v>1249</v>
          </cell>
          <cell r="AK304">
            <v>957</v>
          </cell>
          <cell r="AL304">
            <v>1055</v>
          </cell>
          <cell r="AM304">
            <v>1089</v>
          </cell>
          <cell r="AN304">
            <v>1561</v>
          </cell>
          <cell r="AO304">
            <v>1418</v>
          </cell>
          <cell r="AP304">
            <v>1263</v>
          </cell>
          <cell r="AQ304">
            <v>890</v>
          </cell>
          <cell r="AR304">
            <v>664</v>
          </cell>
          <cell r="AS304">
            <v>2059</v>
          </cell>
          <cell r="AT304">
            <v>3533</v>
          </cell>
          <cell r="AU304">
            <v>3395</v>
          </cell>
          <cell r="AV304">
            <v>1329</v>
          </cell>
          <cell r="AW304">
            <v>1137</v>
          </cell>
          <cell r="AX304">
            <v>996</v>
          </cell>
          <cell r="AY304">
            <v>1278</v>
          </cell>
          <cell r="CA304">
            <v>29689.718510000002</v>
          </cell>
          <cell r="CB304">
            <v>14361</v>
          </cell>
          <cell r="CC304">
            <v>17915</v>
          </cell>
          <cell r="CD304">
            <v>19523</v>
          </cell>
          <cell r="CE304">
            <v>18722</v>
          </cell>
          <cell r="CF304">
            <v>22786</v>
          </cell>
          <cell r="CG304">
            <v>30968</v>
          </cell>
          <cell r="CH304">
            <v>35619</v>
          </cell>
          <cell r="CI304">
            <v>44917</v>
          </cell>
          <cell r="CJ304">
            <v>56251</v>
          </cell>
          <cell r="CK304">
            <v>56755</v>
          </cell>
        </row>
        <row r="305">
          <cell r="B305" t="str">
            <v xml:space="preserve">  Total Purchase Power</v>
          </cell>
          <cell r="D305">
            <v>2115.5835499999998</v>
          </cell>
          <cell r="E305">
            <v>3442.6008300000003</v>
          </cell>
          <cell r="F305">
            <v>5561.4124099999999</v>
          </cell>
          <cell r="G305">
            <v>3749.36474</v>
          </cell>
          <cell r="H305">
            <v>4309.4703099999997</v>
          </cell>
          <cell r="I305">
            <v>7728.7115599999997</v>
          </cell>
          <cell r="J305">
            <v>16310.299749999998</v>
          </cell>
          <cell r="K305">
            <v>16552.700219999999</v>
          </cell>
          <cell r="L305">
            <v>21918.850379999996</v>
          </cell>
          <cell r="M305">
            <v>6001.83194</v>
          </cell>
          <cell r="N305">
            <v>5524.67634</v>
          </cell>
          <cell r="O305">
            <v>5180.5239900000006</v>
          </cell>
          <cell r="P305">
            <v>3886</v>
          </cell>
          <cell r="Q305">
            <v>2684</v>
          </cell>
          <cell r="R305">
            <v>4047</v>
          </cell>
          <cell r="S305">
            <v>4442</v>
          </cell>
          <cell r="T305">
            <v>3056</v>
          </cell>
          <cell r="U305">
            <v>6971</v>
          </cell>
          <cell r="V305">
            <v>12986</v>
          </cell>
          <cell r="W305">
            <v>15021</v>
          </cell>
          <cell r="X305">
            <v>6196</v>
          </cell>
          <cell r="Y305">
            <v>2042</v>
          </cell>
          <cell r="Z305">
            <v>1815</v>
          </cell>
          <cell r="AA305">
            <v>1868</v>
          </cell>
          <cell r="AB305">
            <v>4958</v>
          </cell>
          <cell r="AC305">
            <v>3587</v>
          </cell>
          <cell r="AD305">
            <v>4233</v>
          </cell>
          <cell r="AE305">
            <v>2763</v>
          </cell>
          <cell r="AF305">
            <v>3226</v>
          </cell>
          <cell r="AG305">
            <v>8104</v>
          </cell>
          <cell r="AH305">
            <v>14522</v>
          </cell>
          <cell r="AI305">
            <v>16923</v>
          </cell>
          <cell r="AJ305">
            <v>6470</v>
          </cell>
          <cell r="AK305">
            <v>2511</v>
          </cell>
          <cell r="AL305">
            <v>2783</v>
          </cell>
          <cell r="AM305">
            <v>3870</v>
          </cell>
          <cell r="AN305">
            <v>6612</v>
          </cell>
          <cell r="AO305">
            <v>4262</v>
          </cell>
          <cell r="AP305">
            <v>3778</v>
          </cell>
          <cell r="AQ305">
            <v>2483</v>
          </cell>
          <cell r="AR305">
            <v>4029</v>
          </cell>
          <cell r="AS305">
            <v>8280</v>
          </cell>
          <cell r="AT305">
            <v>14706</v>
          </cell>
          <cell r="AU305">
            <v>16590</v>
          </cell>
          <cell r="AV305">
            <v>6682</v>
          </cell>
          <cell r="AW305">
            <v>3395</v>
          </cell>
          <cell r="AX305">
            <v>2846</v>
          </cell>
          <cell r="AY305">
            <v>3065</v>
          </cell>
          <cell r="CA305">
            <v>98396.026020000005</v>
          </cell>
          <cell r="CB305">
            <v>65014</v>
          </cell>
          <cell r="CC305">
            <v>73950</v>
          </cell>
          <cell r="CD305">
            <v>76728</v>
          </cell>
          <cell r="CE305">
            <v>76762.886144513584</v>
          </cell>
          <cell r="CF305">
            <v>96023.441226469178</v>
          </cell>
          <cell r="CG305">
            <v>92455.173914968123</v>
          </cell>
          <cell r="CH305">
            <v>130011.2636256784</v>
          </cell>
          <cell r="CI305">
            <v>124061.07827112218</v>
          </cell>
          <cell r="CJ305">
            <v>140912.86728550741</v>
          </cell>
          <cell r="CK305">
            <v>150660.99357985111</v>
          </cell>
        </row>
        <row r="307">
          <cell r="B307" t="str">
            <v>Other Income - Net</v>
          </cell>
          <cell r="W307">
            <v>2779</v>
          </cell>
        </row>
        <row r="308">
          <cell r="CF308">
            <v>2033</v>
          </cell>
        </row>
        <row r="309">
          <cell r="B309" t="str">
            <v>Other Income</v>
          </cell>
          <cell r="D309">
            <v>110</v>
          </cell>
          <cell r="E309">
            <v>99</v>
          </cell>
          <cell r="F309">
            <v>80</v>
          </cell>
          <cell r="G309">
            <v>176</v>
          </cell>
          <cell r="H309">
            <v>132</v>
          </cell>
          <cell r="I309">
            <v>343</v>
          </cell>
          <cell r="J309">
            <v>1334</v>
          </cell>
          <cell r="K309">
            <v>277</v>
          </cell>
          <cell r="L309">
            <v>235</v>
          </cell>
          <cell r="M309">
            <v>298</v>
          </cell>
          <cell r="N309">
            <v>621</v>
          </cell>
          <cell r="O309">
            <v>572</v>
          </cell>
          <cell r="P309">
            <v>129</v>
          </cell>
          <cell r="Q309">
            <v>117</v>
          </cell>
          <cell r="R309">
            <v>119</v>
          </cell>
          <cell r="S309">
            <v>106</v>
          </cell>
          <cell r="T309">
            <v>97</v>
          </cell>
          <cell r="U309">
            <v>216</v>
          </cell>
          <cell r="V309">
            <v>664</v>
          </cell>
          <cell r="W309">
            <v>660</v>
          </cell>
          <cell r="X309">
            <v>657</v>
          </cell>
          <cell r="Y309">
            <v>654</v>
          </cell>
          <cell r="Z309">
            <v>667</v>
          </cell>
          <cell r="AA309">
            <v>659</v>
          </cell>
          <cell r="AB309">
            <v>701</v>
          </cell>
          <cell r="AC309">
            <v>696</v>
          </cell>
          <cell r="AD309">
            <v>690</v>
          </cell>
          <cell r="AE309">
            <v>673</v>
          </cell>
          <cell r="AF309">
            <v>657</v>
          </cell>
          <cell r="AG309">
            <v>656</v>
          </cell>
          <cell r="AH309">
            <v>651</v>
          </cell>
          <cell r="AI309">
            <v>647</v>
          </cell>
          <cell r="AJ309">
            <v>643</v>
          </cell>
          <cell r="AK309">
            <v>639</v>
          </cell>
          <cell r="AL309">
            <v>645</v>
          </cell>
          <cell r="AM309">
            <v>636</v>
          </cell>
          <cell r="AN309">
            <v>639</v>
          </cell>
          <cell r="AO309">
            <v>633</v>
          </cell>
          <cell r="AP309">
            <v>627</v>
          </cell>
          <cell r="AQ309">
            <v>619</v>
          </cell>
          <cell r="AR309">
            <v>606</v>
          </cell>
          <cell r="AS309">
            <v>604</v>
          </cell>
          <cell r="AT309">
            <v>599</v>
          </cell>
          <cell r="AU309">
            <v>594</v>
          </cell>
          <cell r="AV309">
            <v>590</v>
          </cell>
          <cell r="AW309">
            <v>584</v>
          </cell>
          <cell r="AX309">
            <v>589</v>
          </cell>
          <cell r="AY309">
            <v>581</v>
          </cell>
          <cell r="CA309">
            <v>4277</v>
          </cell>
          <cell r="CB309">
            <v>4745</v>
          </cell>
          <cell r="CC309">
            <v>7934</v>
          </cell>
          <cell r="CD309">
            <v>7265</v>
          </cell>
          <cell r="CE309">
            <v>6670</v>
          </cell>
          <cell r="CF309">
            <v>5829</v>
          </cell>
        </row>
        <row r="310">
          <cell r="B310" t="str">
            <v xml:space="preserve">  Total Other Income</v>
          </cell>
          <cell r="D310">
            <v>110</v>
          </cell>
          <cell r="E310">
            <v>99</v>
          </cell>
          <cell r="F310">
            <v>80</v>
          </cell>
          <cell r="G310">
            <v>176</v>
          </cell>
          <cell r="H310">
            <v>132</v>
          </cell>
          <cell r="I310">
            <v>343</v>
          </cell>
          <cell r="J310">
            <v>1334</v>
          </cell>
          <cell r="K310">
            <v>277</v>
          </cell>
          <cell r="L310">
            <v>235</v>
          </cell>
          <cell r="M310">
            <v>298</v>
          </cell>
          <cell r="N310">
            <v>621</v>
          </cell>
          <cell r="O310">
            <v>572</v>
          </cell>
          <cell r="P310">
            <v>129</v>
          </cell>
          <cell r="Q310">
            <v>117</v>
          </cell>
          <cell r="R310">
            <v>119</v>
          </cell>
          <cell r="S310">
            <v>106</v>
          </cell>
          <cell r="T310">
            <v>97</v>
          </cell>
          <cell r="U310">
            <v>216</v>
          </cell>
          <cell r="V310">
            <v>664</v>
          </cell>
          <cell r="W310">
            <v>660</v>
          </cell>
          <cell r="X310">
            <v>657</v>
          </cell>
          <cell r="Y310">
            <v>654</v>
          </cell>
          <cell r="Z310">
            <v>667</v>
          </cell>
          <cell r="AA310">
            <v>659</v>
          </cell>
          <cell r="AB310">
            <v>701</v>
          </cell>
          <cell r="AC310">
            <v>696</v>
          </cell>
          <cell r="AD310">
            <v>690</v>
          </cell>
          <cell r="AE310">
            <v>673</v>
          </cell>
          <cell r="AF310">
            <v>657</v>
          </cell>
          <cell r="AG310">
            <v>656</v>
          </cell>
          <cell r="AH310">
            <v>651</v>
          </cell>
          <cell r="AI310">
            <v>647</v>
          </cell>
          <cell r="AJ310">
            <v>643</v>
          </cell>
          <cell r="AK310">
            <v>639</v>
          </cell>
          <cell r="AL310">
            <v>645</v>
          </cell>
          <cell r="AM310">
            <v>636</v>
          </cell>
          <cell r="AN310">
            <v>639</v>
          </cell>
          <cell r="AO310">
            <v>633</v>
          </cell>
          <cell r="AP310">
            <v>627</v>
          </cell>
          <cell r="AQ310">
            <v>619</v>
          </cell>
          <cell r="AR310">
            <v>606</v>
          </cell>
          <cell r="AS310">
            <v>604</v>
          </cell>
          <cell r="AT310">
            <v>599</v>
          </cell>
          <cell r="AU310">
            <v>594</v>
          </cell>
          <cell r="AV310">
            <v>590</v>
          </cell>
          <cell r="AW310">
            <v>584</v>
          </cell>
          <cell r="AX310">
            <v>589</v>
          </cell>
          <cell r="AY310">
            <v>581</v>
          </cell>
          <cell r="CA310">
            <v>4277</v>
          </cell>
          <cell r="CB310">
            <v>4745</v>
          </cell>
          <cell r="CC310">
            <v>7934</v>
          </cell>
          <cell r="CD310">
            <v>7265</v>
          </cell>
          <cell r="CE310">
            <v>6670</v>
          </cell>
          <cell r="CF310">
            <v>5829</v>
          </cell>
        </row>
        <row r="312">
          <cell r="B312" t="str">
            <v>Other Income Deductions</v>
          </cell>
          <cell r="D312">
            <v>227.25758999999999</v>
          </cell>
          <cell r="E312">
            <v>166.74642</v>
          </cell>
          <cell r="F312">
            <v>261.46208999999999</v>
          </cell>
          <cell r="G312">
            <v>194.04117999999997</v>
          </cell>
          <cell r="H312">
            <v>222.36528999999999</v>
          </cell>
          <cell r="I312">
            <v>287.7278</v>
          </cell>
          <cell r="J312">
            <v>236.84217999999998</v>
          </cell>
          <cell r="K312">
            <v>215.71098999999998</v>
          </cell>
          <cell r="L312">
            <v>147.60602999999998</v>
          </cell>
          <cell r="M312">
            <v>193.01740999999998</v>
          </cell>
          <cell r="N312">
            <v>195.78842</v>
          </cell>
          <cell r="O312">
            <v>472.01997999999998</v>
          </cell>
          <cell r="P312">
            <v>219</v>
          </cell>
          <cell r="Q312">
            <v>239</v>
          </cell>
          <cell r="R312">
            <v>355</v>
          </cell>
          <cell r="S312">
            <v>186</v>
          </cell>
          <cell r="T312">
            <v>180</v>
          </cell>
          <cell r="U312">
            <v>245</v>
          </cell>
          <cell r="V312">
            <v>207</v>
          </cell>
          <cell r="W312">
            <v>190</v>
          </cell>
          <cell r="X312">
            <v>204</v>
          </cell>
          <cell r="Y312">
            <v>274</v>
          </cell>
          <cell r="Z312">
            <v>210</v>
          </cell>
          <cell r="AA312">
            <v>253</v>
          </cell>
          <cell r="AB312">
            <v>222</v>
          </cell>
          <cell r="AC312">
            <v>241</v>
          </cell>
          <cell r="AD312">
            <v>358</v>
          </cell>
          <cell r="AE312">
            <v>189</v>
          </cell>
          <cell r="AF312">
            <v>182</v>
          </cell>
          <cell r="AG312">
            <v>288</v>
          </cell>
          <cell r="AH312">
            <v>210</v>
          </cell>
          <cell r="AI312">
            <v>188</v>
          </cell>
          <cell r="AJ312">
            <v>213</v>
          </cell>
          <cell r="AK312">
            <v>254</v>
          </cell>
          <cell r="AL312">
            <v>193</v>
          </cell>
          <cell r="AM312">
            <v>254</v>
          </cell>
          <cell r="AN312">
            <v>224</v>
          </cell>
          <cell r="AO312">
            <v>254</v>
          </cell>
          <cell r="AP312">
            <v>380</v>
          </cell>
          <cell r="AQ312">
            <v>188</v>
          </cell>
          <cell r="AR312">
            <v>177</v>
          </cell>
          <cell r="AS312">
            <v>291</v>
          </cell>
          <cell r="AT312">
            <v>213</v>
          </cell>
          <cell r="AU312">
            <v>205</v>
          </cell>
          <cell r="AV312">
            <v>213</v>
          </cell>
          <cell r="AW312">
            <v>249</v>
          </cell>
          <cell r="AX312">
            <v>196</v>
          </cell>
          <cell r="AY312">
            <v>258</v>
          </cell>
          <cell r="CA312">
            <v>2820.58538</v>
          </cell>
          <cell r="CB312">
            <v>2762</v>
          </cell>
          <cell r="CC312">
            <v>2792</v>
          </cell>
          <cell r="CD312">
            <v>2848</v>
          </cell>
          <cell r="CE312">
            <v>2874</v>
          </cell>
          <cell r="CF312">
            <v>2924</v>
          </cell>
        </row>
        <row r="313">
          <cell r="B313" t="str">
            <v>Amort of ITC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0</v>
          </cell>
          <cell r="AP313">
            <v>0</v>
          </cell>
          <cell r="AQ313">
            <v>0</v>
          </cell>
          <cell r="AR313">
            <v>0</v>
          </cell>
          <cell r="AS313">
            <v>0</v>
          </cell>
          <cell r="AT313">
            <v>0</v>
          </cell>
          <cell r="AU313">
            <v>0</v>
          </cell>
          <cell r="AV313">
            <v>0</v>
          </cell>
          <cell r="AW313">
            <v>0</v>
          </cell>
          <cell r="AX313">
            <v>0</v>
          </cell>
          <cell r="AY313">
            <v>0</v>
          </cell>
          <cell r="CA313">
            <v>0</v>
          </cell>
          <cell r="CB313">
            <v>0</v>
          </cell>
          <cell r="CC313">
            <v>0</v>
          </cell>
          <cell r="CD313">
            <v>0</v>
          </cell>
          <cell r="CE313">
            <v>0</v>
          </cell>
          <cell r="CF313">
            <v>0</v>
          </cell>
        </row>
        <row r="314">
          <cell r="B314" t="str">
            <v xml:space="preserve">   Total Deductions</v>
          </cell>
          <cell r="D314">
            <v>227.25758999999999</v>
          </cell>
          <cell r="E314">
            <v>166.74642</v>
          </cell>
          <cell r="F314">
            <v>261.46208999999999</v>
          </cell>
          <cell r="G314">
            <v>194.04117999999997</v>
          </cell>
          <cell r="H314">
            <v>222.36528999999999</v>
          </cell>
          <cell r="I314">
            <v>287.7278</v>
          </cell>
          <cell r="J314">
            <v>236.84217999999998</v>
          </cell>
          <cell r="K314">
            <v>215.71098999999998</v>
          </cell>
          <cell r="L314">
            <v>147.60602999999998</v>
          </cell>
          <cell r="M314">
            <v>193.01740999999998</v>
          </cell>
          <cell r="N314">
            <v>195.78842</v>
          </cell>
          <cell r="O314">
            <v>472.01997999999998</v>
          </cell>
          <cell r="P314">
            <v>219</v>
          </cell>
          <cell r="Q314">
            <v>239</v>
          </cell>
          <cell r="R314">
            <v>355</v>
          </cell>
          <cell r="S314">
            <v>186</v>
          </cell>
          <cell r="T314">
            <v>180</v>
          </cell>
          <cell r="U314">
            <v>245</v>
          </cell>
          <cell r="V314">
            <v>207</v>
          </cell>
          <cell r="W314">
            <v>190</v>
          </cell>
          <cell r="X314">
            <v>204</v>
          </cell>
          <cell r="Y314">
            <v>274</v>
          </cell>
          <cell r="Z314">
            <v>210</v>
          </cell>
          <cell r="AA314">
            <v>253</v>
          </cell>
          <cell r="AB314">
            <v>222</v>
          </cell>
          <cell r="AC314">
            <v>241</v>
          </cell>
          <cell r="AD314">
            <v>358</v>
          </cell>
          <cell r="AE314">
            <v>189</v>
          </cell>
          <cell r="AF314">
            <v>182</v>
          </cell>
          <cell r="AG314">
            <v>288</v>
          </cell>
          <cell r="AH314">
            <v>210</v>
          </cell>
          <cell r="AI314">
            <v>188</v>
          </cell>
          <cell r="AJ314">
            <v>213</v>
          </cell>
          <cell r="AK314">
            <v>254</v>
          </cell>
          <cell r="AL314">
            <v>193</v>
          </cell>
          <cell r="AM314">
            <v>254</v>
          </cell>
          <cell r="AN314">
            <v>224</v>
          </cell>
          <cell r="AO314">
            <v>254</v>
          </cell>
          <cell r="AP314">
            <v>380</v>
          </cell>
          <cell r="AQ314">
            <v>188</v>
          </cell>
          <cell r="AR314">
            <v>177</v>
          </cell>
          <cell r="AS314">
            <v>291</v>
          </cell>
          <cell r="AT314">
            <v>213</v>
          </cell>
          <cell r="AU314">
            <v>205</v>
          </cell>
          <cell r="AV314">
            <v>213</v>
          </cell>
          <cell r="AW314">
            <v>249</v>
          </cell>
          <cell r="AX314">
            <v>196</v>
          </cell>
          <cell r="AY314">
            <v>258</v>
          </cell>
          <cell r="CA314">
            <v>2820.58538</v>
          </cell>
          <cell r="CB314">
            <v>2762</v>
          </cell>
          <cell r="CC314">
            <v>2792</v>
          </cell>
          <cell r="CD314">
            <v>2848</v>
          </cell>
          <cell r="CE314">
            <v>2874</v>
          </cell>
          <cell r="CF314">
            <v>2924</v>
          </cell>
        </row>
        <row r="315">
          <cell r="B315" t="str">
            <v>Total Other Income-Net</v>
          </cell>
          <cell r="D315">
            <v>-117.25758999999999</v>
          </cell>
          <cell r="E315">
            <v>-67.746420000000001</v>
          </cell>
          <cell r="F315">
            <v>-181.46208999999999</v>
          </cell>
          <cell r="G315">
            <v>-18.041179999999969</v>
          </cell>
          <cell r="H315">
            <v>-90.365289999999987</v>
          </cell>
          <cell r="I315">
            <v>55.272199999999998</v>
          </cell>
          <cell r="J315">
            <v>1097.1578199999999</v>
          </cell>
          <cell r="K315">
            <v>61.289010000000019</v>
          </cell>
          <cell r="L315">
            <v>87.393970000000024</v>
          </cell>
          <cell r="M315">
            <v>104.98259000000002</v>
          </cell>
          <cell r="N315">
            <v>425.21158000000003</v>
          </cell>
          <cell r="O315">
            <v>99.980020000000025</v>
          </cell>
          <cell r="P315">
            <v>-90</v>
          </cell>
          <cell r="Q315">
            <v>-122</v>
          </cell>
          <cell r="R315">
            <v>-236</v>
          </cell>
          <cell r="S315">
            <v>-80</v>
          </cell>
          <cell r="T315">
            <v>-83</v>
          </cell>
          <cell r="U315">
            <v>-29</v>
          </cell>
          <cell r="V315">
            <v>457</v>
          </cell>
          <cell r="W315">
            <v>470</v>
          </cell>
          <cell r="X315">
            <v>453</v>
          </cell>
          <cell r="Y315">
            <v>380</v>
          </cell>
          <cell r="Z315">
            <v>457</v>
          </cell>
          <cell r="AA315">
            <v>406</v>
          </cell>
          <cell r="AB315">
            <v>479</v>
          </cell>
          <cell r="AC315">
            <v>455</v>
          </cell>
          <cell r="AD315">
            <v>332</v>
          </cell>
          <cell r="AE315">
            <v>484</v>
          </cell>
          <cell r="AF315">
            <v>475</v>
          </cell>
          <cell r="AG315">
            <v>368</v>
          </cell>
          <cell r="AH315">
            <v>441</v>
          </cell>
          <cell r="AI315">
            <v>459</v>
          </cell>
          <cell r="AJ315">
            <v>430</v>
          </cell>
          <cell r="AK315">
            <v>385</v>
          </cell>
          <cell r="AL315">
            <v>452</v>
          </cell>
          <cell r="AM315">
            <v>382</v>
          </cell>
          <cell r="AN315">
            <v>415</v>
          </cell>
          <cell r="AO315">
            <v>379</v>
          </cell>
          <cell r="AP315">
            <v>247</v>
          </cell>
          <cell r="AQ315">
            <v>431</v>
          </cell>
          <cell r="AR315">
            <v>429</v>
          </cell>
          <cell r="AS315">
            <v>313</v>
          </cell>
          <cell r="AT315">
            <v>386</v>
          </cell>
          <cell r="AU315">
            <v>389</v>
          </cell>
          <cell r="AV315">
            <v>377</v>
          </cell>
          <cell r="AW315">
            <v>335</v>
          </cell>
          <cell r="AX315">
            <v>393</v>
          </cell>
          <cell r="AY315">
            <v>323</v>
          </cell>
          <cell r="CA315">
            <v>1456.41462</v>
          </cell>
          <cell r="CB315">
            <v>1983</v>
          </cell>
          <cell r="CC315">
            <v>5142</v>
          </cell>
          <cell r="CD315">
            <v>4417</v>
          </cell>
          <cell r="CE315">
            <v>3796</v>
          </cell>
          <cell r="CF315">
            <v>2905</v>
          </cell>
          <cell r="CG315">
            <v>2022.8008816029378</v>
          </cell>
          <cell r="CH315">
            <v>1099.1539902851086</v>
          </cell>
          <cell r="CI315">
            <v>236.09207179179339</v>
          </cell>
          <cell r="CJ315">
            <v>92.730171180439356</v>
          </cell>
          <cell r="CK315">
            <v>92.730171180439356</v>
          </cell>
        </row>
        <row r="317">
          <cell r="B317" t="str">
            <v>Income Taxes on Above</v>
          </cell>
        </row>
        <row r="318">
          <cell r="B318" t="str">
            <v>Federal</v>
          </cell>
          <cell r="D318">
            <v>-39</v>
          </cell>
          <cell r="E318">
            <v>-22</v>
          </cell>
          <cell r="F318">
            <v>-60</v>
          </cell>
          <cell r="G318">
            <v>-6</v>
          </cell>
          <cell r="H318">
            <v>-30</v>
          </cell>
          <cell r="I318">
            <v>18</v>
          </cell>
          <cell r="J318">
            <v>363</v>
          </cell>
          <cell r="K318">
            <v>20</v>
          </cell>
          <cell r="L318">
            <v>29</v>
          </cell>
          <cell r="M318">
            <v>35</v>
          </cell>
          <cell r="N318">
            <v>141</v>
          </cell>
          <cell r="O318">
            <v>33</v>
          </cell>
          <cell r="P318">
            <v>-30</v>
          </cell>
          <cell r="Q318">
            <v>-40</v>
          </cell>
          <cell r="R318">
            <v>-78</v>
          </cell>
          <cell r="S318">
            <v>-27</v>
          </cell>
          <cell r="T318">
            <v>-27</v>
          </cell>
          <cell r="U318">
            <v>-9</v>
          </cell>
          <cell r="V318">
            <v>151</v>
          </cell>
          <cell r="W318">
            <v>155</v>
          </cell>
          <cell r="X318">
            <v>150</v>
          </cell>
          <cell r="Y318">
            <v>126</v>
          </cell>
          <cell r="Z318">
            <v>151</v>
          </cell>
          <cell r="AA318">
            <v>134</v>
          </cell>
          <cell r="AB318">
            <v>159</v>
          </cell>
          <cell r="AC318">
            <v>151</v>
          </cell>
          <cell r="AD318">
            <v>110</v>
          </cell>
          <cell r="AE318">
            <v>160</v>
          </cell>
          <cell r="AF318">
            <v>157</v>
          </cell>
          <cell r="AG318">
            <v>122</v>
          </cell>
          <cell r="AH318">
            <v>146</v>
          </cell>
          <cell r="AI318">
            <v>152</v>
          </cell>
          <cell r="AJ318">
            <v>142</v>
          </cell>
          <cell r="AK318">
            <v>127</v>
          </cell>
          <cell r="AL318">
            <v>149</v>
          </cell>
          <cell r="AM318">
            <v>126</v>
          </cell>
          <cell r="AN318">
            <v>137</v>
          </cell>
          <cell r="AO318">
            <v>125</v>
          </cell>
          <cell r="AP318">
            <v>82</v>
          </cell>
          <cell r="AQ318">
            <v>142</v>
          </cell>
          <cell r="AR318">
            <v>142</v>
          </cell>
          <cell r="AS318">
            <v>104</v>
          </cell>
          <cell r="AT318">
            <v>128</v>
          </cell>
          <cell r="AU318">
            <v>129</v>
          </cell>
          <cell r="AV318">
            <v>125</v>
          </cell>
          <cell r="AW318">
            <v>111</v>
          </cell>
          <cell r="AX318">
            <v>130</v>
          </cell>
          <cell r="AY318">
            <v>107</v>
          </cell>
          <cell r="CA318">
            <v>482</v>
          </cell>
          <cell r="CB318">
            <v>656</v>
          </cell>
          <cell r="CC318">
            <v>1701</v>
          </cell>
          <cell r="CD318">
            <v>1462</v>
          </cell>
          <cell r="CE318">
            <v>1255</v>
          </cell>
          <cell r="CF318">
            <v>961</v>
          </cell>
        </row>
        <row r="319">
          <cell r="B319" t="str">
            <v>State</v>
          </cell>
          <cell r="D319">
            <v>-6</v>
          </cell>
          <cell r="E319">
            <v>-4</v>
          </cell>
          <cell r="F319">
            <v>-10</v>
          </cell>
          <cell r="G319">
            <v>-1</v>
          </cell>
          <cell r="H319">
            <v>-5</v>
          </cell>
          <cell r="I319">
            <v>3</v>
          </cell>
          <cell r="J319">
            <v>60</v>
          </cell>
          <cell r="K319">
            <v>3</v>
          </cell>
          <cell r="L319">
            <v>5</v>
          </cell>
          <cell r="M319">
            <v>6</v>
          </cell>
          <cell r="N319">
            <v>23</v>
          </cell>
          <cell r="O319">
            <v>5</v>
          </cell>
          <cell r="P319">
            <v>-5</v>
          </cell>
          <cell r="Q319">
            <v>-7</v>
          </cell>
          <cell r="R319">
            <v>-13</v>
          </cell>
          <cell r="S319">
            <v>-4</v>
          </cell>
          <cell r="T319">
            <v>-5</v>
          </cell>
          <cell r="U319">
            <v>-2</v>
          </cell>
          <cell r="V319">
            <v>25</v>
          </cell>
          <cell r="W319">
            <v>26</v>
          </cell>
          <cell r="X319">
            <v>25</v>
          </cell>
          <cell r="Y319">
            <v>21</v>
          </cell>
          <cell r="Z319">
            <v>25</v>
          </cell>
          <cell r="AA319">
            <v>22</v>
          </cell>
          <cell r="AB319">
            <v>26</v>
          </cell>
          <cell r="AC319">
            <v>25</v>
          </cell>
          <cell r="AD319">
            <v>18</v>
          </cell>
          <cell r="AE319">
            <v>27</v>
          </cell>
          <cell r="AF319">
            <v>26</v>
          </cell>
          <cell r="AG319">
            <v>20</v>
          </cell>
          <cell r="AH319">
            <v>24</v>
          </cell>
          <cell r="AI319">
            <v>25</v>
          </cell>
          <cell r="AJ319">
            <v>24</v>
          </cell>
          <cell r="AK319">
            <v>21</v>
          </cell>
          <cell r="AL319">
            <v>25</v>
          </cell>
          <cell r="AM319">
            <v>21</v>
          </cell>
          <cell r="AN319">
            <v>23</v>
          </cell>
          <cell r="AO319">
            <v>21</v>
          </cell>
          <cell r="AP319">
            <v>14</v>
          </cell>
          <cell r="AQ319">
            <v>24</v>
          </cell>
          <cell r="AR319">
            <v>24</v>
          </cell>
          <cell r="AS319">
            <v>17</v>
          </cell>
          <cell r="AT319">
            <v>21</v>
          </cell>
          <cell r="AU319">
            <v>21</v>
          </cell>
          <cell r="AV319">
            <v>21</v>
          </cell>
          <cell r="AW319">
            <v>18</v>
          </cell>
          <cell r="AX319">
            <v>22</v>
          </cell>
          <cell r="AY319">
            <v>18</v>
          </cell>
          <cell r="CA319">
            <v>79</v>
          </cell>
          <cell r="CB319">
            <v>108</v>
          </cell>
          <cell r="CC319">
            <v>282</v>
          </cell>
          <cell r="CD319">
            <v>244</v>
          </cell>
          <cell r="CE319">
            <v>209</v>
          </cell>
          <cell r="CF319">
            <v>160</v>
          </cell>
        </row>
        <row r="320">
          <cell r="B320" t="str">
            <v xml:space="preserve">  Total Taxes</v>
          </cell>
          <cell r="D320">
            <v>-45</v>
          </cell>
          <cell r="E320">
            <v>-26</v>
          </cell>
          <cell r="F320">
            <v>-70</v>
          </cell>
          <cell r="G320">
            <v>-7</v>
          </cell>
          <cell r="H320">
            <v>-35</v>
          </cell>
          <cell r="I320">
            <v>21</v>
          </cell>
          <cell r="J320">
            <v>423</v>
          </cell>
          <cell r="K320">
            <v>23</v>
          </cell>
          <cell r="L320">
            <v>34</v>
          </cell>
          <cell r="M320">
            <v>41</v>
          </cell>
          <cell r="N320">
            <v>164</v>
          </cell>
          <cell r="O320">
            <v>38</v>
          </cell>
          <cell r="P320">
            <v>-35</v>
          </cell>
          <cell r="Q320">
            <v>-47</v>
          </cell>
          <cell r="R320">
            <v>-91</v>
          </cell>
          <cell r="S320">
            <v>-31</v>
          </cell>
          <cell r="T320">
            <v>-32</v>
          </cell>
          <cell r="U320">
            <v>-11</v>
          </cell>
          <cell r="V320">
            <v>176</v>
          </cell>
          <cell r="W320">
            <v>181</v>
          </cell>
          <cell r="X320">
            <v>175</v>
          </cell>
          <cell r="Y320">
            <v>147</v>
          </cell>
          <cell r="Z320">
            <v>176</v>
          </cell>
          <cell r="AA320">
            <v>156</v>
          </cell>
          <cell r="AB320">
            <v>185</v>
          </cell>
          <cell r="AC320">
            <v>176</v>
          </cell>
          <cell r="AD320">
            <v>128</v>
          </cell>
          <cell r="AE320">
            <v>187</v>
          </cell>
          <cell r="AF320">
            <v>183</v>
          </cell>
          <cell r="AG320">
            <v>142</v>
          </cell>
          <cell r="AH320">
            <v>170</v>
          </cell>
          <cell r="AI320">
            <v>177</v>
          </cell>
          <cell r="AJ320">
            <v>166</v>
          </cell>
          <cell r="AK320">
            <v>148</v>
          </cell>
          <cell r="AL320">
            <v>174</v>
          </cell>
          <cell r="AM320">
            <v>147</v>
          </cell>
          <cell r="AN320">
            <v>160</v>
          </cell>
          <cell r="AO320">
            <v>146</v>
          </cell>
          <cell r="AP320">
            <v>96</v>
          </cell>
          <cell r="AQ320">
            <v>166</v>
          </cell>
          <cell r="AR320">
            <v>166</v>
          </cell>
          <cell r="AS320">
            <v>121</v>
          </cell>
          <cell r="AT320">
            <v>149</v>
          </cell>
          <cell r="AU320">
            <v>150</v>
          </cell>
          <cell r="AV320">
            <v>146</v>
          </cell>
          <cell r="AW320">
            <v>129</v>
          </cell>
          <cell r="AX320">
            <v>152</v>
          </cell>
          <cell r="AY320">
            <v>125</v>
          </cell>
          <cell r="CA320">
            <v>561</v>
          </cell>
          <cell r="CB320">
            <v>764</v>
          </cell>
          <cell r="CC320">
            <v>1983</v>
          </cell>
          <cell r="CD320">
            <v>1706</v>
          </cell>
          <cell r="CE320">
            <v>1464</v>
          </cell>
          <cell r="CF320">
            <v>1121</v>
          </cell>
        </row>
        <row r="322">
          <cell r="B322" t="str">
            <v>Interest Charges</v>
          </cell>
        </row>
        <row r="324">
          <cell r="B324" t="str">
            <v>Amort of Debt Expense</v>
          </cell>
          <cell r="D324">
            <v>107.54981000000001</v>
          </cell>
          <cell r="E324">
            <v>93.861670000000004</v>
          </cell>
          <cell r="F324">
            <v>102.51729</v>
          </cell>
          <cell r="G324">
            <v>109.46385000000001</v>
          </cell>
          <cell r="H324">
            <v>93.093019999999996</v>
          </cell>
          <cell r="I324">
            <v>103.30135000000001</v>
          </cell>
          <cell r="J324">
            <v>88.323049999999995</v>
          </cell>
          <cell r="K324">
            <v>103.41238000000001</v>
          </cell>
          <cell r="L324">
            <v>103.6737</v>
          </cell>
          <cell r="M324">
            <v>184.85745999999995</v>
          </cell>
          <cell r="N324">
            <v>9.9980999999999938</v>
          </cell>
          <cell r="O324">
            <v>96.053509999999989</v>
          </cell>
          <cell r="P324">
            <v>61.179690000000001</v>
          </cell>
          <cell r="Q324">
            <v>61.179690000000001</v>
          </cell>
          <cell r="R324">
            <v>61.179690000000001</v>
          </cell>
          <cell r="S324">
            <v>59.179690000000001</v>
          </cell>
          <cell r="T324">
            <v>59.179690000000001</v>
          </cell>
          <cell r="U324">
            <v>59.179690000000001</v>
          </cell>
          <cell r="V324">
            <v>59.179690000000001</v>
          </cell>
          <cell r="W324">
            <v>59.179690000000001</v>
          </cell>
          <cell r="X324">
            <v>59.179690000000001</v>
          </cell>
          <cell r="Y324">
            <v>59.179690000000001</v>
          </cell>
          <cell r="Z324">
            <v>58.179690000000001</v>
          </cell>
          <cell r="AA324">
            <v>58.179690000000001</v>
          </cell>
          <cell r="AB324">
            <v>58.179690000000001</v>
          </cell>
          <cell r="AC324">
            <v>58.179690000000001</v>
          </cell>
          <cell r="AD324">
            <v>58.179690000000001</v>
          </cell>
          <cell r="AE324">
            <v>58.179690000000001</v>
          </cell>
          <cell r="AF324">
            <v>58.179690000000001</v>
          </cell>
          <cell r="AG324">
            <v>58.179690000000001</v>
          </cell>
          <cell r="AH324">
            <v>58.179690000000001</v>
          </cell>
          <cell r="AI324">
            <v>58.179690000000001</v>
          </cell>
          <cell r="AJ324">
            <v>58.179690000000001</v>
          </cell>
          <cell r="AK324">
            <v>58.179690000000001</v>
          </cell>
          <cell r="AL324">
            <v>58.179690000000001</v>
          </cell>
          <cell r="AM324">
            <v>58.179690000000001</v>
          </cell>
          <cell r="AN324">
            <v>58.179690000000001</v>
          </cell>
          <cell r="AO324">
            <v>58.179690000000001</v>
          </cell>
          <cell r="AP324">
            <v>58.179690000000001</v>
          </cell>
          <cell r="AQ324">
            <v>58.179690000000001</v>
          </cell>
          <cell r="AR324">
            <v>58.179690000000001</v>
          </cell>
          <cell r="AS324">
            <v>58.179690000000001</v>
          </cell>
          <cell r="AT324">
            <v>58.179690000000001</v>
          </cell>
          <cell r="AU324">
            <v>58.179690000000001</v>
          </cell>
          <cell r="AV324">
            <v>58.179690000000001</v>
          </cell>
          <cell r="AW324">
            <v>58.179690000000001</v>
          </cell>
          <cell r="AX324">
            <v>58.179690000000001</v>
          </cell>
          <cell r="AY324">
            <v>58.179690000000001</v>
          </cell>
          <cell r="CA324">
            <v>1196.10519</v>
          </cell>
          <cell r="CB324">
            <v>714.15628000000015</v>
          </cell>
          <cell r="CC324">
            <v>698.15628000000015</v>
          </cell>
          <cell r="CD324">
            <v>698.15628000000015</v>
          </cell>
          <cell r="CE324">
            <v>696.15628000000004</v>
          </cell>
          <cell r="CF324">
            <v>696.15628000000004</v>
          </cell>
          <cell r="CG324">
            <v>696.15628000000004</v>
          </cell>
          <cell r="CH324">
            <v>696.15628000000004</v>
          </cell>
          <cell r="CI324">
            <v>696.15628000000004</v>
          </cell>
          <cell r="CJ324">
            <v>696.15628000000004</v>
          </cell>
          <cell r="CK324">
            <v>696.15628000000004</v>
          </cell>
        </row>
        <row r="325">
          <cell r="B325" t="str">
            <v>Amort of Debt Discount Exp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34</v>
          </cell>
          <cell r="Q325">
            <v>34</v>
          </cell>
          <cell r="R325">
            <v>34</v>
          </cell>
          <cell r="S325">
            <v>32</v>
          </cell>
          <cell r="T325">
            <v>32</v>
          </cell>
          <cell r="U325">
            <v>32</v>
          </cell>
          <cell r="V325">
            <v>32</v>
          </cell>
          <cell r="W325">
            <v>32</v>
          </cell>
          <cell r="X325">
            <v>32</v>
          </cell>
          <cell r="Y325">
            <v>32</v>
          </cell>
          <cell r="Z325">
            <v>29</v>
          </cell>
          <cell r="AA325">
            <v>29</v>
          </cell>
          <cell r="AB325">
            <v>29</v>
          </cell>
          <cell r="AC325">
            <v>29</v>
          </cell>
          <cell r="AD325">
            <v>29</v>
          </cell>
          <cell r="AE325">
            <v>29</v>
          </cell>
          <cell r="AF325">
            <v>29</v>
          </cell>
          <cell r="AG325">
            <v>29</v>
          </cell>
          <cell r="AH325">
            <v>29</v>
          </cell>
          <cell r="AI325">
            <v>29</v>
          </cell>
          <cell r="AJ325">
            <v>29</v>
          </cell>
          <cell r="AK325">
            <v>29</v>
          </cell>
          <cell r="AL325">
            <v>29</v>
          </cell>
          <cell r="AM325">
            <v>29</v>
          </cell>
          <cell r="AN325">
            <v>29</v>
          </cell>
          <cell r="AO325">
            <v>29</v>
          </cell>
          <cell r="AP325">
            <v>29</v>
          </cell>
          <cell r="AQ325">
            <v>29</v>
          </cell>
          <cell r="AR325">
            <v>29</v>
          </cell>
          <cell r="AS325">
            <v>29</v>
          </cell>
          <cell r="AT325">
            <v>29</v>
          </cell>
          <cell r="AU325">
            <v>29</v>
          </cell>
          <cell r="AV325">
            <v>29</v>
          </cell>
          <cell r="AW325">
            <v>29</v>
          </cell>
          <cell r="AX325">
            <v>29</v>
          </cell>
          <cell r="AY325">
            <v>29</v>
          </cell>
          <cell r="CA325">
            <v>0</v>
          </cell>
          <cell r="CB325">
            <v>384</v>
          </cell>
          <cell r="CC325">
            <v>348</v>
          </cell>
          <cell r="CD325">
            <v>348</v>
          </cell>
          <cell r="CE325">
            <v>348</v>
          </cell>
          <cell r="CF325">
            <v>348</v>
          </cell>
          <cell r="CG325">
            <v>348</v>
          </cell>
          <cell r="CH325">
            <v>348</v>
          </cell>
          <cell r="CI325">
            <v>348</v>
          </cell>
          <cell r="CJ325">
            <v>348</v>
          </cell>
          <cell r="CK325">
            <v>348</v>
          </cell>
        </row>
        <row r="326">
          <cell r="B326" t="str">
            <v>Amort of Gain/Loss on Reacq Debt</v>
          </cell>
          <cell r="D326">
            <v>144.5351</v>
          </cell>
          <cell r="E326">
            <v>144.5351</v>
          </cell>
          <cell r="F326">
            <v>144.5351</v>
          </cell>
          <cell r="G326">
            <v>144.5351</v>
          </cell>
          <cell r="H326">
            <v>144.5351</v>
          </cell>
          <cell r="I326">
            <v>144.5351</v>
          </cell>
          <cell r="J326">
            <v>144.5351</v>
          </cell>
          <cell r="K326">
            <v>144.5351</v>
          </cell>
          <cell r="L326">
            <v>152.74689000000001</v>
          </cell>
          <cell r="M326">
            <v>152.74689000000001</v>
          </cell>
          <cell r="N326">
            <v>152.74689000000001</v>
          </cell>
          <cell r="O326">
            <v>152.74689000000001</v>
          </cell>
          <cell r="P326">
            <v>146</v>
          </cell>
          <cell r="Q326">
            <v>146</v>
          </cell>
          <cell r="R326">
            <v>146</v>
          </cell>
          <cell r="S326">
            <v>146</v>
          </cell>
          <cell r="T326">
            <v>144</v>
          </cell>
          <cell r="U326">
            <v>144</v>
          </cell>
          <cell r="V326">
            <v>134</v>
          </cell>
          <cell r="W326">
            <v>134</v>
          </cell>
          <cell r="X326">
            <v>134</v>
          </cell>
          <cell r="Y326">
            <v>134</v>
          </cell>
          <cell r="Z326">
            <v>134</v>
          </cell>
          <cell r="AA326">
            <v>134</v>
          </cell>
          <cell r="AB326">
            <v>142</v>
          </cell>
          <cell r="AC326">
            <v>142</v>
          </cell>
          <cell r="AD326">
            <v>133</v>
          </cell>
          <cell r="AE326">
            <v>133</v>
          </cell>
          <cell r="AF326">
            <v>133</v>
          </cell>
          <cell r="AG326">
            <v>133</v>
          </cell>
          <cell r="AH326">
            <v>133</v>
          </cell>
          <cell r="AI326">
            <v>133</v>
          </cell>
          <cell r="AJ326">
            <v>128</v>
          </cell>
          <cell r="AK326">
            <v>128</v>
          </cell>
          <cell r="AL326">
            <v>128</v>
          </cell>
          <cell r="AM326">
            <v>128</v>
          </cell>
          <cell r="AN326">
            <v>133</v>
          </cell>
          <cell r="AO326">
            <v>133</v>
          </cell>
          <cell r="AP326">
            <v>133</v>
          </cell>
          <cell r="AQ326">
            <v>133</v>
          </cell>
          <cell r="AR326">
            <v>133</v>
          </cell>
          <cell r="AS326">
            <v>133</v>
          </cell>
          <cell r="AT326">
            <v>119</v>
          </cell>
          <cell r="AU326">
            <v>119</v>
          </cell>
          <cell r="AV326">
            <v>119</v>
          </cell>
          <cell r="AW326">
            <v>119</v>
          </cell>
          <cell r="AX326">
            <v>119</v>
          </cell>
          <cell r="AY326">
            <v>119</v>
          </cell>
          <cell r="CA326">
            <v>1767.26836</v>
          </cell>
          <cell r="CB326">
            <v>1676</v>
          </cell>
          <cell r="CC326">
            <v>1594</v>
          </cell>
          <cell r="CD326">
            <v>1512</v>
          </cell>
          <cell r="CE326">
            <v>1462.8617440802529</v>
          </cell>
          <cell r="CF326">
            <v>1204.742744080253</v>
          </cell>
          <cell r="CG326">
            <v>1204.742744080253</v>
          </cell>
          <cell r="CH326">
            <v>1204.742744080253</v>
          </cell>
          <cell r="CI326">
            <v>1204.742744080253</v>
          </cell>
          <cell r="CJ326">
            <v>1204.742744080253</v>
          </cell>
          <cell r="CK326">
            <v>1204.742744080253</v>
          </cell>
        </row>
        <row r="327">
          <cell r="B327" t="str">
            <v xml:space="preserve">   Total Amortization</v>
          </cell>
          <cell r="D327">
            <v>252.08491000000001</v>
          </cell>
          <cell r="E327">
            <v>238.39677</v>
          </cell>
          <cell r="F327">
            <v>247.05239</v>
          </cell>
          <cell r="G327">
            <v>253.99895000000001</v>
          </cell>
          <cell r="H327">
            <v>237.62812</v>
          </cell>
          <cell r="I327">
            <v>247.83645000000001</v>
          </cell>
          <cell r="J327">
            <v>232.85814999999999</v>
          </cell>
          <cell r="K327">
            <v>247.94748000000001</v>
          </cell>
          <cell r="L327">
            <v>256.42059</v>
          </cell>
          <cell r="M327">
            <v>337.60434999999995</v>
          </cell>
          <cell r="N327">
            <v>162.74499</v>
          </cell>
          <cell r="O327">
            <v>248.8004</v>
          </cell>
          <cell r="P327">
            <v>241.17968999999999</v>
          </cell>
          <cell r="Q327">
            <v>241.17968999999999</v>
          </cell>
          <cell r="R327">
            <v>241.17968999999999</v>
          </cell>
          <cell r="S327">
            <v>237.17968999999999</v>
          </cell>
          <cell r="T327">
            <v>235.17968999999999</v>
          </cell>
          <cell r="U327">
            <v>235.17968999999999</v>
          </cell>
          <cell r="V327">
            <v>225.17968999999999</v>
          </cell>
          <cell r="W327">
            <v>225.17968999999999</v>
          </cell>
          <cell r="X327">
            <v>225.17968999999999</v>
          </cell>
          <cell r="Y327">
            <v>225.17968999999999</v>
          </cell>
          <cell r="Z327">
            <v>221.17968999999999</v>
          </cell>
          <cell r="AA327">
            <v>221.17968999999999</v>
          </cell>
          <cell r="AB327">
            <v>229.17968999999999</v>
          </cell>
          <cell r="AC327">
            <v>229.17968999999999</v>
          </cell>
          <cell r="AD327">
            <v>220.17968999999999</v>
          </cell>
          <cell r="AE327">
            <v>220.17968999999999</v>
          </cell>
          <cell r="AF327">
            <v>220.17968999999999</v>
          </cell>
          <cell r="AG327">
            <v>220.17968999999999</v>
          </cell>
          <cell r="AH327">
            <v>220.17968999999999</v>
          </cell>
          <cell r="AI327">
            <v>220.17968999999999</v>
          </cell>
          <cell r="AJ327">
            <v>215.17968999999999</v>
          </cell>
          <cell r="AK327">
            <v>215.17968999999999</v>
          </cell>
          <cell r="AL327">
            <v>215.17968999999999</v>
          </cell>
          <cell r="AM327">
            <v>215.17968999999999</v>
          </cell>
          <cell r="AN327">
            <v>220.17968999999999</v>
          </cell>
          <cell r="AO327">
            <v>220.17968999999999</v>
          </cell>
          <cell r="AP327">
            <v>220.17968999999999</v>
          </cell>
          <cell r="AQ327">
            <v>220.17968999999999</v>
          </cell>
          <cell r="AR327">
            <v>220.17968999999999</v>
          </cell>
          <cell r="AS327">
            <v>220.17968999999999</v>
          </cell>
          <cell r="AT327">
            <v>206.17968999999999</v>
          </cell>
          <cell r="AU327">
            <v>206.17968999999999</v>
          </cell>
          <cell r="AV327">
            <v>206.17968999999999</v>
          </cell>
          <cell r="AW327">
            <v>206.17968999999999</v>
          </cell>
          <cell r="AX327">
            <v>206.17968999999999</v>
          </cell>
          <cell r="AY327">
            <v>206.17968999999999</v>
          </cell>
          <cell r="CA327">
            <v>2963.3735500000003</v>
          </cell>
          <cell r="CB327">
            <v>2774.1562800000002</v>
          </cell>
          <cell r="CC327">
            <v>2640.1562800000002</v>
          </cell>
          <cell r="CD327">
            <v>2558.1562799999997</v>
          </cell>
          <cell r="CE327">
            <v>2507.0180240802529</v>
          </cell>
          <cell r="CF327">
            <v>2248.8990240802532</v>
          </cell>
          <cell r="CG327">
            <v>2248.8990240802532</v>
          </cell>
          <cell r="CH327">
            <v>2248.8990240802532</v>
          </cell>
          <cell r="CI327">
            <v>2248.8990240802532</v>
          </cell>
          <cell r="CJ327">
            <v>2248.8990240802532</v>
          </cell>
          <cell r="CK327">
            <v>2248.8990240802532</v>
          </cell>
        </row>
        <row r="328">
          <cell r="B328" t="str">
            <v>Amortization of Debt Premium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M328">
            <v>0</v>
          </cell>
          <cell r="AN328">
            <v>0</v>
          </cell>
          <cell r="AO328">
            <v>0</v>
          </cell>
          <cell r="AP328">
            <v>0</v>
          </cell>
          <cell r="AQ328">
            <v>0</v>
          </cell>
          <cell r="AR328">
            <v>0</v>
          </cell>
          <cell r="AS328">
            <v>0</v>
          </cell>
          <cell r="AT328">
            <v>0</v>
          </cell>
          <cell r="AU328">
            <v>0</v>
          </cell>
          <cell r="AV328">
            <v>0</v>
          </cell>
          <cell r="AW328">
            <v>0</v>
          </cell>
          <cell r="AX328">
            <v>0</v>
          </cell>
          <cell r="AY328">
            <v>0</v>
          </cell>
          <cell r="CA328">
            <v>0</v>
          </cell>
          <cell r="CB328">
            <v>0</v>
          </cell>
          <cell r="CC328">
            <v>0</v>
          </cell>
          <cell r="CD328">
            <v>0</v>
          </cell>
          <cell r="CE328">
            <v>0</v>
          </cell>
          <cell r="CF328">
            <v>0</v>
          </cell>
          <cell r="CG328">
            <v>0</v>
          </cell>
          <cell r="CH328">
            <v>0</v>
          </cell>
          <cell r="CI328">
            <v>0</v>
          </cell>
          <cell r="CJ328">
            <v>0</v>
          </cell>
          <cell r="CK328">
            <v>0</v>
          </cell>
        </row>
        <row r="329">
          <cell r="B329" t="str">
            <v xml:space="preserve">   Total Amort for I/S</v>
          </cell>
          <cell r="D329">
            <v>252.08491000000001</v>
          </cell>
          <cell r="E329">
            <v>238.39677</v>
          </cell>
          <cell r="F329">
            <v>247.05239</v>
          </cell>
          <cell r="G329">
            <v>253.99895000000001</v>
          </cell>
          <cell r="H329">
            <v>237.62812</v>
          </cell>
          <cell r="I329">
            <v>247.83645000000001</v>
          </cell>
          <cell r="J329">
            <v>232.85814999999999</v>
          </cell>
          <cell r="K329">
            <v>247.94748000000001</v>
          </cell>
          <cell r="L329">
            <v>256.42059</v>
          </cell>
          <cell r="M329">
            <v>337.60434999999995</v>
          </cell>
          <cell r="N329">
            <v>162.74499</v>
          </cell>
          <cell r="O329">
            <v>248.8004</v>
          </cell>
          <cell r="P329">
            <v>241.17968999999999</v>
          </cell>
          <cell r="Q329">
            <v>241.17968999999999</v>
          </cell>
          <cell r="R329">
            <v>241.17968999999999</v>
          </cell>
          <cell r="S329">
            <v>237.17968999999999</v>
          </cell>
          <cell r="T329">
            <v>235.17968999999999</v>
          </cell>
          <cell r="U329">
            <v>235.17968999999999</v>
          </cell>
          <cell r="V329">
            <v>225.17968999999999</v>
          </cell>
          <cell r="W329">
            <v>225.17968999999999</v>
          </cell>
          <cell r="X329">
            <v>225.17968999999999</v>
          </cell>
          <cell r="Y329">
            <v>225.17968999999999</v>
          </cell>
          <cell r="Z329">
            <v>221.17968999999999</v>
          </cell>
          <cell r="AA329">
            <v>221.17968999999999</v>
          </cell>
          <cell r="AB329">
            <v>229.17968999999999</v>
          </cell>
          <cell r="AC329">
            <v>229.17968999999999</v>
          </cell>
          <cell r="AD329">
            <v>220.17968999999999</v>
          </cell>
          <cell r="AE329">
            <v>220.17968999999999</v>
          </cell>
          <cell r="AF329">
            <v>220.17968999999999</v>
          </cell>
          <cell r="AG329">
            <v>220.17968999999999</v>
          </cell>
          <cell r="AH329">
            <v>220.17968999999999</v>
          </cell>
          <cell r="AI329">
            <v>220.17968999999999</v>
          </cell>
          <cell r="AJ329">
            <v>215.17968999999999</v>
          </cell>
          <cell r="AK329">
            <v>215.17968999999999</v>
          </cell>
          <cell r="AL329">
            <v>215.17968999999999</v>
          </cell>
          <cell r="AM329">
            <v>215.17968999999999</v>
          </cell>
          <cell r="AN329">
            <v>220.17968999999999</v>
          </cell>
          <cell r="AO329">
            <v>220.17968999999999</v>
          </cell>
          <cell r="AP329">
            <v>220.17968999999999</v>
          </cell>
          <cell r="AQ329">
            <v>220.17968999999999</v>
          </cell>
          <cell r="AR329">
            <v>220.17968999999999</v>
          </cell>
          <cell r="AS329">
            <v>220.17968999999999</v>
          </cell>
          <cell r="AT329">
            <v>206.17968999999999</v>
          </cell>
          <cell r="AU329">
            <v>206.17968999999999</v>
          </cell>
          <cell r="AV329">
            <v>206.17968999999999</v>
          </cell>
          <cell r="AW329">
            <v>206.17968999999999</v>
          </cell>
          <cell r="AX329">
            <v>206.17968999999999</v>
          </cell>
          <cell r="AY329">
            <v>206.17968999999999</v>
          </cell>
          <cell r="CA329">
            <v>2963.3735500000003</v>
          </cell>
          <cell r="CB329">
            <v>2774.1562800000002</v>
          </cell>
          <cell r="CC329">
            <v>2640.1562800000002</v>
          </cell>
          <cell r="CD329">
            <v>2558.1562799999997</v>
          </cell>
          <cell r="CE329">
            <v>2507.0180240802529</v>
          </cell>
          <cell r="CF329">
            <v>2248.8990240802532</v>
          </cell>
          <cell r="CG329">
            <v>2248.8990240802532</v>
          </cell>
          <cell r="CH329">
            <v>2248.8990240802532</v>
          </cell>
          <cell r="CI329">
            <v>2248.8990240802532</v>
          </cell>
          <cell r="CJ329">
            <v>2248.8990240802532</v>
          </cell>
          <cell r="CK329">
            <v>2248.8990240802532</v>
          </cell>
        </row>
        <row r="332">
          <cell r="B332" t="str">
            <v>Customer Deposits</v>
          </cell>
          <cell r="D332">
            <v>92.49721000000001</v>
          </cell>
          <cell r="E332">
            <v>108.78672999999999</v>
          </cell>
          <cell r="F332">
            <v>85.492009999999993</v>
          </cell>
          <cell r="G332">
            <v>85.595789999999994</v>
          </cell>
          <cell r="H332">
            <v>93.996839999999992</v>
          </cell>
          <cell r="I332">
            <v>92.892089999999996</v>
          </cell>
          <cell r="J332">
            <v>88.917149999999992</v>
          </cell>
          <cell r="K332">
            <v>97.454030000000003</v>
          </cell>
          <cell r="L332">
            <v>90.26276</v>
          </cell>
          <cell r="M332">
            <v>80.977609999999999</v>
          </cell>
          <cell r="N332">
            <v>99.497889999999998</v>
          </cell>
          <cell r="O332">
            <v>94.016729999999995</v>
          </cell>
          <cell r="P332">
            <v>94</v>
          </cell>
          <cell r="Q332">
            <v>94</v>
          </cell>
          <cell r="R332">
            <v>95</v>
          </cell>
          <cell r="S332">
            <v>95</v>
          </cell>
          <cell r="T332">
            <v>95</v>
          </cell>
          <cell r="U332">
            <v>95</v>
          </cell>
          <cell r="V332">
            <v>96</v>
          </cell>
          <cell r="W332">
            <v>96</v>
          </cell>
          <cell r="X332">
            <v>96</v>
          </cell>
          <cell r="Y332">
            <v>96</v>
          </cell>
          <cell r="Z332">
            <v>97</v>
          </cell>
          <cell r="AA332">
            <v>97</v>
          </cell>
          <cell r="AB332">
            <v>97</v>
          </cell>
          <cell r="AC332">
            <v>97</v>
          </cell>
          <cell r="AD332">
            <v>98</v>
          </cell>
          <cell r="AE332">
            <v>98</v>
          </cell>
          <cell r="AF332">
            <v>98</v>
          </cell>
          <cell r="AG332">
            <v>98</v>
          </cell>
          <cell r="AH332">
            <v>98</v>
          </cell>
          <cell r="AI332">
            <v>99</v>
          </cell>
          <cell r="AJ332">
            <v>99</v>
          </cell>
          <cell r="AK332">
            <v>99</v>
          </cell>
          <cell r="AL332">
            <v>99</v>
          </cell>
          <cell r="AM332">
            <v>99</v>
          </cell>
          <cell r="AN332">
            <v>100</v>
          </cell>
          <cell r="AO332">
            <v>100</v>
          </cell>
          <cell r="AP332">
            <v>100</v>
          </cell>
          <cell r="AQ332">
            <v>100</v>
          </cell>
          <cell r="AR332">
            <v>100</v>
          </cell>
          <cell r="AS332">
            <v>100</v>
          </cell>
          <cell r="AT332">
            <v>101</v>
          </cell>
          <cell r="AU332">
            <v>101</v>
          </cell>
          <cell r="AV332">
            <v>101</v>
          </cell>
          <cell r="AW332">
            <v>101</v>
          </cell>
          <cell r="AX332">
            <v>101</v>
          </cell>
          <cell r="AY332">
            <v>101</v>
          </cell>
          <cell r="CA332">
            <v>1110.3868399999999</v>
          </cell>
          <cell r="CB332">
            <v>1146</v>
          </cell>
          <cell r="CC332">
            <v>1179</v>
          </cell>
          <cell r="CD332">
            <v>1206</v>
          </cell>
          <cell r="CE332">
            <v>1243</v>
          </cell>
          <cell r="CF332">
            <v>1269</v>
          </cell>
        </row>
        <row r="333">
          <cell r="B333" t="str">
            <v>All Other Interest</v>
          </cell>
          <cell r="D333">
            <v>11.753790000000009</v>
          </cell>
          <cell r="E333">
            <v>29.014380000000003</v>
          </cell>
          <cell r="F333">
            <v>73.26923000000005</v>
          </cell>
          <cell r="G333">
            <v>30.966470000000015</v>
          </cell>
          <cell r="H333">
            <v>34.584530000000029</v>
          </cell>
          <cell r="I333">
            <v>47.107129999999955</v>
          </cell>
          <cell r="J333">
            <v>29.300779999999989</v>
          </cell>
          <cell r="K333">
            <v>20.18768</v>
          </cell>
          <cell r="L333">
            <v>24.764309999999981</v>
          </cell>
          <cell r="M333">
            <v>22.051910000000021</v>
          </cell>
          <cell r="N333">
            <v>22.072800000000015</v>
          </cell>
          <cell r="O333">
            <v>204.82443000000006</v>
          </cell>
          <cell r="P333">
            <v>6.28</v>
          </cell>
          <cell r="Q333">
            <v>6.2359999999999998</v>
          </cell>
          <cell r="R333">
            <v>6.1909999999999998</v>
          </cell>
          <cell r="S333">
            <v>6.1459999999999999</v>
          </cell>
          <cell r="T333">
            <v>6.1</v>
          </cell>
          <cell r="U333">
            <v>6.0540000000000003</v>
          </cell>
          <cell r="V333">
            <v>6.008</v>
          </cell>
          <cell r="W333">
            <v>5.9610000000000003</v>
          </cell>
          <cell r="X333">
            <v>5.9130000000000003</v>
          </cell>
          <cell r="Y333">
            <v>5.8650000000000002</v>
          </cell>
          <cell r="Z333">
            <v>6.1739999999999995</v>
          </cell>
          <cell r="AA333">
            <v>6.125</v>
          </cell>
          <cell r="AB333">
            <v>5.7189999999999994</v>
          </cell>
          <cell r="AC333">
            <v>5.6689999999999996</v>
          </cell>
          <cell r="AD333">
            <v>5.6189999999999998</v>
          </cell>
          <cell r="AE333">
            <v>5.569</v>
          </cell>
          <cell r="AF333">
            <v>5.5179999999999998</v>
          </cell>
          <cell r="AG333">
            <v>5.4659999999999993</v>
          </cell>
          <cell r="AH333">
            <v>5.4139999999999997</v>
          </cell>
          <cell r="AI333">
            <v>5.3609999999999998</v>
          </cell>
          <cell r="AJ333">
            <v>5.3079999999999998</v>
          </cell>
          <cell r="AK333">
            <v>5.2549999999999999</v>
          </cell>
          <cell r="AL333">
            <v>5.5579999999999998</v>
          </cell>
          <cell r="AM333">
            <v>5.5030000000000001</v>
          </cell>
          <cell r="AN333">
            <v>5.0909999999999993</v>
          </cell>
          <cell r="AO333">
            <v>5.0350000000000001</v>
          </cell>
          <cell r="AP333">
            <v>4.9789999999999992</v>
          </cell>
          <cell r="AQ333">
            <v>4.923</v>
          </cell>
          <cell r="AR333">
            <v>4.8650000000000002</v>
          </cell>
          <cell r="AS333">
            <v>4.8079999999999998</v>
          </cell>
          <cell r="AT333">
            <v>4.7489999999999997</v>
          </cell>
          <cell r="AU333">
            <v>4.6909999999999998</v>
          </cell>
          <cell r="AV333">
            <v>4.6310000000000002</v>
          </cell>
          <cell r="AW333">
            <v>4.5709999999999997</v>
          </cell>
          <cell r="AX333">
            <v>4.5110000000000001</v>
          </cell>
          <cell r="AY333">
            <v>4.45</v>
          </cell>
          <cell r="CA333">
            <v>549.89744000000019</v>
          </cell>
          <cell r="CB333">
            <v>73.053000000000011</v>
          </cell>
          <cell r="CC333">
            <v>65.959000000000003</v>
          </cell>
          <cell r="CD333">
            <v>57.304000000000009</v>
          </cell>
          <cell r="CE333">
            <v>48.414999999999999</v>
          </cell>
          <cell r="CF333">
            <v>38.472159999999995</v>
          </cell>
        </row>
        <row r="334">
          <cell r="B334" t="str">
            <v xml:space="preserve">   Total Other Interest</v>
          </cell>
          <cell r="D334">
            <v>104.25100000000002</v>
          </cell>
          <cell r="E334">
            <v>137.80110999999999</v>
          </cell>
          <cell r="F334">
            <v>158.76124000000004</v>
          </cell>
          <cell r="G334">
            <v>116.56226000000001</v>
          </cell>
          <cell r="H334">
            <v>128.58137000000002</v>
          </cell>
          <cell r="I334">
            <v>139.99921999999995</v>
          </cell>
          <cell r="J334">
            <v>118.21792999999998</v>
          </cell>
          <cell r="K334">
            <v>117.64171</v>
          </cell>
          <cell r="L334">
            <v>115.02706999999998</v>
          </cell>
          <cell r="M334">
            <v>103.02952000000002</v>
          </cell>
          <cell r="N334">
            <v>121.57069000000001</v>
          </cell>
          <cell r="O334">
            <v>298.84116000000006</v>
          </cell>
          <cell r="P334">
            <v>100.28</v>
          </cell>
          <cell r="Q334">
            <v>100.236</v>
          </cell>
          <cell r="R334">
            <v>101.191</v>
          </cell>
          <cell r="S334">
            <v>101.146</v>
          </cell>
          <cell r="T334">
            <v>101.1</v>
          </cell>
          <cell r="U334">
            <v>101.054</v>
          </cell>
          <cell r="V334">
            <v>102.008</v>
          </cell>
          <cell r="W334">
            <v>101.961</v>
          </cell>
          <cell r="X334">
            <v>101.913</v>
          </cell>
          <cell r="Y334">
            <v>101.86499999999999</v>
          </cell>
          <cell r="Z334">
            <v>103.17400000000001</v>
          </cell>
          <cell r="AA334">
            <v>103.125</v>
          </cell>
          <cell r="AB334">
            <v>102.71899999999999</v>
          </cell>
          <cell r="AC334">
            <v>102.669</v>
          </cell>
          <cell r="AD334">
            <v>103.619</v>
          </cell>
          <cell r="AE334">
            <v>103.569</v>
          </cell>
          <cell r="AF334">
            <v>103.518</v>
          </cell>
          <cell r="AG334">
            <v>103.46599999999999</v>
          </cell>
          <cell r="AH334">
            <v>103.414</v>
          </cell>
          <cell r="AI334">
            <v>104.361</v>
          </cell>
          <cell r="AJ334">
            <v>104.30799999999999</v>
          </cell>
          <cell r="AK334">
            <v>104.255</v>
          </cell>
          <cell r="AL334">
            <v>104.55799999999999</v>
          </cell>
          <cell r="AM334">
            <v>104.503</v>
          </cell>
          <cell r="AN334">
            <v>105.09099999999999</v>
          </cell>
          <cell r="AO334">
            <v>105.035</v>
          </cell>
          <cell r="AP334">
            <v>104.979</v>
          </cell>
          <cell r="AQ334">
            <v>104.923</v>
          </cell>
          <cell r="AR334">
            <v>104.86499999999999</v>
          </cell>
          <cell r="AS334">
            <v>104.80799999999999</v>
          </cell>
          <cell r="AT334">
            <v>105.749</v>
          </cell>
          <cell r="AU334">
            <v>105.691</v>
          </cell>
          <cell r="AV334">
            <v>105.631</v>
          </cell>
          <cell r="AW334">
            <v>105.571</v>
          </cell>
          <cell r="AX334">
            <v>105.511</v>
          </cell>
          <cell r="AY334">
            <v>105.45</v>
          </cell>
          <cell r="CA334">
            <v>1660.2842799999999</v>
          </cell>
          <cell r="CB334">
            <v>1219.0530000000001</v>
          </cell>
          <cell r="CC334">
            <v>1244.9590000000001</v>
          </cell>
          <cell r="CD334">
            <v>1263.3039999999999</v>
          </cell>
          <cell r="CE334">
            <v>1291.415</v>
          </cell>
          <cell r="CF334">
            <v>1307.47216</v>
          </cell>
          <cell r="CG334">
            <v>1265.24063</v>
          </cell>
          <cell r="CH334">
            <v>1274.4781599999999</v>
          </cell>
          <cell r="CI334">
            <v>1280.3819900000001</v>
          </cell>
          <cell r="CJ334">
            <v>1283.7975899999999</v>
          </cell>
          <cell r="CK334">
            <v>1282.2741100000001</v>
          </cell>
        </row>
        <row r="336">
          <cell r="B336" t="str">
            <v>Customer Deposit Interest Payment</v>
          </cell>
          <cell r="D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544.78458000000001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1117.0182600000001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1161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1191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AY336">
            <v>0</v>
          </cell>
          <cell r="CD336">
            <v>1179</v>
          </cell>
          <cell r="CE336">
            <v>1206</v>
          </cell>
          <cell r="CF336">
            <v>1243</v>
          </cell>
        </row>
      </sheetData>
      <sheetData sheetId="7">
        <row r="2">
          <cell r="H2" t="str">
            <v xml:space="preserve">      GULF POWER COMPANY</v>
          </cell>
          <cell r="K2" t="str">
            <v xml:space="preserve"> </v>
          </cell>
          <cell r="L2" t="str">
            <v>January 2006 Planning Case</v>
          </cell>
          <cell r="T2" t="str">
            <v xml:space="preserve">      GULF POWER COMPANY</v>
          </cell>
          <cell r="W2" t="str">
            <v xml:space="preserve"> </v>
          </cell>
          <cell r="X2" t="str">
            <v>January 2006 Planning Case</v>
          </cell>
          <cell r="AA2" t="str">
            <v xml:space="preserve"> </v>
          </cell>
          <cell r="AF2" t="str">
            <v xml:space="preserve">      GULF POWER COMPANY</v>
          </cell>
          <cell r="AI2" t="str">
            <v xml:space="preserve"> </v>
          </cell>
          <cell r="AJ2" t="str">
            <v>January 2006 Planning Case</v>
          </cell>
          <cell r="AR2" t="str">
            <v xml:space="preserve">      GULF POWER COMPANY</v>
          </cell>
          <cell r="AU2" t="str">
            <v xml:space="preserve"> </v>
          </cell>
          <cell r="AV2" t="str">
            <v>January 2006 Planning Case</v>
          </cell>
          <cell r="AY2" t="str">
            <v xml:space="preserve"> </v>
          </cell>
          <cell r="BD2" t="str">
            <v xml:space="preserve">      GULF POWER COMPANY</v>
          </cell>
          <cell r="BG2" t="str">
            <v xml:space="preserve"> </v>
          </cell>
          <cell r="BH2" t="str">
            <v>January 2006 Planning Case</v>
          </cell>
          <cell r="BP2" t="str">
            <v xml:space="preserve">      GULF POWER COMPANY</v>
          </cell>
          <cell r="BS2" t="str">
            <v xml:space="preserve"> </v>
          </cell>
          <cell r="BT2" t="str">
            <v>January 2006 Planning Case</v>
          </cell>
          <cell r="CB2" t="str">
            <v xml:space="preserve">                GULF POWER COMPANY</v>
          </cell>
          <cell r="CG2" t="str">
            <v>January 2006 Planning Case</v>
          </cell>
          <cell r="CK2">
            <v>38936.789489467592</v>
          </cell>
        </row>
        <row r="3">
          <cell r="E3">
            <v>2005</v>
          </cell>
          <cell r="F3">
            <v>38936.789489467592</v>
          </cell>
          <cell r="H3" t="str">
            <v xml:space="preserve">        FEDERAL INCOME TAX</v>
          </cell>
          <cell r="K3" t="str">
            <v xml:space="preserve"> 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      FEDERAL INCOME TAX</v>
          </cell>
          <cell r="W3" t="str">
            <v xml:space="preserve"> 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      FEDERAL INCOME TAX</v>
          </cell>
          <cell r="AI3" t="str">
            <v xml:space="preserve"> 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      FEDERAL INCOME TAX</v>
          </cell>
          <cell r="AU3" t="str">
            <v xml:space="preserve"> 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      FEDERAL INCOME TAX</v>
          </cell>
          <cell r="BG3" t="str">
            <v xml:space="preserve"> 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      FEDERAL INCOME TAX</v>
          </cell>
          <cell r="BS3" t="str">
            <v xml:space="preserve"> </v>
          </cell>
          <cell r="BT3" t="str">
            <v>Full Actual thru Nov 2005</v>
          </cell>
          <cell r="CB3" t="str">
            <v xml:space="preserve">     FEDERAL INCOME TAX COMPUTATION</v>
          </cell>
          <cell r="CG3" t="str">
            <v>Full Actual thru Nov 2005</v>
          </cell>
          <cell r="CK3">
            <v>38936.789489467592</v>
          </cell>
        </row>
        <row r="4">
          <cell r="F4">
            <v>38936.789489467592</v>
          </cell>
          <cell r="H4" t="str">
            <v xml:space="preserve">   (THOUSANDS OF DOLLARS)</v>
          </cell>
          <cell r="K4" t="str">
            <v xml:space="preserve"> 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(THOUSANDS OF DOLLARS)</v>
          </cell>
          <cell r="W4" t="str">
            <v xml:space="preserve"> 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(THOUSANDS OF DOLLARS)</v>
          </cell>
          <cell r="AI4" t="str">
            <v xml:space="preserve"> 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(THOUSANDS OF DOLLARS)</v>
          </cell>
          <cell r="AU4" t="str">
            <v xml:space="preserve"> 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(THOUSANDS OF DOLLARS)</v>
          </cell>
          <cell r="BG4" t="str">
            <v xml:space="preserve"> 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(THOUSANDS OF DOLLARS)</v>
          </cell>
          <cell r="BS4" t="str">
            <v xml:space="preserve"> 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 xml:space="preserve">              (THOUSANDS OF DOLLARS)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5">
          <cell r="G5" t="str">
            <v xml:space="preserve"> </v>
          </cell>
          <cell r="H5" t="str">
            <v xml:space="preserve"> </v>
          </cell>
          <cell r="I5" t="str">
            <v xml:space="preserve"> </v>
          </cell>
          <cell r="J5" t="str">
            <v xml:space="preserve"> </v>
          </cell>
          <cell r="K5" t="str">
            <v xml:space="preserve"> 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FEDERAL INCOME TAX</v>
          </cell>
        </row>
        <row r="9">
          <cell r="B9" t="str">
            <v>Net Income Before Inc Tax &amp; Pref Divds</v>
          </cell>
          <cell r="D9">
            <v>11719</v>
          </cell>
          <cell r="E9">
            <v>6781</v>
          </cell>
          <cell r="F9">
            <v>3768</v>
          </cell>
          <cell r="G9">
            <v>2987</v>
          </cell>
          <cell r="H9">
            <v>12525</v>
          </cell>
          <cell r="I9">
            <v>18928</v>
          </cell>
          <cell r="J9">
            <v>22665</v>
          </cell>
          <cell r="K9">
            <v>20421</v>
          </cell>
          <cell r="L9">
            <v>16571</v>
          </cell>
          <cell r="M9">
            <v>7780</v>
          </cell>
          <cell r="N9">
            <v>5438</v>
          </cell>
          <cell r="O9">
            <v>-8631</v>
          </cell>
          <cell r="P9">
            <v>12680</v>
          </cell>
          <cell r="Q9">
            <v>8588</v>
          </cell>
          <cell r="R9">
            <v>4220</v>
          </cell>
          <cell r="S9">
            <v>5471</v>
          </cell>
          <cell r="T9">
            <v>13218</v>
          </cell>
          <cell r="U9">
            <v>17555</v>
          </cell>
          <cell r="V9">
            <v>21431</v>
          </cell>
          <cell r="W9">
            <v>20045</v>
          </cell>
          <cell r="X9">
            <v>12565</v>
          </cell>
          <cell r="Y9">
            <v>5068</v>
          </cell>
          <cell r="Z9">
            <v>4458</v>
          </cell>
          <cell r="AA9">
            <v>1217</v>
          </cell>
          <cell r="AB9">
            <v>14040</v>
          </cell>
          <cell r="AC9">
            <v>9196</v>
          </cell>
          <cell r="AD9">
            <v>5510</v>
          </cell>
          <cell r="AE9">
            <v>6303</v>
          </cell>
          <cell r="AF9">
            <v>15039</v>
          </cell>
          <cell r="AG9">
            <v>17652</v>
          </cell>
          <cell r="AH9">
            <v>21091</v>
          </cell>
          <cell r="AI9">
            <v>21736</v>
          </cell>
          <cell r="AJ9">
            <v>12480</v>
          </cell>
          <cell r="AK9">
            <v>5965</v>
          </cell>
          <cell r="AL9">
            <v>3094</v>
          </cell>
          <cell r="AM9">
            <v>2457</v>
          </cell>
          <cell r="AN9">
            <v>14930</v>
          </cell>
          <cell r="AO9">
            <v>6830</v>
          </cell>
          <cell r="AP9">
            <v>1370</v>
          </cell>
          <cell r="AQ9">
            <v>8397</v>
          </cell>
          <cell r="AR9">
            <v>17495</v>
          </cell>
          <cell r="AS9">
            <v>19664</v>
          </cell>
          <cell r="AT9">
            <v>23215</v>
          </cell>
          <cell r="AU9">
            <v>20710</v>
          </cell>
          <cell r="AV9">
            <v>13218</v>
          </cell>
          <cell r="AW9">
            <v>10323</v>
          </cell>
          <cell r="AX9">
            <v>8542</v>
          </cell>
          <cell r="AY9">
            <v>11606</v>
          </cell>
          <cell r="CA9">
            <v>120952</v>
          </cell>
          <cell r="CB9">
            <v>126516</v>
          </cell>
          <cell r="CC9">
            <v>134563</v>
          </cell>
          <cell r="CD9">
            <v>156300</v>
          </cell>
          <cell r="CE9">
            <v>166981</v>
          </cell>
          <cell r="CF9">
            <v>181210</v>
          </cell>
          <cell r="CG9">
            <v>187861.74181000001</v>
          </cell>
          <cell r="CH9">
            <v>194547.86655999999</v>
          </cell>
          <cell r="CI9">
            <v>197701.3512</v>
          </cell>
          <cell r="CJ9">
            <v>197323.05721</v>
          </cell>
          <cell r="CK9">
            <v>195488.5662</v>
          </cell>
        </row>
        <row r="11">
          <cell r="B11" t="str">
            <v>Additions:</v>
          </cell>
        </row>
        <row r="12">
          <cell r="B12" t="str">
            <v>Reverse Flowthru</v>
          </cell>
          <cell r="D12">
            <v>159.99199999999999</v>
          </cell>
          <cell r="E12">
            <v>159.99199999999999</v>
          </cell>
          <cell r="F12">
            <v>159.99199999999999</v>
          </cell>
          <cell r="G12">
            <v>159.99199999999999</v>
          </cell>
          <cell r="H12">
            <v>159.99199999999999</v>
          </cell>
          <cell r="I12">
            <v>159.99199999999999</v>
          </cell>
          <cell r="J12">
            <v>159.99199999999999</v>
          </cell>
          <cell r="K12">
            <v>159.99199999999999</v>
          </cell>
          <cell r="L12">
            <v>159.99199999999999</v>
          </cell>
          <cell r="M12">
            <v>159.99199999999999</v>
          </cell>
          <cell r="N12">
            <v>159.99199999999999</v>
          </cell>
          <cell r="O12">
            <v>159.99199999999999</v>
          </cell>
          <cell r="P12">
            <v>169</v>
          </cell>
          <cell r="Q12">
            <v>169</v>
          </cell>
          <cell r="R12">
            <v>169</v>
          </cell>
          <cell r="S12">
            <v>169</v>
          </cell>
          <cell r="T12">
            <v>169</v>
          </cell>
          <cell r="U12">
            <v>169</v>
          </cell>
          <cell r="V12">
            <v>169</v>
          </cell>
          <cell r="W12">
            <v>169</v>
          </cell>
          <cell r="X12">
            <v>169</v>
          </cell>
          <cell r="Y12">
            <v>169</v>
          </cell>
          <cell r="Z12">
            <v>169</v>
          </cell>
          <cell r="AA12">
            <v>166.22600000000011</v>
          </cell>
          <cell r="AB12">
            <v>135</v>
          </cell>
          <cell r="AC12">
            <v>135</v>
          </cell>
          <cell r="AD12">
            <v>135</v>
          </cell>
          <cell r="AE12">
            <v>135</v>
          </cell>
          <cell r="AF12">
            <v>135</v>
          </cell>
          <cell r="AG12">
            <v>135</v>
          </cell>
          <cell r="AH12">
            <v>135</v>
          </cell>
          <cell r="AI12">
            <v>135</v>
          </cell>
          <cell r="AJ12">
            <v>135</v>
          </cell>
          <cell r="AK12">
            <v>135</v>
          </cell>
          <cell r="AL12">
            <v>135</v>
          </cell>
          <cell r="AM12">
            <v>140.50399999999991</v>
          </cell>
          <cell r="AN12">
            <v>135</v>
          </cell>
          <cell r="AO12">
            <v>135</v>
          </cell>
          <cell r="AP12">
            <v>135</v>
          </cell>
          <cell r="AQ12">
            <v>135</v>
          </cell>
          <cell r="AR12">
            <v>135</v>
          </cell>
          <cell r="AS12">
            <v>135</v>
          </cell>
          <cell r="AT12">
            <v>135</v>
          </cell>
          <cell r="AU12">
            <v>135</v>
          </cell>
          <cell r="AV12">
            <v>135</v>
          </cell>
          <cell r="AW12">
            <v>135</v>
          </cell>
          <cell r="AX12">
            <v>135</v>
          </cell>
          <cell r="AY12">
            <v>136.87400000000002</v>
          </cell>
          <cell r="CA12">
            <v>1919.9039999999998</v>
          </cell>
          <cell r="CB12">
            <v>2025.2260000000001</v>
          </cell>
          <cell r="CC12">
            <v>1625.5039999999999</v>
          </cell>
          <cell r="CD12">
            <v>1621.874</v>
          </cell>
          <cell r="CE12">
            <v>2225.6410000000001</v>
          </cell>
          <cell r="CF12">
            <v>1768.5909999999999</v>
          </cell>
        </row>
        <row r="13">
          <cell r="B13" t="str">
            <v>Non-Deductible Book Depreciation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</row>
        <row r="14">
          <cell r="B14" t="str">
            <v>Other M-1's</v>
          </cell>
          <cell r="D14">
            <v>10.46</v>
          </cell>
          <cell r="E14">
            <v>-0.39400000000000002</v>
          </cell>
          <cell r="F14">
            <v>17.388000000000002</v>
          </cell>
          <cell r="G14">
            <v>20.207000000000001</v>
          </cell>
          <cell r="H14">
            <v>20.431999999999999</v>
          </cell>
          <cell r="I14">
            <v>19.427</v>
          </cell>
          <cell r="J14">
            <v>10.686</v>
          </cell>
          <cell r="K14">
            <v>14.336</v>
          </cell>
          <cell r="L14">
            <v>17.742999999999999</v>
          </cell>
          <cell r="M14">
            <v>22.63</v>
          </cell>
          <cell r="N14">
            <v>22.198</v>
          </cell>
          <cell r="O14">
            <v>151.42099999999999</v>
          </cell>
          <cell r="P14">
            <v>81</v>
          </cell>
          <cell r="Q14">
            <v>81</v>
          </cell>
          <cell r="R14">
            <v>81</v>
          </cell>
          <cell r="S14">
            <v>81</v>
          </cell>
          <cell r="T14">
            <v>81</v>
          </cell>
          <cell r="U14">
            <v>81</v>
          </cell>
          <cell r="V14">
            <v>81</v>
          </cell>
          <cell r="W14">
            <v>81</v>
          </cell>
          <cell r="X14">
            <v>81</v>
          </cell>
          <cell r="Y14">
            <v>81</v>
          </cell>
          <cell r="Z14">
            <v>81</v>
          </cell>
          <cell r="AA14">
            <v>77</v>
          </cell>
          <cell r="AB14">
            <v>81</v>
          </cell>
          <cell r="AC14">
            <v>81</v>
          </cell>
          <cell r="AD14">
            <v>81</v>
          </cell>
          <cell r="AE14">
            <v>81</v>
          </cell>
          <cell r="AF14">
            <v>81</v>
          </cell>
          <cell r="AG14">
            <v>81</v>
          </cell>
          <cell r="AH14">
            <v>81</v>
          </cell>
          <cell r="AI14">
            <v>81</v>
          </cell>
          <cell r="AJ14">
            <v>81</v>
          </cell>
          <cell r="AK14">
            <v>81</v>
          </cell>
          <cell r="AL14">
            <v>81</v>
          </cell>
          <cell r="AM14">
            <v>77</v>
          </cell>
          <cell r="AN14">
            <v>81</v>
          </cell>
          <cell r="AO14">
            <v>81</v>
          </cell>
          <cell r="AP14">
            <v>81</v>
          </cell>
          <cell r="AQ14">
            <v>81</v>
          </cell>
          <cell r="AR14">
            <v>81</v>
          </cell>
          <cell r="AS14">
            <v>81</v>
          </cell>
          <cell r="AT14">
            <v>81</v>
          </cell>
          <cell r="AU14">
            <v>81</v>
          </cell>
          <cell r="AV14">
            <v>81</v>
          </cell>
          <cell r="AW14">
            <v>81</v>
          </cell>
          <cell r="AX14">
            <v>81</v>
          </cell>
          <cell r="AY14">
            <v>77</v>
          </cell>
          <cell r="CA14">
            <v>326.53399999999999</v>
          </cell>
          <cell r="CB14">
            <v>968</v>
          </cell>
          <cell r="CC14">
            <v>968</v>
          </cell>
          <cell r="CD14">
            <v>968</v>
          </cell>
          <cell r="CE14">
            <v>968</v>
          </cell>
          <cell r="CF14">
            <v>968</v>
          </cell>
        </row>
        <row r="15">
          <cell r="B15" t="str">
            <v xml:space="preserve">   Total Additions</v>
          </cell>
          <cell r="D15">
            <v>170.452</v>
          </cell>
          <cell r="E15">
            <v>159.59799999999998</v>
          </cell>
          <cell r="F15">
            <v>177.38</v>
          </cell>
          <cell r="G15">
            <v>180.19899999999998</v>
          </cell>
          <cell r="H15">
            <v>180.42399999999998</v>
          </cell>
          <cell r="I15">
            <v>179.41899999999998</v>
          </cell>
          <cell r="J15">
            <v>170.678</v>
          </cell>
          <cell r="K15">
            <v>174.328</v>
          </cell>
          <cell r="L15">
            <v>177.73499999999999</v>
          </cell>
          <cell r="M15">
            <v>182.62199999999999</v>
          </cell>
          <cell r="N15">
            <v>182.19</v>
          </cell>
          <cell r="O15">
            <v>311.41300000000001</v>
          </cell>
          <cell r="P15">
            <v>250</v>
          </cell>
          <cell r="Q15">
            <v>250</v>
          </cell>
          <cell r="R15">
            <v>250</v>
          </cell>
          <cell r="S15">
            <v>250</v>
          </cell>
          <cell r="T15">
            <v>250</v>
          </cell>
          <cell r="U15">
            <v>250</v>
          </cell>
          <cell r="V15">
            <v>250</v>
          </cell>
          <cell r="W15">
            <v>250</v>
          </cell>
          <cell r="X15">
            <v>250</v>
          </cell>
          <cell r="Y15">
            <v>250</v>
          </cell>
          <cell r="Z15">
            <v>250</v>
          </cell>
          <cell r="AA15">
            <v>243.22600000000011</v>
          </cell>
          <cell r="AB15">
            <v>216</v>
          </cell>
          <cell r="AC15">
            <v>216</v>
          </cell>
          <cell r="AD15">
            <v>216</v>
          </cell>
          <cell r="AE15">
            <v>216</v>
          </cell>
          <cell r="AF15">
            <v>216</v>
          </cell>
          <cell r="AG15">
            <v>216</v>
          </cell>
          <cell r="AH15">
            <v>216</v>
          </cell>
          <cell r="AI15">
            <v>216</v>
          </cell>
          <cell r="AJ15">
            <v>216</v>
          </cell>
          <cell r="AK15">
            <v>216</v>
          </cell>
          <cell r="AL15">
            <v>216</v>
          </cell>
          <cell r="AM15">
            <v>217.50399999999991</v>
          </cell>
          <cell r="AN15">
            <v>216</v>
          </cell>
          <cell r="AO15">
            <v>216</v>
          </cell>
          <cell r="AP15">
            <v>216</v>
          </cell>
          <cell r="AQ15">
            <v>216</v>
          </cell>
          <cell r="AR15">
            <v>216</v>
          </cell>
          <cell r="AS15">
            <v>216</v>
          </cell>
          <cell r="AT15">
            <v>216</v>
          </cell>
          <cell r="AU15">
            <v>216</v>
          </cell>
          <cell r="AV15">
            <v>216</v>
          </cell>
          <cell r="AW15">
            <v>216</v>
          </cell>
          <cell r="AX15">
            <v>216</v>
          </cell>
          <cell r="AY15">
            <v>213.87400000000002</v>
          </cell>
          <cell r="CA15">
            <v>2246.4379999999996</v>
          </cell>
          <cell r="CB15">
            <v>2993.2260000000001</v>
          </cell>
          <cell r="CC15">
            <v>2593.5039999999999</v>
          </cell>
          <cell r="CD15">
            <v>2589.8739999999998</v>
          </cell>
          <cell r="CE15">
            <v>3193.6410000000001</v>
          </cell>
          <cell r="CF15">
            <v>2736.5909999999999</v>
          </cell>
        </row>
        <row r="17">
          <cell r="B17" t="str">
            <v>M-1 Deductions:</v>
          </cell>
        </row>
        <row r="18">
          <cell r="B18" t="str">
            <v>AFUDC Equity</v>
          </cell>
          <cell r="D18">
            <v>228.03299999999999</v>
          </cell>
          <cell r="E18">
            <v>236.893</v>
          </cell>
          <cell r="F18">
            <v>253.983</v>
          </cell>
          <cell r="G18">
            <v>224.26300000000001</v>
          </cell>
          <cell r="H18">
            <v>0</v>
          </cell>
          <cell r="I18">
            <v>0</v>
          </cell>
          <cell r="J18">
            <v>19.302</v>
          </cell>
          <cell r="K18">
            <v>19.905000000000001</v>
          </cell>
          <cell r="L18">
            <v>25.251000000000001</v>
          </cell>
          <cell r="M18">
            <v>38.662999999999997</v>
          </cell>
          <cell r="N18">
            <v>49.624000000000002</v>
          </cell>
          <cell r="O18">
            <v>-14.01</v>
          </cell>
          <cell r="P18">
            <v>4.8569518716577535</v>
          </cell>
          <cell r="Q18">
            <v>12.489304812834224</v>
          </cell>
          <cell r="R18">
            <v>22.897058823529413</v>
          </cell>
          <cell r="S18">
            <v>37.467914438502667</v>
          </cell>
          <cell r="T18">
            <v>50.651069518716575</v>
          </cell>
          <cell r="U18">
            <v>67.303475935828871</v>
          </cell>
          <cell r="V18">
            <v>78.405080213903744</v>
          </cell>
          <cell r="W18">
            <v>81.87433155080214</v>
          </cell>
          <cell r="X18">
            <v>95.057486631016047</v>
          </cell>
          <cell r="Y18">
            <v>109.6283422459893</v>
          </cell>
          <cell r="Z18">
            <v>120.03609625668449</v>
          </cell>
          <cell r="AA18">
            <v>133.2192513368984</v>
          </cell>
          <cell r="AB18">
            <v>160.27941176470588</v>
          </cell>
          <cell r="AC18">
            <v>199.13502673796791</v>
          </cell>
          <cell r="AD18">
            <v>241.45989304812832</v>
          </cell>
          <cell r="AE18">
            <v>283.78475935828874</v>
          </cell>
          <cell r="AF18">
            <v>326.10962566844921</v>
          </cell>
          <cell r="AG18">
            <v>330.27272727272725</v>
          </cell>
          <cell r="AH18">
            <v>333.04812834224595</v>
          </cell>
          <cell r="AI18">
            <v>371.20989304812832</v>
          </cell>
          <cell r="AJ18">
            <v>410.06550802139037</v>
          </cell>
          <cell r="AK18">
            <v>451.69652406417111</v>
          </cell>
          <cell r="AL18">
            <v>494.02139037433159</v>
          </cell>
          <cell r="AM18">
            <v>537.04010695187162</v>
          </cell>
          <cell r="AN18">
            <v>579.36497326203209</v>
          </cell>
          <cell r="AO18">
            <v>620.99598930481272</v>
          </cell>
          <cell r="AP18">
            <v>662.62700534759358</v>
          </cell>
          <cell r="AQ18">
            <v>703.56417112299459</v>
          </cell>
          <cell r="AR18">
            <v>745.19518716577534</v>
          </cell>
          <cell r="AS18">
            <v>786.82620320855619</v>
          </cell>
          <cell r="AT18">
            <v>827.06951871657748</v>
          </cell>
          <cell r="AU18">
            <v>865.92513368983964</v>
          </cell>
          <cell r="AV18">
            <v>903.39304812834223</v>
          </cell>
          <cell r="AW18">
            <v>940.86096256684493</v>
          </cell>
          <cell r="AX18">
            <v>979.02272727272725</v>
          </cell>
          <cell r="AY18">
            <v>940.86096256684493</v>
          </cell>
          <cell r="CA18">
            <v>1081.9069999999999</v>
          </cell>
          <cell r="CB18">
            <v>813.88636363636351</v>
          </cell>
          <cell r="CC18">
            <v>4138.1229946524063</v>
          </cell>
          <cell r="CD18">
            <v>9555.7058823529405</v>
          </cell>
          <cell r="CE18">
            <v>13654.572216577539</v>
          </cell>
          <cell r="CF18">
            <v>2373.0282794117647</v>
          </cell>
        </row>
        <row r="19">
          <cell r="B19" t="str">
            <v>Amort of ITC-Electric</v>
          </cell>
          <cell r="D19">
            <v>159.91200000000001</v>
          </cell>
          <cell r="E19">
            <v>159.91200000000001</v>
          </cell>
          <cell r="F19">
            <v>159.91200000000001</v>
          </cell>
          <cell r="G19">
            <v>159.91200000000001</v>
          </cell>
          <cell r="H19">
            <v>159.91200000000001</v>
          </cell>
          <cell r="I19">
            <v>159.91200000000001</v>
          </cell>
          <cell r="J19">
            <v>159.91200000000001</v>
          </cell>
          <cell r="K19">
            <v>159.91200000000001</v>
          </cell>
          <cell r="L19">
            <v>159.91200000000001</v>
          </cell>
          <cell r="M19">
            <v>159.91200000000001</v>
          </cell>
          <cell r="N19">
            <v>159.91200000000001</v>
          </cell>
          <cell r="O19">
            <v>159.916</v>
          </cell>
          <cell r="P19">
            <v>155</v>
          </cell>
          <cell r="Q19">
            <v>155</v>
          </cell>
          <cell r="R19">
            <v>155</v>
          </cell>
          <cell r="S19">
            <v>155</v>
          </cell>
          <cell r="T19">
            <v>155</v>
          </cell>
          <cell r="U19">
            <v>155</v>
          </cell>
          <cell r="V19">
            <v>155</v>
          </cell>
          <cell r="W19">
            <v>155</v>
          </cell>
          <cell r="X19">
            <v>155</v>
          </cell>
          <cell r="Y19">
            <v>155</v>
          </cell>
          <cell r="Z19">
            <v>155</v>
          </cell>
          <cell r="AA19">
            <v>159.17359761476882</v>
          </cell>
          <cell r="AB19">
            <v>155</v>
          </cell>
          <cell r="AC19">
            <v>155</v>
          </cell>
          <cell r="AD19">
            <v>155</v>
          </cell>
          <cell r="AE19">
            <v>155</v>
          </cell>
          <cell r="AF19">
            <v>155</v>
          </cell>
          <cell r="AG19">
            <v>155</v>
          </cell>
          <cell r="AH19">
            <v>155</v>
          </cell>
          <cell r="AI19">
            <v>155</v>
          </cell>
          <cell r="AJ19">
            <v>155</v>
          </cell>
          <cell r="AK19">
            <v>155</v>
          </cell>
          <cell r="AL19">
            <v>155</v>
          </cell>
          <cell r="AM19">
            <v>159.17359761476882</v>
          </cell>
          <cell r="AN19">
            <v>154</v>
          </cell>
          <cell r="AO19">
            <v>154</v>
          </cell>
          <cell r="AP19">
            <v>154</v>
          </cell>
          <cell r="AQ19">
            <v>154</v>
          </cell>
          <cell r="AR19">
            <v>154</v>
          </cell>
          <cell r="AS19">
            <v>154</v>
          </cell>
          <cell r="AT19">
            <v>154</v>
          </cell>
          <cell r="AU19">
            <v>154</v>
          </cell>
          <cell r="AV19">
            <v>154</v>
          </cell>
          <cell r="AW19">
            <v>154</v>
          </cell>
          <cell r="AX19">
            <v>154</v>
          </cell>
          <cell r="AY19">
            <v>154.358597614769</v>
          </cell>
          <cell r="CA19">
            <v>1918.9480000000001</v>
          </cell>
          <cell r="CB19">
            <v>1864.1735976147688</v>
          </cell>
          <cell r="CC19">
            <v>1864.1735976147688</v>
          </cell>
          <cell r="CD19">
            <v>1848.358597614769</v>
          </cell>
          <cell r="CE19">
            <v>1720.760267099567</v>
          </cell>
          <cell r="CF19">
            <v>1609.3942670995671</v>
          </cell>
        </row>
        <row r="20">
          <cell r="B20" t="str">
            <v>Amort of ITC - Non-Utility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</row>
        <row r="21">
          <cell r="B21" t="str">
            <v>Deductible Pref Stock Dividends</v>
          </cell>
          <cell r="D21">
            <v>0.44600000000000001</v>
          </cell>
          <cell r="E21">
            <v>0.44700000000000001</v>
          </cell>
          <cell r="F21">
            <v>0.39800000000000002</v>
          </cell>
          <cell r="G21">
            <v>0.43</v>
          </cell>
          <cell r="H21">
            <v>0.43</v>
          </cell>
          <cell r="I21">
            <v>0.43099999999999999</v>
          </cell>
          <cell r="J21">
            <v>0.43</v>
          </cell>
          <cell r="K21">
            <v>0.43</v>
          </cell>
          <cell r="L21">
            <v>0.43</v>
          </cell>
          <cell r="M21">
            <v>0.43099999999999999</v>
          </cell>
          <cell r="N21">
            <v>0.43</v>
          </cell>
          <cell r="O21">
            <v>-0.215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CA21">
            <v>4.5179999999999998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</row>
        <row r="22">
          <cell r="B22" t="str">
            <v>Medicare Subsidy</v>
          </cell>
          <cell r="D22">
            <v>89.167000000000002</v>
          </cell>
          <cell r="E22">
            <v>89.167000000000002</v>
          </cell>
          <cell r="F22">
            <v>89.167000000000002</v>
          </cell>
          <cell r="G22">
            <v>89.167000000000002</v>
          </cell>
          <cell r="H22">
            <v>89.167000000000002</v>
          </cell>
          <cell r="I22">
            <v>89.167000000000002</v>
          </cell>
          <cell r="J22">
            <v>89.167000000000002</v>
          </cell>
          <cell r="K22">
            <v>89.167000000000002</v>
          </cell>
          <cell r="L22">
            <v>96.331000000000003</v>
          </cell>
          <cell r="M22">
            <v>89.962999999999994</v>
          </cell>
          <cell r="N22">
            <v>89.962999999999994</v>
          </cell>
          <cell r="O22">
            <v>89.962999999999994</v>
          </cell>
          <cell r="P22">
            <v>139</v>
          </cell>
          <cell r="Q22">
            <v>139</v>
          </cell>
          <cell r="R22">
            <v>139</v>
          </cell>
          <cell r="S22">
            <v>139</v>
          </cell>
          <cell r="T22">
            <v>139</v>
          </cell>
          <cell r="U22">
            <v>139</v>
          </cell>
          <cell r="V22">
            <v>139</v>
          </cell>
          <cell r="W22">
            <v>139</v>
          </cell>
          <cell r="X22">
            <v>139</v>
          </cell>
          <cell r="Y22">
            <v>139</v>
          </cell>
          <cell r="Z22">
            <v>139</v>
          </cell>
          <cell r="AA22">
            <v>141</v>
          </cell>
          <cell r="AB22">
            <v>138</v>
          </cell>
          <cell r="AC22">
            <v>138</v>
          </cell>
          <cell r="AD22">
            <v>138</v>
          </cell>
          <cell r="AE22">
            <v>138</v>
          </cell>
          <cell r="AF22">
            <v>138</v>
          </cell>
          <cell r="AG22">
            <v>138</v>
          </cell>
          <cell r="AH22">
            <v>138</v>
          </cell>
          <cell r="AI22">
            <v>138</v>
          </cell>
          <cell r="AJ22">
            <v>138</v>
          </cell>
          <cell r="AK22">
            <v>138</v>
          </cell>
          <cell r="AL22">
            <v>138</v>
          </cell>
          <cell r="AM22">
            <v>132</v>
          </cell>
          <cell r="AN22">
            <v>138</v>
          </cell>
          <cell r="AO22">
            <v>138</v>
          </cell>
          <cell r="AP22">
            <v>138</v>
          </cell>
          <cell r="AQ22">
            <v>138</v>
          </cell>
          <cell r="AR22">
            <v>138</v>
          </cell>
          <cell r="AS22">
            <v>138</v>
          </cell>
          <cell r="AT22">
            <v>138</v>
          </cell>
          <cell r="AU22">
            <v>138</v>
          </cell>
          <cell r="AV22">
            <v>138</v>
          </cell>
          <cell r="AW22">
            <v>138</v>
          </cell>
          <cell r="AX22">
            <v>138</v>
          </cell>
          <cell r="AY22">
            <v>132</v>
          </cell>
          <cell r="CA22">
            <v>1079.556</v>
          </cell>
          <cell r="CB22">
            <v>1670</v>
          </cell>
          <cell r="CC22">
            <v>1650</v>
          </cell>
          <cell r="CD22">
            <v>1650</v>
          </cell>
          <cell r="CE22">
            <v>1650</v>
          </cell>
          <cell r="CF22">
            <v>1640</v>
          </cell>
        </row>
        <row r="23">
          <cell r="B23" t="str">
            <v>Interest on Tax Exempts &amp; Othr M-1's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46</v>
          </cell>
          <cell r="Q23">
            <v>46</v>
          </cell>
          <cell r="R23">
            <v>46</v>
          </cell>
          <cell r="S23">
            <v>46</v>
          </cell>
          <cell r="T23">
            <v>46</v>
          </cell>
          <cell r="U23">
            <v>46</v>
          </cell>
          <cell r="V23">
            <v>46</v>
          </cell>
          <cell r="W23">
            <v>46</v>
          </cell>
          <cell r="X23">
            <v>46</v>
          </cell>
          <cell r="Y23">
            <v>46</v>
          </cell>
          <cell r="Z23">
            <v>46</v>
          </cell>
          <cell r="AA23">
            <v>44</v>
          </cell>
          <cell r="AB23">
            <v>83</v>
          </cell>
          <cell r="AC23">
            <v>83</v>
          </cell>
          <cell r="AD23">
            <v>83</v>
          </cell>
          <cell r="AE23">
            <v>83</v>
          </cell>
          <cell r="AF23">
            <v>83</v>
          </cell>
          <cell r="AG23">
            <v>83</v>
          </cell>
          <cell r="AH23">
            <v>83</v>
          </cell>
          <cell r="AI23">
            <v>83</v>
          </cell>
          <cell r="AJ23">
            <v>83</v>
          </cell>
          <cell r="AK23">
            <v>83</v>
          </cell>
          <cell r="AL23">
            <v>83</v>
          </cell>
          <cell r="AM23">
            <v>87</v>
          </cell>
          <cell r="AN23">
            <v>83</v>
          </cell>
          <cell r="AO23">
            <v>83</v>
          </cell>
          <cell r="AP23">
            <v>83</v>
          </cell>
          <cell r="AQ23">
            <v>83</v>
          </cell>
          <cell r="AR23">
            <v>83</v>
          </cell>
          <cell r="AS23">
            <v>83</v>
          </cell>
          <cell r="AT23">
            <v>83</v>
          </cell>
          <cell r="AU23">
            <v>83</v>
          </cell>
          <cell r="AV23">
            <v>83</v>
          </cell>
          <cell r="AW23">
            <v>83</v>
          </cell>
          <cell r="AX23">
            <v>83</v>
          </cell>
          <cell r="AY23">
            <v>87</v>
          </cell>
          <cell r="CA23">
            <v>0</v>
          </cell>
          <cell r="CB23">
            <v>550</v>
          </cell>
          <cell r="CC23">
            <v>1000</v>
          </cell>
          <cell r="CD23">
            <v>1000</v>
          </cell>
          <cell r="CE23">
            <v>1000</v>
          </cell>
          <cell r="CF23">
            <v>1500</v>
          </cell>
        </row>
        <row r="24">
          <cell r="B24" t="str">
            <v xml:space="preserve">   Total Deductions</v>
          </cell>
          <cell r="D24">
            <v>477.55799999999999</v>
          </cell>
          <cell r="E24">
            <v>486.41899999999998</v>
          </cell>
          <cell r="F24">
            <v>503.46000000000004</v>
          </cell>
          <cell r="G24">
            <v>473.77200000000005</v>
          </cell>
          <cell r="H24">
            <v>249.50900000000001</v>
          </cell>
          <cell r="I24">
            <v>249.51000000000002</v>
          </cell>
          <cell r="J24">
            <v>268.81100000000004</v>
          </cell>
          <cell r="K24">
            <v>269.41399999999999</v>
          </cell>
          <cell r="L24">
            <v>281.92400000000004</v>
          </cell>
          <cell r="M24">
            <v>288.96899999999999</v>
          </cell>
          <cell r="N24">
            <v>299.92899999999997</v>
          </cell>
          <cell r="O24">
            <v>235.654</v>
          </cell>
          <cell r="P24">
            <v>344.85695187165777</v>
          </cell>
          <cell r="Q24">
            <v>352.48930481283423</v>
          </cell>
          <cell r="R24">
            <v>362.89705882352939</v>
          </cell>
          <cell r="S24">
            <v>377.4679144385027</v>
          </cell>
          <cell r="T24">
            <v>390.65106951871655</v>
          </cell>
          <cell r="U24">
            <v>407.30347593582889</v>
          </cell>
          <cell r="V24">
            <v>418.40508021390372</v>
          </cell>
          <cell r="W24">
            <v>421.87433155080214</v>
          </cell>
          <cell r="X24">
            <v>435.05748663101605</v>
          </cell>
          <cell r="Y24">
            <v>449.6283422459893</v>
          </cell>
          <cell r="Z24">
            <v>460.03609625668446</v>
          </cell>
          <cell r="AA24">
            <v>477.39284895166725</v>
          </cell>
          <cell r="AB24">
            <v>536.27941176470586</v>
          </cell>
          <cell r="AC24">
            <v>575.13502673796791</v>
          </cell>
          <cell r="AD24">
            <v>617.45989304812838</v>
          </cell>
          <cell r="AE24">
            <v>659.78475935828874</v>
          </cell>
          <cell r="AF24">
            <v>702.10962566844921</v>
          </cell>
          <cell r="AG24">
            <v>706.27272727272725</v>
          </cell>
          <cell r="AH24">
            <v>709.04812834224595</v>
          </cell>
          <cell r="AI24">
            <v>747.20989304812838</v>
          </cell>
          <cell r="AJ24">
            <v>786.06550802139031</v>
          </cell>
          <cell r="AK24">
            <v>827.69652406417117</v>
          </cell>
          <cell r="AL24">
            <v>870.02139037433153</v>
          </cell>
          <cell r="AM24">
            <v>915.21370456664044</v>
          </cell>
          <cell r="AN24">
            <v>954.36497326203209</v>
          </cell>
          <cell r="AO24">
            <v>995.99598930481272</v>
          </cell>
          <cell r="AP24">
            <v>1037.6270053475937</v>
          </cell>
          <cell r="AQ24">
            <v>1078.5641711229946</v>
          </cell>
          <cell r="AR24">
            <v>1120.1951871657752</v>
          </cell>
          <cell r="AS24">
            <v>1161.8262032085563</v>
          </cell>
          <cell r="AT24">
            <v>1202.0695187165775</v>
          </cell>
          <cell r="AU24">
            <v>1240.9251336898396</v>
          </cell>
          <cell r="AV24">
            <v>1278.3930481283423</v>
          </cell>
          <cell r="AW24">
            <v>1315.860962566845</v>
          </cell>
          <cell r="AX24">
            <v>1354.0227272727273</v>
          </cell>
          <cell r="AY24">
            <v>1314.2195601816138</v>
          </cell>
          <cell r="CA24">
            <v>4084.9290000000005</v>
          </cell>
          <cell r="CB24">
            <v>4898.0599612511323</v>
          </cell>
          <cell r="CC24">
            <v>8652.2965922671756</v>
          </cell>
          <cell r="CD24">
            <v>14054.06447996771</v>
          </cell>
          <cell r="CE24">
            <v>18025.332483677106</v>
          </cell>
          <cell r="CF24">
            <v>7122.4225465113323</v>
          </cell>
        </row>
        <row r="26">
          <cell r="B26" t="str">
            <v>Subtotal of Pretax Income</v>
          </cell>
          <cell r="D26">
            <v>11411.894</v>
          </cell>
          <cell r="E26">
            <v>6454.1790000000001</v>
          </cell>
          <cell r="F26">
            <v>3441.92</v>
          </cell>
          <cell r="G26">
            <v>2693.4270000000001</v>
          </cell>
          <cell r="H26">
            <v>12455.914999999999</v>
          </cell>
          <cell r="I26">
            <v>18857.909000000003</v>
          </cell>
          <cell r="J26">
            <v>22566.866999999998</v>
          </cell>
          <cell r="K26">
            <v>20325.914000000001</v>
          </cell>
          <cell r="L26">
            <v>16466.811000000002</v>
          </cell>
          <cell r="M26">
            <v>7673.6530000000002</v>
          </cell>
          <cell r="N26">
            <v>5320.2609999999995</v>
          </cell>
          <cell r="O26">
            <v>-8555.241</v>
          </cell>
          <cell r="P26">
            <v>12585.143048128342</v>
          </cell>
          <cell r="Q26">
            <v>8485.5106951871658</v>
          </cell>
          <cell r="R26">
            <v>4107.1029411764703</v>
          </cell>
          <cell r="S26">
            <v>5343.5320855614973</v>
          </cell>
          <cell r="T26">
            <v>13077.348930481283</v>
          </cell>
          <cell r="U26">
            <v>17397.696524064169</v>
          </cell>
          <cell r="V26">
            <v>21262.594919786097</v>
          </cell>
          <cell r="W26">
            <v>19873.125668449196</v>
          </cell>
          <cell r="X26">
            <v>12379.942513368984</v>
          </cell>
          <cell r="Y26">
            <v>4868.3716577540108</v>
          </cell>
          <cell r="Z26">
            <v>4247.9639037433153</v>
          </cell>
          <cell r="AA26">
            <v>982.83315104833287</v>
          </cell>
          <cell r="AB26">
            <v>13719.720588235294</v>
          </cell>
          <cell r="AC26">
            <v>8836.8649732620324</v>
          </cell>
          <cell r="AD26">
            <v>5108.5401069518721</v>
          </cell>
          <cell r="AE26">
            <v>5859.2152406417117</v>
          </cell>
          <cell r="AF26">
            <v>14552.890374331551</v>
          </cell>
          <cell r="AG26">
            <v>17161.727272727272</v>
          </cell>
          <cell r="AH26">
            <v>20597.951871657755</v>
          </cell>
          <cell r="AI26">
            <v>21204.79010695187</v>
          </cell>
          <cell r="AJ26">
            <v>11909.934491978609</v>
          </cell>
          <cell r="AK26">
            <v>5353.3034759358288</v>
          </cell>
          <cell r="AL26">
            <v>2439.9786096256685</v>
          </cell>
          <cell r="AM26">
            <v>1759.2902954333595</v>
          </cell>
          <cell r="AN26">
            <v>14191.635026737968</v>
          </cell>
          <cell r="AO26">
            <v>6050.0040106951874</v>
          </cell>
          <cell r="AP26">
            <v>548.37299465240631</v>
          </cell>
          <cell r="AQ26">
            <v>7534.4358288770054</v>
          </cell>
          <cell r="AR26">
            <v>16590.804812834223</v>
          </cell>
          <cell r="AS26">
            <v>18718.173796791445</v>
          </cell>
          <cell r="AT26">
            <v>22228.930481283423</v>
          </cell>
          <cell r="AU26">
            <v>19685.074866310162</v>
          </cell>
          <cell r="AV26">
            <v>12155.606951871658</v>
          </cell>
          <cell r="AW26">
            <v>9223.139037433155</v>
          </cell>
          <cell r="AX26">
            <v>7403.977272727273</v>
          </cell>
          <cell r="AY26">
            <v>10505.654439818387</v>
          </cell>
          <cell r="CA26">
            <v>119113.50900000002</v>
          </cell>
          <cell r="CB26">
            <v>124611.16603874885</v>
          </cell>
          <cell r="CC26">
            <v>128504.20740773283</v>
          </cell>
          <cell r="CD26">
            <v>144835.80952003229</v>
          </cell>
          <cell r="CE26">
            <v>152149.3085163229</v>
          </cell>
          <cell r="CF26">
            <v>176824.16845348864</v>
          </cell>
        </row>
        <row r="27">
          <cell r="B27" t="str">
            <v>State Income Tax</v>
          </cell>
          <cell r="D27">
            <v>636.28</v>
          </cell>
          <cell r="E27">
            <v>371.68599999999998</v>
          </cell>
          <cell r="F27">
            <v>209.96899999999999</v>
          </cell>
          <cell r="G27">
            <v>169.648</v>
          </cell>
          <cell r="H27">
            <v>697.85199999999998</v>
          </cell>
          <cell r="I27">
            <v>1040.595</v>
          </cell>
          <cell r="J27">
            <v>1280.4490000000001</v>
          </cell>
          <cell r="K27">
            <v>1104.0119999999999</v>
          </cell>
          <cell r="L27">
            <v>658.14800000000014</v>
          </cell>
          <cell r="M27">
            <v>462.63600000000002</v>
          </cell>
          <cell r="N27">
            <v>736.80899999999997</v>
          </cell>
          <cell r="O27">
            <v>-409.70399999999995</v>
          </cell>
          <cell r="P27">
            <v>697</v>
          </cell>
          <cell r="Q27">
            <v>472</v>
          </cell>
          <cell r="R27">
            <v>231</v>
          </cell>
          <cell r="S27">
            <v>299</v>
          </cell>
          <cell r="T27">
            <v>724</v>
          </cell>
          <cell r="U27">
            <v>962</v>
          </cell>
          <cell r="V27">
            <v>1174</v>
          </cell>
          <cell r="W27">
            <v>1098</v>
          </cell>
          <cell r="X27">
            <v>687</v>
          </cell>
          <cell r="Y27">
            <v>274</v>
          </cell>
          <cell r="Z27">
            <v>240</v>
          </cell>
          <cell r="AA27">
            <v>61.14</v>
          </cell>
          <cell r="AB27">
            <v>759</v>
          </cell>
          <cell r="AC27">
            <v>491</v>
          </cell>
          <cell r="AD27">
            <v>286</v>
          </cell>
          <cell r="AE27">
            <v>327</v>
          </cell>
          <cell r="AF27">
            <v>805</v>
          </cell>
          <cell r="AG27">
            <v>949</v>
          </cell>
          <cell r="AH27">
            <v>1138</v>
          </cell>
          <cell r="AI27">
            <v>1171</v>
          </cell>
          <cell r="AJ27">
            <v>661</v>
          </cell>
          <cell r="AK27">
            <v>300</v>
          </cell>
          <cell r="AL27">
            <v>140</v>
          </cell>
          <cell r="AM27">
            <v>102.46299999999999</v>
          </cell>
          <cell r="AN27">
            <v>784</v>
          </cell>
          <cell r="AO27">
            <v>337</v>
          </cell>
          <cell r="AP27">
            <v>34</v>
          </cell>
          <cell r="AQ27">
            <v>418</v>
          </cell>
          <cell r="AR27">
            <v>916</v>
          </cell>
          <cell r="AS27">
            <v>1033</v>
          </cell>
          <cell r="AT27">
            <v>1226</v>
          </cell>
          <cell r="AU27">
            <v>1087</v>
          </cell>
          <cell r="AV27">
            <v>672</v>
          </cell>
          <cell r="AW27">
            <v>511</v>
          </cell>
          <cell r="AX27">
            <v>411</v>
          </cell>
          <cell r="AY27">
            <v>584.12099999999998</v>
          </cell>
          <cell r="CA27">
            <v>6958.38</v>
          </cell>
          <cell r="CB27">
            <v>6919.14</v>
          </cell>
          <cell r="CC27">
            <v>7129.4629999999997</v>
          </cell>
          <cell r="CD27">
            <v>8013.1210000000001</v>
          </cell>
          <cell r="CE27">
            <v>8413.0159999999996</v>
          </cell>
          <cell r="CF27">
            <v>9758.0650000000005</v>
          </cell>
        </row>
        <row r="28">
          <cell r="B28" t="str">
            <v>Taxable Ordinary Income</v>
          </cell>
          <cell r="D28">
            <v>10775.614</v>
          </cell>
          <cell r="E28">
            <v>6082.4930000000004</v>
          </cell>
          <cell r="F28">
            <v>3231.951</v>
          </cell>
          <cell r="G28">
            <v>2523.779</v>
          </cell>
          <cell r="H28">
            <v>11758.062999999998</v>
          </cell>
          <cell r="I28">
            <v>17817.314000000002</v>
          </cell>
          <cell r="J28">
            <v>21286.417999999998</v>
          </cell>
          <cell r="K28">
            <v>19221.902000000002</v>
          </cell>
          <cell r="L28">
            <v>15808.663</v>
          </cell>
          <cell r="M28">
            <v>7211.0169999999998</v>
          </cell>
          <cell r="N28">
            <v>4583.4519999999993</v>
          </cell>
          <cell r="O28">
            <v>-8145.5370000000003</v>
          </cell>
          <cell r="P28">
            <v>11888.143048128342</v>
          </cell>
          <cell r="Q28">
            <v>8013.5106951871658</v>
          </cell>
          <cell r="R28">
            <v>3876.1029411764703</v>
          </cell>
          <cell r="S28">
            <v>5044.5320855614973</v>
          </cell>
          <cell r="T28">
            <v>12353.348930481283</v>
          </cell>
          <cell r="U28">
            <v>16435.696524064169</v>
          </cell>
          <cell r="V28">
            <v>20088.594919786097</v>
          </cell>
          <cell r="W28">
            <v>18775.125668449196</v>
          </cell>
          <cell r="X28">
            <v>11692.942513368984</v>
          </cell>
          <cell r="Y28">
            <v>4594.3716577540108</v>
          </cell>
          <cell r="Z28">
            <v>4007.9639037433153</v>
          </cell>
          <cell r="AA28">
            <v>921.69315104833288</v>
          </cell>
          <cell r="AB28">
            <v>12960.720588235294</v>
          </cell>
          <cell r="AC28">
            <v>8345.8649732620324</v>
          </cell>
          <cell r="AD28">
            <v>4822.5401069518721</v>
          </cell>
          <cell r="AE28">
            <v>5532.2152406417117</v>
          </cell>
          <cell r="AF28">
            <v>13747.890374331551</v>
          </cell>
          <cell r="AG28">
            <v>16212.727272727272</v>
          </cell>
          <cell r="AH28">
            <v>19459.951871657755</v>
          </cell>
          <cell r="AI28">
            <v>20033.79010695187</v>
          </cell>
          <cell r="AJ28">
            <v>11248.934491978609</v>
          </cell>
          <cell r="AK28">
            <v>5053.3034759358288</v>
          </cell>
          <cell r="AL28">
            <v>2299.9786096256685</v>
          </cell>
          <cell r="AM28">
            <v>1656.8272954333595</v>
          </cell>
          <cell r="AN28">
            <v>13407.635026737968</v>
          </cell>
          <cell r="AO28">
            <v>5713.0040106951874</v>
          </cell>
          <cell r="AP28">
            <v>514.37299465240631</v>
          </cell>
          <cell r="AQ28">
            <v>7116.4358288770054</v>
          </cell>
          <cell r="AR28">
            <v>15674.804812834223</v>
          </cell>
          <cell r="AS28">
            <v>17685.173796791445</v>
          </cell>
          <cell r="AT28">
            <v>21002.930481283423</v>
          </cell>
          <cell r="AU28">
            <v>18598.074866310162</v>
          </cell>
          <cell r="AV28">
            <v>11483.606951871658</v>
          </cell>
          <cell r="AW28">
            <v>8712.139037433155</v>
          </cell>
          <cell r="AX28">
            <v>6992.977272727273</v>
          </cell>
          <cell r="AY28">
            <v>9921.5334398183877</v>
          </cell>
          <cell r="CA28">
            <v>112155.12899999999</v>
          </cell>
          <cell r="CB28">
            <v>117692.02603874885</v>
          </cell>
          <cell r="CC28">
            <v>121374.74440773283</v>
          </cell>
          <cell r="CD28">
            <v>136822.6885200323</v>
          </cell>
          <cell r="CE28">
            <v>143736.29251632289</v>
          </cell>
          <cell r="CF28">
            <v>167066.10345348864</v>
          </cell>
        </row>
        <row r="29">
          <cell r="B29" t="str">
            <v>Fed Computed Tax on Ordinary Income</v>
          </cell>
          <cell r="D29">
            <v>3771</v>
          </cell>
          <cell r="E29">
            <v>2129</v>
          </cell>
          <cell r="F29">
            <v>1131</v>
          </cell>
          <cell r="G29">
            <v>883</v>
          </cell>
          <cell r="H29">
            <v>4115</v>
          </cell>
          <cell r="I29">
            <v>6236</v>
          </cell>
          <cell r="J29">
            <v>7450</v>
          </cell>
          <cell r="K29">
            <v>6728</v>
          </cell>
          <cell r="L29">
            <v>5533</v>
          </cell>
          <cell r="M29">
            <v>2524</v>
          </cell>
          <cell r="N29">
            <v>1604</v>
          </cell>
          <cell r="O29">
            <v>-2851</v>
          </cell>
          <cell r="P29">
            <v>4161</v>
          </cell>
          <cell r="Q29">
            <v>2805</v>
          </cell>
          <cell r="R29">
            <v>1357</v>
          </cell>
          <cell r="S29">
            <v>1766</v>
          </cell>
          <cell r="T29">
            <v>4324</v>
          </cell>
          <cell r="U29">
            <v>5752</v>
          </cell>
          <cell r="V29">
            <v>7031</v>
          </cell>
          <cell r="W29">
            <v>6571</v>
          </cell>
          <cell r="X29">
            <v>4093</v>
          </cell>
          <cell r="Y29">
            <v>1608</v>
          </cell>
          <cell r="Z29">
            <v>1403</v>
          </cell>
          <cell r="AA29">
            <v>323</v>
          </cell>
          <cell r="AB29">
            <v>4536</v>
          </cell>
          <cell r="AC29">
            <v>2921</v>
          </cell>
          <cell r="AD29">
            <v>1688</v>
          </cell>
          <cell r="AE29">
            <v>1936</v>
          </cell>
          <cell r="AF29">
            <v>4812</v>
          </cell>
          <cell r="AG29">
            <v>5674</v>
          </cell>
          <cell r="AH29">
            <v>6811</v>
          </cell>
          <cell r="AI29">
            <v>7012</v>
          </cell>
          <cell r="AJ29">
            <v>3937</v>
          </cell>
          <cell r="AK29">
            <v>1769</v>
          </cell>
          <cell r="AL29">
            <v>805</v>
          </cell>
          <cell r="AM29">
            <v>580</v>
          </cell>
          <cell r="AN29">
            <v>4693</v>
          </cell>
          <cell r="AO29">
            <v>2000</v>
          </cell>
          <cell r="AP29">
            <v>180</v>
          </cell>
          <cell r="AQ29">
            <v>2491</v>
          </cell>
          <cell r="AR29">
            <v>5486</v>
          </cell>
          <cell r="AS29">
            <v>6190</v>
          </cell>
          <cell r="AT29">
            <v>7351</v>
          </cell>
          <cell r="AU29">
            <v>6509</v>
          </cell>
          <cell r="AV29">
            <v>4019</v>
          </cell>
          <cell r="AW29">
            <v>3049</v>
          </cell>
          <cell r="AX29">
            <v>2448</v>
          </cell>
          <cell r="AY29">
            <v>3473</v>
          </cell>
          <cell r="CA29">
            <v>39253</v>
          </cell>
          <cell r="CB29">
            <v>41194</v>
          </cell>
          <cell r="CC29">
            <v>42481</v>
          </cell>
          <cell r="CD29">
            <v>47889</v>
          </cell>
          <cell r="CE29">
            <v>50308</v>
          </cell>
          <cell r="CF29">
            <v>58473</v>
          </cell>
        </row>
        <row r="30">
          <cell r="B30" t="str">
            <v>Rate Differential &amp; Adjustments</v>
          </cell>
          <cell r="D30">
            <v>69.518000000000001</v>
          </cell>
          <cell r="E30">
            <v>70.369</v>
          </cell>
          <cell r="F30">
            <v>542.33299999999997</v>
          </cell>
          <cell r="G30">
            <v>80.751999999999995</v>
          </cell>
          <cell r="H30">
            <v>80.885999999999996</v>
          </cell>
          <cell r="I30">
            <v>138.959</v>
          </cell>
          <cell r="J30">
            <v>81.710000000001017</v>
          </cell>
          <cell r="K30">
            <v>85.196000000000993</v>
          </cell>
          <cell r="L30">
            <v>93.539000000000982</v>
          </cell>
          <cell r="M30">
            <v>86.492999999999952</v>
          </cell>
          <cell r="N30">
            <v>81.211000000000212</v>
          </cell>
          <cell r="O30">
            <v>-180.57700000000057</v>
          </cell>
          <cell r="P30">
            <v>82</v>
          </cell>
          <cell r="Q30">
            <v>82</v>
          </cell>
          <cell r="R30">
            <v>82</v>
          </cell>
          <cell r="S30">
            <v>82</v>
          </cell>
          <cell r="T30">
            <v>82</v>
          </cell>
          <cell r="U30">
            <v>82</v>
          </cell>
          <cell r="V30">
            <v>82</v>
          </cell>
          <cell r="W30">
            <v>82</v>
          </cell>
          <cell r="X30">
            <v>82</v>
          </cell>
          <cell r="Y30">
            <v>81</v>
          </cell>
          <cell r="Z30">
            <v>81</v>
          </cell>
          <cell r="AA30">
            <v>85.538999999999987</v>
          </cell>
          <cell r="AB30">
            <v>76</v>
          </cell>
          <cell r="AC30">
            <v>76</v>
          </cell>
          <cell r="AD30">
            <v>76</v>
          </cell>
          <cell r="AE30">
            <v>76</v>
          </cell>
          <cell r="AF30">
            <v>76</v>
          </cell>
          <cell r="AG30">
            <v>76</v>
          </cell>
          <cell r="AH30">
            <v>76</v>
          </cell>
          <cell r="AI30">
            <v>76</v>
          </cell>
          <cell r="AJ30">
            <v>76</v>
          </cell>
          <cell r="AK30">
            <v>76</v>
          </cell>
          <cell r="AL30">
            <v>76</v>
          </cell>
          <cell r="AM30">
            <v>79.976999999999975</v>
          </cell>
          <cell r="AN30">
            <v>63</v>
          </cell>
          <cell r="AO30">
            <v>63</v>
          </cell>
          <cell r="AP30">
            <v>63</v>
          </cell>
          <cell r="AQ30">
            <v>63</v>
          </cell>
          <cell r="AR30">
            <v>63</v>
          </cell>
          <cell r="AS30">
            <v>63</v>
          </cell>
          <cell r="AT30">
            <v>63</v>
          </cell>
          <cell r="AU30">
            <v>63</v>
          </cell>
          <cell r="AV30">
            <v>63</v>
          </cell>
          <cell r="AW30">
            <v>63</v>
          </cell>
          <cell r="AX30">
            <v>63</v>
          </cell>
          <cell r="AY30">
            <v>67.083999999999946</v>
          </cell>
          <cell r="CA30">
            <v>1230.3890000000024</v>
          </cell>
          <cell r="CB30">
            <v>985.53899999999999</v>
          </cell>
          <cell r="CC30">
            <v>915.97699999999998</v>
          </cell>
          <cell r="CD30">
            <v>760.08399999999995</v>
          </cell>
          <cell r="CE30">
            <v>660.76900000000001</v>
          </cell>
          <cell r="CF30">
            <v>613.47199999999998</v>
          </cell>
        </row>
        <row r="31">
          <cell r="B31" t="str">
            <v xml:space="preserve">   Total Federal Income Taxes</v>
          </cell>
          <cell r="D31">
            <v>3701.482</v>
          </cell>
          <cell r="E31">
            <v>2058.6309999999999</v>
          </cell>
          <cell r="F31">
            <v>588.66700000000003</v>
          </cell>
          <cell r="G31">
            <v>802.24800000000005</v>
          </cell>
          <cell r="H31">
            <v>4034.114</v>
          </cell>
          <cell r="I31">
            <v>6097.0410000000002</v>
          </cell>
          <cell r="J31">
            <v>7368.2899999999991</v>
          </cell>
          <cell r="K31">
            <v>6642.8039999999992</v>
          </cell>
          <cell r="L31">
            <v>5439.4609999999993</v>
          </cell>
          <cell r="M31">
            <v>2437.5070000000001</v>
          </cell>
          <cell r="N31">
            <v>1522.7889999999998</v>
          </cell>
          <cell r="O31">
            <v>-2670.4229999999993</v>
          </cell>
          <cell r="P31">
            <v>4079</v>
          </cell>
          <cell r="Q31">
            <v>2723</v>
          </cell>
          <cell r="R31">
            <v>1275</v>
          </cell>
          <cell r="S31">
            <v>1684</v>
          </cell>
          <cell r="T31">
            <v>4242</v>
          </cell>
          <cell r="U31">
            <v>5670</v>
          </cell>
          <cell r="V31">
            <v>6949</v>
          </cell>
          <cell r="W31">
            <v>6489</v>
          </cell>
          <cell r="X31">
            <v>4011</v>
          </cell>
          <cell r="Y31">
            <v>1527</v>
          </cell>
          <cell r="Z31">
            <v>1322</v>
          </cell>
          <cell r="AA31">
            <v>237.46100000000001</v>
          </cell>
          <cell r="AB31">
            <v>4460</v>
          </cell>
          <cell r="AC31">
            <v>2845</v>
          </cell>
          <cell r="AD31">
            <v>1612</v>
          </cell>
          <cell r="AE31">
            <v>1860</v>
          </cell>
          <cell r="AF31">
            <v>4736</v>
          </cell>
          <cell r="AG31">
            <v>5598</v>
          </cell>
          <cell r="AH31">
            <v>6735</v>
          </cell>
          <cell r="AI31">
            <v>6936</v>
          </cell>
          <cell r="AJ31">
            <v>3861</v>
          </cell>
          <cell r="AK31">
            <v>1693</v>
          </cell>
          <cell r="AL31">
            <v>729</v>
          </cell>
          <cell r="AM31">
            <v>500.02300000000002</v>
          </cell>
          <cell r="AN31">
            <v>4630</v>
          </cell>
          <cell r="AO31">
            <v>1937</v>
          </cell>
          <cell r="AP31">
            <v>117</v>
          </cell>
          <cell r="AQ31">
            <v>2428</v>
          </cell>
          <cell r="AR31">
            <v>5423</v>
          </cell>
          <cell r="AS31">
            <v>6127</v>
          </cell>
          <cell r="AT31">
            <v>7288</v>
          </cell>
          <cell r="AU31">
            <v>6446</v>
          </cell>
          <cell r="AV31">
            <v>3956</v>
          </cell>
          <cell r="AW31">
            <v>2986</v>
          </cell>
          <cell r="AX31">
            <v>2385</v>
          </cell>
          <cell r="AY31">
            <v>3405.9160000000002</v>
          </cell>
          <cell r="CA31">
            <v>38022.61099999999</v>
          </cell>
          <cell r="CB31">
            <v>40208.461000000003</v>
          </cell>
          <cell r="CC31">
            <v>41565.023000000001</v>
          </cell>
          <cell r="CD31">
            <v>47128.915999999997</v>
          </cell>
          <cell r="CE31">
            <v>49647.231</v>
          </cell>
          <cell r="CF31">
            <v>57859.527999999998</v>
          </cell>
        </row>
        <row r="34">
          <cell r="B34" t="str">
            <v>FEDERAL ITX</v>
          </cell>
        </row>
        <row r="35">
          <cell r="B35" t="str">
            <v>Allocation of Income Taxes</v>
          </cell>
        </row>
        <row r="37">
          <cell r="B37" t="str">
            <v>Income Taxes Payable:</v>
          </cell>
        </row>
        <row r="38">
          <cell r="B38" t="str">
            <v>Electric Payable</v>
          </cell>
          <cell r="D38">
            <v>7419.8209999999999</v>
          </cell>
          <cell r="E38">
            <v>2577.2260000000001</v>
          </cell>
          <cell r="F38">
            <v>37.393000000000001</v>
          </cell>
          <cell r="G38">
            <v>-393.82900000000001</v>
          </cell>
          <cell r="H38">
            <v>5041.9979999999996</v>
          </cell>
          <cell r="I38">
            <v>5239.7839999999997</v>
          </cell>
          <cell r="J38">
            <v>-11297.790999999999</v>
          </cell>
          <cell r="K38">
            <v>-1249.2719999999999</v>
          </cell>
          <cell r="L38">
            <v>-326.262</v>
          </cell>
          <cell r="M38">
            <v>1039.6769999999999</v>
          </cell>
          <cell r="N38">
            <v>591.14200000000005</v>
          </cell>
          <cell r="O38">
            <v>1976.393</v>
          </cell>
          <cell r="P38">
            <v>5314</v>
          </cell>
          <cell r="Q38">
            <v>3968</v>
          </cell>
          <cell r="R38">
            <v>2558</v>
          </cell>
          <cell r="S38">
            <v>2915</v>
          </cell>
          <cell r="T38">
            <v>5475</v>
          </cell>
          <cell r="U38">
            <v>6885</v>
          </cell>
          <cell r="V38">
            <v>8003</v>
          </cell>
          <cell r="W38">
            <v>7539</v>
          </cell>
          <cell r="X38">
            <v>5066</v>
          </cell>
          <cell r="Y38">
            <v>2607</v>
          </cell>
          <cell r="Z38">
            <v>2376</v>
          </cell>
          <cell r="AA38">
            <v>1303.3939999999996</v>
          </cell>
          <cell r="AB38">
            <v>4864</v>
          </cell>
          <cell r="AC38">
            <v>3257</v>
          </cell>
          <cell r="AD38">
            <v>2064</v>
          </cell>
          <cell r="AE38">
            <v>2262</v>
          </cell>
          <cell r="AF38">
            <v>5141</v>
          </cell>
          <cell r="AG38">
            <v>6038</v>
          </cell>
          <cell r="AH38">
            <v>7151</v>
          </cell>
          <cell r="AI38">
            <v>7346</v>
          </cell>
          <cell r="AJ38">
            <v>4281</v>
          </cell>
          <cell r="AK38">
            <v>2128</v>
          </cell>
          <cell r="AL38">
            <v>1142</v>
          </cell>
          <cell r="AM38">
            <v>935.27199999999982</v>
          </cell>
          <cell r="AN38">
            <v>4997</v>
          </cell>
          <cell r="AO38">
            <v>2316</v>
          </cell>
          <cell r="AP38">
            <v>539</v>
          </cell>
          <cell r="AQ38">
            <v>2790</v>
          </cell>
          <cell r="AR38">
            <v>5785</v>
          </cell>
          <cell r="AS38">
            <v>6528</v>
          </cell>
          <cell r="AT38">
            <v>7664</v>
          </cell>
          <cell r="AU38">
            <v>6821</v>
          </cell>
          <cell r="AV38">
            <v>4336</v>
          </cell>
          <cell r="AW38">
            <v>3379</v>
          </cell>
          <cell r="AX38">
            <v>2759</v>
          </cell>
          <cell r="AY38">
            <v>3807.8249999999971</v>
          </cell>
          <cell r="CA38">
            <v>10656</v>
          </cell>
          <cell r="CB38">
            <v>54009.394</v>
          </cell>
          <cell r="CC38">
            <v>46609</v>
          </cell>
          <cell r="CD38">
            <v>51721.824999999997</v>
          </cell>
          <cell r="CE38">
            <v>49565.817000000003</v>
          </cell>
          <cell r="CF38">
            <v>60883.451000000001</v>
          </cell>
        </row>
        <row r="39">
          <cell r="B39" t="str">
            <v>Other Income Payable</v>
          </cell>
          <cell r="D39">
            <v>-13.337</v>
          </cell>
          <cell r="E39">
            <v>1.232</v>
          </cell>
          <cell r="F39">
            <v>-404.214</v>
          </cell>
          <cell r="G39">
            <v>36.790999999999997</v>
          </cell>
          <cell r="H39">
            <v>7.4989999999999997</v>
          </cell>
          <cell r="I39">
            <v>32.58</v>
          </cell>
          <cell r="J39">
            <v>397.33800000000002</v>
          </cell>
          <cell r="K39">
            <v>72.471999999999994</v>
          </cell>
          <cell r="L39">
            <v>-49.838000000000001</v>
          </cell>
          <cell r="M39">
            <v>75.936999999999998</v>
          </cell>
          <cell r="N39">
            <v>437.93400000000003</v>
          </cell>
          <cell r="O39">
            <v>79.003</v>
          </cell>
          <cell r="P39">
            <v>-13</v>
          </cell>
          <cell r="Q39">
            <v>-23</v>
          </cell>
          <cell r="R39">
            <v>-61</v>
          </cell>
          <cell r="S39">
            <v>-9</v>
          </cell>
          <cell r="T39">
            <v>-11</v>
          </cell>
          <cell r="U39">
            <v>7</v>
          </cell>
          <cell r="V39">
            <v>168</v>
          </cell>
          <cell r="W39">
            <v>172</v>
          </cell>
          <cell r="X39">
            <v>167</v>
          </cell>
          <cell r="Y39">
            <v>142</v>
          </cell>
          <cell r="Z39">
            <v>168</v>
          </cell>
          <cell r="AA39">
            <v>150</v>
          </cell>
          <cell r="AB39">
            <v>175</v>
          </cell>
          <cell r="AC39">
            <v>167</v>
          </cell>
          <cell r="AD39">
            <v>127</v>
          </cell>
          <cell r="AE39">
            <v>177</v>
          </cell>
          <cell r="AF39">
            <v>174</v>
          </cell>
          <cell r="AG39">
            <v>139</v>
          </cell>
          <cell r="AH39">
            <v>163</v>
          </cell>
          <cell r="AI39">
            <v>169</v>
          </cell>
          <cell r="AJ39">
            <v>159</v>
          </cell>
          <cell r="AK39">
            <v>144</v>
          </cell>
          <cell r="AL39">
            <v>166</v>
          </cell>
          <cell r="AM39">
            <v>142</v>
          </cell>
          <cell r="AN39">
            <v>154</v>
          </cell>
          <cell r="AO39">
            <v>142</v>
          </cell>
          <cell r="AP39">
            <v>99</v>
          </cell>
          <cell r="AQ39">
            <v>159</v>
          </cell>
          <cell r="AR39">
            <v>159</v>
          </cell>
          <cell r="AS39">
            <v>120</v>
          </cell>
          <cell r="AT39">
            <v>145</v>
          </cell>
          <cell r="AU39">
            <v>146</v>
          </cell>
          <cell r="AV39">
            <v>141</v>
          </cell>
          <cell r="AW39">
            <v>128</v>
          </cell>
          <cell r="AX39">
            <v>147</v>
          </cell>
          <cell r="AY39">
            <v>123</v>
          </cell>
          <cell r="CA39">
            <v>673</v>
          </cell>
          <cell r="CB39">
            <v>857</v>
          </cell>
          <cell r="CC39">
            <v>1902</v>
          </cell>
          <cell r="CD39">
            <v>1663</v>
          </cell>
          <cell r="CE39">
            <v>1457</v>
          </cell>
          <cell r="CF39">
            <v>1162</v>
          </cell>
        </row>
        <row r="40">
          <cell r="B40" t="str">
            <v xml:space="preserve">   Total Income Taxes Payable</v>
          </cell>
          <cell r="D40">
            <v>7406.4839999999995</v>
          </cell>
          <cell r="E40">
            <v>2578.4580000000001</v>
          </cell>
          <cell r="F40">
            <v>-366.82100000000003</v>
          </cell>
          <cell r="G40">
            <v>-357.03800000000001</v>
          </cell>
          <cell r="H40">
            <v>5049.4969999999994</v>
          </cell>
          <cell r="I40">
            <v>5272.3639999999996</v>
          </cell>
          <cell r="J40">
            <v>-10900.453</v>
          </cell>
          <cell r="K40">
            <v>-1176.8</v>
          </cell>
          <cell r="L40">
            <v>-376.1</v>
          </cell>
          <cell r="M40">
            <v>1115.6139999999998</v>
          </cell>
          <cell r="N40">
            <v>1029.076</v>
          </cell>
          <cell r="O40">
            <v>2055.3960000000002</v>
          </cell>
          <cell r="P40">
            <v>5301</v>
          </cell>
          <cell r="Q40">
            <v>3945</v>
          </cell>
          <cell r="R40">
            <v>2497</v>
          </cell>
          <cell r="S40">
            <v>2906</v>
          </cell>
          <cell r="T40">
            <v>5464</v>
          </cell>
          <cell r="U40">
            <v>6892</v>
          </cell>
          <cell r="V40">
            <v>8171</v>
          </cell>
          <cell r="W40">
            <v>7711</v>
          </cell>
          <cell r="X40">
            <v>5233</v>
          </cell>
          <cell r="Y40">
            <v>2749</v>
          </cell>
          <cell r="Z40">
            <v>2544</v>
          </cell>
          <cell r="AA40">
            <v>1453.3939999999996</v>
          </cell>
          <cell r="AB40">
            <v>5039</v>
          </cell>
          <cell r="AC40">
            <v>3424</v>
          </cell>
          <cell r="AD40">
            <v>2191</v>
          </cell>
          <cell r="AE40">
            <v>2439</v>
          </cell>
          <cell r="AF40">
            <v>5315</v>
          </cell>
          <cell r="AG40">
            <v>6177</v>
          </cell>
          <cell r="AH40">
            <v>7314</v>
          </cell>
          <cell r="AI40">
            <v>7515</v>
          </cell>
          <cell r="AJ40">
            <v>4440</v>
          </cell>
          <cell r="AK40">
            <v>2272</v>
          </cell>
          <cell r="AL40">
            <v>1308</v>
          </cell>
          <cell r="AM40">
            <v>1077.2719999999999</v>
          </cell>
          <cell r="AN40">
            <v>5151</v>
          </cell>
          <cell r="AO40">
            <v>2458</v>
          </cell>
          <cell r="AP40">
            <v>638</v>
          </cell>
          <cell r="AQ40">
            <v>2949</v>
          </cell>
          <cell r="AR40">
            <v>5944</v>
          </cell>
          <cell r="AS40">
            <v>6648</v>
          </cell>
          <cell r="AT40">
            <v>7809</v>
          </cell>
          <cell r="AU40">
            <v>6967</v>
          </cell>
          <cell r="AV40">
            <v>4477</v>
          </cell>
          <cell r="AW40">
            <v>3507</v>
          </cell>
          <cell r="AX40">
            <v>2906</v>
          </cell>
          <cell r="AY40">
            <v>3930.8249999999971</v>
          </cell>
          <cell r="CA40">
            <v>11329.676999999996</v>
          </cell>
          <cell r="CB40">
            <v>54866.394</v>
          </cell>
          <cell r="CC40">
            <v>48511.271999999997</v>
          </cell>
          <cell r="CD40">
            <v>53384.824999999997</v>
          </cell>
          <cell r="CE40">
            <v>51022.817000000003</v>
          </cell>
          <cell r="CF40">
            <v>62045.451000000001</v>
          </cell>
        </row>
        <row r="42">
          <cell r="B42" t="str">
            <v>Federal Deferred Income Taxes:</v>
          </cell>
        </row>
        <row r="43">
          <cell r="B43" t="str">
            <v>Electric Provision</v>
          </cell>
          <cell r="D43">
            <v>10155.528</v>
          </cell>
          <cell r="E43">
            <v>2367.154</v>
          </cell>
          <cell r="F43">
            <v>2614.5540000000001</v>
          </cell>
          <cell r="G43">
            <v>2559.7370000000001</v>
          </cell>
          <cell r="H43">
            <v>1443.836</v>
          </cell>
          <cell r="I43">
            <v>2250.7150000000001</v>
          </cell>
          <cell r="J43">
            <v>17852.708999999999</v>
          </cell>
          <cell r="K43">
            <v>8534.402</v>
          </cell>
          <cell r="L43">
            <v>8026.1049999999996</v>
          </cell>
          <cell r="M43">
            <v>2863.55</v>
          </cell>
          <cell r="N43">
            <v>5848.7910000000002</v>
          </cell>
          <cell r="O43">
            <v>-3098.5940000000001</v>
          </cell>
          <cell r="P43">
            <v>1224</v>
          </cell>
          <cell r="Q43">
            <v>1224</v>
          </cell>
          <cell r="R43">
            <v>1224</v>
          </cell>
          <cell r="S43">
            <v>1224</v>
          </cell>
          <cell r="T43">
            <v>1224</v>
          </cell>
          <cell r="U43">
            <v>1224</v>
          </cell>
          <cell r="V43">
            <v>1224</v>
          </cell>
          <cell r="W43">
            <v>1224</v>
          </cell>
          <cell r="X43">
            <v>1224</v>
          </cell>
          <cell r="Y43">
            <v>1224</v>
          </cell>
          <cell r="Z43">
            <v>1224</v>
          </cell>
          <cell r="AA43">
            <v>1225.5650000000001</v>
          </cell>
          <cell r="AB43">
            <v>1032</v>
          </cell>
          <cell r="AC43">
            <v>1032</v>
          </cell>
          <cell r="AD43">
            <v>1032</v>
          </cell>
          <cell r="AE43">
            <v>1032</v>
          </cell>
          <cell r="AF43">
            <v>1032</v>
          </cell>
          <cell r="AG43">
            <v>1032</v>
          </cell>
          <cell r="AH43">
            <v>1032</v>
          </cell>
          <cell r="AI43">
            <v>1032</v>
          </cell>
          <cell r="AJ43">
            <v>1032</v>
          </cell>
          <cell r="AK43">
            <v>1032</v>
          </cell>
          <cell r="AL43">
            <v>1032</v>
          </cell>
          <cell r="AM43">
            <v>1029.3679999999986</v>
          </cell>
          <cell r="AN43">
            <v>1196</v>
          </cell>
          <cell r="AO43">
            <v>1196</v>
          </cell>
          <cell r="AP43">
            <v>1196</v>
          </cell>
          <cell r="AQ43">
            <v>1196</v>
          </cell>
          <cell r="AR43">
            <v>1196</v>
          </cell>
          <cell r="AS43">
            <v>1196</v>
          </cell>
          <cell r="AT43">
            <v>1196</v>
          </cell>
          <cell r="AU43">
            <v>1196</v>
          </cell>
          <cell r="AV43">
            <v>1196</v>
          </cell>
          <cell r="AW43">
            <v>1196</v>
          </cell>
          <cell r="AX43">
            <v>1196</v>
          </cell>
          <cell r="AY43">
            <v>1195.5050000000001</v>
          </cell>
          <cell r="CA43">
            <v>61418.487000000008</v>
          </cell>
          <cell r="CB43">
            <v>14689.565000000001</v>
          </cell>
          <cell r="CC43">
            <v>12381.367999999999</v>
          </cell>
          <cell r="CD43">
            <v>14351.505000000001</v>
          </cell>
          <cell r="CE43">
            <v>19818.746999999999</v>
          </cell>
          <cell r="CF43">
            <v>16983.679</v>
          </cell>
          <cell r="CG43">
            <v>16983.679</v>
          </cell>
          <cell r="CH43">
            <v>16983.679</v>
          </cell>
          <cell r="CI43">
            <v>16983.679</v>
          </cell>
          <cell r="CJ43">
            <v>16983.679</v>
          </cell>
          <cell r="CK43">
            <v>16983.679</v>
          </cell>
        </row>
        <row r="44">
          <cell r="B44" t="str">
            <v>Electric - Payback</v>
          </cell>
          <cell r="D44">
            <v>-13858.473</v>
          </cell>
          <cell r="E44">
            <v>-2885.1390000000001</v>
          </cell>
          <cell r="F44">
            <v>-1660.1289999999999</v>
          </cell>
          <cell r="G44">
            <v>-1401.3230000000001</v>
          </cell>
          <cell r="H44">
            <v>-2459.422</v>
          </cell>
          <cell r="I44">
            <v>-1422.47</v>
          </cell>
          <cell r="J44">
            <v>413.5</v>
          </cell>
          <cell r="K44">
            <v>-705.101</v>
          </cell>
          <cell r="L44">
            <v>-2203.3240000000001</v>
          </cell>
          <cell r="M44">
            <v>-1543.7929999999999</v>
          </cell>
          <cell r="N44">
            <v>-5355.7439999999997</v>
          </cell>
          <cell r="O44">
            <v>-1637.3440000000001</v>
          </cell>
          <cell r="P44">
            <v>-2446</v>
          </cell>
          <cell r="Q44">
            <v>-2446</v>
          </cell>
          <cell r="R44">
            <v>-2446</v>
          </cell>
          <cell r="S44">
            <v>-2446</v>
          </cell>
          <cell r="T44">
            <v>-2446</v>
          </cell>
          <cell r="U44">
            <v>-2446</v>
          </cell>
          <cell r="V44">
            <v>-2446</v>
          </cell>
          <cell r="W44">
            <v>-2446</v>
          </cell>
          <cell r="X44">
            <v>-2446</v>
          </cell>
          <cell r="Y44">
            <v>-2446</v>
          </cell>
          <cell r="Z44">
            <v>-2446</v>
          </cell>
          <cell r="AA44">
            <v>-2441.4979999999996</v>
          </cell>
          <cell r="AB44">
            <v>-1611</v>
          </cell>
          <cell r="AC44">
            <v>-1611</v>
          </cell>
          <cell r="AD44">
            <v>-1611</v>
          </cell>
          <cell r="AE44">
            <v>-1611</v>
          </cell>
          <cell r="AF44">
            <v>-1611</v>
          </cell>
          <cell r="AG44">
            <v>-1611</v>
          </cell>
          <cell r="AH44">
            <v>-1611</v>
          </cell>
          <cell r="AI44">
            <v>-1611</v>
          </cell>
          <cell r="AJ44">
            <v>-1611</v>
          </cell>
          <cell r="AK44">
            <v>-1611</v>
          </cell>
          <cell r="AL44">
            <v>-1611</v>
          </cell>
          <cell r="AM44">
            <v>-1606.6169999999984</v>
          </cell>
          <cell r="AN44">
            <v>-1717</v>
          </cell>
          <cell r="AO44">
            <v>-1717</v>
          </cell>
          <cell r="AP44">
            <v>-1717</v>
          </cell>
          <cell r="AQ44">
            <v>-1717</v>
          </cell>
          <cell r="AR44">
            <v>-1717</v>
          </cell>
          <cell r="AS44">
            <v>-1717</v>
          </cell>
          <cell r="AT44">
            <v>-1717</v>
          </cell>
          <cell r="AU44">
            <v>-1717</v>
          </cell>
          <cell r="AV44">
            <v>-1717</v>
          </cell>
          <cell r="AW44">
            <v>-1717</v>
          </cell>
          <cell r="AX44">
            <v>-1717</v>
          </cell>
          <cell r="AY44">
            <v>-1720.413999999997</v>
          </cell>
          <cell r="CA44">
            <v>-34718.762000000002</v>
          </cell>
          <cell r="CB44">
            <v>-29347.498</v>
          </cell>
          <cell r="CC44">
            <v>-19327.616999999998</v>
          </cell>
          <cell r="CD44">
            <v>-20607.413999999997</v>
          </cell>
          <cell r="CE44">
            <v>-21194.333000000002</v>
          </cell>
          <cell r="CF44">
            <v>-21169.602000000003</v>
          </cell>
        </row>
        <row r="45">
          <cell r="B45" t="str">
            <v>Non-Electric Provision</v>
          </cell>
          <cell r="D45">
            <v>10.407</v>
          </cell>
          <cell r="E45">
            <v>10.11</v>
          </cell>
          <cell r="F45">
            <v>1.669</v>
          </cell>
          <cell r="G45">
            <v>1.631</v>
          </cell>
          <cell r="H45">
            <v>1.704</v>
          </cell>
          <cell r="I45">
            <v>-1.3320000000000001</v>
          </cell>
          <cell r="J45">
            <v>-0.81799999999999995</v>
          </cell>
          <cell r="K45">
            <v>-22.085999999999999</v>
          </cell>
          <cell r="L45">
            <v>0.42199999999999999</v>
          </cell>
          <cell r="M45">
            <v>0.64500000000000002</v>
          </cell>
          <cell r="N45">
            <v>0.217</v>
          </cell>
          <cell r="O45">
            <v>10.896000000000001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CA45">
            <v>13.465000000000002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</row>
        <row r="46">
          <cell r="B46" t="str">
            <v>Non-Electric - Payback</v>
          </cell>
          <cell r="D46">
            <v>-12.464</v>
          </cell>
          <cell r="E46">
            <v>-11.952</v>
          </cell>
          <cell r="F46">
            <v>0.39400000000000002</v>
          </cell>
          <cell r="G46">
            <v>-0.75900000000000001</v>
          </cell>
          <cell r="H46">
            <v>-1.5009999999999999</v>
          </cell>
          <cell r="I46">
            <v>-2.2360000000000002</v>
          </cell>
          <cell r="J46">
            <v>3.3519999999999999</v>
          </cell>
          <cell r="K46">
            <v>11.388999999999999</v>
          </cell>
          <cell r="L46">
            <v>-7.6420000000000003</v>
          </cell>
          <cell r="M46">
            <v>1.4910000000000001</v>
          </cell>
          <cell r="N46">
            <v>0.44900000000000001</v>
          </cell>
          <cell r="O46">
            <v>-0.77700000000000002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CA46">
            <v>-20.256000000000004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</row>
        <row r="47">
          <cell r="B47" t="str">
            <v>Environmental - Net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</row>
        <row r="48">
          <cell r="B48" t="str">
            <v xml:space="preserve">   Total Deferred Income Taxes</v>
          </cell>
          <cell r="D48">
            <v>-3705.0019999999995</v>
          </cell>
          <cell r="E48">
            <v>-519.82700000000011</v>
          </cell>
          <cell r="F48">
            <v>956.48800000000017</v>
          </cell>
          <cell r="G48">
            <v>1159.2860000000001</v>
          </cell>
          <cell r="H48">
            <v>-1015.383</v>
          </cell>
          <cell r="I48">
            <v>824.67700000000013</v>
          </cell>
          <cell r="J48">
            <v>18268.742999999999</v>
          </cell>
          <cell r="K48">
            <v>7818.6040000000003</v>
          </cell>
          <cell r="L48">
            <v>5815.5609999999988</v>
          </cell>
          <cell r="M48">
            <v>1321.8930000000003</v>
          </cell>
          <cell r="N48">
            <v>493.71300000000048</v>
          </cell>
          <cell r="O48">
            <v>-4725.8190000000004</v>
          </cell>
          <cell r="P48">
            <v>-1222</v>
          </cell>
          <cell r="Q48">
            <v>-1222</v>
          </cell>
          <cell r="R48">
            <v>-1222</v>
          </cell>
          <cell r="S48">
            <v>-1222</v>
          </cell>
          <cell r="T48">
            <v>-1222</v>
          </cell>
          <cell r="U48">
            <v>-1222</v>
          </cell>
          <cell r="V48">
            <v>-1222</v>
          </cell>
          <cell r="W48">
            <v>-1222</v>
          </cell>
          <cell r="X48">
            <v>-1222</v>
          </cell>
          <cell r="Y48">
            <v>-1222</v>
          </cell>
          <cell r="Z48">
            <v>-1222</v>
          </cell>
          <cell r="AA48">
            <v>-1215.9329999999995</v>
          </cell>
          <cell r="AB48">
            <v>-579</v>
          </cell>
          <cell r="AC48">
            <v>-579</v>
          </cell>
          <cell r="AD48">
            <v>-579</v>
          </cell>
          <cell r="AE48">
            <v>-579</v>
          </cell>
          <cell r="AF48">
            <v>-579</v>
          </cell>
          <cell r="AG48">
            <v>-579</v>
          </cell>
          <cell r="AH48">
            <v>-579</v>
          </cell>
          <cell r="AI48">
            <v>-579</v>
          </cell>
          <cell r="AJ48">
            <v>-579</v>
          </cell>
          <cell r="AK48">
            <v>-579</v>
          </cell>
          <cell r="AL48">
            <v>-579</v>
          </cell>
          <cell r="AM48">
            <v>-577.2489999999998</v>
          </cell>
          <cell r="AN48">
            <v>-521</v>
          </cell>
          <cell r="AO48">
            <v>-521</v>
          </cell>
          <cell r="AP48">
            <v>-521</v>
          </cell>
          <cell r="AQ48">
            <v>-521</v>
          </cell>
          <cell r="AR48">
            <v>-521</v>
          </cell>
          <cell r="AS48">
            <v>-521</v>
          </cell>
          <cell r="AT48">
            <v>-521</v>
          </cell>
          <cell r="AU48">
            <v>-521</v>
          </cell>
          <cell r="AV48">
            <v>-521</v>
          </cell>
          <cell r="AW48">
            <v>-521</v>
          </cell>
          <cell r="AX48">
            <v>-521</v>
          </cell>
          <cell r="AY48">
            <v>-524.90899999999692</v>
          </cell>
          <cell r="CA48">
            <v>26692.933999999997</v>
          </cell>
          <cell r="CB48">
            <v>-14657.932999999999</v>
          </cell>
          <cell r="CC48">
            <v>-6946.2489999999998</v>
          </cell>
          <cell r="CD48">
            <v>-6255.9089999999969</v>
          </cell>
          <cell r="CE48">
            <v>-1375.586000000003</v>
          </cell>
          <cell r="CF48">
            <v>-4185.9230000000025</v>
          </cell>
        </row>
        <row r="50">
          <cell r="B50" t="str">
            <v>Total Federal Income Taxes</v>
          </cell>
          <cell r="D50">
            <v>3701.482</v>
          </cell>
          <cell r="E50">
            <v>2058.6309999999999</v>
          </cell>
          <cell r="F50">
            <v>588.66700000000003</v>
          </cell>
          <cell r="G50">
            <v>802.24800000000005</v>
          </cell>
          <cell r="H50">
            <v>4034.114</v>
          </cell>
          <cell r="I50">
            <v>6097.0410000000002</v>
          </cell>
          <cell r="J50">
            <v>7368.2899999999991</v>
          </cell>
          <cell r="K50">
            <v>6642.8039999999992</v>
          </cell>
          <cell r="L50">
            <v>5439.4609999999993</v>
          </cell>
          <cell r="M50">
            <v>2437.5070000000001</v>
          </cell>
          <cell r="N50">
            <v>1522.7889999999998</v>
          </cell>
          <cell r="O50">
            <v>-2670.4229999999993</v>
          </cell>
          <cell r="P50">
            <v>4079</v>
          </cell>
          <cell r="Q50">
            <v>2723</v>
          </cell>
          <cell r="R50">
            <v>1275</v>
          </cell>
          <cell r="S50">
            <v>1684</v>
          </cell>
          <cell r="T50">
            <v>4242</v>
          </cell>
          <cell r="U50">
            <v>5670</v>
          </cell>
          <cell r="V50">
            <v>6949</v>
          </cell>
          <cell r="W50">
            <v>6489</v>
          </cell>
          <cell r="X50">
            <v>4011</v>
          </cell>
          <cell r="Y50">
            <v>1527</v>
          </cell>
          <cell r="Z50">
            <v>1322</v>
          </cell>
          <cell r="AA50">
            <v>237.46100000000001</v>
          </cell>
          <cell r="AB50">
            <v>4460</v>
          </cell>
          <cell r="AC50">
            <v>2845</v>
          </cell>
          <cell r="AD50">
            <v>1612</v>
          </cell>
          <cell r="AE50">
            <v>1860</v>
          </cell>
          <cell r="AF50">
            <v>4736</v>
          </cell>
          <cell r="AG50">
            <v>5598</v>
          </cell>
          <cell r="AH50">
            <v>6735</v>
          </cell>
          <cell r="AI50">
            <v>6936</v>
          </cell>
          <cell r="AJ50">
            <v>3861</v>
          </cell>
          <cell r="AK50">
            <v>1693</v>
          </cell>
          <cell r="AL50">
            <v>729</v>
          </cell>
          <cell r="AM50">
            <v>500.02300000000002</v>
          </cell>
          <cell r="AN50">
            <v>4630</v>
          </cell>
          <cell r="AO50">
            <v>1937</v>
          </cell>
          <cell r="AP50">
            <v>117</v>
          </cell>
          <cell r="AQ50">
            <v>2428</v>
          </cell>
          <cell r="AR50">
            <v>5423</v>
          </cell>
          <cell r="AS50">
            <v>6127</v>
          </cell>
          <cell r="AT50">
            <v>7288</v>
          </cell>
          <cell r="AU50">
            <v>6446</v>
          </cell>
          <cell r="AV50">
            <v>3956</v>
          </cell>
          <cell r="AW50">
            <v>2986</v>
          </cell>
          <cell r="AX50">
            <v>2385</v>
          </cell>
          <cell r="AY50">
            <v>3405.9160000000002</v>
          </cell>
          <cell r="CA50">
            <v>38022.61099999999</v>
          </cell>
          <cell r="CB50">
            <v>40208.461000000003</v>
          </cell>
          <cell r="CC50">
            <v>41565.023000000001</v>
          </cell>
          <cell r="CD50">
            <v>47128.915999999997</v>
          </cell>
          <cell r="CE50">
            <v>49647.231</v>
          </cell>
          <cell r="CF50">
            <v>57859.527999999998</v>
          </cell>
          <cell r="CG50">
            <v>86257.935570000001</v>
          </cell>
        </row>
        <row r="53">
          <cell r="B53" t="str">
            <v>FEDERAL ITX</v>
          </cell>
        </row>
        <row r="54">
          <cell r="B54" t="str">
            <v>Income Taxes on Other Income</v>
          </cell>
        </row>
        <row r="56">
          <cell r="B56" t="str">
            <v>Other Income</v>
          </cell>
          <cell r="D56">
            <v>109.89722000000002</v>
          </cell>
          <cell r="E56">
            <v>98.867580000000004</v>
          </cell>
          <cell r="F56">
            <v>80.315899999999999</v>
          </cell>
          <cell r="G56">
            <v>175.81789000000001</v>
          </cell>
          <cell r="H56">
            <v>132.27954</v>
          </cell>
          <cell r="I56">
            <v>343.01044999999999</v>
          </cell>
          <cell r="J56">
            <v>1333.5580699999998</v>
          </cell>
          <cell r="K56">
            <v>276.81146999999999</v>
          </cell>
          <cell r="L56">
            <v>235.31206</v>
          </cell>
          <cell r="M56">
            <v>297.50829000000004</v>
          </cell>
          <cell r="N56">
            <v>621.24401</v>
          </cell>
          <cell r="O56">
            <v>571.74477999999999</v>
          </cell>
          <cell r="P56">
            <v>129</v>
          </cell>
          <cell r="Q56">
            <v>117</v>
          </cell>
          <cell r="R56">
            <v>119</v>
          </cell>
          <cell r="S56">
            <v>106</v>
          </cell>
          <cell r="T56">
            <v>97</v>
          </cell>
          <cell r="U56">
            <v>216</v>
          </cell>
          <cell r="V56">
            <v>664</v>
          </cell>
          <cell r="W56">
            <v>660</v>
          </cell>
          <cell r="X56">
            <v>657</v>
          </cell>
          <cell r="Y56">
            <v>654</v>
          </cell>
          <cell r="Z56">
            <v>667</v>
          </cell>
          <cell r="AA56">
            <v>659</v>
          </cell>
          <cell r="AB56">
            <v>701</v>
          </cell>
          <cell r="AC56">
            <v>696</v>
          </cell>
          <cell r="AD56">
            <v>690</v>
          </cell>
          <cell r="AE56">
            <v>673</v>
          </cell>
          <cell r="AF56">
            <v>657</v>
          </cell>
          <cell r="AG56">
            <v>656</v>
          </cell>
          <cell r="AH56">
            <v>651</v>
          </cell>
          <cell r="AI56">
            <v>647</v>
          </cell>
          <cell r="AJ56">
            <v>643</v>
          </cell>
          <cell r="AK56">
            <v>639</v>
          </cell>
          <cell r="AL56">
            <v>645</v>
          </cell>
          <cell r="AM56">
            <v>636</v>
          </cell>
          <cell r="AN56">
            <v>639</v>
          </cell>
          <cell r="AO56">
            <v>633</v>
          </cell>
          <cell r="AP56">
            <v>627</v>
          </cell>
          <cell r="AQ56">
            <v>619</v>
          </cell>
          <cell r="AR56">
            <v>606</v>
          </cell>
          <cell r="AS56">
            <v>604</v>
          </cell>
          <cell r="AT56">
            <v>599</v>
          </cell>
          <cell r="AU56">
            <v>594</v>
          </cell>
          <cell r="AV56">
            <v>590</v>
          </cell>
          <cell r="AW56">
            <v>584</v>
          </cell>
          <cell r="AX56">
            <v>589</v>
          </cell>
          <cell r="AY56">
            <v>581</v>
          </cell>
          <cell r="CA56">
            <v>4276.3672600000009</v>
          </cell>
          <cell r="CB56">
            <v>4745</v>
          </cell>
          <cell r="CC56">
            <v>7934</v>
          </cell>
          <cell r="CD56">
            <v>7265</v>
          </cell>
          <cell r="CE56">
            <v>6670</v>
          </cell>
          <cell r="CF56">
            <v>5829</v>
          </cell>
        </row>
        <row r="57">
          <cell r="B57" t="str">
            <v>Temporary Cash Invest Income</v>
          </cell>
          <cell r="D57">
            <v>24.894669999999998</v>
          </cell>
          <cell r="E57">
            <v>20.317640000000001</v>
          </cell>
          <cell r="F57">
            <v>51.617280000000001</v>
          </cell>
          <cell r="G57">
            <v>21.87152</v>
          </cell>
          <cell r="H57">
            <v>4.26105</v>
          </cell>
          <cell r="I57">
            <v>2.8635999999999999</v>
          </cell>
          <cell r="J57">
            <v>6.4690799999999999</v>
          </cell>
          <cell r="K57">
            <v>30.14583</v>
          </cell>
          <cell r="L57">
            <v>64.231300000000005</v>
          </cell>
          <cell r="M57">
            <v>81.415490000000005</v>
          </cell>
          <cell r="N57">
            <v>55.168910000000004</v>
          </cell>
          <cell r="O57">
            <v>14.327999999999999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CA57">
            <v>377.58436999999992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</row>
        <row r="58">
          <cell r="B58" t="str">
            <v>Other Income Deductions</v>
          </cell>
          <cell r="D58">
            <v>227.25758999999999</v>
          </cell>
          <cell r="E58">
            <v>166.74642</v>
          </cell>
          <cell r="F58">
            <v>261.46208999999999</v>
          </cell>
          <cell r="G58">
            <v>194.04117999999997</v>
          </cell>
          <cell r="H58">
            <v>222.36528999999999</v>
          </cell>
          <cell r="I58">
            <v>287.7278</v>
          </cell>
          <cell r="J58">
            <v>236.84217999999998</v>
          </cell>
          <cell r="K58">
            <v>215.71098999999998</v>
          </cell>
          <cell r="L58">
            <v>147.60602999999998</v>
          </cell>
          <cell r="M58">
            <v>193.01740999999998</v>
          </cell>
          <cell r="N58">
            <v>195.78842</v>
          </cell>
          <cell r="O58">
            <v>472.01997999999998</v>
          </cell>
          <cell r="P58">
            <v>219</v>
          </cell>
          <cell r="Q58">
            <v>239</v>
          </cell>
          <cell r="R58">
            <v>355</v>
          </cell>
          <cell r="S58">
            <v>186</v>
          </cell>
          <cell r="T58">
            <v>180</v>
          </cell>
          <cell r="U58">
            <v>245</v>
          </cell>
          <cell r="V58">
            <v>207</v>
          </cell>
          <cell r="W58">
            <v>190</v>
          </cell>
          <cell r="X58">
            <v>204</v>
          </cell>
          <cell r="Y58">
            <v>274</v>
          </cell>
          <cell r="Z58">
            <v>210</v>
          </cell>
          <cell r="AA58">
            <v>253</v>
          </cell>
          <cell r="AB58">
            <v>222</v>
          </cell>
          <cell r="AC58">
            <v>241</v>
          </cell>
          <cell r="AD58">
            <v>358</v>
          </cell>
          <cell r="AE58">
            <v>189</v>
          </cell>
          <cell r="AF58">
            <v>182</v>
          </cell>
          <cell r="AG58">
            <v>288</v>
          </cell>
          <cell r="AH58">
            <v>210</v>
          </cell>
          <cell r="AI58">
            <v>188</v>
          </cell>
          <cell r="AJ58">
            <v>213</v>
          </cell>
          <cell r="AK58">
            <v>254</v>
          </cell>
          <cell r="AL58">
            <v>193</v>
          </cell>
          <cell r="AM58">
            <v>254</v>
          </cell>
          <cell r="AN58">
            <v>224</v>
          </cell>
          <cell r="AO58">
            <v>254</v>
          </cell>
          <cell r="AP58">
            <v>380</v>
          </cell>
          <cell r="AQ58">
            <v>188</v>
          </cell>
          <cell r="AR58">
            <v>177</v>
          </cell>
          <cell r="AS58">
            <v>291</v>
          </cell>
          <cell r="AT58">
            <v>213</v>
          </cell>
          <cell r="AU58">
            <v>205</v>
          </cell>
          <cell r="AV58">
            <v>213</v>
          </cell>
          <cell r="AW58">
            <v>249</v>
          </cell>
          <cell r="AX58">
            <v>196</v>
          </cell>
          <cell r="AY58">
            <v>258</v>
          </cell>
          <cell r="CA58">
            <v>2820.58538</v>
          </cell>
          <cell r="CB58">
            <v>2762</v>
          </cell>
          <cell r="CC58">
            <v>2792</v>
          </cell>
          <cell r="CD58">
            <v>2848</v>
          </cell>
          <cell r="CE58">
            <v>2874</v>
          </cell>
          <cell r="CF58">
            <v>2924</v>
          </cell>
        </row>
        <row r="59">
          <cell r="B59" t="str">
            <v xml:space="preserve">   Subtotal</v>
          </cell>
          <cell r="D59">
            <v>-92.46569999999997</v>
          </cell>
          <cell r="E59">
            <v>-47.561199999999999</v>
          </cell>
          <cell r="F59">
            <v>-129.52891</v>
          </cell>
          <cell r="G59">
            <v>3.6482300000000407</v>
          </cell>
          <cell r="H59">
            <v>-85.824699999999979</v>
          </cell>
          <cell r="I59">
            <v>58.146250000000009</v>
          </cell>
          <cell r="J59">
            <v>1103.1849699999998</v>
          </cell>
          <cell r="K59">
            <v>91.246309999999994</v>
          </cell>
          <cell r="L59">
            <v>151.93733000000003</v>
          </cell>
          <cell r="M59">
            <v>185.90637000000009</v>
          </cell>
          <cell r="N59">
            <v>480.62450000000001</v>
          </cell>
          <cell r="O59">
            <v>114.05279999999999</v>
          </cell>
          <cell r="P59">
            <v>-90</v>
          </cell>
          <cell r="Q59">
            <v>-122</v>
          </cell>
          <cell r="R59">
            <v>-236</v>
          </cell>
          <cell r="S59">
            <v>-80</v>
          </cell>
          <cell r="T59">
            <v>-83</v>
          </cell>
          <cell r="U59">
            <v>-29</v>
          </cell>
          <cell r="V59">
            <v>457</v>
          </cell>
          <cell r="W59">
            <v>470</v>
          </cell>
          <cell r="X59">
            <v>453</v>
          </cell>
          <cell r="Y59">
            <v>380</v>
          </cell>
          <cell r="Z59">
            <v>457</v>
          </cell>
          <cell r="AA59">
            <v>406</v>
          </cell>
          <cell r="AB59">
            <v>479</v>
          </cell>
          <cell r="AC59">
            <v>455</v>
          </cell>
          <cell r="AD59">
            <v>332</v>
          </cell>
          <cell r="AE59">
            <v>484</v>
          </cell>
          <cell r="AF59">
            <v>475</v>
          </cell>
          <cell r="AG59">
            <v>368</v>
          </cell>
          <cell r="AH59">
            <v>441</v>
          </cell>
          <cell r="AI59">
            <v>459</v>
          </cell>
          <cell r="AJ59">
            <v>430</v>
          </cell>
          <cell r="AK59">
            <v>385</v>
          </cell>
          <cell r="AL59">
            <v>452</v>
          </cell>
          <cell r="AM59">
            <v>382</v>
          </cell>
          <cell r="AN59">
            <v>415</v>
          </cell>
          <cell r="AO59">
            <v>379</v>
          </cell>
          <cell r="AP59">
            <v>247</v>
          </cell>
          <cell r="AQ59">
            <v>431</v>
          </cell>
          <cell r="AR59">
            <v>429</v>
          </cell>
          <cell r="AS59">
            <v>313</v>
          </cell>
          <cell r="AT59">
            <v>386</v>
          </cell>
          <cell r="AU59">
            <v>389</v>
          </cell>
          <cell r="AV59">
            <v>377</v>
          </cell>
          <cell r="AW59">
            <v>335</v>
          </cell>
          <cell r="AX59">
            <v>393</v>
          </cell>
          <cell r="AY59">
            <v>323</v>
          </cell>
          <cell r="CA59">
            <v>1833.36625</v>
          </cell>
          <cell r="CB59">
            <v>1983</v>
          </cell>
          <cell r="CC59">
            <v>5142</v>
          </cell>
          <cell r="CD59">
            <v>4417</v>
          </cell>
          <cell r="CE59">
            <v>3796</v>
          </cell>
          <cell r="CF59">
            <v>2905</v>
          </cell>
        </row>
        <row r="61">
          <cell r="B61" t="str">
            <v>M-1 Additions:</v>
          </cell>
        </row>
        <row r="62">
          <cell r="B62" t="str">
            <v>Non-Utility Adjustment</v>
          </cell>
          <cell r="D62">
            <v>-510.27799999999996</v>
          </cell>
          <cell r="E62">
            <v>46.69</v>
          </cell>
          <cell r="F62">
            <v>49.807999999999993</v>
          </cell>
          <cell r="G62">
            <v>47.950999999999993</v>
          </cell>
          <cell r="H62">
            <v>46.820999999999998</v>
          </cell>
          <cell r="I62">
            <v>46.22799999999998</v>
          </cell>
          <cell r="J62">
            <v>46.703000000000031</v>
          </cell>
          <cell r="K62">
            <v>46.400999999999954</v>
          </cell>
          <cell r="L62">
            <v>46.682000000000073</v>
          </cell>
          <cell r="M62">
            <v>46.584000000000003</v>
          </cell>
          <cell r="N62">
            <v>46.811999999999955</v>
          </cell>
          <cell r="O62">
            <v>48.263000000000034</v>
          </cell>
          <cell r="P62">
            <v>51</v>
          </cell>
          <cell r="Q62">
            <v>51</v>
          </cell>
          <cell r="R62">
            <v>51</v>
          </cell>
          <cell r="S62">
            <v>51</v>
          </cell>
          <cell r="T62">
            <v>51</v>
          </cell>
          <cell r="U62">
            <v>51</v>
          </cell>
          <cell r="V62">
            <v>51</v>
          </cell>
          <cell r="W62">
            <v>51</v>
          </cell>
          <cell r="X62">
            <v>51</v>
          </cell>
          <cell r="Y62">
            <v>51</v>
          </cell>
          <cell r="Z62">
            <v>51</v>
          </cell>
          <cell r="AA62">
            <v>47</v>
          </cell>
          <cell r="AB62">
            <v>51</v>
          </cell>
          <cell r="AC62">
            <v>51</v>
          </cell>
          <cell r="AD62">
            <v>51</v>
          </cell>
          <cell r="AE62">
            <v>51</v>
          </cell>
          <cell r="AF62">
            <v>51</v>
          </cell>
          <cell r="AG62">
            <v>51</v>
          </cell>
          <cell r="AH62">
            <v>51</v>
          </cell>
          <cell r="AI62">
            <v>51</v>
          </cell>
          <cell r="AJ62">
            <v>51</v>
          </cell>
          <cell r="AK62">
            <v>51</v>
          </cell>
          <cell r="AL62">
            <v>51</v>
          </cell>
          <cell r="AM62">
            <v>47</v>
          </cell>
          <cell r="AN62">
            <v>51</v>
          </cell>
          <cell r="AO62">
            <v>51</v>
          </cell>
          <cell r="AP62">
            <v>51</v>
          </cell>
          <cell r="AQ62">
            <v>51</v>
          </cell>
          <cell r="AR62">
            <v>51</v>
          </cell>
          <cell r="AS62">
            <v>51</v>
          </cell>
          <cell r="AT62">
            <v>51</v>
          </cell>
          <cell r="AU62">
            <v>51</v>
          </cell>
          <cell r="AV62">
            <v>51</v>
          </cell>
          <cell r="AW62">
            <v>51</v>
          </cell>
          <cell r="AX62">
            <v>51</v>
          </cell>
          <cell r="AY62">
            <v>47</v>
          </cell>
          <cell r="CA62">
            <v>8.6650000000000773</v>
          </cell>
          <cell r="CB62">
            <v>608</v>
          </cell>
          <cell r="CC62">
            <v>608</v>
          </cell>
          <cell r="CD62">
            <v>608</v>
          </cell>
          <cell r="CE62">
            <v>608</v>
          </cell>
          <cell r="CF62">
            <v>608</v>
          </cell>
        </row>
        <row r="63">
          <cell r="B63" t="str">
            <v xml:space="preserve">   Total Additions</v>
          </cell>
          <cell r="D63">
            <v>-510.27799999999996</v>
          </cell>
          <cell r="E63">
            <v>46.69</v>
          </cell>
          <cell r="F63">
            <v>49.807999999999993</v>
          </cell>
          <cell r="G63">
            <v>47.950999999999993</v>
          </cell>
          <cell r="H63">
            <v>46.820999999999998</v>
          </cell>
          <cell r="I63">
            <v>46.22799999999998</v>
          </cell>
          <cell r="J63">
            <v>46.703000000000031</v>
          </cell>
          <cell r="K63">
            <v>46.400999999999954</v>
          </cell>
          <cell r="L63">
            <v>46.682000000000073</v>
          </cell>
          <cell r="M63">
            <v>46.584000000000003</v>
          </cell>
          <cell r="N63">
            <v>46.811999999999955</v>
          </cell>
          <cell r="O63">
            <v>48.263000000000034</v>
          </cell>
          <cell r="P63">
            <v>51</v>
          </cell>
          <cell r="Q63">
            <v>51</v>
          </cell>
          <cell r="R63">
            <v>51</v>
          </cell>
          <cell r="S63">
            <v>51</v>
          </cell>
          <cell r="T63">
            <v>51</v>
          </cell>
          <cell r="U63">
            <v>51</v>
          </cell>
          <cell r="V63">
            <v>51</v>
          </cell>
          <cell r="W63">
            <v>51</v>
          </cell>
          <cell r="X63">
            <v>51</v>
          </cell>
          <cell r="Y63">
            <v>51</v>
          </cell>
          <cell r="Z63">
            <v>51</v>
          </cell>
          <cell r="AA63">
            <v>47</v>
          </cell>
          <cell r="AB63">
            <v>51</v>
          </cell>
          <cell r="AC63">
            <v>51</v>
          </cell>
          <cell r="AD63">
            <v>51</v>
          </cell>
          <cell r="AE63">
            <v>51</v>
          </cell>
          <cell r="AF63">
            <v>51</v>
          </cell>
          <cell r="AG63">
            <v>51</v>
          </cell>
          <cell r="AH63">
            <v>51</v>
          </cell>
          <cell r="AI63">
            <v>51</v>
          </cell>
          <cell r="AJ63">
            <v>51</v>
          </cell>
          <cell r="AK63">
            <v>51</v>
          </cell>
          <cell r="AL63">
            <v>51</v>
          </cell>
          <cell r="AM63">
            <v>47</v>
          </cell>
          <cell r="AN63">
            <v>51</v>
          </cell>
          <cell r="AO63">
            <v>51</v>
          </cell>
          <cell r="AP63">
            <v>51</v>
          </cell>
          <cell r="AQ63">
            <v>51</v>
          </cell>
          <cell r="AR63">
            <v>51</v>
          </cell>
          <cell r="AS63">
            <v>51</v>
          </cell>
          <cell r="AT63">
            <v>51</v>
          </cell>
          <cell r="AU63">
            <v>51</v>
          </cell>
          <cell r="AV63">
            <v>51</v>
          </cell>
          <cell r="AW63">
            <v>51</v>
          </cell>
          <cell r="AX63">
            <v>51</v>
          </cell>
          <cell r="AY63">
            <v>47</v>
          </cell>
          <cell r="CA63">
            <v>8.6650000000000773</v>
          </cell>
          <cell r="CB63">
            <v>608</v>
          </cell>
          <cell r="CC63">
            <v>608</v>
          </cell>
          <cell r="CD63">
            <v>608</v>
          </cell>
          <cell r="CE63">
            <v>608</v>
          </cell>
          <cell r="CF63">
            <v>608</v>
          </cell>
        </row>
        <row r="65">
          <cell r="B65" t="str">
            <v>M-1 Deductions:</v>
          </cell>
        </row>
        <row r="66">
          <cell r="B66" t="str">
            <v xml:space="preserve">Amort of ITC - Non-Utility 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</row>
        <row r="67">
          <cell r="B67" t="str">
            <v>Other Deductions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</row>
        <row r="68">
          <cell r="B68" t="str">
            <v xml:space="preserve">   Total Deductions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</row>
        <row r="70">
          <cell r="B70" t="str">
            <v>Subtotal of Pretax Income</v>
          </cell>
          <cell r="D70">
            <v>-602.74369999999999</v>
          </cell>
          <cell r="E70">
            <v>-0.87120000000000175</v>
          </cell>
          <cell r="F70">
            <v>-79.720910000000003</v>
          </cell>
          <cell r="G70">
            <v>51.599230000000034</v>
          </cell>
          <cell r="H70">
            <v>-39.003699999999981</v>
          </cell>
          <cell r="I70">
            <v>104.37424999999999</v>
          </cell>
          <cell r="J70">
            <v>1149.8879699999998</v>
          </cell>
          <cell r="K70">
            <v>137.64730999999995</v>
          </cell>
          <cell r="L70">
            <v>198.6193300000001</v>
          </cell>
          <cell r="M70">
            <v>232.4903700000001</v>
          </cell>
          <cell r="N70">
            <v>527.43650000000002</v>
          </cell>
          <cell r="O70">
            <v>162.31580000000002</v>
          </cell>
          <cell r="P70">
            <v>-39</v>
          </cell>
          <cell r="Q70">
            <v>-71</v>
          </cell>
          <cell r="R70">
            <v>-185</v>
          </cell>
          <cell r="S70">
            <v>-29</v>
          </cell>
          <cell r="T70">
            <v>-32</v>
          </cell>
          <cell r="U70">
            <v>22</v>
          </cell>
          <cell r="V70">
            <v>508</v>
          </cell>
          <cell r="W70">
            <v>521</v>
          </cell>
          <cell r="X70">
            <v>504</v>
          </cell>
          <cell r="Y70">
            <v>431</v>
          </cell>
          <cell r="Z70">
            <v>508</v>
          </cell>
          <cell r="AA70">
            <v>453</v>
          </cell>
          <cell r="AB70">
            <v>530</v>
          </cell>
          <cell r="AC70">
            <v>506</v>
          </cell>
          <cell r="AD70">
            <v>383</v>
          </cell>
          <cell r="AE70">
            <v>535</v>
          </cell>
          <cell r="AF70">
            <v>526</v>
          </cell>
          <cell r="AG70">
            <v>419</v>
          </cell>
          <cell r="AH70">
            <v>492</v>
          </cell>
          <cell r="AI70">
            <v>510</v>
          </cell>
          <cell r="AJ70">
            <v>481</v>
          </cell>
          <cell r="AK70">
            <v>436</v>
          </cell>
          <cell r="AL70">
            <v>503</v>
          </cell>
          <cell r="AM70">
            <v>429</v>
          </cell>
          <cell r="AN70">
            <v>466</v>
          </cell>
          <cell r="AO70">
            <v>430</v>
          </cell>
          <cell r="AP70">
            <v>298</v>
          </cell>
          <cell r="AQ70">
            <v>482</v>
          </cell>
          <cell r="AR70">
            <v>480</v>
          </cell>
          <cell r="AS70">
            <v>364</v>
          </cell>
          <cell r="AT70">
            <v>437</v>
          </cell>
          <cell r="AU70">
            <v>440</v>
          </cell>
          <cell r="AV70">
            <v>428</v>
          </cell>
          <cell r="AW70">
            <v>386</v>
          </cell>
          <cell r="AX70">
            <v>444</v>
          </cell>
          <cell r="AY70">
            <v>370</v>
          </cell>
          <cell r="CA70">
            <v>1842.03125</v>
          </cell>
          <cell r="CB70">
            <v>2591</v>
          </cell>
          <cell r="CC70">
            <v>5750</v>
          </cell>
          <cell r="CD70">
            <v>5025</v>
          </cell>
          <cell r="CE70">
            <v>4404</v>
          </cell>
          <cell r="CF70">
            <v>3513</v>
          </cell>
        </row>
        <row r="71">
          <cell r="B71" t="str">
            <v>Applicable State Tax</v>
          </cell>
          <cell r="D71">
            <v>-33</v>
          </cell>
          <cell r="E71">
            <v>0</v>
          </cell>
          <cell r="F71">
            <v>-4</v>
          </cell>
          <cell r="G71">
            <v>3</v>
          </cell>
          <cell r="H71">
            <v>-2</v>
          </cell>
          <cell r="I71">
            <v>6</v>
          </cell>
          <cell r="J71">
            <v>63</v>
          </cell>
          <cell r="K71">
            <v>8</v>
          </cell>
          <cell r="L71">
            <v>11</v>
          </cell>
          <cell r="M71">
            <v>13</v>
          </cell>
          <cell r="N71">
            <v>29</v>
          </cell>
          <cell r="O71">
            <v>9</v>
          </cell>
          <cell r="P71">
            <v>-2</v>
          </cell>
          <cell r="Q71">
            <v>-4</v>
          </cell>
          <cell r="R71">
            <v>-10</v>
          </cell>
          <cell r="S71">
            <v>-2</v>
          </cell>
          <cell r="T71">
            <v>-2</v>
          </cell>
          <cell r="U71">
            <v>1</v>
          </cell>
          <cell r="V71">
            <v>28</v>
          </cell>
          <cell r="W71">
            <v>29</v>
          </cell>
          <cell r="X71">
            <v>28</v>
          </cell>
          <cell r="Y71">
            <v>24</v>
          </cell>
          <cell r="Z71">
            <v>28</v>
          </cell>
          <cell r="AA71">
            <v>25</v>
          </cell>
          <cell r="AB71">
            <v>29</v>
          </cell>
          <cell r="AC71">
            <v>28</v>
          </cell>
          <cell r="AD71">
            <v>21</v>
          </cell>
          <cell r="AE71">
            <v>29</v>
          </cell>
          <cell r="AF71">
            <v>29</v>
          </cell>
          <cell r="AG71">
            <v>23</v>
          </cell>
          <cell r="AH71">
            <v>27</v>
          </cell>
          <cell r="AI71">
            <v>28</v>
          </cell>
          <cell r="AJ71">
            <v>26</v>
          </cell>
          <cell r="AK71">
            <v>24</v>
          </cell>
          <cell r="AL71">
            <v>28</v>
          </cell>
          <cell r="AM71">
            <v>24</v>
          </cell>
          <cell r="AN71">
            <v>26</v>
          </cell>
          <cell r="AO71">
            <v>24</v>
          </cell>
          <cell r="AP71">
            <v>16</v>
          </cell>
          <cell r="AQ71">
            <v>27</v>
          </cell>
          <cell r="AR71">
            <v>26</v>
          </cell>
          <cell r="AS71">
            <v>20</v>
          </cell>
          <cell r="AT71">
            <v>24</v>
          </cell>
          <cell r="AU71">
            <v>24</v>
          </cell>
          <cell r="AV71">
            <v>24</v>
          </cell>
          <cell r="AW71">
            <v>21</v>
          </cell>
          <cell r="AX71">
            <v>24</v>
          </cell>
          <cell r="AY71">
            <v>20</v>
          </cell>
          <cell r="CA71">
            <v>103</v>
          </cell>
          <cell r="CB71">
            <v>143</v>
          </cell>
          <cell r="CC71">
            <v>316</v>
          </cell>
          <cell r="CD71">
            <v>276</v>
          </cell>
          <cell r="CE71">
            <v>242</v>
          </cell>
          <cell r="CF71">
            <v>193</v>
          </cell>
        </row>
        <row r="72">
          <cell r="B72" t="str">
            <v>Ordinary Income</v>
          </cell>
          <cell r="D72">
            <v>-569.74369999999999</v>
          </cell>
          <cell r="E72">
            <v>-0.87120000000000175</v>
          </cell>
          <cell r="F72">
            <v>-75.720910000000003</v>
          </cell>
          <cell r="G72">
            <v>48.599230000000034</v>
          </cell>
          <cell r="H72">
            <v>-37.003699999999981</v>
          </cell>
          <cell r="I72">
            <v>98.374249999999989</v>
          </cell>
          <cell r="J72">
            <v>1086.8879699999998</v>
          </cell>
          <cell r="K72">
            <v>129.64730999999995</v>
          </cell>
          <cell r="L72">
            <v>187.6193300000001</v>
          </cell>
          <cell r="M72">
            <v>219.4903700000001</v>
          </cell>
          <cell r="N72">
            <v>498.43650000000002</v>
          </cell>
          <cell r="O72">
            <v>153.31580000000002</v>
          </cell>
          <cell r="P72">
            <v>-37</v>
          </cell>
          <cell r="Q72">
            <v>-67</v>
          </cell>
          <cell r="R72">
            <v>-175</v>
          </cell>
          <cell r="S72">
            <v>-27</v>
          </cell>
          <cell r="T72">
            <v>-30</v>
          </cell>
          <cell r="U72">
            <v>21</v>
          </cell>
          <cell r="V72">
            <v>480</v>
          </cell>
          <cell r="W72">
            <v>492</v>
          </cell>
          <cell r="X72">
            <v>476</v>
          </cell>
          <cell r="Y72">
            <v>407</v>
          </cell>
          <cell r="Z72">
            <v>480</v>
          </cell>
          <cell r="AA72">
            <v>428</v>
          </cell>
          <cell r="AB72">
            <v>501</v>
          </cell>
          <cell r="AC72">
            <v>478</v>
          </cell>
          <cell r="AD72">
            <v>362</v>
          </cell>
          <cell r="AE72">
            <v>506</v>
          </cell>
          <cell r="AF72">
            <v>497</v>
          </cell>
          <cell r="AG72">
            <v>396</v>
          </cell>
          <cell r="AH72">
            <v>465</v>
          </cell>
          <cell r="AI72">
            <v>482</v>
          </cell>
          <cell r="AJ72">
            <v>455</v>
          </cell>
          <cell r="AK72">
            <v>412</v>
          </cell>
          <cell r="AL72">
            <v>475</v>
          </cell>
          <cell r="AM72">
            <v>405</v>
          </cell>
          <cell r="AN72">
            <v>440</v>
          </cell>
          <cell r="AO72">
            <v>406</v>
          </cell>
          <cell r="AP72">
            <v>282</v>
          </cell>
          <cell r="AQ72">
            <v>455</v>
          </cell>
          <cell r="AR72">
            <v>454</v>
          </cell>
          <cell r="AS72">
            <v>344</v>
          </cell>
          <cell r="AT72">
            <v>413</v>
          </cell>
          <cell r="AU72">
            <v>416</v>
          </cell>
          <cell r="AV72">
            <v>404</v>
          </cell>
          <cell r="AW72">
            <v>365</v>
          </cell>
          <cell r="AX72">
            <v>420</v>
          </cell>
          <cell r="AY72">
            <v>350</v>
          </cell>
          <cell r="CA72">
            <v>1739.03125</v>
          </cell>
          <cell r="CB72">
            <v>2448</v>
          </cell>
          <cell r="CC72">
            <v>5434</v>
          </cell>
          <cell r="CD72">
            <v>4749</v>
          </cell>
          <cell r="CE72">
            <v>4162</v>
          </cell>
          <cell r="CF72">
            <v>3320</v>
          </cell>
          <cell r="CG72">
            <v>2022.8008816029378</v>
          </cell>
          <cell r="CH72">
            <v>1099.1539902851086</v>
          </cell>
          <cell r="CI72">
            <v>236.09207179179339</v>
          </cell>
          <cell r="CJ72">
            <v>92.730171180439356</v>
          </cell>
          <cell r="CK72">
            <v>92.730171180439356</v>
          </cell>
        </row>
        <row r="73">
          <cell r="B73" t="str">
            <v xml:space="preserve">   Federal Other Income Tax</v>
          </cell>
          <cell r="D73">
            <v>-199</v>
          </cell>
          <cell r="E73">
            <v>0</v>
          </cell>
          <cell r="F73">
            <v>-27</v>
          </cell>
          <cell r="G73">
            <v>17</v>
          </cell>
          <cell r="H73">
            <v>-13</v>
          </cell>
          <cell r="I73">
            <v>34</v>
          </cell>
          <cell r="J73">
            <v>380</v>
          </cell>
          <cell r="K73">
            <v>45</v>
          </cell>
          <cell r="L73">
            <v>66</v>
          </cell>
          <cell r="M73">
            <v>77</v>
          </cell>
          <cell r="N73">
            <v>174</v>
          </cell>
          <cell r="O73">
            <v>54</v>
          </cell>
          <cell r="P73">
            <v>-13</v>
          </cell>
          <cell r="Q73">
            <v>-23</v>
          </cell>
          <cell r="R73">
            <v>-61</v>
          </cell>
          <cell r="S73">
            <v>-9</v>
          </cell>
          <cell r="T73">
            <v>-11</v>
          </cell>
          <cell r="U73">
            <v>7</v>
          </cell>
          <cell r="V73">
            <v>168</v>
          </cell>
          <cell r="W73">
            <v>172</v>
          </cell>
          <cell r="X73">
            <v>167</v>
          </cell>
          <cell r="Y73">
            <v>142</v>
          </cell>
          <cell r="Z73">
            <v>168</v>
          </cell>
          <cell r="AA73">
            <v>150</v>
          </cell>
          <cell r="AB73">
            <v>175</v>
          </cell>
          <cell r="AC73">
            <v>167</v>
          </cell>
          <cell r="AD73">
            <v>127</v>
          </cell>
          <cell r="AE73">
            <v>177</v>
          </cell>
          <cell r="AF73">
            <v>174</v>
          </cell>
          <cell r="AG73">
            <v>139</v>
          </cell>
          <cell r="AH73">
            <v>163</v>
          </cell>
          <cell r="AI73">
            <v>169</v>
          </cell>
          <cell r="AJ73">
            <v>159</v>
          </cell>
          <cell r="AK73">
            <v>144</v>
          </cell>
          <cell r="AL73">
            <v>166</v>
          </cell>
          <cell r="AM73">
            <v>142</v>
          </cell>
          <cell r="AN73">
            <v>154</v>
          </cell>
          <cell r="AO73">
            <v>142</v>
          </cell>
          <cell r="AP73">
            <v>99</v>
          </cell>
          <cell r="AQ73">
            <v>159</v>
          </cell>
          <cell r="AR73">
            <v>159</v>
          </cell>
          <cell r="AS73">
            <v>120</v>
          </cell>
          <cell r="AT73">
            <v>145</v>
          </cell>
          <cell r="AU73">
            <v>146</v>
          </cell>
          <cell r="AV73">
            <v>141</v>
          </cell>
          <cell r="AW73">
            <v>128</v>
          </cell>
          <cell r="AX73">
            <v>147</v>
          </cell>
          <cell r="AY73">
            <v>123</v>
          </cell>
          <cell r="CA73">
            <v>608</v>
          </cell>
          <cell r="CB73">
            <v>857</v>
          </cell>
          <cell r="CC73">
            <v>1902</v>
          </cell>
          <cell r="CD73">
            <v>1663</v>
          </cell>
          <cell r="CE73">
            <v>1457</v>
          </cell>
          <cell r="CF73">
            <v>1162</v>
          </cell>
          <cell r="CG73">
            <v>723.92402510982254</v>
          </cell>
          <cell r="CH73">
            <v>393.36742835121521</v>
          </cell>
          <cell r="CI73">
            <v>84.493102836990602</v>
          </cell>
          <cell r="CJ73">
            <v>33.186459122397999</v>
          </cell>
          <cell r="CK73">
            <v>33.186459122397999</v>
          </cell>
        </row>
        <row r="74">
          <cell r="B74" t="str">
            <v xml:space="preserve">   Rate Differential &amp; Adjustments</v>
          </cell>
          <cell r="D74">
            <v>-183.60599999999999</v>
          </cell>
          <cell r="E74">
            <v>0.61</v>
          </cell>
          <cell r="F74">
            <v>375.15100000000001</v>
          </cell>
          <cell r="G74">
            <v>-21.663</v>
          </cell>
          <cell r="H74">
            <v>-20.702000000000002</v>
          </cell>
          <cell r="I74">
            <v>4.9880000000000004</v>
          </cell>
          <cell r="J74">
            <v>-19.872000000000035</v>
          </cell>
          <cell r="K74">
            <v>-16.774999999999999</v>
          </cell>
          <cell r="L74">
            <v>123.05799999999999</v>
          </cell>
          <cell r="M74">
            <v>-1.0730000000000057</v>
          </cell>
          <cell r="N74">
            <v>-264.60000000000002</v>
          </cell>
          <cell r="O74">
            <v>-35.122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CA74">
            <v>-59.606000000000066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</row>
        <row r="75">
          <cell r="B75" t="str">
            <v xml:space="preserve">    Total Federal Other Income Tax</v>
          </cell>
          <cell r="D75">
            <v>-15.394000000000005</v>
          </cell>
          <cell r="E75">
            <v>-0.61</v>
          </cell>
          <cell r="F75">
            <v>-402.15100000000001</v>
          </cell>
          <cell r="G75">
            <v>38.662999999999997</v>
          </cell>
          <cell r="H75">
            <v>7.7020000000000017</v>
          </cell>
          <cell r="I75">
            <v>29.012</v>
          </cell>
          <cell r="J75">
            <v>399.87200000000001</v>
          </cell>
          <cell r="K75">
            <v>61.774999999999999</v>
          </cell>
          <cell r="L75">
            <v>-57.057999999999993</v>
          </cell>
          <cell r="M75">
            <v>78.073000000000008</v>
          </cell>
          <cell r="N75">
            <v>438.6</v>
          </cell>
          <cell r="O75">
            <v>89.122</v>
          </cell>
          <cell r="P75">
            <v>-13</v>
          </cell>
          <cell r="Q75">
            <v>-23</v>
          </cell>
          <cell r="R75">
            <v>-61</v>
          </cell>
          <cell r="S75">
            <v>-9</v>
          </cell>
          <cell r="T75">
            <v>-11</v>
          </cell>
          <cell r="U75">
            <v>7</v>
          </cell>
          <cell r="V75">
            <v>168</v>
          </cell>
          <cell r="W75">
            <v>172</v>
          </cell>
          <cell r="X75">
            <v>167</v>
          </cell>
          <cell r="Y75">
            <v>142</v>
          </cell>
          <cell r="Z75">
            <v>168</v>
          </cell>
          <cell r="AA75">
            <v>150</v>
          </cell>
          <cell r="AB75">
            <v>175</v>
          </cell>
          <cell r="AC75">
            <v>167</v>
          </cell>
          <cell r="AD75">
            <v>127</v>
          </cell>
          <cell r="AE75">
            <v>177</v>
          </cell>
          <cell r="AF75">
            <v>174</v>
          </cell>
          <cell r="AG75">
            <v>139</v>
          </cell>
          <cell r="AH75">
            <v>163</v>
          </cell>
          <cell r="AI75">
            <v>169</v>
          </cell>
          <cell r="AJ75">
            <v>159</v>
          </cell>
          <cell r="AK75">
            <v>144</v>
          </cell>
          <cell r="AL75">
            <v>166</v>
          </cell>
          <cell r="AM75">
            <v>142</v>
          </cell>
          <cell r="AN75">
            <v>154</v>
          </cell>
          <cell r="AO75">
            <v>142</v>
          </cell>
          <cell r="AP75">
            <v>99</v>
          </cell>
          <cell r="AQ75">
            <v>159</v>
          </cell>
          <cell r="AR75">
            <v>159</v>
          </cell>
          <cell r="AS75">
            <v>120</v>
          </cell>
          <cell r="AT75">
            <v>145</v>
          </cell>
          <cell r="AU75">
            <v>146</v>
          </cell>
          <cell r="AV75">
            <v>141</v>
          </cell>
          <cell r="AW75">
            <v>128</v>
          </cell>
          <cell r="AX75">
            <v>147</v>
          </cell>
          <cell r="AY75">
            <v>123</v>
          </cell>
          <cell r="CA75">
            <v>667.60599999999999</v>
          </cell>
          <cell r="CB75">
            <v>857</v>
          </cell>
          <cell r="CC75">
            <v>1902</v>
          </cell>
          <cell r="CD75">
            <v>1663</v>
          </cell>
          <cell r="CE75">
            <v>1457</v>
          </cell>
          <cell r="CF75">
            <v>1162</v>
          </cell>
          <cell r="CG75">
            <v>723.92402510982254</v>
          </cell>
          <cell r="CH75">
            <v>393.36742835121521</v>
          </cell>
          <cell r="CI75">
            <v>84.493102836990602</v>
          </cell>
          <cell r="CJ75">
            <v>33.186459122397999</v>
          </cell>
          <cell r="CK75">
            <v>33.186459122397999</v>
          </cell>
        </row>
        <row r="77">
          <cell r="B77" t="str">
            <v>FEDERAL ITX</v>
          </cell>
        </row>
        <row r="78">
          <cell r="B78" t="str">
            <v>Allocation of Other Income Taxes</v>
          </cell>
        </row>
        <row r="80">
          <cell r="B80" t="str">
            <v>Other Income Taxes Payable</v>
          </cell>
          <cell r="D80">
            <v>-13.337</v>
          </cell>
          <cell r="E80">
            <v>1.232</v>
          </cell>
          <cell r="F80">
            <v>-404.214</v>
          </cell>
          <cell r="G80">
            <v>36.790999999999997</v>
          </cell>
          <cell r="H80">
            <v>7.4989999999999997</v>
          </cell>
          <cell r="I80">
            <v>32.58</v>
          </cell>
          <cell r="J80">
            <v>397.33800000000002</v>
          </cell>
          <cell r="K80">
            <v>72.471999999999994</v>
          </cell>
          <cell r="L80">
            <v>-49.838000000000001</v>
          </cell>
          <cell r="M80">
            <v>75.936999999999998</v>
          </cell>
          <cell r="N80">
            <v>437.93400000000003</v>
          </cell>
          <cell r="O80">
            <v>79.003</v>
          </cell>
          <cell r="P80">
            <v>-13</v>
          </cell>
          <cell r="Q80">
            <v>-23</v>
          </cell>
          <cell r="R80">
            <v>-61</v>
          </cell>
          <cell r="S80">
            <v>-9</v>
          </cell>
          <cell r="T80">
            <v>-11</v>
          </cell>
          <cell r="U80">
            <v>7</v>
          </cell>
          <cell r="V80">
            <v>168</v>
          </cell>
          <cell r="W80">
            <v>172</v>
          </cell>
          <cell r="X80">
            <v>167</v>
          </cell>
          <cell r="Y80">
            <v>142</v>
          </cell>
          <cell r="Z80">
            <v>168</v>
          </cell>
          <cell r="AA80">
            <v>150</v>
          </cell>
          <cell r="AB80">
            <v>175</v>
          </cell>
          <cell r="AC80">
            <v>167</v>
          </cell>
          <cell r="AD80">
            <v>127</v>
          </cell>
          <cell r="AE80">
            <v>177</v>
          </cell>
          <cell r="AF80">
            <v>174</v>
          </cell>
          <cell r="AG80">
            <v>139</v>
          </cell>
          <cell r="AH80">
            <v>163</v>
          </cell>
          <cell r="AI80">
            <v>169</v>
          </cell>
          <cell r="AJ80">
            <v>159</v>
          </cell>
          <cell r="AK80">
            <v>144</v>
          </cell>
          <cell r="AL80">
            <v>166</v>
          </cell>
          <cell r="AM80">
            <v>142</v>
          </cell>
          <cell r="AN80">
            <v>154</v>
          </cell>
          <cell r="AO80">
            <v>142</v>
          </cell>
          <cell r="AP80">
            <v>99</v>
          </cell>
          <cell r="AQ80">
            <v>159</v>
          </cell>
          <cell r="AR80">
            <v>159</v>
          </cell>
          <cell r="AS80">
            <v>120</v>
          </cell>
          <cell r="AT80">
            <v>145</v>
          </cell>
          <cell r="AU80">
            <v>146</v>
          </cell>
          <cell r="AV80">
            <v>141</v>
          </cell>
          <cell r="AW80">
            <v>128</v>
          </cell>
          <cell r="AX80">
            <v>147</v>
          </cell>
          <cell r="AY80">
            <v>123</v>
          </cell>
          <cell r="CA80">
            <v>673.39700000000005</v>
          </cell>
          <cell r="CB80">
            <v>857</v>
          </cell>
          <cell r="CC80">
            <v>1902</v>
          </cell>
          <cell r="CD80">
            <v>1663</v>
          </cell>
          <cell r="CE80">
            <v>1457</v>
          </cell>
          <cell r="CF80">
            <v>1162</v>
          </cell>
        </row>
        <row r="81">
          <cell r="B81" t="str">
            <v>Other Income Taxes Deferred</v>
          </cell>
          <cell r="D81">
            <v>10.407</v>
          </cell>
          <cell r="E81">
            <v>10.11</v>
          </cell>
          <cell r="F81">
            <v>1.669</v>
          </cell>
          <cell r="G81">
            <v>1.631</v>
          </cell>
          <cell r="H81">
            <v>1.704</v>
          </cell>
          <cell r="I81">
            <v>-1.3320000000000001</v>
          </cell>
          <cell r="J81">
            <v>-0.81799999999999995</v>
          </cell>
          <cell r="K81">
            <v>-22.085999999999999</v>
          </cell>
          <cell r="L81">
            <v>0.42199999999999999</v>
          </cell>
          <cell r="M81">
            <v>0.64500000000000002</v>
          </cell>
          <cell r="N81">
            <v>0.217</v>
          </cell>
          <cell r="O81">
            <v>10.896000000000001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CA81">
            <v>13.465000000000002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</row>
        <row r="82">
          <cell r="B82" t="str">
            <v>Other Income Taxes Payback</v>
          </cell>
          <cell r="D82">
            <v>-12.464</v>
          </cell>
          <cell r="E82">
            <v>-11.952</v>
          </cell>
          <cell r="F82">
            <v>0.39400000000000002</v>
          </cell>
          <cell r="G82">
            <v>-0.75900000000000001</v>
          </cell>
          <cell r="H82">
            <v>-1.5009999999999999</v>
          </cell>
          <cell r="I82">
            <v>-2.2360000000000002</v>
          </cell>
          <cell r="J82">
            <v>3.3519999999999999</v>
          </cell>
          <cell r="K82">
            <v>11.388999999999999</v>
          </cell>
          <cell r="L82">
            <v>-7.6420000000000003</v>
          </cell>
          <cell r="M82">
            <v>1.4910000000000001</v>
          </cell>
          <cell r="N82">
            <v>0.44900000000000001</v>
          </cell>
          <cell r="O82">
            <v>-0.77700000000000002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CA82">
            <v>-20.256000000000004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</row>
        <row r="85">
          <cell r="E85">
            <v>2005</v>
          </cell>
          <cell r="F85">
            <v>38936.789489467592</v>
          </cell>
          <cell r="H85" t="str">
            <v xml:space="preserve">       GULF POWER COMPANY</v>
          </cell>
          <cell r="K85" t="str">
            <v xml:space="preserve"> </v>
          </cell>
          <cell r="L85" t="str">
            <v>January 2006 Planning Case</v>
          </cell>
          <cell r="Q85">
            <v>2006</v>
          </cell>
          <cell r="R85">
            <v>38936.789489467592</v>
          </cell>
          <cell r="T85" t="str">
            <v xml:space="preserve">       GULF POWER COMPANY</v>
          </cell>
          <cell r="W85" t="str">
            <v xml:space="preserve"> </v>
          </cell>
          <cell r="X85" t="str">
            <v>January 2006 Planning Case</v>
          </cell>
          <cell r="AC85">
            <v>2007</v>
          </cell>
          <cell r="AD85">
            <v>38936.789489467592</v>
          </cell>
          <cell r="AF85" t="str">
            <v xml:space="preserve">       GULF POWER COMPANY</v>
          </cell>
          <cell r="AI85" t="str">
            <v xml:space="preserve"> </v>
          </cell>
          <cell r="AJ85" t="str">
            <v>January 2006 Planning Case</v>
          </cell>
          <cell r="AO85">
            <v>2008</v>
          </cell>
          <cell r="AP85">
            <v>38936.789489467592</v>
          </cell>
          <cell r="AR85" t="str">
            <v xml:space="preserve">       GULF POWER COMPANY</v>
          </cell>
          <cell r="AU85" t="str">
            <v xml:space="preserve"> </v>
          </cell>
          <cell r="AV85" t="str">
            <v>January 2006 Planning Case</v>
          </cell>
          <cell r="BA85">
            <v>2009</v>
          </cell>
          <cell r="BB85">
            <v>38936.789489467592</v>
          </cell>
          <cell r="BD85" t="str">
            <v xml:space="preserve">       GULF POWER COMPANY</v>
          </cell>
          <cell r="BG85" t="str">
            <v xml:space="preserve"> </v>
          </cell>
          <cell r="BH85" t="str">
            <v>January 2006 Planning Case</v>
          </cell>
          <cell r="BM85">
            <v>2010</v>
          </cell>
          <cell r="BN85">
            <v>38936.789489467592</v>
          </cell>
          <cell r="BP85" t="str">
            <v xml:space="preserve">       GULF POWER COMPANY</v>
          </cell>
          <cell r="BS85" t="str">
            <v xml:space="preserve"> </v>
          </cell>
          <cell r="BT85" t="str">
            <v>January 2006 Planning Case</v>
          </cell>
          <cell r="CB85" t="str">
            <v xml:space="preserve">                GULF POWER COMPANY</v>
          </cell>
          <cell r="CG85" t="str">
            <v>January 2006 Planning Case</v>
          </cell>
          <cell r="CK85">
            <v>38936.789489467592</v>
          </cell>
        </row>
        <row r="86">
          <cell r="F86">
            <v>38936.789489467592</v>
          </cell>
          <cell r="H86" t="str">
            <v xml:space="preserve">           STATE INCOME TAX</v>
          </cell>
          <cell r="K86" t="str">
            <v xml:space="preserve"> </v>
          </cell>
          <cell r="L86" t="str">
            <v>Full Actual thru Nov 2005</v>
          </cell>
          <cell r="R86">
            <v>38936.789489467592</v>
          </cell>
          <cell r="T86" t="str">
            <v xml:space="preserve">           STATE INCOME TAX</v>
          </cell>
          <cell r="W86" t="str">
            <v xml:space="preserve"> </v>
          </cell>
          <cell r="X86" t="str">
            <v>Full Actual thru Nov 2005</v>
          </cell>
          <cell r="AD86">
            <v>38936.789489467592</v>
          </cell>
          <cell r="AF86" t="str">
            <v xml:space="preserve">           STATE INCOME TAX</v>
          </cell>
          <cell r="AI86" t="str">
            <v xml:space="preserve"> </v>
          </cell>
          <cell r="AJ86" t="str">
            <v>Full Actual thru Nov 2005</v>
          </cell>
          <cell r="AP86">
            <v>38936.789489467592</v>
          </cell>
          <cell r="AR86" t="str">
            <v xml:space="preserve">           STATE INCOME TAX</v>
          </cell>
          <cell r="AU86" t="str">
            <v xml:space="preserve"> </v>
          </cell>
          <cell r="AV86" t="str">
            <v>Full Actual thru Nov 2005</v>
          </cell>
          <cell r="BB86">
            <v>38936.789489467592</v>
          </cell>
          <cell r="BD86" t="str">
            <v xml:space="preserve">           STATE INCOME TAX</v>
          </cell>
          <cell r="BG86" t="str">
            <v xml:space="preserve"> </v>
          </cell>
          <cell r="BH86" t="str">
            <v>Full Actual thru Nov 2005</v>
          </cell>
          <cell r="BN86">
            <v>38936.789489467592</v>
          </cell>
          <cell r="BP86" t="str">
            <v xml:space="preserve">           STATE INCOME TAX</v>
          </cell>
          <cell r="BS86" t="str">
            <v xml:space="preserve"> </v>
          </cell>
          <cell r="BT86" t="str">
            <v>Full Actual thru Nov 2005</v>
          </cell>
          <cell r="CB86" t="str">
            <v xml:space="preserve">                    STATE INCOME TAX</v>
          </cell>
          <cell r="CG86" t="str">
            <v>Full Actual thru Nov 2005</v>
          </cell>
          <cell r="CK86">
            <v>38936.789489467592</v>
          </cell>
        </row>
        <row r="87">
          <cell r="H87" t="str">
            <v xml:space="preserve">     (THOUSANDS OF DOLLARS)</v>
          </cell>
          <cell r="K87" t="str">
            <v xml:space="preserve"> </v>
          </cell>
          <cell r="L87" t="str">
            <v>S:\Workgroups\SCS Finance-Investor Relations\Finance Associates-Core\Gulf\Planning Cases 06\Report Writer Development\[12_05FULL_BB with RW Functionality.xls]Input</v>
          </cell>
          <cell r="T87" t="str">
            <v xml:space="preserve">     (THOUSANDS OF DOLLARS)</v>
          </cell>
          <cell r="W87" t="str">
            <v xml:space="preserve"> </v>
          </cell>
          <cell r="X87" t="str">
            <v>S:\Workgroups\SCS Finance-Investor Relations\Finance Associates-Core\Gulf\Planning Cases 06\Report Writer Development\[12_05FULL_BB with RW Functionality.xls]Input</v>
          </cell>
          <cell r="AF87" t="str">
            <v xml:space="preserve">     (THOUSANDS OF DOLLARS)</v>
          </cell>
          <cell r="AI87" t="str">
            <v xml:space="preserve"> </v>
          </cell>
          <cell r="AJ87" t="str">
            <v>S:\Workgroups\SCS Finance-Investor Relations\Finance Associates-Core\Gulf\Planning Cases 06\Report Writer Development\[12_05FULL_BB with RW Functionality.xls]Input</v>
          </cell>
          <cell r="AR87" t="str">
            <v xml:space="preserve">     (THOUSANDS OF DOLLARS)</v>
          </cell>
          <cell r="AU87" t="str">
            <v xml:space="preserve"> </v>
          </cell>
          <cell r="AV87" t="str">
            <v>S:\Workgroups\SCS Finance-Investor Relations\Finance Associates-Core\Gulf\Planning Cases 06\Report Writer Development\[12_05FULL_BB with RW Functionality.xls]Input</v>
          </cell>
          <cell r="BD87" t="str">
            <v xml:space="preserve">     (THOUSANDS OF DOLLARS)</v>
          </cell>
          <cell r="BG87" t="str">
            <v xml:space="preserve"> </v>
          </cell>
          <cell r="BH87" t="str">
            <v>S:\Workgroups\SCS Finance-Investor Relations\Finance Associates-Core\Gulf\Planning Cases 06\Report Writer Development\[12_05FULL_BB with RW Functionality.xls]Input</v>
          </cell>
          <cell r="BP87" t="str">
            <v xml:space="preserve">     (THOUSANDS OF DOLLARS)</v>
          </cell>
          <cell r="BS87" t="str">
            <v xml:space="preserve"> </v>
          </cell>
          <cell r="BT87" t="str">
            <v>S:\Workgroups\SCS Finance-Investor Relations\Finance Associates-Core\Gulf\Planning Cases 06\Report Writer Development\[12_05FULL_BB with RW Functionality.xls]Input</v>
          </cell>
          <cell r="CB87" t="str">
            <v xml:space="preserve">             (THOUSANDS OF DOLLARS)</v>
          </cell>
          <cell r="CG87" t="str">
            <v>S:\Workgroups\SCS Finance-Investor Relations\Finance Associates-Core\Gulf\Planning Cases 06\Report Writer Development\[12_05FULL_BB with RW Functionality.xls]Input</v>
          </cell>
        </row>
        <row r="89">
          <cell r="D89" t="str">
            <v>JAN</v>
          </cell>
          <cell r="E89" t="str">
            <v>FEB</v>
          </cell>
          <cell r="F89" t="str">
            <v>MAR</v>
          </cell>
          <cell r="G89" t="str">
            <v>APR</v>
          </cell>
          <cell r="H89" t="str">
            <v>MAY</v>
          </cell>
          <cell r="I89" t="str">
            <v>JUN</v>
          </cell>
          <cell r="J89" t="str">
            <v>JUL</v>
          </cell>
          <cell r="K89" t="str">
            <v>AUG</v>
          </cell>
          <cell r="L89" t="str">
            <v>SEP</v>
          </cell>
          <cell r="M89" t="str">
            <v>OCT</v>
          </cell>
          <cell r="N89" t="str">
            <v>NOV</v>
          </cell>
          <cell r="O89" t="str">
            <v>DEC</v>
          </cell>
          <cell r="P89" t="str">
            <v>JAN</v>
          </cell>
          <cell r="Q89" t="str">
            <v>FEB</v>
          </cell>
          <cell r="R89" t="str">
            <v>MAR</v>
          </cell>
          <cell r="S89" t="str">
            <v>APR</v>
          </cell>
          <cell r="T89" t="str">
            <v>MAY</v>
          </cell>
          <cell r="U89" t="str">
            <v>JUN</v>
          </cell>
          <cell r="V89" t="str">
            <v>JUL</v>
          </cell>
          <cell r="W89" t="str">
            <v>AUG</v>
          </cell>
          <cell r="X89" t="str">
            <v>SEP</v>
          </cell>
          <cell r="Y89" t="str">
            <v>OCT</v>
          </cell>
          <cell r="Z89" t="str">
            <v>NOV</v>
          </cell>
          <cell r="AA89" t="str">
            <v>DEC</v>
          </cell>
          <cell r="AB89" t="str">
            <v>JAN</v>
          </cell>
          <cell r="AC89" t="str">
            <v>FEB</v>
          </cell>
          <cell r="AD89" t="str">
            <v>MAR</v>
          </cell>
          <cell r="AE89" t="str">
            <v>APR</v>
          </cell>
          <cell r="AF89" t="str">
            <v>MAY</v>
          </cell>
          <cell r="AG89" t="str">
            <v>JUN</v>
          </cell>
          <cell r="AH89" t="str">
            <v>JUL</v>
          </cell>
          <cell r="AI89" t="str">
            <v>AUG</v>
          </cell>
          <cell r="AJ89" t="str">
            <v>SEP</v>
          </cell>
          <cell r="AK89" t="str">
            <v>OCT</v>
          </cell>
          <cell r="AL89" t="str">
            <v>NOV</v>
          </cell>
          <cell r="AM89" t="str">
            <v>DEC</v>
          </cell>
          <cell r="AN89" t="str">
            <v>JAN</v>
          </cell>
          <cell r="AO89" t="str">
            <v>FEB</v>
          </cell>
          <cell r="AP89" t="str">
            <v>MAR</v>
          </cell>
          <cell r="AQ89" t="str">
            <v>APR</v>
          </cell>
          <cell r="AR89" t="str">
            <v>MAY</v>
          </cell>
          <cell r="AS89" t="str">
            <v>JUN</v>
          </cell>
          <cell r="AT89" t="str">
            <v>JUL</v>
          </cell>
          <cell r="AU89" t="str">
            <v>AUG</v>
          </cell>
          <cell r="AV89" t="str">
            <v>SEP</v>
          </cell>
          <cell r="AW89" t="str">
            <v>OCT</v>
          </cell>
          <cell r="AX89" t="str">
            <v>NOV</v>
          </cell>
          <cell r="AY89" t="str">
            <v>DEC</v>
          </cell>
          <cell r="AZ89" t="str">
            <v>JAN</v>
          </cell>
          <cell r="BA89" t="str">
            <v>FEB</v>
          </cell>
          <cell r="BB89" t="str">
            <v>MAR</v>
          </cell>
          <cell r="BC89" t="str">
            <v>APR</v>
          </cell>
          <cell r="BD89" t="str">
            <v>MAY</v>
          </cell>
          <cell r="BE89" t="str">
            <v>JUN</v>
          </cell>
          <cell r="BF89" t="str">
            <v>JUL</v>
          </cell>
          <cell r="BG89" t="str">
            <v>AUG</v>
          </cell>
          <cell r="BH89" t="str">
            <v>SEP</v>
          </cell>
          <cell r="BI89" t="str">
            <v>OCT</v>
          </cell>
          <cell r="BJ89" t="str">
            <v>NOV</v>
          </cell>
          <cell r="BK89" t="str">
            <v>DEC</v>
          </cell>
          <cell r="BL89" t="str">
            <v>JAN</v>
          </cell>
          <cell r="BM89" t="str">
            <v>FEB</v>
          </cell>
          <cell r="BN89" t="str">
            <v>MAR</v>
          </cell>
          <cell r="BO89" t="str">
            <v>APR</v>
          </cell>
          <cell r="BP89" t="str">
            <v>MAY</v>
          </cell>
          <cell r="BQ89" t="str">
            <v>JUN</v>
          </cell>
          <cell r="BR89" t="str">
            <v>JUL</v>
          </cell>
          <cell r="BS89" t="str">
            <v>AUG</v>
          </cell>
          <cell r="BT89" t="str">
            <v>SEP</v>
          </cell>
          <cell r="BU89" t="str">
            <v>OCT</v>
          </cell>
          <cell r="BV89" t="str">
            <v>NOV</v>
          </cell>
          <cell r="BW89" t="str">
            <v>DEC</v>
          </cell>
        </row>
        <row r="91">
          <cell r="B91" t="str">
            <v>FLORIDA STATE INCOME TAX</v>
          </cell>
        </row>
        <row r="92">
          <cell r="B92" t="str">
            <v>Net Income Before Inc Tax &amp; Pref Divds</v>
          </cell>
          <cell r="D92">
            <v>11719</v>
          </cell>
          <cell r="E92">
            <v>6781</v>
          </cell>
          <cell r="F92">
            <v>3768</v>
          </cell>
          <cell r="G92">
            <v>2987</v>
          </cell>
          <cell r="H92">
            <v>12525</v>
          </cell>
          <cell r="I92">
            <v>18928</v>
          </cell>
          <cell r="J92">
            <v>22665</v>
          </cell>
          <cell r="K92">
            <v>20421</v>
          </cell>
          <cell r="L92">
            <v>16571</v>
          </cell>
          <cell r="M92">
            <v>7780</v>
          </cell>
          <cell r="N92">
            <v>5438</v>
          </cell>
          <cell r="O92">
            <v>-8631</v>
          </cell>
          <cell r="P92">
            <v>12680</v>
          </cell>
          <cell r="Q92">
            <v>8588</v>
          </cell>
          <cell r="R92">
            <v>4220</v>
          </cell>
          <cell r="S92">
            <v>5471</v>
          </cell>
          <cell r="T92">
            <v>13218</v>
          </cell>
          <cell r="U92">
            <v>17555</v>
          </cell>
          <cell r="V92">
            <v>21431</v>
          </cell>
          <cell r="W92">
            <v>20045</v>
          </cell>
          <cell r="X92">
            <v>12565</v>
          </cell>
          <cell r="Y92">
            <v>5068</v>
          </cell>
          <cell r="Z92">
            <v>4458</v>
          </cell>
          <cell r="AA92">
            <v>1217</v>
          </cell>
          <cell r="AB92">
            <v>14040</v>
          </cell>
          <cell r="AC92">
            <v>9196</v>
          </cell>
          <cell r="AD92">
            <v>5510</v>
          </cell>
          <cell r="AE92">
            <v>6303</v>
          </cell>
          <cell r="AF92">
            <v>15039</v>
          </cell>
          <cell r="AG92">
            <v>17652</v>
          </cell>
          <cell r="AH92">
            <v>21091</v>
          </cell>
          <cell r="AI92">
            <v>21736</v>
          </cell>
          <cell r="AJ92">
            <v>12480</v>
          </cell>
          <cell r="AK92">
            <v>5965</v>
          </cell>
          <cell r="AL92">
            <v>3094</v>
          </cell>
          <cell r="AM92">
            <v>2457</v>
          </cell>
          <cell r="AN92">
            <v>14930</v>
          </cell>
          <cell r="AO92">
            <v>6830</v>
          </cell>
          <cell r="AP92">
            <v>1370</v>
          </cell>
          <cell r="AQ92">
            <v>8397</v>
          </cell>
          <cell r="AR92">
            <v>17495</v>
          </cell>
          <cell r="AS92">
            <v>19664</v>
          </cell>
          <cell r="AT92">
            <v>23215</v>
          </cell>
          <cell r="AU92">
            <v>20710</v>
          </cell>
          <cell r="AV92">
            <v>13218</v>
          </cell>
          <cell r="AW92">
            <v>10323</v>
          </cell>
          <cell r="AX92">
            <v>8542</v>
          </cell>
          <cell r="AY92">
            <v>11606</v>
          </cell>
          <cell r="CA92">
            <v>120952</v>
          </cell>
          <cell r="CB92">
            <v>126516</v>
          </cell>
          <cell r="CC92">
            <v>134563</v>
          </cell>
          <cell r="CD92">
            <v>156300</v>
          </cell>
          <cell r="CE92">
            <v>166981</v>
          </cell>
          <cell r="CF92">
            <v>181210</v>
          </cell>
        </row>
        <row r="94">
          <cell r="B94" t="str">
            <v>Additions:</v>
          </cell>
        </row>
        <row r="95">
          <cell r="B95" t="str">
            <v>Reverse Flowthru</v>
          </cell>
          <cell r="D95">
            <v>157.54</v>
          </cell>
          <cell r="E95">
            <v>157.541</v>
          </cell>
          <cell r="F95">
            <v>157.54</v>
          </cell>
          <cell r="G95">
            <v>157.541</v>
          </cell>
          <cell r="H95">
            <v>157.54</v>
          </cell>
          <cell r="I95">
            <v>157.54</v>
          </cell>
          <cell r="J95">
            <v>157.541</v>
          </cell>
          <cell r="K95">
            <v>157.54</v>
          </cell>
          <cell r="L95">
            <v>157.541</v>
          </cell>
          <cell r="M95">
            <v>157.54</v>
          </cell>
          <cell r="N95">
            <v>82.808000000000007</v>
          </cell>
          <cell r="O95">
            <v>811.31299999999999</v>
          </cell>
          <cell r="P95">
            <v>167</v>
          </cell>
          <cell r="Q95">
            <v>167</v>
          </cell>
          <cell r="R95">
            <v>167</v>
          </cell>
          <cell r="S95">
            <v>167</v>
          </cell>
          <cell r="T95">
            <v>167</v>
          </cell>
          <cell r="U95">
            <v>167</v>
          </cell>
          <cell r="V95">
            <v>167</v>
          </cell>
          <cell r="W95">
            <v>167</v>
          </cell>
          <cell r="X95">
            <v>168</v>
          </cell>
          <cell r="Y95">
            <v>168</v>
          </cell>
          <cell r="Z95">
            <v>168</v>
          </cell>
          <cell r="AA95">
            <v>169.22199999999998</v>
          </cell>
          <cell r="AB95">
            <v>133</v>
          </cell>
          <cell r="AC95">
            <v>133</v>
          </cell>
          <cell r="AD95">
            <v>133</v>
          </cell>
          <cell r="AE95">
            <v>133</v>
          </cell>
          <cell r="AF95">
            <v>133</v>
          </cell>
          <cell r="AG95">
            <v>133</v>
          </cell>
          <cell r="AH95">
            <v>133</v>
          </cell>
          <cell r="AI95">
            <v>133</v>
          </cell>
          <cell r="AJ95">
            <v>133</v>
          </cell>
          <cell r="AK95">
            <v>133</v>
          </cell>
          <cell r="AL95">
            <v>133</v>
          </cell>
          <cell r="AM95">
            <v>138.09099999999989</v>
          </cell>
          <cell r="AN95">
            <v>133</v>
          </cell>
          <cell r="AO95">
            <v>133</v>
          </cell>
          <cell r="AP95">
            <v>133</v>
          </cell>
          <cell r="AQ95">
            <v>133</v>
          </cell>
          <cell r="AR95">
            <v>133</v>
          </cell>
          <cell r="AS95">
            <v>133</v>
          </cell>
          <cell r="AT95">
            <v>133</v>
          </cell>
          <cell r="AU95">
            <v>133</v>
          </cell>
          <cell r="AV95">
            <v>133</v>
          </cell>
          <cell r="AW95">
            <v>133</v>
          </cell>
          <cell r="AX95">
            <v>133</v>
          </cell>
          <cell r="AY95">
            <v>136.5329999999999</v>
          </cell>
          <cell r="CA95">
            <v>2469.5249999999996</v>
          </cell>
          <cell r="CB95">
            <v>2009.222</v>
          </cell>
          <cell r="CC95">
            <v>1601.0909999999999</v>
          </cell>
          <cell r="CD95">
            <v>1599.5329999999999</v>
          </cell>
          <cell r="CE95">
            <v>2218.627</v>
          </cell>
          <cell r="CF95">
            <v>1741.527</v>
          </cell>
        </row>
        <row r="96">
          <cell r="B96" t="str">
            <v>Non-Deductible Book Depreciation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</row>
        <row r="97">
          <cell r="B97" t="str">
            <v>Other M-1's</v>
          </cell>
          <cell r="D97">
            <v>10.46</v>
          </cell>
          <cell r="E97">
            <v>-0.39400000000000002</v>
          </cell>
          <cell r="F97">
            <v>17.388000000000002</v>
          </cell>
          <cell r="G97">
            <v>20.207000000000001</v>
          </cell>
          <cell r="H97">
            <v>20.431999999999999</v>
          </cell>
          <cell r="I97">
            <v>19.427</v>
          </cell>
          <cell r="J97">
            <v>10.686</v>
          </cell>
          <cell r="K97">
            <v>14.336</v>
          </cell>
          <cell r="L97">
            <v>17.742999999999999</v>
          </cell>
          <cell r="M97">
            <v>22.63</v>
          </cell>
          <cell r="N97">
            <v>22.198</v>
          </cell>
          <cell r="O97">
            <v>151.42099999999999</v>
          </cell>
          <cell r="P97">
            <v>81</v>
          </cell>
          <cell r="Q97">
            <v>81</v>
          </cell>
          <cell r="R97">
            <v>81</v>
          </cell>
          <cell r="S97">
            <v>81</v>
          </cell>
          <cell r="T97">
            <v>81</v>
          </cell>
          <cell r="U97">
            <v>81</v>
          </cell>
          <cell r="V97">
            <v>81</v>
          </cell>
          <cell r="W97">
            <v>81</v>
          </cell>
          <cell r="X97">
            <v>81</v>
          </cell>
          <cell r="Y97">
            <v>81</v>
          </cell>
          <cell r="Z97">
            <v>82</v>
          </cell>
          <cell r="AA97">
            <v>76</v>
          </cell>
          <cell r="AB97">
            <v>81</v>
          </cell>
          <cell r="AC97">
            <v>81</v>
          </cell>
          <cell r="AD97">
            <v>81</v>
          </cell>
          <cell r="AE97">
            <v>81</v>
          </cell>
          <cell r="AF97">
            <v>81</v>
          </cell>
          <cell r="AG97">
            <v>81</v>
          </cell>
          <cell r="AH97">
            <v>81</v>
          </cell>
          <cell r="AI97">
            <v>81</v>
          </cell>
          <cell r="AJ97">
            <v>81</v>
          </cell>
          <cell r="AK97">
            <v>81</v>
          </cell>
          <cell r="AL97">
            <v>81</v>
          </cell>
          <cell r="AM97">
            <v>77</v>
          </cell>
          <cell r="AN97">
            <v>81</v>
          </cell>
          <cell r="AO97">
            <v>81</v>
          </cell>
          <cell r="AP97">
            <v>81</v>
          </cell>
          <cell r="AQ97">
            <v>81</v>
          </cell>
          <cell r="AR97">
            <v>81</v>
          </cell>
          <cell r="AS97">
            <v>81</v>
          </cell>
          <cell r="AT97">
            <v>81</v>
          </cell>
          <cell r="AU97">
            <v>81</v>
          </cell>
          <cell r="AV97">
            <v>81</v>
          </cell>
          <cell r="AW97">
            <v>81</v>
          </cell>
          <cell r="AX97">
            <v>81</v>
          </cell>
          <cell r="AY97">
            <v>77</v>
          </cell>
          <cell r="CA97">
            <v>326.53399999999999</v>
          </cell>
          <cell r="CB97">
            <v>968</v>
          </cell>
          <cell r="CC97">
            <v>968</v>
          </cell>
          <cell r="CD97">
            <v>968</v>
          </cell>
          <cell r="CE97">
            <v>968</v>
          </cell>
          <cell r="CF97">
            <v>968</v>
          </cell>
        </row>
        <row r="98">
          <cell r="B98" t="str">
            <v xml:space="preserve">   Total Additions</v>
          </cell>
          <cell r="D98">
            <v>168</v>
          </cell>
          <cell r="E98">
            <v>157.14699999999999</v>
          </cell>
          <cell r="F98">
            <v>174.928</v>
          </cell>
          <cell r="G98">
            <v>177.74799999999999</v>
          </cell>
          <cell r="H98">
            <v>177.97199999999998</v>
          </cell>
          <cell r="I98">
            <v>176.96699999999998</v>
          </cell>
          <cell r="J98">
            <v>168.227</v>
          </cell>
          <cell r="K98">
            <v>171.876</v>
          </cell>
          <cell r="L98">
            <v>175.28399999999999</v>
          </cell>
          <cell r="M98">
            <v>180.17</v>
          </cell>
          <cell r="N98">
            <v>105.006</v>
          </cell>
          <cell r="O98">
            <v>962.73399999999992</v>
          </cell>
          <cell r="P98">
            <v>248</v>
          </cell>
          <cell r="Q98">
            <v>248</v>
          </cell>
          <cell r="R98">
            <v>248</v>
          </cell>
          <cell r="S98">
            <v>248</v>
          </cell>
          <cell r="T98">
            <v>248</v>
          </cell>
          <cell r="U98">
            <v>248</v>
          </cell>
          <cell r="V98">
            <v>248</v>
          </cell>
          <cell r="W98">
            <v>248</v>
          </cell>
          <cell r="X98">
            <v>249</v>
          </cell>
          <cell r="Y98">
            <v>249</v>
          </cell>
          <cell r="Z98">
            <v>250</v>
          </cell>
          <cell r="AA98">
            <v>245.22199999999998</v>
          </cell>
          <cell r="AB98">
            <v>214</v>
          </cell>
          <cell r="AC98">
            <v>214</v>
          </cell>
          <cell r="AD98">
            <v>214</v>
          </cell>
          <cell r="AE98">
            <v>214</v>
          </cell>
          <cell r="AF98">
            <v>214</v>
          </cell>
          <cell r="AG98">
            <v>214</v>
          </cell>
          <cell r="AH98">
            <v>214</v>
          </cell>
          <cell r="AI98">
            <v>214</v>
          </cell>
          <cell r="AJ98">
            <v>214</v>
          </cell>
          <cell r="AK98">
            <v>214</v>
          </cell>
          <cell r="AL98">
            <v>214</v>
          </cell>
          <cell r="AM98">
            <v>215.09099999999989</v>
          </cell>
          <cell r="AN98">
            <v>214</v>
          </cell>
          <cell r="AO98">
            <v>214</v>
          </cell>
          <cell r="AP98">
            <v>214</v>
          </cell>
          <cell r="AQ98">
            <v>214</v>
          </cell>
          <cell r="AR98">
            <v>214</v>
          </cell>
          <cell r="AS98">
            <v>214</v>
          </cell>
          <cell r="AT98">
            <v>214</v>
          </cell>
          <cell r="AU98">
            <v>214</v>
          </cell>
          <cell r="AV98">
            <v>214</v>
          </cell>
          <cell r="AW98">
            <v>214</v>
          </cell>
          <cell r="AX98">
            <v>214</v>
          </cell>
          <cell r="AY98">
            <v>213.5329999999999</v>
          </cell>
          <cell r="CA98">
            <v>2796.0590000000002</v>
          </cell>
          <cell r="CB98">
            <v>2977.2219999999998</v>
          </cell>
          <cell r="CC98">
            <v>2569.0909999999999</v>
          </cell>
          <cell r="CD98">
            <v>2567.5329999999999</v>
          </cell>
          <cell r="CE98">
            <v>3186.627</v>
          </cell>
          <cell r="CF98">
            <v>2709.527</v>
          </cell>
        </row>
        <row r="100">
          <cell r="B100" t="str">
            <v>Deductions:</v>
          </cell>
        </row>
        <row r="101">
          <cell r="B101" t="str">
            <v>AFUDC Equity</v>
          </cell>
          <cell r="D101">
            <v>228.03299999999999</v>
          </cell>
          <cell r="E101">
            <v>236.893</v>
          </cell>
          <cell r="F101">
            <v>253.983</v>
          </cell>
          <cell r="G101">
            <v>224.26300000000001</v>
          </cell>
          <cell r="H101">
            <v>0</v>
          </cell>
          <cell r="I101">
            <v>0</v>
          </cell>
          <cell r="J101">
            <v>19.302</v>
          </cell>
          <cell r="K101">
            <v>19.905000000000001</v>
          </cell>
          <cell r="L101">
            <v>25.251000000000001</v>
          </cell>
          <cell r="M101">
            <v>38.662999999999997</v>
          </cell>
          <cell r="N101">
            <v>49.624000000000002</v>
          </cell>
          <cell r="O101">
            <v>-14.01</v>
          </cell>
          <cell r="P101">
            <v>4.8569518716577535</v>
          </cell>
          <cell r="Q101">
            <v>12.489304812834224</v>
          </cell>
          <cell r="R101">
            <v>22.897058823529413</v>
          </cell>
          <cell r="S101">
            <v>37.467914438502667</v>
          </cell>
          <cell r="T101">
            <v>50.651069518716575</v>
          </cell>
          <cell r="U101">
            <v>67.303475935828871</v>
          </cell>
          <cell r="V101">
            <v>78.405080213903744</v>
          </cell>
          <cell r="W101">
            <v>81.87433155080214</v>
          </cell>
          <cell r="X101">
            <v>95.057486631016047</v>
          </cell>
          <cell r="Y101">
            <v>109.6283422459893</v>
          </cell>
          <cell r="Z101">
            <v>120.03609625668449</v>
          </cell>
          <cell r="AA101">
            <v>133.2192513368984</v>
          </cell>
          <cell r="AB101">
            <v>160.27941176470588</v>
          </cell>
          <cell r="AC101">
            <v>199.13502673796791</v>
          </cell>
          <cell r="AD101">
            <v>241.45989304812832</v>
          </cell>
          <cell r="AE101">
            <v>283.78475935828874</v>
          </cell>
          <cell r="AF101">
            <v>326.10962566844921</v>
          </cell>
          <cell r="AG101">
            <v>330.27272727272725</v>
          </cell>
          <cell r="AH101">
            <v>333.04812834224595</v>
          </cell>
          <cell r="AI101">
            <v>371.20989304812832</v>
          </cell>
          <cell r="AJ101">
            <v>410.06550802139037</v>
          </cell>
          <cell r="AK101">
            <v>451.69652406417111</v>
          </cell>
          <cell r="AL101">
            <v>494.02139037433159</v>
          </cell>
          <cell r="AM101">
            <v>537.04010695187162</v>
          </cell>
          <cell r="AN101">
            <v>579.36497326203209</v>
          </cell>
          <cell r="AO101">
            <v>620.99598930481272</v>
          </cell>
          <cell r="AP101">
            <v>662.62700534759358</v>
          </cell>
          <cell r="AQ101">
            <v>703.56417112299459</v>
          </cell>
          <cell r="AR101">
            <v>745.19518716577534</v>
          </cell>
          <cell r="AS101">
            <v>786.82620320855619</v>
          </cell>
          <cell r="AT101">
            <v>827.06951871657748</v>
          </cell>
          <cell r="AU101">
            <v>865.92513368983964</v>
          </cell>
          <cell r="AV101">
            <v>903.39304812834223</v>
          </cell>
          <cell r="AW101">
            <v>940.86096256684493</v>
          </cell>
          <cell r="AX101">
            <v>979.02272727272725</v>
          </cell>
          <cell r="AY101">
            <v>940.86096256684493</v>
          </cell>
          <cell r="CA101">
            <v>1081.9069999999999</v>
          </cell>
          <cell r="CB101">
            <v>813.88636363636351</v>
          </cell>
          <cell r="CC101">
            <v>4138.1229946524063</v>
          </cell>
          <cell r="CD101">
            <v>9555.7058823529405</v>
          </cell>
          <cell r="CE101">
            <v>13654.572216577539</v>
          </cell>
          <cell r="CF101">
            <v>2373.0282794117647</v>
          </cell>
        </row>
        <row r="102">
          <cell r="B102" t="str">
            <v>Amort of ITC-Electric</v>
          </cell>
          <cell r="D102">
            <v>159.91200000000001</v>
          </cell>
          <cell r="E102">
            <v>159.91200000000001</v>
          </cell>
          <cell r="F102">
            <v>159.91200000000001</v>
          </cell>
          <cell r="G102">
            <v>159.91200000000001</v>
          </cell>
          <cell r="H102">
            <v>159.91200000000001</v>
          </cell>
          <cell r="I102">
            <v>159.91200000000001</v>
          </cell>
          <cell r="J102">
            <v>159.91200000000001</v>
          </cell>
          <cell r="K102">
            <v>159.91200000000001</v>
          </cell>
          <cell r="L102">
            <v>159.91200000000001</v>
          </cell>
          <cell r="M102">
            <v>159.91200000000001</v>
          </cell>
          <cell r="N102">
            <v>159.91200000000001</v>
          </cell>
          <cell r="O102">
            <v>159.916</v>
          </cell>
          <cell r="P102">
            <v>155</v>
          </cell>
          <cell r="Q102">
            <v>155</v>
          </cell>
          <cell r="R102">
            <v>155</v>
          </cell>
          <cell r="S102">
            <v>155</v>
          </cell>
          <cell r="T102">
            <v>155</v>
          </cell>
          <cell r="U102">
            <v>155</v>
          </cell>
          <cell r="V102">
            <v>155</v>
          </cell>
          <cell r="W102">
            <v>155</v>
          </cell>
          <cell r="X102">
            <v>155</v>
          </cell>
          <cell r="Y102">
            <v>155</v>
          </cell>
          <cell r="Z102">
            <v>155</v>
          </cell>
          <cell r="AA102">
            <v>159.17359761476882</v>
          </cell>
          <cell r="AB102">
            <v>155</v>
          </cell>
          <cell r="AC102">
            <v>155</v>
          </cell>
          <cell r="AD102">
            <v>155</v>
          </cell>
          <cell r="AE102">
            <v>155</v>
          </cell>
          <cell r="AF102">
            <v>155</v>
          </cell>
          <cell r="AG102">
            <v>155</v>
          </cell>
          <cell r="AH102">
            <v>155</v>
          </cell>
          <cell r="AI102">
            <v>155</v>
          </cell>
          <cell r="AJ102">
            <v>155</v>
          </cell>
          <cell r="AK102">
            <v>155</v>
          </cell>
          <cell r="AL102">
            <v>155</v>
          </cell>
          <cell r="AM102">
            <v>159.17359761476882</v>
          </cell>
          <cell r="AN102">
            <v>154</v>
          </cell>
          <cell r="AO102">
            <v>154</v>
          </cell>
          <cell r="AP102">
            <v>154</v>
          </cell>
          <cell r="AQ102">
            <v>154</v>
          </cell>
          <cell r="AR102">
            <v>154</v>
          </cell>
          <cell r="AS102">
            <v>154</v>
          </cell>
          <cell r="AT102">
            <v>154</v>
          </cell>
          <cell r="AU102">
            <v>154</v>
          </cell>
          <cell r="AV102">
            <v>154</v>
          </cell>
          <cell r="AW102">
            <v>154</v>
          </cell>
          <cell r="AX102">
            <v>154</v>
          </cell>
          <cell r="AY102">
            <v>154.358597614769</v>
          </cell>
          <cell r="CA102">
            <v>1918.9480000000001</v>
          </cell>
          <cell r="CB102">
            <v>1864.1735976147688</v>
          </cell>
          <cell r="CC102">
            <v>1864.1735976147688</v>
          </cell>
          <cell r="CD102">
            <v>1848.358597614769</v>
          </cell>
          <cell r="CE102">
            <v>1720.760267099567</v>
          </cell>
          <cell r="CF102">
            <v>1609.3942670995671</v>
          </cell>
        </row>
        <row r="103">
          <cell r="B103" t="str">
            <v>Amort of ITC - Non-Utility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</row>
        <row r="104">
          <cell r="B104" t="str">
            <v>Deductible Pref Stock Dividends</v>
          </cell>
          <cell r="D104">
            <v>0.44600000000000001</v>
          </cell>
          <cell r="E104">
            <v>0.44700000000000001</v>
          </cell>
          <cell r="F104">
            <v>0.39800000000000002</v>
          </cell>
          <cell r="G104">
            <v>0.43</v>
          </cell>
          <cell r="H104">
            <v>0.43</v>
          </cell>
          <cell r="I104">
            <v>0.43099999999999999</v>
          </cell>
          <cell r="J104">
            <v>0.43</v>
          </cell>
          <cell r="K104">
            <v>0.43</v>
          </cell>
          <cell r="L104">
            <v>0.43</v>
          </cell>
          <cell r="M104">
            <v>0.43099999999999999</v>
          </cell>
          <cell r="N104">
            <v>0.43</v>
          </cell>
          <cell r="O104">
            <v>-0.215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CA104">
            <v>4.5179999999999998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</row>
        <row r="105">
          <cell r="B105" t="str">
            <v>Medicare Subsidy</v>
          </cell>
          <cell r="D105">
            <v>89.167000000000002</v>
          </cell>
          <cell r="E105">
            <v>89.167000000000002</v>
          </cell>
          <cell r="F105">
            <v>89.167000000000002</v>
          </cell>
          <cell r="G105">
            <v>89.167000000000002</v>
          </cell>
          <cell r="H105">
            <v>89.167000000000002</v>
          </cell>
          <cell r="I105">
            <v>89.167000000000002</v>
          </cell>
          <cell r="J105">
            <v>89.167000000000002</v>
          </cell>
          <cell r="K105">
            <v>89.167000000000002</v>
          </cell>
          <cell r="L105">
            <v>96.331000000000003</v>
          </cell>
          <cell r="M105">
            <v>89.962999999999994</v>
          </cell>
          <cell r="N105">
            <v>89.962999999999994</v>
          </cell>
          <cell r="O105">
            <v>89.962999999999994</v>
          </cell>
          <cell r="P105">
            <v>139</v>
          </cell>
          <cell r="Q105">
            <v>139</v>
          </cell>
          <cell r="R105">
            <v>139</v>
          </cell>
          <cell r="S105">
            <v>139</v>
          </cell>
          <cell r="T105">
            <v>139</v>
          </cell>
          <cell r="U105">
            <v>139</v>
          </cell>
          <cell r="V105">
            <v>139</v>
          </cell>
          <cell r="W105">
            <v>139</v>
          </cell>
          <cell r="X105">
            <v>139</v>
          </cell>
          <cell r="Y105">
            <v>139</v>
          </cell>
          <cell r="Z105">
            <v>139</v>
          </cell>
          <cell r="AA105">
            <v>141</v>
          </cell>
          <cell r="AB105">
            <v>138</v>
          </cell>
          <cell r="AC105">
            <v>138</v>
          </cell>
          <cell r="AD105">
            <v>138</v>
          </cell>
          <cell r="AE105">
            <v>138</v>
          </cell>
          <cell r="AF105">
            <v>138</v>
          </cell>
          <cell r="AG105">
            <v>138</v>
          </cell>
          <cell r="AH105">
            <v>138</v>
          </cell>
          <cell r="AI105">
            <v>138</v>
          </cell>
          <cell r="AJ105">
            <v>138</v>
          </cell>
          <cell r="AK105">
            <v>138</v>
          </cell>
          <cell r="AL105">
            <v>138</v>
          </cell>
          <cell r="AM105">
            <v>132</v>
          </cell>
          <cell r="AN105">
            <v>138</v>
          </cell>
          <cell r="AO105">
            <v>138</v>
          </cell>
          <cell r="AP105">
            <v>138</v>
          </cell>
          <cell r="AQ105">
            <v>138</v>
          </cell>
          <cell r="AR105">
            <v>138</v>
          </cell>
          <cell r="AS105">
            <v>138</v>
          </cell>
          <cell r="AT105">
            <v>138</v>
          </cell>
          <cell r="AU105">
            <v>138</v>
          </cell>
          <cell r="AV105">
            <v>138</v>
          </cell>
          <cell r="AW105">
            <v>138</v>
          </cell>
          <cell r="AX105">
            <v>138</v>
          </cell>
          <cell r="AY105">
            <v>132</v>
          </cell>
          <cell r="CA105">
            <v>1079.556</v>
          </cell>
          <cell r="CB105">
            <v>1670</v>
          </cell>
          <cell r="CC105">
            <v>1650</v>
          </cell>
          <cell r="CD105">
            <v>1650</v>
          </cell>
          <cell r="CE105">
            <v>1650</v>
          </cell>
          <cell r="CF105">
            <v>1640</v>
          </cell>
        </row>
        <row r="106">
          <cell r="B106" t="str">
            <v>Interest on Tax Exempts &amp; Other M-1's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51</v>
          </cell>
          <cell r="Q106">
            <v>46</v>
          </cell>
          <cell r="R106">
            <v>46</v>
          </cell>
          <cell r="S106">
            <v>46</v>
          </cell>
          <cell r="T106">
            <v>46</v>
          </cell>
          <cell r="U106">
            <v>46</v>
          </cell>
          <cell r="V106">
            <v>46</v>
          </cell>
          <cell r="W106">
            <v>46</v>
          </cell>
          <cell r="X106">
            <v>46</v>
          </cell>
          <cell r="Y106">
            <v>46</v>
          </cell>
          <cell r="Z106">
            <v>46</v>
          </cell>
          <cell r="AA106">
            <v>44</v>
          </cell>
          <cell r="AB106">
            <v>89</v>
          </cell>
          <cell r="AC106">
            <v>84</v>
          </cell>
          <cell r="AD106">
            <v>84</v>
          </cell>
          <cell r="AE106">
            <v>84</v>
          </cell>
          <cell r="AF106">
            <v>84</v>
          </cell>
          <cell r="AG106">
            <v>84</v>
          </cell>
          <cell r="AH106">
            <v>84</v>
          </cell>
          <cell r="AI106">
            <v>84</v>
          </cell>
          <cell r="AJ106">
            <v>84</v>
          </cell>
          <cell r="AK106">
            <v>84</v>
          </cell>
          <cell r="AL106">
            <v>84</v>
          </cell>
          <cell r="AM106">
            <v>76</v>
          </cell>
          <cell r="AN106">
            <v>84</v>
          </cell>
          <cell r="AO106">
            <v>84</v>
          </cell>
          <cell r="AP106">
            <v>84</v>
          </cell>
          <cell r="AQ106">
            <v>84</v>
          </cell>
          <cell r="AR106">
            <v>84</v>
          </cell>
          <cell r="AS106">
            <v>84</v>
          </cell>
          <cell r="AT106">
            <v>84</v>
          </cell>
          <cell r="AU106">
            <v>84</v>
          </cell>
          <cell r="AV106">
            <v>84</v>
          </cell>
          <cell r="AW106">
            <v>84</v>
          </cell>
          <cell r="AX106">
            <v>84</v>
          </cell>
          <cell r="AY106">
            <v>81</v>
          </cell>
          <cell r="CA106">
            <v>0</v>
          </cell>
          <cell r="CB106">
            <v>555</v>
          </cell>
          <cell r="CC106">
            <v>1005</v>
          </cell>
          <cell r="CD106">
            <v>1005</v>
          </cell>
          <cell r="CE106">
            <v>1005</v>
          </cell>
          <cell r="CF106">
            <v>1505</v>
          </cell>
        </row>
        <row r="107">
          <cell r="B107" t="str">
            <v xml:space="preserve">   Total Deductions</v>
          </cell>
          <cell r="D107">
            <v>477.55799999999999</v>
          </cell>
          <cell r="E107">
            <v>486.41899999999998</v>
          </cell>
          <cell r="F107">
            <v>503.46000000000004</v>
          </cell>
          <cell r="G107">
            <v>473.77200000000005</v>
          </cell>
          <cell r="H107">
            <v>249.50900000000001</v>
          </cell>
          <cell r="I107">
            <v>249.51000000000002</v>
          </cell>
          <cell r="J107">
            <v>268.81100000000004</v>
          </cell>
          <cell r="K107">
            <v>269.41399999999999</v>
          </cell>
          <cell r="L107">
            <v>281.92400000000004</v>
          </cell>
          <cell r="M107">
            <v>288.96899999999999</v>
          </cell>
          <cell r="N107">
            <v>299.92899999999997</v>
          </cell>
          <cell r="O107">
            <v>235.654</v>
          </cell>
          <cell r="P107">
            <v>349.85695187165777</v>
          </cell>
          <cell r="Q107">
            <v>352.48930481283423</v>
          </cell>
          <cell r="R107">
            <v>362.89705882352939</v>
          </cell>
          <cell r="S107">
            <v>377.4679144385027</v>
          </cell>
          <cell r="T107">
            <v>390.65106951871655</v>
          </cell>
          <cell r="U107">
            <v>407.30347593582889</v>
          </cell>
          <cell r="V107">
            <v>418.40508021390372</v>
          </cell>
          <cell r="W107">
            <v>421.87433155080214</v>
          </cell>
          <cell r="X107">
            <v>435.05748663101605</v>
          </cell>
          <cell r="Y107">
            <v>449.6283422459893</v>
          </cell>
          <cell r="Z107">
            <v>460.03609625668446</v>
          </cell>
          <cell r="AA107">
            <v>477.39284895166725</v>
          </cell>
          <cell r="AB107">
            <v>542.27941176470586</v>
          </cell>
          <cell r="AC107">
            <v>576.13502673796791</v>
          </cell>
          <cell r="AD107">
            <v>618.45989304812838</v>
          </cell>
          <cell r="AE107">
            <v>660.78475935828874</v>
          </cell>
          <cell r="AF107">
            <v>703.10962566844921</v>
          </cell>
          <cell r="AG107">
            <v>707.27272727272725</v>
          </cell>
          <cell r="AH107">
            <v>710.04812834224595</v>
          </cell>
          <cell r="AI107">
            <v>748.20989304812838</v>
          </cell>
          <cell r="AJ107">
            <v>787.06550802139031</v>
          </cell>
          <cell r="AK107">
            <v>828.69652406417117</v>
          </cell>
          <cell r="AL107">
            <v>871.02139037433153</v>
          </cell>
          <cell r="AM107">
            <v>904.21370456664044</v>
          </cell>
          <cell r="AN107">
            <v>955.36497326203209</v>
          </cell>
          <cell r="AO107">
            <v>996.99598930481272</v>
          </cell>
          <cell r="AP107">
            <v>1038.6270053475937</v>
          </cell>
          <cell r="AQ107">
            <v>1079.5641711229946</v>
          </cell>
          <cell r="AR107">
            <v>1121.1951871657752</v>
          </cell>
          <cell r="AS107">
            <v>1162.8262032085563</v>
          </cell>
          <cell r="AT107">
            <v>1203.0695187165775</v>
          </cell>
          <cell r="AU107">
            <v>1241.9251336898396</v>
          </cell>
          <cell r="AV107">
            <v>1279.3930481283423</v>
          </cell>
          <cell r="AW107">
            <v>1316.860962566845</v>
          </cell>
          <cell r="AX107">
            <v>1355.0227272727273</v>
          </cell>
          <cell r="AY107">
            <v>1308.2195601816138</v>
          </cell>
          <cell r="CA107">
            <v>4084.9290000000005</v>
          </cell>
          <cell r="CB107">
            <v>4903.0599612511323</v>
          </cell>
          <cell r="CC107">
            <v>8657.2965922671756</v>
          </cell>
          <cell r="CD107">
            <v>14059.064479967714</v>
          </cell>
          <cell r="CE107">
            <v>18030.332483677106</v>
          </cell>
          <cell r="CF107">
            <v>7127.4225465113323</v>
          </cell>
        </row>
        <row r="109">
          <cell r="B109" t="str">
            <v xml:space="preserve">  State Taxable Income</v>
          </cell>
          <cell r="D109">
            <v>11409.441999999999</v>
          </cell>
          <cell r="E109">
            <v>6451.7280000000001</v>
          </cell>
          <cell r="F109">
            <v>3439.4679999999998</v>
          </cell>
          <cell r="G109">
            <v>2690.9760000000001</v>
          </cell>
          <cell r="H109">
            <v>12453.463</v>
          </cell>
          <cell r="I109">
            <v>18855.457000000002</v>
          </cell>
          <cell r="J109">
            <v>22564.415999999997</v>
          </cell>
          <cell r="K109">
            <v>20323.462</v>
          </cell>
          <cell r="L109">
            <v>16464.36</v>
          </cell>
          <cell r="M109">
            <v>7671.201</v>
          </cell>
          <cell r="N109">
            <v>5243.0770000000002</v>
          </cell>
          <cell r="O109">
            <v>-7903.92</v>
          </cell>
          <cell r="P109">
            <v>12578.143048128342</v>
          </cell>
          <cell r="Q109">
            <v>8483.5106951871658</v>
          </cell>
          <cell r="R109">
            <v>4105.1029411764703</v>
          </cell>
          <cell r="S109">
            <v>5341.5320855614973</v>
          </cell>
          <cell r="T109">
            <v>13075.348930481283</v>
          </cell>
          <cell r="U109">
            <v>17395.696524064169</v>
          </cell>
          <cell r="V109">
            <v>21260.594919786097</v>
          </cell>
          <cell r="W109">
            <v>19871.125668449196</v>
          </cell>
          <cell r="X109">
            <v>12378.942513368984</v>
          </cell>
          <cell r="Y109">
            <v>4867.3716577540108</v>
          </cell>
          <cell r="Z109">
            <v>4247.9639037433153</v>
          </cell>
          <cell r="AA109">
            <v>984.82915104833273</v>
          </cell>
          <cell r="AB109">
            <v>13711.720588235294</v>
          </cell>
          <cell r="AC109">
            <v>8833.8649732620324</v>
          </cell>
          <cell r="AD109">
            <v>5105.5401069518721</v>
          </cell>
          <cell r="AE109">
            <v>5856.2152406417117</v>
          </cell>
          <cell r="AF109">
            <v>14549.890374331551</v>
          </cell>
          <cell r="AG109">
            <v>17158.727272727272</v>
          </cell>
          <cell r="AH109">
            <v>20594.951871657755</v>
          </cell>
          <cell r="AI109">
            <v>21201.79010695187</v>
          </cell>
          <cell r="AJ109">
            <v>11906.934491978609</v>
          </cell>
          <cell r="AK109">
            <v>5350.3034759358288</v>
          </cell>
          <cell r="AL109">
            <v>2436.9786096256685</v>
          </cell>
          <cell r="AM109">
            <v>1767.8772954333594</v>
          </cell>
          <cell r="AN109">
            <v>14188.635026737968</v>
          </cell>
          <cell r="AO109">
            <v>6047.0040106951874</v>
          </cell>
          <cell r="AP109">
            <v>545.37299465240631</v>
          </cell>
          <cell r="AQ109">
            <v>7531.4358288770054</v>
          </cell>
          <cell r="AR109">
            <v>16587.804812834223</v>
          </cell>
          <cell r="AS109">
            <v>18715.173796791445</v>
          </cell>
          <cell r="AT109">
            <v>22225.930481283423</v>
          </cell>
          <cell r="AU109">
            <v>19682.074866310162</v>
          </cell>
          <cell r="AV109">
            <v>12152.606951871658</v>
          </cell>
          <cell r="AW109">
            <v>9220.139037433155</v>
          </cell>
          <cell r="AX109">
            <v>7400.977272727273</v>
          </cell>
          <cell r="AY109">
            <v>10511.313439818387</v>
          </cell>
          <cell r="CA109">
            <v>119663.13</v>
          </cell>
          <cell r="CB109">
            <v>124590.16203874887</v>
          </cell>
          <cell r="CC109">
            <v>128474.79440773283</v>
          </cell>
          <cell r="CD109">
            <v>144808.4685200323</v>
          </cell>
          <cell r="CE109">
            <v>152137.2945163229</v>
          </cell>
          <cell r="CF109">
            <v>176792.10445348866</v>
          </cell>
        </row>
        <row r="111">
          <cell r="B111" t="str">
            <v>Tax on Ordinary Income</v>
          </cell>
          <cell r="D111">
            <v>628</v>
          </cell>
          <cell r="E111">
            <v>355</v>
          </cell>
          <cell r="F111">
            <v>189</v>
          </cell>
          <cell r="G111">
            <v>148</v>
          </cell>
          <cell r="H111">
            <v>685</v>
          </cell>
          <cell r="I111">
            <v>1037</v>
          </cell>
          <cell r="J111">
            <v>1241</v>
          </cell>
          <cell r="K111">
            <v>1118</v>
          </cell>
          <cell r="L111">
            <v>906</v>
          </cell>
          <cell r="M111">
            <v>422</v>
          </cell>
          <cell r="N111">
            <v>288</v>
          </cell>
          <cell r="O111">
            <v>-435</v>
          </cell>
          <cell r="P111">
            <v>692</v>
          </cell>
          <cell r="Q111">
            <v>467</v>
          </cell>
          <cell r="R111">
            <v>226</v>
          </cell>
          <cell r="S111">
            <v>294</v>
          </cell>
          <cell r="T111">
            <v>719</v>
          </cell>
          <cell r="U111">
            <v>957</v>
          </cell>
          <cell r="V111">
            <v>1169</v>
          </cell>
          <cell r="W111">
            <v>1093</v>
          </cell>
          <cell r="X111">
            <v>681</v>
          </cell>
          <cell r="Y111">
            <v>268</v>
          </cell>
          <cell r="Z111">
            <v>234</v>
          </cell>
          <cell r="AA111">
            <v>54</v>
          </cell>
          <cell r="AB111">
            <v>754</v>
          </cell>
          <cell r="AC111">
            <v>486</v>
          </cell>
          <cell r="AD111">
            <v>281</v>
          </cell>
          <cell r="AE111">
            <v>322</v>
          </cell>
          <cell r="AF111">
            <v>800</v>
          </cell>
          <cell r="AG111">
            <v>944</v>
          </cell>
          <cell r="AH111">
            <v>1133</v>
          </cell>
          <cell r="AI111">
            <v>1166</v>
          </cell>
          <cell r="AJ111">
            <v>655</v>
          </cell>
          <cell r="AK111">
            <v>294</v>
          </cell>
          <cell r="AL111">
            <v>134</v>
          </cell>
          <cell r="AM111">
            <v>97</v>
          </cell>
          <cell r="AN111">
            <v>780</v>
          </cell>
          <cell r="AO111">
            <v>333</v>
          </cell>
          <cell r="AP111">
            <v>30</v>
          </cell>
          <cell r="AQ111">
            <v>414</v>
          </cell>
          <cell r="AR111">
            <v>912</v>
          </cell>
          <cell r="AS111">
            <v>1029</v>
          </cell>
          <cell r="AT111">
            <v>1222</v>
          </cell>
          <cell r="AU111">
            <v>1083</v>
          </cell>
          <cell r="AV111">
            <v>668</v>
          </cell>
          <cell r="AW111">
            <v>507</v>
          </cell>
          <cell r="AX111">
            <v>407</v>
          </cell>
          <cell r="AY111">
            <v>578</v>
          </cell>
          <cell r="CA111">
            <v>6582</v>
          </cell>
          <cell r="CB111">
            <v>6854</v>
          </cell>
          <cell r="CC111">
            <v>7066</v>
          </cell>
          <cell r="CD111">
            <v>7963</v>
          </cell>
          <cell r="CE111">
            <v>8368</v>
          </cell>
          <cell r="CF111">
            <v>9724</v>
          </cell>
        </row>
        <row r="112">
          <cell r="B112" t="str">
            <v>Rate Differential &amp; Adjustments</v>
          </cell>
          <cell r="D112">
            <v>-8.2799999999999994</v>
          </cell>
          <cell r="E112">
            <v>-16.686</v>
          </cell>
          <cell r="F112">
            <v>-20.969000000000001</v>
          </cell>
          <cell r="G112">
            <v>-21.648</v>
          </cell>
          <cell r="H112">
            <v>-12.852</v>
          </cell>
          <cell r="I112">
            <v>-3.5950000000000002</v>
          </cell>
          <cell r="J112">
            <v>-39.449000000000126</v>
          </cell>
          <cell r="K112">
            <v>13.988000000000003</v>
          </cell>
          <cell r="L112">
            <v>247.85199999999983</v>
          </cell>
          <cell r="M112">
            <v>-40.636000000000024</v>
          </cell>
          <cell r="N112">
            <v>-448.80899999999997</v>
          </cell>
          <cell r="O112">
            <v>-25.296000000000056</v>
          </cell>
          <cell r="P112">
            <v>-5</v>
          </cell>
          <cell r="Q112">
            <v>-5</v>
          </cell>
          <cell r="R112">
            <v>-5</v>
          </cell>
          <cell r="S112">
            <v>-5</v>
          </cell>
          <cell r="T112">
            <v>-5</v>
          </cell>
          <cell r="U112">
            <v>-5</v>
          </cell>
          <cell r="V112">
            <v>-5</v>
          </cell>
          <cell r="W112">
            <v>-5</v>
          </cell>
          <cell r="X112">
            <v>-6</v>
          </cell>
          <cell r="Y112">
            <v>-6</v>
          </cell>
          <cell r="Z112">
            <v>-6</v>
          </cell>
          <cell r="AA112">
            <v>-7.14</v>
          </cell>
          <cell r="AB112">
            <v>-5</v>
          </cell>
          <cell r="AC112">
            <v>-5</v>
          </cell>
          <cell r="AD112">
            <v>-5</v>
          </cell>
          <cell r="AE112">
            <v>-5</v>
          </cell>
          <cell r="AF112">
            <v>-5</v>
          </cell>
          <cell r="AG112">
            <v>-5</v>
          </cell>
          <cell r="AH112">
            <v>-5</v>
          </cell>
          <cell r="AI112">
            <v>-5</v>
          </cell>
          <cell r="AJ112">
            <v>-6</v>
          </cell>
          <cell r="AK112">
            <v>-6</v>
          </cell>
          <cell r="AL112">
            <v>-6</v>
          </cell>
          <cell r="AM112">
            <v>-5.463000000000001</v>
          </cell>
          <cell r="AN112">
            <v>-4</v>
          </cell>
          <cell r="AO112">
            <v>-4</v>
          </cell>
          <cell r="AP112">
            <v>-4</v>
          </cell>
          <cell r="AQ112">
            <v>-4</v>
          </cell>
          <cell r="AR112">
            <v>-4</v>
          </cell>
          <cell r="AS112">
            <v>-4</v>
          </cell>
          <cell r="AT112">
            <v>-4</v>
          </cell>
          <cell r="AU112">
            <v>-4</v>
          </cell>
          <cell r="AV112">
            <v>-4</v>
          </cell>
          <cell r="AW112">
            <v>-4</v>
          </cell>
          <cell r="AX112">
            <v>-4</v>
          </cell>
          <cell r="AY112">
            <v>-6.1210000000000022</v>
          </cell>
          <cell r="CA112">
            <v>-376.38000000000034</v>
          </cell>
          <cell r="CB112">
            <v>-65.14</v>
          </cell>
          <cell r="CC112">
            <v>-63.463000000000001</v>
          </cell>
          <cell r="CD112">
            <v>-50.121000000000002</v>
          </cell>
          <cell r="CE112">
            <v>-45.015999999999998</v>
          </cell>
          <cell r="CF112">
            <v>-34.064999999999998</v>
          </cell>
        </row>
        <row r="113">
          <cell r="B113" t="str">
            <v xml:space="preserve">   Total State Income Taxes</v>
          </cell>
          <cell r="D113">
            <v>636.28</v>
          </cell>
          <cell r="E113">
            <v>371.68599999999998</v>
          </cell>
          <cell r="F113">
            <v>209.96899999999999</v>
          </cell>
          <cell r="G113">
            <v>169.648</v>
          </cell>
          <cell r="H113">
            <v>697.85199999999998</v>
          </cell>
          <cell r="I113">
            <v>1040.595</v>
          </cell>
          <cell r="J113">
            <v>1280.4490000000001</v>
          </cell>
          <cell r="K113">
            <v>1104.0119999999999</v>
          </cell>
          <cell r="L113">
            <v>658.14800000000014</v>
          </cell>
          <cell r="M113">
            <v>462.63600000000002</v>
          </cell>
          <cell r="N113">
            <v>736.80899999999997</v>
          </cell>
          <cell r="O113">
            <v>-409.70399999999995</v>
          </cell>
          <cell r="P113">
            <v>697</v>
          </cell>
          <cell r="Q113">
            <v>472</v>
          </cell>
          <cell r="R113">
            <v>231</v>
          </cell>
          <cell r="S113">
            <v>299</v>
          </cell>
          <cell r="T113">
            <v>724</v>
          </cell>
          <cell r="U113">
            <v>962</v>
          </cell>
          <cell r="V113">
            <v>1174</v>
          </cell>
          <cell r="W113">
            <v>1098</v>
          </cell>
          <cell r="X113">
            <v>687</v>
          </cell>
          <cell r="Y113">
            <v>274</v>
          </cell>
          <cell r="Z113">
            <v>240</v>
          </cell>
          <cell r="AA113">
            <v>61.14</v>
          </cell>
          <cell r="AB113">
            <v>759</v>
          </cell>
          <cell r="AC113">
            <v>491</v>
          </cell>
          <cell r="AD113">
            <v>286</v>
          </cell>
          <cell r="AE113">
            <v>327</v>
          </cell>
          <cell r="AF113">
            <v>805</v>
          </cell>
          <cell r="AG113">
            <v>949</v>
          </cell>
          <cell r="AH113">
            <v>1138</v>
          </cell>
          <cell r="AI113">
            <v>1171</v>
          </cell>
          <cell r="AJ113">
            <v>661</v>
          </cell>
          <cell r="AK113">
            <v>300</v>
          </cell>
          <cell r="AL113">
            <v>140</v>
          </cell>
          <cell r="AM113">
            <v>102.46299999999999</v>
          </cell>
          <cell r="AN113">
            <v>784</v>
          </cell>
          <cell r="AO113">
            <v>337</v>
          </cell>
          <cell r="AP113">
            <v>34</v>
          </cell>
          <cell r="AQ113">
            <v>418</v>
          </cell>
          <cell r="AR113">
            <v>916</v>
          </cell>
          <cell r="AS113">
            <v>1033</v>
          </cell>
          <cell r="AT113">
            <v>1226</v>
          </cell>
          <cell r="AU113">
            <v>1087</v>
          </cell>
          <cell r="AV113">
            <v>672</v>
          </cell>
          <cell r="AW113">
            <v>511</v>
          </cell>
          <cell r="AX113">
            <v>411</v>
          </cell>
          <cell r="AY113">
            <v>584.12099999999998</v>
          </cell>
          <cell r="CA113">
            <v>6958.38</v>
          </cell>
          <cell r="CB113">
            <v>6919.14</v>
          </cell>
          <cell r="CC113">
            <v>7129.4629999999997</v>
          </cell>
          <cell r="CD113">
            <v>8013.1210000000001</v>
          </cell>
          <cell r="CE113">
            <v>8413.0159999999996</v>
          </cell>
          <cell r="CF113">
            <v>9758.0650000000005</v>
          </cell>
        </row>
        <row r="116">
          <cell r="B116" t="str">
            <v>FLORIDA STATE ITX</v>
          </cell>
        </row>
        <row r="117">
          <cell r="B117" t="str">
            <v>Allocation of Income Taxes</v>
          </cell>
        </row>
        <row r="119">
          <cell r="B119" t="str">
            <v>Income Taxes Payable:</v>
          </cell>
        </row>
        <row r="120">
          <cell r="B120" t="str">
            <v>Electric Payable</v>
          </cell>
          <cell r="D120">
            <v>1233.105</v>
          </cell>
          <cell r="E120">
            <v>436.43099999999998</v>
          </cell>
          <cell r="F120">
            <v>34.204999999999998</v>
          </cell>
          <cell r="G120">
            <v>-47.256</v>
          </cell>
          <cell r="H120">
            <v>847.43399999999997</v>
          </cell>
          <cell r="I120">
            <v>875.69399999999996</v>
          </cell>
          <cell r="J120">
            <v>-1842.2439999999999</v>
          </cell>
          <cell r="K120">
            <v>-226.92699999999999</v>
          </cell>
          <cell r="L120">
            <v>-341.91899999999998</v>
          </cell>
          <cell r="M120">
            <v>208.953</v>
          </cell>
          <cell r="N120">
            <v>373.70699999999999</v>
          </cell>
          <cell r="O120">
            <v>-1205.818</v>
          </cell>
          <cell r="P120">
            <v>888</v>
          </cell>
          <cell r="Q120">
            <v>665</v>
          </cell>
          <cell r="R120">
            <v>430</v>
          </cell>
          <cell r="S120">
            <v>490</v>
          </cell>
          <cell r="T120">
            <v>915</v>
          </cell>
          <cell r="U120">
            <v>1150</v>
          </cell>
          <cell r="V120">
            <v>1335</v>
          </cell>
          <cell r="W120">
            <v>1258</v>
          </cell>
          <cell r="X120">
            <v>848</v>
          </cell>
          <cell r="Y120">
            <v>439</v>
          </cell>
          <cell r="Z120">
            <v>401</v>
          </cell>
          <cell r="AA120">
            <v>224</v>
          </cell>
          <cell r="AB120">
            <v>819</v>
          </cell>
          <cell r="AC120">
            <v>552</v>
          </cell>
          <cell r="AD120">
            <v>354</v>
          </cell>
          <cell r="AE120">
            <v>387</v>
          </cell>
          <cell r="AF120">
            <v>865</v>
          </cell>
          <cell r="AG120">
            <v>1015</v>
          </cell>
          <cell r="AH120">
            <v>1200</v>
          </cell>
          <cell r="AI120">
            <v>1232</v>
          </cell>
          <cell r="AJ120">
            <v>724</v>
          </cell>
          <cell r="AK120">
            <v>365</v>
          </cell>
          <cell r="AL120">
            <v>201</v>
          </cell>
          <cell r="AM120">
            <v>169</v>
          </cell>
          <cell r="AN120">
            <v>853</v>
          </cell>
          <cell r="AO120">
            <v>408</v>
          </cell>
          <cell r="AP120">
            <v>113</v>
          </cell>
          <cell r="AQ120">
            <v>486</v>
          </cell>
          <cell r="AR120">
            <v>985</v>
          </cell>
          <cell r="AS120">
            <v>1108</v>
          </cell>
          <cell r="AT120">
            <v>1297</v>
          </cell>
          <cell r="AU120">
            <v>1158</v>
          </cell>
          <cell r="AV120">
            <v>743</v>
          </cell>
          <cell r="AW120">
            <v>585</v>
          </cell>
          <cell r="AX120">
            <v>482</v>
          </cell>
          <cell r="AY120">
            <v>660</v>
          </cell>
          <cell r="CA120">
            <v>345.36500000000001</v>
          </cell>
          <cell r="CB120">
            <v>9043</v>
          </cell>
          <cell r="CC120">
            <v>7883</v>
          </cell>
          <cell r="CD120">
            <v>8878</v>
          </cell>
          <cell r="CE120">
            <v>8671</v>
          </cell>
          <cell r="CF120">
            <v>8965</v>
          </cell>
        </row>
        <row r="121">
          <cell r="B121" t="str">
            <v>Other Income Payable</v>
          </cell>
          <cell r="D121">
            <v>-2.2189999999999999</v>
          </cell>
          <cell r="E121">
            <v>0.20699999999999999</v>
          </cell>
          <cell r="F121">
            <v>-4.782</v>
          </cell>
          <cell r="G121">
            <v>2.6379999999999999</v>
          </cell>
          <cell r="H121">
            <v>-2.2330000000000001</v>
          </cell>
          <cell r="I121">
            <v>6.2809999999999997</v>
          </cell>
          <cell r="J121">
            <v>63.316000000000003</v>
          </cell>
          <cell r="K121">
            <v>9.2970000000000006</v>
          </cell>
          <cell r="L121">
            <v>11.512</v>
          </cell>
          <cell r="M121">
            <v>12.379</v>
          </cell>
          <cell r="N121">
            <v>35.972999999999999</v>
          </cell>
          <cell r="O121">
            <v>12.147</v>
          </cell>
          <cell r="P121">
            <v>-2</v>
          </cell>
          <cell r="Q121">
            <v>-4</v>
          </cell>
          <cell r="R121">
            <v>-10</v>
          </cell>
          <cell r="S121">
            <v>-2</v>
          </cell>
          <cell r="T121">
            <v>-2</v>
          </cell>
          <cell r="U121">
            <v>1</v>
          </cell>
          <cell r="V121">
            <v>28</v>
          </cell>
          <cell r="W121">
            <v>29</v>
          </cell>
          <cell r="X121">
            <v>28</v>
          </cell>
          <cell r="Y121">
            <v>24</v>
          </cell>
          <cell r="Z121">
            <v>28</v>
          </cell>
          <cell r="AA121">
            <v>25</v>
          </cell>
          <cell r="AB121">
            <v>29</v>
          </cell>
          <cell r="AC121">
            <v>28</v>
          </cell>
          <cell r="AD121">
            <v>21</v>
          </cell>
          <cell r="AE121">
            <v>29</v>
          </cell>
          <cell r="AF121">
            <v>29</v>
          </cell>
          <cell r="AG121">
            <v>23</v>
          </cell>
          <cell r="AH121">
            <v>27</v>
          </cell>
          <cell r="AI121">
            <v>28</v>
          </cell>
          <cell r="AJ121">
            <v>26</v>
          </cell>
          <cell r="AK121">
            <v>24</v>
          </cell>
          <cell r="AL121">
            <v>28</v>
          </cell>
          <cell r="AM121">
            <v>24</v>
          </cell>
          <cell r="AN121">
            <v>26</v>
          </cell>
          <cell r="AO121">
            <v>24</v>
          </cell>
          <cell r="AP121">
            <v>16</v>
          </cell>
          <cell r="AQ121">
            <v>27</v>
          </cell>
          <cell r="AR121">
            <v>26</v>
          </cell>
          <cell r="AS121">
            <v>20</v>
          </cell>
          <cell r="AT121">
            <v>24</v>
          </cell>
          <cell r="AU121">
            <v>24</v>
          </cell>
          <cell r="AV121">
            <v>24</v>
          </cell>
          <cell r="AW121">
            <v>21</v>
          </cell>
          <cell r="AX121">
            <v>24</v>
          </cell>
          <cell r="AY121">
            <v>20</v>
          </cell>
          <cell r="CA121">
            <v>144.51599999999999</v>
          </cell>
          <cell r="CB121">
            <v>143</v>
          </cell>
          <cell r="CC121">
            <v>316</v>
          </cell>
          <cell r="CD121">
            <v>276</v>
          </cell>
          <cell r="CE121">
            <v>242</v>
          </cell>
          <cell r="CF121">
            <v>193</v>
          </cell>
        </row>
        <row r="122">
          <cell r="B122" t="str">
            <v xml:space="preserve">   Total Income Taxes Payable</v>
          </cell>
          <cell r="D122">
            <v>1230.886</v>
          </cell>
          <cell r="E122">
            <v>436.63799999999998</v>
          </cell>
          <cell r="F122">
            <v>29.422999999999998</v>
          </cell>
          <cell r="G122">
            <v>-44.618000000000002</v>
          </cell>
          <cell r="H122">
            <v>845.20100000000002</v>
          </cell>
          <cell r="I122">
            <v>881.97499999999991</v>
          </cell>
          <cell r="J122">
            <v>-1778.9279999999999</v>
          </cell>
          <cell r="K122">
            <v>-217.63</v>
          </cell>
          <cell r="L122">
            <v>-330.40699999999998</v>
          </cell>
          <cell r="M122">
            <v>221.33199999999999</v>
          </cell>
          <cell r="N122">
            <v>409.68</v>
          </cell>
          <cell r="O122">
            <v>-1193.671</v>
          </cell>
          <cell r="P122">
            <v>886</v>
          </cell>
          <cell r="Q122">
            <v>661</v>
          </cell>
          <cell r="R122">
            <v>420</v>
          </cell>
          <cell r="S122">
            <v>488</v>
          </cell>
          <cell r="T122">
            <v>913</v>
          </cell>
          <cell r="U122">
            <v>1151</v>
          </cell>
          <cell r="V122">
            <v>1363</v>
          </cell>
          <cell r="W122">
            <v>1287</v>
          </cell>
          <cell r="X122">
            <v>876</v>
          </cell>
          <cell r="Y122">
            <v>463</v>
          </cell>
          <cell r="Z122">
            <v>429</v>
          </cell>
          <cell r="AA122">
            <v>249</v>
          </cell>
          <cell r="AB122">
            <v>848</v>
          </cell>
          <cell r="AC122">
            <v>580</v>
          </cell>
          <cell r="AD122">
            <v>375</v>
          </cell>
          <cell r="AE122">
            <v>416</v>
          </cell>
          <cell r="AF122">
            <v>894</v>
          </cell>
          <cell r="AG122">
            <v>1038</v>
          </cell>
          <cell r="AH122">
            <v>1227</v>
          </cell>
          <cell r="AI122">
            <v>1260</v>
          </cell>
          <cell r="AJ122">
            <v>750</v>
          </cell>
          <cell r="AK122">
            <v>389</v>
          </cell>
          <cell r="AL122">
            <v>229</v>
          </cell>
          <cell r="AM122">
            <v>193</v>
          </cell>
          <cell r="AN122">
            <v>879</v>
          </cell>
          <cell r="AO122">
            <v>432</v>
          </cell>
          <cell r="AP122">
            <v>129</v>
          </cell>
          <cell r="AQ122">
            <v>513</v>
          </cell>
          <cell r="AR122">
            <v>1011</v>
          </cell>
          <cell r="AS122">
            <v>1128</v>
          </cell>
          <cell r="AT122">
            <v>1321</v>
          </cell>
          <cell r="AU122">
            <v>1182</v>
          </cell>
          <cell r="AV122">
            <v>767</v>
          </cell>
          <cell r="AW122">
            <v>606</v>
          </cell>
          <cell r="AX122">
            <v>506</v>
          </cell>
          <cell r="AY122">
            <v>680</v>
          </cell>
          <cell r="BZ122">
            <v>4703.4513399999996</v>
          </cell>
          <cell r="CA122">
            <v>489.88099999999986</v>
          </cell>
          <cell r="CB122">
            <v>9186</v>
          </cell>
          <cell r="CC122">
            <v>8199</v>
          </cell>
          <cell r="CD122">
            <v>9154</v>
          </cell>
          <cell r="CE122">
            <v>8913</v>
          </cell>
          <cell r="CF122">
            <v>9158</v>
          </cell>
        </row>
        <row r="124">
          <cell r="B124" t="str">
            <v>State Deferred Income Taxes:</v>
          </cell>
        </row>
        <row r="125">
          <cell r="B125" t="str">
            <v>Electric - Provision</v>
          </cell>
          <cell r="D125">
            <v>1486.2180000000001</v>
          </cell>
          <cell r="E125">
            <v>354</v>
          </cell>
          <cell r="F125">
            <v>403</v>
          </cell>
          <cell r="G125">
            <v>397</v>
          </cell>
          <cell r="H125">
            <v>212</v>
          </cell>
          <cell r="I125">
            <v>348</v>
          </cell>
          <cell r="J125">
            <v>2823</v>
          </cell>
          <cell r="K125">
            <v>1345</v>
          </cell>
          <cell r="L125">
            <v>1252</v>
          </cell>
          <cell r="M125">
            <v>444</v>
          </cell>
          <cell r="N125">
            <v>797</v>
          </cell>
          <cell r="O125">
            <v>966</v>
          </cell>
          <cell r="P125">
            <v>170</v>
          </cell>
          <cell r="Q125">
            <v>170</v>
          </cell>
          <cell r="R125">
            <v>170</v>
          </cell>
          <cell r="S125">
            <v>170</v>
          </cell>
          <cell r="T125">
            <v>170</v>
          </cell>
          <cell r="U125">
            <v>170</v>
          </cell>
          <cell r="V125">
            <v>170</v>
          </cell>
          <cell r="W125">
            <v>170</v>
          </cell>
          <cell r="X125">
            <v>170</v>
          </cell>
          <cell r="Y125">
            <v>170</v>
          </cell>
          <cell r="Z125">
            <v>170</v>
          </cell>
          <cell r="AA125">
            <v>168</v>
          </cell>
          <cell r="AB125">
            <v>141</v>
          </cell>
          <cell r="AC125">
            <v>141</v>
          </cell>
          <cell r="AD125">
            <v>141</v>
          </cell>
          <cell r="AE125">
            <v>141</v>
          </cell>
          <cell r="AF125">
            <v>141</v>
          </cell>
          <cell r="AG125">
            <v>141</v>
          </cell>
          <cell r="AH125">
            <v>141</v>
          </cell>
          <cell r="AI125">
            <v>141</v>
          </cell>
          <cell r="AJ125">
            <v>141</v>
          </cell>
          <cell r="AK125">
            <v>141</v>
          </cell>
          <cell r="AL125">
            <v>141</v>
          </cell>
          <cell r="AM125">
            <v>140</v>
          </cell>
          <cell r="AN125">
            <v>155</v>
          </cell>
          <cell r="AO125">
            <v>155</v>
          </cell>
          <cell r="AP125">
            <v>155</v>
          </cell>
          <cell r="AQ125">
            <v>155</v>
          </cell>
          <cell r="AR125">
            <v>155</v>
          </cell>
          <cell r="AS125">
            <v>155</v>
          </cell>
          <cell r="AT125">
            <v>155</v>
          </cell>
          <cell r="AU125">
            <v>155</v>
          </cell>
          <cell r="AV125">
            <v>155</v>
          </cell>
          <cell r="AW125">
            <v>155</v>
          </cell>
          <cell r="AX125">
            <v>155</v>
          </cell>
          <cell r="AY125">
            <v>153</v>
          </cell>
          <cell r="CA125">
            <v>10827.218000000001</v>
          </cell>
          <cell r="CB125">
            <v>2038</v>
          </cell>
          <cell r="CC125">
            <v>1691</v>
          </cell>
          <cell r="CD125">
            <v>1858</v>
          </cell>
          <cell r="CE125">
            <v>2573</v>
          </cell>
          <cell r="CF125">
            <v>1410</v>
          </cell>
          <cell r="CG125">
            <v>1410</v>
          </cell>
          <cell r="CH125">
            <v>1410</v>
          </cell>
          <cell r="CI125">
            <v>1410</v>
          </cell>
          <cell r="CJ125">
            <v>1410</v>
          </cell>
          <cell r="CK125">
            <v>1410</v>
          </cell>
        </row>
        <row r="126">
          <cell r="B126" t="str">
            <v>Electric - Payback</v>
          </cell>
          <cell r="D126">
            <v>-2080.4830000000002</v>
          </cell>
          <cell r="E126">
            <v>-418.38799999999998</v>
          </cell>
          <cell r="F126">
            <v>-223.15899999999999</v>
          </cell>
          <cell r="G126">
            <v>-182.84299999999999</v>
          </cell>
          <cell r="H126">
            <v>-359.28800000000001</v>
          </cell>
          <cell r="I126">
            <v>-188.857</v>
          </cell>
          <cell r="J126">
            <v>235.78899999999999</v>
          </cell>
          <cell r="K126">
            <v>-21.306999999999999</v>
          </cell>
          <cell r="L126">
            <v>-261.86399999999998</v>
          </cell>
          <cell r="M126">
            <v>-202.66499999999999</v>
          </cell>
          <cell r="N126">
            <v>-470.08600000000001</v>
          </cell>
          <cell r="O126">
            <v>-183.255</v>
          </cell>
          <cell r="P126">
            <v>-359</v>
          </cell>
          <cell r="Q126">
            <v>-359</v>
          </cell>
          <cell r="R126">
            <v>-359</v>
          </cell>
          <cell r="S126">
            <v>-359</v>
          </cell>
          <cell r="T126">
            <v>-359</v>
          </cell>
          <cell r="U126">
            <v>-359</v>
          </cell>
          <cell r="V126">
            <v>-359</v>
          </cell>
          <cell r="W126">
            <v>-359</v>
          </cell>
          <cell r="X126">
            <v>-359</v>
          </cell>
          <cell r="Y126">
            <v>-359</v>
          </cell>
          <cell r="Z126">
            <v>-359</v>
          </cell>
          <cell r="AA126">
            <v>-356.34799999999996</v>
          </cell>
          <cell r="AB126">
            <v>-230</v>
          </cell>
          <cell r="AC126">
            <v>-230</v>
          </cell>
          <cell r="AD126">
            <v>-230</v>
          </cell>
          <cell r="AE126">
            <v>-230</v>
          </cell>
          <cell r="AF126">
            <v>-230</v>
          </cell>
          <cell r="AG126">
            <v>-230</v>
          </cell>
          <cell r="AH126">
            <v>-230</v>
          </cell>
          <cell r="AI126">
            <v>-230</v>
          </cell>
          <cell r="AJ126">
            <v>-230</v>
          </cell>
          <cell r="AK126">
            <v>-230</v>
          </cell>
          <cell r="AL126">
            <v>-230</v>
          </cell>
          <cell r="AM126">
            <v>-230.26099999999997</v>
          </cell>
          <cell r="AN126">
            <v>-250</v>
          </cell>
          <cell r="AO126">
            <v>-250</v>
          </cell>
          <cell r="AP126">
            <v>-250</v>
          </cell>
          <cell r="AQ126">
            <v>-250</v>
          </cell>
          <cell r="AR126">
            <v>-250</v>
          </cell>
          <cell r="AS126">
            <v>-250</v>
          </cell>
          <cell r="AT126">
            <v>-250</v>
          </cell>
          <cell r="AU126">
            <v>-250</v>
          </cell>
          <cell r="AV126">
            <v>-250</v>
          </cell>
          <cell r="AW126">
            <v>-250</v>
          </cell>
          <cell r="AX126">
            <v>-250</v>
          </cell>
          <cell r="AY126">
            <v>-248.595</v>
          </cell>
          <cell r="CA126">
            <v>-4356.4059999999999</v>
          </cell>
          <cell r="CB126">
            <v>-4305.348</v>
          </cell>
          <cell r="CC126">
            <v>-2760.261</v>
          </cell>
          <cell r="CD126">
            <v>-2998.5949999999998</v>
          </cell>
          <cell r="CE126">
            <v>-3073.2830000000004</v>
          </cell>
          <cell r="CF126">
            <v>-810.31500000000005</v>
          </cell>
        </row>
        <row r="127">
          <cell r="B127" t="str">
            <v>Non-Electric - Provision</v>
          </cell>
          <cell r="D127">
            <v>1.5329999999999999</v>
          </cell>
          <cell r="E127">
            <v>1.4890000000000001</v>
          </cell>
          <cell r="F127">
            <v>0.26700000000000002</v>
          </cell>
          <cell r="G127">
            <v>0.25</v>
          </cell>
          <cell r="H127">
            <v>0.25600000000000001</v>
          </cell>
          <cell r="I127">
            <v>-0.23</v>
          </cell>
          <cell r="J127">
            <v>-9.9000000000000005E-2</v>
          </cell>
          <cell r="K127">
            <v>-3.383</v>
          </cell>
          <cell r="L127">
            <v>0</v>
          </cell>
          <cell r="M127">
            <v>0.115</v>
          </cell>
          <cell r="N127">
            <v>3.7999999999999999E-2</v>
          </cell>
          <cell r="O127">
            <v>1.7110000000000001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CA127">
            <v>1.9469999999999998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</row>
        <row r="128">
          <cell r="B128" t="str">
            <v>Non-Electric - Payback</v>
          </cell>
          <cell r="D128">
            <v>-1.8740000000000001</v>
          </cell>
          <cell r="E128">
            <v>-1.7969999999999999</v>
          </cell>
          <cell r="F128">
            <v>7.6999999999999999E-2</v>
          </cell>
          <cell r="G128">
            <v>-0.105</v>
          </cell>
          <cell r="H128">
            <v>-0.222</v>
          </cell>
          <cell r="I128">
            <v>-0.36399999999999999</v>
          </cell>
          <cell r="J128">
            <v>0.52100000000000002</v>
          </cell>
          <cell r="K128">
            <v>1.603</v>
          </cell>
          <cell r="L128">
            <v>-1.2</v>
          </cell>
          <cell r="M128">
            <v>0.24</v>
          </cell>
          <cell r="N128">
            <v>7.2999999999999995E-2</v>
          </cell>
          <cell r="O128">
            <v>-2.8000000000000001E-2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CA128">
            <v>-3.0760000000000005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</row>
        <row r="129">
          <cell r="B129" t="str">
            <v>Environmental-Net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</row>
        <row r="130">
          <cell r="B130" t="str">
            <v xml:space="preserve">   Total Deferred Income Taxes</v>
          </cell>
          <cell r="D130">
            <v>-594.60600000000011</v>
          </cell>
          <cell r="E130">
            <v>-64.695999999999984</v>
          </cell>
          <cell r="F130">
            <v>180.185</v>
          </cell>
          <cell r="G130">
            <v>214.30200000000002</v>
          </cell>
          <cell r="H130">
            <v>-147.25400000000002</v>
          </cell>
          <cell r="I130">
            <v>158.54900000000001</v>
          </cell>
          <cell r="J130">
            <v>3059.2109999999998</v>
          </cell>
          <cell r="K130">
            <v>1321.913</v>
          </cell>
          <cell r="L130">
            <v>988.93599999999992</v>
          </cell>
          <cell r="M130">
            <v>241.69000000000003</v>
          </cell>
          <cell r="N130">
            <v>327.02499999999998</v>
          </cell>
          <cell r="O130">
            <v>784.428</v>
          </cell>
          <cell r="P130">
            <v>-189</v>
          </cell>
          <cell r="Q130">
            <v>-189</v>
          </cell>
          <cell r="R130">
            <v>-189</v>
          </cell>
          <cell r="S130">
            <v>-189</v>
          </cell>
          <cell r="T130">
            <v>-189</v>
          </cell>
          <cell r="U130">
            <v>-189</v>
          </cell>
          <cell r="V130">
            <v>-189</v>
          </cell>
          <cell r="W130">
            <v>-189</v>
          </cell>
          <cell r="X130">
            <v>-189</v>
          </cell>
          <cell r="Y130">
            <v>-189</v>
          </cell>
          <cell r="Z130">
            <v>-189</v>
          </cell>
          <cell r="AA130">
            <v>-188.34799999999996</v>
          </cell>
          <cell r="AB130">
            <v>-89</v>
          </cell>
          <cell r="AC130">
            <v>-89</v>
          </cell>
          <cell r="AD130">
            <v>-89</v>
          </cell>
          <cell r="AE130">
            <v>-89</v>
          </cell>
          <cell r="AF130">
            <v>-89</v>
          </cell>
          <cell r="AG130">
            <v>-89</v>
          </cell>
          <cell r="AH130">
            <v>-89</v>
          </cell>
          <cell r="AI130">
            <v>-89</v>
          </cell>
          <cell r="AJ130">
            <v>-89</v>
          </cell>
          <cell r="AK130">
            <v>-89</v>
          </cell>
          <cell r="AL130">
            <v>-89</v>
          </cell>
          <cell r="AM130">
            <v>-90.260999999999967</v>
          </cell>
          <cell r="AN130">
            <v>-95</v>
          </cell>
          <cell r="AO130">
            <v>-95</v>
          </cell>
          <cell r="AP130">
            <v>-95</v>
          </cell>
          <cell r="AQ130">
            <v>-95</v>
          </cell>
          <cell r="AR130">
            <v>-95</v>
          </cell>
          <cell r="AS130">
            <v>-95</v>
          </cell>
          <cell r="AT130">
            <v>-95</v>
          </cell>
          <cell r="AU130">
            <v>-95</v>
          </cell>
          <cell r="AV130">
            <v>-95</v>
          </cell>
          <cell r="AW130">
            <v>-95</v>
          </cell>
          <cell r="AX130">
            <v>-95</v>
          </cell>
          <cell r="AY130">
            <v>-95.594999999999999</v>
          </cell>
          <cell r="CA130">
            <v>6469.6829999999982</v>
          </cell>
          <cell r="CB130">
            <v>-2267.348</v>
          </cell>
          <cell r="CC130">
            <v>-1069.261</v>
          </cell>
          <cell r="CD130">
            <v>-1140.595</v>
          </cell>
          <cell r="CE130">
            <v>-500.28300000000036</v>
          </cell>
          <cell r="CF130">
            <v>599.68499999999995</v>
          </cell>
        </row>
        <row r="131">
          <cell r="D131" t="str">
            <v xml:space="preserve"> </v>
          </cell>
          <cell r="E131" t="str">
            <v xml:space="preserve"> </v>
          </cell>
          <cell r="F131" t="str">
            <v xml:space="preserve"> </v>
          </cell>
          <cell r="G131" t="str">
            <v xml:space="preserve"> </v>
          </cell>
          <cell r="H131" t="str">
            <v xml:space="preserve"> </v>
          </cell>
          <cell r="I131" t="str">
            <v xml:space="preserve"> </v>
          </cell>
          <cell r="J131" t="str">
            <v xml:space="preserve"> </v>
          </cell>
          <cell r="K131" t="str">
            <v xml:space="preserve"> </v>
          </cell>
          <cell r="L131" t="str">
            <v xml:space="preserve"> </v>
          </cell>
          <cell r="M131" t="str">
            <v xml:space="preserve"> </v>
          </cell>
          <cell r="N131" t="str">
            <v xml:space="preserve"> </v>
          </cell>
          <cell r="O131" t="str">
            <v xml:space="preserve"> </v>
          </cell>
          <cell r="P131" t="str">
            <v xml:space="preserve"> </v>
          </cell>
          <cell r="Q131" t="str">
            <v xml:space="preserve"> </v>
          </cell>
          <cell r="R131" t="str">
            <v xml:space="preserve"> </v>
          </cell>
          <cell r="S131" t="str">
            <v xml:space="preserve"> </v>
          </cell>
          <cell r="T131" t="str">
            <v xml:space="preserve"> </v>
          </cell>
          <cell r="U131" t="str">
            <v xml:space="preserve"> </v>
          </cell>
          <cell r="V131" t="str">
            <v xml:space="preserve"> </v>
          </cell>
          <cell r="W131" t="str">
            <v xml:space="preserve"> </v>
          </cell>
          <cell r="X131" t="str">
            <v xml:space="preserve"> </v>
          </cell>
          <cell r="Y131" t="str">
            <v xml:space="preserve"> </v>
          </cell>
          <cell r="Z131" t="str">
            <v xml:space="preserve"> </v>
          </cell>
          <cell r="AA131" t="str">
            <v xml:space="preserve"> </v>
          </cell>
          <cell r="AB131" t="str">
            <v xml:space="preserve"> </v>
          </cell>
          <cell r="AC131" t="str">
            <v xml:space="preserve"> </v>
          </cell>
          <cell r="AD131" t="str">
            <v xml:space="preserve"> </v>
          </cell>
          <cell r="AE131" t="str">
            <v xml:space="preserve"> </v>
          </cell>
          <cell r="AF131" t="str">
            <v xml:space="preserve"> </v>
          </cell>
          <cell r="AG131" t="str">
            <v xml:space="preserve"> </v>
          </cell>
          <cell r="AH131" t="str">
            <v xml:space="preserve"> </v>
          </cell>
          <cell r="AI131" t="str">
            <v xml:space="preserve"> </v>
          </cell>
          <cell r="AJ131" t="str">
            <v xml:space="preserve"> </v>
          </cell>
          <cell r="AK131" t="str">
            <v xml:space="preserve"> </v>
          </cell>
          <cell r="AL131" t="str">
            <v xml:space="preserve"> </v>
          </cell>
          <cell r="AM131" t="str">
            <v xml:space="preserve"> </v>
          </cell>
          <cell r="AN131" t="str">
            <v xml:space="preserve"> </v>
          </cell>
          <cell r="AO131" t="str">
            <v xml:space="preserve"> </v>
          </cell>
          <cell r="AP131" t="str">
            <v xml:space="preserve"> </v>
          </cell>
          <cell r="AQ131" t="str">
            <v xml:space="preserve"> </v>
          </cell>
          <cell r="AR131" t="str">
            <v xml:space="preserve"> </v>
          </cell>
          <cell r="AS131" t="str">
            <v xml:space="preserve"> </v>
          </cell>
          <cell r="AT131" t="str">
            <v xml:space="preserve"> </v>
          </cell>
          <cell r="AU131" t="str">
            <v xml:space="preserve"> </v>
          </cell>
          <cell r="AV131" t="str">
            <v xml:space="preserve"> </v>
          </cell>
          <cell r="AW131" t="str">
            <v xml:space="preserve"> </v>
          </cell>
          <cell r="AX131" t="str">
            <v xml:space="preserve"> </v>
          </cell>
          <cell r="AY131" t="str">
            <v xml:space="preserve"> </v>
          </cell>
          <cell r="CD131" t="str">
            <v xml:space="preserve"> </v>
          </cell>
          <cell r="CE131" t="str">
            <v xml:space="preserve"> </v>
          </cell>
          <cell r="CF131" t="str">
            <v xml:space="preserve"> </v>
          </cell>
        </row>
        <row r="132">
          <cell r="B132" t="str">
            <v>TOTAL STATE INCOME TAXES</v>
          </cell>
          <cell r="D132">
            <v>636.28</v>
          </cell>
          <cell r="E132">
            <v>371.68599999999998</v>
          </cell>
          <cell r="F132">
            <v>209.96899999999999</v>
          </cell>
          <cell r="G132">
            <v>169.648</v>
          </cell>
          <cell r="H132">
            <v>697.85199999999998</v>
          </cell>
          <cell r="I132">
            <v>1040.595</v>
          </cell>
          <cell r="J132">
            <v>1280.4490000000001</v>
          </cell>
          <cell r="K132">
            <v>1104.0119999999999</v>
          </cell>
          <cell r="L132">
            <v>658.14800000000014</v>
          </cell>
          <cell r="M132">
            <v>462.63600000000002</v>
          </cell>
          <cell r="N132">
            <v>736.80899999999997</v>
          </cell>
          <cell r="O132">
            <v>-409.70399999999995</v>
          </cell>
          <cell r="P132">
            <v>697</v>
          </cell>
          <cell r="Q132">
            <v>472</v>
          </cell>
          <cell r="R132">
            <v>231</v>
          </cell>
          <cell r="S132">
            <v>299</v>
          </cell>
          <cell r="T132">
            <v>724</v>
          </cell>
          <cell r="U132">
            <v>962</v>
          </cell>
          <cell r="V132">
            <v>1174</v>
          </cell>
          <cell r="W132">
            <v>1098</v>
          </cell>
          <cell r="X132">
            <v>687</v>
          </cell>
          <cell r="Y132">
            <v>274</v>
          </cell>
          <cell r="Z132">
            <v>240</v>
          </cell>
          <cell r="AA132">
            <v>61.14</v>
          </cell>
          <cell r="AB132">
            <v>759</v>
          </cell>
          <cell r="AC132">
            <v>491</v>
          </cell>
          <cell r="AD132">
            <v>286</v>
          </cell>
          <cell r="AE132">
            <v>327</v>
          </cell>
          <cell r="AF132">
            <v>805</v>
          </cell>
          <cell r="AG132">
            <v>949</v>
          </cell>
          <cell r="AH132">
            <v>1138</v>
          </cell>
          <cell r="AI132">
            <v>1171</v>
          </cell>
          <cell r="AJ132">
            <v>661</v>
          </cell>
          <cell r="AK132">
            <v>300</v>
          </cell>
          <cell r="AL132">
            <v>140</v>
          </cell>
          <cell r="AM132">
            <v>102.46299999999999</v>
          </cell>
          <cell r="AN132">
            <v>784</v>
          </cell>
          <cell r="AO132">
            <v>337</v>
          </cell>
          <cell r="AP132">
            <v>34</v>
          </cell>
          <cell r="AQ132">
            <v>418</v>
          </cell>
          <cell r="AR132">
            <v>916</v>
          </cell>
          <cell r="AS132">
            <v>1033</v>
          </cell>
          <cell r="AT132">
            <v>1226</v>
          </cell>
          <cell r="AU132">
            <v>1087</v>
          </cell>
          <cell r="AV132">
            <v>672</v>
          </cell>
          <cell r="AW132">
            <v>511</v>
          </cell>
          <cell r="AX132">
            <v>411</v>
          </cell>
          <cell r="AY132">
            <v>584.12099999999998</v>
          </cell>
          <cell r="CA132">
            <v>6958.38</v>
          </cell>
          <cell r="CB132">
            <v>6919.14</v>
          </cell>
          <cell r="CC132">
            <v>7129.4629999999997</v>
          </cell>
          <cell r="CD132">
            <v>8013.1210000000001</v>
          </cell>
          <cell r="CE132">
            <v>8413.0159999999996</v>
          </cell>
          <cell r="CF132">
            <v>9758.0650000000005</v>
          </cell>
        </row>
        <row r="134">
          <cell r="D134" t="str">
            <v xml:space="preserve"> </v>
          </cell>
        </row>
        <row r="135">
          <cell r="B135" t="str">
            <v>FLORIDA STATE ITX</v>
          </cell>
        </row>
        <row r="136">
          <cell r="B136" t="str">
            <v>Income Taxes on Other Income</v>
          </cell>
        </row>
        <row r="138">
          <cell r="B138" t="str">
            <v>Other Income</v>
          </cell>
          <cell r="D138">
            <v>109.89722000000002</v>
          </cell>
          <cell r="E138">
            <v>98.867580000000004</v>
          </cell>
          <cell r="F138">
            <v>80.315899999999999</v>
          </cell>
          <cell r="G138">
            <v>175.81789000000001</v>
          </cell>
          <cell r="H138">
            <v>132.27954</v>
          </cell>
          <cell r="I138">
            <v>343.01044999999999</v>
          </cell>
          <cell r="J138">
            <v>1333.5580699999998</v>
          </cell>
          <cell r="K138">
            <v>276.81146999999999</v>
          </cell>
          <cell r="L138">
            <v>235.31206</v>
          </cell>
          <cell r="M138">
            <v>297.50829000000004</v>
          </cell>
          <cell r="N138">
            <v>621.24401</v>
          </cell>
          <cell r="O138">
            <v>571.74477999999999</v>
          </cell>
          <cell r="P138">
            <v>129</v>
          </cell>
          <cell r="Q138">
            <v>117</v>
          </cell>
          <cell r="R138">
            <v>119</v>
          </cell>
          <cell r="S138">
            <v>106</v>
          </cell>
          <cell r="T138">
            <v>97</v>
          </cell>
          <cell r="U138">
            <v>216</v>
          </cell>
          <cell r="V138">
            <v>664</v>
          </cell>
          <cell r="W138">
            <v>660</v>
          </cell>
          <cell r="X138">
            <v>657</v>
          </cell>
          <cell r="Y138">
            <v>654</v>
          </cell>
          <cell r="Z138">
            <v>667</v>
          </cell>
          <cell r="AA138">
            <v>659</v>
          </cell>
          <cell r="AB138">
            <v>701</v>
          </cell>
          <cell r="AC138">
            <v>696</v>
          </cell>
          <cell r="AD138">
            <v>690</v>
          </cell>
          <cell r="AE138">
            <v>673</v>
          </cell>
          <cell r="AF138">
            <v>657</v>
          </cell>
          <cell r="AG138">
            <v>656</v>
          </cell>
          <cell r="AH138">
            <v>651</v>
          </cell>
          <cell r="AI138">
            <v>647</v>
          </cell>
          <cell r="AJ138">
            <v>643</v>
          </cell>
          <cell r="AK138">
            <v>639</v>
          </cell>
          <cell r="AL138">
            <v>645</v>
          </cell>
          <cell r="AM138">
            <v>636</v>
          </cell>
          <cell r="AN138">
            <v>639</v>
          </cell>
          <cell r="AO138">
            <v>633</v>
          </cell>
          <cell r="AP138">
            <v>627</v>
          </cell>
          <cell r="AQ138">
            <v>619</v>
          </cell>
          <cell r="AR138">
            <v>606</v>
          </cell>
          <cell r="AS138">
            <v>604</v>
          </cell>
          <cell r="AT138">
            <v>599</v>
          </cell>
          <cell r="AU138">
            <v>594</v>
          </cell>
          <cell r="AV138">
            <v>590</v>
          </cell>
          <cell r="AW138">
            <v>584</v>
          </cell>
          <cell r="AX138">
            <v>589</v>
          </cell>
          <cell r="AY138">
            <v>581</v>
          </cell>
          <cell r="CA138">
            <v>4276.3672600000009</v>
          </cell>
          <cell r="CB138">
            <v>4745</v>
          </cell>
          <cell r="CC138">
            <v>7934</v>
          </cell>
          <cell r="CD138">
            <v>7265</v>
          </cell>
          <cell r="CE138">
            <v>6670</v>
          </cell>
          <cell r="CF138">
            <v>5829</v>
          </cell>
        </row>
        <row r="139">
          <cell r="B139" t="str">
            <v>Temporary Cash Invest Income</v>
          </cell>
          <cell r="D139">
            <v>24.894669999999998</v>
          </cell>
          <cell r="E139">
            <v>20.317640000000001</v>
          </cell>
          <cell r="F139">
            <v>51.617280000000001</v>
          </cell>
          <cell r="G139">
            <v>21.87152</v>
          </cell>
          <cell r="H139">
            <v>4.26105</v>
          </cell>
          <cell r="I139">
            <v>2.8635999999999999</v>
          </cell>
          <cell r="J139">
            <v>6.4690799999999999</v>
          </cell>
          <cell r="K139">
            <v>30.14583</v>
          </cell>
          <cell r="L139">
            <v>64.231300000000005</v>
          </cell>
          <cell r="M139">
            <v>81.415490000000005</v>
          </cell>
          <cell r="N139">
            <v>55.168910000000004</v>
          </cell>
          <cell r="O139">
            <v>14.327999999999999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CA139">
            <v>377.58436999999992</v>
          </cell>
          <cell r="CB139">
            <v>0</v>
          </cell>
          <cell r="CC139">
            <v>0</v>
          </cell>
          <cell r="CD139">
            <v>0</v>
          </cell>
          <cell r="CE139">
            <v>0</v>
          </cell>
          <cell r="CF139">
            <v>0</v>
          </cell>
        </row>
        <row r="140">
          <cell r="B140" t="str">
            <v>Other Income Deductions</v>
          </cell>
          <cell r="D140">
            <v>227.25758999999999</v>
          </cell>
          <cell r="E140">
            <v>166.74642</v>
          </cell>
          <cell r="F140">
            <v>261.46208999999999</v>
          </cell>
          <cell r="G140">
            <v>194.04117999999997</v>
          </cell>
          <cell r="H140">
            <v>222.36528999999999</v>
          </cell>
          <cell r="I140">
            <v>287.7278</v>
          </cell>
          <cell r="J140">
            <v>236.84217999999998</v>
          </cell>
          <cell r="K140">
            <v>215.71098999999998</v>
          </cell>
          <cell r="L140">
            <v>147.60602999999998</v>
          </cell>
          <cell r="M140">
            <v>193.01740999999998</v>
          </cell>
          <cell r="N140">
            <v>195.78842</v>
          </cell>
          <cell r="O140">
            <v>472.01997999999998</v>
          </cell>
          <cell r="P140">
            <v>219</v>
          </cell>
          <cell r="Q140">
            <v>239</v>
          </cell>
          <cell r="R140">
            <v>355</v>
          </cell>
          <cell r="S140">
            <v>186</v>
          </cell>
          <cell r="T140">
            <v>180</v>
          </cell>
          <cell r="U140">
            <v>245</v>
          </cell>
          <cell r="V140">
            <v>207</v>
          </cell>
          <cell r="W140">
            <v>190</v>
          </cell>
          <cell r="X140">
            <v>204</v>
          </cell>
          <cell r="Y140">
            <v>274</v>
          </cell>
          <cell r="Z140">
            <v>210</v>
          </cell>
          <cell r="AA140">
            <v>253</v>
          </cell>
          <cell r="AB140">
            <v>222</v>
          </cell>
          <cell r="AC140">
            <v>241</v>
          </cell>
          <cell r="AD140">
            <v>358</v>
          </cell>
          <cell r="AE140">
            <v>189</v>
          </cell>
          <cell r="AF140">
            <v>182</v>
          </cell>
          <cell r="AG140">
            <v>288</v>
          </cell>
          <cell r="AH140">
            <v>210</v>
          </cell>
          <cell r="AI140">
            <v>188</v>
          </cell>
          <cell r="AJ140">
            <v>213</v>
          </cell>
          <cell r="AK140">
            <v>254</v>
          </cell>
          <cell r="AL140">
            <v>193</v>
          </cell>
          <cell r="AM140">
            <v>254</v>
          </cell>
          <cell r="AN140">
            <v>224</v>
          </cell>
          <cell r="AO140">
            <v>254</v>
          </cell>
          <cell r="AP140">
            <v>380</v>
          </cell>
          <cell r="AQ140">
            <v>188</v>
          </cell>
          <cell r="AR140">
            <v>177</v>
          </cell>
          <cell r="AS140">
            <v>291</v>
          </cell>
          <cell r="AT140">
            <v>213</v>
          </cell>
          <cell r="AU140">
            <v>205</v>
          </cell>
          <cell r="AV140">
            <v>213</v>
          </cell>
          <cell r="AW140">
            <v>249</v>
          </cell>
          <cell r="AX140">
            <v>196</v>
          </cell>
          <cell r="AY140">
            <v>258</v>
          </cell>
          <cell r="CA140">
            <v>2820.58538</v>
          </cell>
          <cell r="CB140">
            <v>2762</v>
          </cell>
          <cell r="CC140">
            <v>2792</v>
          </cell>
          <cell r="CD140">
            <v>2848</v>
          </cell>
          <cell r="CE140">
            <v>2874</v>
          </cell>
          <cell r="CF140">
            <v>2924</v>
          </cell>
        </row>
        <row r="141">
          <cell r="B141" t="str">
            <v xml:space="preserve">   Subtotal</v>
          </cell>
          <cell r="D141">
            <v>-92.46569999999997</v>
          </cell>
          <cell r="E141">
            <v>-47.561199999999999</v>
          </cell>
          <cell r="F141">
            <v>-129.52891</v>
          </cell>
          <cell r="G141">
            <v>3.6482300000000407</v>
          </cell>
          <cell r="H141">
            <v>-85.824699999999979</v>
          </cell>
          <cell r="I141">
            <v>58.146250000000009</v>
          </cell>
          <cell r="J141">
            <v>1103.1849699999998</v>
          </cell>
          <cell r="K141">
            <v>91.246309999999994</v>
          </cell>
          <cell r="L141">
            <v>151.93733000000003</v>
          </cell>
          <cell r="M141">
            <v>185.90637000000009</v>
          </cell>
          <cell r="N141">
            <v>480.62450000000001</v>
          </cell>
          <cell r="O141">
            <v>114.05279999999999</v>
          </cell>
          <cell r="P141">
            <v>-90</v>
          </cell>
          <cell r="Q141">
            <v>-122</v>
          </cell>
          <cell r="R141">
            <v>-236</v>
          </cell>
          <cell r="S141">
            <v>-80</v>
          </cell>
          <cell r="T141">
            <v>-83</v>
          </cell>
          <cell r="U141">
            <v>-29</v>
          </cell>
          <cell r="V141">
            <v>457</v>
          </cell>
          <cell r="W141">
            <v>470</v>
          </cell>
          <cell r="X141">
            <v>453</v>
          </cell>
          <cell r="Y141">
            <v>380</v>
          </cell>
          <cell r="Z141">
            <v>457</v>
          </cell>
          <cell r="AA141">
            <v>406</v>
          </cell>
          <cell r="AB141">
            <v>479</v>
          </cell>
          <cell r="AC141">
            <v>455</v>
          </cell>
          <cell r="AD141">
            <v>332</v>
          </cell>
          <cell r="AE141">
            <v>484</v>
          </cell>
          <cell r="AF141">
            <v>475</v>
          </cell>
          <cell r="AG141">
            <v>368</v>
          </cell>
          <cell r="AH141">
            <v>441</v>
          </cell>
          <cell r="AI141">
            <v>459</v>
          </cell>
          <cell r="AJ141">
            <v>430</v>
          </cell>
          <cell r="AK141">
            <v>385</v>
          </cell>
          <cell r="AL141">
            <v>452</v>
          </cell>
          <cell r="AM141">
            <v>382</v>
          </cell>
          <cell r="AN141">
            <v>415</v>
          </cell>
          <cell r="AO141">
            <v>379</v>
          </cell>
          <cell r="AP141">
            <v>247</v>
          </cell>
          <cell r="AQ141">
            <v>431</v>
          </cell>
          <cell r="AR141">
            <v>429</v>
          </cell>
          <cell r="AS141">
            <v>313</v>
          </cell>
          <cell r="AT141">
            <v>386</v>
          </cell>
          <cell r="AU141">
            <v>389</v>
          </cell>
          <cell r="AV141">
            <v>377</v>
          </cell>
          <cell r="AW141">
            <v>335</v>
          </cell>
          <cell r="AX141">
            <v>393</v>
          </cell>
          <cell r="AY141">
            <v>323</v>
          </cell>
          <cell r="CA141">
            <v>1833.36625</v>
          </cell>
          <cell r="CB141">
            <v>1983</v>
          </cell>
          <cell r="CC141">
            <v>5142</v>
          </cell>
          <cell r="CD141">
            <v>4417</v>
          </cell>
          <cell r="CE141">
            <v>3796</v>
          </cell>
          <cell r="CF141">
            <v>2905</v>
          </cell>
        </row>
        <row r="143">
          <cell r="B143" t="str">
            <v>M-1 Additions:</v>
          </cell>
        </row>
        <row r="144">
          <cell r="B144" t="str">
            <v>Non-Utility Adjustment</v>
          </cell>
          <cell r="D144">
            <v>-510.27799999999996</v>
          </cell>
          <cell r="E144">
            <v>46.69</v>
          </cell>
          <cell r="F144">
            <v>49.807999999999993</v>
          </cell>
          <cell r="G144">
            <v>47.950999999999993</v>
          </cell>
          <cell r="H144">
            <v>46.820999999999998</v>
          </cell>
          <cell r="I144">
            <v>46.22799999999998</v>
          </cell>
          <cell r="J144">
            <v>46.703000000000031</v>
          </cell>
          <cell r="K144">
            <v>46.400999999999954</v>
          </cell>
          <cell r="L144">
            <v>46.682000000000073</v>
          </cell>
          <cell r="M144">
            <v>46.584000000000003</v>
          </cell>
          <cell r="N144">
            <v>46.811999999999955</v>
          </cell>
          <cell r="O144">
            <v>48.263000000000034</v>
          </cell>
          <cell r="P144">
            <v>51</v>
          </cell>
          <cell r="Q144">
            <v>51</v>
          </cell>
          <cell r="R144">
            <v>51</v>
          </cell>
          <cell r="S144">
            <v>51</v>
          </cell>
          <cell r="T144">
            <v>51</v>
          </cell>
          <cell r="U144">
            <v>51</v>
          </cell>
          <cell r="V144">
            <v>51</v>
          </cell>
          <cell r="W144">
            <v>51</v>
          </cell>
          <cell r="X144">
            <v>51</v>
          </cell>
          <cell r="Y144">
            <v>51</v>
          </cell>
          <cell r="Z144">
            <v>51</v>
          </cell>
          <cell r="AA144">
            <v>47</v>
          </cell>
          <cell r="AB144">
            <v>51</v>
          </cell>
          <cell r="AC144">
            <v>51</v>
          </cell>
          <cell r="AD144">
            <v>51</v>
          </cell>
          <cell r="AE144">
            <v>51</v>
          </cell>
          <cell r="AF144">
            <v>51</v>
          </cell>
          <cell r="AG144">
            <v>51</v>
          </cell>
          <cell r="AH144">
            <v>51</v>
          </cell>
          <cell r="AI144">
            <v>51</v>
          </cell>
          <cell r="AJ144">
            <v>51</v>
          </cell>
          <cell r="AK144">
            <v>51</v>
          </cell>
          <cell r="AL144">
            <v>51</v>
          </cell>
          <cell r="AM144">
            <v>47</v>
          </cell>
          <cell r="AN144">
            <v>51</v>
          </cell>
          <cell r="AO144">
            <v>51</v>
          </cell>
          <cell r="AP144">
            <v>51</v>
          </cell>
          <cell r="AQ144">
            <v>51</v>
          </cell>
          <cell r="AR144">
            <v>51</v>
          </cell>
          <cell r="AS144">
            <v>51</v>
          </cell>
          <cell r="AT144">
            <v>51</v>
          </cell>
          <cell r="AU144">
            <v>51</v>
          </cell>
          <cell r="AV144">
            <v>51</v>
          </cell>
          <cell r="AW144">
            <v>51</v>
          </cell>
          <cell r="AX144">
            <v>51</v>
          </cell>
          <cell r="AY144">
            <v>47</v>
          </cell>
          <cell r="CA144">
            <v>8.6650000000000773</v>
          </cell>
          <cell r="CB144">
            <v>608</v>
          </cell>
          <cell r="CC144">
            <v>608</v>
          </cell>
          <cell r="CD144">
            <v>608</v>
          </cell>
          <cell r="CE144">
            <v>608</v>
          </cell>
          <cell r="CF144">
            <v>608</v>
          </cell>
        </row>
        <row r="145">
          <cell r="B145" t="str">
            <v xml:space="preserve">  Total Additions</v>
          </cell>
          <cell r="D145">
            <v>-510.27799999999996</v>
          </cell>
          <cell r="E145">
            <v>46.69</v>
          </cell>
          <cell r="F145">
            <v>49.807999999999993</v>
          </cell>
          <cell r="G145">
            <v>47.950999999999993</v>
          </cell>
          <cell r="H145">
            <v>46.820999999999998</v>
          </cell>
          <cell r="I145">
            <v>46.22799999999998</v>
          </cell>
          <cell r="J145">
            <v>46.703000000000031</v>
          </cell>
          <cell r="K145">
            <v>46.400999999999954</v>
          </cell>
          <cell r="L145">
            <v>46.682000000000073</v>
          </cell>
          <cell r="M145">
            <v>46.584000000000003</v>
          </cell>
          <cell r="N145">
            <v>46.811999999999955</v>
          </cell>
          <cell r="O145">
            <v>48.263000000000034</v>
          </cell>
          <cell r="P145">
            <v>51</v>
          </cell>
          <cell r="Q145">
            <v>51</v>
          </cell>
          <cell r="R145">
            <v>51</v>
          </cell>
          <cell r="S145">
            <v>51</v>
          </cell>
          <cell r="T145">
            <v>51</v>
          </cell>
          <cell r="U145">
            <v>51</v>
          </cell>
          <cell r="V145">
            <v>51</v>
          </cell>
          <cell r="W145">
            <v>51</v>
          </cell>
          <cell r="X145">
            <v>51</v>
          </cell>
          <cell r="Y145">
            <v>51</v>
          </cell>
          <cell r="Z145">
            <v>51</v>
          </cell>
          <cell r="AA145">
            <v>47</v>
          </cell>
          <cell r="AB145">
            <v>51</v>
          </cell>
          <cell r="AC145">
            <v>51</v>
          </cell>
          <cell r="AD145">
            <v>51</v>
          </cell>
          <cell r="AE145">
            <v>51</v>
          </cell>
          <cell r="AF145">
            <v>51</v>
          </cell>
          <cell r="AG145">
            <v>51</v>
          </cell>
          <cell r="AH145">
            <v>51</v>
          </cell>
          <cell r="AI145">
            <v>51</v>
          </cell>
          <cell r="AJ145">
            <v>51</v>
          </cell>
          <cell r="AK145">
            <v>51</v>
          </cell>
          <cell r="AL145">
            <v>51</v>
          </cell>
          <cell r="AM145">
            <v>47</v>
          </cell>
          <cell r="AN145">
            <v>51</v>
          </cell>
          <cell r="AO145">
            <v>51</v>
          </cell>
          <cell r="AP145">
            <v>51</v>
          </cell>
          <cell r="AQ145">
            <v>51</v>
          </cell>
          <cell r="AR145">
            <v>51</v>
          </cell>
          <cell r="AS145">
            <v>51</v>
          </cell>
          <cell r="AT145">
            <v>51</v>
          </cell>
          <cell r="AU145">
            <v>51</v>
          </cell>
          <cell r="AV145">
            <v>51</v>
          </cell>
          <cell r="AW145">
            <v>51</v>
          </cell>
          <cell r="AX145">
            <v>51</v>
          </cell>
          <cell r="AY145">
            <v>47</v>
          </cell>
          <cell r="CA145">
            <v>8.6650000000000773</v>
          </cell>
          <cell r="CB145">
            <v>608</v>
          </cell>
          <cell r="CC145">
            <v>608</v>
          </cell>
          <cell r="CD145">
            <v>608</v>
          </cell>
          <cell r="CE145">
            <v>608</v>
          </cell>
          <cell r="CF145">
            <v>608</v>
          </cell>
        </row>
        <row r="147">
          <cell r="B147" t="str">
            <v>M-1 Deductions:</v>
          </cell>
        </row>
        <row r="148">
          <cell r="B148" t="str">
            <v>Amort of ITC-Non-Utility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</row>
        <row r="149">
          <cell r="B149" t="str">
            <v>Other Deductions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</row>
        <row r="150">
          <cell r="B150" t="str">
            <v xml:space="preserve">   Total Deductions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</row>
        <row r="152">
          <cell r="B152" t="str">
            <v>Ordinary Income</v>
          </cell>
          <cell r="D152">
            <v>-602.74369999999999</v>
          </cell>
          <cell r="E152">
            <v>-0.87120000000000175</v>
          </cell>
          <cell r="F152">
            <v>-79.720910000000003</v>
          </cell>
          <cell r="G152">
            <v>51.599230000000034</v>
          </cell>
          <cell r="H152">
            <v>-39.003699999999981</v>
          </cell>
          <cell r="I152">
            <v>104.37424999999999</v>
          </cell>
          <cell r="J152">
            <v>1149.8879699999998</v>
          </cell>
          <cell r="K152">
            <v>137.64730999999995</v>
          </cell>
          <cell r="L152">
            <v>198.6193300000001</v>
          </cell>
          <cell r="M152">
            <v>232.4903700000001</v>
          </cell>
          <cell r="N152">
            <v>527.43650000000002</v>
          </cell>
          <cell r="O152">
            <v>162.31580000000002</v>
          </cell>
          <cell r="P152">
            <v>-39</v>
          </cell>
          <cell r="Q152">
            <v>-71</v>
          </cell>
          <cell r="R152">
            <v>-185</v>
          </cell>
          <cell r="S152">
            <v>-29</v>
          </cell>
          <cell r="T152">
            <v>-32</v>
          </cell>
          <cell r="U152">
            <v>22</v>
          </cell>
          <cell r="V152">
            <v>508</v>
          </cell>
          <cell r="W152">
            <v>521</v>
          </cell>
          <cell r="X152">
            <v>504</v>
          </cell>
          <cell r="Y152">
            <v>431</v>
          </cell>
          <cell r="Z152">
            <v>508</v>
          </cell>
          <cell r="AA152">
            <v>453</v>
          </cell>
          <cell r="AB152">
            <v>530</v>
          </cell>
          <cell r="AC152">
            <v>506</v>
          </cell>
          <cell r="AD152">
            <v>383</v>
          </cell>
          <cell r="AE152">
            <v>535</v>
          </cell>
          <cell r="AF152">
            <v>526</v>
          </cell>
          <cell r="AG152">
            <v>419</v>
          </cell>
          <cell r="AH152">
            <v>492</v>
          </cell>
          <cell r="AI152">
            <v>510</v>
          </cell>
          <cell r="AJ152">
            <v>481</v>
          </cell>
          <cell r="AK152">
            <v>436</v>
          </cell>
          <cell r="AL152">
            <v>503</v>
          </cell>
          <cell r="AM152">
            <v>429</v>
          </cell>
          <cell r="AN152">
            <v>466</v>
          </cell>
          <cell r="AO152">
            <v>430</v>
          </cell>
          <cell r="AP152">
            <v>298</v>
          </cell>
          <cell r="AQ152">
            <v>482</v>
          </cell>
          <cell r="AR152">
            <v>480</v>
          </cell>
          <cell r="AS152">
            <v>364</v>
          </cell>
          <cell r="AT152">
            <v>437</v>
          </cell>
          <cell r="AU152">
            <v>440</v>
          </cell>
          <cell r="AV152">
            <v>428</v>
          </cell>
          <cell r="AW152">
            <v>386</v>
          </cell>
          <cell r="AX152">
            <v>444</v>
          </cell>
          <cell r="AY152">
            <v>370</v>
          </cell>
          <cell r="CA152">
            <v>1842.03125</v>
          </cell>
          <cell r="CB152">
            <v>2591</v>
          </cell>
          <cell r="CC152">
            <v>5750</v>
          </cell>
          <cell r="CD152">
            <v>5025</v>
          </cell>
          <cell r="CE152">
            <v>4404</v>
          </cell>
          <cell r="CF152">
            <v>3513</v>
          </cell>
        </row>
        <row r="153">
          <cell r="B153" t="str">
            <v>Computed Tax on Other Income</v>
          </cell>
          <cell r="D153">
            <v>-33</v>
          </cell>
          <cell r="E153">
            <v>0</v>
          </cell>
          <cell r="F153">
            <v>-4</v>
          </cell>
          <cell r="G153">
            <v>3</v>
          </cell>
          <cell r="H153">
            <v>-2</v>
          </cell>
          <cell r="I153">
            <v>6</v>
          </cell>
          <cell r="J153">
            <v>63</v>
          </cell>
          <cell r="K153">
            <v>8</v>
          </cell>
          <cell r="L153">
            <v>11</v>
          </cell>
          <cell r="M153">
            <v>13</v>
          </cell>
          <cell r="N153">
            <v>29</v>
          </cell>
          <cell r="O153">
            <v>9</v>
          </cell>
          <cell r="P153">
            <v>-2</v>
          </cell>
          <cell r="Q153">
            <v>-4</v>
          </cell>
          <cell r="R153">
            <v>-10</v>
          </cell>
          <cell r="S153">
            <v>-2</v>
          </cell>
          <cell r="T153">
            <v>-2</v>
          </cell>
          <cell r="U153">
            <v>1</v>
          </cell>
          <cell r="V153">
            <v>28</v>
          </cell>
          <cell r="W153">
            <v>29</v>
          </cell>
          <cell r="X153">
            <v>28</v>
          </cell>
          <cell r="Y153">
            <v>24</v>
          </cell>
          <cell r="Z153">
            <v>28</v>
          </cell>
          <cell r="AA153">
            <v>25</v>
          </cell>
          <cell r="AB153">
            <v>29</v>
          </cell>
          <cell r="AC153">
            <v>28</v>
          </cell>
          <cell r="AD153">
            <v>21</v>
          </cell>
          <cell r="AE153">
            <v>29</v>
          </cell>
          <cell r="AF153">
            <v>29</v>
          </cell>
          <cell r="AG153">
            <v>23</v>
          </cell>
          <cell r="AH153">
            <v>27</v>
          </cell>
          <cell r="AI153">
            <v>28</v>
          </cell>
          <cell r="AJ153">
            <v>26</v>
          </cell>
          <cell r="AK153">
            <v>24</v>
          </cell>
          <cell r="AL153">
            <v>28</v>
          </cell>
          <cell r="AM153">
            <v>24</v>
          </cell>
          <cell r="AN153">
            <v>26</v>
          </cell>
          <cell r="AO153">
            <v>24</v>
          </cell>
          <cell r="AP153">
            <v>16</v>
          </cell>
          <cell r="AQ153">
            <v>27</v>
          </cell>
          <cell r="AR153">
            <v>26</v>
          </cell>
          <cell r="AS153">
            <v>20</v>
          </cell>
          <cell r="AT153">
            <v>24</v>
          </cell>
          <cell r="AU153">
            <v>24</v>
          </cell>
          <cell r="AV153">
            <v>24</v>
          </cell>
          <cell r="AW153">
            <v>21</v>
          </cell>
          <cell r="AX153">
            <v>24</v>
          </cell>
          <cell r="AY153">
            <v>20</v>
          </cell>
          <cell r="CA153">
            <v>103</v>
          </cell>
          <cell r="CB153">
            <v>143</v>
          </cell>
          <cell r="CC153">
            <v>316</v>
          </cell>
          <cell r="CD153">
            <v>276</v>
          </cell>
          <cell r="CE153">
            <v>242</v>
          </cell>
          <cell r="CF153">
            <v>193</v>
          </cell>
        </row>
        <row r="154">
          <cell r="B154" t="str">
            <v>Rate Differential &amp; Adjustments</v>
          </cell>
          <cell r="D154">
            <v>-30.44</v>
          </cell>
          <cell r="E154">
            <v>0.10100000000000001</v>
          </cell>
          <cell r="F154">
            <v>0.438</v>
          </cell>
          <cell r="G154">
            <v>0.217</v>
          </cell>
          <cell r="H154">
            <v>0.19900000000000001</v>
          </cell>
          <cell r="I154">
            <v>0.313</v>
          </cell>
          <cell r="J154">
            <v>-0.73799999999999877</v>
          </cell>
          <cell r="K154">
            <v>0.48285</v>
          </cell>
          <cell r="L154">
            <v>0.68799999999999784</v>
          </cell>
          <cell r="M154">
            <v>0.26599999999999957</v>
          </cell>
          <cell r="N154">
            <v>-7.0839999999999979</v>
          </cell>
          <cell r="O154">
            <v>-4.83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CA154">
            <v>-40.387150000000005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</row>
        <row r="155">
          <cell r="B155" t="str">
            <v xml:space="preserve">  TOTL STATE OTHER INCOME TAX</v>
          </cell>
          <cell r="D155">
            <v>-2.5599999999999987</v>
          </cell>
          <cell r="E155">
            <v>-0.10100000000000001</v>
          </cell>
          <cell r="F155">
            <v>-4.4379999999999997</v>
          </cell>
          <cell r="G155">
            <v>2.7829999999999999</v>
          </cell>
          <cell r="H155">
            <v>-2.1989999999999998</v>
          </cell>
          <cell r="I155">
            <v>5.6870000000000003</v>
          </cell>
          <cell r="J155">
            <v>63.738</v>
          </cell>
          <cell r="K155">
            <v>7.51715</v>
          </cell>
          <cell r="L155">
            <v>10.312000000000003</v>
          </cell>
          <cell r="M155">
            <v>12.734</v>
          </cell>
          <cell r="N155">
            <v>36.083999999999996</v>
          </cell>
          <cell r="O155">
            <v>13.83</v>
          </cell>
          <cell r="P155">
            <v>-2</v>
          </cell>
          <cell r="Q155">
            <v>-4</v>
          </cell>
          <cell r="R155">
            <v>-10</v>
          </cell>
          <cell r="S155">
            <v>-2</v>
          </cell>
          <cell r="T155">
            <v>-2</v>
          </cell>
          <cell r="U155">
            <v>1</v>
          </cell>
          <cell r="V155">
            <v>28</v>
          </cell>
          <cell r="W155">
            <v>29</v>
          </cell>
          <cell r="X155">
            <v>28</v>
          </cell>
          <cell r="Y155">
            <v>24</v>
          </cell>
          <cell r="Z155">
            <v>28</v>
          </cell>
          <cell r="AA155">
            <v>25</v>
          </cell>
          <cell r="AB155">
            <v>29</v>
          </cell>
          <cell r="AC155">
            <v>28</v>
          </cell>
          <cell r="AD155">
            <v>21</v>
          </cell>
          <cell r="AE155">
            <v>29</v>
          </cell>
          <cell r="AF155">
            <v>29</v>
          </cell>
          <cell r="AG155">
            <v>23</v>
          </cell>
          <cell r="AH155">
            <v>27</v>
          </cell>
          <cell r="AI155">
            <v>28</v>
          </cell>
          <cell r="AJ155">
            <v>26</v>
          </cell>
          <cell r="AK155">
            <v>24</v>
          </cell>
          <cell r="AL155">
            <v>28</v>
          </cell>
          <cell r="AM155">
            <v>24</v>
          </cell>
          <cell r="AN155">
            <v>26</v>
          </cell>
          <cell r="AO155">
            <v>24</v>
          </cell>
          <cell r="AP155">
            <v>16</v>
          </cell>
          <cell r="AQ155">
            <v>27</v>
          </cell>
          <cell r="AR155">
            <v>26</v>
          </cell>
          <cell r="AS155">
            <v>20</v>
          </cell>
          <cell r="AT155">
            <v>24</v>
          </cell>
          <cell r="AU155">
            <v>24</v>
          </cell>
          <cell r="AV155">
            <v>24</v>
          </cell>
          <cell r="AW155">
            <v>21</v>
          </cell>
          <cell r="AX155">
            <v>24</v>
          </cell>
          <cell r="AY155">
            <v>20</v>
          </cell>
          <cell r="CA155">
            <v>143.38714999999999</v>
          </cell>
          <cell r="CB155">
            <v>143</v>
          </cell>
          <cell r="CC155">
            <v>316</v>
          </cell>
          <cell r="CD155">
            <v>276</v>
          </cell>
          <cell r="CE155">
            <v>242</v>
          </cell>
          <cell r="CF155">
            <v>193</v>
          </cell>
        </row>
        <row r="157">
          <cell r="B157" t="str">
            <v>STATE INCOME TAX</v>
          </cell>
          <cell r="N157">
            <v>474.68400000000003</v>
          </cell>
        </row>
        <row r="158">
          <cell r="B158" t="str">
            <v>Allocation of Other Income Taxes</v>
          </cell>
          <cell r="N158">
            <v>2259.598</v>
          </cell>
        </row>
        <row r="160">
          <cell r="B160" t="str">
            <v>Other Income Taxes Payable</v>
          </cell>
          <cell r="D160">
            <v>-2.2189999999999999</v>
          </cell>
          <cell r="E160">
            <v>0.20699999999999999</v>
          </cell>
          <cell r="F160">
            <v>-4.782</v>
          </cell>
          <cell r="G160">
            <v>2.6379999999999999</v>
          </cell>
          <cell r="H160">
            <v>-2.2330000000000001</v>
          </cell>
          <cell r="I160">
            <v>6.2809999999999997</v>
          </cell>
          <cell r="J160">
            <v>63.316000000000003</v>
          </cell>
          <cell r="K160">
            <v>9.2970000000000006</v>
          </cell>
          <cell r="L160">
            <v>11.512</v>
          </cell>
          <cell r="M160">
            <v>12.379</v>
          </cell>
          <cell r="N160">
            <v>35.972999999999999</v>
          </cell>
          <cell r="O160">
            <v>12.147</v>
          </cell>
          <cell r="P160">
            <v>-2</v>
          </cell>
          <cell r="Q160">
            <v>-4</v>
          </cell>
          <cell r="R160">
            <v>-10</v>
          </cell>
          <cell r="S160">
            <v>-2</v>
          </cell>
          <cell r="T160">
            <v>-2</v>
          </cell>
          <cell r="U160">
            <v>1</v>
          </cell>
          <cell r="V160">
            <v>28</v>
          </cell>
          <cell r="W160">
            <v>29</v>
          </cell>
          <cell r="X160">
            <v>28</v>
          </cell>
          <cell r="Y160">
            <v>24</v>
          </cell>
          <cell r="Z160">
            <v>28</v>
          </cell>
          <cell r="AA160">
            <v>25</v>
          </cell>
          <cell r="AB160">
            <v>29</v>
          </cell>
          <cell r="AC160">
            <v>28</v>
          </cell>
          <cell r="AD160">
            <v>21</v>
          </cell>
          <cell r="AE160">
            <v>29</v>
          </cell>
          <cell r="AF160">
            <v>29</v>
          </cell>
          <cell r="AG160">
            <v>23</v>
          </cell>
          <cell r="AH160">
            <v>27</v>
          </cell>
          <cell r="AI160">
            <v>28</v>
          </cell>
          <cell r="AJ160">
            <v>26</v>
          </cell>
          <cell r="AK160">
            <v>24</v>
          </cell>
          <cell r="AL160">
            <v>28</v>
          </cell>
          <cell r="AM160">
            <v>24</v>
          </cell>
          <cell r="AN160">
            <v>26</v>
          </cell>
          <cell r="AO160">
            <v>24</v>
          </cell>
          <cell r="AP160">
            <v>16</v>
          </cell>
          <cell r="AQ160">
            <v>27</v>
          </cell>
          <cell r="AR160">
            <v>26</v>
          </cell>
          <cell r="AS160">
            <v>20</v>
          </cell>
          <cell r="AT160">
            <v>24</v>
          </cell>
          <cell r="AU160">
            <v>24</v>
          </cell>
          <cell r="AV160">
            <v>24</v>
          </cell>
          <cell r="AW160">
            <v>21</v>
          </cell>
          <cell r="AX160">
            <v>24</v>
          </cell>
          <cell r="AY160">
            <v>20</v>
          </cell>
          <cell r="CA160">
            <v>144.51599999999999</v>
          </cell>
          <cell r="CB160">
            <v>143</v>
          </cell>
          <cell r="CC160">
            <v>316</v>
          </cell>
          <cell r="CD160">
            <v>276</v>
          </cell>
          <cell r="CE160">
            <v>242</v>
          </cell>
          <cell r="CF160">
            <v>193</v>
          </cell>
        </row>
        <row r="161">
          <cell r="B161" t="str">
            <v>Other Income Taxes Deferred</v>
          </cell>
          <cell r="D161">
            <v>1.5329999999999999</v>
          </cell>
          <cell r="E161">
            <v>1.4890000000000001</v>
          </cell>
          <cell r="F161">
            <v>0.26700000000000002</v>
          </cell>
          <cell r="G161">
            <v>0.25</v>
          </cell>
          <cell r="H161">
            <v>0.25600000000000001</v>
          </cell>
          <cell r="I161">
            <v>-0.23</v>
          </cell>
          <cell r="J161">
            <v>-9.9000000000000005E-2</v>
          </cell>
          <cell r="K161">
            <v>-3.383</v>
          </cell>
          <cell r="L161">
            <v>0</v>
          </cell>
          <cell r="M161">
            <v>0.115</v>
          </cell>
          <cell r="N161">
            <v>3.7999999999999999E-2</v>
          </cell>
          <cell r="O161">
            <v>1.7110000000000001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CA161">
            <v>1.9469999999999998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</row>
        <row r="162">
          <cell r="B162" t="str">
            <v>Other Income Taxes Payback-ST</v>
          </cell>
          <cell r="D162">
            <v>-1.8740000000000001</v>
          </cell>
          <cell r="E162">
            <v>-1.7969999999999999</v>
          </cell>
          <cell r="F162">
            <v>7.6999999999999999E-2</v>
          </cell>
          <cell r="G162">
            <v>-0.105</v>
          </cell>
          <cell r="H162">
            <v>-0.222</v>
          </cell>
          <cell r="I162">
            <v>-0.36399999999999999</v>
          </cell>
          <cell r="J162">
            <v>0.52100000000000002</v>
          </cell>
          <cell r="K162">
            <v>1.603</v>
          </cell>
          <cell r="L162">
            <v>-1.2</v>
          </cell>
          <cell r="M162">
            <v>0.24</v>
          </cell>
          <cell r="N162">
            <v>7.2999999999999995E-2</v>
          </cell>
          <cell r="O162">
            <v>-2.8000000000000001E-2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CA162">
            <v>-3.0760000000000005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</row>
        <row r="164">
          <cell r="N164">
            <v>1084.1889999999999</v>
          </cell>
        </row>
        <row r="165">
          <cell r="E165">
            <v>2005</v>
          </cell>
          <cell r="H165" t="str">
            <v xml:space="preserve">      GULF POWER COMPANY</v>
          </cell>
          <cell r="M165" t="str">
            <v>January 2006 Planning Case</v>
          </cell>
          <cell r="Q165">
            <v>2006</v>
          </cell>
          <cell r="T165" t="str">
            <v xml:space="preserve">      GULF POWER COMPANY</v>
          </cell>
          <cell r="Y165" t="str">
            <v>January 2006 Planning Case</v>
          </cell>
          <cell r="AC165">
            <v>2007</v>
          </cell>
          <cell r="AF165" t="str">
            <v xml:space="preserve">      GULF POWER COMPANY</v>
          </cell>
          <cell r="AK165" t="str">
            <v>January 2006 Planning Case</v>
          </cell>
          <cell r="AO165">
            <v>2008</v>
          </cell>
          <cell r="AR165" t="str">
            <v xml:space="preserve">      GULF POWER COMPANY</v>
          </cell>
          <cell r="AW165" t="str">
            <v>January 2006 Planning Case</v>
          </cell>
          <cell r="BA165">
            <v>2009</v>
          </cell>
          <cell r="BD165" t="str">
            <v xml:space="preserve">      GULF POWER COMPANY</v>
          </cell>
          <cell r="BI165" t="str">
            <v>January 2006 Planning Case</v>
          </cell>
          <cell r="BM165">
            <v>2010</v>
          </cell>
          <cell r="BP165" t="str">
            <v xml:space="preserve">      GULF POWER COMPANY</v>
          </cell>
          <cell r="BU165" t="str">
            <v>January 2006 Planning Case</v>
          </cell>
          <cell r="CB165" t="str">
            <v xml:space="preserve">      GULF POWER COMPANY</v>
          </cell>
          <cell r="CG165" t="str">
            <v>January 2006 Planning Case</v>
          </cell>
        </row>
        <row r="166">
          <cell r="H166" t="str">
            <v xml:space="preserve">    INCOME TAX  SUPPLEMENTAL</v>
          </cell>
          <cell r="M166">
            <v>0</v>
          </cell>
          <cell r="N166">
            <v>700.72500000000002</v>
          </cell>
          <cell r="T166" t="str">
            <v xml:space="preserve">    INCOME TAX  SUPPLEMENTAL</v>
          </cell>
          <cell r="Y166">
            <v>0</v>
          </cell>
          <cell r="AF166" t="str">
            <v xml:space="preserve">    INCOME TAX  SUPPLEMENTAL</v>
          </cell>
          <cell r="AK166">
            <v>0</v>
          </cell>
          <cell r="AR166" t="str">
            <v xml:space="preserve">    INCOME TAX  SUPPLEMENTAL</v>
          </cell>
          <cell r="AW166">
            <v>0</v>
          </cell>
          <cell r="BD166" t="str">
            <v xml:space="preserve">    INCOME TAX  SUPPLEMENTAL</v>
          </cell>
          <cell r="BI166">
            <v>0</v>
          </cell>
          <cell r="BP166" t="str">
            <v xml:space="preserve">    INCOME TAX  SUPPLEMENTAL</v>
          </cell>
          <cell r="BU166">
            <v>0</v>
          </cell>
          <cell r="CB166" t="str">
            <v xml:space="preserve">    INCOME TAX  SUPPLEMENTAL</v>
          </cell>
          <cell r="CG166">
            <v>0</v>
          </cell>
        </row>
        <row r="167">
          <cell r="H167" t="str">
            <v xml:space="preserve">    (THOUSANDS OF DOLLARS)</v>
          </cell>
          <cell r="M167" t="str">
            <v>S:\Workgroups\SCS Finance-Investor Relations\Finance Associates-Core\Gulf\Planning Cases 06\Report Writer Development\[12_05FULL_BB with RW Functionality.xls]Input</v>
          </cell>
          <cell r="T167" t="str">
            <v xml:space="preserve">    (THOUSANDS OF DOLLARS)</v>
          </cell>
          <cell r="Y167" t="str">
            <v>S:\Workgroups\SCS Finance-Investor Relations\Finance Associates-Core\Gulf\Planning Cases 06\Report Writer Development\[12_05FULL_BB with RW Functionality.xls]Input</v>
          </cell>
          <cell r="AF167" t="str">
            <v xml:space="preserve">    (THOUSANDS OF DOLLARS)</v>
          </cell>
          <cell r="AK167" t="str">
            <v>S:\Workgroups\SCS Finance-Investor Relations\Finance Associates-Core\Gulf\Planning Cases 06\Report Writer Development\[12_05FULL_BB with RW Functionality.xls]Input</v>
          </cell>
          <cell r="AR167" t="str">
            <v xml:space="preserve">    (THOUSANDS OF DOLLARS)</v>
          </cell>
          <cell r="AW167" t="str">
            <v>S:\Workgroups\SCS Finance-Investor Relations\Finance Associates-Core\Gulf\Planning Cases 06\Report Writer Development\[12_05FULL_BB with RW Functionality.xls]Input</v>
          </cell>
          <cell r="BD167" t="str">
            <v xml:space="preserve">    (THOUSANDS OF DOLLARS)</v>
          </cell>
          <cell r="BI167" t="str">
            <v>S:\Workgroups\SCS Finance-Investor Relations\Finance Associates-Core\Gulf\Planning Cases 06\Report Writer Development\[12_05FULL_BB with RW Functionality.xls]Input</v>
          </cell>
          <cell r="BP167" t="str">
            <v xml:space="preserve">    (THOUSANDS OF DOLLARS)</v>
          </cell>
          <cell r="BU167" t="str">
            <v>S:\Workgroups\SCS Finance-Investor Relations\Finance Associates-Core\Gulf\Planning Cases 06\Report Writer Development\[12_05FULL_BB with RW Functionality.xls]Input</v>
          </cell>
          <cell r="CB167" t="str">
            <v xml:space="preserve">    (THOUSANDS OF DOLLARS)</v>
          </cell>
          <cell r="CF167" t="str">
            <v xml:space="preserve"> </v>
          </cell>
          <cell r="CG167" t="str">
            <v>S:\Workgroups\SCS Finance-Investor Relations\Finance Associates-Core\Gulf\Planning Cases 06\Report Writer Development\[12_05FULL_BB with RW Functionality.xls]Input</v>
          </cell>
        </row>
        <row r="169">
          <cell r="D169" t="str">
            <v>JAN</v>
          </cell>
          <cell r="E169" t="str">
            <v>FEB</v>
          </cell>
          <cell r="F169" t="str">
            <v>MAR</v>
          </cell>
          <cell r="G169" t="str">
            <v>APR</v>
          </cell>
          <cell r="H169" t="str">
            <v>MAY</v>
          </cell>
          <cell r="I169" t="str">
            <v>JUN</v>
          </cell>
          <cell r="J169" t="str">
            <v>JUL</v>
          </cell>
          <cell r="K169" t="str">
            <v>AUG</v>
          </cell>
          <cell r="L169" t="str">
            <v>SEP</v>
          </cell>
          <cell r="M169" t="str">
            <v>OCT</v>
          </cell>
          <cell r="N169" t="str">
            <v>NOV</v>
          </cell>
          <cell r="O169" t="str">
            <v>DEC</v>
          </cell>
          <cell r="P169" t="str">
            <v>JAN</v>
          </cell>
          <cell r="Q169" t="str">
            <v>FEB</v>
          </cell>
          <cell r="R169" t="str">
            <v>MAR</v>
          </cell>
          <cell r="S169" t="str">
            <v>APR</v>
          </cell>
          <cell r="T169" t="str">
            <v>MAY</v>
          </cell>
          <cell r="U169" t="str">
            <v>JUN</v>
          </cell>
          <cell r="V169" t="str">
            <v>JUL</v>
          </cell>
          <cell r="W169" t="str">
            <v>AUG</v>
          </cell>
          <cell r="X169" t="str">
            <v>SEP</v>
          </cell>
          <cell r="Y169" t="str">
            <v>OCT</v>
          </cell>
          <cell r="Z169" t="str">
            <v>NOV</v>
          </cell>
          <cell r="AA169" t="str">
            <v>DEC</v>
          </cell>
          <cell r="AB169" t="str">
            <v>JAN</v>
          </cell>
          <cell r="AC169" t="str">
            <v>FEB</v>
          </cell>
          <cell r="AD169" t="str">
            <v>MAR</v>
          </cell>
          <cell r="AE169" t="str">
            <v>APR</v>
          </cell>
          <cell r="AF169" t="str">
            <v>MAY</v>
          </cell>
          <cell r="AG169" t="str">
            <v>JUN</v>
          </cell>
          <cell r="AH169" t="str">
            <v>JUL</v>
          </cell>
          <cell r="AI169" t="str">
            <v>AUG</v>
          </cell>
          <cell r="AJ169" t="str">
            <v>SEP</v>
          </cell>
          <cell r="AK169" t="str">
            <v>OCT</v>
          </cell>
          <cell r="AL169" t="str">
            <v>NOV</v>
          </cell>
          <cell r="AM169" t="str">
            <v>DEC</v>
          </cell>
          <cell r="AN169" t="str">
            <v>JAN</v>
          </cell>
          <cell r="AO169" t="str">
            <v>FEB</v>
          </cell>
          <cell r="AP169" t="str">
            <v>MAR</v>
          </cell>
          <cell r="AQ169" t="str">
            <v>APR</v>
          </cell>
          <cell r="AR169" t="str">
            <v>MAY</v>
          </cell>
          <cell r="AS169" t="str">
            <v>JUN</v>
          </cell>
          <cell r="AT169" t="str">
            <v>JUL</v>
          </cell>
          <cell r="AU169" t="str">
            <v>AUG</v>
          </cell>
          <cell r="AV169" t="str">
            <v>SEP</v>
          </cell>
          <cell r="AW169" t="str">
            <v>OCT</v>
          </cell>
          <cell r="AX169" t="str">
            <v>NOV</v>
          </cell>
          <cell r="AY169" t="str">
            <v>DEC</v>
          </cell>
          <cell r="AZ169" t="str">
            <v>JAN</v>
          </cell>
          <cell r="BA169" t="str">
            <v>FEB</v>
          </cell>
          <cell r="BB169" t="str">
            <v>MAR</v>
          </cell>
          <cell r="BC169" t="str">
            <v>APR</v>
          </cell>
          <cell r="BD169" t="str">
            <v>MAY</v>
          </cell>
          <cell r="BE169" t="str">
            <v>JUN</v>
          </cell>
          <cell r="BF169" t="str">
            <v>JUL</v>
          </cell>
          <cell r="BG169" t="str">
            <v>AUG</v>
          </cell>
          <cell r="BH169" t="str">
            <v>SEP</v>
          </cell>
          <cell r="BI169" t="str">
            <v>OCT</v>
          </cell>
          <cell r="BJ169" t="str">
            <v>NOV</v>
          </cell>
          <cell r="BK169" t="str">
            <v>DEC</v>
          </cell>
          <cell r="BL169" t="str">
            <v>JAN</v>
          </cell>
          <cell r="BM169" t="str">
            <v>FEB</v>
          </cell>
          <cell r="BN169" t="str">
            <v>MAR</v>
          </cell>
          <cell r="BO169" t="str">
            <v>APR</v>
          </cell>
          <cell r="BP169" t="str">
            <v>MAY</v>
          </cell>
          <cell r="BQ169" t="str">
            <v>JUN</v>
          </cell>
          <cell r="BR169" t="str">
            <v>JUL</v>
          </cell>
          <cell r="BS169" t="str">
            <v>AUG</v>
          </cell>
          <cell r="BT169" t="str">
            <v>SEP</v>
          </cell>
          <cell r="BU169" t="str">
            <v>OCT</v>
          </cell>
          <cell r="BV169" t="str">
            <v>NOV</v>
          </cell>
          <cell r="BW169" t="str">
            <v>DEC</v>
          </cell>
        </row>
        <row r="171">
          <cell r="B171" t="str">
            <v xml:space="preserve">INCOME TAX ACCRUED </v>
          </cell>
        </row>
        <row r="172">
          <cell r="B172" t="str">
            <v>Beginning Balance in ITX Accrued</v>
          </cell>
          <cell r="D172">
            <v>-34812.15</v>
          </cell>
          <cell r="E172">
            <v>-25554.806</v>
          </cell>
          <cell r="F172">
            <v>-22539.71</v>
          </cell>
          <cell r="G172">
            <v>-30534.839</v>
          </cell>
          <cell r="H172">
            <v>-35061.097219999996</v>
          </cell>
          <cell r="I172">
            <v>-29070.857169999999</v>
          </cell>
          <cell r="J172">
            <v>-28711.247169999999</v>
          </cell>
          <cell r="K172">
            <v>-8657.7241699999995</v>
          </cell>
          <cell r="L172">
            <v>-10052.15417</v>
          </cell>
          <cell r="M172">
            <v>-8706.6411700000008</v>
          </cell>
          <cell r="N172">
            <v>-4626.5111699999998</v>
          </cell>
          <cell r="O172">
            <v>-4158.9571699999997</v>
          </cell>
          <cell r="P172">
            <v>3631.018</v>
          </cell>
          <cell r="Q172">
            <v>6873</v>
          </cell>
          <cell r="R172">
            <v>11479</v>
          </cell>
          <cell r="S172">
            <v>6526</v>
          </cell>
          <cell r="T172">
            <v>11175</v>
          </cell>
          <cell r="U172">
            <v>15782</v>
          </cell>
          <cell r="V172">
            <v>25080</v>
          </cell>
          <cell r="W172">
            <v>32317</v>
          </cell>
          <cell r="X172">
            <v>41315</v>
          </cell>
          <cell r="Y172">
            <v>23843</v>
          </cell>
          <cell r="Z172">
            <v>23881</v>
          </cell>
          <cell r="AA172">
            <v>26854</v>
          </cell>
          <cell r="AB172">
            <v>-45</v>
          </cell>
          <cell r="AC172">
            <v>4816</v>
          </cell>
          <cell r="AD172">
            <v>8820</v>
          </cell>
          <cell r="AE172">
            <v>8273</v>
          </cell>
          <cell r="AF172">
            <v>12243</v>
          </cell>
          <cell r="AG172">
            <v>16829</v>
          </cell>
          <cell r="AH172">
            <v>25159</v>
          </cell>
          <cell r="AI172">
            <v>31587</v>
          </cell>
          <cell r="AJ172">
            <v>40362</v>
          </cell>
          <cell r="AK172">
            <v>23381</v>
          </cell>
          <cell r="AL172">
            <v>23129</v>
          </cell>
          <cell r="AM172">
            <v>24666</v>
          </cell>
          <cell r="AN172">
            <v>-694</v>
          </cell>
          <cell r="AO172">
            <v>4606</v>
          </cell>
          <cell r="AP172">
            <v>7496</v>
          </cell>
          <cell r="AQ172">
            <v>5503</v>
          </cell>
          <cell r="AR172">
            <v>10073</v>
          </cell>
          <cell r="AS172">
            <v>15732</v>
          </cell>
          <cell r="AT172">
            <v>24616</v>
          </cell>
          <cell r="AU172">
            <v>31359</v>
          </cell>
          <cell r="AV172">
            <v>39508</v>
          </cell>
          <cell r="AW172">
            <v>20235</v>
          </cell>
          <cell r="AX172">
            <v>21405</v>
          </cell>
          <cell r="AY172">
            <v>24817</v>
          </cell>
          <cell r="AZ172">
            <v>822</v>
          </cell>
          <cell r="CA172">
            <v>-34812.15</v>
          </cell>
          <cell r="CB172">
            <v>3631.018</v>
          </cell>
          <cell r="CC172">
            <v>-45</v>
          </cell>
          <cell r="CD172">
            <v>-694</v>
          </cell>
          <cell r="CE172">
            <v>480</v>
          </cell>
          <cell r="CF172">
            <v>12190</v>
          </cell>
        </row>
        <row r="173">
          <cell r="B173" t="str">
            <v>+ Federal Income Taxes Payable</v>
          </cell>
          <cell r="D173">
            <v>7406.4839999999995</v>
          </cell>
          <cell r="E173">
            <v>2578.4580000000001</v>
          </cell>
          <cell r="F173">
            <v>-366.82100000000003</v>
          </cell>
          <cell r="G173">
            <v>-357.03800000000001</v>
          </cell>
          <cell r="H173">
            <v>5049.4969999999994</v>
          </cell>
          <cell r="I173">
            <v>5272.3639999999996</v>
          </cell>
          <cell r="J173">
            <v>-10900.453</v>
          </cell>
          <cell r="K173">
            <v>-1176.8</v>
          </cell>
          <cell r="L173">
            <v>-376.1</v>
          </cell>
          <cell r="M173">
            <v>1115.6139999999998</v>
          </cell>
          <cell r="N173">
            <v>1029.076</v>
          </cell>
          <cell r="O173">
            <v>2055.3960000000002</v>
          </cell>
          <cell r="P173">
            <v>5301</v>
          </cell>
          <cell r="Q173">
            <v>3945</v>
          </cell>
          <cell r="R173">
            <v>2497</v>
          </cell>
          <cell r="S173">
            <v>2906</v>
          </cell>
          <cell r="T173">
            <v>5464</v>
          </cell>
          <cell r="U173">
            <v>6892</v>
          </cell>
          <cell r="V173">
            <v>8171</v>
          </cell>
          <cell r="W173">
            <v>7711</v>
          </cell>
          <cell r="X173">
            <v>5233</v>
          </cell>
          <cell r="Y173">
            <v>2749</v>
          </cell>
          <cell r="Z173">
            <v>2544</v>
          </cell>
          <cell r="AA173">
            <v>1453.3939999999996</v>
          </cell>
          <cell r="AB173">
            <v>5039</v>
          </cell>
          <cell r="AC173">
            <v>3424</v>
          </cell>
          <cell r="AD173">
            <v>2191</v>
          </cell>
          <cell r="AE173">
            <v>2439</v>
          </cell>
          <cell r="AF173">
            <v>5315</v>
          </cell>
          <cell r="AG173">
            <v>6177</v>
          </cell>
          <cell r="AH173">
            <v>7314</v>
          </cell>
          <cell r="AI173">
            <v>7515</v>
          </cell>
          <cell r="AJ173">
            <v>4440</v>
          </cell>
          <cell r="AK173">
            <v>2272</v>
          </cell>
          <cell r="AL173">
            <v>1308</v>
          </cell>
          <cell r="AM173">
            <v>1077.2719999999999</v>
          </cell>
          <cell r="AN173">
            <v>5151</v>
          </cell>
          <cell r="AO173">
            <v>2458</v>
          </cell>
          <cell r="AP173">
            <v>638</v>
          </cell>
          <cell r="AQ173">
            <v>2949</v>
          </cell>
          <cell r="AR173">
            <v>5944</v>
          </cell>
          <cell r="AS173">
            <v>6648</v>
          </cell>
          <cell r="AT173">
            <v>7809</v>
          </cell>
          <cell r="AU173">
            <v>6967</v>
          </cell>
          <cell r="AV173">
            <v>4477</v>
          </cell>
          <cell r="AW173">
            <v>3507</v>
          </cell>
          <cell r="AX173">
            <v>2906</v>
          </cell>
          <cell r="AY173">
            <v>3930.8249999999971</v>
          </cell>
          <cell r="AZ173">
            <v>53384.824999999997</v>
          </cell>
          <cell r="CA173">
            <v>11329.676999999996</v>
          </cell>
          <cell r="CB173">
            <v>54866.394</v>
          </cell>
          <cell r="CC173">
            <v>48511.271999999997</v>
          </cell>
          <cell r="CD173">
            <v>53384.824999999997</v>
          </cell>
          <cell r="CE173">
            <v>51022.817000000003</v>
          </cell>
          <cell r="CF173">
            <v>62045.451000000001</v>
          </cell>
        </row>
        <row r="174">
          <cell r="B174" t="str">
            <v>+ State Income Taxes Payable</v>
          </cell>
          <cell r="D174">
            <v>1230.886</v>
          </cell>
          <cell r="E174">
            <v>436.63799999999998</v>
          </cell>
          <cell r="F174">
            <v>29.422999999999998</v>
          </cell>
          <cell r="G174">
            <v>-44.618000000000002</v>
          </cell>
          <cell r="H174">
            <v>845.20100000000002</v>
          </cell>
          <cell r="I174">
            <v>881.97499999999991</v>
          </cell>
          <cell r="J174">
            <v>-1778.9279999999999</v>
          </cell>
          <cell r="K174">
            <v>-217.63</v>
          </cell>
          <cell r="L174">
            <v>-330.40699999999998</v>
          </cell>
          <cell r="M174">
            <v>221.33199999999999</v>
          </cell>
          <cell r="N174">
            <v>409.68</v>
          </cell>
          <cell r="O174">
            <v>-1193.671</v>
          </cell>
          <cell r="P174">
            <v>886</v>
          </cell>
          <cell r="Q174">
            <v>661</v>
          </cell>
          <cell r="R174">
            <v>420</v>
          </cell>
          <cell r="S174">
            <v>488</v>
          </cell>
          <cell r="T174">
            <v>913</v>
          </cell>
          <cell r="U174">
            <v>1151</v>
          </cell>
          <cell r="V174">
            <v>1363</v>
          </cell>
          <cell r="W174">
            <v>1287</v>
          </cell>
          <cell r="X174">
            <v>876</v>
          </cell>
          <cell r="Y174">
            <v>463</v>
          </cell>
          <cell r="Z174">
            <v>429</v>
          </cell>
          <cell r="AA174">
            <v>249</v>
          </cell>
          <cell r="AB174">
            <v>848</v>
          </cell>
          <cell r="AC174">
            <v>580</v>
          </cell>
          <cell r="AD174">
            <v>375</v>
          </cell>
          <cell r="AE174">
            <v>416</v>
          </cell>
          <cell r="AF174">
            <v>894</v>
          </cell>
          <cell r="AG174">
            <v>1038</v>
          </cell>
          <cell r="AH174">
            <v>1227</v>
          </cell>
          <cell r="AI174">
            <v>1260</v>
          </cell>
          <cell r="AJ174">
            <v>750</v>
          </cell>
          <cell r="AK174">
            <v>389</v>
          </cell>
          <cell r="AL174">
            <v>229</v>
          </cell>
          <cell r="AM174">
            <v>193</v>
          </cell>
          <cell r="AN174">
            <v>879</v>
          </cell>
          <cell r="AO174">
            <v>432</v>
          </cell>
          <cell r="AP174">
            <v>129</v>
          </cell>
          <cell r="AQ174">
            <v>513</v>
          </cell>
          <cell r="AR174">
            <v>1011</v>
          </cell>
          <cell r="AS174">
            <v>1128</v>
          </cell>
          <cell r="AT174">
            <v>1321</v>
          </cell>
          <cell r="AU174">
            <v>1182</v>
          </cell>
          <cell r="AV174">
            <v>767</v>
          </cell>
          <cell r="AW174">
            <v>606</v>
          </cell>
          <cell r="AX174">
            <v>506</v>
          </cell>
          <cell r="AY174">
            <v>680</v>
          </cell>
          <cell r="AZ174">
            <v>9154</v>
          </cell>
          <cell r="CA174">
            <v>489.88099999999986</v>
          </cell>
          <cell r="CB174">
            <v>9186</v>
          </cell>
          <cell r="CC174">
            <v>8199</v>
          </cell>
          <cell r="CD174">
            <v>9154</v>
          </cell>
          <cell r="CE174">
            <v>8913</v>
          </cell>
          <cell r="CF174">
            <v>9158</v>
          </cell>
        </row>
        <row r="175">
          <cell r="B175" t="str">
            <v>- Consolidated Tax Savings Adj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5020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4460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4430</v>
          </cell>
          <cell r="AZ175">
            <v>4430</v>
          </cell>
          <cell r="CA175">
            <v>0</v>
          </cell>
          <cell r="CB175">
            <v>5020</v>
          </cell>
          <cell r="CC175">
            <v>4460</v>
          </cell>
          <cell r="CD175">
            <v>4430</v>
          </cell>
          <cell r="CE175">
            <v>3970</v>
          </cell>
          <cell r="CF175">
            <v>4500</v>
          </cell>
        </row>
        <row r="176">
          <cell r="B176" t="str">
            <v>- Federal &amp; State Tax Payments</v>
          </cell>
          <cell r="D176">
            <v>0</v>
          </cell>
          <cell r="E176">
            <v>0</v>
          </cell>
          <cell r="F176">
            <v>33308.160000000003</v>
          </cell>
          <cell r="G176">
            <v>4124.6022199999998</v>
          </cell>
          <cell r="H176">
            <v>-95.542050000000003</v>
          </cell>
          <cell r="I176">
            <v>5794.7290000000003</v>
          </cell>
          <cell r="J176">
            <v>0</v>
          </cell>
          <cell r="K176">
            <v>0</v>
          </cell>
          <cell r="L176">
            <v>-1876.7049999999999</v>
          </cell>
          <cell r="M176">
            <v>-2743.1840000000002</v>
          </cell>
          <cell r="N176">
            <v>41.884999999999998</v>
          </cell>
          <cell r="O176">
            <v>-4221.2489999999998</v>
          </cell>
          <cell r="P176">
            <v>2945</v>
          </cell>
          <cell r="Q176">
            <v>0</v>
          </cell>
          <cell r="R176">
            <v>7870.131999999996</v>
          </cell>
          <cell r="S176">
            <v>-1255</v>
          </cell>
          <cell r="T176">
            <v>1770</v>
          </cell>
          <cell r="U176">
            <v>-1255</v>
          </cell>
          <cell r="V176">
            <v>2297</v>
          </cell>
          <cell r="W176">
            <v>0</v>
          </cell>
          <cell r="X176">
            <v>23581</v>
          </cell>
          <cell r="Y176">
            <v>3174</v>
          </cell>
          <cell r="Z176">
            <v>0</v>
          </cell>
          <cell r="AA176">
            <v>23581</v>
          </cell>
          <cell r="AB176">
            <v>1026</v>
          </cell>
          <cell r="AC176">
            <v>0</v>
          </cell>
          <cell r="AD176">
            <v>3113.3940000000002</v>
          </cell>
          <cell r="AE176">
            <v>-1115</v>
          </cell>
          <cell r="AF176">
            <v>1623</v>
          </cell>
          <cell r="AG176">
            <v>-1115</v>
          </cell>
          <cell r="AH176">
            <v>2113</v>
          </cell>
          <cell r="AI176">
            <v>0</v>
          </cell>
          <cell r="AJ176">
            <v>22171</v>
          </cell>
          <cell r="AK176">
            <v>2913</v>
          </cell>
          <cell r="AL176">
            <v>0</v>
          </cell>
          <cell r="AM176">
            <v>22170</v>
          </cell>
          <cell r="AN176">
            <v>730</v>
          </cell>
          <cell r="AO176">
            <v>0</v>
          </cell>
          <cell r="AP176">
            <v>2760.2719999999972</v>
          </cell>
          <cell r="AQ176">
            <v>-1107.5</v>
          </cell>
          <cell r="AR176">
            <v>1296</v>
          </cell>
          <cell r="AS176">
            <v>-1107.5</v>
          </cell>
          <cell r="AT176">
            <v>2387</v>
          </cell>
          <cell r="AU176">
            <v>0</v>
          </cell>
          <cell r="AV176">
            <v>24517.5</v>
          </cell>
          <cell r="AW176">
            <v>2943</v>
          </cell>
          <cell r="AX176">
            <v>0</v>
          </cell>
          <cell r="AY176">
            <v>24516.5</v>
          </cell>
          <cell r="AZ176">
            <v>56935.271999999997</v>
          </cell>
          <cell r="CA176">
            <v>34332.69617000001</v>
          </cell>
          <cell r="CB176">
            <v>62708.131999999998</v>
          </cell>
          <cell r="CC176">
            <v>52899.394</v>
          </cell>
          <cell r="CD176">
            <v>56935.271999999997</v>
          </cell>
          <cell r="CE176">
            <v>44256</v>
          </cell>
          <cell r="CF176">
            <v>58843</v>
          </cell>
        </row>
        <row r="177">
          <cell r="B177" t="str">
            <v xml:space="preserve">     Ending Balance</v>
          </cell>
          <cell r="D177">
            <v>-25554.806</v>
          </cell>
          <cell r="E177">
            <v>-22539.71</v>
          </cell>
          <cell r="F177">
            <v>-30534.839</v>
          </cell>
          <cell r="G177">
            <v>-35061.097219999996</v>
          </cell>
          <cell r="H177">
            <v>-29070.857169999999</v>
          </cell>
          <cell r="I177">
            <v>-28711.247169999999</v>
          </cell>
          <cell r="J177">
            <v>-8657.7241699999995</v>
          </cell>
          <cell r="K177">
            <v>-10052.15417</v>
          </cell>
          <cell r="L177">
            <v>-8706.6411700000008</v>
          </cell>
          <cell r="M177">
            <v>-4626.5111699999998</v>
          </cell>
          <cell r="N177">
            <v>-4158.9571699999997</v>
          </cell>
          <cell r="O177">
            <v>3631.018</v>
          </cell>
          <cell r="P177">
            <v>6873</v>
          </cell>
          <cell r="Q177">
            <v>11479</v>
          </cell>
          <cell r="R177">
            <v>6526</v>
          </cell>
          <cell r="S177">
            <v>11175</v>
          </cell>
          <cell r="T177">
            <v>15782</v>
          </cell>
          <cell r="U177">
            <v>25080</v>
          </cell>
          <cell r="V177">
            <v>32317</v>
          </cell>
          <cell r="W177">
            <v>41315</v>
          </cell>
          <cell r="X177">
            <v>23843</v>
          </cell>
          <cell r="Y177">
            <v>23881</v>
          </cell>
          <cell r="Z177">
            <v>26854</v>
          </cell>
          <cell r="AA177">
            <v>-45</v>
          </cell>
          <cell r="AB177">
            <v>4816</v>
          </cell>
          <cell r="AC177">
            <v>8820</v>
          </cell>
          <cell r="AD177">
            <v>8273</v>
          </cell>
          <cell r="AE177">
            <v>12243</v>
          </cell>
          <cell r="AF177">
            <v>16829</v>
          </cell>
          <cell r="AG177">
            <v>25159</v>
          </cell>
          <cell r="AH177">
            <v>31587</v>
          </cell>
          <cell r="AI177">
            <v>40362</v>
          </cell>
          <cell r="AJ177">
            <v>23381</v>
          </cell>
          <cell r="AK177">
            <v>23129</v>
          </cell>
          <cell r="AL177">
            <v>24666</v>
          </cell>
          <cell r="AM177">
            <v>-694</v>
          </cell>
          <cell r="AN177">
            <v>4606</v>
          </cell>
          <cell r="AO177">
            <v>7496</v>
          </cell>
          <cell r="AP177">
            <v>5503</v>
          </cell>
          <cell r="AQ177">
            <v>10073</v>
          </cell>
          <cell r="AR177">
            <v>15732</v>
          </cell>
          <cell r="AS177">
            <v>24616</v>
          </cell>
          <cell r="AT177">
            <v>31359</v>
          </cell>
          <cell r="AU177">
            <v>39508</v>
          </cell>
          <cell r="AV177">
            <v>20235</v>
          </cell>
          <cell r="AW177">
            <v>21405</v>
          </cell>
          <cell r="AX177">
            <v>24817</v>
          </cell>
          <cell r="AY177">
            <v>481</v>
          </cell>
          <cell r="CA177">
            <v>3631.018</v>
          </cell>
          <cell r="CB177">
            <v>-45</v>
          </cell>
          <cell r="CC177">
            <v>-694</v>
          </cell>
          <cell r="CD177">
            <v>480</v>
          </cell>
          <cell r="CE177">
            <v>12190</v>
          </cell>
          <cell r="CF177">
            <v>20050</v>
          </cell>
        </row>
        <row r="179">
          <cell r="B179" t="str">
            <v>***  TRUE UPS ARE INPUT IN BASE YEAR AND CALCULATED IN PROJECTED YEARS</v>
          </cell>
          <cell r="BX179" t="str">
            <v xml:space="preserve"> </v>
          </cell>
          <cell r="BY179" t="str">
            <v xml:space="preserve"> </v>
          </cell>
          <cell r="BZ179" t="str">
            <v xml:space="preserve"> </v>
          </cell>
          <cell r="CG179" t="str">
            <v xml:space="preserve"> </v>
          </cell>
          <cell r="CH179" t="str">
            <v xml:space="preserve"> </v>
          </cell>
          <cell r="CI179" t="str">
            <v xml:space="preserve"> </v>
          </cell>
          <cell r="CJ179" t="str">
            <v xml:space="preserve"> </v>
          </cell>
          <cell r="CK179" t="str">
            <v xml:space="preserve"> </v>
          </cell>
        </row>
        <row r="182">
          <cell r="B182" t="str">
            <v>Calculation of Federal ITX Payments</v>
          </cell>
          <cell r="H182" t="str">
            <v xml:space="preserve"> </v>
          </cell>
        </row>
        <row r="183">
          <cell r="B183" t="str">
            <v xml:space="preserve">  Dec YTD Federal Payable</v>
          </cell>
          <cell r="G183">
            <v>11329.676999999996</v>
          </cell>
          <cell r="I183">
            <v>11329.676999999996</v>
          </cell>
          <cell r="L183">
            <v>11329.676999999996</v>
          </cell>
          <cell r="O183">
            <v>11329.676999999996</v>
          </cell>
          <cell r="S183">
            <v>54866.394</v>
          </cell>
          <cell r="U183">
            <v>54866.394</v>
          </cell>
          <cell r="X183">
            <v>54866.394</v>
          </cell>
          <cell r="AA183">
            <v>54866.394</v>
          </cell>
          <cell r="AE183">
            <v>48511.271999999997</v>
          </cell>
          <cell r="AG183">
            <v>48511.271999999997</v>
          </cell>
          <cell r="AJ183">
            <v>48511.271999999997</v>
          </cell>
          <cell r="AM183">
            <v>48511.271999999997</v>
          </cell>
          <cell r="AQ183">
            <v>53384.824999999997</v>
          </cell>
          <cell r="AS183">
            <v>53384.824999999997</v>
          </cell>
          <cell r="AV183">
            <v>53384.824999999997</v>
          </cell>
          <cell r="AY183">
            <v>53384.824999999997</v>
          </cell>
          <cell r="CA183">
            <v>45318.707999999984</v>
          </cell>
          <cell r="CB183">
            <v>219465.576</v>
          </cell>
          <cell r="CC183">
            <v>194045.08799999999</v>
          </cell>
          <cell r="CD183">
            <v>213539.3</v>
          </cell>
          <cell r="CE183">
            <v>204091.26800000001</v>
          </cell>
          <cell r="CF183">
            <v>248181.804</v>
          </cell>
        </row>
        <row r="184">
          <cell r="B184" t="str">
            <v xml:space="preserve">   * % Applied to Federal Payable</v>
          </cell>
          <cell r="G184">
            <v>0.96</v>
          </cell>
          <cell r="I184">
            <v>0.96</v>
          </cell>
          <cell r="L184">
            <v>0.96</v>
          </cell>
          <cell r="O184">
            <v>0.96</v>
          </cell>
          <cell r="S184">
            <v>0.96</v>
          </cell>
          <cell r="U184">
            <v>0.96</v>
          </cell>
          <cell r="X184">
            <v>0.96</v>
          </cell>
          <cell r="AA184">
            <v>0.96</v>
          </cell>
          <cell r="AE184">
            <v>0.96</v>
          </cell>
          <cell r="AG184">
            <v>0.96</v>
          </cell>
          <cell r="AJ184">
            <v>0.96</v>
          </cell>
          <cell r="AM184">
            <v>0.96</v>
          </cell>
          <cell r="AQ184">
            <v>0.96</v>
          </cell>
          <cell r="AS184">
            <v>0.96</v>
          </cell>
          <cell r="AV184">
            <v>0.96</v>
          </cell>
          <cell r="AY184">
            <v>0.96</v>
          </cell>
          <cell r="CA184">
            <v>0.96</v>
          </cell>
          <cell r="CB184">
            <v>0.96</v>
          </cell>
          <cell r="CC184">
            <v>0.96</v>
          </cell>
          <cell r="CD184">
            <v>0.96</v>
          </cell>
          <cell r="CE184">
            <v>0.96</v>
          </cell>
          <cell r="CF184">
            <v>0.96</v>
          </cell>
        </row>
        <row r="185">
          <cell r="B185" t="str">
            <v xml:space="preserve">  = Adjusted Payable Base</v>
          </cell>
          <cell r="G185">
            <v>10876</v>
          </cell>
          <cell r="I185">
            <v>10876</v>
          </cell>
          <cell r="L185">
            <v>10876</v>
          </cell>
          <cell r="O185">
            <v>10876</v>
          </cell>
          <cell r="S185">
            <v>52672</v>
          </cell>
          <cell r="U185">
            <v>52672</v>
          </cell>
          <cell r="X185">
            <v>52672</v>
          </cell>
          <cell r="AA185">
            <v>52672</v>
          </cell>
          <cell r="AE185">
            <v>46571</v>
          </cell>
          <cell r="AG185">
            <v>46571</v>
          </cell>
          <cell r="AJ185">
            <v>46571</v>
          </cell>
          <cell r="AM185">
            <v>46571</v>
          </cell>
          <cell r="AQ185">
            <v>51249</v>
          </cell>
          <cell r="AS185">
            <v>51249</v>
          </cell>
          <cell r="AV185">
            <v>51249</v>
          </cell>
          <cell r="AY185">
            <v>51249</v>
          </cell>
          <cell r="CA185">
            <v>43504</v>
          </cell>
          <cell r="CB185">
            <v>210688</v>
          </cell>
          <cell r="CC185">
            <v>186284</v>
          </cell>
          <cell r="CD185">
            <v>204996</v>
          </cell>
          <cell r="CE185">
            <v>195928</v>
          </cell>
          <cell r="CF185">
            <v>238255</v>
          </cell>
        </row>
        <row r="186">
          <cell r="B186" t="str">
            <v xml:space="preserve">  - YTD Federal Tax Payments</v>
          </cell>
          <cell r="G186">
            <v>0</v>
          </cell>
          <cell r="I186">
            <v>4137</v>
          </cell>
          <cell r="L186">
            <v>9570.7860000000001</v>
          </cell>
          <cell r="O186">
            <v>7639.7280000000001</v>
          </cell>
          <cell r="S186">
            <v>0</v>
          </cell>
          <cell r="U186">
            <v>0</v>
          </cell>
          <cell r="X186">
            <v>0</v>
          </cell>
          <cell r="AA186">
            <v>26336</v>
          </cell>
          <cell r="AE186">
            <v>0</v>
          </cell>
          <cell r="AG186">
            <v>0</v>
          </cell>
          <cell r="AJ186">
            <v>0</v>
          </cell>
          <cell r="AM186">
            <v>23286</v>
          </cell>
          <cell r="AQ186">
            <v>0</v>
          </cell>
          <cell r="AS186">
            <v>0</v>
          </cell>
          <cell r="AV186">
            <v>0</v>
          </cell>
          <cell r="AY186">
            <v>25625</v>
          </cell>
          <cell r="CA186">
            <v>21347.513999999999</v>
          </cell>
          <cell r="CB186">
            <v>26336</v>
          </cell>
          <cell r="CC186">
            <v>23286</v>
          </cell>
          <cell r="CD186">
            <v>25625</v>
          </cell>
          <cell r="CE186">
            <v>51249</v>
          </cell>
          <cell r="CF186">
            <v>48226</v>
          </cell>
        </row>
        <row r="187">
          <cell r="B187" t="str">
            <v xml:space="preserve">  = Adjusted Tax Base</v>
          </cell>
          <cell r="G187">
            <v>10876</v>
          </cell>
          <cell r="I187">
            <v>6739</v>
          </cell>
          <cell r="L187">
            <v>1305.2139999999999</v>
          </cell>
          <cell r="O187">
            <v>3236.2719999999999</v>
          </cell>
          <cell r="S187">
            <v>52672</v>
          </cell>
          <cell r="U187">
            <v>52672</v>
          </cell>
          <cell r="X187">
            <v>52672</v>
          </cell>
          <cell r="AA187">
            <v>26336</v>
          </cell>
          <cell r="AE187">
            <v>46571</v>
          </cell>
          <cell r="AG187">
            <v>46571</v>
          </cell>
          <cell r="AJ187">
            <v>46571</v>
          </cell>
          <cell r="AM187">
            <v>23285</v>
          </cell>
          <cell r="AQ187">
            <v>51249</v>
          </cell>
          <cell r="AS187">
            <v>51249</v>
          </cell>
          <cell r="AV187">
            <v>51249</v>
          </cell>
          <cell r="AY187">
            <v>25624</v>
          </cell>
          <cell r="CA187">
            <v>22156.486000000001</v>
          </cell>
          <cell r="CB187">
            <v>184352</v>
          </cell>
          <cell r="CC187">
            <v>162998</v>
          </cell>
          <cell r="CD187">
            <v>179371</v>
          </cell>
          <cell r="CE187">
            <v>144679</v>
          </cell>
          <cell r="CF187">
            <v>190029</v>
          </cell>
        </row>
        <row r="188">
          <cell r="B188" t="str">
            <v xml:space="preserve">     Current Month Federal Tax Payment</v>
          </cell>
          <cell r="G188">
            <v>4137</v>
          </cell>
          <cell r="I188">
            <v>5433.7860000000001</v>
          </cell>
          <cell r="L188">
            <v>-1931.058</v>
          </cell>
          <cell r="O188">
            <v>-4131.183</v>
          </cell>
          <cell r="S188">
            <v>0</v>
          </cell>
          <cell r="U188">
            <v>0</v>
          </cell>
          <cell r="X188">
            <v>26336</v>
          </cell>
          <cell r="AA188">
            <v>26336</v>
          </cell>
          <cell r="AE188">
            <v>0</v>
          </cell>
          <cell r="AG188">
            <v>0</v>
          </cell>
          <cell r="AJ188">
            <v>23286</v>
          </cell>
          <cell r="AM188">
            <v>23285</v>
          </cell>
          <cell r="AQ188">
            <v>0</v>
          </cell>
          <cell r="AS188">
            <v>0</v>
          </cell>
          <cell r="AV188">
            <v>25625</v>
          </cell>
          <cell r="AY188">
            <v>25624</v>
          </cell>
          <cell r="CA188">
            <v>3508.5450000000001</v>
          </cell>
          <cell r="CB188">
            <v>52672</v>
          </cell>
          <cell r="CC188">
            <v>46571</v>
          </cell>
          <cell r="CD188">
            <v>51249</v>
          </cell>
          <cell r="CE188">
            <v>48226</v>
          </cell>
          <cell r="CF188">
            <v>63343</v>
          </cell>
        </row>
        <row r="190">
          <cell r="B190" t="str">
            <v xml:space="preserve">    YTD Tax Payments Prior Month</v>
          </cell>
          <cell r="G190">
            <v>0</v>
          </cell>
          <cell r="I190">
            <v>4137</v>
          </cell>
          <cell r="L190">
            <v>9570.7860000000001</v>
          </cell>
          <cell r="O190">
            <v>7639.7280000000001</v>
          </cell>
          <cell r="S190">
            <v>0</v>
          </cell>
          <cell r="U190">
            <v>0</v>
          </cell>
          <cell r="X190">
            <v>0</v>
          </cell>
          <cell r="AA190">
            <v>26336</v>
          </cell>
          <cell r="AE190">
            <v>0</v>
          </cell>
          <cell r="AG190">
            <v>0</v>
          </cell>
          <cell r="AJ190">
            <v>0</v>
          </cell>
          <cell r="AM190">
            <v>23286</v>
          </cell>
          <cell r="AQ190">
            <v>0</v>
          </cell>
          <cell r="AS190">
            <v>0</v>
          </cell>
          <cell r="AV190">
            <v>0</v>
          </cell>
          <cell r="AY190">
            <v>25625</v>
          </cell>
          <cell r="CA190">
            <v>21347.513999999999</v>
          </cell>
          <cell r="CB190">
            <v>26336</v>
          </cell>
          <cell r="CC190">
            <v>23286</v>
          </cell>
          <cell r="CD190">
            <v>25625</v>
          </cell>
          <cell r="CE190">
            <v>51249</v>
          </cell>
          <cell r="CF190">
            <v>48226</v>
          </cell>
        </row>
        <row r="191">
          <cell r="B191" t="str">
            <v xml:space="preserve">    Dec YTD Tax Payments</v>
          </cell>
          <cell r="O191">
            <v>3508.5450000000001</v>
          </cell>
          <cell r="AA191">
            <v>52672</v>
          </cell>
          <cell r="AM191">
            <v>46571</v>
          </cell>
          <cell r="AQ191">
            <v>0</v>
          </cell>
          <cell r="AS191">
            <v>0</v>
          </cell>
          <cell r="AV191">
            <v>25625</v>
          </cell>
          <cell r="AY191">
            <v>51249</v>
          </cell>
          <cell r="CA191">
            <v>3508.5450000000001</v>
          </cell>
          <cell r="CB191">
            <v>52672</v>
          </cell>
          <cell r="CC191">
            <v>46571</v>
          </cell>
          <cell r="CD191">
            <v>76874</v>
          </cell>
          <cell r="CE191">
            <v>48226</v>
          </cell>
          <cell r="CF191">
            <v>63343</v>
          </cell>
        </row>
        <row r="193">
          <cell r="B193" t="str">
            <v xml:space="preserve">   March True-Up of Fed Income Tax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7821.131999999996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2194.3940000000002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1940.2719999999972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CA193">
            <v>0</v>
          </cell>
          <cell r="CB193">
            <v>7821.131999999996</v>
          </cell>
          <cell r="CC193">
            <v>2194.3940000000002</v>
          </cell>
          <cell r="CD193">
            <v>1940.2719999999972</v>
          </cell>
        </row>
        <row r="194">
          <cell r="CI194" t="str">
            <v xml:space="preserve"> </v>
          </cell>
        </row>
        <row r="195">
          <cell r="B195" t="str">
            <v>TOTAL FEDERAL ITX PAYMENTS</v>
          </cell>
          <cell r="D195">
            <v>0</v>
          </cell>
          <cell r="E195">
            <v>0</v>
          </cell>
          <cell r="F195">
            <v>0</v>
          </cell>
          <cell r="G195">
            <v>4137</v>
          </cell>
          <cell r="H195">
            <v>0</v>
          </cell>
          <cell r="I195">
            <v>5433.7860000000001</v>
          </cell>
          <cell r="J195">
            <v>0</v>
          </cell>
          <cell r="K195">
            <v>0</v>
          </cell>
          <cell r="L195">
            <v>-1931.058</v>
          </cell>
          <cell r="M195">
            <v>0</v>
          </cell>
          <cell r="N195">
            <v>0</v>
          </cell>
          <cell r="O195">
            <v>-4131.183</v>
          </cell>
          <cell r="P195">
            <v>0</v>
          </cell>
          <cell r="Q195">
            <v>0</v>
          </cell>
          <cell r="R195">
            <v>7821.131999999996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24836</v>
          </cell>
          <cell r="Y195">
            <v>0</v>
          </cell>
          <cell r="Z195">
            <v>0</v>
          </cell>
          <cell r="AA195">
            <v>24836</v>
          </cell>
          <cell r="AB195">
            <v>0</v>
          </cell>
          <cell r="AC195">
            <v>0</v>
          </cell>
          <cell r="AD195">
            <v>2194.3940000000002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23286</v>
          </cell>
          <cell r="AK195">
            <v>0</v>
          </cell>
          <cell r="AL195">
            <v>0</v>
          </cell>
          <cell r="AM195">
            <v>23285</v>
          </cell>
          <cell r="AN195">
            <v>0</v>
          </cell>
          <cell r="AO195">
            <v>0</v>
          </cell>
          <cell r="AP195">
            <v>1940.2719999999972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25625</v>
          </cell>
          <cell r="AW195">
            <v>0</v>
          </cell>
          <cell r="AX195">
            <v>0</v>
          </cell>
          <cell r="AY195">
            <v>25624</v>
          </cell>
          <cell r="CA195">
            <v>3508.5450000000001</v>
          </cell>
          <cell r="CB195">
            <v>60493.131999999998</v>
          </cell>
          <cell r="CC195">
            <v>48765.394</v>
          </cell>
          <cell r="CD195">
            <v>53189.271999999997</v>
          </cell>
          <cell r="CE195">
            <v>48226</v>
          </cell>
          <cell r="CF195">
            <v>63343</v>
          </cell>
          <cell r="CG195" t="str">
            <v xml:space="preserve"> </v>
          </cell>
          <cell r="CH195" t="str">
            <v xml:space="preserve"> </v>
          </cell>
          <cell r="CI195" t="str">
            <v xml:space="preserve"> </v>
          </cell>
          <cell r="CJ195" t="str">
            <v xml:space="preserve"> </v>
          </cell>
          <cell r="CK195" t="str">
            <v xml:space="preserve"> </v>
          </cell>
        </row>
        <row r="198">
          <cell r="B198" t="str">
            <v>Calc of State ITX Payments-January</v>
          </cell>
          <cell r="H198" t="str">
            <v xml:space="preserve"> </v>
          </cell>
        </row>
        <row r="199">
          <cell r="B199" t="str">
            <v xml:space="preserve">Based on Prior Year YTD Payable </v>
          </cell>
        </row>
        <row r="200">
          <cell r="B200" t="str">
            <v xml:space="preserve"> Total Prior Year State Payable</v>
          </cell>
          <cell r="D200">
            <v>4703.4513399999996</v>
          </cell>
          <cell r="F200">
            <v>4703.4513399999996</v>
          </cell>
          <cell r="P200">
            <v>489.88099999999986</v>
          </cell>
          <cell r="R200">
            <v>489.88099999999986</v>
          </cell>
          <cell r="AB200">
            <v>9186</v>
          </cell>
          <cell r="AD200">
            <v>9186</v>
          </cell>
          <cell r="AN200">
            <v>8199</v>
          </cell>
          <cell r="AP200">
            <v>8199</v>
          </cell>
          <cell r="CA200">
            <v>4703.4513399999996</v>
          </cell>
          <cell r="CB200">
            <v>489.88099999999986</v>
          </cell>
          <cell r="CC200">
            <v>9186</v>
          </cell>
          <cell r="CD200">
            <v>8199</v>
          </cell>
          <cell r="CE200">
            <v>9154</v>
          </cell>
          <cell r="CF200">
            <v>8913</v>
          </cell>
        </row>
        <row r="201">
          <cell r="B201" t="str">
            <v xml:space="preserve">   * % Applied to State Payable</v>
          </cell>
          <cell r="D201">
            <v>0.9</v>
          </cell>
          <cell r="F201">
            <v>0.9</v>
          </cell>
          <cell r="P201">
            <v>0.9</v>
          </cell>
          <cell r="R201">
            <v>0.9</v>
          </cell>
          <cell r="T201" t="str">
            <v xml:space="preserve"> </v>
          </cell>
          <cell r="AB201">
            <v>0.9</v>
          </cell>
          <cell r="AD201">
            <v>0.9</v>
          </cell>
          <cell r="AF201" t="str">
            <v xml:space="preserve"> </v>
          </cell>
          <cell r="AN201">
            <v>0.9</v>
          </cell>
          <cell r="AP201">
            <v>0.9</v>
          </cell>
          <cell r="CA201">
            <v>0.9</v>
          </cell>
          <cell r="CB201">
            <v>0.9</v>
          </cell>
          <cell r="CC201">
            <v>0.9</v>
          </cell>
          <cell r="CD201">
            <v>0</v>
          </cell>
          <cell r="CE201">
            <v>0</v>
          </cell>
          <cell r="CF201">
            <v>0</v>
          </cell>
        </row>
        <row r="202">
          <cell r="B202" t="str">
            <v xml:space="preserve">   = Adjusted Payable Base</v>
          </cell>
          <cell r="D202">
            <v>4233.1062059999995</v>
          </cell>
          <cell r="E202" t="str">
            <v xml:space="preserve"> </v>
          </cell>
          <cell r="F202">
            <v>4703.4513399999996</v>
          </cell>
          <cell r="G202" t="str">
            <v xml:space="preserve"> </v>
          </cell>
          <cell r="H202" t="str">
            <v xml:space="preserve"> </v>
          </cell>
          <cell r="I202" t="str">
            <v xml:space="preserve"> </v>
          </cell>
          <cell r="J202" t="str">
            <v xml:space="preserve"> </v>
          </cell>
          <cell r="K202" t="str">
            <v xml:space="preserve"> </v>
          </cell>
          <cell r="L202" t="str">
            <v xml:space="preserve"> </v>
          </cell>
          <cell r="M202" t="str">
            <v xml:space="preserve"> </v>
          </cell>
          <cell r="N202" t="str">
            <v xml:space="preserve"> </v>
          </cell>
          <cell r="O202" t="str">
            <v xml:space="preserve"> </v>
          </cell>
          <cell r="P202">
            <v>440.89289999999988</v>
          </cell>
          <cell r="Q202" t="str">
            <v xml:space="preserve"> </v>
          </cell>
          <cell r="R202">
            <v>489.88099999999986</v>
          </cell>
          <cell r="AA202" t="str">
            <v xml:space="preserve"> </v>
          </cell>
          <cell r="AB202">
            <v>8267.4</v>
          </cell>
          <cell r="AC202" t="str">
            <v xml:space="preserve"> </v>
          </cell>
          <cell r="AD202">
            <v>9186</v>
          </cell>
          <cell r="AN202">
            <v>7379.1</v>
          </cell>
          <cell r="AO202" t="str">
            <v xml:space="preserve"> </v>
          </cell>
          <cell r="AP202">
            <v>8199</v>
          </cell>
          <cell r="CA202">
            <v>4233.1062059999995</v>
          </cell>
          <cell r="CB202">
            <v>440.89289999999988</v>
          </cell>
          <cell r="CC202">
            <v>8267.4</v>
          </cell>
          <cell r="CD202">
            <v>0</v>
          </cell>
          <cell r="CE202">
            <v>0</v>
          </cell>
          <cell r="CF202">
            <v>0</v>
          </cell>
        </row>
        <row r="203">
          <cell r="B203" t="str">
            <v xml:space="preserve">     - Total Prior Year State Tax Paymts</v>
          </cell>
          <cell r="D203">
            <v>5227.4520000000002</v>
          </cell>
          <cell r="F203">
            <v>5227.4520000000002</v>
          </cell>
          <cell r="P203">
            <v>-2503.8488299999999</v>
          </cell>
          <cell r="R203">
            <v>-2503.8488299999999</v>
          </cell>
          <cell r="AB203">
            <v>7241</v>
          </cell>
          <cell r="AD203">
            <v>7241</v>
          </cell>
          <cell r="AN203">
            <v>6649</v>
          </cell>
          <cell r="AP203">
            <v>6649</v>
          </cell>
          <cell r="CA203">
            <v>5227.4520000000002</v>
          </cell>
          <cell r="CB203">
            <v>-2503.8488299999999</v>
          </cell>
          <cell r="CC203">
            <v>7241</v>
          </cell>
          <cell r="CD203">
            <v>6649</v>
          </cell>
          <cell r="CE203">
            <v>0</v>
          </cell>
          <cell r="CF203">
            <v>0</v>
          </cell>
        </row>
        <row r="204">
          <cell r="B204" t="str">
            <v xml:space="preserve">     - CY Tax Payment (Mar Paymt Only)</v>
          </cell>
          <cell r="F204">
            <v>0</v>
          </cell>
          <cell r="R204">
            <v>2945</v>
          </cell>
          <cell r="AB204">
            <v>0</v>
          </cell>
          <cell r="AD204">
            <v>1026</v>
          </cell>
          <cell r="AN204">
            <v>0</v>
          </cell>
          <cell r="AP204">
            <v>730</v>
          </cell>
          <cell r="CA204">
            <v>0</v>
          </cell>
          <cell r="CB204">
            <v>2945</v>
          </cell>
          <cell r="CC204">
            <v>1026</v>
          </cell>
          <cell r="CD204">
            <v>0</v>
          </cell>
        </row>
        <row r="205">
          <cell r="B205" t="str">
            <v>CM State Tax Payment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2945</v>
          </cell>
          <cell r="Q205">
            <v>0</v>
          </cell>
          <cell r="R205">
            <v>49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1026</v>
          </cell>
          <cell r="AC205">
            <v>0</v>
          </cell>
          <cell r="AD205">
            <v>919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730</v>
          </cell>
          <cell r="AO205">
            <v>0</v>
          </cell>
          <cell r="AP205">
            <v>820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CA205">
            <v>-994</v>
          </cell>
          <cell r="CB205">
            <v>0</v>
          </cell>
          <cell r="CC205">
            <v>0</v>
          </cell>
          <cell r="CD205">
            <v>-6649</v>
          </cell>
          <cell r="CE205">
            <v>0</v>
          </cell>
          <cell r="CF205">
            <v>0</v>
          </cell>
        </row>
        <row r="206">
          <cell r="B206" t="str">
            <v>YTD Payment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2945</v>
          </cell>
          <cell r="Q206">
            <v>2945</v>
          </cell>
          <cell r="R206">
            <v>2994</v>
          </cell>
          <cell r="S206">
            <v>2994</v>
          </cell>
          <cell r="T206">
            <v>2994</v>
          </cell>
          <cell r="U206">
            <v>2994</v>
          </cell>
          <cell r="V206">
            <v>2994</v>
          </cell>
          <cell r="W206">
            <v>2994</v>
          </cell>
          <cell r="X206">
            <v>2994</v>
          </cell>
          <cell r="Y206">
            <v>2994</v>
          </cell>
          <cell r="Z206">
            <v>2994</v>
          </cell>
          <cell r="AA206">
            <v>2994</v>
          </cell>
          <cell r="AB206">
            <v>1026</v>
          </cell>
          <cell r="AC206">
            <v>1026</v>
          </cell>
          <cell r="AD206">
            <v>1945</v>
          </cell>
          <cell r="AE206">
            <v>1945</v>
          </cell>
          <cell r="AF206">
            <v>1945</v>
          </cell>
          <cell r="AG206">
            <v>1945</v>
          </cell>
          <cell r="AH206">
            <v>1945</v>
          </cell>
          <cell r="AI206">
            <v>1945</v>
          </cell>
          <cell r="AJ206">
            <v>1945</v>
          </cell>
          <cell r="AK206">
            <v>1945</v>
          </cell>
          <cell r="AL206">
            <v>1945</v>
          </cell>
          <cell r="AM206">
            <v>1945</v>
          </cell>
          <cell r="AN206">
            <v>730</v>
          </cell>
          <cell r="AO206">
            <v>730</v>
          </cell>
          <cell r="AP206">
            <v>1550</v>
          </cell>
          <cell r="AQ206">
            <v>1550</v>
          </cell>
          <cell r="AR206">
            <v>1550</v>
          </cell>
          <cell r="AS206">
            <v>1550</v>
          </cell>
          <cell r="AT206">
            <v>1550</v>
          </cell>
          <cell r="AU206">
            <v>1550</v>
          </cell>
          <cell r="AV206">
            <v>1550</v>
          </cell>
          <cell r="AW206">
            <v>1550</v>
          </cell>
          <cell r="AX206">
            <v>1550</v>
          </cell>
          <cell r="AY206">
            <v>1550</v>
          </cell>
          <cell r="CA206">
            <v>0</v>
          </cell>
          <cell r="CB206">
            <v>2994</v>
          </cell>
          <cell r="CC206">
            <v>1945</v>
          </cell>
          <cell r="CD206">
            <v>730</v>
          </cell>
          <cell r="CE206">
            <v>0</v>
          </cell>
          <cell r="CF206">
            <v>0</v>
          </cell>
        </row>
        <row r="207">
          <cell r="B207" t="str">
            <v xml:space="preserve"> </v>
          </cell>
          <cell r="F207" t="str">
            <v xml:space="preserve"> </v>
          </cell>
        </row>
        <row r="208">
          <cell r="B208" t="str">
            <v>Year-To-Date State Payable (CM)</v>
          </cell>
          <cell r="D208">
            <v>1230.886</v>
          </cell>
          <cell r="E208">
            <v>1667.5239999999999</v>
          </cell>
          <cell r="F208">
            <v>1696.9469999999999</v>
          </cell>
          <cell r="G208">
            <v>1652.329</v>
          </cell>
          <cell r="H208">
            <v>2497.5299999999997</v>
          </cell>
          <cell r="I208">
            <v>3379.5049999999997</v>
          </cell>
          <cell r="J208">
            <v>1600.5769999999998</v>
          </cell>
          <cell r="K208">
            <v>1382.9469999999997</v>
          </cell>
          <cell r="L208">
            <v>1052.5399999999997</v>
          </cell>
          <cell r="M208">
            <v>1273.8719999999998</v>
          </cell>
          <cell r="N208">
            <v>1683.5519999999999</v>
          </cell>
          <cell r="O208">
            <v>489.88099999999986</v>
          </cell>
          <cell r="P208">
            <v>886</v>
          </cell>
          <cell r="Q208">
            <v>1547</v>
          </cell>
          <cell r="R208">
            <v>1967</v>
          </cell>
          <cell r="S208">
            <v>2455</v>
          </cell>
          <cell r="T208">
            <v>3368</v>
          </cell>
          <cell r="U208">
            <v>4519</v>
          </cell>
          <cell r="V208">
            <v>5882</v>
          </cell>
          <cell r="W208">
            <v>7169</v>
          </cell>
          <cell r="X208">
            <v>8045</v>
          </cell>
          <cell r="Y208">
            <v>8508</v>
          </cell>
          <cell r="Z208">
            <v>8937</v>
          </cell>
          <cell r="AA208">
            <v>9186</v>
          </cell>
          <cell r="AB208">
            <v>848</v>
          </cell>
          <cell r="AC208">
            <v>1428</v>
          </cell>
          <cell r="AD208">
            <v>1803</v>
          </cell>
          <cell r="AE208">
            <v>2219</v>
          </cell>
          <cell r="AF208">
            <v>3113</v>
          </cell>
          <cell r="AG208">
            <v>4151</v>
          </cell>
          <cell r="AH208">
            <v>5378</v>
          </cell>
          <cell r="AI208">
            <v>6638</v>
          </cell>
          <cell r="AJ208">
            <v>7388</v>
          </cell>
          <cell r="AK208">
            <v>7777</v>
          </cell>
          <cell r="AL208">
            <v>8006</v>
          </cell>
          <cell r="AM208">
            <v>8199</v>
          </cell>
          <cell r="AN208">
            <v>879</v>
          </cell>
          <cell r="AO208">
            <v>1311</v>
          </cell>
          <cell r="AP208">
            <v>1440</v>
          </cell>
          <cell r="AQ208">
            <v>1953</v>
          </cell>
          <cell r="AR208">
            <v>2964</v>
          </cell>
          <cell r="AS208">
            <v>4092</v>
          </cell>
          <cell r="AT208">
            <v>5413</v>
          </cell>
          <cell r="AU208">
            <v>6595</v>
          </cell>
          <cell r="AV208">
            <v>7362</v>
          </cell>
          <cell r="AW208">
            <v>7968</v>
          </cell>
          <cell r="AX208">
            <v>8474</v>
          </cell>
          <cell r="AY208">
            <v>9154</v>
          </cell>
          <cell r="CA208">
            <v>489.88099999999986</v>
          </cell>
          <cell r="CB208">
            <v>9186</v>
          </cell>
          <cell r="CC208">
            <v>8199</v>
          </cell>
          <cell r="CD208">
            <v>9154</v>
          </cell>
          <cell r="CE208">
            <v>8913</v>
          </cell>
          <cell r="CF208">
            <v>9158</v>
          </cell>
        </row>
        <row r="210">
          <cell r="B210" t="str">
            <v>Calc of State ITX Payments</v>
          </cell>
        </row>
        <row r="211">
          <cell r="B211" t="str">
            <v>May, July &amp; October</v>
          </cell>
        </row>
        <row r="212">
          <cell r="B212" t="str">
            <v xml:space="preserve">   Year-to-Date State Payable</v>
          </cell>
          <cell r="D212" t="str">
            <v xml:space="preserve"> </v>
          </cell>
          <cell r="H212">
            <v>1696.9469999999999</v>
          </cell>
          <cell r="J212">
            <v>3379.5049999999997</v>
          </cell>
          <cell r="M212">
            <v>1052.5399999999997</v>
          </cell>
          <cell r="T212">
            <v>1967</v>
          </cell>
          <cell r="V212">
            <v>4519</v>
          </cell>
          <cell r="Y212">
            <v>8045</v>
          </cell>
          <cell r="AF212">
            <v>1803</v>
          </cell>
          <cell r="AH212">
            <v>4151</v>
          </cell>
          <cell r="AK212">
            <v>7388</v>
          </cell>
          <cell r="AR212">
            <v>1440</v>
          </cell>
          <cell r="AT212">
            <v>4092</v>
          </cell>
          <cell r="AW212">
            <v>7362</v>
          </cell>
          <cell r="CA212">
            <v>489.88099999999986</v>
          </cell>
          <cell r="CB212">
            <v>9186</v>
          </cell>
          <cell r="CC212">
            <v>8199</v>
          </cell>
          <cell r="CD212">
            <v>9154</v>
          </cell>
          <cell r="CE212">
            <v>8913</v>
          </cell>
          <cell r="CF212">
            <v>9158</v>
          </cell>
        </row>
        <row r="213">
          <cell r="B213" t="str">
            <v xml:space="preserve">   * % Applied to State Payable</v>
          </cell>
          <cell r="H213">
            <v>0.9</v>
          </cell>
          <cell r="J213">
            <v>0.9</v>
          </cell>
          <cell r="M213">
            <v>0.9</v>
          </cell>
          <cell r="T213">
            <v>0.9</v>
          </cell>
          <cell r="V213">
            <v>0.9</v>
          </cell>
          <cell r="Y213">
            <v>0.9</v>
          </cell>
          <cell r="AF213">
            <v>0.9</v>
          </cell>
          <cell r="AH213">
            <v>0.9</v>
          </cell>
          <cell r="AK213">
            <v>0.9</v>
          </cell>
          <cell r="AR213">
            <v>0.9</v>
          </cell>
          <cell r="AT213">
            <v>0.9</v>
          </cell>
          <cell r="AW213">
            <v>0.9</v>
          </cell>
          <cell r="CA213">
            <v>0.9</v>
          </cell>
          <cell r="CB213">
            <v>0.9</v>
          </cell>
          <cell r="CC213">
            <v>0.9</v>
          </cell>
          <cell r="CD213">
            <v>0.9</v>
          </cell>
          <cell r="CE213">
            <v>0</v>
          </cell>
          <cell r="CF213">
            <v>0</v>
          </cell>
        </row>
        <row r="214">
          <cell r="B214" t="str">
            <v xml:space="preserve">   =   Adjusted Payable Base</v>
          </cell>
          <cell r="H214">
            <v>1527</v>
          </cell>
          <cell r="J214">
            <v>3042</v>
          </cell>
          <cell r="M214">
            <v>947</v>
          </cell>
          <cell r="T214">
            <v>1770</v>
          </cell>
          <cell r="V214">
            <v>4067</v>
          </cell>
          <cell r="Y214">
            <v>7241</v>
          </cell>
          <cell r="AF214">
            <v>1623</v>
          </cell>
          <cell r="AH214">
            <v>3736</v>
          </cell>
          <cell r="AK214">
            <v>6649</v>
          </cell>
          <cell r="AR214">
            <v>1296</v>
          </cell>
          <cell r="AT214">
            <v>3683</v>
          </cell>
          <cell r="AW214">
            <v>6626</v>
          </cell>
          <cell r="CA214">
            <v>441</v>
          </cell>
          <cell r="CB214">
            <v>8267</v>
          </cell>
          <cell r="CC214">
            <v>7379</v>
          </cell>
          <cell r="CD214">
            <v>8239</v>
          </cell>
          <cell r="CE214">
            <v>0</v>
          </cell>
          <cell r="CF214">
            <v>0</v>
          </cell>
        </row>
        <row r="215">
          <cell r="B215" t="str">
            <v xml:space="preserve">      - YTD State Tax Payments</v>
          </cell>
          <cell r="H215">
            <v>0</v>
          </cell>
          <cell r="J215">
            <v>233.16316999999998</v>
          </cell>
          <cell r="M215">
            <v>287.51616999999999</v>
          </cell>
          <cell r="T215">
            <v>0</v>
          </cell>
          <cell r="V215">
            <v>1770</v>
          </cell>
          <cell r="Y215">
            <v>4067</v>
          </cell>
          <cell r="AF215">
            <v>0</v>
          </cell>
          <cell r="AH215">
            <v>1623</v>
          </cell>
          <cell r="AK215">
            <v>3736</v>
          </cell>
          <cell r="AR215">
            <v>0</v>
          </cell>
          <cell r="AT215">
            <v>1296</v>
          </cell>
          <cell r="AW215">
            <v>3683</v>
          </cell>
          <cell r="CA215">
            <v>-2503.8488299999999</v>
          </cell>
          <cell r="CB215">
            <v>7241</v>
          </cell>
          <cell r="CC215">
            <v>6649</v>
          </cell>
          <cell r="CD215">
            <v>0</v>
          </cell>
          <cell r="CE215">
            <v>0</v>
          </cell>
          <cell r="CF215">
            <v>0</v>
          </cell>
        </row>
        <row r="216">
          <cell r="B216" t="str">
            <v>CM State Tax Payment</v>
          </cell>
          <cell r="D216">
            <v>0</v>
          </cell>
          <cell r="E216">
            <v>0</v>
          </cell>
          <cell r="F216">
            <v>-19.84</v>
          </cell>
          <cell r="G216">
            <v>-12.397780000000001</v>
          </cell>
          <cell r="H216">
            <v>-95.542050000000003</v>
          </cell>
          <cell r="I216">
            <v>360.94299999999998</v>
          </cell>
          <cell r="J216">
            <v>0</v>
          </cell>
          <cell r="K216">
            <v>0</v>
          </cell>
          <cell r="L216">
            <v>54.353000000000002</v>
          </cell>
          <cell r="M216">
            <v>-2743.1840000000002</v>
          </cell>
          <cell r="N216">
            <v>41.884999999999998</v>
          </cell>
          <cell r="O216">
            <v>-90.066000000000003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1770</v>
          </cell>
          <cell r="U216">
            <v>0</v>
          </cell>
          <cell r="V216">
            <v>2297</v>
          </cell>
          <cell r="W216">
            <v>0</v>
          </cell>
          <cell r="X216">
            <v>0</v>
          </cell>
          <cell r="Y216">
            <v>3174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1623</v>
          </cell>
          <cell r="AG216">
            <v>0</v>
          </cell>
          <cell r="AH216">
            <v>2113</v>
          </cell>
          <cell r="AI216">
            <v>0</v>
          </cell>
          <cell r="AJ216">
            <v>0</v>
          </cell>
          <cell r="AK216">
            <v>2913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1296</v>
          </cell>
          <cell r="AS216">
            <v>0</v>
          </cell>
          <cell r="AT216">
            <v>2387</v>
          </cell>
          <cell r="AU216">
            <v>0</v>
          </cell>
          <cell r="AV216">
            <v>0</v>
          </cell>
          <cell r="AW216">
            <v>2943</v>
          </cell>
          <cell r="AX216">
            <v>0</v>
          </cell>
          <cell r="AY216">
            <v>0</v>
          </cell>
          <cell r="CA216">
            <v>2944.8488299999999</v>
          </cell>
          <cell r="CB216">
            <v>1026</v>
          </cell>
          <cell r="CC216">
            <v>730</v>
          </cell>
          <cell r="CD216">
            <v>8239</v>
          </cell>
          <cell r="CE216">
            <v>0</v>
          </cell>
          <cell r="CF216">
            <v>0</v>
          </cell>
        </row>
        <row r="217">
          <cell r="B217" t="str">
            <v>YTD Payment</v>
          </cell>
          <cell r="D217">
            <v>0</v>
          </cell>
          <cell r="E217">
            <v>0</v>
          </cell>
          <cell r="F217">
            <v>-19.84</v>
          </cell>
          <cell r="G217">
            <v>-32.237780000000001</v>
          </cell>
          <cell r="H217">
            <v>-127.77983</v>
          </cell>
          <cell r="I217">
            <v>233.16316999999998</v>
          </cell>
          <cell r="J217">
            <v>233.16316999999998</v>
          </cell>
          <cell r="K217">
            <v>233.16316999999998</v>
          </cell>
          <cell r="L217">
            <v>287.51616999999999</v>
          </cell>
          <cell r="M217">
            <v>-2455.6678300000003</v>
          </cell>
          <cell r="N217">
            <v>-2413.7828300000001</v>
          </cell>
          <cell r="O217">
            <v>-2503.8488299999999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1770</v>
          </cell>
          <cell r="U217">
            <v>1770</v>
          </cell>
          <cell r="V217">
            <v>4067</v>
          </cell>
          <cell r="W217">
            <v>4067</v>
          </cell>
          <cell r="X217">
            <v>4067</v>
          </cell>
          <cell r="Y217">
            <v>7241</v>
          </cell>
          <cell r="Z217">
            <v>7241</v>
          </cell>
          <cell r="AA217">
            <v>7241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1623</v>
          </cell>
          <cell r="AG217">
            <v>1623</v>
          </cell>
          <cell r="AH217">
            <v>3736</v>
          </cell>
          <cell r="AI217">
            <v>3736</v>
          </cell>
          <cell r="AJ217">
            <v>3736</v>
          </cell>
          <cell r="AK217">
            <v>6649</v>
          </cell>
          <cell r="AL217">
            <v>6649</v>
          </cell>
          <cell r="AM217">
            <v>6649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1296</v>
          </cell>
          <cell r="AS217">
            <v>1296</v>
          </cell>
          <cell r="AT217">
            <v>3683</v>
          </cell>
          <cell r="AU217">
            <v>3683</v>
          </cell>
          <cell r="AV217">
            <v>3683</v>
          </cell>
          <cell r="AW217">
            <v>6626</v>
          </cell>
          <cell r="AX217">
            <v>6626</v>
          </cell>
          <cell r="AY217">
            <v>6626</v>
          </cell>
          <cell r="CA217">
            <v>-2503.8488299999999</v>
          </cell>
          <cell r="CB217">
            <v>7241</v>
          </cell>
          <cell r="CC217">
            <v>6649</v>
          </cell>
          <cell r="CD217">
            <v>0</v>
          </cell>
          <cell r="CE217">
            <v>0</v>
          </cell>
          <cell r="CF217">
            <v>0</v>
          </cell>
        </row>
        <row r="219">
          <cell r="B219" t="str">
            <v xml:space="preserve">All CM State Tax Payment </v>
          </cell>
          <cell r="D219">
            <v>0</v>
          </cell>
          <cell r="E219">
            <v>0</v>
          </cell>
          <cell r="F219">
            <v>-19.84</v>
          </cell>
          <cell r="G219">
            <v>-12.397780000000001</v>
          </cell>
          <cell r="H219">
            <v>-95.542050000000003</v>
          </cell>
          <cell r="I219">
            <v>360.94299999999998</v>
          </cell>
          <cell r="J219">
            <v>0</v>
          </cell>
          <cell r="K219">
            <v>0</v>
          </cell>
          <cell r="L219">
            <v>54.353000000000002</v>
          </cell>
          <cell r="M219">
            <v>-2743.1840000000002</v>
          </cell>
          <cell r="N219">
            <v>41.884999999999998</v>
          </cell>
          <cell r="O219">
            <v>-90.066000000000003</v>
          </cell>
          <cell r="P219">
            <v>2945</v>
          </cell>
          <cell r="Q219">
            <v>0</v>
          </cell>
          <cell r="R219">
            <v>49</v>
          </cell>
          <cell r="S219">
            <v>0</v>
          </cell>
          <cell r="T219">
            <v>1770</v>
          </cell>
          <cell r="U219">
            <v>0</v>
          </cell>
          <cell r="V219">
            <v>2297</v>
          </cell>
          <cell r="W219">
            <v>0</v>
          </cell>
          <cell r="X219">
            <v>0</v>
          </cell>
          <cell r="Y219">
            <v>3174</v>
          </cell>
          <cell r="Z219">
            <v>0</v>
          </cell>
          <cell r="AA219">
            <v>0</v>
          </cell>
          <cell r="AB219">
            <v>1026</v>
          </cell>
          <cell r="AC219">
            <v>0</v>
          </cell>
          <cell r="AD219">
            <v>919</v>
          </cell>
          <cell r="AE219">
            <v>0</v>
          </cell>
          <cell r="AF219">
            <v>1623</v>
          </cell>
          <cell r="AG219">
            <v>0</v>
          </cell>
          <cell r="AH219">
            <v>2113</v>
          </cell>
          <cell r="AI219">
            <v>0</v>
          </cell>
          <cell r="AJ219">
            <v>0</v>
          </cell>
          <cell r="AK219">
            <v>2913</v>
          </cell>
          <cell r="AL219">
            <v>0</v>
          </cell>
          <cell r="AM219">
            <v>0</v>
          </cell>
          <cell r="AN219">
            <v>730</v>
          </cell>
          <cell r="AO219">
            <v>0</v>
          </cell>
          <cell r="AP219">
            <v>820</v>
          </cell>
          <cell r="AQ219">
            <v>0</v>
          </cell>
          <cell r="AR219">
            <v>1296</v>
          </cell>
          <cell r="AS219">
            <v>0</v>
          </cell>
          <cell r="AT219">
            <v>2387</v>
          </cell>
          <cell r="AU219">
            <v>0</v>
          </cell>
          <cell r="AV219">
            <v>0</v>
          </cell>
          <cell r="AW219">
            <v>2943</v>
          </cell>
          <cell r="AX219">
            <v>0</v>
          </cell>
          <cell r="AY219">
            <v>0</v>
          </cell>
          <cell r="CA219">
            <v>-2503.8488299999999</v>
          </cell>
          <cell r="CB219">
            <v>10235</v>
          </cell>
          <cell r="CC219">
            <v>8594</v>
          </cell>
          <cell r="CD219">
            <v>730</v>
          </cell>
          <cell r="CE219">
            <v>0</v>
          </cell>
          <cell r="CF219">
            <v>0</v>
          </cell>
        </row>
      </sheetData>
      <sheetData sheetId="8">
        <row r="2">
          <cell r="H2" t="str">
            <v xml:space="preserve">     GULF POWER COMPANY</v>
          </cell>
          <cell r="L2" t="str">
            <v>January 2006 Planning Case</v>
          </cell>
          <cell r="O2" t="str">
            <v xml:space="preserve"> </v>
          </cell>
          <cell r="T2" t="str">
            <v xml:space="preserve">     GULF POWER COMPANY</v>
          </cell>
          <cell r="X2" t="str">
            <v>January 2006 Planning Case</v>
          </cell>
          <cell r="AA2" t="str">
            <v xml:space="preserve"> </v>
          </cell>
          <cell r="AF2" t="str">
            <v xml:space="preserve">     GULF POWER COMPANY</v>
          </cell>
          <cell r="AJ2" t="str">
            <v>January 2006 Planning Case</v>
          </cell>
          <cell r="AM2" t="str">
            <v xml:space="preserve"> </v>
          </cell>
          <cell r="AR2" t="str">
            <v xml:space="preserve">     GULF POWER COMPANY</v>
          </cell>
          <cell r="AV2" t="str">
            <v>January 2006 Planning Case</v>
          </cell>
          <cell r="AY2" t="str">
            <v xml:space="preserve"> </v>
          </cell>
          <cell r="BD2" t="str">
            <v xml:space="preserve">     GULF POWER COMPANY</v>
          </cell>
          <cell r="BH2" t="str">
            <v>January 2006 Planning Case</v>
          </cell>
          <cell r="BK2" t="str">
            <v xml:space="preserve"> </v>
          </cell>
          <cell r="BP2" t="str">
            <v xml:space="preserve">     GULF POWER COMPANY</v>
          </cell>
          <cell r="BT2" t="str">
            <v>January 2006 Planning Case</v>
          </cell>
          <cell r="BW2" t="str">
            <v xml:space="preserve"> </v>
          </cell>
          <cell r="CB2" t="str">
            <v xml:space="preserve">     GULF POWER COMPANY</v>
          </cell>
          <cell r="CF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 xml:space="preserve">  STATEMENT OF CASH FLOWS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STATEMENT OF CASH FLOWS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STATEMENT OF CASH FLOWS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STATEMENT OF CASH FLOWS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STATEMENT OF CASH FLOWS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STATEMENT OF CASH FLOWS</v>
          </cell>
          <cell r="BT3" t="str">
            <v>Full Actual thru Nov 2005</v>
          </cell>
          <cell r="CB3" t="str">
            <v xml:space="preserve">  STATEMENT OF CASH FLOWS</v>
          </cell>
          <cell r="CF3" t="str">
            <v>Full Actual thru Nov 2005</v>
          </cell>
          <cell r="CK3">
            <v>38936.789489467592</v>
          </cell>
        </row>
        <row r="4">
          <cell r="F4">
            <v>38936.789489467592</v>
          </cell>
          <cell r="H4" t="str">
            <v xml:space="preserve">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 xml:space="preserve">    (DOLLARS IN THOUSANDS)</v>
          </cell>
          <cell r="CF4" t="str">
            <v>S:\Workgroups\SCS Finance-Investor Relations\Finance Associates-Core\Gulf\Planning Cases 06\Report Writer Development\[12_05FULL_BB with RW Functionality.xls]Input</v>
          </cell>
          <cell r="CK4">
            <v>38936.789489467592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Operating Activities</v>
          </cell>
          <cell r="D8" t="str">
            <v xml:space="preserve"> </v>
          </cell>
          <cell r="H8"/>
        </row>
        <row r="9">
          <cell r="B9" t="str">
            <v xml:space="preserve">  Net Income Before Pref Dividends</v>
          </cell>
          <cell r="D9">
            <v>7381.5749000000142</v>
          </cell>
          <cell r="E9">
            <v>4350.5200899999936</v>
          </cell>
          <cell r="F9">
            <v>2969.6359799999818</v>
          </cell>
          <cell r="G9">
            <v>2015.4554800000155</v>
          </cell>
          <cell r="H9">
            <v>7793.1731199999895</v>
          </cell>
          <cell r="I9">
            <v>11790.621529999986</v>
          </cell>
          <cell r="J9">
            <v>14016.654490000014</v>
          </cell>
          <cell r="K9">
            <v>12673.888350000016</v>
          </cell>
          <cell r="L9">
            <v>10473.352719999988</v>
          </cell>
          <cell r="M9">
            <v>4879.3828899999971</v>
          </cell>
          <cell r="N9">
            <v>3178.1081300000014</v>
          </cell>
          <cell r="O9">
            <v>-5550.9910799999925</v>
          </cell>
          <cell r="P9">
            <v>7903.7785913495472</v>
          </cell>
          <cell r="Q9">
            <v>5393.3286003127905</v>
          </cell>
          <cell r="R9">
            <v>2713.7103477916276</v>
          </cell>
          <cell r="S9">
            <v>3487.5185919302876</v>
          </cell>
          <cell r="T9">
            <v>8252.3686112862633</v>
          </cell>
          <cell r="U9">
            <v>10922.550442995163</v>
          </cell>
          <cell r="V9">
            <v>13307.782738308604</v>
          </cell>
          <cell r="W9">
            <v>12458.220456987987</v>
          </cell>
          <cell r="X9">
            <v>7866.5623038330159</v>
          </cell>
          <cell r="Y9">
            <v>3266.9187040148104</v>
          </cell>
          <cell r="Z9">
            <v>2896.2577946923834</v>
          </cell>
          <cell r="AA9">
            <v>918.52766473624251</v>
          </cell>
          <cell r="AB9">
            <v>8820.6301312881296</v>
          </cell>
          <cell r="AC9">
            <v>5860.3782296975332</v>
          </cell>
          <cell r="AD9">
            <v>3612.3659690942191</v>
          </cell>
          <cell r="AE9">
            <v>4116.0434159329361</v>
          </cell>
          <cell r="AF9">
            <v>9497.8513616530818</v>
          </cell>
          <cell r="AG9">
            <v>11104.679214112959</v>
          </cell>
          <cell r="AH9">
            <v>13217.69073260537</v>
          </cell>
          <cell r="AI9">
            <v>13628.87292561126</v>
          </cell>
          <cell r="AJ9">
            <v>7957.8493778419625</v>
          </cell>
          <cell r="AK9">
            <v>3972.270279212159</v>
          </cell>
          <cell r="AL9">
            <v>2225.1677847660612</v>
          </cell>
          <cell r="AM9">
            <v>1854.5319442933824</v>
          </cell>
          <cell r="AN9">
            <v>9516.1262635666535</v>
          </cell>
          <cell r="AO9">
            <v>4556.4292531068395</v>
          </cell>
          <cell r="AP9">
            <v>1218.6474803332512</v>
          </cell>
          <cell r="AQ9">
            <v>5550.8989960341014</v>
          </cell>
          <cell r="AR9">
            <v>11156.286941704486</v>
          </cell>
          <cell r="AS9">
            <v>12503.708834784316</v>
          </cell>
          <cell r="AT9">
            <v>14701.061037141782</v>
          </cell>
          <cell r="AU9">
            <v>13176.57701589799</v>
          </cell>
          <cell r="AV9">
            <v>8590.2244061738402</v>
          </cell>
          <cell r="AW9">
            <v>6825.9247734917708</v>
          </cell>
          <cell r="AX9">
            <v>5745.740178624188</v>
          </cell>
          <cell r="AY9">
            <v>7615.9496285513178</v>
          </cell>
          <cell r="CA9">
            <v>75971.376600000003</v>
          </cell>
          <cell r="CB9">
            <v>79387.52484823874</v>
          </cell>
          <cell r="CC9">
            <v>85868.331366109065</v>
          </cell>
          <cell r="CD9">
            <v>101157.57480941054</v>
          </cell>
          <cell r="CE9">
            <v>108921</v>
          </cell>
          <cell r="CF9">
            <v>113593</v>
          </cell>
          <cell r="CG9">
            <v>120629</v>
          </cell>
          <cell r="CH9">
            <v>124923</v>
          </cell>
          <cell r="CI9">
            <v>126948</v>
          </cell>
          <cell r="CJ9">
            <v>126705</v>
          </cell>
          <cell r="CK9">
            <v>125527</v>
          </cell>
        </row>
        <row r="11">
          <cell r="B11" t="str">
            <v>Principal Noncash Items</v>
          </cell>
        </row>
        <row r="12">
          <cell r="B12" t="str">
            <v xml:space="preserve">  Depreciation and Amort</v>
          </cell>
          <cell r="D12">
            <v>7563.764729999999</v>
          </cell>
          <cell r="E12">
            <v>7559.247370000001</v>
          </cell>
          <cell r="F12">
            <v>7577.8453899999995</v>
          </cell>
          <cell r="G12">
            <v>7720.9128900000005</v>
          </cell>
          <cell r="H12">
            <v>7840.9146699999992</v>
          </cell>
          <cell r="I12">
            <v>7874.3086799999983</v>
          </cell>
          <cell r="J12">
            <v>7855.9766899999977</v>
          </cell>
          <cell r="K12">
            <v>7858.1745699999992</v>
          </cell>
          <cell r="L12">
            <v>7879.3392699999977</v>
          </cell>
          <cell r="M12">
            <v>7964.2774799999997</v>
          </cell>
          <cell r="N12">
            <v>7797.4234399999987</v>
          </cell>
          <cell r="O12">
            <v>7935.1847499999994</v>
          </cell>
          <cell r="P12">
            <v>7951.1806734904685</v>
          </cell>
          <cell r="Q12">
            <v>7975.5939870836355</v>
          </cell>
          <cell r="R12">
            <v>7987.5952024128028</v>
          </cell>
          <cell r="S12">
            <v>7995.2610528461373</v>
          </cell>
          <cell r="T12">
            <v>8010.4843730669691</v>
          </cell>
          <cell r="U12">
            <v>8032.6557833378019</v>
          </cell>
          <cell r="V12">
            <v>8042.6690768294684</v>
          </cell>
          <cell r="W12">
            <v>8057.6422106169684</v>
          </cell>
          <cell r="X12">
            <v>8067.6292098669692</v>
          </cell>
          <cell r="Y12">
            <v>8078.0183826294679</v>
          </cell>
          <cell r="Z12">
            <v>8086.903052333636</v>
          </cell>
          <cell r="AA12">
            <v>8138.7545592253027</v>
          </cell>
          <cell r="AB12">
            <v>8163.6614911784045</v>
          </cell>
          <cell r="AC12">
            <v>8170.5161215825738</v>
          </cell>
          <cell r="AD12">
            <v>8171.8136035909056</v>
          </cell>
          <cell r="AE12">
            <v>8188.6636603575726</v>
          </cell>
          <cell r="AF12">
            <v>8208.489933153407</v>
          </cell>
          <cell r="AG12">
            <v>8263.0301830742374</v>
          </cell>
          <cell r="AH12">
            <v>8312.8502455825728</v>
          </cell>
          <cell r="AI12">
            <v>8326.4624294034074</v>
          </cell>
          <cell r="AJ12">
            <v>8335.4912212075742</v>
          </cell>
          <cell r="AK12">
            <v>8345.2222994242384</v>
          </cell>
          <cell r="AL12">
            <v>8355.1779080492397</v>
          </cell>
          <cell r="AM12">
            <v>8397.5719142742382</v>
          </cell>
          <cell r="AN12">
            <v>8337.879297847785</v>
          </cell>
          <cell r="AO12">
            <v>8345.4028288894533</v>
          </cell>
          <cell r="AP12">
            <v>8356.6057252144528</v>
          </cell>
          <cell r="AQ12">
            <v>8375.3887940061195</v>
          </cell>
          <cell r="AR12">
            <v>8398.0408766852852</v>
          </cell>
          <cell r="AS12">
            <v>8418.7201341561195</v>
          </cell>
          <cell r="AT12">
            <v>8420.6239565936194</v>
          </cell>
          <cell r="AU12">
            <v>8432.7659372602884</v>
          </cell>
          <cell r="AV12">
            <v>8444.2849404602875</v>
          </cell>
          <cell r="AW12">
            <v>8455.0896314769525</v>
          </cell>
          <cell r="AX12">
            <v>8465.8479657977878</v>
          </cell>
          <cell r="AY12">
            <v>8583.3458576602861</v>
          </cell>
          <cell r="CA12">
            <v>93427.369930000001</v>
          </cell>
          <cell r="CB12">
            <v>96424.387563739641</v>
          </cell>
          <cell r="CC12">
            <v>99238.951010878372</v>
          </cell>
          <cell r="CD12">
            <v>101033.99594604844</v>
          </cell>
          <cell r="CE12">
            <v>105555.51994832675</v>
          </cell>
          <cell r="CF12">
            <v>118192.09212208072</v>
          </cell>
          <cell r="CG12">
            <v>122320.84206885136</v>
          </cell>
          <cell r="CH12">
            <v>126554.99025186079</v>
          </cell>
          <cell r="CI12">
            <v>129381.99650036509</v>
          </cell>
          <cell r="CJ12">
            <v>134113.23523984104</v>
          </cell>
          <cell r="CK12">
            <v>139846.5023634625</v>
          </cell>
        </row>
        <row r="13">
          <cell r="B13" t="str">
            <v xml:space="preserve">  Fuel Buyout Principal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BX13" t="str">
            <v xml:space="preserve"> </v>
          </cell>
          <cell r="BY13" t="str">
            <v xml:space="preserve"> </v>
          </cell>
          <cell r="BZ13" t="str">
            <v xml:space="preserve"> 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</row>
        <row r="14">
          <cell r="B14" t="str">
            <v xml:space="preserve">  Amortization of ITC</v>
          </cell>
          <cell r="D14">
            <v>-159.99200000000201</v>
          </cell>
          <cell r="E14">
            <v>-159.99199999999837</v>
          </cell>
          <cell r="F14">
            <v>-159.99200000000201</v>
          </cell>
          <cell r="G14">
            <v>-159.99199999999837</v>
          </cell>
          <cell r="H14">
            <v>-159.99199999999837</v>
          </cell>
          <cell r="I14">
            <v>-159.99200000000201</v>
          </cell>
          <cell r="J14">
            <v>-159.99199999999837</v>
          </cell>
          <cell r="K14">
            <v>-159.99200000000201</v>
          </cell>
          <cell r="L14">
            <v>-159.99199999999837</v>
          </cell>
          <cell r="M14">
            <v>-159.99200000000201</v>
          </cell>
          <cell r="N14">
            <v>-159.99199999999837</v>
          </cell>
          <cell r="O14">
            <v>-159.99200000000201</v>
          </cell>
          <cell r="P14">
            <v>-155</v>
          </cell>
          <cell r="Q14">
            <v>-155</v>
          </cell>
          <cell r="R14">
            <v>-155</v>
          </cell>
          <cell r="S14">
            <v>-155</v>
          </cell>
          <cell r="T14">
            <v>-155</v>
          </cell>
          <cell r="U14">
            <v>-155</v>
          </cell>
          <cell r="V14">
            <v>-155</v>
          </cell>
          <cell r="W14">
            <v>-155</v>
          </cell>
          <cell r="X14">
            <v>-155</v>
          </cell>
          <cell r="Y14">
            <v>-155</v>
          </cell>
          <cell r="Z14">
            <v>-155</v>
          </cell>
          <cell r="AA14">
            <v>-159.17359761476837</v>
          </cell>
          <cell r="AB14">
            <v>-155</v>
          </cell>
          <cell r="AC14">
            <v>-155</v>
          </cell>
          <cell r="AD14">
            <v>-155</v>
          </cell>
          <cell r="AE14">
            <v>-155</v>
          </cell>
          <cell r="AF14">
            <v>-155</v>
          </cell>
          <cell r="AG14">
            <v>-155</v>
          </cell>
          <cell r="AH14">
            <v>-155</v>
          </cell>
          <cell r="AI14">
            <v>-155</v>
          </cell>
          <cell r="AJ14">
            <v>-155</v>
          </cell>
          <cell r="AK14">
            <v>-155</v>
          </cell>
          <cell r="AL14">
            <v>-155</v>
          </cell>
          <cell r="AM14">
            <v>-159.17359761476837</v>
          </cell>
          <cell r="AN14">
            <v>-154</v>
          </cell>
          <cell r="AO14">
            <v>-154</v>
          </cell>
          <cell r="AP14">
            <v>-154</v>
          </cell>
          <cell r="AQ14">
            <v>-154</v>
          </cell>
          <cell r="AR14">
            <v>-154</v>
          </cell>
          <cell r="AS14">
            <v>-154</v>
          </cell>
          <cell r="AT14">
            <v>-154</v>
          </cell>
          <cell r="AU14">
            <v>-154</v>
          </cell>
          <cell r="AV14">
            <v>-154</v>
          </cell>
          <cell r="AW14">
            <v>-154</v>
          </cell>
          <cell r="AX14">
            <v>-154</v>
          </cell>
          <cell r="AY14">
            <v>-154.35859761476968</v>
          </cell>
          <cell r="CA14">
            <v>-1919.9040000000023</v>
          </cell>
          <cell r="CB14">
            <v>-1864.1735976147684</v>
          </cell>
          <cell r="CC14">
            <v>-1864.1735976147684</v>
          </cell>
          <cell r="CD14">
            <v>-1848.3585976147697</v>
          </cell>
          <cell r="CE14">
            <v>-1720.7602670995675</v>
          </cell>
          <cell r="CF14">
            <v>-1609.3942670995675</v>
          </cell>
          <cell r="CG14">
            <v>-1437.4690418894834</v>
          </cell>
          <cell r="CH14">
            <v>-1407.3459830659531</v>
          </cell>
          <cell r="CI14">
            <v>-1382.7139830659535</v>
          </cell>
          <cell r="CJ14">
            <v>-1041.4061345811051</v>
          </cell>
          <cell r="CK14">
            <v>-617.42763458110517</v>
          </cell>
        </row>
        <row r="15">
          <cell r="B15" t="str">
            <v xml:space="preserve">  Deferred Income Taxes, Net</v>
          </cell>
          <cell r="D15">
            <v>-4299.6080000000002</v>
          </cell>
          <cell r="E15">
            <v>-584.52300000000105</v>
          </cell>
          <cell r="F15">
            <v>1136.6730000000025</v>
          </cell>
          <cell r="G15">
            <v>1373.5880000000034</v>
          </cell>
          <cell r="H15">
            <v>-1162.6370000000024</v>
          </cell>
          <cell r="I15">
            <v>983.22599999999511</v>
          </cell>
          <cell r="J15">
            <v>21327.953999999998</v>
          </cell>
          <cell r="K15">
            <v>9140.5169999999998</v>
          </cell>
          <cell r="L15">
            <v>6804.4969999999958</v>
          </cell>
          <cell r="M15">
            <v>1563.5829999999987</v>
          </cell>
          <cell r="N15">
            <v>820.73799999999756</v>
          </cell>
          <cell r="O15">
            <v>-3941.390999999996</v>
          </cell>
          <cell r="P15">
            <v>-1411</v>
          </cell>
          <cell r="Q15">
            <v>-1411</v>
          </cell>
          <cell r="R15">
            <v>-1411</v>
          </cell>
          <cell r="S15">
            <v>-1411</v>
          </cell>
          <cell r="T15">
            <v>-1411</v>
          </cell>
          <cell r="U15">
            <v>-1411</v>
          </cell>
          <cell r="V15">
            <v>-1411</v>
          </cell>
          <cell r="W15">
            <v>-1411</v>
          </cell>
          <cell r="X15">
            <v>-1411</v>
          </cell>
          <cell r="Y15">
            <v>-1411</v>
          </cell>
          <cell r="Z15">
            <v>-1411</v>
          </cell>
          <cell r="AA15">
            <v>-1404.2809999999995</v>
          </cell>
          <cell r="AB15">
            <v>-668</v>
          </cell>
          <cell r="AC15">
            <v>-668</v>
          </cell>
          <cell r="AD15">
            <v>-668</v>
          </cell>
          <cell r="AE15">
            <v>-668</v>
          </cell>
          <cell r="AF15">
            <v>-668</v>
          </cell>
          <cell r="AG15">
            <v>-668</v>
          </cell>
          <cell r="AH15">
            <v>-668</v>
          </cell>
          <cell r="AI15">
            <v>-668</v>
          </cell>
          <cell r="AJ15">
            <v>-668</v>
          </cell>
          <cell r="AK15">
            <v>-668</v>
          </cell>
          <cell r="AL15">
            <v>-668</v>
          </cell>
          <cell r="AM15">
            <v>-667.50999999999976</v>
          </cell>
          <cell r="AN15">
            <v>-616</v>
          </cell>
          <cell r="AO15">
            <v>-616</v>
          </cell>
          <cell r="AP15">
            <v>-616</v>
          </cell>
          <cell r="AQ15">
            <v>-616</v>
          </cell>
          <cell r="AR15">
            <v>-616</v>
          </cell>
          <cell r="AS15">
            <v>-616</v>
          </cell>
          <cell r="AT15">
            <v>-616</v>
          </cell>
          <cell r="AU15">
            <v>-616</v>
          </cell>
          <cell r="AV15">
            <v>-616</v>
          </cell>
          <cell r="AW15">
            <v>-616</v>
          </cell>
          <cell r="AX15">
            <v>-616</v>
          </cell>
          <cell r="AY15">
            <v>-620.50399999999695</v>
          </cell>
          <cell r="CA15">
            <v>33162.616999999991</v>
          </cell>
          <cell r="CB15">
            <v>-16925.280999999999</v>
          </cell>
          <cell r="CC15">
            <v>-8015.51</v>
          </cell>
          <cell r="CD15">
            <v>-7396.5039999999972</v>
          </cell>
          <cell r="CE15">
            <v>-1875.8690000000033</v>
          </cell>
          <cell r="CF15">
            <v>-3586.2380000000026</v>
          </cell>
          <cell r="CG15">
            <v>-3585.5130000000354</v>
          </cell>
          <cell r="CH15">
            <v>-3585.5130000000354</v>
          </cell>
          <cell r="CI15">
            <v>-3585.5130000000354</v>
          </cell>
          <cell r="CJ15">
            <v>-3585.5130000000354</v>
          </cell>
          <cell r="CK15">
            <v>-3585.5130000000354</v>
          </cell>
        </row>
        <row r="16">
          <cell r="B16" t="str">
            <v xml:space="preserve">  AFUDC Equity</v>
          </cell>
          <cell r="D16">
            <v>-228.03279999999998</v>
          </cell>
          <cell r="E16">
            <v>-236.89291</v>
          </cell>
          <cell r="F16">
            <v>-253.98339000000001</v>
          </cell>
          <cell r="G16">
            <v>-224.26244</v>
          </cell>
          <cell r="H16">
            <v>0</v>
          </cell>
          <cell r="I16">
            <v>-86.09789999999991</v>
          </cell>
          <cell r="J16">
            <v>-19.302</v>
          </cell>
          <cell r="K16">
            <v>-19.904620000000111</v>
          </cell>
          <cell r="L16">
            <v>-25.251109999999869</v>
          </cell>
          <cell r="M16">
            <v>-38.662950000000187</v>
          </cell>
          <cell r="N16">
            <v>-49.624319999999834</v>
          </cell>
          <cell r="O16">
            <v>14.01024</v>
          </cell>
          <cell r="P16">
            <v>-5</v>
          </cell>
          <cell r="Q16">
            <v>-12</v>
          </cell>
          <cell r="R16">
            <v>-23</v>
          </cell>
          <cell r="S16">
            <v>-37</v>
          </cell>
          <cell r="T16">
            <v>-51</v>
          </cell>
          <cell r="U16">
            <v>-67</v>
          </cell>
          <cell r="V16">
            <v>-78</v>
          </cell>
          <cell r="W16">
            <v>-82</v>
          </cell>
          <cell r="X16">
            <v>-95</v>
          </cell>
          <cell r="Y16">
            <v>-110</v>
          </cell>
          <cell r="Z16">
            <v>-120</v>
          </cell>
          <cell r="AA16">
            <v>-133</v>
          </cell>
          <cell r="AB16">
            <v>-160</v>
          </cell>
          <cell r="AC16">
            <v>-199</v>
          </cell>
          <cell r="AD16">
            <v>-241</v>
          </cell>
          <cell r="AE16">
            <v>-284</v>
          </cell>
          <cell r="AF16">
            <v>-326</v>
          </cell>
          <cell r="AG16">
            <v>-330</v>
          </cell>
          <cell r="AH16">
            <v>-333</v>
          </cell>
          <cell r="AI16">
            <v>-371</v>
          </cell>
          <cell r="AJ16">
            <v>-410</v>
          </cell>
          <cell r="AK16">
            <v>-452</v>
          </cell>
          <cell r="AL16">
            <v>-494</v>
          </cell>
          <cell r="AM16">
            <v>-537</v>
          </cell>
          <cell r="AN16">
            <v>-579</v>
          </cell>
          <cell r="AO16">
            <v>-621</v>
          </cell>
          <cell r="AP16">
            <v>-663</v>
          </cell>
          <cell r="AQ16">
            <v>-704</v>
          </cell>
          <cell r="AR16">
            <v>-745</v>
          </cell>
          <cell r="AS16">
            <v>-787</v>
          </cell>
          <cell r="AT16">
            <v>-827</v>
          </cell>
          <cell r="AU16">
            <v>-866</v>
          </cell>
          <cell r="AV16">
            <v>-903</v>
          </cell>
          <cell r="AW16">
            <v>-941</v>
          </cell>
          <cell r="AX16">
            <v>-979</v>
          </cell>
          <cell r="AY16">
            <v>-941</v>
          </cell>
          <cell r="CA16">
            <v>-1168.0041999999996</v>
          </cell>
          <cell r="CB16">
            <v>-813</v>
          </cell>
          <cell r="CC16">
            <v>-4137</v>
          </cell>
          <cell r="CD16">
            <v>-9556</v>
          </cell>
          <cell r="CE16">
            <v>-13654.572216577539</v>
          </cell>
          <cell r="CF16">
            <v>-2373.0282794117647</v>
          </cell>
          <cell r="CG16">
            <v>-6194.376016042781</v>
          </cell>
          <cell r="CH16">
            <v>-7411.3158368983959</v>
          </cell>
          <cell r="CI16">
            <v>-7726.434180481283</v>
          </cell>
          <cell r="CJ16">
            <v>-8691.7387941176457</v>
          </cell>
          <cell r="CK16">
            <v>0</v>
          </cell>
        </row>
        <row r="17">
          <cell r="B17" t="str">
            <v xml:space="preserve">  Other Def DB/CR (Incl Ppd Pension)</v>
          </cell>
          <cell r="D17">
            <v>18894.509650000007</v>
          </cell>
          <cell r="E17">
            <v>6968.0551199999954</v>
          </cell>
          <cell r="F17">
            <v>-48142.660830000015</v>
          </cell>
          <cell r="G17">
            <v>-4309.2133899999944</v>
          </cell>
          <cell r="H17">
            <v>4821.8027399999801</v>
          </cell>
          <cell r="I17">
            <v>4214.8692100000553</v>
          </cell>
          <cell r="J17">
            <v>-386.07965000000439</v>
          </cell>
          <cell r="K17">
            <v>1505.5131400000034</v>
          </cell>
          <cell r="L17">
            <v>-9013.797850000019</v>
          </cell>
          <cell r="M17">
            <v>-11372.513980000009</v>
          </cell>
          <cell r="N17">
            <v>-5456.6778900000245</v>
          </cell>
          <cell r="O17">
            <v>7211.9280000000053</v>
          </cell>
          <cell r="P17">
            <v>-20263.936465664403</v>
          </cell>
          <cell r="Q17">
            <v>4881.3632837608893</v>
          </cell>
          <cell r="R17">
            <v>4816.6752827082673</v>
          </cell>
          <cell r="S17">
            <v>4517.3582507680694</v>
          </cell>
          <cell r="T17">
            <v>4630.2312466380099</v>
          </cell>
          <cell r="U17">
            <v>-105074.02044954602</v>
          </cell>
          <cell r="V17">
            <v>7360.6053849777672</v>
          </cell>
          <cell r="W17">
            <v>4446.1344175417034</v>
          </cell>
          <cell r="X17">
            <v>4647.1897244155844</v>
          </cell>
          <cell r="Y17">
            <v>4204.1327484270441</v>
          </cell>
          <cell r="Z17">
            <v>4103.4228746516164</v>
          </cell>
          <cell r="AA17">
            <v>4203.5830254784232</v>
          </cell>
          <cell r="AB17">
            <v>4657.0097548549384</v>
          </cell>
          <cell r="AC17">
            <v>1994.6367472540442</v>
          </cell>
          <cell r="AD17">
            <v>2037.806533696843</v>
          </cell>
          <cell r="AE17">
            <v>1734.303164286539</v>
          </cell>
          <cell r="AF17">
            <v>1837.3356109284068</v>
          </cell>
          <cell r="AG17">
            <v>2180.1353992850636</v>
          </cell>
          <cell r="AH17">
            <v>5268.067551584536</v>
          </cell>
          <cell r="AI17">
            <v>2319.4463560276199</v>
          </cell>
          <cell r="AJ17">
            <v>2501.7679355706641</v>
          </cell>
          <cell r="AK17">
            <v>2087.4420011144393</v>
          </cell>
          <cell r="AL17">
            <v>1831.1755531502713</v>
          </cell>
          <cell r="AM17">
            <v>2130.1169106713496</v>
          </cell>
          <cell r="AN17">
            <v>4694.4970035631122</v>
          </cell>
          <cell r="AO17">
            <v>2135.1535959357861</v>
          </cell>
          <cell r="AP17">
            <v>2142.437989297905</v>
          </cell>
          <cell r="AQ17">
            <v>1844.6477739168768</v>
          </cell>
          <cell r="AR17">
            <v>1955.1544107876834</v>
          </cell>
          <cell r="AS17">
            <v>2267.2521068134956</v>
          </cell>
          <cell r="AT17">
            <v>5460.0379216845176</v>
          </cell>
          <cell r="AU17">
            <v>2423.8188495448267</v>
          </cell>
          <cell r="AV17">
            <v>2631.6132921529643</v>
          </cell>
          <cell r="AW17">
            <v>2174.4479577929887</v>
          </cell>
          <cell r="AX17">
            <v>2060.9041567872046</v>
          </cell>
          <cell r="AY17">
            <v>2263.4466754042514</v>
          </cell>
          <cell r="CA17">
            <v>-35064.265730000021</v>
          </cell>
          <cell r="CB17">
            <v>-77527.260675843048</v>
          </cell>
          <cell r="CC17">
            <v>30579.243518424715</v>
          </cell>
          <cell r="CD17">
            <v>32053.411733681613</v>
          </cell>
          <cell r="CE17">
            <v>33520.741409481852</v>
          </cell>
          <cell r="CF17">
            <v>34938.049480963004</v>
          </cell>
          <cell r="CG17">
            <v>19077.365051758563</v>
          </cell>
          <cell r="CH17">
            <v>19448.249510848706</v>
          </cell>
          <cell r="CI17">
            <v>9114.3129232365463</v>
          </cell>
          <cell r="CJ17">
            <v>132.50672000000486</v>
          </cell>
          <cell r="CK17">
            <v>96.199719999975059</v>
          </cell>
        </row>
        <row r="18">
          <cell r="B18" t="str">
            <v xml:space="preserve">     Total Noncash Items</v>
          </cell>
          <cell r="D18">
            <v>21770.641580000003</v>
          </cell>
          <cell r="E18">
            <v>13545.894579999996</v>
          </cell>
          <cell r="F18">
            <v>-39842.117830000017</v>
          </cell>
          <cell r="G18">
            <v>4401.0330600000098</v>
          </cell>
          <cell r="H18">
            <v>11340.088409999978</v>
          </cell>
          <cell r="I18">
            <v>12826.313990000046</v>
          </cell>
          <cell r="J18">
            <v>28618.557039999992</v>
          </cell>
          <cell r="K18">
            <v>18324.308089999999</v>
          </cell>
          <cell r="L18">
            <v>5484.7953099999759</v>
          </cell>
          <cell r="M18">
            <v>-2043.3084500000114</v>
          </cell>
          <cell r="N18">
            <v>2951.8672299999744</v>
          </cell>
          <cell r="O18">
            <v>11059.739990000007</v>
          </cell>
          <cell r="P18">
            <v>-13883.755792173935</v>
          </cell>
          <cell r="Q18">
            <v>11278.957270844525</v>
          </cell>
          <cell r="R18">
            <v>11215.270485121069</v>
          </cell>
          <cell r="S18">
            <v>10909.619303614207</v>
          </cell>
          <cell r="T18">
            <v>11023.715619704979</v>
          </cell>
          <cell r="U18">
            <v>-98674.364666208217</v>
          </cell>
          <cell r="V18">
            <v>13759.274461807236</v>
          </cell>
          <cell r="W18">
            <v>10855.776628158672</v>
          </cell>
          <cell r="X18">
            <v>11053.818934282554</v>
          </cell>
          <cell r="Y18">
            <v>10606.151131056511</v>
          </cell>
          <cell r="Z18">
            <v>10504.325926985253</v>
          </cell>
          <cell r="AA18">
            <v>10645.882987088959</v>
          </cell>
          <cell r="AB18">
            <v>11837.671246033344</v>
          </cell>
          <cell r="AC18">
            <v>9143.1528688366179</v>
          </cell>
          <cell r="AD18">
            <v>9145.6201372877476</v>
          </cell>
          <cell r="AE18">
            <v>8815.9668246441106</v>
          </cell>
          <cell r="AF18">
            <v>8896.8255440818139</v>
          </cell>
          <cell r="AG18">
            <v>9290.165582359301</v>
          </cell>
          <cell r="AH18">
            <v>12424.917797167109</v>
          </cell>
          <cell r="AI18">
            <v>9451.9087854310274</v>
          </cell>
          <cell r="AJ18">
            <v>9604.2591567782383</v>
          </cell>
          <cell r="AK18">
            <v>9157.6643005386777</v>
          </cell>
          <cell r="AL18">
            <v>8869.353461199511</v>
          </cell>
          <cell r="AM18">
            <v>9164.0052273308193</v>
          </cell>
          <cell r="AN18">
            <v>11683.376301410897</v>
          </cell>
          <cell r="AO18">
            <v>9089.5564248252394</v>
          </cell>
          <cell r="AP18">
            <v>9066.0437145123578</v>
          </cell>
          <cell r="AQ18">
            <v>8746.0365679229963</v>
          </cell>
          <cell r="AR18">
            <v>8838.1952874729686</v>
          </cell>
          <cell r="AS18">
            <v>9128.9722409696151</v>
          </cell>
          <cell r="AT18">
            <v>12283.661878278137</v>
          </cell>
          <cell r="AU18">
            <v>9220.5847868051151</v>
          </cell>
          <cell r="AV18">
            <v>9402.8982326132518</v>
          </cell>
          <cell r="AW18">
            <v>8918.5375892699412</v>
          </cell>
          <cell r="AX18">
            <v>8777.7521225849923</v>
          </cell>
          <cell r="AY18">
            <v>9130.9299354497707</v>
          </cell>
          <cell r="BX18" t="str">
            <v xml:space="preserve"> </v>
          </cell>
          <cell r="BY18" t="str">
            <v xml:space="preserve"> </v>
          </cell>
          <cell r="BZ18" t="str">
            <v xml:space="preserve"> </v>
          </cell>
          <cell r="CA18">
            <v>88437.812999999951</v>
          </cell>
          <cell r="CB18">
            <v>-705.32770971819446</v>
          </cell>
          <cell r="CC18">
            <v>115801.51093168833</v>
          </cell>
          <cell r="CD18">
            <v>114286.54508211531</v>
          </cell>
          <cell r="CE18">
            <v>121825.05987413149</v>
          </cell>
          <cell r="CF18">
            <v>145561.48105653239</v>
          </cell>
          <cell r="CG18">
            <v>130180.84906267762</v>
          </cell>
          <cell r="CH18">
            <v>133599.06494274508</v>
          </cell>
          <cell r="CI18">
            <v>125801.64826005435</v>
          </cell>
          <cell r="CJ18">
            <v>120927.08403114227</v>
          </cell>
          <cell r="CK18">
            <v>135739.76144888133</v>
          </cell>
        </row>
        <row r="20">
          <cell r="B20" t="str">
            <v xml:space="preserve">  = Cash Income</v>
          </cell>
          <cell r="D20">
            <v>29152.216480000017</v>
          </cell>
          <cell r="E20">
            <v>17896.414669999991</v>
          </cell>
          <cell r="F20">
            <v>-36872.481850000033</v>
          </cell>
          <cell r="G20">
            <v>6416.4885400000258</v>
          </cell>
          <cell r="H20">
            <v>19133.261529999967</v>
          </cell>
          <cell r="I20">
            <v>24616.935520000032</v>
          </cell>
          <cell r="J20">
            <v>42635.211530000008</v>
          </cell>
          <cell r="K20">
            <v>30998.196440000014</v>
          </cell>
          <cell r="L20">
            <v>15958.148029999964</v>
          </cell>
          <cell r="M20">
            <v>2836.0744399999858</v>
          </cell>
          <cell r="N20">
            <v>6129.9753599999758</v>
          </cell>
          <cell r="O20">
            <v>5508.7489100000148</v>
          </cell>
          <cell r="P20">
            <v>-5979.9772008243881</v>
          </cell>
          <cell r="Q20">
            <v>16672.285871157314</v>
          </cell>
          <cell r="R20">
            <v>13928.980832912697</v>
          </cell>
          <cell r="S20">
            <v>14397.137895544494</v>
          </cell>
          <cell r="T20">
            <v>19276.08423099124</v>
          </cell>
          <cell r="U20">
            <v>-87751.814223213049</v>
          </cell>
          <cell r="V20">
            <v>27067.05720011584</v>
          </cell>
          <cell r="W20">
            <v>23313.997085146657</v>
          </cell>
          <cell r="X20">
            <v>18920.381238115569</v>
          </cell>
          <cell r="Y20">
            <v>13873.069835071321</v>
          </cell>
          <cell r="Z20">
            <v>13400.583721677636</v>
          </cell>
          <cell r="AA20">
            <v>11564.410651825201</v>
          </cell>
          <cell r="AB20">
            <v>20658.301377321473</v>
          </cell>
          <cell r="AC20">
            <v>15003.531098534151</v>
          </cell>
          <cell r="AD20">
            <v>12757.986106381966</v>
          </cell>
          <cell r="AE20">
            <v>12932.010240577047</v>
          </cell>
          <cell r="AF20">
            <v>18394.676905734894</v>
          </cell>
          <cell r="AG20">
            <v>20394.844796472258</v>
          </cell>
          <cell r="AH20">
            <v>25642.608529772479</v>
          </cell>
          <cell r="AI20">
            <v>23080.781711042287</v>
          </cell>
          <cell r="AJ20">
            <v>17562.108534620202</v>
          </cell>
          <cell r="AK20">
            <v>13129.934579750836</v>
          </cell>
          <cell r="AL20">
            <v>11094.521245965572</v>
          </cell>
          <cell r="AM20">
            <v>11018.537171624201</v>
          </cell>
          <cell r="AN20">
            <v>21199.502564977549</v>
          </cell>
          <cell r="AO20">
            <v>13645.98567793208</v>
          </cell>
          <cell r="AP20">
            <v>10284.691194845609</v>
          </cell>
          <cell r="AQ20">
            <v>14296.935563957097</v>
          </cell>
          <cell r="AR20">
            <v>19994.482229177454</v>
          </cell>
          <cell r="AS20">
            <v>21632.681075753932</v>
          </cell>
          <cell r="AT20">
            <v>26984.722915419919</v>
          </cell>
          <cell r="AU20">
            <v>22397.161802703107</v>
          </cell>
          <cell r="AV20">
            <v>17993.122638787092</v>
          </cell>
          <cell r="AW20">
            <v>15744.462362761711</v>
          </cell>
          <cell r="AX20">
            <v>14523.49230120918</v>
          </cell>
          <cell r="AY20">
            <v>16746.879564001087</v>
          </cell>
          <cell r="BX20" t="str">
            <v xml:space="preserve"> </v>
          </cell>
          <cell r="BY20" t="str">
            <v xml:space="preserve"> </v>
          </cell>
          <cell r="BZ20" t="str">
            <v xml:space="preserve"> </v>
          </cell>
          <cell r="CA20">
            <v>164409.18959999995</v>
          </cell>
          <cell r="CB20">
            <v>78682.19713852054</v>
          </cell>
          <cell r="CC20">
            <v>201669.84229779735</v>
          </cell>
          <cell r="CD20">
            <v>215444.11989152586</v>
          </cell>
          <cell r="CE20">
            <v>230746.05987413149</v>
          </cell>
          <cell r="CF20">
            <v>259154.48105653239</v>
          </cell>
          <cell r="CG20">
            <v>250809.84906267762</v>
          </cell>
          <cell r="CH20">
            <v>258522.06494274508</v>
          </cell>
          <cell r="CI20">
            <v>252749.64826005435</v>
          </cell>
          <cell r="CJ20">
            <v>247632.08403114227</v>
          </cell>
          <cell r="CK20">
            <v>261266.76144888133</v>
          </cell>
        </row>
        <row r="22">
          <cell r="B22" t="str">
            <v>Chg in Current Assets/Liabilities</v>
          </cell>
        </row>
        <row r="23">
          <cell r="B23" t="str">
            <v xml:space="preserve">  Receivables</v>
          </cell>
          <cell r="D23">
            <v>-13179.463809999999</v>
          </cell>
          <cell r="E23">
            <v>25202.587729999988</v>
          </cell>
          <cell r="F23">
            <v>8744.0054</v>
          </cell>
          <cell r="G23">
            <v>-8233.3323399999936</v>
          </cell>
          <cell r="H23">
            <v>-11046.606719999992</v>
          </cell>
          <cell r="I23">
            <v>-16453.006190000004</v>
          </cell>
          <cell r="J23">
            <v>-17451.464660000005</v>
          </cell>
          <cell r="K23">
            <v>-6724.7295699999813</v>
          </cell>
          <cell r="L23">
            <v>-560.70299000000523</v>
          </cell>
          <cell r="M23">
            <v>16475.104750000002</v>
          </cell>
          <cell r="N23">
            <v>9329.73548999999</v>
          </cell>
          <cell r="O23">
            <v>-14359.985839999988</v>
          </cell>
          <cell r="P23">
            <v>-530.53424765551324</v>
          </cell>
          <cell r="Q23">
            <v>6377.4744440593204</v>
          </cell>
          <cell r="R23">
            <v>7454.5292176252333</v>
          </cell>
          <cell r="S23">
            <v>8233.043046929808</v>
          </cell>
          <cell r="T23">
            <v>-13977.193587874295</v>
          </cell>
          <cell r="U23">
            <v>-18015.655373544036</v>
          </cell>
          <cell r="V23">
            <v>-17933.343936668723</v>
          </cell>
          <cell r="W23">
            <v>-694.39683394598251</v>
          </cell>
          <cell r="X23">
            <v>2661.6470179722528</v>
          </cell>
          <cell r="Y23">
            <v>22578.864715469084</v>
          </cell>
          <cell r="Z23">
            <v>-645.01468443155318</v>
          </cell>
          <cell r="AA23">
            <v>-1600.0961419421001</v>
          </cell>
          <cell r="AB23">
            <v>-14899.754358555034</v>
          </cell>
          <cell r="AC23">
            <v>6392.9908810841589</v>
          </cell>
          <cell r="AD23">
            <v>8138.7439876098579</v>
          </cell>
          <cell r="AE23">
            <v>1438.5372226644902</v>
          </cell>
          <cell r="AF23">
            <v>-9929.1058031667271</v>
          </cell>
          <cell r="AG23">
            <v>-16719.447101187354</v>
          </cell>
          <cell r="AH23">
            <v>-18961.625697398289</v>
          </cell>
          <cell r="AI23">
            <v>-412.54345223550621</v>
          </cell>
          <cell r="AJ23">
            <v>1845.9255065248653</v>
          </cell>
          <cell r="AK23">
            <v>23323.376935250781</v>
          </cell>
          <cell r="AL23">
            <v>3501.0467442144509</v>
          </cell>
          <cell r="AM23">
            <v>-723.96027270324703</v>
          </cell>
          <cell r="AN23">
            <v>-11221.210347149028</v>
          </cell>
          <cell r="AO23">
            <v>3465.9926223210932</v>
          </cell>
          <cell r="AP23">
            <v>3705.6587099717508</v>
          </cell>
          <cell r="AQ23">
            <v>-274.57706726178003</v>
          </cell>
          <cell r="AR23">
            <v>-6881.6985120697645</v>
          </cell>
          <cell r="AS23">
            <v>-17590.706136510664</v>
          </cell>
          <cell r="AT23">
            <v>-18771.28916016304</v>
          </cell>
          <cell r="AU23">
            <v>-1409.7828232284519</v>
          </cell>
          <cell r="AV23">
            <v>5007.7432708577544</v>
          </cell>
          <cell r="AW23">
            <v>19763.164592812413</v>
          </cell>
          <cell r="AX23">
            <v>8060.940370838638</v>
          </cell>
          <cell r="AY23">
            <v>-8596.8696876814065</v>
          </cell>
          <cell r="CA23">
            <v>-28257.858749999992</v>
          </cell>
          <cell r="CB23">
            <v>-6090.6763640065037</v>
          </cell>
          <cell r="CC23">
            <v>-17005.815407897549</v>
          </cell>
          <cell r="CD23">
            <v>-24742.634167262484</v>
          </cell>
          <cell r="CE23">
            <v>-38467.554075938744</v>
          </cell>
          <cell r="CF23">
            <v>-22179.056419928605</v>
          </cell>
          <cell r="CG23">
            <v>-1461.7364983348377</v>
          </cell>
          <cell r="CH23">
            <v>1304.4442575042833</v>
          </cell>
          <cell r="CI23">
            <v>-5209.7620466436065</v>
          </cell>
          <cell r="CJ23">
            <v>-3498.0465555976839</v>
          </cell>
          <cell r="CK23">
            <v>-5284.2562885970392</v>
          </cell>
        </row>
        <row r="24">
          <cell r="B24" t="str">
            <v xml:space="preserve">  Accum Prov for Uncollectibles</v>
          </cell>
          <cell r="D24">
            <v>-266.68464000000017</v>
          </cell>
          <cell r="E24">
            <v>-393.89330999999993</v>
          </cell>
          <cell r="F24">
            <v>-317.64878000000022</v>
          </cell>
          <cell r="G24">
            <v>-230.53750999999988</v>
          </cell>
          <cell r="H24">
            <v>-73.940130000000067</v>
          </cell>
          <cell r="I24">
            <v>22.86794000000009</v>
          </cell>
          <cell r="J24">
            <v>289.69477999999992</v>
          </cell>
          <cell r="K24">
            <v>41.124170000000049</v>
          </cell>
          <cell r="L24">
            <v>188.41183000000001</v>
          </cell>
          <cell r="M24">
            <v>-242.54774999999995</v>
          </cell>
          <cell r="N24">
            <v>-154.89469000000008</v>
          </cell>
          <cell r="O24">
            <v>127.6431</v>
          </cell>
          <cell r="P24">
            <v>1014.889065566884</v>
          </cell>
          <cell r="Q24">
            <v>-395.17837662116949</v>
          </cell>
          <cell r="R24">
            <v>-457.67608279897149</v>
          </cell>
          <cell r="S24">
            <v>-282.97383896679662</v>
          </cell>
          <cell r="T24">
            <v>-102.40512325470536</v>
          </cell>
          <cell r="U24">
            <v>75.298266485032173</v>
          </cell>
          <cell r="V24">
            <v>303.24671153438885</v>
          </cell>
          <cell r="W24">
            <v>66.276135941141547</v>
          </cell>
          <cell r="X24">
            <v>205.92037012127935</v>
          </cell>
          <cell r="Y24">
            <v>-543.29472821585045</v>
          </cell>
          <cell r="Z24">
            <v>-1.891675605797559</v>
          </cell>
          <cell r="AA24">
            <v>12.466048126888722</v>
          </cell>
          <cell r="AB24">
            <v>1211.2450336291199</v>
          </cell>
          <cell r="AC24">
            <v>-311.41289031779434</v>
          </cell>
          <cell r="AD24">
            <v>-619.92502648439245</v>
          </cell>
          <cell r="AE24">
            <v>-297.94457359951514</v>
          </cell>
          <cell r="AF24">
            <v>-6.4881791688228532</v>
          </cell>
          <cell r="AG24">
            <v>80.945821318602952</v>
          </cell>
          <cell r="AH24">
            <v>319.90183993058167</v>
          </cell>
          <cell r="AI24">
            <v>60.605406667511716</v>
          </cell>
          <cell r="AJ24">
            <v>242.47342354462285</v>
          </cell>
          <cell r="AK24">
            <v>-590.0052244048577</v>
          </cell>
          <cell r="AL24">
            <v>-28.722958449333873</v>
          </cell>
          <cell r="AM24">
            <v>37.158938523976758</v>
          </cell>
          <cell r="AN24">
            <v>1379.0242771875235</v>
          </cell>
          <cell r="AO24">
            <v>-451.47985124124261</v>
          </cell>
          <cell r="AP24">
            <v>-642.89814768598103</v>
          </cell>
          <cell r="AQ24">
            <v>-256.13645523153491</v>
          </cell>
          <cell r="AR24">
            <v>-61.252748274959686</v>
          </cell>
          <cell r="AS24">
            <v>89.790073554253695</v>
          </cell>
          <cell r="AT24">
            <v>314.0582885791157</v>
          </cell>
          <cell r="AU24">
            <v>75.261569671693678</v>
          </cell>
          <cell r="AV24">
            <v>284.82273843970142</v>
          </cell>
          <cell r="AW24">
            <v>-633.64324738148548</v>
          </cell>
          <cell r="AX24">
            <v>-46.955385298497049</v>
          </cell>
          <cell r="AY24">
            <v>41.493965435343625</v>
          </cell>
          <cell r="BX24" t="str">
            <v xml:space="preserve"> </v>
          </cell>
          <cell r="BY24" t="str">
            <v xml:space="preserve"> </v>
          </cell>
          <cell r="BZ24" t="str">
            <v xml:space="preserve"> </v>
          </cell>
          <cell r="CA24">
            <v>-1010.4049900000002</v>
          </cell>
          <cell r="CB24">
            <v>-105.32322768767631</v>
          </cell>
          <cell r="CC24">
            <v>97.831611189699515</v>
          </cell>
          <cell r="CD24">
            <v>92.085077753930818</v>
          </cell>
          <cell r="CE24">
            <v>471.78424518836891</v>
          </cell>
          <cell r="CF24">
            <v>143.00722072915846</v>
          </cell>
          <cell r="CG24">
            <v>13.343390302845592</v>
          </cell>
          <cell r="CH24">
            <v>35.411541275308537</v>
          </cell>
          <cell r="CI24">
            <v>38.786200699811161</v>
          </cell>
          <cell r="CJ24">
            <v>24.975854989634172</v>
          </cell>
          <cell r="CK24">
            <v>77.953066427312478</v>
          </cell>
        </row>
        <row r="25">
          <cell r="B25" t="str">
            <v xml:space="preserve">  Prepayments (Excl Ppd Pensions)</v>
          </cell>
          <cell r="D25">
            <v>-31.634939999996277</v>
          </cell>
          <cell r="E25">
            <v>9.8467499999969732</v>
          </cell>
          <cell r="F25">
            <v>994.90739000000031</v>
          </cell>
          <cell r="G25">
            <v>-148.16862000000401</v>
          </cell>
          <cell r="H25">
            <v>21.591130000000703</v>
          </cell>
          <cell r="I25">
            <v>-459.62505999999848</v>
          </cell>
          <cell r="J25">
            <v>-827.26378999999724</v>
          </cell>
          <cell r="K25">
            <v>-278.19554000000062</v>
          </cell>
          <cell r="L25">
            <v>-372.38136999999551</v>
          </cell>
          <cell r="M25">
            <v>-679.25587000000814</v>
          </cell>
          <cell r="N25">
            <v>-1652.0606199999966</v>
          </cell>
          <cell r="O25">
            <v>1443.7819999999992</v>
          </cell>
          <cell r="P25">
            <v>4238.9056666666656</v>
          </cell>
          <cell r="Q25">
            <v>-329.33333333333576</v>
          </cell>
          <cell r="R25">
            <v>-342.33333333333576</v>
          </cell>
          <cell r="S25">
            <v>-533.33333333333576</v>
          </cell>
          <cell r="T25">
            <v>7418.6666666666642</v>
          </cell>
          <cell r="U25">
            <v>-401.33333333333576</v>
          </cell>
          <cell r="V25">
            <v>-285.33333333333576</v>
          </cell>
          <cell r="W25">
            <v>-220.33333333333576</v>
          </cell>
          <cell r="X25">
            <v>-377.33333333333576</v>
          </cell>
          <cell r="Y25">
            <v>-758.33333333333576</v>
          </cell>
          <cell r="Z25">
            <v>-1707.3333333333358</v>
          </cell>
          <cell r="AA25">
            <v>123.66666666666424</v>
          </cell>
          <cell r="AB25">
            <v>-779.66666666666424</v>
          </cell>
          <cell r="AC25">
            <v>-442.66666666666424</v>
          </cell>
          <cell r="AD25">
            <v>-455.66666666666424</v>
          </cell>
          <cell r="AE25">
            <v>2798.3333333333358</v>
          </cell>
          <cell r="AF25">
            <v>-1056.6666666666642</v>
          </cell>
          <cell r="AG25">
            <v>-520.66666666666424</v>
          </cell>
          <cell r="AH25">
            <v>-413.66666666666424</v>
          </cell>
          <cell r="AI25">
            <v>-343.66666666666424</v>
          </cell>
          <cell r="AJ25">
            <v>-496.66666666666424</v>
          </cell>
          <cell r="AK25">
            <v>-892.66666666666424</v>
          </cell>
          <cell r="AL25">
            <v>-1835.6666666666642</v>
          </cell>
          <cell r="AM25">
            <v>16.333333333335759</v>
          </cell>
          <cell r="AN25">
            <v>-721.66666666666424</v>
          </cell>
          <cell r="AO25">
            <v>-381.66666666666424</v>
          </cell>
          <cell r="AP25">
            <v>-394.66666666666424</v>
          </cell>
          <cell r="AQ25">
            <v>-599.66666666666424</v>
          </cell>
          <cell r="AR25">
            <v>-996.66666666666424</v>
          </cell>
          <cell r="AS25">
            <v>-463.66666666666424</v>
          </cell>
          <cell r="AT25">
            <v>-354.66666666666424</v>
          </cell>
          <cell r="AU25">
            <v>-282.66666666666424</v>
          </cell>
          <cell r="AV25">
            <v>-439.66666666666424</v>
          </cell>
          <cell r="AW25">
            <v>-838.66666666666424</v>
          </cell>
          <cell r="AX25">
            <v>-858.66666666666424</v>
          </cell>
          <cell r="AY25">
            <v>-7.6666666666642413</v>
          </cell>
          <cell r="BX25" t="str">
            <v xml:space="preserve"> </v>
          </cell>
          <cell r="BY25" t="str">
            <v xml:space="preserve"> </v>
          </cell>
          <cell r="BZ25" t="str">
            <v xml:space="preserve"> </v>
          </cell>
          <cell r="CA25">
            <v>-1978.4585399999996</v>
          </cell>
          <cell r="CB25">
            <v>6826.2389999999723</v>
          </cell>
          <cell r="CC25">
            <v>-4422.9999999999709</v>
          </cell>
          <cell r="CD25">
            <v>-6339.9999999999709</v>
          </cell>
          <cell r="CE25">
            <v>10076.999999999971</v>
          </cell>
          <cell r="CF25">
            <v>-4269</v>
          </cell>
          <cell r="CG25">
            <v>-8209.2700000000041</v>
          </cell>
          <cell r="CH25">
            <v>10696.972999999998</v>
          </cell>
          <cell r="CI25">
            <v>-4882.1100000000006</v>
          </cell>
          <cell r="CJ25">
            <v>-5468.3280399999931</v>
          </cell>
          <cell r="CK25">
            <v>0</v>
          </cell>
        </row>
        <row r="26">
          <cell r="B26" t="str">
            <v xml:space="preserve">  Inventories</v>
          </cell>
          <cell r="D26">
            <v>9844.2349499999982</v>
          </cell>
          <cell r="E26">
            <v>-7519.8275999999896</v>
          </cell>
          <cell r="F26">
            <v>-13509.964480000017</v>
          </cell>
          <cell r="G26">
            <v>-5932.3406499999983</v>
          </cell>
          <cell r="H26">
            <v>-1918.648460000004</v>
          </cell>
          <cell r="I26">
            <v>2315.510640000015</v>
          </cell>
          <cell r="J26">
            <v>6424.4854599999962</v>
          </cell>
          <cell r="K26">
            <v>8021.83295</v>
          </cell>
          <cell r="L26">
            <v>-1804.073940000002</v>
          </cell>
          <cell r="M26">
            <v>-8563.4339099999925</v>
          </cell>
          <cell r="N26">
            <v>4176.1662199999992</v>
          </cell>
          <cell r="O26">
            <v>510.80745999999635</v>
          </cell>
          <cell r="P26">
            <v>-3582.3977143891243</v>
          </cell>
          <cell r="Q26">
            <v>1695.344324523976</v>
          </cell>
          <cell r="R26">
            <v>-457.68573340713192</v>
          </cell>
          <cell r="S26">
            <v>-2879.4196286603692</v>
          </cell>
          <cell r="T26">
            <v>3881.0814164642652</v>
          </cell>
          <cell r="U26">
            <v>343.0594733478938</v>
          </cell>
          <cell r="V26">
            <v>-2433.9801892810574</v>
          </cell>
          <cell r="W26">
            <v>1843.2679987147858</v>
          </cell>
          <cell r="X26">
            <v>417.80929852666304</v>
          </cell>
          <cell r="Y26">
            <v>-1732.3099631363802</v>
          </cell>
          <cell r="Z26">
            <v>-2349.1214528864075</v>
          </cell>
          <cell r="AA26">
            <v>-503.41778506668925</v>
          </cell>
          <cell r="AB26">
            <v>-14510.984916059766</v>
          </cell>
          <cell r="AC26">
            <v>915.39880586487561</v>
          </cell>
          <cell r="AD26">
            <v>717.06042257189984</v>
          </cell>
          <cell r="AE26">
            <v>261.71595741429337</v>
          </cell>
          <cell r="AF26">
            <v>-251.54741138550889</v>
          </cell>
          <cell r="AG26">
            <v>705.5745049385223</v>
          </cell>
          <cell r="AH26">
            <v>953.58277554647066</v>
          </cell>
          <cell r="AI26">
            <v>1224.4762289457794</v>
          </cell>
          <cell r="AJ26">
            <v>1095.0240206557573</v>
          </cell>
          <cell r="AK26">
            <v>1224.8858955582109</v>
          </cell>
          <cell r="AL26">
            <v>1243.3007046551138</v>
          </cell>
          <cell r="AM26">
            <v>865.11950298650481</v>
          </cell>
          <cell r="AN26">
            <v>-3789.807208404789</v>
          </cell>
          <cell r="AO26">
            <v>-1441.5252413012058</v>
          </cell>
          <cell r="AP26">
            <v>-1187.0313465893632</v>
          </cell>
          <cell r="AQ26">
            <v>-664.99272983000265</v>
          </cell>
          <cell r="AR26">
            <v>-329.89547832994867</v>
          </cell>
          <cell r="AS26">
            <v>310.0442912232611</v>
          </cell>
          <cell r="AT26">
            <v>527.45075248053035</v>
          </cell>
          <cell r="AU26">
            <v>741.62530382926343</v>
          </cell>
          <cell r="AV26">
            <v>578.76032392950583</v>
          </cell>
          <cell r="AW26">
            <v>-590.4672478525099</v>
          </cell>
          <cell r="AX26">
            <v>879.49453899767104</v>
          </cell>
          <cell r="AY26">
            <v>731.61995938932523</v>
          </cell>
          <cell r="CA26">
            <v>-7955.2513599999984</v>
          </cell>
          <cell r="CB26">
            <v>-5757.769955249576</v>
          </cell>
          <cell r="CC26">
            <v>-5556.3935083078468</v>
          </cell>
          <cell r="CD26">
            <v>-4234.7240824582623</v>
          </cell>
          <cell r="CE26">
            <v>1211</v>
          </cell>
          <cell r="CF26">
            <v>2750</v>
          </cell>
          <cell r="CG26">
            <v>531</v>
          </cell>
          <cell r="CH26">
            <v>377.70000000000073</v>
          </cell>
          <cell r="CI26">
            <v>93.210999999999331</v>
          </cell>
          <cell r="CJ26">
            <v>-194.4726699999992</v>
          </cell>
          <cell r="CK26">
            <v>428.64314989999912</v>
          </cell>
        </row>
        <row r="27">
          <cell r="B27" t="str">
            <v xml:space="preserve">  Accounts Payable</v>
          </cell>
          <cell r="D27">
            <v>-30363.272310000015</v>
          </cell>
          <cell r="E27">
            <v>-3281.1070499999978</v>
          </cell>
          <cell r="F27">
            <v>-7940.350819999996</v>
          </cell>
          <cell r="G27">
            <v>-22628.923540000011</v>
          </cell>
          <cell r="H27">
            <v>-5854.4487500000005</v>
          </cell>
          <cell r="I27">
            <v>6401.7497600000024</v>
          </cell>
          <cell r="J27">
            <v>58102.659349999987</v>
          </cell>
          <cell r="K27">
            <v>-5043.7142199999871</v>
          </cell>
          <cell r="L27">
            <v>15866.136400000014</v>
          </cell>
          <cell r="M27">
            <v>-27190.887319999998</v>
          </cell>
          <cell r="N27">
            <v>-13925.244980000007</v>
          </cell>
          <cell r="O27">
            <v>3534.7355700000026</v>
          </cell>
          <cell r="P27">
            <v>-22264.472830648225</v>
          </cell>
          <cell r="Q27">
            <v>-38138.283911656101</v>
          </cell>
          <cell r="R27">
            <v>9727.7622224418064</v>
          </cell>
          <cell r="S27">
            <v>-7223.2320646449298</v>
          </cell>
          <cell r="T27">
            <v>-677.49846259147762</v>
          </cell>
          <cell r="U27">
            <v>9610.9041103396885</v>
          </cell>
          <cell r="V27">
            <v>5923.635720631456</v>
          </cell>
          <cell r="W27">
            <v>-1727.6678010197666</v>
          </cell>
          <cell r="X27">
            <v>-4145.2829314700757</v>
          </cell>
          <cell r="Y27">
            <v>-6170.908684632941</v>
          </cell>
          <cell r="Z27">
            <v>1463.0351898834322</v>
          </cell>
          <cell r="AA27">
            <v>-33.344902111940883</v>
          </cell>
          <cell r="AB27">
            <v>12956.48682377986</v>
          </cell>
          <cell r="AC27">
            <v>-13143.623489106267</v>
          </cell>
          <cell r="AD27">
            <v>5748.9105560612152</v>
          </cell>
          <cell r="AE27">
            <v>-4564.090187115572</v>
          </cell>
          <cell r="AF27">
            <v>4006.3917120008318</v>
          </cell>
          <cell r="AG27">
            <v>5218.314694232271</v>
          </cell>
          <cell r="AH27">
            <v>5423.9222422338444</v>
          </cell>
          <cell r="AI27">
            <v>-396.11548689860638</v>
          </cell>
          <cell r="AJ27">
            <v>-6958.573464309713</v>
          </cell>
          <cell r="AK27">
            <v>-2084.1226916545465</v>
          </cell>
          <cell r="AL27">
            <v>-2774.972942299717</v>
          </cell>
          <cell r="AM27">
            <v>261.91154125382468</v>
          </cell>
          <cell r="AN27">
            <v>11197.013744675089</v>
          </cell>
          <cell r="AO27">
            <v>-12414.260537186672</v>
          </cell>
          <cell r="AP27">
            <v>10569.095647872777</v>
          </cell>
          <cell r="AQ27">
            <v>-1605.9561241779352</v>
          </cell>
          <cell r="AR27">
            <v>-4792.9017194531843</v>
          </cell>
          <cell r="AS27">
            <v>4668.0998828638221</v>
          </cell>
          <cell r="AT27">
            <v>5685.2267808187007</v>
          </cell>
          <cell r="AU27">
            <v>1238.8293186140131</v>
          </cell>
          <cell r="AV27">
            <v>-5141.3132558483976</v>
          </cell>
          <cell r="AW27">
            <v>-3197.7060439787156</v>
          </cell>
          <cell r="AX27">
            <v>-13892.712910598131</v>
          </cell>
          <cell r="AY27">
            <v>8598.0042031974772</v>
          </cell>
          <cell r="CA27">
            <v>-32322.667910000004</v>
          </cell>
          <cell r="CB27">
            <v>-53655.354345479071</v>
          </cell>
          <cell r="CC27">
            <v>3694.4393081774242</v>
          </cell>
          <cell r="CD27">
            <v>911.41898679884162</v>
          </cell>
          <cell r="CE27">
            <v>8576.8018794542168</v>
          </cell>
          <cell r="CF27">
            <v>2208.8771275425042</v>
          </cell>
          <cell r="CG27">
            <v>266.96132664133393</v>
          </cell>
          <cell r="CH27">
            <v>-2902.1039838461538</v>
          </cell>
          <cell r="CI27">
            <v>2237.563719472626</v>
          </cell>
          <cell r="CJ27">
            <v>1102.2636000038797</v>
          </cell>
          <cell r="CK27">
            <v>964.42761913414688</v>
          </cell>
        </row>
        <row r="28">
          <cell r="B28" t="str">
            <v xml:space="preserve">  Interest Accrued</v>
          </cell>
          <cell r="D28">
            <v>-2845.9733899999992</v>
          </cell>
          <cell r="E28">
            <v>2441.2360499999995</v>
          </cell>
          <cell r="F28">
            <v>1225.7623199999989</v>
          </cell>
          <cell r="G28">
            <v>-2636.9418199999991</v>
          </cell>
          <cell r="H28">
            <v>701.42617999999948</v>
          </cell>
          <cell r="I28">
            <v>680.89022000000023</v>
          </cell>
          <cell r="J28">
            <v>-2889.08626</v>
          </cell>
          <cell r="K28">
            <v>2303.4785300000003</v>
          </cell>
          <cell r="L28">
            <v>1266.4278200000008</v>
          </cell>
          <cell r="M28">
            <v>-2312.076320000001</v>
          </cell>
          <cell r="N28">
            <v>507.68571000000065</v>
          </cell>
          <cell r="O28">
            <v>1605.6892599999992</v>
          </cell>
          <cell r="P28">
            <v>-179.04282676940693</v>
          </cell>
          <cell r="Q28">
            <v>1763.9559431506877</v>
          </cell>
          <cell r="R28">
            <v>-689.17603236301147</v>
          </cell>
          <cell r="S28">
            <v>-724.46916815068289</v>
          </cell>
          <cell r="T28">
            <v>1266.2815344178089</v>
          </cell>
          <cell r="U28">
            <v>-1987.4699014383559</v>
          </cell>
          <cell r="V28">
            <v>-965.24552311643947</v>
          </cell>
          <cell r="W28">
            <v>1981.8248094283781</v>
          </cell>
          <cell r="X28">
            <v>-932.11085319549693</v>
          </cell>
          <cell r="Y28">
            <v>-516.34631253691077</v>
          </cell>
          <cell r="Z28">
            <v>1066.8166467543269</v>
          </cell>
          <cell r="AA28">
            <v>-328.03351288146041</v>
          </cell>
          <cell r="AB28">
            <v>-315.81442369465094</v>
          </cell>
          <cell r="AC28">
            <v>1981.4418849764197</v>
          </cell>
          <cell r="AD28">
            <v>-1638.1252485684981</v>
          </cell>
          <cell r="AE28">
            <v>-290.43589869979587</v>
          </cell>
          <cell r="AF28">
            <v>2300.6314814461111</v>
          </cell>
          <cell r="AG28">
            <v>-2616.7230301016971</v>
          </cell>
          <cell r="AH28">
            <v>-69.052390587005902</v>
          </cell>
          <cell r="AI28">
            <v>1975.9508672338097</v>
          </cell>
          <cell r="AJ28">
            <v>-1684.1698947027235</v>
          </cell>
          <cell r="AK28">
            <v>-126.29477867128844</v>
          </cell>
          <cell r="AL28">
            <v>1945.1484580888082</v>
          </cell>
          <cell r="AM28">
            <v>-910.43906443457854</v>
          </cell>
          <cell r="AN28">
            <v>205.51431698476881</v>
          </cell>
          <cell r="AO28">
            <v>1013.2730059519563</v>
          </cell>
          <cell r="AP28">
            <v>-1134.51705605998</v>
          </cell>
          <cell r="AQ28">
            <v>223.42200659112859</v>
          </cell>
          <cell r="AR28">
            <v>1268.7013000813895</v>
          </cell>
          <cell r="AS28">
            <v>-2271.5884148695923</v>
          </cell>
          <cell r="AT28">
            <v>333.30952461060315</v>
          </cell>
          <cell r="AU28">
            <v>1180.7181391482773</v>
          </cell>
          <cell r="AV28">
            <v>-1284.2305299665177</v>
          </cell>
          <cell r="AW28">
            <v>283.16915299050379</v>
          </cell>
          <cell r="AX28">
            <v>1140.1436049947979</v>
          </cell>
          <cell r="AY28">
            <v>-591.45223187452029</v>
          </cell>
          <cell r="BX28" t="str">
            <v xml:space="preserve"> </v>
          </cell>
          <cell r="BY28" t="str">
            <v xml:space="preserve"> </v>
          </cell>
          <cell r="BZ28" t="str">
            <v xml:space="preserve"> </v>
          </cell>
          <cell r="CA28">
            <v>48.518299999999726</v>
          </cell>
          <cell r="CB28">
            <v>-243.01519670056314</v>
          </cell>
          <cell r="CC28">
            <v>552.11796228491039</v>
          </cell>
          <cell r="CD28">
            <v>366.46281858281509</v>
          </cell>
          <cell r="CE28">
            <v>316.37671232877619</v>
          </cell>
          <cell r="CF28">
            <v>327.49315068492797</v>
          </cell>
          <cell r="CG28">
            <v>210.00684931507021</v>
          </cell>
          <cell r="CH28">
            <v>350.22950819672042</v>
          </cell>
          <cell r="CI28">
            <v>-257.23835616437282</v>
          </cell>
          <cell r="CJ28">
            <v>397.75342465753965</v>
          </cell>
          <cell r="CK28">
            <v>-191</v>
          </cell>
        </row>
        <row r="29">
          <cell r="B29" t="str">
            <v xml:space="preserve">  Taxes Accrued</v>
          </cell>
          <cell r="D29">
            <v>9257.344000000001</v>
          </cell>
          <cell r="E29">
            <v>3015.0960000000014</v>
          </cell>
          <cell r="F29">
            <v>-7460.9710000000005</v>
          </cell>
          <cell r="G29">
            <v>-4526.2582199999961</v>
          </cell>
          <cell r="H29">
            <v>5990.2400499999967</v>
          </cell>
          <cell r="I29">
            <v>2484.3390000000004</v>
          </cell>
          <cell r="J29">
            <v>20053.523000000001</v>
          </cell>
          <cell r="K29">
            <v>-1394.4300000000003</v>
          </cell>
          <cell r="L29">
            <v>-214.86100000000101</v>
          </cell>
          <cell r="M29">
            <v>4080.130000000001</v>
          </cell>
          <cell r="N29">
            <v>557.3660000000001</v>
          </cell>
          <cell r="O29">
            <v>10021.03817</v>
          </cell>
          <cell r="P29">
            <v>3241.982</v>
          </cell>
          <cell r="Q29">
            <v>4606</v>
          </cell>
          <cell r="R29">
            <v>-4953</v>
          </cell>
          <cell r="S29">
            <v>4649</v>
          </cell>
          <cell r="T29">
            <v>4607</v>
          </cell>
          <cell r="U29">
            <v>9298</v>
          </cell>
          <cell r="V29">
            <v>7237</v>
          </cell>
          <cell r="W29">
            <v>8998</v>
          </cell>
          <cell r="X29">
            <v>-17472</v>
          </cell>
          <cell r="Y29">
            <v>38</v>
          </cell>
          <cell r="Z29">
            <v>2973</v>
          </cell>
          <cell r="AA29">
            <v>-21879</v>
          </cell>
          <cell r="AB29">
            <v>4861</v>
          </cell>
          <cell r="AC29">
            <v>4004</v>
          </cell>
          <cell r="AD29">
            <v>-547</v>
          </cell>
          <cell r="AE29">
            <v>3970</v>
          </cell>
          <cell r="AF29">
            <v>4586</v>
          </cell>
          <cell r="AG29">
            <v>8330</v>
          </cell>
          <cell r="AH29">
            <v>6428</v>
          </cell>
          <cell r="AI29">
            <v>8775</v>
          </cell>
          <cell r="AJ29">
            <v>-16981</v>
          </cell>
          <cell r="AK29">
            <v>-252</v>
          </cell>
          <cell r="AL29">
            <v>1537</v>
          </cell>
          <cell r="AM29">
            <v>-20900</v>
          </cell>
          <cell r="AN29">
            <v>5300</v>
          </cell>
          <cell r="AO29">
            <v>2890</v>
          </cell>
          <cell r="AP29">
            <v>-1993</v>
          </cell>
          <cell r="AQ29">
            <v>4570</v>
          </cell>
          <cell r="AR29">
            <v>5659</v>
          </cell>
          <cell r="AS29">
            <v>8884</v>
          </cell>
          <cell r="AT29">
            <v>6743</v>
          </cell>
          <cell r="AU29">
            <v>8149</v>
          </cell>
          <cell r="AV29">
            <v>-19273</v>
          </cell>
          <cell r="AW29">
            <v>1170</v>
          </cell>
          <cell r="AX29">
            <v>3412</v>
          </cell>
          <cell r="AY29">
            <v>-19906</v>
          </cell>
          <cell r="BX29" t="str">
            <v xml:space="preserve"> </v>
          </cell>
          <cell r="BY29" t="str">
            <v xml:space="preserve"> </v>
          </cell>
          <cell r="BZ29" t="str">
            <v xml:space="preserve"> </v>
          </cell>
          <cell r="CA29">
            <v>41862.556000000004</v>
          </cell>
          <cell r="CB29">
            <v>1343.9820000000036</v>
          </cell>
          <cell r="CC29">
            <v>3811</v>
          </cell>
          <cell r="CD29">
            <v>5605</v>
          </cell>
          <cell r="CE29">
            <v>4086.7284</v>
          </cell>
          <cell r="CF29">
            <v>4882.2938400000003</v>
          </cell>
          <cell r="CG29">
            <v>4774.5897152978569</v>
          </cell>
          <cell r="CH29">
            <v>5085.7137479111798</v>
          </cell>
          <cell r="CI29">
            <v>5185.1430155972994</v>
          </cell>
          <cell r="CJ29">
            <v>5234.5846156108328</v>
          </cell>
          <cell r="CK29">
            <v>5033.7387475343676</v>
          </cell>
        </row>
        <row r="30">
          <cell r="B30" t="str">
            <v xml:space="preserve">  Other Current Assets/Liabilities</v>
          </cell>
          <cell r="D30">
            <v>-3023.2289799999971</v>
          </cell>
          <cell r="E30">
            <v>16232.964049999999</v>
          </cell>
          <cell r="F30">
            <v>26766.06792999999</v>
          </cell>
          <cell r="G30">
            <v>30539.896639999999</v>
          </cell>
          <cell r="H30">
            <v>2307.5794099999976</v>
          </cell>
          <cell r="I30">
            <v>-19085.116839999988</v>
          </cell>
          <cell r="J30">
            <v>-30767.341830000008</v>
          </cell>
          <cell r="K30">
            <v>-19079.208789999997</v>
          </cell>
          <cell r="L30">
            <v>-22070.068290000003</v>
          </cell>
          <cell r="M30">
            <v>36618.623350000009</v>
          </cell>
          <cell r="N30">
            <v>-14454.83108</v>
          </cell>
          <cell r="O30">
            <v>3900.7741800000013</v>
          </cell>
          <cell r="P30">
            <v>4086.995802003883</v>
          </cell>
          <cell r="Q30">
            <v>19307.245492165901</v>
          </cell>
          <cell r="R30">
            <v>-15779.474445657972</v>
          </cell>
          <cell r="S30">
            <v>19385.500330756455</v>
          </cell>
          <cell r="T30">
            <v>2335.5344489302443</v>
          </cell>
          <cell r="U30">
            <v>95496.103449739487</v>
          </cell>
          <cell r="V30">
            <v>20417.232056613779</v>
          </cell>
          <cell r="W30">
            <v>2780.6516392199846</v>
          </cell>
          <cell r="X30">
            <v>-16134.6516910715</v>
          </cell>
          <cell r="Y30">
            <v>18990.881780640193</v>
          </cell>
          <cell r="Z30">
            <v>-13896.467966932512</v>
          </cell>
          <cell r="AA30">
            <v>-16114.702603340033</v>
          </cell>
          <cell r="AB30">
            <v>-2516.9262934058788</v>
          </cell>
          <cell r="AC30">
            <v>20318.27958324115</v>
          </cell>
          <cell r="AD30">
            <v>-16928.451856951928</v>
          </cell>
          <cell r="AE30">
            <v>20156.710485070973</v>
          </cell>
          <cell r="AF30">
            <v>2741.720866541029</v>
          </cell>
          <cell r="AG30">
            <v>-15099.960053558054</v>
          </cell>
          <cell r="AH30">
            <v>21358.991624597867</v>
          </cell>
          <cell r="AI30">
            <v>2907.5485023125366</v>
          </cell>
          <cell r="AJ30">
            <v>-16829.61019424157</v>
          </cell>
          <cell r="AK30">
            <v>19808.258230129199</v>
          </cell>
          <cell r="AL30">
            <v>-14700.259202740286</v>
          </cell>
          <cell r="AM30">
            <v>-16809.575294657028</v>
          </cell>
          <cell r="AN30">
            <v>-2221.6838887969207</v>
          </cell>
          <cell r="AO30">
            <v>21684.379561754904</v>
          </cell>
          <cell r="AP30">
            <v>-18358.642724857084</v>
          </cell>
          <cell r="AQ30">
            <v>21891.506604692928</v>
          </cell>
          <cell r="AR30">
            <v>2715.6944151379284</v>
          </cell>
          <cell r="AS30">
            <v>-15756.678014588935</v>
          </cell>
          <cell r="AT30">
            <v>22829.201129165944</v>
          </cell>
          <cell r="AU30">
            <v>3062.8138166556018</v>
          </cell>
          <cell r="AV30">
            <v>-18248.026497163431</v>
          </cell>
          <cell r="AW30">
            <v>21330.812141914997</v>
          </cell>
          <cell r="AX30">
            <v>-15540.624968437623</v>
          </cell>
          <cell r="AY30">
            <v>-18857.731955710624</v>
          </cell>
          <cell r="CA30">
            <v>7886.1097499999969</v>
          </cell>
          <cell r="CB30">
            <v>120874.84829306792</v>
          </cell>
          <cell r="CC30">
            <v>4406.7263963380101</v>
          </cell>
          <cell r="CD30">
            <v>4531.0196197676851</v>
          </cell>
          <cell r="CE30">
            <v>5081.3525541711133</v>
          </cell>
          <cell r="CF30">
            <v>5235.3040000000037</v>
          </cell>
          <cell r="CG30">
            <v>4916.3040000000037</v>
          </cell>
          <cell r="CH30">
            <v>4962.3040000000037</v>
          </cell>
          <cell r="CI30">
            <v>5011.3040000000037</v>
          </cell>
          <cell r="CJ30">
            <v>5060.3040000000037</v>
          </cell>
          <cell r="CK30">
            <v>5110.3040000000037</v>
          </cell>
        </row>
        <row r="31">
          <cell r="B31" t="str">
            <v xml:space="preserve">  = Net Cash Provd from Oper Activities</v>
          </cell>
          <cell r="D31">
            <v>-30609</v>
          </cell>
          <cell r="E31">
            <v>35707</v>
          </cell>
          <cell r="F31">
            <v>8502</v>
          </cell>
          <cell r="G31">
            <v>-13797</v>
          </cell>
          <cell r="H31">
            <v>-9873</v>
          </cell>
          <cell r="I31">
            <v>-24092</v>
          </cell>
          <cell r="J31">
            <v>32935</v>
          </cell>
          <cell r="K31">
            <v>-22154</v>
          </cell>
          <cell r="L31">
            <v>-7701</v>
          </cell>
          <cell r="M31">
            <v>18186</v>
          </cell>
          <cell r="N31">
            <v>-15616</v>
          </cell>
          <cell r="O31">
            <v>6784</v>
          </cell>
          <cell r="P31">
            <v>-13974</v>
          </cell>
          <cell r="Q31">
            <v>-5113</v>
          </cell>
          <cell r="R31">
            <v>-5497</v>
          </cell>
          <cell r="S31">
            <v>20624</v>
          </cell>
          <cell r="T31">
            <v>4751</v>
          </cell>
          <cell r="U31">
            <v>94419</v>
          </cell>
          <cell r="V31">
            <v>12263</v>
          </cell>
          <cell r="W31">
            <v>13028</v>
          </cell>
          <cell r="X31">
            <v>-35776</v>
          </cell>
          <cell r="Y31">
            <v>31887</v>
          </cell>
          <cell r="Z31">
            <v>-13097</v>
          </cell>
          <cell r="AA31">
            <v>-40322</v>
          </cell>
          <cell r="AB31">
            <v>-13994</v>
          </cell>
          <cell r="AC31">
            <v>19714</v>
          </cell>
          <cell r="AD31">
            <v>-5584</v>
          </cell>
          <cell r="AE31">
            <v>23473</v>
          </cell>
          <cell r="AF31">
            <v>2391</v>
          </cell>
          <cell r="AG31">
            <v>-20622</v>
          </cell>
          <cell r="AH31">
            <v>15040</v>
          </cell>
          <cell r="AI31">
            <v>13791</v>
          </cell>
          <cell r="AJ31">
            <v>-39767</v>
          </cell>
          <cell r="AK31">
            <v>40411</v>
          </cell>
          <cell r="AL31">
            <v>-11113</v>
          </cell>
          <cell r="AM31">
            <v>-38163</v>
          </cell>
          <cell r="AN31">
            <v>127</v>
          </cell>
          <cell r="AO31">
            <v>14365</v>
          </cell>
          <cell r="AP31">
            <v>-9436</v>
          </cell>
          <cell r="AQ31">
            <v>23284</v>
          </cell>
          <cell r="AR31">
            <v>-3419</v>
          </cell>
          <cell r="AS31">
            <v>-22131</v>
          </cell>
          <cell r="AT31">
            <v>17306</v>
          </cell>
          <cell r="AU31">
            <v>12756</v>
          </cell>
          <cell r="AV31">
            <v>-38515</v>
          </cell>
          <cell r="AW31">
            <v>37287</v>
          </cell>
          <cell r="AX31">
            <v>-16846</v>
          </cell>
          <cell r="AY31">
            <v>-38589</v>
          </cell>
          <cell r="CA31">
            <v>-21728</v>
          </cell>
          <cell r="CB31">
            <v>63193</v>
          </cell>
          <cell r="CC31">
            <v>-14423</v>
          </cell>
          <cell r="CD31">
            <v>-23811</v>
          </cell>
          <cell r="CE31">
            <v>-8647</v>
          </cell>
          <cell r="CF31">
            <v>-10901</v>
          </cell>
          <cell r="CG31">
            <v>1041</v>
          </cell>
          <cell r="CH31">
            <v>19911</v>
          </cell>
          <cell r="CI31">
            <v>2217</v>
          </cell>
          <cell r="CJ31">
            <v>2659</v>
          </cell>
          <cell r="CK31">
            <v>6140</v>
          </cell>
        </row>
        <row r="33">
          <cell r="B33" t="str">
            <v>Net Cash Provided From Operations</v>
          </cell>
          <cell r="D33">
            <v>-1456.7835199999827</v>
          </cell>
          <cell r="E33">
            <v>53603.414669999991</v>
          </cell>
          <cell r="F33">
            <v>-28370.481850000033</v>
          </cell>
          <cell r="G33">
            <v>-7380.5114599999742</v>
          </cell>
          <cell r="H33">
            <v>9260.261529999967</v>
          </cell>
          <cell r="I33">
            <v>524.93552000003183</v>
          </cell>
          <cell r="J33">
            <v>75570.21153</v>
          </cell>
          <cell r="K33">
            <v>8844.1964400000143</v>
          </cell>
          <cell r="L33">
            <v>8257.1480299999639</v>
          </cell>
          <cell r="M33">
            <v>21022.074439999986</v>
          </cell>
          <cell r="N33">
            <v>-9486.0246400000251</v>
          </cell>
          <cell r="O33">
            <v>12292.748910000015</v>
          </cell>
          <cell r="P33">
            <v>-19953.977200824389</v>
          </cell>
          <cell r="Q33">
            <v>11559.285871157314</v>
          </cell>
          <cell r="R33">
            <v>8431.9808329126972</v>
          </cell>
          <cell r="S33">
            <v>35021.137895544496</v>
          </cell>
          <cell r="T33">
            <v>24027.08423099124</v>
          </cell>
          <cell r="U33">
            <v>6667.1857767869515</v>
          </cell>
          <cell r="V33">
            <v>39330.057200115843</v>
          </cell>
          <cell r="W33">
            <v>36341.997085146657</v>
          </cell>
          <cell r="X33">
            <v>-16855.618761884431</v>
          </cell>
          <cell r="Y33">
            <v>45760.069835071321</v>
          </cell>
          <cell r="Z33">
            <v>303.58372167763628</v>
          </cell>
          <cell r="AA33">
            <v>-28757.589348174799</v>
          </cell>
          <cell r="AB33">
            <v>6664.3013773214734</v>
          </cell>
          <cell r="AC33">
            <v>34717.531098534149</v>
          </cell>
          <cell r="AD33">
            <v>7173.9861063819662</v>
          </cell>
          <cell r="AE33">
            <v>36405.010240577045</v>
          </cell>
          <cell r="AF33">
            <v>20785.676905734894</v>
          </cell>
          <cell r="AG33">
            <v>-227.15520352774183</v>
          </cell>
          <cell r="AH33">
            <v>40682.608529772479</v>
          </cell>
          <cell r="AI33">
            <v>36871.781711042291</v>
          </cell>
          <cell r="AJ33">
            <v>-22204.891465379798</v>
          </cell>
          <cell r="AK33">
            <v>53540.934579750836</v>
          </cell>
          <cell r="AL33">
            <v>-18.478754034427766</v>
          </cell>
          <cell r="AM33">
            <v>-27144.462828375799</v>
          </cell>
          <cell r="AN33">
            <v>21326.502564977549</v>
          </cell>
          <cell r="AO33">
            <v>28010.98567793208</v>
          </cell>
          <cell r="AP33">
            <v>848.69119484560906</v>
          </cell>
          <cell r="AQ33">
            <v>37580.9355639571</v>
          </cell>
          <cell r="AR33">
            <v>16575.482229177454</v>
          </cell>
          <cell r="AS33">
            <v>-498.31892424606849</v>
          </cell>
          <cell r="AT33">
            <v>44290.722915419916</v>
          </cell>
          <cell r="AU33">
            <v>35153.161802703107</v>
          </cell>
          <cell r="AV33">
            <v>-20521.877361212908</v>
          </cell>
          <cell r="AW33">
            <v>53031.462362761711</v>
          </cell>
          <cell r="AX33">
            <v>-2322.5076987908196</v>
          </cell>
          <cell r="AY33">
            <v>-21842.120435998913</v>
          </cell>
          <cell r="CA33">
            <v>142681.18959999998</v>
          </cell>
          <cell r="CB33">
            <v>141875.19713852051</v>
          </cell>
          <cell r="CC33">
            <v>187246.84229779735</v>
          </cell>
          <cell r="CD33">
            <v>191633.11989152586</v>
          </cell>
          <cell r="CE33">
            <v>222099.05987413149</v>
          </cell>
          <cell r="CF33">
            <v>248253.48105653239</v>
          </cell>
          <cell r="CG33">
            <v>251850.84906267762</v>
          </cell>
          <cell r="CH33">
            <v>278433.06494274508</v>
          </cell>
          <cell r="CI33">
            <v>254966.64826005435</v>
          </cell>
          <cell r="CJ33">
            <v>250291.08403114227</v>
          </cell>
          <cell r="CK33">
            <v>267406.76144888136</v>
          </cell>
        </row>
        <row r="34">
          <cell r="D34" t="str">
            <v xml:space="preserve"> </v>
          </cell>
          <cell r="E34" t="str">
            <v xml:space="preserve"> </v>
          </cell>
          <cell r="F34" t="str">
            <v xml:space="preserve"> </v>
          </cell>
          <cell r="G34" t="str">
            <v xml:space="preserve"> </v>
          </cell>
          <cell r="H34" t="str">
            <v xml:space="preserve"> </v>
          </cell>
          <cell r="I34" t="str">
            <v xml:space="preserve"> </v>
          </cell>
          <cell r="J34" t="str">
            <v xml:space="preserve"> </v>
          </cell>
          <cell r="K34" t="str">
            <v xml:space="preserve"> </v>
          </cell>
          <cell r="L34" t="str">
            <v xml:space="preserve"> </v>
          </cell>
          <cell r="M34" t="str">
            <v xml:space="preserve"> </v>
          </cell>
          <cell r="N34" t="str">
            <v xml:space="preserve"> </v>
          </cell>
          <cell r="O34" t="str">
            <v xml:space="preserve"> </v>
          </cell>
          <cell r="P34" t="str">
            <v xml:space="preserve"> </v>
          </cell>
          <cell r="Q34" t="str">
            <v xml:space="preserve"> </v>
          </cell>
          <cell r="R34" t="str">
            <v xml:space="preserve"> </v>
          </cell>
          <cell r="S34" t="str">
            <v xml:space="preserve"> </v>
          </cell>
          <cell r="T34" t="str">
            <v xml:space="preserve"> </v>
          </cell>
          <cell r="U34" t="str">
            <v xml:space="preserve"> </v>
          </cell>
          <cell r="V34" t="str">
            <v xml:space="preserve"> </v>
          </cell>
          <cell r="W34" t="str">
            <v xml:space="preserve"> </v>
          </cell>
          <cell r="X34" t="str">
            <v xml:space="preserve"> </v>
          </cell>
          <cell r="Y34" t="str">
            <v xml:space="preserve"> </v>
          </cell>
          <cell r="Z34" t="str">
            <v xml:space="preserve"> </v>
          </cell>
          <cell r="AA34" t="str">
            <v xml:space="preserve"> </v>
          </cell>
          <cell r="AB34" t="str">
            <v xml:space="preserve"> </v>
          </cell>
          <cell r="AC34" t="str">
            <v xml:space="preserve"> </v>
          </cell>
          <cell r="AD34" t="str">
            <v xml:space="preserve"> </v>
          </cell>
          <cell r="AE34" t="str">
            <v xml:space="preserve"> </v>
          </cell>
          <cell r="AF34" t="str">
            <v xml:space="preserve"> </v>
          </cell>
          <cell r="AG34" t="str">
            <v xml:space="preserve"> </v>
          </cell>
          <cell r="AH34" t="str">
            <v xml:space="preserve"> </v>
          </cell>
          <cell r="AI34" t="str">
            <v xml:space="preserve"> </v>
          </cell>
          <cell r="AJ34" t="str">
            <v xml:space="preserve"> </v>
          </cell>
          <cell r="AK34" t="str">
            <v xml:space="preserve"> </v>
          </cell>
          <cell r="AL34" t="str">
            <v xml:space="preserve"> </v>
          </cell>
          <cell r="AM34" t="str">
            <v xml:space="preserve"> </v>
          </cell>
          <cell r="AN34" t="str">
            <v xml:space="preserve"> </v>
          </cell>
          <cell r="AO34" t="str">
            <v xml:space="preserve"> </v>
          </cell>
          <cell r="AP34" t="str">
            <v xml:space="preserve"> </v>
          </cell>
          <cell r="AQ34" t="str">
            <v xml:space="preserve"> </v>
          </cell>
          <cell r="AR34" t="str">
            <v xml:space="preserve"> </v>
          </cell>
          <cell r="AS34" t="str">
            <v xml:space="preserve"> </v>
          </cell>
          <cell r="AT34" t="str">
            <v xml:space="preserve"> </v>
          </cell>
          <cell r="AU34" t="str">
            <v xml:space="preserve"> </v>
          </cell>
          <cell r="AV34" t="str">
            <v xml:space="preserve"> </v>
          </cell>
          <cell r="AW34" t="str">
            <v xml:space="preserve"> </v>
          </cell>
          <cell r="AX34" t="str">
            <v xml:space="preserve"> </v>
          </cell>
          <cell r="AY34" t="str">
            <v xml:space="preserve"> </v>
          </cell>
          <cell r="CG34" t="str">
            <v xml:space="preserve"> </v>
          </cell>
          <cell r="CH34" t="str">
            <v xml:space="preserve"> </v>
          </cell>
          <cell r="CI34" t="str">
            <v xml:space="preserve"> </v>
          </cell>
          <cell r="CJ34" t="str">
            <v xml:space="preserve"> </v>
          </cell>
          <cell r="CK34" t="str">
            <v xml:space="preserve"> </v>
          </cell>
        </row>
        <row r="36">
          <cell r="B36" t="str">
            <v>Investing Activities</v>
          </cell>
        </row>
        <row r="37">
          <cell r="B37" t="str">
            <v xml:space="preserve">  Gross Property Additions</v>
          </cell>
          <cell r="D37">
            <v>-6625.1254499999995</v>
          </cell>
          <cell r="E37">
            <v>-12663.855670000001</v>
          </cell>
          <cell r="F37">
            <v>-14771.276320000003</v>
          </cell>
          <cell r="G37">
            <v>-11466.262529999998</v>
          </cell>
          <cell r="H37">
            <v>-13443.301860000001</v>
          </cell>
          <cell r="I37">
            <v>-7054.40236</v>
          </cell>
          <cell r="J37">
            <v>-12153.243130000001</v>
          </cell>
          <cell r="K37">
            <v>-10918.111219999999</v>
          </cell>
          <cell r="L37">
            <v>-9380.1591800000006</v>
          </cell>
          <cell r="M37">
            <v>-12292.99638</v>
          </cell>
          <cell r="N37">
            <v>-11955.227650000001</v>
          </cell>
          <cell r="O37">
            <v>-19859.282170000002</v>
          </cell>
          <cell r="P37">
            <v>-10235.055</v>
          </cell>
          <cell r="Q37">
            <v>-10530.669000000002</v>
          </cell>
          <cell r="R37">
            <v>-15598.781999999999</v>
          </cell>
          <cell r="S37">
            <v>-24518.491000000002</v>
          </cell>
          <cell r="T37">
            <v>-20941.675000000003</v>
          </cell>
          <cell r="U37">
            <v>-15039.144999999999</v>
          </cell>
          <cell r="V37">
            <v>-8710.7739999999994</v>
          </cell>
          <cell r="W37">
            <v>-8689.5509999999995</v>
          </cell>
          <cell r="X37">
            <v>-13605.483</v>
          </cell>
          <cell r="Y37">
            <v>-10242.299999999999</v>
          </cell>
          <cell r="Z37">
            <v>-10080.254999999999</v>
          </cell>
          <cell r="AA37">
            <v>-14160.486000000001</v>
          </cell>
          <cell r="AB37">
            <v>-16040.647000000001</v>
          </cell>
          <cell r="AC37">
            <v>-18607.306</v>
          </cell>
          <cell r="AD37">
            <v>-22211.383000000002</v>
          </cell>
          <cell r="AE37">
            <v>-23472.019</v>
          </cell>
          <cell r="AF37">
            <v>-20719.135999999999</v>
          </cell>
          <cell r="AG37">
            <v>-19857.003000000001</v>
          </cell>
          <cell r="AH37">
            <v>-14664.241</v>
          </cell>
          <cell r="AI37">
            <v>-15127.296</v>
          </cell>
          <cell r="AJ37">
            <v>-17378.011999999999</v>
          </cell>
          <cell r="AK37">
            <v>-17759.181</v>
          </cell>
          <cell r="AL37">
            <v>-17192.241999999998</v>
          </cell>
          <cell r="AM37">
            <v>-17692.400999999998</v>
          </cell>
          <cell r="AN37">
            <v>-16278.853999999999</v>
          </cell>
          <cell r="AO37">
            <v>-17892.292000000001</v>
          </cell>
          <cell r="AP37">
            <v>-22163.643</v>
          </cell>
          <cell r="AQ37">
            <v>-21431.961999999996</v>
          </cell>
          <cell r="AR37">
            <v>-20096.364000000001</v>
          </cell>
          <cell r="AS37">
            <v>-19129.860999999997</v>
          </cell>
          <cell r="AT37">
            <v>-16100.98</v>
          </cell>
          <cell r="AU37">
            <v>-16007.248</v>
          </cell>
          <cell r="AV37">
            <v>-17686.91</v>
          </cell>
          <cell r="AW37">
            <v>-18291.956000000002</v>
          </cell>
          <cell r="AX37">
            <v>-17624.721000000001</v>
          </cell>
          <cell r="AY37">
            <v>-17706.45</v>
          </cell>
          <cell r="CA37">
            <v>-142583.24392000001</v>
          </cell>
          <cell r="CB37">
            <v>-162352.66600000003</v>
          </cell>
          <cell r="CC37">
            <v>-220720.86700000003</v>
          </cell>
          <cell r="CD37">
            <v>-220411.24100000001</v>
          </cell>
          <cell r="CE37">
            <v>-177974.715</v>
          </cell>
          <cell r="CF37">
            <v>-182503.29</v>
          </cell>
          <cell r="CG37">
            <v>-198195.462</v>
          </cell>
          <cell r="CH37">
            <v>-185789.83800000002</v>
          </cell>
          <cell r="CI37">
            <v>-130656.71399999999</v>
          </cell>
          <cell r="CJ37">
            <v>-97622.397999999986</v>
          </cell>
          <cell r="CK37">
            <v>-115158.808</v>
          </cell>
        </row>
        <row r="38">
          <cell r="B38" t="str">
            <v xml:space="preserve">  Cost of Removal &amp; Salvage</v>
          </cell>
          <cell r="D38">
            <v>-1.5848000000000155</v>
          </cell>
          <cell r="E38">
            <v>-775.19776999999988</v>
          </cell>
          <cell r="F38">
            <v>-633.83156000000008</v>
          </cell>
          <cell r="G38">
            <v>-337.80097000000006</v>
          </cell>
          <cell r="H38">
            <v>-319.48680000000007</v>
          </cell>
          <cell r="I38">
            <v>-279.63494000000003</v>
          </cell>
          <cell r="J38">
            <v>-797.86541</v>
          </cell>
          <cell r="K38">
            <v>-200.32866999999999</v>
          </cell>
          <cell r="L38">
            <v>-920.00682000000006</v>
          </cell>
          <cell r="M38">
            <v>-606.56253000000004</v>
          </cell>
          <cell r="N38">
            <v>-486.1461599999999</v>
          </cell>
          <cell r="O38">
            <v>-2941.02214</v>
          </cell>
          <cell r="P38">
            <v>-381.21500000000003</v>
          </cell>
          <cell r="Q38">
            <v>-150.97500000000002</v>
          </cell>
          <cell r="R38">
            <v>-200.30099999999999</v>
          </cell>
          <cell r="S38">
            <v>-583.5100000000001</v>
          </cell>
          <cell r="T38">
            <v>-780.76299999999992</v>
          </cell>
          <cell r="U38">
            <v>-146.57300000000004</v>
          </cell>
          <cell r="V38">
            <v>-139.84399999999999</v>
          </cell>
          <cell r="W38">
            <v>-79.397999999999982</v>
          </cell>
          <cell r="X38">
            <v>-88.240999999999985</v>
          </cell>
          <cell r="Y38">
            <v>-65.242000000000019</v>
          </cell>
          <cell r="Z38">
            <v>-306.69299999999998</v>
          </cell>
          <cell r="AA38">
            <v>-1620.973</v>
          </cell>
          <cell r="AB38">
            <v>-119.142</v>
          </cell>
          <cell r="AC38">
            <v>-151.5</v>
          </cell>
          <cell r="AD38">
            <v>-198.41300000000001</v>
          </cell>
          <cell r="AE38">
            <v>-926.90100000000007</v>
          </cell>
          <cell r="AF38">
            <v>-336.06799999999998</v>
          </cell>
          <cell r="AG38">
            <v>-691.29100000000005</v>
          </cell>
          <cell r="AH38">
            <v>-115.90699999999998</v>
          </cell>
          <cell r="AI38">
            <v>-58.807999999999993</v>
          </cell>
          <cell r="AJ38">
            <v>-98.618999999999971</v>
          </cell>
          <cell r="AK38">
            <v>-71.373999999999995</v>
          </cell>
          <cell r="AL38">
            <v>-178.12100000000004</v>
          </cell>
          <cell r="AM38">
            <v>-157.471</v>
          </cell>
          <cell r="AN38">
            <v>-126.20099999999999</v>
          </cell>
          <cell r="AO38">
            <v>-163.05799999999999</v>
          </cell>
          <cell r="AP38">
            <v>-270.07600000000002</v>
          </cell>
          <cell r="AQ38">
            <v>-234.57099999999997</v>
          </cell>
          <cell r="AR38">
            <v>-307.28700000000003</v>
          </cell>
          <cell r="AS38">
            <v>-200.87100000000004</v>
          </cell>
          <cell r="AT38">
            <v>-138.441</v>
          </cell>
          <cell r="AU38">
            <v>-180.00299999999999</v>
          </cell>
          <cell r="AV38">
            <v>-129.85399999999998</v>
          </cell>
          <cell r="AW38">
            <v>-195.58199999999997</v>
          </cell>
          <cell r="AX38">
            <v>-146.215</v>
          </cell>
          <cell r="AY38">
            <v>-1932.3670000000002</v>
          </cell>
          <cell r="CA38">
            <v>-8299.4685700000009</v>
          </cell>
          <cell r="CB38">
            <v>-4543.7280000000001</v>
          </cell>
          <cell r="CC38">
            <v>-3103.6150000000002</v>
          </cell>
          <cell r="CD38">
            <v>-4024.5260000000003</v>
          </cell>
          <cell r="CE38">
            <v>-3427.8090000000002</v>
          </cell>
          <cell r="CF38">
            <v>-5961.4880000000003</v>
          </cell>
          <cell r="CG38">
            <v>-3632.4189999999999</v>
          </cell>
          <cell r="CH38">
            <v>-2616.0910000000003</v>
          </cell>
          <cell r="CI38">
            <v>-2309.2260000000001</v>
          </cell>
          <cell r="CJ38">
            <v>-1696.1</v>
          </cell>
          <cell r="CK38">
            <v>-5548.9740000000002</v>
          </cell>
        </row>
        <row r="39">
          <cell r="B39" t="str">
            <v xml:space="preserve">  Construction Related A/P</v>
          </cell>
          <cell r="D39">
            <v>-1605.1835599999999</v>
          </cell>
          <cell r="E39">
            <v>-468.23863000000028</v>
          </cell>
          <cell r="F39">
            <v>3258.7469699999992</v>
          </cell>
          <cell r="G39">
            <v>-3057.4216299999989</v>
          </cell>
          <cell r="H39">
            <v>883.96241000000009</v>
          </cell>
          <cell r="I39">
            <v>170.10461000000032</v>
          </cell>
          <cell r="J39">
            <v>629.52911999999924</v>
          </cell>
          <cell r="K39">
            <v>577.54314999999951</v>
          </cell>
          <cell r="L39">
            <v>2624.2173900000007</v>
          </cell>
          <cell r="M39">
            <v>-4546.5842199999997</v>
          </cell>
          <cell r="N39">
            <v>571.32361999999966</v>
          </cell>
          <cell r="O39">
            <v>1160.9708699999996</v>
          </cell>
          <cell r="P39">
            <v>-1575.9512163999998</v>
          </cell>
          <cell r="Q39">
            <v>80.915117600000485</v>
          </cell>
          <cell r="R39">
            <v>1479.1940343999995</v>
          </cell>
          <cell r="S39">
            <v>2578.2443832000008</v>
          </cell>
          <cell r="T39">
            <v>-1033.0448199999992</v>
          </cell>
          <cell r="U39">
            <v>-1748.056437600002</v>
          </cell>
          <cell r="V39">
            <v>-1838.8961671999996</v>
          </cell>
          <cell r="W39">
            <v>-11.579147200000079</v>
          </cell>
          <cell r="X39">
            <v>1445.9205200000001</v>
          </cell>
          <cell r="Y39">
            <v>-1086.5054544</v>
          </cell>
          <cell r="Z39">
            <v>47.812283999999636</v>
          </cell>
          <cell r="AA39">
            <v>878.69871860000103</v>
          </cell>
          <cell r="AB39">
            <v>839.1099621999997</v>
          </cell>
          <cell r="AC39">
            <v>740.84160079999947</v>
          </cell>
          <cell r="AD39">
            <v>1040.4456088000006</v>
          </cell>
          <cell r="AE39">
            <v>363.65724879999925</v>
          </cell>
          <cell r="AF39">
            <v>-795.44963760000064</v>
          </cell>
          <cell r="AG39">
            <v>-249.41923199999928</v>
          </cell>
          <cell r="AH39">
            <v>-1526.5462600000001</v>
          </cell>
          <cell r="AI39">
            <v>153.16074800000024</v>
          </cell>
          <cell r="AJ39">
            <v>649.57964559999982</v>
          </cell>
          <cell r="AK39">
            <v>109.65187280000009</v>
          </cell>
          <cell r="AL39">
            <v>-164.16431680000096</v>
          </cell>
          <cell r="AM39">
            <v>-303.34653559999879</v>
          </cell>
          <cell r="AN39">
            <v>-147.30911399999968</v>
          </cell>
          <cell r="AO39">
            <v>463.44255840000005</v>
          </cell>
          <cell r="AP39">
            <v>1231.0357031999993</v>
          </cell>
          <cell r="AQ39">
            <v>-213.86362000000008</v>
          </cell>
          <cell r="AR39">
            <v>-388.28697919999922</v>
          </cell>
          <cell r="AS39">
            <v>-310.64858640000057</v>
          </cell>
          <cell r="AT39">
            <v>-887.77091120000023</v>
          </cell>
          <cell r="AU39">
            <v>15.986812799999825</v>
          </cell>
          <cell r="AV39">
            <v>482.46032720000039</v>
          </cell>
          <cell r="AW39">
            <v>116.13254480000069</v>
          </cell>
          <cell r="AX39">
            <v>-179.28097520000028</v>
          </cell>
          <cell r="AY39">
            <v>-369.20451940000021</v>
          </cell>
          <cell r="BX39" t="str">
            <v xml:space="preserve"> </v>
          </cell>
          <cell r="BY39" t="str">
            <v xml:space="preserve"> </v>
          </cell>
          <cell r="BZ39" t="str">
            <v xml:space="preserve"> </v>
          </cell>
          <cell r="CA39">
            <v>198.97009999999955</v>
          </cell>
          <cell r="CB39">
            <v>-783.24818499999901</v>
          </cell>
          <cell r="CC39">
            <v>857.52070499999945</v>
          </cell>
          <cell r="CD39">
            <v>-187.30675900000006</v>
          </cell>
          <cell r="CE39">
            <v>-532.16590349999979</v>
          </cell>
          <cell r="CF39">
            <v>-16.46461091666697</v>
          </cell>
          <cell r="CG39">
            <v>343.92010299999993</v>
          </cell>
          <cell r="CH39">
            <v>-271.88992599999938</v>
          </cell>
          <cell r="CI39">
            <v>-1208.3343010000008</v>
          </cell>
          <cell r="CJ39">
            <v>-724.00209233333339</v>
          </cell>
          <cell r="CK39">
            <v>384.33965250000051</v>
          </cell>
        </row>
        <row r="40">
          <cell r="B40" t="str">
            <v xml:space="preserve">  Misc Plant Adjustments</v>
          </cell>
          <cell r="D40">
            <v>0</v>
          </cell>
          <cell r="E40">
            <v>0</v>
          </cell>
          <cell r="F40">
            <v>-9.2252199999929871</v>
          </cell>
          <cell r="G40">
            <v>0</v>
          </cell>
          <cell r="H40">
            <v>0</v>
          </cell>
          <cell r="I40">
            <v>0</v>
          </cell>
          <cell r="J40">
            <v>2.0971000000027571</v>
          </cell>
          <cell r="K40">
            <v>0</v>
          </cell>
          <cell r="L40">
            <v>0</v>
          </cell>
          <cell r="M40">
            <v>0</v>
          </cell>
          <cell r="N40">
            <v>1.9895196601282805E-13</v>
          </cell>
          <cell r="O40">
            <v>-2100.8507499999996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CA40">
            <v>-2107.9788699999895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</row>
        <row r="41">
          <cell r="B41" t="str">
            <v xml:space="preserve">  AFUDC Equity</v>
          </cell>
          <cell r="D41">
            <v>228.03279999999998</v>
          </cell>
          <cell r="E41">
            <v>236.89291</v>
          </cell>
          <cell r="F41">
            <v>253.98339000000001</v>
          </cell>
          <cell r="G41">
            <v>224.26244</v>
          </cell>
          <cell r="H41">
            <v>0</v>
          </cell>
          <cell r="I41">
            <v>86.09789999999991</v>
          </cell>
          <cell r="J41">
            <v>19.302</v>
          </cell>
          <cell r="K41">
            <v>19.904620000000111</v>
          </cell>
          <cell r="L41">
            <v>25.251109999999869</v>
          </cell>
          <cell r="M41">
            <v>38.662950000000187</v>
          </cell>
          <cell r="N41">
            <v>49.624319999999834</v>
          </cell>
          <cell r="O41">
            <v>-14.01024</v>
          </cell>
          <cell r="P41">
            <v>5</v>
          </cell>
          <cell r="Q41">
            <v>12</v>
          </cell>
          <cell r="R41">
            <v>23</v>
          </cell>
          <cell r="S41">
            <v>37</v>
          </cell>
          <cell r="T41">
            <v>51</v>
          </cell>
          <cell r="U41">
            <v>67</v>
          </cell>
          <cell r="V41">
            <v>78</v>
          </cell>
          <cell r="W41">
            <v>82</v>
          </cell>
          <cell r="X41">
            <v>95</v>
          </cell>
          <cell r="Y41">
            <v>110</v>
          </cell>
          <cell r="Z41">
            <v>120</v>
          </cell>
          <cell r="AA41">
            <v>133</v>
          </cell>
          <cell r="AB41">
            <v>160</v>
          </cell>
          <cell r="AC41">
            <v>199</v>
          </cell>
          <cell r="AD41">
            <v>241</v>
          </cell>
          <cell r="AE41">
            <v>284</v>
          </cell>
          <cell r="AF41">
            <v>326</v>
          </cell>
          <cell r="AG41">
            <v>330</v>
          </cell>
          <cell r="AH41">
            <v>333</v>
          </cell>
          <cell r="AI41">
            <v>371</v>
          </cell>
          <cell r="AJ41">
            <v>410</v>
          </cell>
          <cell r="AK41">
            <v>452</v>
          </cell>
          <cell r="AL41">
            <v>494</v>
          </cell>
          <cell r="AM41">
            <v>537</v>
          </cell>
          <cell r="AN41">
            <v>579</v>
          </cell>
          <cell r="AO41">
            <v>621</v>
          </cell>
          <cell r="AP41">
            <v>663</v>
          </cell>
          <cell r="AQ41">
            <v>704</v>
          </cell>
          <cell r="AR41">
            <v>745</v>
          </cell>
          <cell r="AS41">
            <v>787</v>
          </cell>
          <cell r="AT41">
            <v>827</v>
          </cell>
          <cell r="AU41">
            <v>866</v>
          </cell>
          <cell r="AV41">
            <v>903</v>
          </cell>
          <cell r="AW41">
            <v>941</v>
          </cell>
          <cell r="AX41">
            <v>979</v>
          </cell>
          <cell r="AY41">
            <v>941</v>
          </cell>
          <cell r="CA41">
            <v>1168.0041999999996</v>
          </cell>
          <cell r="CB41">
            <v>813</v>
          </cell>
          <cell r="CC41">
            <v>4137</v>
          </cell>
          <cell r="CD41">
            <v>9556</v>
          </cell>
          <cell r="CE41">
            <v>13654.572216577539</v>
          </cell>
          <cell r="CF41">
            <v>2373.0282794117647</v>
          </cell>
          <cell r="CG41">
            <v>6194.376016042781</v>
          </cell>
          <cell r="CH41">
            <v>7411.3158368983959</v>
          </cell>
          <cell r="CI41">
            <v>7726.434180481283</v>
          </cell>
          <cell r="CJ41">
            <v>8691.7387941176457</v>
          </cell>
          <cell r="CK41">
            <v>0</v>
          </cell>
        </row>
        <row r="42">
          <cell r="B42" t="str">
            <v xml:space="preserve">  Other Property and Investmt</v>
          </cell>
          <cell r="D42">
            <v>-60.39821000000029</v>
          </cell>
          <cell r="E42">
            <v>17.572780000000421</v>
          </cell>
          <cell r="F42">
            <v>-18.660990000000311</v>
          </cell>
          <cell r="G42">
            <v>-55.088729999999487</v>
          </cell>
          <cell r="H42">
            <v>-21.023660000000746</v>
          </cell>
          <cell r="I42">
            <v>-8.8500299999996059</v>
          </cell>
          <cell r="J42">
            <v>-74.447519999999713</v>
          </cell>
          <cell r="K42">
            <v>-56.945870000000468</v>
          </cell>
          <cell r="L42">
            <v>-18.998399999999492</v>
          </cell>
          <cell r="M42">
            <v>-163.15274000000045</v>
          </cell>
          <cell r="N42">
            <v>10.209439999999631</v>
          </cell>
          <cell r="O42">
            <v>9.2968399999999747</v>
          </cell>
          <cell r="P42">
            <v>-43.444626146651899</v>
          </cell>
          <cell r="Q42">
            <v>5.4290290498911418</v>
          </cell>
          <cell r="R42">
            <v>-5.7244457653641803</v>
          </cell>
          <cell r="S42">
            <v>-56.947635379458006</v>
          </cell>
          <cell r="T42">
            <v>4.4333517767781814</v>
          </cell>
          <cell r="U42">
            <v>-30727.745800422905</v>
          </cell>
          <cell r="V42">
            <v>-68.014676745893667</v>
          </cell>
          <cell r="W42">
            <v>-15.456559044439928</v>
          </cell>
          <cell r="X42">
            <v>-17.169309469216387</v>
          </cell>
          <cell r="Y42">
            <v>-80.329059272524319</v>
          </cell>
          <cell r="Z42">
            <v>-10.373991751708672</v>
          </cell>
          <cell r="AA42">
            <v>-4.9116824139637174</v>
          </cell>
          <cell r="AB42">
            <v>-12157.742300862614</v>
          </cell>
          <cell r="AC42">
            <v>7.9983373883078457</v>
          </cell>
          <cell r="AD42">
            <v>0.48005896956601646</v>
          </cell>
          <cell r="AE42">
            <v>-32.736941972296336</v>
          </cell>
          <cell r="AF42">
            <v>7.4575132916579605</v>
          </cell>
          <cell r="AG42">
            <v>-4.3414213830983499</v>
          </cell>
          <cell r="AH42">
            <v>-39.231707328312041</v>
          </cell>
          <cell r="AI42">
            <v>-5.5600659101764904</v>
          </cell>
          <cell r="AJ42">
            <v>-6.8836954068319756</v>
          </cell>
          <cell r="AK42">
            <v>-47.902888990094652</v>
          </cell>
          <cell r="AL42">
            <v>-2.5083241315951454</v>
          </cell>
          <cell r="AM42">
            <v>1.1809420147619676</v>
          </cell>
          <cell r="AN42">
            <v>-1906.0608528905213</v>
          </cell>
          <cell r="AO42">
            <v>9.6957179207311128</v>
          </cell>
          <cell r="AP42">
            <v>3.8826504915050464</v>
          </cell>
          <cell r="AQ42">
            <v>-22.755608654872049</v>
          </cell>
          <cell r="AR42">
            <v>8.900330392185424</v>
          </cell>
          <cell r="AS42">
            <v>-0.40945411186112324</v>
          </cell>
          <cell r="AT42">
            <v>-28.35650414723932</v>
          </cell>
          <cell r="AU42">
            <v>-1.8945802986199851</v>
          </cell>
          <cell r="AV42">
            <v>-2.9932943758976762</v>
          </cell>
          <cell r="AW42">
            <v>-35.535731691932597</v>
          </cell>
          <cell r="AX42">
            <v>0.48917015108600026</v>
          </cell>
          <cell r="AY42">
            <v>3.4914457601771574</v>
          </cell>
          <cell r="CA42">
            <v>-440.48709000000053</v>
          </cell>
          <cell r="CB42">
            <v>-31020.255405585456</v>
          </cell>
          <cell r="CC42">
            <v>-12279.790494320725</v>
          </cell>
          <cell r="CD42">
            <v>-1971.5467114552594</v>
          </cell>
          <cell r="CE42">
            <v>-3701.0860324964524</v>
          </cell>
          <cell r="CF42">
            <v>-1897.063698933438</v>
          </cell>
          <cell r="CG42">
            <v>-1901.0559069839001</v>
          </cell>
          <cell r="CH42">
            <v>-1902.1390545215108</v>
          </cell>
          <cell r="CI42">
            <v>-2028.67930038747</v>
          </cell>
          <cell r="CJ42">
            <v>-2075.6169404070097</v>
          </cell>
          <cell r="CK42">
            <v>-2140.0963304255638</v>
          </cell>
        </row>
        <row r="43">
          <cell r="B43" t="str">
            <v xml:space="preserve">    Net Cash Used for Investing</v>
          </cell>
          <cell r="D43">
            <v>-8064.2592199999999</v>
          </cell>
          <cell r="E43">
            <v>-13652.82638</v>
          </cell>
          <cell r="F43">
            <v>-11920.263729999997</v>
          </cell>
          <cell r="G43">
            <v>-14692.311419999996</v>
          </cell>
          <cell r="H43">
            <v>-12899.849910000003</v>
          </cell>
          <cell r="I43">
            <v>-7086.6848199999995</v>
          </cell>
          <cell r="J43">
            <v>-12374.627839999999</v>
          </cell>
          <cell r="K43">
            <v>-10577.937990000002</v>
          </cell>
          <cell r="L43">
            <v>-7669.6958999999997</v>
          </cell>
          <cell r="M43">
            <v>-17570.63292</v>
          </cell>
          <cell r="N43">
            <v>-11810.216430000004</v>
          </cell>
          <cell r="O43">
            <v>-23744.89759</v>
          </cell>
          <cell r="P43">
            <v>-12230.665842546652</v>
          </cell>
          <cell r="Q43">
            <v>-10583.299853350112</v>
          </cell>
          <cell r="R43">
            <v>-14302.613411365364</v>
          </cell>
          <cell r="S43">
            <v>-22543.704252179457</v>
          </cell>
          <cell r="T43">
            <v>-22700.049468223224</v>
          </cell>
          <cell r="U43">
            <v>-47594.520238022902</v>
          </cell>
          <cell r="V43">
            <v>-10679.528843945893</v>
          </cell>
          <cell r="W43">
            <v>-8713.9847062444387</v>
          </cell>
          <cell r="X43">
            <v>-12169.972789469217</v>
          </cell>
          <cell r="Y43">
            <v>-11364.376513672523</v>
          </cell>
          <cell r="Z43">
            <v>-10229.509707751708</v>
          </cell>
          <cell r="AA43">
            <v>-14774.671963813964</v>
          </cell>
          <cell r="AB43">
            <v>-27318.421338662614</v>
          </cell>
          <cell r="AC43">
            <v>-17810.966061811694</v>
          </cell>
          <cell r="AD43">
            <v>-21127.870332230435</v>
          </cell>
          <cell r="AE43">
            <v>-23783.9996931723</v>
          </cell>
          <cell r="AF43">
            <v>-21517.196124308342</v>
          </cell>
          <cell r="AG43">
            <v>-20472.0546533831</v>
          </cell>
          <cell r="AH43">
            <v>-16012.925967328312</v>
          </cell>
          <cell r="AI43">
            <v>-14667.503317910176</v>
          </cell>
          <cell r="AJ43">
            <v>-16423.935049806831</v>
          </cell>
          <cell r="AK43">
            <v>-17316.806016190094</v>
          </cell>
          <cell r="AL43">
            <v>-17043.035640931594</v>
          </cell>
          <cell r="AM43">
            <v>-17615.037593585235</v>
          </cell>
          <cell r="AN43">
            <v>-17879.424966890521</v>
          </cell>
          <cell r="AO43">
            <v>-16961.211723679269</v>
          </cell>
          <cell r="AP43">
            <v>-20535.800646308497</v>
          </cell>
          <cell r="AQ43">
            <v>-21199.152228654868</v>
          </cell>
          <cell r="AR43">
            <v>-20038.037648807815</v>
          </cell>
          <cell r="AS43">
            <v>-18854.790040511856</v>
          </cell>
          <cell r="AT43">
            <v>-16328.548415347239</v>
          </cell>
          <cell r="AU43">
            <v>-15307.15876749862</v>
          </cell>
          <cell r="AV43">
            <v>-16434.296967175898</v>
          </cell>
          <cell r="AW43">
            <v>-17465.941186891934</v>
          </cell>
          <cell r="AX43">
            <v>-16970.727805048915</v>
          </cell>
          <cell r="AY43">
            <v>-19063.530073639828</v>
          </cell>
          <cell r="CA43">
            <v>-152064.20415000001</v>
          </cell>
          <cell r="CB43">
            <v>-197886.89759058546</v>
          </cell>
          <cell r="CC43">
            <v>-231109.75178932076</v>
          </cell>
          <cell r="CD43">
            <v>-217038.62047045527</v>
          </cell>
          <cell r="CE43">
            <v>-171981.2037194189</v>
          </cell>
          <cell r="CF43">
            <v>-188005.27803043838</v>
          </cell>
          <cell r="CG43">
            <v>-197190.64078794111</v>
          </cell>
          <cell r="CH43">
            <v>-183168.64214362312</v>
          </cell>
          <cell r="CI43">
            <v>-128476.51942090617</v>
          </cell>
          <cell r="CJ43">
            <v>-93426.378238622696</v>
          </cell>
          <cell r="CK43">
            <v>-122463.53867792556</v>
          </cell>
        </row>
        <row r="45">
          <cell r="B45" t="str">
            <v>Financing Act &amp; Captl Contribution</v>
          </cell>
        </row>
        <row r="46">
          <cell r="B46" t="str">
            <v xml:space="preserve">  Dividends:</v>
          </cell>
        </row>
        <row r="47">
          <cell r="B47" t="str">
            <v xml:space="preserve">    Common Stock</v>
          </cell>
          <cell r="D47">
            <v>0</v>
          </cell>
          <cell r="E47">
            <v>-17100</v>
          </cell>
          <cell r="F47">
            <v>0</v>
          </cell>
          <cell r="G47">
            <v>-17100</v>
          </cell>
          <cell r="H47">
            <v>0</v>
          </cell>
          <cell r="I47">
            <v>0</v>
          </cell>
          <cell r="J47">
            <v>-17100</v>
          </cell>
          <cell r="K47">
            <v>0</v>
          </cell>
          <cell r="L47">
            <v>0</v>
          </cell>
          <cell r="M47">
            <v>-17100</v>
          </cell>
          <cell r="N47">
            <v>0</v>
          </cell>
          <cell r="O47">
            <v>0</v>
          </cell>
          <cell r="P47">
            <v>0</v>
          </cell>
          <cell r="Q47">
            <v>-17575</v>
          </cell>
          <cell r="R47">
            <v>0</v>
          </cell>
          <cell r="S47">
            <v>-17575</v>
          </cell>
          <cell r="T47">
            <v>0</v>
          </cell>
          <cell r="U47">
            <v>0</v>
          </cell>
          <cell r="V47">
            <v>-17575</v>
          </cell>
          <cell r="W47">
            <v>0</v>
          </cell>
          <cell r="X47">
            <v>0</v>
          </cell>
          <cell r="Y47">
            <v>-17575</v>
          </cell>
          <cell r="Z47">
            <v>0</v>
          </cell>
          <cell r="AA47">
            <v>0</v>
          </cell>
          <cell r="AB47">
            <v>0</v>
          </cell>
          <cell r="AC47">
            <v>-18375</v>
          </cell>
          <cell r="AD47">
            <v>0</v>
          </cell>
          <cell r="AE47">
            <v>-18375</v>
          </cell>
          <cell r="AF47">
            <v>0</v>
          </cell>
          <cell r="AG47">
            <v>0</v>
          </cell>
          <cell r="AH47">
            <v>-18375</v>
          </cell>
          <cell r="AI47">
            <v>0</v>
          </cell>
          <cell r="AJ47">
            <v>0</v>
          </cell>
          <cell r="AK47">
            <v>-18375</v>
          </cell>
          <cell r="AL47">
            <v>0</v>
          </cell>
          <cell r="AM47">
            <v>0</v>
          </cell>
          <cell r="AN47">
            <v>0</v>
          </cell>
          <cell r="AO47">
            <v>-19850</v>
          </cell>
          <cell r="AP47">
            <v>0</v>
          </cell>
          <cell r="AQ47">
            <v>-19850</v>
          </cell>
          <cell r="AR47">
            <v>0</v>
          </cell>
          <cell r="AS47">
            <v>0</v>
          </cell>
          <cell r="AT47">
            <v>-19850</v>
          </cell>
          <cell r="AU47">
            <v>0</v>
          </cell>
          <cell r="AV47">
            <v>0</v>
          </cell>
          <cell r="AW47">
            <v>-19850</v>
          </cell>
          <cell r="AX47">
            <v>0</v>
          </cell>
          <cell r="AY47">
            <v>0</v>
          </cell>
          <cell r="CA47">
            <v>-68400</v>
          </cell>
          <cell r="CB47">
            <v>-70300</v>
          </cell>
          <cell r="CC47">
            <v>-73500</v>
          </cell>
          <cell r="CD47">
            <v>-79400</v>
          </cell>
          <cell r="CE47">
            <v>-86400</v>
          </cell>
          <cell r="CF47">
            <v>-90800</v>
          </cell>
          <cell r="CG47">
            <v>-93800</v>
          </cell>
          <cell r="CH47">
            <v>-97300</v>
          </cell>
          <cell r="CI47">
            <v>-100600</v>
          </cell>
          <cell r="CJ47">
            <v>-100300</v>
          </cell>
          <cell r="CK47">
            <v>-98800</v>
          </cell>
        </row>
        <row r="48">
          <cell r="B48" t="str">
            <v xml:space="preserve">    Preferred Stock</v>
          </cell>
          <cell r="D48">
            <v>-54</v>
          </cell>
          <cell r="E48">
            <v>0</v>
          </cell>
          <cell r="F48">
            <v>0</v>
          </cell>
          <cell r="G48">
            <v>-54</v>
          </cell>
          <cell r="H48">
            <v>0</v>
          </cell>
          <cell r="I48">
            <v>0</v>
          </cell>
          <cell r="J48">
            <v>-54</v>
          </cell>
          <cell r="K48">
            <v>0</v>
          </cell>
          <cell r="L48">
            <v>0</v>
          </cell>
          <cell r="M48">
            <v>-54</v>
          </cell>
          <cell r="N48">
            <v>0</v>
          </cell>
          <cell r="O48">
            <v>0</v>
          </cell>
          <cell r="P48">
            <v>-813.69863013698625</v>
          </cell>
          <cell r="Q48">
            <v>0</v>
          </cell>
          <cell r="R48">
            <v>0</v>
          </cell>
          <cell r="S48">
            <v>-822.73972602739718</v>
          </cell>
          <cell r="T48">
            <v>0</v>
          </cell>
          <cell r="U48">
            <v>0</v>
          </cell>
          <cell r="V48">
            <v>-831.78082191780823</v>
          </cell>
          <cell r="W48">
            <v>0</v>
          </cell>
          <cell r="X48">
            <v>0</v>
          </cell>
          <cell r="Y48">
            <v>-831.78082191780823</v>
          </cell>
          <cell r="Z48">
            <v>0</v>
          </cell>
          <cell r="AA48">
            <v>0</v>
          </cell>
          <cell r="AB48">
            <v>-813.69863013698625</v>
          </cell>
          <cell r="AC48">
            <v>0</v>
          </cell>
          <cell r="AD48">
            <v>0</v>
          </cell>
          <cell r="AE48">
            <v>-822.73972602739718</v>
          </cell>
          <cell r="AF48">
            <v>0</v>
          </cell>
          <cell r="AG48">
            <v>0</v>
          </cell>
          <cell r="AH48">
            <v>-831.78082191780823</v>
          </cell>
          <cell r="AI48">
            <v>0</v>
          </cell>
          <cell r="AJ48">
            <v>0</v>
          </cell>
          <cell r="AK48">
            <v>-829.50819672131149</v>
          </cell>
          <cell r="AL48">
            <v>0</v>
          </cell>
          <cell r="AM48">
            <v>0</v>
          </cell>
          <cell r="AN48">
            <v>-820.49180327868851</v>
          </cell>
          <cell r="AO48">
            <v>0</v>
          </cell>
          <cell r="AP48">
            <v>0</v>
          </cell>
          <cell r="AQ48">
            <v>-820.49180327868851</v>
          </cell>
          <cell r="AR48">
            <v>0</v>
          </cell>
          <cell r="AS48">
            <v>-622.54098360655746</v>
          </cell>
          <cell r="AT48">
            <v>-829.50819672131149</v>
          </cell>
          <cell r="AU48">
            <v>0</v>
          </cell>
          <cell r="AV48">
            <v>-609.15300546448088</v>
          </cell>
          <cell r="AW48">
            <v>-831.78082191780823</v>
          </cell>
          <cell r="AX48">
            <v>0</v>
          </cell>
          <cell r="AY48">
            <v>0</v>
          </cell>
          <cell r="CA48">
            <v>-216</v>
          </cell>
          <cell r="CB48">
            <v>-3300</v>
          </cell>
          <cell r="CC48">
            <v>-3297.7273748035032</v>
          </cell>
          <cell r="CD48">
            <v>-4533.9666142675351</v>
          </cell>
          <cell r="CE48">
            <v>-5750</v>
          </cell>
          <cell r="CF48">
            <v>-5750</v>
          </cell>
          <cell r="CG48">
            <v>-5750</v>
          </cell>
          <cell r="CH48">
            <v>-5750</v>
          </cell>
          <cell r="CI48">
            <v>-5750</v>
          </cell>
          <cell r="CJ48">
            <v>-5750</v>
          </cell>
          <cell r="CK48">
            <v>-5750</v>
          </cell>
        </row>
        <row r="49">
          <cell r="B49" t="str">
            <v xml:space="preserve">    Total Dividends Declared</v>
          </cell>
          <cell r="D49">
            <v>-54</v>
          </cell>
          <cell r="E49">
            <v>-17100</v>
          </cell>
          <cell r="F49">
            <v>0</v>
          </cell>
          <cell r="G49">
            <v>-17154</v>
          </cell>
          <cell r="H49">
            <v>0</v>
          </cell>
          <cell r="I49">
            <v>0</v>
          </cell>
          <cell r="J49">
            <v>-17154</v>
          </cell>
          <cell r="K49">
            <v>0</v>
          </cell>
          <cell r="L49">
            <v>0</v>
          </cell>
          <cell r="M49">
            <v>-17154</v>
          </cell>
          <cell r="N49">
            <v>0</v>
          </cell>
          <cell r="O49">
            <v>0</v>
          </cell>
          <cell r="P49">
            <v>-813.69863013698625</v>
          </cell>
          <cell r="Q49">
            <v>-17575</v>
          </cell>
          <cell r="R49">
            <v>0</v>
          </cell>
          <cell r="S49">
            <v>-18397.739726027397</v>
          </cell>
          <cell r="T49">
            <v>0</v>
          </cell>
          <cell r="U49">
            <v>0</v>
          </cell>
          <cell r="V49">
            <v>-18406.780821917808</v>
          </cell>
          <cell r="W49">
            <v>0</v>
          </cell>
          <cell r="X49">
            <v>0</v>
          </cell>
          <cell r="Y49">
            <v>-18406.780821917808</v>
          </cell>
          <cell r="Z49">
            <v>0</v>
          </cell>
          <cell r="AA49">
            <v>0</v>
          </cell>
          <cell r="AB49">
            <v>-813.69863013698625</v>
          </cell>
          <cell r="AC49">
            <v>-18375</v>
          </cell>
          <cell r="AD49">
            <v>0</v>
          </cell>
          <cell r="AE49">
            <v>-19197.739726027397</v>
          </cell>
          <cell r="AF49">
            <v>0</v>
          </cell>
          <cell r="AG49">
            <v>0</v>
          </cell>
          <cell r="AH49">
            <v>-19206.780821917808</v>
          </cell>
          <cell r="AI49">
            <v>0</v>
          </cell>
          <cell r="AJ49">
            <v>0</v>
          </cell>
          <cell r="AK49">
            <v>-19204.508196721312</v>
          </cell>
          <cell r="AL49">
            <v>0</v>
          </cell>
          <cell r="AM49">
            <v>0</v>
          </cell>
          <cell r="AN49">
            <v>-820.49180327868851</v>
          </cell>
          <cell r="AO49">
            <v>-19850</v>
          </cell>
          <cell r="AP49">
            <v>0</v>
          </cell>
          <cell r="AQ49">
            <v>-20670.491803278688</v>
          </cell>
          <cell r="AR49">
            <v>0</v>
          </cell>
          <cell r="AS49">
            <v>-622.54098360655746</v>
          </cell>
          <cell r="AT49">
            <v>-20679.508196721312</v>
          </cell>
          <cell r="AU49">
            <v>0</v>
          </cell>
          <cell r="AV49">
            <v>-609.15300546448088</v>
          </cell>
          <cell r="AW49">
            <v>-20681.780821917808</v>
          </cell>
          <cell r="AX49">
            <v>0</v>
          </cell>
          <cell r="AY49">
            <v>0</v>
          </cell>
          <cell r="CA49">
            <v>-68616</v>
          </cell>
          <cell r="CB49">
            <v>-73600</v>
          </cell>
          <cell r="CC49">
            <v>-76797.727374803508</v>
          </cell>
          <cell r="CD49">
            <v>-83933.966614267541</v>
          </cell>
          <cell r="CE49">
            <v>-92150</v>
          </cell>
          <cell r="CF49">
            <v>-96550</v>
          </cell>
          <cell r="CG49">
            <v>-99550</v>
          </cell>
          <cell r="CH49">
            <v>-103050</v>
          </cell>
          <cell r="CI49">
            <v>-106350</v>
          </cell>
          <cell r="CJ49">
            <v>-106050</v>
          </cell>
          <cell r="CK49">
            <v>-104550</v>
          </cell>
        </row>
        <row r="51">
          <cell r="B51" t="str">
            <v>Proceeds</v>
          </cell>
        </row>
        <row r="52">
          <cell r="B52" t="str">
            <v xml:space="preserve">  Capital Contributions from SoCo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21000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3607</v>
          </cell>
          <cell r="AB52">
            <v>52977.292818428105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43506.839512475504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CA52">
            <v>0</v>
          </cell>
          <cell r="CB52">
            <v>24607</v>
          </cell>
          <cell r="CC52">
            <v>52977.292818428105</v>
          </cell>
          <cell r="CD52">
            <v>43506.839512475504</v>
          </cell>
          <cell r="CE52">
            <v>13828.307895652702</v>
          </cell>
          <cell r="CF52">
            <v>10921.102682016801</v>
          </cell>
          <cell r="CG52">
            <v>12435.6134720804</v>
          </cell>
          <cell r="CH52">
            <v>-4662.0498182247502</v>
          </cell>
          <cell r="CI52">
            <v>-21167.074399419489</v>
          </cell>
          <cell r="CJ52">
            <v>-38887.594758863161</v>
          </cell>
          <cell r="CK52">
            <v>-34406.125649083304</v>
          </cell>
        </row>
        <row r="53">
          <cell r="B53" t="str">
            <v xml:space="preserve">  Preferred Stock &amp; Trust Preferred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55000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35000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CA53">
            <v>55000</v>
          </cell>
          <cell r="CB53">
            <v>0</v>
          </cell>
          <cell r="CC53">
            <v>0</v>
          </cell>
          <cell r="CD53">
            <v>35000</v>
          </cell>
          <cell r="CE53">
            <v>0</v>
          </cell>
          <cell r="CF53">
            <v>0</v>
          </cell>
          <cell r="CG53">
            <v>0</v>
          </cell>
          <cell r="CH53">
            <v>20000</v>
          </cell>
          <cell r="CI53">
            <v>0</v>
          </cell>
          <cell r="CJ53">
            <v>0</v>
          </cell>
          <cell r="CK53">
            <v>0</v>
          </cell>
        </row>
        <row r="54">
          <cell r="B54" t="str">
            <v xml:space="preserve">  First Mortgage Bonds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</row>
        <row r="55">
          <cell r="B55" t="str">
            <v xml:space="preserve">  Pollution Control Bonds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</row>
        <row r="56">
          <cell r="B56" t="str">
            <v xml:space="preserve">  Other Long-Term Debt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60000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129000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60000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20000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65000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45000</v>
          </cell>
          <cell r="CA56">
            <v>60000</v>
          </cell>
          <cell r="CB56">
            <v>189000</v>
          </cell>
          <cell r="CC56">
            <v>85000</v>
          </cell>
          <cell r="CD56">
            <v>45000</v>
          </cell>
          <cell r="CE56">
            <v>45000</v>
          </cell>
          <cell r="CF56">
            <v>40000</v>
          </cell>
          <cell r="CG56">
            <v>36065.808284858707</v>
          </cell>
          <cell r="CH56">
            <v>0</v>
          </cell>
          <cell r="CI56">
            <v>1065.6167967634974</v>
          </cell>
          <cell r="CJ56">
            <v>0</v>
          </cell>
          <cell r="CK56">
            <v>0</v>
          </cell>
        </row>
        <row r="57">
          <cell r="B57" t="str">
            <v xml:space="preserve">    Total Proceeds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60000</v>
          </cell>
          <cell r="L57">
            <v>0</v>
          </cell>
          <cell r="M57">
            <v>0</v>
          </cell>
          <cell r="N57">
            <v>55000</v>
          </cell>
          <cell r="O57">
            <v>0</v>
          </cell>
          <cell r="P57">
            <v>21000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129000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63607</v>
          </cell>
          <cell r="AB57">
            <v>52977.292818428105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20000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65000</v>
          </cell>
          <cell r="AN57">
            <v>43506.839512475504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35000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45000</v>
          </cell>
          <cell r="CA57">
            <v>115000</v>
          </cell>
          <cell r="CB57">
            <v>213607</v>
          </cell>
          <cell r="CC57">
            <v>137977.2928184281</v>
          </cell>
          <cell r="CD57">
            <v>123506.8395124755</v>
          </cell>
          <cell r="CE57">
            <v>58828.307895652702</v>
          </cell>
          <cell r="CF57">
            <v>50921.102682016804</v>
          </cell>
          <cell r="CG57">
            <v>48501.421756939104</v>
          </cell>
          <cell r="CH57">
            <v>15337.95018177525</v>
          </cell>
          <cell r="CI57">
            <v>-20101.457602655992</v>
          </cell>
          <cell r="CJ57">
            <v>-38887.594758863161</v>
          </cell>
          <cell r="CK57">
            <v>-34406.125649083304</v>
          </cell>
        </row>
        <row r="59">
          <cell r="B59" t="str">
            <v>Redemptions / Maturities</v>
          </cell>
        </row>
        <row r="60">
          <cell r="B60" t="str">
            <v xml:space="preserve">  Preferred Stock &amp; Trust Preferred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-4236.1000000000004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CA60">
            <v>-4236.1000000000004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</row>
        <row r="61">
          <cell r="B61" t="str">
            <v xml:space="preserve">  First Mortgage Bonds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-30000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-25000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CA61">
            <v>-30000</v>
          </cell>
          <cell r="CB61">
            <v>-25000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</row>
        <row r="62">
          <cell r="B62" t="str">
            <v xml:space="preserve">  Pollution Control Bonds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-12075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CA62">
            <v>0</v>
          </cell>
          <cell r="CB62">
            <v>-12075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</row>
        <row r="63">
          <cell r="B63" t="str">
            <v xml:space="preserve">  Changes to OPIC (other than Capital Contributions)</v>
          </cell>
          <cell r="D63">
            <v>16.718</v>
          </cell>
          <cell r="E63">
            <v>16.718</v>
          </cell>
          <cell r="F63">
            <v>16.717999999999961</v>
          </cell>
          <cell r="G63">
            <v>16.718</v>
          </cell>
          <cell r="H63">
            <v>16.718</v>
          </cell>
          <cell r="I63">
            <v>16.717999999999847</v>
          </cell>
          <cell r="J63">
            <v>16.718</v>
          </cell>
          <cell r="K63">
            <v>16.718</v>
          </cell>
          <cell r="L63">
            <v>17.059999999999945</v>
          </cell>
          <cell r="M63">
            <v>16.718</v>
          </cell>
          <cell r="N63">
            <v>16.718000000000004</v>
          </cell>
          <cell r="O63">
            <v>16.717999999999847</v>
          </cell>
          <cell r="P63">
            <v>69.981352969696971</v>
          </cell>
          <cell r="Q63">
            <v>69.981352969696971</v>
          </cell>
          <cell r="R63">
            <v>1114.4361173333334</v>
          </cell>
          <cell r="S63">
            <v>69.981352969696971</v>
          </cell>
          <cell r="T63">
            <v>69.981352969696971</v>
          </cell>
          <cell r="U63">
            <v>69.981352969696971</v>
          </cell>
          <cell r="V63">
            <v>69.981352969696971</v>
          </cell>
          <cell r="W63">
            <v>69.981352969696971</v>
          </cell>
          <cell r="X63">
            <v>69.981352969696971</v>
          </cell>
          <cell r="Y63">
            <v>69.981352969696971</v>
          </cell>
          <cell r="Z63">
            <v>69.981352969696971</v>
          </cell>
          <cell r="AA63">
            <v>69.981352969696673</v>
          </cell>
          <cell r="AB63">
            <v>71.053794060606066</v>
          </cell>
          <cell r="AC63">
            <v>71.053794060606066</v>
          </cell>
          <cell r="AD63">
            <v>1136.5382653333334</v>
          </cell>
          <cell r="AE63">
            <v>71.053794060606066</v>
          </cell>
          <cell r="AF63">
            <v>71.053794060606066</v>
          </cell>
          <cell r="AG63">
            <v>71.053794060606066</v>
          </cell>
          <cell r="AH63">
            <v>71.053794060606066</v>
          </cell>
          <cell r="AI63">
            <v>71.053794060606066</v>
          </cell>
          <cell r="AJ63">
            <v>71.053794060606066</v>
          </cell>
          <cell r="AK63">
            <v>71.053794060606066</v>
          </cell>
          <cell r="AL63">
            <v>71.053794060606066</v>
          </cell>
          <cell r="AM63">
            <v>71.053794060606378</v>
          </cell>
          <cell r="AN63">
            <v>74.782677333333339</v>
          </cell>
          <cell r="AO63">
            <v>74.782677333333339</v>
          </cell>
          <cell r="AP63">
            <v>1213.3875493333335</v>
          </cell>
          <cell r="AQ63">
            <v>74.782677333333339</v>
          </cell>
          <cell r="AR63">
            <v>74.782677333333339</v>
          </cell>
          <cell r="AS63">
            <v>74.782677333333339</v>
          </cell>
          <cell r="AT63">
            <v>74.782677333333339</v>
          </cell>
          <cell r="AU63">
            <v>74.782677333333339</v>
          </cell>
          <cell r="AV63">
            <v>74.782677333333339</v>
          </cell>
          <cell r="AW63">
            <v>74.782677333333339</v>
          </cell>
          <cell r="AX63">
            <v>74.782677333333339</v>
          </cell>
          <cell r="AY63">
            <v>74.782677333333595</v>
          </cell>
          <cell r="CA63">
            <v>200.95799999999957</v>
          </cell>
          <cell r="CB63">
            <v>1884.2309999999993</v>
          </cell>
          <cell r="CC63">
            <v>1918.130000000001</v>
          </cell>
          <cell r="CD63">
            <v>2035.9970000000008</v>
          </cell>
          <cell r="CE63">
            <v>2111.692</v>
          </cell>
          <cell r="CF63">
            <v>2176.6759999999995</v>
          </cell>
          <cell r="CG63">
            <v>2176.6759999999995</v>
          </cell>
          <cell r="CH63">
            <v>2176.6759999999995</v>
          </cell>
          <cell r="CI63">
            <v>2076.3690000000006</v>
          </cell>
          <cell r="CJ63">
            <v>1976.0619999999999</v>
          </cell>
          <cell r="CK63">
            <v>1976.0619999999999</v>
          </cell>
        </row>
        <row r="64">
          <cell r="B64" t="str">
            <v xml:space="preserve">  Other Long-Term Debt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-100000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-1675.5247305026737</v>
          </cell>
          <cell r="W64">
            <v>-1787.5313057999754</v>
          </cell>
          <cell r="X64">
            <v>-1819.2200841126451</v>
          </cell>
          <cell r="Y64">
            <v>-1485.9749541376652</v>
          </cell>
          <cell r="Z64">
            <v>-1306.4929529098515</v>
          </cell>
          <cell r="AA64">
            <v>-1205.1205188615436</v>
          </cell>
          <cell r="AB64">
            <v>-1340.0667657377599</v>
          </cell>
          <cell r="AC64">
            <v>-1413.6832842106039</v>
          </cell>
          <cell r="AD64">
            <v>-1229.374887154702</v>
          </cell>
          <cell r="AE64">
            <v>-1241.2747350737493</v>
          </cell>
          <cell r="AF64">
            <v>-1254.0046263617301</v>
          </cell>
          <cell r="AG64">
            <v>-1566.7088821761104</v>
          </cell>
          <cell r="AH64">
            <v>-1717.5438929825004</v>
          </cell>
          <cell r="AI64">
            <v>-1836.4819975013711</v>
          </cell>
          <cell r="AJ64">
            <v>-1850.4159027688615</v>
          </cell>
          <cell r="AK64">
            <v>-1540.863418163497</v>
          </cell>
          <cell r="AL64">
            <v>-1329.4470653919873</v>
          </cell>
          <cell r="AM64">
            <v>-1200.6995159797452</v>
          </cell>
          <cell r="AN64">
            <v>-1372.5115124036827</v>
          </cell>
          <cell r="AO64">
            <v>-1451.1558925859347</v>
          </cell>
          <cell r="AP64">
            <v>-1261.1895032159271</v>
          </cell>
          <cell r="AQ64">
            <v>-1273.7616862638106</v>
          </cell>
          <cell r="AR64">
            <v>-1297.7366874377469</v>
          </cell>
          <cell r="AS64">
            <v>-1581.100317810424</v>
          </cell>
          <cell r="AT64">
            <v>-1773.8352992786181</v>
          </cell>
          <cell r="AU64">
            <v>-1873.1789862577098</v>
          </cell>
          <cell r="AV64">
            <v>-1914.0637752350506</v>
          </cell>
          <cell r="AW64">
            <v>-1555.110916431237</v>
          </cell>
          <cell r="AX64">
            <v>-1371.9707235001022</v>
          </cell>
          <cell r="AY64">
            <v>-1266.5106189977878</v>
          </cell>
          <cell r="CA64">
            <v>-100000</v>
          </cell>
          <cell r="CB64">
            <v>-9279.8645463243538</v>
          </cell>
          <cell r="CC64">
            <v>-17520.564973502616</v>
          </cell>
          <cell r="CD64">
            <v>-17992.125919418031</v>
          </cell>
          <cell r="CE64">
            <v>-18381.773670333405</v>
          </cell>
          <cell r="CF64">
            <v>-18698.628181195902</v>
          </cell>
          <cell r="CG64">
            <v>0</v>
          </cell>
          <cell r="CH64">
            <v>-19258.467790848692</v>
          </cell>
          <cell r="CI64">
            <v>0</v>
          </cell>
          <cell r="CJ64">
            <v>-15000</v>
          </cell>
          <cell r="CK64">
            <v>0</v>
          </cell>
        </row>
        <row r="65">
          <cell r="B65" t="str">
            <v xml:space="preserve">  Debt Premium Expense</v>
          </cell>
          <cell r="D65">
            <v>42.207179999999425</v>
          </cell>
          <cell r="E65">
            <v>42.239270000000033</v>
          </cell>
          <cell r="F65">
            <v>42.239270000000033</v>
          </cell>
          <cell r="G65">
            <v>42.239270000000033</v>
          </cell>
          <cell r="H65">
            <v>42.239270000000033</v>
          </cell>
          <cell r="I65">
            <v>42.239270000000033</v>
          </cell>
          <cell r="J65">
            <v>42.239270000000033</v>
          </cell>
          <cell r="K65">
            <v>26.274890000000596</v>
          </cell>
          <cell r="L65">
            <v>41.918719999999666</v>
          </cell>
          <cell r="M65">
            <v>41.918700000000172</v>
          </cell>
          <cell r="N65">
            <v>33.676459999998769</v>
          </cell>
          <cell r="O65">
            <v>33.996460000000297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CA65">
            <v>473.42802999999913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</row>
        <row r="66">
          <cell r="B66" t="str">
            <v xml:space="preserve">    Total Redemptions / Maturities</v>
          </cell>
          <cell r="D66">
            <v>58.925179999999429</v>
          </cell>
          <cell r="E66">
            <v>58.957270000000037</v>
          </cell>
          <cell r="F66">
            <v>58.957269999999994</v>
          </cell>
          <cell r="G66">
            <v>58.957270000000037</v>
          </cell>
          <cell r="H66">
            <v>58.957270000000037</v>
          </cell>
          <cell r="I66">
            <v>58.95726999999988</v>
          </cell>
          <cell r="J66">
            <v>58.957270000000037</v>
          </cell>
          <cell r="K66">
            <v>-29957.007109999999</v>
          </cell>
          <cell r="L66">
            <v>58.978719999999612</v>
          </cell>
          <cell r="M66">
            <v>-104177.4633</v>
          </cell>
          <cell r="N66">
            <v>50.394459999998773</v>
          </cell>
          <cell r="O66">
            <v>50.714460000000145</v>
          </cell>
          <cell r="P66">
            <v>69.981352969696971</v>
          </cell>
          <cell r="Q66">
            <v>69.981352969696971</v>
          </cell>
          <cell r="R66">
            <v>1114.4361173333334</v>
          </cell>
          <cell r="S66">
            <v>-12005.018647030303</v>
          </cell>
          <cell r="T66">
            <v>69.981352969696971</v>
          </cell>
          <cell r="U66">
            <v>69.981352969696971</v>
          </cell>
          <cell r="V66">
            <v>-1605.5433775329768</v>
          </cell>
          <cell r="W66">
            <v>-1717.5499528302785</v>
          </cell>
          <cell r="X66">
            <v>-1749.2387311429482</v>
          </cell>
          <cell r="Y66">
            <v>-1415.9936011679683</v>
          </cell>
          <cell r="Z66">
            <v>-26236.511599940153</v>
          </cell>
          <cell r="AA66">
            <v>-1135.1391658918469</v>
          </cell>
          <cell r="AB66">
            <v>-1269.0129716771537</v>
          </cell>
          <cell r="AC66">
            <v>-1342.6294901499978</v>
          </cell>
          <cell r="AD66">
            <v>-92.836621821368681</v>
          </cell>
          <cell r="AE66">
            <v>-1170.2209410131431</v>
          </cell>
          <cell r="AF66">
            <v>-1182.9508323011239</v>
          </cell>
          <cell r="AG66">
            <v>-1495.6550881155042</v>
          </cell>
          <cell r="AH66">
            <v>-1646.4900989218943</v>
          </cell>
          <cell r="AI66">
            <v>-1765.4282034407649</v>
          </cell>
          <cell r="AJ66">
            <v>-1779.3621087082554</v>
          </cell>
          <cell r="AK66">
            <v>-1469.8096241028909</v>
          </cell>
          <cell r="AL66">
            <v>-1258.3932713313811</v>
          </cell>
          <cell r="AM66">
            <v>-1129.6457219191389</v>
          </cell>
          <cell r="AN66">
            <v>-1297.7288350703493</v>
          </cell>
          <cell r="AO66">
            <v>-1376.3732152526013</v>
          </cell>
          <cell r="AP66">
            <v>-47.80195388259358</v>
          </cell>
          <cell r="AQ66">
            <v>-1198.9790089304772</v>
          </cell>
          <cell r="AR66">
            <v>-1222.9540101044136</v>
          </cell>
          <cell r="AS66">
            <v>-1506.3176404770907</v>
          </cell>
          <cell r="AT66">
            <v>-1699.0526219452847</v>
          </cell>
          <cell r="AU66">
            <v>-1798.3963089243764</v>
          </cell>
          <cell r="AV66">
            <v>-1839.2810979017172</v>
          </cell>
          <cell r="AW66">
            <v>-1480.3282390979036</v>
          </cell>
          <cell r="AX66">
            <v>-1297.1880461667688</v>
          </cell>
          <cell r="AY66">
            <v>-1191.7279416644542</v>
          </cell>
          <cell r="CA66">
            <v>-133561.71397000001</v>
          </cell>
          <cell r="CB66">
            <v>-44470.633546324352</v>
          </cell>
          <cell r="CC66">
            <v>-15602.434973502615</v>
          </cell>
          <cell r="CD66">
            <v>-15956.12891941803</v>
          </cell>
          <cell r="CE66">
            <v>-16270.081670333406</v>
          </cell>
          <cell r="CF66">
            <v>-16521.952181195902</v>
          </cell>
          <cell r="CG66">
            <v>2176.6759999999995</v>
          </cell>
          <cell r="CH66">
            <v>-17081.791790848692</v>
          </cell>
          <cell r="CI66">
            <v>2076.3690000000006</v>
          </cell>
          <cell r="CJ66">
            <v>-13023.938</v>
          </cell>
          <cell r="CK66">
            <v>1976.0619999999999</v>
          </cell>
        </row>
        <row r="68">
          <cell r="B68" t="str">
            <v>Short-Term Notes Payable</v>
          </cell>
          <cell r="D68">
            <v>0</v>
          </cell>
          <cell r="E68">
            <v>0</v>
          </cell>
          <cell r="F68">
            <v>0</v>
          </cell>
          <cell r="G68">
            <v>4939.2194400000008</v>
          </cell>
          <cell r="H68">
            <v>3288.8705699999991</v>
          </cell>
          <cell r="I68">
            <v>5481.7683499999985</v>
          </cell>
          <cell r="J68">
            <v>-43709.858359999998</v>
          </cell>
          <cell r="K68">
            <v>0</v>
          </cell>
          <cell r="L68">
            <v>0</v>
          </cell>
          <cell r="M68">
            <v>89875.244439999995</v>
          </cell>
          <cell r="N68">
            <v>-34875.244439999995</v>
          </cell>
          <cell r="O68">
            <v>14464.834499999997</v>
          </cell>
          <cell r="P68">
            <v>12025.36127576427</v>
          </cell>
          <cell r="Q68">
            <v>16528.807046934249</v>
          </cell>
          <cell r="R68">
            <v>4756.2496486131859</v>
          </cell>
          <cell r="S68">
            <v>17925.208385761958</v>
          </cell>
          <cell r="T68">
            <v>-1397.4840084966272</v>
          </cell>
          <cell r="U68">
            <v>-88142.874583329743</v>
          </cell>
          <cell r="V68">
            <v>-8638.4166630996624</v>
          </cell>
          <cell r="W68">
            <v>-25910.08504107752</v>
          </cell>
          <cell r="X68">
            <v>30774.832404947269</v>
          </cell>
          <cell r="Y68">
            <v>-14572.470372567594</v>
          </cell>
          <cell r="Z68">
            <v>36162.417862565635</v>
          </cell>
          <cell r="AA68">
            <v>-18939.135291570696</v>
          </cell>
          <cell r="AB68">
            <v>-30240.046454299205</v>
          </cell>
          <cell r="AC68">
            <v>2810.6563443518826</v>
          </cell>
          <cell r="AD68">
            <v>14047.174680099466</v>
          </cell>
          <cell r="AE68">
            <v>7747.1237805690034</v>
          </cell>
          <cell r="AF68">
            <v>1914.534051275863</v>
          </cell>
          <cell r="AG68">
            <v>2194.8267760524977</v>
          </cell>
          <cell r="AH68">
            <v>-3816.4653692582069</v>
          </cell>
          <cell r="AI68">
            <v>-20439.104589047052</v>
          </cell>
          <cell r="AJ68">
            <v>40407.787893094835</v>
          </cell>
          <cell r="AK68">
            <v>-15550.24044227125</v>
          </cell>
          <cell r="AL68">
            <v>18320.036529501958</v>
          </cell>
          <cell r="AM68">
            <v>-19110.398540414724</v>
          </cell>
          <cell r="AN68">
            <v>-44835.879700034595</v>
          </cell>
          <cell r="AO68">
            <v>10176.887367375839</v>
          </cell>
          <cell r="AP68">
            <v>19734.913989367651</v>
          </cell>
          <cell r="AQ68">
            <v>5488.0889087957403</v>
          </cell>
          <cell r="AR68">
            <v>4685.5298393118355</v>
          </cell>
          <cell r="AS68">
            <v>-13518.326426166623</v>
          </cell>
          <cell r="AT68">
            <v>-5583.9033302394673</v>
          </cell>
          <cell r="AU68">
            <v>-18047.404384320536</v>
          </cell>
          <cell r="AV68">
            <v>39404.520048146209</v>
          </cell>
          <cell r="AW68">
            <v>-13403.077796732359</v>
          </cell>
          <cell r="AX68">
            <v>20590.801966121871</v>
          </cell>
          <cell r="AY68">
            <v>-2903.0221348574923</v>
          </cell>
          <cell r="CA68">
            <v>39464.834499999997</v>
          </cell>
          <cell r="CB68">
            <v>-39427.589335555269</v>
          </cell>
          <cell r="CC68">
            <v>-1714.1153403449316</v>
          </cell>
          <cell r="CD68">
            <v>1789.1283467680696</v>
          </cell>
          <cell r="CE68">
            <v>-527.75756523398741</v>
          </cell>
          <cell r="CF68">
            <v>1903.843573658196</v>
          </cell>
          <cell r="CG68">
            <v>-5876.2882855909411</v>
          </cell>
          <cell r="CH68">
            <v>9533.6605036755209</v>
          </cell>
          <cell r="CI68">
            <v>-2111.3508588984914</v>
          </cell>
          <cell r="CJ68">
            <v>1098.8781833649628</v>
          </cell>
          <cell r="CK68">
            <v>-8107.2552357782115</v>
          </cell>
        </row>
        <row r="69">
          <cell r="D69" t="str">
            <v xml:space="preserve"> </v>
          </cell>
          <cell r="E69" t="str">
            <v xml:space="preserve"> </v>
          </cell>
          <cell r="F69" t="str">
            <v xml:space="preserve"> </v>
          </cell>
          <cell r="G69" t="str">
            <v xml:space="preserve"> </v>
          </cell>
          <cell r="H69" t="str">
            <v xml:space="preserve"> </v>
          </cell>
          <cell r="I69" t="str">
            <v xml:space="preserve"> </v>
          </cell>
          <cell r="J69" t="str">
            <v xml:space="preserve"> </v>
          </cell>
          <cell r="K69" t="str">
            <v xml:space="preserve"> </v>
          </cell>
          <cell r="L69" t="str">
            <v xml:space="preserve"> </v>
          </cell>
          <cell r="M69" t="str">
            <v xml:space="preserve"> </v>
          </cell>
          <cell r="N69" t="str">
            <v xml:space="preserve"> </v>
          </cell>
          <cell r="O69" t="str">
            <v xml:space="preserve"> </v>
          </cell>
          <cell r="P69" t="str">
            <v xml:space="preserve"> </v>
          </cell>
          <cell r="Q69" t="str">
            <v xml:space="preserve"> </v>
          </cell>
          <cell r="R69" t="str">
            <v xml:space="preserve"> </v>
          </cell>
          <cell r="S69" t="str">
            <v xml:space="preserve"> </v>
          </cell>
          <cell r="T69" t="str">
            <v xml:space="preserve"> </v>
          </cell>
          <cell r="U69" t="str">
            <v xml:space="preserve"> </v>
          </cell>
          <cell r="V69" t="str">
            <v xml:space="preserve"> </v>
          </cell>
          <cell r="W69" t="str">
            <v xml:space="preserve"> </v>
          </cell>
          <cell r="X69" t="str">
            <v xml:space="preserve"> </v>
          </cell>
          <cell r="Y69" t="str">
            <v xml:space="preserve"> </v>
          </cell>
          <cell r="Z69" t="str">
            <v xml:space="preserve"> </v>
          </cell>
          <cell r="AA69" t="str">
            <v xml:space="preserve"> </v>
          </cell>
          <cell r="AB69" t="str">
            <v xml:space="preserve"> </v>
          </cell>
          <cell r="AC69" t="str">
            <v xml:space="preserve"> </v>
          </cell>
          <cell r="AD69" t="str">
            <v xml:space="preserve"> </v>
          </cell>
          <cell r="AE69" t="str">
            <v xml:space="preserve"> </v>
          </cell>
          <cell r="AF69" t="str">
            <v xml:space="preserve"> </v>
          </cell>
          <cell r="AG69" t="str">
            <v xml:space="preserve"> </v>
          </cell>
          <cell r="AH69" t="str">
            <v xml:space="preserve"> </v>
          </cell>
          <cell r="AI69" t="str">
            <v xml:space="preserve"> </v>
          </cell>
          <cell r="AJ69" t="str">
            <v xml:space="preserve"> </v>
          </cell>
          <cell r="AK69" t="str">
            <v xml:space="preserve"> </v>
          </cell>
          <cell r="AL69" t="str">
            <v xml:space="preserve"> </v>
          </cell>
          <cell r="AM69" t="str">
            <v xml:space="preserve"> </v>
          </cell>
          <cell r="AN69" t="str">
            <v xml:space="preserve"> </v>
          </cell>
          <cell r="AO69" t="str">
            <v xml:space="preserve"> </v>
          </cell>
          <cell r="AP69" t="str">
            <v xml:space="preserve"> </v>
          </cell>
          <cell r="AQ69" t="str">
            <v xml:space="preserve"> </v>
          </cell>
          <cell r="AR69" t="str">
            <v xml:space="preserve"> </v>
          </cell>
          <cell r="AS69" t="str">
            <v xml:space="preserve"> </v>
          </cell>
          <cell r="AT69" t="str">
            <v xml:space="preserve"> </v>
          </cell>
          <cell r="AU69" t="str">
            <v xml:space="preserve"> </v>
          </cell>
          <cell r="AV69" t="str">
            <v xml:space="preserve"> </v>
          </cell>
          <cell r="AW69" t="str">
            <v xml:space="preserve"> </v>
          </cell>
          <cell r="AX69" t="str">
            <v xml:space="preserve"> </v>
          </cell>
          <cell r="AY69" t="str">
            <v xml:space="preserve"> </v>
          </cell>
          <cell r="CA69" t="str">
            <v xml:space="preserve"> </v>
          </cell>
          <cell r="CB69" t="str">
            <v xml:space="preserve"> </v>
          </cell>
          <cell r="CC69" t="str">
            <v xml:space="preserve"> </v>
          </cell>
          <cell r="CD69" t="str">
            <v xml:space="preserve"> </v>
          </cell>
          <cell r="CE69" t="str">
            <v xml:space="preserve"> </v>
          </cell>
          <cell r="CF69" t="str">
            <v xml:space="preserve"> </v>
          </cell>
          <cell r="CG69" t="str">
            <v xml:space="preserve"> </v>
          </cell>
          <cell r="CH69" t="str">
            <v xml:space="preserve"> </v>
          </cell>
          <cell r="CI69" t="str">
            <v xml:space="preserve"> </v>
          </cell>
          <cell r="CJ69" t="str">
            <v xml:space="preserve"> </v>
          </cell>
          <cell r="CK69" t="str">
            <v xml:space="preserve"> </v>
          </cell>
        </row>
        <row r="70">
          <cell r="B70" t="str">
            <v xml:space="preserve">    Net Cash from Operating Activities</v>
          </cell>
          <cell r="D70">
            <v>-9521.0427399999826</v>
          </cell>
          <cell r="E70">
            <v>39950.588289999992</v>
          </cell>
          <cell r="F70">
            <v>-40290.745580000032</v>
          </cell>
          <cell r="G70">
            <v>-22072.822879999971</v>
          </cell>
          <cell r="H70">
            <v>-3639.5883800000356</v>
          </cell>
          <cell r="I70">
            <v>-6561.7492999999677</v>
          </cell>
          <cell r="J70">
            <v>63195.583689999999</v>
          </cell>
          <cell r="K70">
            <v>-1733.7415499999879</v>
          </cell>
          <cell r="L70">
            <v>587.4521299999642</v>
          </cell>
          <cell r="M70">
            <v>3451.4415199999858</v>
          </cell>
          <cell r="N70">
            <v>-21296.241070000029</v>
          </cell>
          <cell r="O70">
            <v>-11452.148679999986</v>
          </cell>
          <cell r="P70">
            <v>-32184.643043371041</v>
          </cell>
          <cell r="Q70">
            <v>975.98601780720128</v>
          </cell>
          <cell r="R70">
            <v>-5870.6325784526671</v>
          </cell>
          <cell r="S70">
            <v>12477.433643365039</v>
          </cell>
          <cell r="T70">
            <v>1327.0347627680167</v>
          </cell>
          <cell r="U70">
            <v>-40927.334461235951</v>
          </cell>
          <cell r="V70">
            <v>28650.528356169951</v>
          </cell>
          <cell r="W70">
            <v>27628.012378902218</v>
          </cell>
          <cell r="X70">
            <v>-29025.591551353646</v>
          </cell>
          <cell r="Y70">
            <v>34395.693321398794</v>
          </cell>
          <cell r="Z70">
            <v>-9925.9259860740713</v>
          </cell>
          <cell r="AA70">
            <v>-43532.261311988761</v>
          </cell>
          <cell r="AB70">
            <v>-20654.119961341141</v>
          </cell>
          <cell r="AC70">
            <v>16906.565036722455</v>
          </cell>
          <cell r="AD70">
            <v>-13953.884225848469</v>
          </cell>
          <cell r="AE70">
            <v>12621.010547404745</v>
          </cell>
          <cell r="AF70">
            <v>-731.5192185734486</v>
          </cell>
          <cell r="AG70">
            <v>-20699.209856910842</v>
          </cell>
          <cell r="AH70">
            <v>24669.682562444166</v>
          </cell>
          <cell r="AI70">
            <v>22204.278393132117</v>
          </cell>
          <cell r="AJ70">
            <v>-38628.826515186629</v>
          </cell>
          <cell r="AK70">
            <v>36224.128563560742</v>
          </cell>
          <cell r="AL70">
            <v>-17061.51439496602</v>
          </cell>
          <cell r="AM70">
            <v>-44759.500421961035</v>
          </cell>
          <cell r="AN70">
            <v>3447.0775980870276</v>
          </cell>
          <cell r="AO70">
            <v>11049.773954252811</v>
          </cell>
          <cell r="AP70">
            <v>-19687.109451462886</v>
          </cell>
          <cell r="AQ70">
            <v>16381.783335302232</v>
          </cell>
          <cell r="AR70">
            <v>-3462.5554196303601</v>
          </cell>
          <cell r="AS70">
            <v>-19353.108964757925</v>
          </cell>
          <cell r="AT70">
            <v>27962.174500072677</v>
          </cell>
          <cell r="AU70">
            <v>19846.003035204485</v>
          </cell>
          <cell r="AV70">
            <v>-36956.174328388806</v>
          </cell>
          <cell r="AW70">
            <v>35565.521175869777</v>
          </cell>
          <cell r="AX70">
            <v>-19293.235503839736</v>
          </cell>
          <cell r="AY70">
            <v>-40905.650509638741</v>
          </cell>
          <cell r="CA70">
            <v>-9383.0145500000217</v>
          </cell>
          <cell r="CB70">
            <v>-56011.70045206495</v>
          </cell>
          <cell r="CC70">
            <v>-43862.909491523402</v>
          </cell>
          <cell r="CD70">
            <v>-25405.500578929408</v>
          </cell>
          <cell r="CE70">
            <v>50117.856154712586</v>
          </cell>
          <cell r="CF70">
            <v>60248.203026094008</v>
          </cell>
          <cell r="CG70">
            <v>54660.208274736506</v>
          </cell>
          <cell r="CH70">
            <v>95264.422799121967</v>
          </cell>
          <cell r="CI70">
            <v>126490.12883914818</v>
          </cell>
          <cell r="CJ70">
            <v>156864.70579251955</v>
          </cell>
          <cell r="CK70">
            <v>144943.22277095579</v>
          </cell>
        </row>
        <row r="71">
          <cell r="B71" t="str">
            <v xml:space="preserve"> + Net Cash From Financings</v>
          </cell>
          <cell r="D71">
            <v>4.925179999999429</v>
          </cell>
          <cell r="E71">
            <v>-17041.042730000001</v>
          </cell>
          <cell r="F71">
            <v>58.957269999999994</v>
          </cell>
          <cell r="G71">
            <v>-12155.82329</v>
          </cell>
          <cell r="H71">
            <v>3347.827839999999</v>
          </cell>
          <cell r="I71">
            <v>5540.7256199999983</v>
          </cell>
          <cell r="J71">
            <v>-60804.901089999999</v>
          </cell>
          <cell r="K71">
            <v>30042.992890000001</v>
          </cell>
          <cell r="L71">
            <v>58.978719999999612</v>
          </cell>
          <cell r="M71">
            <v>-31456.218860000008</v>
          </cell>
          <cell r="N71">
            <v>20175.150020000001</v>
          </cell>
          <cell r="O71">
            <v>14515.548959999996</v>
          </cell>
          <cell r="P71">
            <v>32281.643998596981</v>
          </cell>
          <cell r="Q71">
            <v>-976.21160009605228</v>
          </cell>
          <cell r="R71">
            <v>5870.6857659465195</v>
          </cell>
          <cell r="S71">
            <v>-12477.549987295744</v>
          </cell>
          <cell r="T71">
            <v>-1327.5026555269303</v>
          </cell>
          <cell r="U71">
            <v>40927.106769639955</v>
          </cell>
          <cell r="V71">
            <v>-28650.740862550447</v>
          </cell>
          <cell r="W71">
            <v>-27627.634993907799</v>
          </cell>
          <cell r="X71">
            <v>29025.59367380432</v>
          </cell>
          <cell r="Y71">
            <v>-34395.244795653372</v>
          </cell>
          <cell r="Z71">
            <v>9925.9062626254818</v>
          </cell>
          <cell r="AA71">
            <v>43532.725542537461</v>
          </cell>
          <cell r="AB71">
            <v>20654.534762314761</v>
          </cell>
          <cell r="AC71">
            <v>-16906.973145798114</v>
          </cell>
          <cell r="AD71">
            <v>13954.338058278097</v>
          </cell>
          <cell r="AE71">
            <v>-12620.836886471538</v>
          </cell>
          <cell r="AF71">
            <v>731.58321897473911</v>
          </cell>
          <cell r="AG71">
            <v>20699.171687936992</v>
          </cell>
          <cell r="AH71">
            <v>-24669.73629009791</v>
          </cell>
          <cell r="AI71">
            <v>-22204.532792487818</v>
          </cell>
          <cell r="AJ71">
            <v>38628.425784386578</v>
          </cell>
          <cell r="AK71">
            <v>-36224.558263095452</v>
          </cell>
          <cell r="AL71">
            <v>17061.643258170578</v>
          </cell>
          <cell r="AM71">
            <v>44759.95573766614</v>
          </cell>
          <cell r="AN71">
            <v>-3447.2608259081317</v>
          </cell>
          <cell r="AO71">
            <v>-11049.485847876764</v>
          </cell>
          <cell r="AP71">
            <v>19687.112035485057</v>
          </cell>
          <cell r="AQ71">
            <v>-16381.381903413425</v>
          </cell>
          <cell r="AR71">
            <v>3462.575829207422</v>
          </cell>
          <cell r="AS71">
            <v>19352.814949749725</v>
          </cell>
          <cell r="AT71">
            <v>-27962.464148906063</v>
          </cell>
          <cell r="AU71">
            <v>-19845.800693244913</v>
          </cell>
          <cell r="AV71">
            <v>36956.08594478001</v>
          </cell>
          <cell r="AW71">
            <v>-35565.186857748071</v>
          </cell>
          <cell r="AX71">
            <v>19293.613919955103</v>
          </cell>
          <cell r="AY71">
            <v>40905.249923478055</v>
          </cell>
          <cell r="CA71">
            <v>-47712.879470000029</v>
          </cell>
          <cell r="CB71">
            <v>56108.777118120379</v>
          </cell>
          <cell r="CC71">
            <v>43863.01512977705</v>
          </cell>
          <cell r="CD71">
            <v>25405.872325558004</v>
          </cell>
          <cell r="CE71">
            <v>-50119.531339914691</v>
          </cell>
          <cell r="CF71">
            <v>-60247.005925520898</v>
          </cell>
          <cell r="CG71">
            <v>-54748.190528651838</v>
          </cell>
          <cell r="CH71">
            <v>-95260.181105397933</v>
          </cell>
          <cell r="CI71">
            <v>-126486.43946155449</v>
          </cell>
          <cell r="CJ71">
            <v>-156862.65457549819</v>
          </cell>
          <cell r="CK71">
            <v>-145087.31888486148</v>
          </cell>
        </row>
        <row r="72">
          <cell r="B72" t="str">
            <v xml:space="preserve"> + Cash Actualization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</row>
        <row r="74">
          <cell r="B74" t="str">
            <v xml:space="preserve"> = Net Change in Cash &amp; Equivalent</v>
          </cell>
          <cell r="D74">
            <v>-9516.1175599999842</v>
          </cell>
          <cell r="E74">
            <v>22909.545559999991</v>
          </cell>
          <cell r="F74">
            <v>-40231.788310000033</v>
          </cell>
          <cell r="G74">
            <v>-34228.646169999971</v>
          </cell>
          <cell r="H74">
            <v>-291.76054000003569</v>
          </cell>
          <cell r="I74">
            <v>-1021.0236799999693</v>
          </cell>
          <cell r="J74">
            <v>2390.6826000000001</v>
          </cell>
          <cell r="K74">
            <v>28309.251340000013</v>
          </cell>
          <cell r="L74">
            <v>646.43084999996427</v>
          </cell>
          <cell r="M74">
            <v>-28004.777340000026</v>
          </cell>
          <cell r="N74">
            <v>-1121.0910500000282</v>
          </cell>
          <cell r="O74">
            <v>3063.4002800000108</v>
          </cell>
          <cell r="P74">
            <v>97.000955225939833</v>
          </cell>
          <cell r="Q74">
            <v>-0.22558228885100107</v>
          </cell>
          <cell r="R74">
            <v>5.3187493853329215E-2</v>
          </cell>
          <cell r="S74">
            <v>-0.1163439307056251</v>
          </cell>
          <cell r="T74">
            <v>-0.46789275891205762</v>
          </cell>
          <cell r="U74">
            <v>-0.22769159599556588</v>
          </cell>
          <cell r="V74">
            <v>-0.21250638049968984</v>
          </cell>
          <cell r="W74">
            <v>0.37738499441911699</v>
          </cell>
          <cell r="X74">
            <v>2.1224506745056715E-3</v>
          </cell>
          <cell r="Y74">
            <v>0.44852574542164803</v>
          </cell>
          <cell r="Z74">
            <v>-1.9723448589502368E-2</v>
          </cell>
          <cell r="AA74">
            <v>0.46423054869956104</v>
          </cell>
          <cell r="AB74">
            <v>0.41480097362000379</v>
          </cell>
          <cell r="AC74">
            <v>-0.40810907565901289</v>
          </cell>
          <cell r="AD74">
            <v>0.45383242962816439</v>
          </cell>
          <cell r="AE74">
            <v>0.17366093320742948</v>
          </cell>
          <cell r="AF74">
            <v>6.4000401289376896E-2</v>
          </cell>
          <cell r="AG74">
            <v>-3.8168973849678878E-2</v>
          </cell>
          <cell r="AH74">
            <v>-5.3727653743408155E-2</v>
          </cell>
          <cell r="AI74">
            <v>-0.25439935570466332</v>
          </cell>
          <cell r="AJ74">
            <v>-0.40073080005095107</v>
          </cell>
          <cell r="AK74">
            <v>-0.42969953471038025</v>
          </cell>
          <cell r="AL74">
            <v>0.12886320455618261</v>
          </cell>
          <cell r="AM74">
            <v>0.45531570510502206</v>
          </cell>
          <cell r="AN74">
            <v>-0.18322782110408298</v>
          </cell>
          <cell r="AO74">
            <v>0.28810637604692602</v>
          </cell>
          <cell r="AP74">
            <v>2.5840221696853405E-3</v>
          </cell>
          <cell r="AQ74">
            <v>0.40143188880756497</v>
          </cell>
          <cell r="AR74">
            <v>2.0409577060490847E-2</v>
          </cell>
          <cell r="AS74">
            <v>-0.29401500819949433</v>
          </cell>
          <cell r="AT74">
            <v>-0.28964883338630898</v>
          </cell>
          <cell r="AU74">
            <v>0.20234195957164047</v>
          </cell>
          <cell r="AV74">
            <v>-8.8383608795993496E-2</v>
          </cell>
          <cell r="AW74">
            <v>0.33431812170601916</v>
          </cell>
          <cell r="AX74">
            <v>0.3784161153689638</v>
          </cell>
          <cell r="AY74">
            <v>-0.40058616068563424</v>
          </cell>
          <cell r="CA74">
            <v>-57095.894020000072</v>
          </cell>
          <cell r="CB74">
            <v>97.076666055454552</v>
          </cell>
          <cell r="CC74">
            <v>0.10563825368808466</v>
          </cell>
          <cell r="CD74">
            <v>0.37174662855977658</v>
          </cell>
          <cell r="CE74">
            <v>-1.6751852020970546</v>
          </cell>
          <cell r="CF74">
            <v>1.1971005731029436</v>
          </cell>
          <cell r="CG74">
            <v>-87.982253915339243</v>
          </cell>
          <cell r="CH74">
            <v>4.2416937240050174</v>
          </cell>
          <cell r="CI74">
            <v>3.6893775936914608</v>
          </cell>
          <cell r="CJ74">
            <v>2.0512170213914942</v>
          </cell>
          <cell r="CK74">
            <v>-144.09611390565988</v>
          </cell>
        </row>
        <row r="76">
          <cell r="B76" t="str">
            <v>Cash &amp; Equivalent, Beg of Period</v>
          </cell>
          <cell r="D76">
            <v>64326.438090000003</v>
          </cell>
          <cell r="E76">
            <v>54820.596640000003</v>
          </cell>
          <cell r="F76">
            <v>77739.895010000007</v>
          </cell>
          <cell r="G76">
            <v>37302.292450000001</v>
          </cell>
          <cell r="H76">
            <v>3084.1966899999998</v>
          </cell>
          <cell r="I76">
            <v>2803.5100499999999</v>
          </cell>
          <cell r="J76">
            <v>1791.97901</v>
          </cell>
          <cell r="K76">
            <v>4193.1941999999999</v>
          </cell>
          <cell r="L76">
            <v>32512.913530000002</v>
          </cell>
          <cell r="M76">
            <v>32994.431770000003</v>
          </cell>
          <cell r="N76">
            <v>4887.4372100000001</v>
          </cell>
          <cell r="O76">
            <v>3278.8229300000003</v>
          </cell>
          <cell r="P76">
            <v>3512.5761200000002</v>
          </cell>
          <cell r="Q76">
            <v>3610</v>
          </cell>
          <cell r="R76">
            <v>3610</v>
          </cell>
          <cell r="S76">
            <v>3610</v>
          </cell>
          <cell r="T76">
            <v>3610</v>
          </cell>
          <cell r="U76">
            <v>3610</v>
          </cell>
          <cell r="V76">
            <v>3610</v>
          </cell>
          <cell r="W76">
            <v>3610</v>
          </cell>
          <cell r="X76">
            <v>3610</v>
          </cell>
          <cell r="Y76">
            <v>3610</v>
          </cell>
          <cell r="Z76">
            <v>3610</v>
          </cell>
          <cell r="AA76">
            <v>3610</v>
          </cell>
          <cell r="AB76">
            <v>3610</v>
          </cell>
          <cell r="AC76">
            <v>3610</v>
          </cell>
          <cell r="AD76">
            <v>3610</v>
          </cell>
          <cell r="AE76">
            <v>3610</v>
          </cell>
          <cell r="AF76">
            <v>3610</v>
          </cell>
          <cell r="AG76">
            <v>3610</v>
          </cell>
          <cell r="AH76">
            <v>3610</v>
          </cell>
          <cell r="AI76">
            <v>3610</v>
          </cell>
          <cell r="AJ76">
            <v>3610</v>
          </cell>
          <cell r="AK76">
            <v>3610</v>
          </cell>
          <cell r="AL76">
            <v>3610</v>
          </cell>
          <cell r="AM76">
            <v>3610</v>
          </cell>
          <cell r="AN76">
            <v>3610</v>
          </cell>
          <cell r="AO76">
            <v>3610</v>
          </cell>
          <cell r="AP76">
            <v>3610</v>
          </cell>
          <cell r="AQ76">
            <v>3610</v>
          </cell>
          <cell r="AR76">
            <v>3610</v>
          </cell>
          <cell r="AS76">
            <v>3610</v>
          </cell>
          <cell r="AT76">
            <v>3610</v>
          </cell>
          <cell r="AU76">
            <v>3610</v>
          </cell>
          <cell r="AV76">
            <v>3610</v>
          </cell>
          <cell r="AW76">
            <v>3610</v>
          </cell>
          <cell r="AX76">
            <v>3610</v>
          </cell>
          <cell r="AY76">
            <v>3610</v>
          </cell>
          <cell r="CA76">
            <v>64326.438090000003</v>
          </cell>
          <cell r="CB76">
            <v>3512.5761200000002</v>
          </cell>
          <cell r="CC76">
            <v>3610</v>
          </cell>
          <cell r="CD76">
            <v>3610</v>
          </cell>
          <cell r="CE76">
            <v>3610</v>
          </cell>
          <cell r="CF76">
            <v>3610</v>
          </cell>
          <cell r="CG76">
            <v>3610</v>
          </cell>
          <cell r="CH76">
            <v>3610</v>
          </cell>
          <cell r="CI76">
            <v>3610</v>
          </cell>
          <cell r="CJ76">
            <v>3610</v>
          </cell>
          <cell r="CK76">
            <v>3610</v>
          </cell>
        </row>
        <row r="78">
          <cell r="B78" t="str">
            <v>Cash &amp; Equivalent, End of Period</v>
          </cell>
          <cell r="D78">
            <v>54820.596640000003</v>
          </cell>
          <cell r="E78">
            <v>77739.895010000007</v>
          </cell>
          <cell r="F78">
            <v>37302.292450000001</v>
          </cell>
          <cell r="G78">
            <v>3084.1966899999998</v>
          </cell>
          <cell r="H78">
            <v>2803.5100499999999</v>
          </cell>
          <cell r="I78">
            <v>1791.97901</v>
          </cell>
          <cell r="J78">
            <v>4193.1941999999999</v>
          </cell>
          <cell r="K78">
            <v>32512.913530000002</v>
          </cell>
          <cell r="L78">
            <v>32994.431770000003</v>
          </cell>
          <cell r="M78">
            <v>4887.4372100000001</v>
          </cell>
          <cell r="N78">
            <v>3278.8229300000003</v>
          </cell>
          <cell r="O78">
            <v>3512.5761200000002</v>
          </cell>
          <cell r="P78">
            <v>3610</v>
          </cell>
          <cell r="Q78">
            <v>3610</v>
          </cell>
          <cell r="R78">
            <v>3610</v>
          </cell>
          <cell r="S78">
            <v>3610</v>
          </cell>
          <cell r="T78">
            <v>3610</v>
          </cell>
          <cell r="U78">
            <v>3610</v>
          </cell>
          <cell r="V78">
            <v>3610</v>
          </cell>
          <cell r="W78">
            <v>3610</v>
          </cell>
          <cell r="X78">
            <v>3610</v>
          </cell>
          <cell r="Y78">
            <v>3610</v>
          </cell>
          <cell r="Z78">
            <v>3610</v>
          </cell>
          <cell r="AA78">
            <v>3610</v>
          </cell>
          <cell r="AB78">
            <v>3610</v>
          </cell>
          <cell r="AC78">
            <v>3610</v>
          </cell>
          <cell r="AD78">
            <v>3610</v>
          </cell>
          <cell r="AE78">
            <v>3610</v>
          </cell>
          <cell r="AF78">
            <v>3610</v>
          </cell>
          <cell r="AG78">
            <v>3610</v>
          </cell>
          <cell r="AH78">
            <v>3610</v>
          </cell>
          <cell r="AI78">
            <v>3610</v>
          </cell>
          <cell r="AJ78">
            <v>3610</v>
          </cell>
          <cell r="AK78">
            <v>3610</v>
          </cell>
          <cell r="AL78">
            <v>3610</v>
          </cell>
          <cell r="AM78">
            <v>3610</v>
          </cell>
          <cell r="AN78">
            <v>3610</v>
          </cell>
          <cell r="AO78">
            <v>3610</v>
          </cell>
          <cell r="AP78">
            <v>3610</v>
          </cell>
          <cell r="AQ78">
            <v>3610</v>
          </cell>
          <cell r="AR78">
            <v>3610</v>
          </cell>
          <cell r="AS78">
            <v>3610</v>
          </cell>
          <cell r="AT78">
            <v>3610</v>
          </cell>
          <cell r="AU78">
            <v>3610</v>
          </cell>
          <cell r="AV78">
            <v>3610</v>
          </cell>
          <cell r="AW78">
            <v>3610</v>
          </cell>
          <cell r="AX78">
            <v>3610</v>
          </cell>
          <cell r="AY78">
            <v>3610</v>
          </cell>
          <cell r="CA78">
            <v>3512.5761200000002</v>
          </cell>
          <cell r="CB78">
            <v>3610</v>
          </cell>
          <cell r="CC78">
            <v>3610</v>
          </cell>
          <cell r="CD78">
            <v>3610</v>
          </cell>
          <cell r="CE78">
            <v>3610</v>
          </cell>
          <cell r="CF78">
            <v>3610</v>
          </cell>
          <cell r="CG78">
            <v>3610</v>
          </cell>
          <cell r="CH78">
            <v>3610</v>
          </cell>
          <cell r="CI78">
            <v>3610</v>
          </cell>
          <cell r="CJ78">
            <v>3610</v>
          </cell>
          <cell r="CK78">
            <v>3610</v>
          </cell>
        </row>
        <row r="79">
          <cell r="D79" t="str">
            <v xml:space="preserve"> </v>
          </cell>
          <cell r="E79" t="str">
            <v xml:space="preserve"> </v>
          </cell>
          <cell r="F79" t="str">
            <v xml:space="preserve"> </v>
          </cell>
          <cell r="G79" t="str">
            <v xml:space="preserve"> </v>
          </cell>
          <cell r="H79" t="str">
            <v xml:space="preserve"> </v>
          </cell>
          <cell r="I79" t="str">
            <v xml:space="preserve"> </v>
          </cell>
          <cell r="J79" t="str">
            <v xml:space="preserve"> </v>
          </cell>
          <cell r="K79" t="str">
            <v xml:space="preserve"> </v>
          </cell>
          <cell r="L79" t="str">
            <v xml:space="preserve"> </v>
          </cell>
          <cell r="M79" t="str">
            <v xml:space="preserve"> </v>
          </cell>
          <cell r="N79" t="str">
            <v xml:space="preserve"> </v>
          </cell>
          <cell r="O79" t="str">
            <v xml:space="preserve"> </v>
          </cell>
          <cell r="P79" t="str">
            <v xml:space="preserve"> </v>
          </cell>
          <cell r="Q79" t="str">
            <v xml:space="preserve"> </v>
          </cell>
          <cell r="R79" t="str">
            <v xml:space="preserve"> </v>
          </cell>
          <cell r="S79" t="str">
            <v xml:space="preserve"> </v>
          </cell>
          <cell r="T79" t="str">
            <v xml:space="preserve"> </v>
          </cell>
          <cell r="U79" t="str">
            <v xml:space="preserve"> </v>
          </cell>
          <cell r="V79" t="str">
            <v xml:space="preserve"> </v>
          </cell>
          <cell r="W79" t="str">
            <v xml:space="preserve"> </v>
          </cell>
          <cell r="X79" t="str">
            <v xml:space="preserve"> </v>
          </cell>
          <cell r="Y79" t="str">
            <v xml:space="preserve"> </v>
          </cell>
          <cell r="Z79" t="str">
            <v xml:space="preserve"> </v>
          </cell>
          <cell r="AA79" t="str">
            <v xml:space="preserve"> </v>
          </cell>
          <cell r="AB79" t="str">
            <v xml:space="preserve"> </v>
          </cell>
          <cell r="AC79" t="str">
            <v xml:space="preserve"> </v>
          </cell>
          <cell r="AD79" t="str">
            <v xml:space="preserve"> </v>
          </cell>
          <cell r="AE79" t="str">
            <v xml:space="preserve"> </v>
          </cell>
          <cell r="AF79" t="str">
            <v xml:space="preserve"> </v>
          </cell>
          <cell r="AG79" t="str">
            <v xml:space="preserve"> </v>
          </cell>
          <cell r="AH79" t="str">
            <v xml:space="preserve"> </v>
          </cell>
          <cell r="AI79" t="str">
            <v xml:space="preserve"> </v>
          </cell>
          <cell r="AJ79" t="str">
            <v xml:space="preserve"> </v>
          </cell>
          <cell r="AK79" t="str">
            <v xml:space="preserve"> </v>
          </cell>
          <cell r="AL79" t="str">
            <v xml:space="preserve"> </v>
          </cell>
          <cell r="AM79" t="str">
            <v xml:space="preserve"> </v>
          </cell>
          <cell r="AN79" t="str">
            <v xml:space="preserve"> </v>
          </cell>
          <cell r="AO79" t="str">
            <v xml:space="preserve"> </v>
          </cell>
          <cell r="AP79" t="str">
            <v xml:space="preserve"> </v>
          </cell>
          <cell r="AQ79" t="str">
            <v xml:space="preserve"> </v>
          </cell>
          <cell r="AR79" t="str">
            <v xml:space="preserve"> </v>
          </cell>
          <cell r="AS79" t="str">
            <v xml:space="preserve"> </v>
          </cell>
          <cell r="AT79" t="str">
            <v xml:space="preserve"> </v>
          </cell>
          <cell r="AU79" t="str">
            <v xml:space="preserve"> </v>
          </cell>
          <cell r="AV79" t="str">
            <v xml:space="preserve"> </v>
          </cell>
          <cell r="AW79" t="str">
            <v xml:space="preserve"> </v>
          </cell>
          <cell r="AX79" t="str">
            <v xml:space="preserve"> </v>
          </cell>
          <cell r="AY79" t="str">
            <v xml:space="preserve"> </v>
          </cell>
          <cell r="CG79" t="str">
            <v xml:space="preserve"> </v>
          </cell>
          <cell r="CH79" t="str">
            <v xml:space="preserve"> </v>
          </cell>
          <cell r="CI79" t="str">
            <v xml:space="preserve"> </v>
          </cell>
          <cell r="CJ79" t="str">
            <v xml:space="preserve"> </v>
          </cell>
          <cell r="CK79" t="str">
            <v xml:space="preserve"> </v>
          </cell>
        </row>
      </sheetData>
      <sheetData sheetId="9">
        <row r="2">
          <cell r="C2" t="str">
            <v>Exhibit B (1)</v>
          </cell>
        </row>
      </sheetData>
      <sheetData sheetId="10">
        <row r="1">
          <cell r="A1" t="str">
            <v xml:space="preserve"> </v>
          </cell>
        </row>
        <row r="2">
          <cell r="F2">
            <v>38936.789489467592</v>
          </cell>
          <cell r="H2" t="str">
            <v xml:space="preserve">     GULF POWER COMPANY</v>
          </cell>
          <cell r="L2" t="str">
            <v>January 2006 Planning Case</v>
          </cell>
          <cell r="R2">
            <v>38936.789489467592</v>
          </cell>
          <cell r="T2" t="str">
            <v xml:space="preserve">     GULF POWER COMPANY</v>
          </cell>
          <cell r="X2" t="str">
            <v>January 2006 Planning Case</v>
          </cell>
          <cell r="AA2" t="str">
            <v xml:space="preserve"> </v>
          </cell>
          <cell r="AD2">
            <v>38936.789489467592</v>
          </cell>
          <cell r="AF2" t="str">
            <v xml:space="preserve">     GULF POWER COMPANY</v>
          </cell>
          <cell r="AJ2" t="str">
            <v>January 2006 Planning Case</v>
          </cell>
          <cell r="AM2" t="str">
            <v xml:space="preserve"> </v>
          </cell>
          <cell r="AP2">
            <v>38936.789489467592</v>
          </cell>
          <cell r="AR2" t="str">
            <v xml:space="preserve">     GULF POWER COMPANY</v>
          </cell>
          <cell r="AV2" t="str">
            <v>January 2006 Planning Case</v>
          </cell>
          <cell r="AY2" t="str">
            <v xml:space="preserve"> </v>
          </cell>
          <cell r="BB2">
            <v>38936.789489467592</v>
          </cell>
          <cell r="BD2" t="str">
            <v xml:space="preserve">     GULF POWER COMPANY</v>
          </cell>
          <cell r="BH2" t="str">
            <v>January 2006 Planning Case</v>
          </cell>
          <cell r="BK2" t="str">
            <v xml:space="preserve"> </v>
          </cell>
          <cell r="BN2">
            <v>38936.789489467592</v>
          </cell>
          <cell r="BP2" t="str">
            <v xml:space="preserve">     GULF POWER COMPANY</v>
          </cell>
          <cell r="BT2" t="str">
            <v>January 2006 Planning Case</v>
          </cell>
          <cell r="BW2" t="str">
            <v xml:space="preserve"> </v>
          </cell>
          <cell r="CB2">
            <v>38936.789489467592</v>
          </cell>
          <cell r="CD2" t="str">
            <v xml:space="preserve">     GULF POWER COMPANY</v>
          </cell>
          <cell r="CH2" t="str">
            <v>January 2006 Planning Case</v>
          </cell>
          <cell r="CK2" t="str">
            <v xml:space="preserve"> </v>
          </cell>
        </row>
        <row r="3">
          <cell r="E3">
            <v>2005</v>
          </cell>
          <cell r="F3">
            <v>38936.789489467592</v>
          </cell>
          <cell r="H3" t="str">
            <v xml:space="preserve">  TAXES OTHER THAN INCOME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TAXES OTHER THAN INCOME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TAXES OTHER THAN INCOME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TAXES OTHER THAN INCOME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TAXES OTHER THAN INCOME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TAXES OTHER THAN INCOME</v>
          </cell>
          <cell r="BT3" t="str">
            <v>Full Actual thru Nov 2005</v>
          </cell>
          <cell r="CB3">
            <v>38936.789489467592</v>
          </cell>
          <cell r="CD3" t="str">
            <v xml:space="preserve">  TAXES OTHER THAN INCOME</v>
          </cell>
          <cell r="CH3" t="str">
            <v>Full Actual thru Nov 2005</v>
          </cell>
        </row>
        <row r="4">
          <cell r="H4" t="str">
            <v xml:space="preserve">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T4" t="str">
            <v xml:space="preserve">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F4" t="str">
            <v xml:space="preserve">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R4" t="str">
            <v xml:space="preserve">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D4" t="str">
            <v xml:space="preserve">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P4" t="str">
            <v xml:space="preserve">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D4" t="str">
            <v xml:space="preserve">    (DOLLARS IN THOUSANDS)</v>
          </cell>
          <cell r="CH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ALLOCATED OTHER TAXES</v>
          </cell>
        </row>
        <row r="9">
          <cell r="B9" t="str">
            <v>Electric State &amp; Local Taxes:</v>
          </cell>
        </row>
        <row r="10">
          <cell r="B10" t="str">
            <v>Florida PSC Tax</v>
          </cell>
          <cell r="D10">
            <v>38.26576</v>
          </cell>
          <cell r="E10">
            <v>39.105489999999996</v>
          </cell>
          <cell r="F10">
            <v>46.673949999999998</v>
          </cell>
          <cell r="G10">
            <v>41.87229</v>
          </cell>
          <cell r="H10">
            <v>51.153930000000003</v>
          </cell>
          <cell r="I10">
            <v>63.673480000000005</v>
          </cell>
          <cell r="J10">
            <v>72.657759999999996</v>
          </cell>
          <cell r="K10">
            <v>72.251199999999997</v>
          </cell>
          <cell r="L10">
            <v>75.891639999999995</v>
          </cell>
          <cell r="M10">
            <v>52.761110000000002</v>
          </cell>
          <cell r="N10">
            <v>48.914470000000001</v>
          </cell>
          <cell r="O10">
            <v>51.153870000000005</v>
          </cell>
          <cell r="P10">
            <v>51</v>
          </cell>
          <cell r="Q10">
            <v>45</v>
          </cell>
          <cell r="R10">
            <v>46</v>
          </cell>
          <cell r="S10">
            <v>46</v>
          </cell>
          <cell r="T10">
            <v>53</v>
          </cell>
          <cell r="U10">
            <v>63</v>
          </cell>
          <cell r="V10">
            <v>72</v>
          </cell>
          <cell r="W10">
            <v>75</v>
          </cell>
          <cell r="X10">
            <v>56</v>
          </cell>
          <cell r="Y10">
            <v>47</v>
          </cell>
          <cell r="Z10">
            <v>42</v>
          </cell>
          <cell r="AA10">
            <v>47</v>
          </cell>
          <cell r="AB10">
            <v>53</v>
          </cell>
          <cell r="AC10">
            <v>49</v>
          </cell>
          <cell r="AD10">
            <v>47</v>
          </cell>
          <cell r="AE10">
            <v>45</v>
          </cell>
          <cell r="AF10">
            <v>58</v>
          </cell>
          <cell r="AG10">
            <v>69</v>
          </cell>
          <cell r="AH10">
            <v>78</v>
          </cell>
          <cell r="AI10">
            <v>80</v>
          </cell>
          <cell r="AJ10">
            <v>62</v>
          </cell>
          <cell r="AK10">
            <v>52</v>
          </cell>
          <cell r="AL10">
            <v>44</v>
          </cell>
          <cell r="AM10">
            <v>52</v>
          </cell>
          <cell r="AN10">
            <v>59</v>
          </cell>
          <cell r="AO10">
            <v>52</v>
          </cell>
          <cell r="AP10">
            <v>50</v>
          </cell>
          <cell r="AQ10">
            <v>52</v>
          </cell>
          <cell r="AR10">
            <v>62</v>
          </cell>
          <cell r="AS10">
            <v>75</v>
          </cell>
          <cell r="AT10">
            <v>83</v>
          </cell>
          <cell r="AU10">
            <v>86</v>
          </cell>
          <cell r="AV10">
            <v>67</v>
          </cell>
          <cell r="AW10">
            <v>57</v>
          </cell>
          <cell r="AX10">
            <v>48</v>
          </cell>
          <cell r="AY10">
            <v>56</v>
          </cell>
          <cell r="CA10">
            <v>654.37495000000001</v>
          </cell>
          <cell r="CB10">
            <v>643</v>
          </cell>
          <cell r="CC10">
            <v>689</v>
          </cell>
          <cell r="CD10">
            <v>747</v>
          </cell>
          <cell r="CE10">
            <v>795</v>
          </cell>
          <cell r="CF10">
            <v>863</v>
          </cell>
          <cell r="CG10">
            <v>747.4</v>
          </cell>
          <cell r="CH10">
            <v>747.4</v>
          </cell>
          <cell r="CI10">
            <v>747.4</v>
          </cell>
          <cell r="CJ10">
            <v>747.4</v>
          </cell>
          <cell r="CK10">
            <v>747.4</v>
          </cell>
        </row>
        <row r="11">
          <cell r="B11" t="str">
            <v>Real/Personal Property Tax: FL</v>
          </cell>
          <cell r="D11">
            <v>1233</v>
          </cell>
          <cell r="E11">
            <v>1233</v>
          </cell>
          <cell r="F11">
            <v>1233</v>
          </cell>
          <cell r="G11">
            <v>1233</v>
          </cell>
          <cell r="H11">
            <v>1233</v>
          </cell>
          <cell r="I11">
            <v>1233</v>
          </cell>
          <cell r="J11">
            <v>1233</v>
          </cell>
          <cell r="K11">
            <v>1233</v>
          </cell>
          <cell r="L11">
            <v>1233</v>
          </cell>
          <cell r="M11">
            <v>1233</v>
          </cell>
          <cell r="N11">
            <v>1233</v>
          </cell>
          <cell r="O11">
            <v>1048</v>
          </cell>
          <cell r="P11">
            <v>1298</v>
          </cell>
          <cell r="Q11">
            <v>1298</v>
          </cell>
          <cell r="R11">
            <v>1298</v>
          </cell>
          <cell r="S11">
            <v>1298</v>
          </cell>
          <cell r="T11">
            <v>1298</v>
          </cell>
          <cell r="U11">
            <v>1298</v>
          </cell>
          <cell r="V11">
            <v>1298</v>
          </cell>
          <cell r="W11">
            <v>1298</v>
          </cell>
          <cell r="X11">
            <v>1298</v>
          </cell>
          <cell r="Y11">
            <v>1298</v>
          </cell>
          <cell r="Z11">
            <v>1298</v>
          </cell>
          <cell r="AA11">
            <v>1303</v>
          </cell>
          <cell r="AB11">
            <v>1338</v>
          </cell>
          <cell r="AC11">
            <v>1338</v>
          </cell>
          <cell r="AD11">
            <v>1338</v>
          </cell>
          <cell r="AE11">
            <v>1338</v>
          </cell>
          <cell r="AF11">
            <v>1338</v>
          </cell>
          <cell r="AG11">
            <v>1338</v>
          </cell>
          <cell r="AH11">
            <v>1338</v>
          </cell>
          <cell r="AI11">
            <v>1338</v>
          </cell>
          <cell r="AJ11">
            <v>1338</v>
          </cell>
          <cell r="AK11">
            <v>1338</v>
          </cell>
          <cell r="AL11">
            <v>1338</v>
          </cell>
          <cell r="AM11">
            <v>1332</v>
          </cell>
          <cell r="AN11">
            <v>1409</v>
          </cell>
          <cell r="AO11">
            <v>1409</v>
          </cell>
          <cell r="AP11">
            <v>1409</v>
          </cell>
          <cell r="AQ11">
            <v>1409</v>
          </cell>
          <cell r="AR11">
            <v>1409</v>
          </cell>
          <cell r="AS11">
            <v>1409</v>
          </cell>
          <cell r="AT11">
            <v>1409</v>
          </cell>
          <cell r="AU11">
            <v>1409</v>
          </cell>
          <cell r="AV11">
            <v>1409</v>
          </cell>
          <cell r="AW11">
            <v>1409</v>
          </cell>
          <cell r="AX11">
            <v>1409</v>
          </cell>
          <cell r="AY11">
            <v>1406</v>
          </cell>
          <cell r="AZ11">
            <v>16905</v>
          </cell>
          <cell r="BA11">
            <v>16549</v>
          </cell>
          <cell r="CA11">
            <v>14611</v>
          </cell>
          <cell r="CB11">
            <v>15581</v>
          </cell>
          <cell r="CC11">
            <v>16050</v>
          </cell>
          <cell r="CD11">
            <v>16905</v>
          </cell>
          <cell r="CE11">
            <v>17405</v>
          </cell>
          <cell r="CF11">
            <v>17628</v>
          </cell>
          <cell r="CG11">
            <v>17686.801080000001</v>
          </cell>
          <cell r="CH11">
            <v>17674.153979999999</v>
          </cell>
          <cell r="CI11">
            <v>17632.201499999999</v>
          </cell>
          <cell r="CJ11">
            <v>17604.569510000001</v>
          </cell>
          <cell r="CK11">
            <v>17615.733209999999</v>
          </cell>
        </row>
        <row r="12">
          <cell r="B12" t="str">
            <v xml:space="preserve">  GA</v>
          </cell>
          <cell r="D12">
            <v>68.167000000000002</v>
          </cell>
          <cell r="E12">
            <v>68.167000000000002</v>
          </cell>
          <cell r="F12">
            <v>68.167000000000002</v>
          </cell>
          <cell r="G12">
            <v>68.167000000000002</v>
          </cell>
          <cell r="H12">
            <v>68.167000000000002</v>
          </cell>
          <cell r="I12">
            <v>68.167000000000002</v>
          </cell>
          <cell r="J12">
            <v>68.167000000000002</v>
          </cell>
          <cell r="K12">
            <v>68.167000000000002</v>
          </cell>
          <cell r="L12">
            <v>68.167000000000002</v>
          </cell>
          <cell r="M12">
            <v>68.167000000000002</v>
          </cell>
          <cell r="N12">
            <v>68.167000000000002</v>
          </cell>
          <cell r="O12">
            <v>1651.885</v>
          </cell>
          <cell r="P12">
            <v>68</v>
          </cell>
          <cell r="Q12">
            <v>68</v>
          </cell>
          <cell r="R12">
            <v>68</v>
          </cell>
          <cell r="S12">
            <v>68</v>
          </cell>
          <cell r="T12">
            <v>68</v>
          </cell>
          <cell r="U12">
            <v>68</v>
          </cell>
          <cell r="V12">
            <v>68</v>
          </cell>
          <cell r="W12">
            <v>68</v>
          </cell>
          <cell r="X12">
            <v>68</v>
          </cell>
          <cell r="Y12">
            <v>68</v>
          </cell>
          <cell r="Z12">
            <v>68</v>
          </cell>
          <cell r="AA12">
            <v>70</v>
          </cell>
          <cell r="AB12">
            <v>68</v>
          </cell>
          <cell r="AC12">
            <v>68</v>
          </cell>
          <cell r="AD12">
            <v>68</v>
          </cell>
          <cell r="AE12">
            <v>68</v>
          </cell>
          <cell r="AF12">
            <v>68</v>
          </cell>
          <cell r="AG12">
            <v>68</v>
          </cell>
          <cell r="AH12">
            <v>68</v>
          </cell>
          <cell r="AI12">
            <v>68</v>
          </cell>
          <cell r="AJ12">
            <v>68</v>
          </cell>
          <cell r="AK12">
            <v>68</v>
          </cell>
          <cell r="AL12">
            <v>68</v>
          </cell>
          <cell r="AM12">
            <v>63</v>
          </cell>
          <cell r="AN12">
            <v>72</v>
          </cell>
          <cell r="AO12">
            <v>72</v>
          </cell>
          <cell r="AP12">
            <v>72</v>
          </cell>
          <cell r="AQ12">
            <v>72</v>
          </cell>
          <cell r="AR12">
            <v>72</v>
          </cell>
          <cell r="AS12">
            <v>72</v>
          </cell>
          <cell r="AT12">
            <v>72</v>
          </cell>
          <cell r="AU12">
            <v>72</v>
          </cell>
          <cell r="AV12">
            <v>72</v>
          </cell>
          <cell r="AW12">
            <v>72</v>
          </cell>
          <cell r="AX12">
            <v>72</v>
          </cell>
          <cell r="AY12">
            <v>68</v>
          </cell>
          <cell r="AZ12">
            <v>860</v>
          </cell>
          <cell r="BA12">
            <v>773</v>
          </cell>
          <cell r="CA12">
            <v>2401.7220000000002</v>
          </cell>
          <cell r="CB12">
            <v>818</v>
          </cell>
          <cell r="CC12">
            <v>811</v>
          </cell>
          <cell r="CD12">
            <v>860</v>
          </cell>
          <cell r="CE12">
            <v>897</v>
          </cell>
          <cell r="CF12">
            <v>1034</v>
          </cell>
          <cell r="CG12">
            <v>884</v>
          </cell>
          <cell r="CH12">
            <v>897.2</v>
          </cell>
          <cell r="CI12">
            <v>914.44</v>
          </cell>
          <cell r="CJ12">
            <v>925.32799999999997</v>
          </cell>
          <cell r="CK12">
            <v>930.99360000000001</v>
          </cell>
        </row>
        <row r="13">
          <cell r="B13" t="str">
            <v xml:space="preserve">  MS</v>
          </cell>
          <cell r="D13">
            <v>359.33300000000003</v>
          </cell>
          <cell r="E13">
            <v>359.33300000000003</v>
          </cell>
          <cell r="F13">
            <v>359.33300000000003</v>
          </cell>
          <cell r="G13">
            <v>359.33300000000003</v>
          </cell>
          <cell r="H13">
            <v>359.33300000000003</v>
          </cell>
          <cell r="I13">
            <v>359.33300000000003</v>
          </cell>
          <cell r="J13">
            <v>359.33300000000003</v>
          </cell>
          <cell r="K13">
            <v>359.33300000000003</v>
          </cell>
          <cell r="L13">
            <v>359.33300000000003</v>
          </cell>
          <cell r="M13">
            <v>359.33300000000003</v>
          </cell>
          <cell r="N13">
            <v>359.33300000000003</v>
          </cell>
          <cell r="O13">
            <v>181.45564000000002</v>
          </cell>
          <cell r="P13">
            <v>407</v>
          </cell>
          <cell r="Q13">
            <v>407</v>
          </cell>
          <cell r="R13">
            <v>407</v>
          </cell>
          <cell r="S13">
            <v>407</v>
          </cell>
          <cell r="T13">
            <v>407</v>
          </cell>
          <cell r="U13">
            <v>407</v>
          </cell>
          <cell r="V13">
            <v>407</v>
          </cell>
          <cell r="W13">
            <v>407</v>
          </cell>
          <cell r="X13">
            <v>407</v>
          </cell>
          <cell r="Y13">
            <v>407</v>
          </cell>
          <cell r="Z13">
            <v>407</v>
          </cell>
          <cell r="AA13">
            <v>404</v>
          </cell>
          <cell r="AB13">
            <v>404</v>
          </cell>
          <cell r="AC13">
            <v>404</v>
          </cell>
          <cell r="AD13">
            <v>404</v>
          </cell>
          <cell r="AE13">
            <v>404</v>
          </cell>
          <cell r="AF13">
            <v>404</v>
          </cell>
          <cell r="AG13">
            <v>404</v>
          </cell>
          <cell r="AH13">
            <v>404</v>
          </cell>
          <cell r="AI13">
            <v>404</v>
          </cell>
          <cell r="AJ13">
            <v>404</v>
          </cell>
          <cell r="AK13">
            <v>404</v>
          </cell>
          <cell r="AL13">
            <v>404</v>
          </cell>
          <cell r="AM13">
            <v>400</v>
          </cell>
          <cell r="AN13">
            <v>410</v>
          </cell>
          <cell r="AO13">
            <v>410</v>
          </cell>
          <cell r="AP13">
            <v>410</v>
          </cell>
          <cell r="AQ13">
            <v>410</v>
          </cell>
          <cell r="AR13">
            <v>410</v>
          </cell>
          <cell r="AS13">
            <v>410</v>
          </cell>
          <cell r="AT13">
            <v>410</v>
          </cell>
          <cell r="AU13">
            <v>410</v>
          </cell>
          <cell r="AV13">
            <v>410</v>
          </cell>
          <cell r="AW13">
            <v>410</v>
          </cell>
          <cell r="AX13">
            <v>410</v>
          </cell>
          <cell r="AY13">
            <v>411</v>
          </cell>
          <cell r="AZ13">
            <v>4921</v>
          </cell>
          <cell r="BA13">
            <v>4456</v>
          </cell>
          <cell r="CA13">
            <v>4134.1186400000006</v>
          </cell>
          <cell r="CB13">
            <v>4881</v>
          </cell>
          <cell r="CC13">
            <v>4844</v>
          </cell>
          <cell r="CD13">
            <v>4921</v>
          </cell>
          <cell r="CE13">
            <v>5082</v>
          </cell>
          <cell r="CF13">
            <v>5604</v>
          </cell>
          <cell r="CG13">
            <v>5849.901035107132</v>
          </cell>
          <cell r="CH13">
            <v>8037.7203460219471</v>
          </cell>
          <cell r="CI13">
            <v>10240.701011914269</v>
          </cell>
          <cell r="CJ13">
            <v>10339.094652735534</v>
          </cell>
          <cell r="CK13">
            <v>16793.161729306001</v>
          </cell>
        </row>
        <row r="14">
          <cell r="B14" t="str">
            <v>Florida Gross Receipts Tax</v>
          </cell>
          <cell r="D14">
            <v>1681.5820800000001</v>
          </cell>
          <cell r="E14">
            <v>1581.1907900000001</v>
          </cell>
          <cell r="F14">
            <v>1468.96388</v>
          </cell>
          <cell r="G14">
            <v>1465.8912399999999</v>
          </cell>
          <cell r="H14">
            <v>1536.9819299999999</v>
          </cell>
          <cell r="I14">
            <v>1993.75233</v>
          </cell>
          <cell r="J14">
            <v>2164.0475399999996</v>
          </cell>
          <cell r="K14">
            <v>2215.5817900000002</v>
          </cell>
          <cell r="L14">
            <v>2255.5014500000002</v>
          </cell>
          <cell r="M14">
            <v>1983.20154</v>
          </cell>
          <cell r="N14">
            <v>1604.0328200000001</v>
          </cell>
          <cell r="O14">
            <v>1676.6902399999999</v>
          </cell>
          <cell r="P14">
            <v>1809</v>
          </cell>
          <cell r="Q14">
            <v>1678</v>
          </cell>
          <cell r="R14">
            <v>1569</v>
          </cell>
          <cell r="S14">
            <v>1554</v>
          </cell>
          <cell r="T14">
            <v>1595</v>
          </cell>
          <cell r="U14">
            <v>2072</v>
          </cell>
          <cell r="V14">
            <v>2438</v>
          </cell>
          <cell r="W14">
            <v>2555</v>
          </cell>
          <cell r="X14">
            <v>2133</v>
          </cell>
          <cell r="Y14">
            <v>1768</v>
          </cell>
          <cell r="Z14">
            <v>1458</v>
          </cell>
          <cell r="AA14">
            <v>1544</v>
          </cell>
          <cell r="AB14">
            <v>1862</v>
          </cell>
          <cell r="AC14">
            <v>1823</v>
          </cell>
          <cell r="AD14">
            <v>1559</v>
          </cell>
          <cell r="AE14">
            <v>1525</v>
          </cell>
          <cell r="AF14">
            <v>1736</v>
          </cell>
          <cell r="AG14">
            <v>2258</v>
          </cell>
          <cell r="AH14">
            <v>2633</v>
          </cell>
          <cell r="AI14">
            <v>2738</v>
          </cell>
          <cell r="AJ14">
            <v>2310</v>
          </cell>
          <cell r="AK14">
            <v>1919</v>
          </cell>
          <cell r="AL14">
            <v>1539</v>
          </cell>
          <cell r="AM14">
            <v>1668</v>
          </cell>
          <cell r="AN14">
            <v>2068</v>
          </cell>
          <cell r="AO14">
            <v>1923</v>
          </cell>
          <cell r="AP14">
            <v>1663</v>
          </cell>
          <cell r="AQ14">
            <v>1728</v>
          </cell>
          <cell r="AR14">
            <v>1873</v>
          </cell>
          <cell r="AS14">
            <v>2445</v>
          </cell>
          <cell r="AT14">
            <v>2787</v>
          </cell>
          <cell r="AU14">
            <v>2919</v>
          </cell>
          <cell r="AV14">
            <v>2494</v>
          </cell>
          <cell r="AW14">
            <v>2083</v>
          </cell>
          <cell r="AX14">
            <v>1645</v>
          </cell>
          <cell r="AY14">
            <v>1787</v>
          </cell>
          <cell r="CA14">
            <v>21627.41763</v>
          </cell>
          <cell r="CB14">
            <v>22173</v>
          </cell>
          <cell r="CC14">
            <v>23570</v>
          </cell>
          <cell r="CD14">
            <v>25415</v>
          </cell>
          <cell r="CE14">
            <v>27137</v>
          </cell>
          <cell r="CF14">
            <v>29467</v>
          </cell>
          <cell r="CG14">
            <v>29660.941869999999</v>
          </cell>
          <cell r="CH14">
            <v>30248.694749999999</v>
          </cell>
          <cell r="CI14">
            <v>30874.075199999999</v>
          </cell>
          <cell r="CJ14">
            <v>31260.310519999999</v>
          </cell>
          <cell r="CK14">
            <v>32533.644209999999</v>
          </cell>
        </row>
        <row r="15">
          <cell r="B15" t="str">
            <v>Mississippi Franchise Tax</v>
          </cell>
          <cell r="D15">
            <v>9.58</v>
          </cell>
          <cell r="E15">
            <v>9.58</v>
          </cell>
          <cell r="F15">
            <v>9.39</v>
          </cell>
          <cell r="G15">
            <v>9.39</v>
          </cell>
          <cell r="H15">
            <v>9.39</v>
          </cell>
          <cell r="I15">
            <v>9.39</v>
          </cell>
          <cell r="J15">
            <v>9.39</v>
          </cell>
          <cell r="K15">
            <v>9.39</v>
          </cell>
          <cell r="L15">
            <v>9.39</v>
          </cell>
          <cell r="M15">
            <v>9.39</v>
          </cell>
          <cell r="N15">
            <v>-0.47199999999999998</v>
          </cell>
          <cell r="O15">
            <v>9.39</v>
          </cell>
          <cell r="P15">
            <v>17</v>
          </cell>
          <cell r="Q15">
            <v>17</v>
          </cell>
          <cell r="R15">
            <v>17</v>
          </cell>
          <cell r="S15">
            <v>17</v>
          </cell>
          <cell r="T15">
            <v>17</v>
          </cell>
          <cell r="U15">
            <v>17</v>
          </cell>
          <cell r="V15">
            <v>19</v>
          </cell>
          <cell r="W15">
            <v>19</v>
          </cell>
          <cell r="X15">
            <v>19</v>
          </cell>
          <cell r="Y15">
            <v>19</v>
          </cell>
          <cell r="Z15">
            <v>19</v>
          </cell>
          <cell r="AA15">
            <v>19</v>
          </cell>
          <cell r="AB15">
            <v>19</v>
          </cell>
          <cell r="AC15">
            <v>20</v>
          </cell>
          <cell r="AD15">
            <v>20</v>
          </cell>
          <cell r="AE15">
            <v>20</v>
          </cell>
          <cell r="AF15">
            <v>19</v>
          </cell>
          <cell r="AG15">
            <v>20</v>
          </cell>
          <cell r="AH15">
            <v>20</v>
          </cell>
          <cell r="AI15">
            <v>20</v>
          </cell>
          <cell r="AJ15">
            <v>20</v>
          </cell>
          <cell r="AK15">
            <v>20</v>
          </cell>
          <cell r="AL15">
            <v>20</v>
          </cell>
          <cell r="AM15">
            <v>20</v>
          </cell>
          <cell r="AN15">
            <v>20</v>
          </cell>
          <cell r="AO15">
            <v>21</v>
          </cell>
          <cell r="AP15">
            <v>21</v>
          </cell>
          <cell r="AQ15">
            <v>21</v>
          </cell>
          <cell r="AR15">
            <v>20</v>
          </cell>
          <cell r="AS15">
            <v>21</v>
          </cell>
          <cell r="AT15">
            <v>21</v>
          </cell>
          <cell r="AU15">
            <v>21</v>
          </cell>
          <cell r="AV15">
            <v>21</v>
          </cell>
          <cell r="AW15">
            <v>22</v>
          </cell>
          <cell r="AX15">
            <v>21</v>
          </cell>
          <cell r="AY15">
            <v>21</v>
          </cell>
          <cell r="AZ15">
            <v>251</v>
          </cell>
          <cell r="BA15">
            <v>198</v>
          </cell>
          <cell r="CA15">
            <v>103.19800000000001</v>
          </cell>
          <cell r="CB15">
            <v>216</v>
          </cell>
          <cell r="CC15">
            <v>238</v>
          </cell>
          <cell r="CD15">
            <v>251</v>
          </cell>
          <cell r="CE15">
            <v>259</v>
          </cell>
          <cell r="CF15">
            <v>267</v>
          </cell>
          <cell r="CG15">
            <v>246.2</v>
          </cell>
          <cell r="CH15">
            <v>252.24</v>
          </cell>
          <cell r="CI15">
            <v>255.08799999999999</v>
          </cell>
          <cell r="CJ15">
            <v>255.90559999999999</v>
          </cell>
          <cell r="CK15">
            <v>255.28672</v>
          </cell>
        </row>
        <row r="16">
          <cell r="B16" t="str">
            <v>Intangible Tax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B17" t="str">
            <v>Unemployment Compensation</v>
          </cell>
          <cell r="D17">
            <v>38</v>
          </cell>
          <cell r="E17">
            <v>9</v>
          </cell>
          <cell r="F17">
            <v>-6</v>
          </cell>
          <cell r="G17">
            <v>1</v>
          </cell>
          <cell r="H17">
            <v>1</v>
          </cell>
          <cell r="I17">
            <v>-2</v>
          </cell>
          <cell r="J17">
            <v>2</v>
          </cell>
          <cell r="K17">
            <v>2</v>
          </cell>
          <cell r="L17">
            <v>-1</v>
          </cell>
          <cell r="M17">
            <v>2</v>
          </cell>
          <cell r="N17">
            <v>2</v>
          </cell>
          <cell r="O17">
            <v>-4</v>
          </cell>
          <cell r="P17">
            <v>44</v>
          </cell>
          <cell r="Q17">
            <v>10</v>
          </cell>
          <cell r="R17">
            <v>-3</v>
          </cell>
          <cell r="S17">
            <v>1</v>
          </cell>
          <cell r="T17">
            <v>-1</v>
          </cell>
          <cell r="U17">
            <v>1</v>
          </cell>
          <cell r="V17">
            <v>3</v>
          </cell>
          <cell r="W17">
            <v>1</v>
          </cell>
          <cell r="X17">
            <v>2</v>
          </cell>
          <cell r="Y17">
            <v>2</v>
          </cell>
          <cell r="Z17">
            <v>2</v>
          </cell>
          <cell r="AA17">
            <v>11</v>
          </cell>
          <cell r="AB17">
            <v>45</v>
          </cell>
          <cell r="AC17">
            <v>11</v>
          </cell>
          <cell r="AD17">
            <v>-3</v>
          </cell>
          <cell r="AE17">
            <v>14</v>
          </cell>
          <cell r="AF17">
            <v>-1</v>
          </cell>
          <cell r="AG17">
            <v>-2</v>
          </cell>
          <cell r="AH17">
            <v>4</v>
          </cell>
          <cell r="AI17">
            <v>2</v>
          </cell>
          <cell r="AJ17">
            <v>2</v>
          </cell>
          <cell r="AK17">
            <v>2</v>
          </cell>
          <cell r="AL17">
            <v>2</v>
          </cell>
          <cell r="AM17">
            <v>1</v>
          </cell>
          <cell r="AN17">
            <v>46</v>
          </cell>
          <cell r="AO17">
            <v>11</v>
          </cell>
          <cell r="AP17">
            <v>-3</v>
          </cell>
          <cell r="AQ17">
            <v>15</v>
          </cell>
          <cell r="AR17">
            <v>-1</v>
          </cell>
          <cell r="AS17">
            <v>-2</v>
          </cell>
          <cell r="AT17">
            <v>4</v>
          </cell>
          <cell r="AU17">
            <v>2</v>
          </cell>
          <cell r="AV17">
            <v>2</v>
          </cell>
          <cell r="AW17">
            <v>2</v>
          </cell>
          <cell r="AX17">
            <v>2</v>
          </cell>
          <cell r="AY17">
            <v>0</v>
          </cell>
          <cell r="CA17">
            <v>44</v>
          </cell>
          <cell r="CB17">
            <v>73</v>
          </cell>
          <cell r="CC17">
            <v>77</v>
          </cell>
          <cell r="CD17">
            <v>78</v>
          </cell>
          <cell r="CE17">
            <v>79</v>
          </cell>
          <cell r="CF17">
            <v>81</v>
          </cell>
          <cell r="CG17">
            <v>77.599999999999994</v>
          </cell>
          <cell r="CH17">
            <v>78.52</v>
          </cell>
          <cell r="CI17">
            <v>78.823999999999998</v>
          </cell>
          <cell r="CJ17">
            <v>78.988799999999998</v>
          </cell>
          <cell r="CK17">
            <v>78.986559999999997</v>
          </cell>
        </row>
        <row r="18">
          <cell r="B18" t="str">
            <v>Motor Vehicle License - Auto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</row>
        <row r="19">
          <cell r="B19" t="str">
            <v>Florida Municipal Franchise Tax</v>
          </cell>
          <cell r="D19">
            <v>1087.97324</v>
          </cell>
          <cell r="E19">
            <v>1019.95619</v>
          </cell>
          <cell r="F19">
            <v>918.68520000000001</v>
          </cell>
          <cell r="G19">
            <v>972.14863000000003</v>
          </cell>
          <cell r="H19">
            <v>989.27229</v>
          </cell>
          <cell r="I19">
            <v>1308.24776</v>
          </cell>
          <cell r="J19">
            <v>1475.38075</v>
          </cell>
          <cell r="K19">
            <v>1464.64455</v>
          </cell>
          <cell r="L19">
            <v>1487.8796200000002</v>
          </cell>
          <cell r="M19">
            <v>1329.58025</v>
          </cell>
          <cell r="N19">
            <v>1043.2653599999999</v>
          </cell>
          <cell r="O19">
            <v>1087.8615</v>
          </cell>
          <cell r="P19">
            <v>1183</v>
          </cell>
          <cell r="Q19">
            <v>1013</v>
          </cell>
          <cell r="R19">
            <v>1037</v>
          </cell>
          <cell r="S19">
            <v>1020</v>
          </cell>
          <cell r="T19">
            <v>1196</v>
          </cell>
          <cell r="U19">
            <v>1437</v>
          </cell>
          <cell r="V19">
            <v>1650</v>
          </cell>
          <cell r="W19">
            <v>1699</v>
          </cell>
          <cell r="X19">
            <v>1295</v>
          </cell>
          <cell r="Y19">
            <v>1062</v>
          </cell>
          <cell r="Z19">
            <v>928</v>
          </cell>
          <cell r="AA19">
            <v>1088</v>
          </cell>
          <cell r="AB19">
            <v>1214</v>
          </cell>
          <cell r="AC19">
            <v>1092</v>
          </cell>
          <cell r="AD19">
            <v>1028</v>
          </cell>
          <cell r="AE19">
            <v>999</v>
          </cell>
          <cell r="AF19">
            <v>1300</v>
          </cell>
          <cell r="AG19">
            <v>1558</v>
          </cell>
          <cell r="AH19">
            <v>1777</v>
          </cell>
          <cell r="AI19">
            <v>1811</v>
          </cell>
          <cell r="AJ19">
            <v>1399</v>
          </cell>
          <cell r="AK19">
            <v>1148</v>
          </cell>
          <cell r="AL19">
            <v>966</v>
          </cell>
          <cell r="AM19">
            <v>1171</v>
          </cell>
          <cell r="AN19">
            <v>1349</v>
          </cell>
          <cell r="AO19">
            <v>1155</v>
          </cell>
          <cell r="AP19">
            <v>1096</v>
          </cell>
          <cell r="AQ19">
            <v>1135</v>
          </cell>
          <cell r="AR19">
            <v>1396</v>
          </cell>
          <cell r="AS19">
            <v>1693</v>
          </cell>
          <cell r="AT19">
            <v>1882</v>
          </cell>
          <cell r="AU19">
            <v>1940</v>
          </cell>
          <cell r="AV19">
            <v>1509</v>
          </cell>
          <cell r="AW19">
            <v>1245</v>
          </cell>
          <cell r="AX19">
            <v>1042</v>
          </cell>
          <cell r="AY19">
            <v>1255</v>
          </cell>
          <cell r="CA19">
            <v>14184.895339999999</v>
          </cell>
          <cell r="CB19">
            <v>14608</v>
          </cell>
          <cell r="CC19">
            <v>15463</v>
          </cell>
          <cell r="CD19">
            <v>16697</v>
          </cell>
          <cell r="CE19">
            <v>17776</v>
          </cell>
          <cell r="CF19">
            <v>19269</v>
          </cell>
          <cell r="CG19">
            <v>19456</v>
          </cell>
          <cell r="CH19">
            <v>19912</v>
          </cell>
          <cell r="CI19">
            <v>20369</v>
          </cell>
          <cell r="CJ19">
            <v>20686</v>
          </cell>
          <cell r="CK19">
            <v>21515</v>
          </cell>
        </row>
        <row r="20">
          <cell r="B20" t="str">
            <v>County Franchise Tax</v>
          </cell>
          <cell r="D20">
            <v>943.90185181978825</v>
          </cell>
          <cell r="E20">
            <v>809.44686192473023</v>
          </cell>
          <cell r="F20">
            <v>885.26006140272955</v>
          </cell>
          <cell r="G20">
            <v>796.82260186377221</v>
          </cell>
          <cell r="H20">
            <v>1016.2370997845203</v>
          </cell>
          <cell r="I20">
            <v>1250.9498931635512</v>
          </cell>
          <cell r="J20">
            <v>1309.9798830734146</v>
          </cell>
          <cell r="K20">
            <v>1273.463224173873</v>
          </cell>
          <cell r="L20">
            <v>1269.9206532698354</v>
          </cell>
          <cell r="M20">
            <v>928.36730506611593</v>
          </cell>
          <cell r="N20">
            <v>870.69019863920676</v>
          </cell>
          <cell r="O20">
            <v>1065.7892025201984</v>
          </cell>
          <cell r="P20">
            <v>1035.7445004399597</v>
          </cell>
          <cell r="Q20">
            <v>887.57149216589562</v>
          </cell>
          <cell r="R20">
            <v>907.85155434203057</v>
          </cell>
          <cell r="S20">
            <v>893.78523486604297</v>
          </cell>
          <cell r="T20">
            <v>1047.8604489302411</v>
          </cell>
          <cell r="U20">
            <v>1258.4294497394901</v>
          </cell>
          <cell r="V20">
            <v>1445.5169607233454</v>
          </cell>
          <cell r="W20">
            <v>1487.9776392199744</v>
          </cell>
          <cell r="X20">
            <v>1133.6743089285158</v>
          </cell>
          <cell r="Y20">
            <v>930.25678064019723</v>
          </cell>
          <cell r="Z20">
            <v>812.85803306751461</v>
          </cell>
          <cell r="AA20">
            <v>953.49094074739628</v>
          </cell>
          <cell r="AB20">
            <v>1063.4798983749283</v>
          </cell>
          <cell r="AC20">
            <v>956.60558324116653</v>
          </cell>
          <cell r="AD20">
            <v>899.87414304806464</v>
          </cell>
          <cell r="AE20">
            <v>874.99538918056328</v>
          </cell>
          <cell r="AF20">
            <v>1138.0468665410508</v>
          </cell>
          <cell r="AG20">
            <v>1364.3659464419361</v>
          </cell>
          <cell r="AH20">
            <v>1556.2765287074462</v>
          </cell>
          <cell r="AI20">
            <v>1585.8745023125628</v>
          </cell>
          <cell r="AJ20">
            <v>1225.7158057584272</v>
          </cell>
          <cell r="AK20">
            <v>1004.9058553256948</v>
          </cell>
          <cell r="AL20">
            <v>846.0667972597364</v>
          </cell>
          <cell r="AM20">
            <v>1025.6192761718657</v>
          </cell>
          <cell r="AN20">
            <v>1181.6565046457349</v>
          </cell>
          <cell r="AO20">
            <v>1011.7055617548764</v>
          </cell>
          <cell r="AP20">
            <v>959.68327514290206</v>
          </cell>
          <cell r="AQ20">
            <v>993.83260469294578</v>
          </cell>
          <cell r="AR20">
            <v>1223.0204151379257</v>
          </cell>
          <cell r="AS20">
            <v>1483.1070018044961</v>
          </cell>
          <cell r="AT20">
            <v>1648.510735723346</v>
          </cell>
          <cell r="AU20">
            <v>1699.1398166555994</v>
          </cell>
          <cell r="AV20">
            <v>1321.6874809786339</v>
          </cell>
          <cell r="AW20">
            <v>1090.9145167185238</v>
          </cell>
          <cell r="AX20">
            <v>912.7010315623578</v>
          </cell>
          <cell r="AY20">
            <v>1099.4313357677709</v>
          </cell>
          <cell r="CA20">
            <v>12420.828836701734</v>
          </cell>
          <cell r="CB20">
            <v>12795.017343810603</v>
          </cell>
          <cell r="CC20">
            <v>13541.826592363443</v>
          </cell>
          <cell r="CD20">
            <v>14625.390280585112</v>
          </cell>
          <cell r="CE20">
            <v>15568.577429119405</v>
          </cell>
          <cell r="CF20">
            <v>16876.587980745884</v>
          </cell>
          <cell r="CG20">
            <v>17040.34747534656</v>
          </cell>
          <cell r="CH20">
            <v>17439.751617227106</v>
          </cell>
          <cell r="CI20">
            <v>17840.162162091092</v>
          </cell>
          <cell r="CJ20">
            <v>18117.352655008395</v>
          </cell>
          <cell r="CK20">
            <v>18843.02997517027</v>
          </cell>
        </row>
        <row r="21">
          <cell r="B21" t="str">
            <v>Misc State &amp; Local Taxes</v>
          </cell>
          <cell r="D21">
            <v>14</v>
          </cell>
          <cell r="E21">
            <v>3</v>
          </cell>
          <cell r="F21">
            <v>17</v>
          </cell>
          <cell r="G21">
            <v>14</v>
          </cell>
          <cell r="H21">
            <v>4</v>
          </cell>
          <cell r="I21">
            <v>4</v>
          </cell>
          <cell r="J21">
            <v>-32</v>
          </cell>
          <cell r="K21">
            <v>5</v>
          </cell>
          <cell r="L21">
            <v>5</v>
          </cell>
          <cell r="M21">
            <v>4</v>
          </cell>
          <cell r="N21">
            <v>27</v>
          </cell>
          <cell r="O21">
            <v>6</v>
          </cell>
          <cell r="P21">
            <v>15</v>
          </cell>
          <cell r="Q21">
            <v>15</v>
          </cell>
          <cell r="R21">
            <v>20</v>
          </cell>
          <cell r="S21">
            <v>15</v>
          </cell>
          <cell r="T21">
            <v>15</v>
          </cell>
          <cell r="U21">
            <v>15</v>
          </cell>
          <cell r="V21">
            <v>15</v>
          </cell>
          <cell r="W21">
            <v>15</v>
          </cell>
          <cell r="X21">
            <v>15</v>
          </cell>
          <cell r="Y21">
            <v>28</v>
          </cell>
          <cell r="Z21">
            <v>15</v>
          </cell>
          <cell r="AA21">
            <v>15</v>
          </cell>
          <cell r="AB21">
            <v>15</v>
          </cell>
          <cell r="AC21">
            <v>15</v>
          </cell>
          <cell r="AD21">
            <v>20</v>
          </cell>
          <cell r="AE21">
            <v>15</v>
          </cell>
          <cell r="AF21">
            <v>15</v>
          </cell>
          <cell r="AG21">
            <v>15</v>
          </cell>
          <cell r="AH21">
            <v>15</v>
          </cell>
          <cell r="AI21">
            <v>15</v>
          </cell>
          <cell r="AJ21">
            <v>15</v>
          </cell>
          <cell r="AK21">
            <v>28</v>
          </cell>
          <cell r="AL21">
            <v>15</v>
          </cell>
          <cell r="AM21">
            <v>15</v>
          </cell>
          <cell r="AN21">
            <v>15</v>
          </cell>
          <cell r="AO21">
            <v>15</v>
          </cell>
          <cell r="AP21">
            <v>20</v>
          </cell>
          <cell r="AQ21">
            <v>15</v>
          </cell>
          <cell r="AR21">
            <v>15</v>
          </cell>
          <cell r="AS21">
            <v>15</v>
          </cell>
          <cell r="AT21">
            <v>15</v>
          </cell>
          <cell r="AU21">
            <v>15</v>
          </cell>
          <cell r="AV21">
            <v>15</v>
          </cell>
          <cell r="AW21">
            <v>28</v>
          </cell>
          <cell r="AX21">
            <v>15</v>
          </cell>
          <cell r="AY21">
            <v>15</v>
          </cell>
          <cell r="AZ21">
            <v>198</v>
          </cell>
          <cell r="BA21">
            <v>198</v>
          </cell>
          <cell r="CA21">
            <v>71</v>
          </cell>
          <cell r="CB21">
            <v>198</v>
          </cell>
          <cell r="CC21">
            <v>198</v>
          </cell>
          <cell r="CD21">
            <v>198</v>
          </cell>
          <cell r="CE21">
            <v>193</v>
          </cell>
          <cell r="CF21">
            <v>193</v>
          </cell>
          <cell r="CG21">
            <v>196</v>
          </cell>
          <cell r="CH21">
            <v>195.6</v>
          </cell>
          <cell r="CI21">
            <v>195.12</v>
          </cell>
          <cell r="CJ21">
            <v>194.54400000000001</v>
          </cell>
          <cell r="CK21">
            <v>194.8528</v>
          </cell>
        </row>
        <row r="22">
          <cell r="B22" t="str">
            <v xml:space="preserve">   Total Electric State &amp; Local Taxes</v>
          </cell>
          <cell r="D22">
            <v>5473.8029318197887</v>
          </cell>
          <cell r="E22">
            <v>5131.7793319247303</v>
          </cell>
          <cell r="F22">
            <v>5000.4730914027296</v>
          </cell>
          <cell r="G22">
            <v>4961.6247618637726</v>
          </cell>
          <cell r="H22">
            <v>5268.5352497845197</v>
          </cell>
          <cell r="I22">
            <v>6288.5134631635501</v>
          </cell>
          <cell r="J22">
            <v>6661.9559330734137</v>
          </cell>
          <cell r="K22">
            <v>6702.830764173872</v>
          </cell>
          <cell r="L22">
            <v>6763.0833632698359</v>
          </cell>
          <cell r="M22">
            <v>5969.8002050661162</v>
          </cell>
          <cell r="N22">
            <v>5255.9308486392065</v>
          </cell>
          <cell r="O22">
            <v>6774.2254525201988</v>
          </cell>
          <cell r="P22">
            <v>5927.7445004399597</v>
          </cell>
          <cell r="Q22">
            <v>5438.5714921658955</v>
          </cell>
          <cell r="R22">
            <v>5366.8515543420308</v>
          </cell>
          <cell r="S22">
            <v>5319.7852348660426</v>
          </cell>
          <cell r="T22">
            <v>5695.8604489302415</v>
          </cell>
          <cell r="U22">
            <v>6636.4294497394903</v>
          </cell>
          <cell r="V22">
            <v>7415.5169607233456</v>
          </cell>
          <cell r="W22">
            <v>7624.9776392199747</v>
          </cell>
          <cell r="X22">
            <v>6426.6743089285155</v>
          </cell>
          <cell r="Y22">
            <v>5629.2567806401976</v>
          </cell>
          <cell r="Z22">
            <v>5049.858033067515</v>
          </cell>
          <cell r="AA22">
            <v>5454.4909407473961</v>
          </cell>
          <cell r="AB22">
            <v>6081.4798983749279</v>
          </cell>
          <cell r="AC22">
            <v>5776.6055832411666</v>
          </cell>
          <cell r="AD22">
            <v>5380.874143048065</v>
          </cell>
          <cell r="AE22">
            <v>5302.9953891805635</v>
          </cell>
          <cell r="AF22">
            <v>6075.0468665410508</v>
          </cell>
          <cell r="AG22">
            <v>7092.3659464419361</v>
          </cell>
          <cell r="AH22">
            <v>7893.2765287074462</v>
          </cell>
          <cell r="AI22">
            <v>8061.874502312563</v>
          </cell>
          <cell r="AJ22">
            <v>6843.7158057584275</v>
          </cell>
          <cell r="AK22">
            <v>5983.9058553256946</v>
          </cell>
          <cell r="AL22">
            <v>5242.0667972597366</v>
          </cell>
          <cell r="AM22">
            <v>5747.6192761718657</v>
          </cell>
          <cell r="AN22">
            <v>6629.6565046457345</v>
          </cell>
          <cell r="AO22">
            <v>6079.7055617548767</v>
          </cell>
          <cell r="AP22">
            <v>5697.6832751429019</v>
          </cell>
          <cell r="AQ22">
            <v>5850.832604692946</v>
          </cell>
          <cell r="AR22">
            <v>6479.0204151379257</v>
          </cell>
          <cell r="AS22">
            <v>7621.1070018044957</v>
          </cell>
          <cell r="AT22">
            <v>8331.5107357233464</v>
          </cell>
          <cell r="AU22">
            <v>8573.1398166555991</v>
          </cell>
          <cell r="AV22">
            <v>7320.6874809786341</v>
          </cell>
          <cell r="AW22">
            <v>6418.9145167185234</v>
          </cell>
          <cell r="AX22">
            <v>5576.7010315623575</v>
          </cell>
          <cell r="AY22">
            <v>6118.4313357677711</v>
          </cell>
          <cell r="CA22">
            <v>70253</v>
          </cell>
          <cell r="CB22">
            <v>71986</v>
          </cell>
          <cell r="CC22">
            <v>75482</v>
          </cell>
          <cell r="CD22">
            <v>80697</v>
          </cell>
          <cell r="CE22">
            <v>85191.57742911941</v>
          </cell>
          <cell r="CF22">
            <v>91282.587980745884</v>
          </cell>
          <cell r="CG22">
            <v>91845</v>
          </cell>
          <cell r="CH22">
            <v>95483</v>
          </cell>
          <cell r="CI22">
            <v>99147</v>
          </cell>
          <cell r="CJ22">
            <v>100209</v>
          </cell>
          <cell r="CK22">
            <v>109508</v>
          </cell>
        </row>
        <row r="24">
          <cell r="B24" t="str">
            <v>OTX - MGR / FRANCHISE (CALC)</v>
          </cell>
          <cell r="CA24">
            <v>49062.159359999998</v>
          </cell>
          <cell r="CB24">
            <v>50633</v>
          </cell>
          <cell r="CC24">
            <v>53700</v>
          </cell>
          <cell r="CD24">
            <v>57932.999999999985</v>
          </cell>
          <cell r="CE24">
            <v>61728.57742911941</v>
          </cell>
          <cell r="CF24">
            <v>66935.587980745884</v>
          </cell>
          <cell r="CG24">
            <v>67346.697884892841</v>
          </cell>
          <cell r="CH24">
            <v>68795.40567397805</v>
          </cell>
          <cell r="CI24">
            <v>70280.833488085744</v>
          </cell>
          <cell r="CJ24">
            <v>71261.019037264472</v>
          </cell>
          <cell r="CK24">
            <v>74089.124900694005</v>
          </cell>
        </row>
        <row r="26">
          <cell r="B26" t="str">
            <v>Electric Federal Taxes:</v>
          </cell>
        </row>
        <row r="27">
          <cell r="B27" t="str">
            <v>Old Age Benefits Tax</v>
          </cell>
          <cell r="D27">
            <v>501</v>
          </cell>
          <cell r="E27">
            <v>488</v>
          </cell>
          <cell r="F27">
            <v>567</v>
          </cell>
          <cell r="G27">
            <v>515</v>
          </cell>
          <cell r="H27">
            <v>493</v>
          </cell>
          <cell r="I27">
            <v>467</v>
          </cell>
          <cell r="J27">
            <v>537</v>
          </cell>
          <cell r="K27">
            <v>473</v>
          </cell>
          <cell r="L27">
            <v>705</v>
          </cell>
          <cell r="M27">
            <v>446</v>
          </cell>
          <cell r="N27">
            <v>461</v>
          </cell>
          <cell r="O27">
            <v>639</v>
          </cell>
          <cell r="P27">
            <v>457</v>
          </cell>
          <cell r="Q27">
            <v>433</v>
          </cell>
          <cell r="R27">
            <v>471</v>
          </cell>
          <cell r="S27">
            <v>476</v>
          </cell>
          <cell r="T27">
            <v>414</v>
          </cell>
          <cell r="U27">
            <v>556</v>
          </cell>
          <cell r="V27">
            <v>448</v>
          </cell>
          <cell r="W27">
            <v>425</v>
          </cell>
          <cell r="X27">
            <v>476</v>
          </cell>
          <cell r="Y27">
            <v>849</v>
          </cell>
          <cell r="Z27">
            <v>346</v>
          </cell>
          <cell r="AA27">
            <v>506</v>
          </cell>
          <cell r="AB27">
            <v>470</v>
          </cell>
          <cell r="AC27">
            <v>444</v>
          </cell>
          <cell r="AD27">
            <v>483</v>
          </cell>
          <cell r="AE27">
            <v>488</v>
          </cell>
          <cell r="AF27">
            <v>425</v>
          </cell>
          <cell r="AG27">
            <v>571</v>
          </cell>
          <cell r="AH27">
            <v>460</v>
          </cell>
          <cell r="AI27">
            <v>435</v>
          </cell>
          <cell r="AJ27">
            <v>488</v>
          </cell>
          <cell r="AK27">
            <v>871</v>
          </cell>
          <cell r="AL27">
            <v>355</v>
          </cell>
          <cell r="AM27">
            <v>517</v>
          </cell>
          <cell r="AN27">
            <v>483</v>
          </cell>
          <cell r="AO27">
            <v>458</v>
          </cell>
          <cell r="AP27">
            <v>498</v>
          </cell>
          <cell r="AQ27">
            <v>503</v>
          </cell>
          <cell r="AR27">
            <v>438</v>
          </cell>
          <cell r="AS27">
            <v>588</v>
          </cell>
          <cell r="AT27">
            <v>474</v>
          </cell>
          <cell r="AU27">
            <v>448</v>
          </cell>
          <cell r="AV27">
            <v>503</v>
          </cell>
          <cell r="AW27">
            <v>898</v>
          </cell>
          <cell r="AX27">
            <v>366</v>
          </cell>
          <cell r="AY27">
            <v>534</v>
          </cell>
          <cell r="CA27">
            <v>6292</v>
          </cell>
          <cell r="CB27">
            <v>5857</v>
          </cell>
          <cell r="CC27">
            <v>6007</v>
          </cell>
          <cell r="CD27">
            <v>6191</v>
          </cell>
          <cell r="CE27">
            <v>6348</v>
          </cell>
          <cell r="CF27">
            <v>6521</v>
          </cell>
          <cell r="CG27">
            <v>6736.1929999999993</v>
          </cell>
          <cell r="CH27">
            <v>6958.4873689999986</v>
          </cell>
          <cell r="CI27">
            <v>7188.1174521769981</v>
          </cell>
          <cell r="CJ27">
            <v>7425.3253280988383</v>
          </cell>
          <cell r="CK27">
            <v>7670.3610639260996</v>
          </cell>
        </row>
        <row r="28">
          <cell r="B28" t="str">
            <v>Unemployment Compensation</v>
          </cell>
          <cell r="D28">
            <v>58</v>
          </cell>
          <cell r="E28">
            <v>14</v>
          </cell>
          <cell r="F28">
            <v>-11</v>
          </cell>
          <cell r="G28">
            <v>1</v>
          </cell>
          <cell r="H28">
            <v>2</v>
          </cell>
          <cell r="I28">
            <v>-2</v>
          </cell>
          <cell r="J28">
            <v>2</v>
          </cell>
          <cell r="K28">
            <v>2</v>
          </cell>
          <cell r="L28">
            <v>0</v>
          </cell>
          <cell r="M28">
            <v>2</v>
          </cell>
          <cell r="N28">
            <v>2</v>
          </cell>
          <cell r="O28">
            <v>-4</v>
          </cell>
          <cell r="P28">
            <v>59</v>
          </cell>
          <cell r="Q28">
            <v>14</v>
          </cell>
          <cell r="R28">
            <v>-4</v>
          </cell>
          <cell r="S28">
            <v>2</v>
          </cell>
          <cell r="T28">
            <v>2</v>
          </cell>
          <cell r="U28">
            <v>3</v>
          </cell>
          <cell r="V28">
            <v>2</v>
          </cell>
          <cell r="W28">
            <v>2</v>
          </cell>
          <cell r="X28">
            <v>2</v>
          </cell>
          <cell r="Y28">
            <v>2</v>
          </cell>
          <cell r="Z28">
            <v>2</v>
          </cell>
          <cell r="AA28">
            <v>2</v>
          </cell>
          <cell r="AB28">
            <v>60</v>
          </cell>
          <cell r="AC28">
            <v>14</v>
          </cell>
          <cell r="AD28">
            <v>-4</v>
          </cell>
          <cell r="AE28">
            <v>2</v>
          </cell>
          <cell r="AF28">
            <v>2</v>
          </cell>
          <cell r="AG28">
            <v>3</v>
          </cell>
          <cell r="AH28">
            <v>2</v>
          </cell>
          <cell r="AI28">
            <v>2</v>
          </cell>
          <cell r="AJ28">
            <v>2</v>
          </cell>
          <cell r="AK28">
            <v>2</v>
          </cell>
          <cell r="AL28">
            <v>2</v>
          </cell>
          <cell r="AM28">
            <v>3</v>
          </cell>
          <cell r="AN28">
            <v>62</v>
          </cell>
          <cell r="AO28">
            <v>15</v>
          </cell>
          <cell r="AP28">
            <v>-4</v>
          </cell>
          <cell r="AQ28">
            <v>2</v>
          </cell>
          <cell r="AR28">
            <v>2</v>
          </cell>
          <cell r="AS28">
            <v>3</v>
          </cell>
          <cell r="AT28">
            <v>2</v>
          </cell>
          <cell r="AU28">
            <v>2</v>
          </cell>
          <cell r="AV28">
            <v>2</v>
          </cell>
          <cell r="AW28">
            <v>2</v>
          </cell>
          <cell r="AX28">
            <v>2</v>
          </cell>
          <cell r="AY28">
            <v>2</v>
          </cell>
          <cell r="CA28">
            <v>66</v>
          </cell>
          <cell r="CB28">
            <v>88</v>
          </cell>
          <cell r="CC28">
            <v>90</v>
          </cell>
          <cell r="CD28">
            <v>92</v>
          </cell>
          <cell r="CE28">
            <v>94</v>
          </cell>
          <cell r="CF28">
            <v>96</v>
          </cell>
          <cell r="CG28">
            <v>92</v>
          </cell>
          <cell r="CH28">
            <v>92.8</v>
          </cell>
          <cell r="CI28">
            <v>93.36</v>
          </cell>
          <cell r="CJ28">
            <v>93.632000000000005</v>
          </cell>
          <cell r="CK28">
            <v>93.558400000000006</v>
          </cell>
        </row>
        <row r="29">
          <cell r="B29" t="str">
            <v>Highway Motor Vehicle Tax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</row>
        <row r="30">
          <cell r="B30" t="str">
            <v xml:space="preserve">   Total Electric Federal Taxes</v>
          </cell>
          <cell r="D30">
            <v>559</v>
          </cell>
          <cell r="E30">
            <v>502</v>
          </cell>
          <cell r="F30">
            <v>556</v>
          </cell>
          <cell r="G30">
            <v>516</v>
          </cell>
          <cell r="H30">
            <v>495</v>
          </cell>
          <cell r="I30">
            <v>465</v>
          </cell>
          <cell r="J30">
            <v>539</v>
          </cell>
          <cell r="K30">
            <v>475</v>
          </cell>
          <cell r="L30">
            <v>705</v>
          </cell>
          <cell r="M30">
            <v>448</v>
          </cell>
          <cell r="N30">
            <v>463</v>
          </cell>
          <cell r="O30">
            <v>635</v>
          </cell>
          <cell r="P30">
            <v>516</v>
          </cell>
          <cell r="Q30">
            <v>447</v>
          </cell>
          <cell r="R30">
            <v>467</v>
          </cell>
          <cell r="S30">
            <v>478</v>
          </cell>
          <cell r="T30">
            <v>416</v>
          </cell>
          <cell r="U30">
            <v>559</v>
          </cell>
          <cell r="V30">
            <v>450</v>
          </cell>
          <cell r="W30">
            <v>427</v>
          </cell>
          <cell r="X30">
            <v>478</v>
          </cell>
          <cell r="Y30">
            <v>851</v>
          </cell>
          <cell r="Z30">
            <v>348</v>
          </cell>
          <cell r="AA30">
            <v>508</v>
          </cell>
          <cell r="AB30">
            <v>530</v>
          </cell>
          <cell r="AC30">
            <v>458</v>
          </cell>
          <cell r="AD30">
            <v>479</v>
          </cell>
          <cell r="AE30">
            <v>490</v>
          </cell>
          <cell r="AF30">
            <v>427</v>
          </cell>
          <cell r="AG30">
            <v>574</v>
          </cell>
          <cell r="AH30">
            <v>462</v>
          </cell>
          <cell r="AI30">
            <v>437</v>
          </cell>
          <cell r="AJ30">
            <v>490</v>
          </cell>
          <cell r="AK30">
            <v>873</v>
          </cell>
          <cell r="AL30">
            <v>357</v>
          </cell>
          <cell r="AM30">
            <v>520</v>
          </cell>
          <cell r="AN30">
            <v>545</v>
          </cell>
          <cell r="AO30">
            <v>473</v>
          </cell>
          <cell r="AP30">
            <v>494</v>
          </cell>
          <cell r="AQ30">
            <v>505</v>
          </cell>
          <cell r="AR30">
            <v>440</v>
          </cell>
          <cell r="AS30">
            <v>591</v>
          </cell>
          <cell r="AT30">
            <v>476</v>
          </cell>
          <cell r="AU30">
            <v>450</v>
          </cell>
          <cell r="AV30">
            <v>505</v>
          </cell>
          <cell r="AW30">
            <v>900</v>
          </cell>
          <cell r="AX30">
            <v>368</v>
          </cell>
          <cell r="AY30">
            <v>536</v>
          </cell>
          <cell r="CA30">
            <v>6358</v>
          </cell>
          <cell r="CB30">
            <v>5945</v>
          </cell>
          <cell r="CC30">
            <v>6097</v>
          </cell>
          <cell r="CD30">
            <v>6283</v>
          </cell>
          <cell r="CE30">
            <v>6442</v>
          </cell>
          <cell r="CF30">
            <v>6617</v>
          </cell>
          <cell r="CG30">
            <v>6828.1929999999993</v>
          </cell>
          <cell r="CH30">
            <v>7051.2873689999988</v>
          </cell>
          <cell r="CI30">
            <v>7281.4774521769978</v>
          </cell>
          <cell r="CJ30">
            <v>7518.9573280988379</v>
          </cell>
          <cell r="CK30">
            <v>7763.9194639260995</v>
          </cell>
        </row>
        <row r="32">
          <cell r="B32" t="str">
            <v xml:space="preserve">         Total Electric Taxes</v>
          </cell>
          <cell r="D32">
            <v>6032.8029318197887</v>
          </cell>
          <cell r="E32">
            <v>5633.7793319247303</v>
          </cell>
          <cell r="F32">
            <v>5556.4730914027296</v>
          </cell>
          <cell r="G32">
            <v>5477.6247618637726</v>
          </cell>
          <cell r="H32">
            <v>5763.5352497845197</v>
          </cell>
          <cell r="I32">
            <v>6753.5134631635501</v>
          </cell>
          <cell r="J32">
            <v>7200.9559330734137</v>
          </cell>
          <cell r="K32">
            <v>7177.830764173872</v>
          </cell>
          <cell r="L32">
            <v>7468.0833632698359</v>
          </cell>
          <cell r="M32">
            <v>6417.8002050661162</v>
          </cell>
          <cell r="N32">
            <v>5718.9308486392065</v>
          </cell>
          <cell r="O32">
            <v>7409.2254525201988</v>
          </cell>
          <cell r="P32">
            <v>6443.7445004399597</v>
          </cell>
          <cell r="Q32">
            <v>5885.5714921658955</v>
          </cell>
          <cell r="R32">
            <v>5833.8515543420308</v>
          </cell>
          <cell r="S32">
            <v>5797.7852348660426</v>
          </cell>
          <cell r="T32">
            <v>6111.8604489302415</v>
          </cell>
          <cell r="U32">
            <v>7195.4294497394903</v>
          </cell>
          <cell r="V32">
            <v>7865.5169607233456</v>
          </cell>
          <cell r="W32">
            <v>8051.9776392199747</v>
          </cell>
          <cell r="X32">
            <v>6904.6743089285155</v>
          </cell>
          <cell r="Y32">
            <v>6480.2567806401976</v>
          </cell>
          <cell r="Z32">
            <v>5397.858033067515</v>
          </cell>
          <cell r="AA32">
            <v>5962.4909407473961</v>
          </cell>
          <cell r="AB32">
            <v>6611.4798983749279</v>
          </cell>
          <cell r="AC32">
            <v>6234.6055832411666</v>
          </cell>
          <cell r="AD32">
            <v>5859.874143048065</v>
          </cell>
          <cell r="AE32">
            <v>5792.9953891805635</v>
          </cell>
          <cell r="AF32">
            <v>6502.0468665410508</v>
          </cell>
          <cell r="AG32">
            <v>7666.3659464419361</v>
          </cell>
          <cell r="AH32">
            <v>8355.2765287074471</v>
          </cell>
          <cell r="AI32">
            <v>8498.874502312563</v>
          </cell>
          <cell r="AJ32">
            <v>7333.7158057584275</v>
          </cell>
          <cell r="AK32">
            <v>6856.9058553256946</v>
          </cell>
          <cell r="AL32">
            <v>5599.0667972597366</v>
          </cell>
          <cell r="AM32">
            <v>6267.6192761718657</v>
          </cell>
          <cell r="AN32">
            <v>7174.6565046457345</v>
          </cell>
          <cell r="AO32">
            <v>6552.7055617548767</v>
          </cell>
          <cell r="AP32">
            <v>6191.6832751429019</v>
          </cell>
          <cell r="AQ32">
            <v>6355.832604692946</v>
          </cell>
          <cell r="AR32">
            <v>6919.0204151379257</v>
          </cell>
          <cell r="AS32">
            <v>8212.1070018044957</v>
          </cell>
          <cell r="AT32">
            <v>8807.5107357233464</v>
          </cell>
          <cell r="AU32">
            <v>9023.1398166555991</v>
          </cell>
          <cell r="AV32">
            <v>7825.6874809786341</v>
          </cell>
          <cell r="AW32">
            <v>7318.9145167185234</v>
          </cell>
          <cell r="AX32">
            <v>5944.7010315623575</v>
          </cell>
          <cell r="AY32">
            <v>6654.4313357677711</v>
          </cell>
          <cell r="CA32">
            <v>76611</v>
          </cell>
          <cell r="CB32">
            <v>77931</v>
          </cell>
          <cell r="CC32">
            <v>81579</v>
          </cell>
          <cell r="CD32">
            <v>86980</v>
          </cell>
          <cell r="CE32">
            <v>91633.57742911941</v>
          </cell>
          <cell r="CF32">
            <v>97899.587980745884</v>
          </cell>
          <cell r="CG32">
            <v>98673.192999999999</v>
          </cell>
          <cell r="CH32">
            <v>102534.287369</v>
          </cell>
          <cell r="CI32">
            <v>106428.477452177</v>
          </cell>
          <cell r="CJ32">
            <v>107727.95732809884</v>
          </cell>
          <cell r="CK32">
            <v>117271.9194639261</v>
          </cell>
        </row>
        <row r="34">
          <cell r="B34" t="str">
            <v>Allocation of Taxes Charged to:</v>
          </cell>
          <cell r="P34">
            <v>560</v>
          </cell>
          <cell r="Q34">
            <v>457</v>
          </cell>
          <cell r="R34">
            <v>464</v>
          </cell>
          <cell r="S34">
            <v>479</v>
          </cell>
          <cell r="T34">
            <v>415</v>
          </cell>
          <cell r="U34">
            <v>560</v>
          </cell>
          <cell r="V34">
            <v>453</v>
          </cell>
          <cell r="W34">
            <v>428</v>
          </cell>
          <cell r="X34">
            <v>480</v>
          </cell>
          <cell r="Y34">
            <v>853</v>
          </cell>
          <cell r="Z34">
            <v>350</v>
          </cell>
          <cell r="AA34">
            <v>519</v>
          </cell>
          <cell r="AB34">
            <v>575</v>
          </cell>
          <cell r="AC34">
            <v>469</v>
          </cell>
          <cell r="AD34">
            <v>476</v>
          </cell>
          <cell r="AE34">
            <v>504</v>
          </cell>
          <cell r="AF34">
            <v>426</v>
          </cell>
          <cell r="AG34">
            <v>572</v>
          </cell>
          <cell r="AH34">
            <v>466</v>
          </cell>
          <cell r="AI34">
            <v>439</v>
          </cell>
          <cell r="AJ34">
            <v>492</v>
          </cell>
          <cell r="AK34">
            <v>875</v>
          </cell>
          <cell r="AL34">
            <v>359</v>
          </cell>
          <cell r="AM34">
            <v>521</v>
          </cell>
          <cell r="AN34">
            <v>591</v>
          </cell>
          <cell r="AO34">
            <v>484</v>
          </cell>
          <cell r="AP34">
            <v>491</v>
          </cell>
          <cell r="AQ34">
            <v>520</v>
          </cell>
          <cell r="AR34">
            <v>439</v>
          </cell>
          <cell r="AS34">
            <v>589</v>
          </cell>
          <cell r="AT34">
            <v>480</v>
          </cell>
          <cell r="AU34">
            <v>452</v>
          </cell>
          <cell r="AV34">
            <v>507</v>
          </cell>
          <cell r="AW34">
            <v>902</v>
          </cell>
          <cell r="AX34">
            <v>370</v>
          </cell>
          <cell r="AY34">
            <v>536</v>
          </cell>
        </row>
        <row r="35">
          <cell r="B35" t="str">
            <v xml:space="preserve">  Auto Expenses</v>
          </cell>
          <cell r="D35">
            <v>7</v>
          </cell>
          <cell r="E35">
            <v>6</v>
          </cell>
          <cell r="F35">
            <v>7</v>
          </cell>
          <cell r="G35">
            <v>6</v>
          </cell>
          <cell r="H35">
            <v>6</v>
          </cell>
          <cell r="I35">
            <v>6</v>
          </cell>
          <cell r="J35">
            <v>7</v>
          </cell>
          <cell r="K35">
            <v>6</v>
          </cell>
          <cell r="L35">
            <v>9</v>
          </cell>
          <cell r="M35">
            <v>5</v>
          </cell>
          <cell r="N35">
            <v>6</v>
          </cell>
          <cell r="O35">
            <v>19</v>
          </cell>
          <cell r="P35">
            <v>7</v>
          </cell>
          <cell r="Q35">
            <v>5</v>
          </cell>
          <cell r="R35">
            <v>5</v>
          </cell>
          <cell r="S35">
            <v>5</v>
          </cell>
          <cell r="T35">
            <v>5</v>
          </cell>
          <cell r="U35">
            <v>6</v>
          </cell>
          <cell r="V35">
            <v>5</v>
          </cell>
          <cell r="W35">
            <v>16</v>
          </cell>
          <cell r="X35">
            <v>5</v>
          </cell>
          <cell r="Y35">
            <v>10</v>
          </cell>
          <cell r="Z35">
            <v>4</v>
          </cell>
          <cell r="AA35">
            <v>6</v>
          </cell>
          <cell r="AB35">
            <v>7</v>
          </cell>
          <cell r="AC35">
            <v>5</v>
          </cell>
          <cell r="AD35">
            <v>5</v>
          </cell>
          <cell r="AE35">
            <v>6</v>
          </cell>
          <cell r="AF35">
            <v>5</v>
          </cell>
          <cell r="AG35">
            <v>6</v>
          </cell>
          <cell r="AH35">
            <v>5</v>
          </cell>
          <cell r="AI35">
            <v>16</v>
          </cell>
          <cell r="AJ35">
            <v>5</v>
          </cell>
          <cell r="AK35">
            <v>10</v>
          </cell>
          <cell r="AL35">
            <v>4</v>
          </cell>
          <cell r="AM35">
            <v>6</v>
          </cell>
          <cell r="AN35">
            <v>7</v>
          </cell>
          <cell r="AO35">
            <v>5</v>
          </cell>
          <cell r="AP35">
            <v>5</v>
          </cell>
          <cell r="AQ35">
            <v>6</v>
          </cell>
          <cell r="AR35">
            <v>5</v>
          </cell>
          <cell r="AS35">
            <v>7</v>
          </cell>
          <cell r="AT35">
            <v>5</v>
          </cell>
          <cell r="AU35">
            <v>16</v>
          </cell>
          <cell r="AV35">
            <v>6</v>
          </cell>
          <cell r="AW35">
            <v>10</v>
          </cell>
          <cell r="AX35">
            <v>4</v>
          </cell>
          <cell r="AY35">
            <v>6</v>
          </cell>
          <cell r="CA35">
            <v>90</v>
          </cell>
          <cell r="CB35">
            <v>79</v>
          </cell>
          <cell r="CC35">
            <v>80</v>
          </cell>
          <cell r="CD35">
            <v>82</v>
          </cell>
          <cell r="CE35">
            <v>84</v>
          </cell>
          <cell r="CF35">
            <v>86</v>
          </cell>
        </row>
        <row r="36">
          <cell r="B36" t="str">
            <v xml:space="preserve">  Construction Accounts</v>
          </cell>
          <cell r="D36">
            <v>111</v>
          </cell>
          <cell r="E36">
            <v>97</v>
          </cell>
          <cell r="F36">
            <v>106</v>
          </cell>
          <cell r="G36">
            <v>99</v>
          </cell>
          <cell r="H36">
            <v>95</v>
          </cell>
          <cell r="I36">
            <v>89</v>
          </cell>
          <cell r="J36">
            <v>104</v>
          </cell>
          <cell r="K36">
            <v>91</v>
          </cell>
          <cell r="L36">
            <v>135</v>
          </cell>
          <cell r="M36">
            <v>86</v>
          </cell>
          <cell r="N36">
            <v>89</v>
          </cell>
          <cell r="O36">
            <v>121</v>
          </cell>
          <cell r="P36">
            <v>108</v>
          </cell>
          <cell r="Q36">
            <v>88</v>
          </cell>
          <cell r="R36">
            <v>90</v>
          </cell>
          <cell r="S36">
            <v>93</v>
          </cell>
          <cell r="T36">
            <v>80</v>
          </cell>
          <cell r="U36">
            <v>108</v>
          </cell>
          <cell r="V36">
            <v>87</v>
          </cell>
          <cell r="W36">
            <v>83</v>
          </cell>
          <cell r="X36">
            <v>93</v>
          </cell>
          <cell r="Y36">
            <v>165</v>
          </cell>
          <cell r="Z36">
            <v>68</v>
          </cell>
          <cell r="AA36">
            <v>100</v>
          </cell>
          <cell r="AB36">
            <v>111</v>
          </cell>
          <cell r="AC36">
            <v>91</v>
          </cell>
          <cell r="AD36">
            <v>92</v>
          </cell>
          <cell r="AE36">
            <v>97</v>
          </cell>
          <cell r="AF36">
            <v>82</v>
          </cell>
          <cell r="AG36">
            <v>111</v>
          </cell>
          <cell r="AH36">
            <v>90</v>
          </cell>
          <cell r="AI36">
            <v>85</v>
          </cell>
          <cell r="AJ36">
            <v>95</v>
          </cell>
          <cell r="AK36">
            <v>169</v>
          </cell>
          <cell r="AL36">
            <v>69</v>
          </cell>
          <cell r="AM36">
            <v>101</v>
          </cell>
          <cell r="AN36">
            <v>114</v>
          </cell>
          <cell r="AO36">
            <v>94</v>
          </cell>
          <cell r="AP36">
            <v>95</v>
          </cell>
          <cell r="AQ36">
            <v>100</v>
          </cell>
          <cell r="AR36">
            <v>85</v>
          </cell>
          <cell r="AS36">
            <v>114</v>
          </cell>
          <cell r="AT36">
            <v>93</v>
          </cell>
          <cell r="AU36">
            <v>87</v>
          </cell>
          <cell r="AV36">
            <v>98</v>
          </cell>
          <cell r="AW36">
            <v>174</v>
          </cell>
          <cell r="AX36">
            <v>71</v>
          </cell>
          <cell r="AY36">
            <v>104</v>
          </cell>
          <cell r="CA36">
            <v>1223</v>
          </cell>
          <cell r="CB36">
            <v>1163</v>
          </cell>
          <cell r="CC36">
            <v>1193</v>
          </cell>
          <cell r="CD36">
            <v>1229</v>
          </cell>
          <cell r="CE36">
            <v>1260</v>
          </cell>
          <cell r="CF36">
            <v>1294</v>
          </cell>
        </row>
        <row r="37">
          <cell r="B37" t="str">
            <v xml:space="preserve">  Other Accounts</v>
          </cell>
          <cell r="D37">
            <v>18</v>
          </cell>
          <cell r="E37">
            <v>15</v>
          </cell>
          <cell r="F37">
            <v>16</v>
          </cell>
          <cell r="G37">
            <v>15</v>
          </cell>
          <cell r="H37">
            <v>15</v>
          </cell>
          <cell r="I37">
            <v>14</v>
          </cell>
          <cell r="J37">
            <v>16</v>
          </cell>
          <cell r="K37">
            <v>14</v>
          </cell>
          <cell r="L37">
            <v>21</v>
          </cell>
          <cell r="M37">
            <v>14</v>
          </cell>
          <cell r="N37">
            <v>14</v>
          </cell>
          <cell r="O37">
            <v>18</v>
          </cell>
          <cell r="P37">
            <v>13</v>
          </cell>
          <cell r="Q37">
            <v>10</v>
          </cell>
          <cell r="R37">
            <v>10</v>
          </cell>
          <cell r="S37">
            <v>11</v>
          </cell>
          <cell r="T37">
            <v>9</v>
          </cell>
          <cell r="U37">
            <v>12</v>
          </cell>
          <cell r="V37">
            <v>10</v>
          </cell>
          <cell r="W37">
            <v>10</v>
          </cell>
          <cell r="X37">
            <v>11</v>
          </cell>
          <cell r="Y37">
            <v>18</v>
          </cell>
          <cell r="Z37">
            <v>8</v>
          </cell>
          <cell r="AA37">
            <v>12</v>
          </cell>
          <cell r="AB37">
            <v>13</v>
          </cell>
          <cell r="AC37">
            <v>11</v>
          </cell>
          <cell r="AD37">
            <v>11</v>
          </cell>
          <cell r="AE37">
            <v>11</v>
          </cell>
          <cell r="AF37">
            <v>10</v>
          </cell>
          <cell r="AG37">
            <v>13</v>
          </cell>
          <cell r="AH37">
            <v>10</v>
          </cell>
          <cell r="AI37">
            <v>10</v>
          </cell>
          <cell r="AJ37">
            <v>11</v>
          </cell>
          <cell r="AK37">
            <v>19</v>
          </cell>
          <cell r="AL37">
            <v>8</v>
          </cell>
          <cell r="AM37">
            <v>12</v>
          </cell>
          <cell r="AN37">
            <v>14</v>
          </cell>
          <cell r="AO37">
            <v>11</v>
          </cell>
          <cell r="AP37">
            <v>11</v>
          </cell>
          <cell r="AQ37">
            <v>12</v>
          </cell>
          <cell r="AR37">
            <v>10</v>
          </cell>
          <cell r="AS37">
            <v>13</v>
          </cell>
          <cell r="AT37">
            <v>11</v>
          </cell>
          <cell r="AU37">
            <v>10</v>
          </cell>
          <cell r="AV37">
            <v>11</v>
          </cell>
          <cell r="AW37">
            <v>19</v>
          </cell>
          <cell r="AX37">
            <v>9</v>
          </cell>
          <cell r="AY37">
            <v>12</v>
          </cell>
          <cell r="CA37">
            <v>190</v>
          </cell>
          <cell r="CB37">
            <v>134</v>
          </cell>
          <cell r="CC37">
            <v>139</v>
          </cell>
          <cell r="CD37">
            <v>143</v>
          </cell>
          <cell r="CE37">
            <v>146</v>
          </cell>
          <cell r="CF37">
            <v>150</v>
          </cell>
        </row>
        <row r="38">
          <cell r="B38" t="str">
            <v xml:space="preserve">         Total All Taxes</v>
          </cell>
          <cell r="D38">
            <v>6168.8029318197887</v>
          </cell>
          <cell r="E38">
            <v>5751.7793319247303</v>
          </cell>
          <cell r="F38">
            <v>5685.4730914027296</v>
          </cell>
          <cell r="G38">
            <v>5597.6247618637726</v>
          </cell>
          <cell r="H38">
            <v>5879.5352497845197</v>
          </cell>
          <cell r="I38">
            <v>6862.5134631635501</v>
          </cell>
          <cell r="J38">
            <v>7327.9559330734137</v>
          </cell>
          <cell r="K38">
            <v>7288.830764173872</v>
          </cell>
          <cell r="L38">
            <v>7633.0833632698359</v>
          </cell>
          <cell r="M38">
            <v>6522.8002050661162</v>
          </cell>
          <cell r="N38">
            <v>5827.9308486392065</v>
          </cell>
          <cell r="O38">
            <v>7567.2254525201988</v>
          </cell>
          <cell r="P38">
            <v>6571.7445004399597</v>
          </cell>
          <cell r="Q38">
            <v>5988.5714921658955</v>
          </cell>
          <cell r="R38">
            <v>5938.8515543420308</v>
          </cell>
          <cell r="S38">
            <v>5906.7852348660426</v>
          </cell>
          <cell r="T38">
            <v>6205.8604489302415</v>
          </cell>
          <cell r="U38">
            <v>7321.4294497394903</v>
          </cell>
          <cell r="V38">
            <v>7967.5169607233456</v>
          </cell>
          <cell r="W38">
            <v>8160.9776392199747</v>
          </cell>
          <cell r="X38">
            <v>7013.6743089285155</v>
          </cell>
          <cell r="Y38">
            <v>6673.2567806401976</v>
          </cell>
          <cell r="Z38">
            <v>5477.858033067515</v>
          </cell>
          <cell r="AA38">
            <v>6080.4909407473961</v>
          </cell>
          <cell r="AB38">
            <v>6742.4798983749279</v>
          </cell>
          <cell r="AC38">
            <v>6341.6055832411666</v>
          </cell>
          <cell r="AD38">
            <v>5967.874143048065</v>
          </cell>
          <cell r="AE38">
            <v>5906.9953891805635</v>
          </cell>
          <cell r="AF38">
            <v>6599.0468665410508</v>
          </cell>
          <cell r="AG38">
            <v>7796.3659464419361</v>
          </cell>
          <cell r="AH38">
            <v>8460.2765287074471</v>
          </cell>
          <cell r="AI38">
            <v>8609.874502312563</v>
          </cell>
          <cell r="AJ38">
            <v>7444.7158057584275</v>
          </cell>
          <cell r="AK38">
            <v>7054.9058553256946</v>
          </cell>
          <cell r="AL38">
            <v>5680.0667972597366</v>
          </cell>
          <cell r="AM38">
            <v>6386.6192761718657</v>
          </cell>
          <cell r="AN38">
            <v>7309.6565046457345</v>
          </cell>
          <cell r="AO38">
            <v>6662.7055617548767</v>
          </cell>
          <cell r="AP38">
            <v>6302.6832751429019</v>
          </cell>
          <cell r="AQ38">
            <v>6473.832604692946</v>
          </cell>
          <cell r="AR38">
            <v>7019.0204151379257</v>
          </cell>
          <cell r="AS38">
            <v>8346.1070018044957</v>
          </cell>
          <cell r="AT38">
            <v>8916.5107357233464</v>
          </cell>
          <cell r="AU38">
            <v>9136.1398166555991</v>
          </cell>
          <cell r="AV38">
            <v>7940.6874809786341</v>
          </cell>
          <cell r="AW38">
            <v>7521.9145167185234</v>
          </cell>
          <cell r="AX38">
            <v>6028.7010315623575</v>
          </cell>
          <cell r="AY38">
            <v>6776.4313357677711</v>
          </cell>
          <cell r="CA38">
            <v>78114</v>
          </cell>
          <cell r="CB38">
            <v>79307</v>
          </cell>
          <cell r="CC38">
            <v>82991</v>
          </cell>
          <cell r="CD38">
            <v>88434</v>
          </cell>
          <cell r="CE38">
            <v>93123.57742911941</v>
          </cell>
          <cell r="CF38">
            <v>99429.587980745884</v>
          </cell>
        </row>
        <row r="41">
          <cell r="B41" t="str">
            <v>UNALLOCATED OTHER TAXES</v>
          </cell>
        </row>
        <row r="42">
          <cell r="B42" t="str">
            <v>State &amp; Local Taxes:</v>
          </cell>
        </row>
        <row r="43">
          <cell r="B43" t="str">
            <v>Florida PSC Tax</v>
          </cell>
          <cell r="D43">
            <v>38.26576</v>
          </cell>
          <cell r="E43">
            <v>39.105489999999996</v>
          </cell>
          <cell r="F43">
            <v>46.673949999999998</v>
          </cell>
          <cell r="G43">
            <v>41.87229</v>
          </cell>
          <cell r="H43">
            <v>51.153930000000003</v>
          </cell>
          <cell r="I43">
            <v>63.673480000000005</v>
          </cell>
          <cell r="J43">
            <v>72.657759999999996</v>
          </cell>
          <cell r="K43">
            <v>72.251199999999997</v>
          </cell>
          <cell r="L43">
            <v>75.891639999999995</v>
          </cell>
          <cell r="M43">
            <v>52.761110000000002</v>
          </cell>
          <cell r="N43">
            <v>48.914470000000001</v>
          </cell>
          <cell r="O43">
            <v>51.153870000000005</v>
          </cell>
          <cell r="P43">
            <v>51</v>
          </cell>
          <cell r="Q43">
            <v>45</v>
          </cell>
          <cell r="R43">
            <v>46</v>
          </cell>
          <cell r="S43">
            <v>46</v>
          </cell>
          <cell r="T43">
            <v>53</v>
          </cell>
          <cell r="U43">
            <v>63</v>
          </cell>
          <cell r="V43">
            <v>72</v>
          </cell>
          <cell r="W43">
            <v>75</v>
          </cell>
          <cell r="X43">
            <v>56</v>
          </cell>
          <cell r="Y43">
            <v>47</v>
          </cell>
          <cell r="Z43">
            <v>42</v>
          </cell>
          <cell r="AA43">
            <v>47</v>
          </cell>
          <cell r="AB43">
            <v>53</v>
          </cell>
          <cell r="AC43">
            <v>49</v>
          </cell>
          <cell r="AD43">
            <v>47</v>
          </cell>
          <cell r="AE43">
            <v>45</v>
          </cell>
          <cell r="AF43">
            <v>58</v>
          </cell>
          <cell r="AG43">
            <v>69</v>
          </cell>
          <cell r="AH43">
            <v>78</v>
          </cell>
          <cell r="AI43">
            <v>80</v>
          </cell>
          <cell r="AJ43">
            <v>62</v>
          </cell>
          <cell r="AK43">
            <v>52</v>
          </cell>
          <cell r="AL43">
            <v>44</v>
          </cell>
          <cell r="AM43">
            <v>52</v>
          </cell>
          <cell r="AN43">
            <v>59</v>
          </cell>
          <cell r="AO43">
            <v>52</v>
          </cell>
          <cell r="AP43">
            <v>50</v>
          </cell>
          <cell r="AQ43">
            <v>52</v>
          </cell>
          <cell r="AR43">
            <v>62</v>
          </cell>
          <cell r="AS43">
            <v>75</v>
          </cell>
          <cell r="AT43">
            <v>83</v>
          </cell>
          <cell r="AU43">
            <v>86</v>
          </cell>
          <cell r="AV43">
            <v>67</v>
          </cell>
          <cell r="AW43">
            <v>57</v>
          </cell>
          <cell r="AX43">
            <v>48</v>
          </cell>
          <cell r="AY43">
            <v>56</v>
          </cell>
          <cell r="CA43">
            <v>654.37495000000001</v>
          </cell>
          <cell r="CB43">
            <v>643</v>
          </cell>
          <cell r="CC43">
            <v>689</v>
          </cell>
          <cell r="CD43">
            <v>747</v>
          </cell>
          <cell r="CE43">
            <v>795</v>
          </cell>
          <cell r="CF43">
            <v>863</v>
          </cell>
        </row>
        <row r="44">
          <cell r="B44" t="str">
            <v>Real &amp; Personal Prop. Tax: FL</v>
          </cell>
          <cell r="D44">
            <v>1234.25</v>
          </cell>
          <cell r="E44">
            <v>1234.25</v>
          </cell>
          <cell r="F44">
            <v>1234.25</v>
          </cell>
          <cell r="G44">
            <v>1234.25</v>
          </cell>
          <cell r="H44">
            <v>1234.25</v>
          </cell>
          <cell r="I44">
            <v>1234.25</v>
          </cell>
          <cell r="J44">
            <v>1234.25</v>
          </cell>
          <cell r="K44">
            <v>1234.25</v>
          </cell>
          <cell r="L44">
            <v>1234.25</v>
          </cell>
          <cell r="M44">
            <v>1234.25</v>
          </cell>
          <cell r="N44">
            <v>1234.25</v>
          </cell>
          <cell r="O44">
            <v>1049.3377499999999</v>
          </cell>
          <cell r="P44">
            <v>1299</v>
          </cell>
          <cell r="Q44">
            <v>1299</v>
          </cell>
          <cell r="R44">
            <v>1299</v>
          </cell>
          <cell r="S44">
            <v>1299</v>
          </cell>
          <cell r="T44">
            <v>1299</v>
          </cell>
          <cell r="U44">
            <v>1299</v>
          </cell>
          <cell r="V44">
            <v>1299</v>
          </cell>
          <cell r="W44">
            <v>1299</v>
          </cell>
          <cell r="X44">
            <v>1299</v>
          </cell>
          <cell r="Y44">
            <v>1299</v>
          </cell>
          <cell r="Z44">
            <v>1299</v>
          </cell>
          <cell r="AA44">
            <v>1304</v>
          </cell>
          <cell r="AB44">
            <v>1339</v>
          </cell>
          <cell r="AC44">
            <v>1339</v>
          </cell>
          <cell r="AD44">
            <v>1339</v>
          </cell>
          <cell r="AE44">
            <v>1339</v>
          </cell>
          <cell r="AF44">
            <v>1339</v>
          </cell>
          <cell r="AG44">
            <v>1339</v>
          </cell>
          <cell r="AH44">
            <v>1339</v>
          </cell>
          <cell r="AI44">
            <v>1339</v>
          </cell>
          <cell r="AJ44">
            <v>1339</v>
          </cell>
          <cell r="AK44">
            <v>1339</v>
          </cell>
          <cell r="AL44">
            <v>1339</v>
          </cell>
          <cell r="AM44">
            <v>1333</v>
          </cell>
          <cell r="AN44">
            <v>1410</v>
          </cell>
          <cell r="AO44">
            <v>1410</v>
          </cell>
          <cell r="AP44">
            <v>1410</v>
          </cell>
          <cell r="AQ44">
            <v>1410</v>
          </cell>
          <cell r="AR44">
            <v>1410</v>
          </cell>
          <cell r="AS44">
            <v>1410</v>
          </cell>
          <cell r="AT44">
            <v>1410</v>
          </cell>
          <cell r="AU44">
            <v>1410</v>
          </cell>
          <cell r="AV44">
            <v>1410</v>
          </cell>
          <cell r="AW44">
            <v>1410</v>
          </cell>
          <cell r="AX44">
            <v>1410</v>
          </cell>
          <cell r="AY44">
            <v>1407</v>
          </cell>
          <cell r="CA44">
            <v>14626.087750000001</v>
          </cell>
          <cell r="CB44">
            <v>15593</v>
          </cell>
          <cell r="CC44">
            <v>16062</v>
          </cell>
          <cell r="CD44">
            <v>16917</v>
          </cell>
          <cell r="CE44">
            <v>17421</v>
          </cell>
          <cell r="CF44">
            <v>17644</v>
          </cell>
        </row>
        <row r="45">
          <cell r="B45" t="str">
            <v xml:space="preserve">  GA</v>
          </cell>
          <cell r="D45">
            <v>68.167000000000002</v>
          </cell>
          <cell r="E45">
            <v>68.167000000000002</v>
          </cell>
          <cell r="F45">
            <v>68.167000000000002</v>
          </cell>
          <cell r="G45">
            <v>68.167000000000002</v>
          </cell>
          <cell r="H45">
            <v>68.167000000000002</v>
          </cell>
          <cell r="I45">
            <v>68.167000000000002</v>
          </cell>
          <cell r="J45">
            <v>68.167000000000002</v>
          </cell>
          <cell r="K45">
            <v>68.167000000000002</v>
          </cell>
          <cell r="L45">
            <v>68.167000000000002</v>
          </cell>
          <cell r="M45">
            <v>68.167000000000002</v>
          </cell>
          <cell r="N45">
            <v>68.167000000000002</v>
          </cell>
          <cell r="O45">
            <v>1651.885</v>
          </cell>
          <cell r="P45">
            <v>68</v>
          </cell>
          <cell r="Q45">
            <v>68</v>
          </cell>
          <cell r="R45">
            <v>68</v>
          </cell>
          <cell r="S45">
            <v>68</v>
          </cell>
          <cell r="T45">
            <v>68</v>
          </cell>
          <cell r="U45">
            <v>68</v>
          </cell>
          <cell r="V45">
            <v>68</v>
          </cell>
          <cell r="W45">
            <v>68</v>
          </cell>
          <cell r="X45">
            <v>68</v>
          </cell>
          <cell r="Y45">
            <v>68</v>
          </cell>
          <cell r="Z45">
            <v>68</v>
          </cell>
          <cell r="AA45">
            <v>70</v>
          </cell>
          <cell r="AB45">
            <v>68</v>
          </cell>
          <cell r="AC45">
            <v>68</v>
          </cell>
          <cell r="AD45">
            <v>68</v>
          </cell>
          <cell r="AE45">
            <v>68</v>
          </cell>
          <cell r="AF45">
            <v>68</v>
          </cell>
          <cell r="AG45">
            <v>68</v>
          </cell>
          <cell r="AH45">
            <v>68</v>
          </cell>
          <cell r="AI45">
            <v>68</v>
          </cell>
          <cell r="AJ45">
            <v>68</v>
          </cell>
          <cell r="AK45">
            <v>68</v>
          </cell>
          <cell r="AL45">
            <v>68</v>
          </cell>
          <cell r="AM45">
            <v>63</v>
          </cell>
          <cell r="AN45">
            <v>72</v>
          </cell>
          <cell r="AO45">
            <v>72</v>
          </cell>
          <cell r="AP45">
            <v>72</v>
          </cell>
          <cell r="AQ45">
            <v>72</v>
          </cell>
          <cell r="AR45">
            <v>72</v>
          </cell>
          <cell r="AS45">
            <v>72</v>
          </cell>
          <cell r="AT45">
            <v>72</v>
          </cell>
          <cell r="AU45">
            <v>72</v>
          </cell>
          <cell r="AV45">
            <v>72</v>
          </cell>
          <cell r="AW45">
            <v>72</v>
          </cell>
          <cell r="AX45">
            <v>72</v>
          </cell>
          <cell r="AY45">
            <v>68</v>
          </cell>
          <cell r="CA45">
            <v>2401.7220000000002</v>
          </cell>
          <cell r="CB45">
            <v>818</v>
          </cell>
          <cell r="CC45">
            <v>811</v>
          </cell>
          <cell r="CD45">
            <v>860</v>
          </cell>
          <cell r="CE45">
            <v>897</v>
          </cell>
          <cell r="CF45">
            <v>1034</v>
          </cell>
        </row>
        <row r="46">
          <cell r="B46" t="str">
            <v xml:space="preserve">  MS</v>
          </cell>
          <cell r="D46">
            <v>359.33300000000003</v>
          </cell>
          <cell r="E46">
            <v>359.33300000000003</v>
          </cell>
          <cell r="F46">
            <v>359.33300000000003</v>
          </cell>
          <cell r="G46">
            <v>359.33300000000003</v>
          </cell>
          <cell r="H46">
            <v>359.33300000000003</v>
          </cell>
          <cell r="I46">
            <v>359.33300000000003</v>
          </cell>
          <cell r="J46">
            <v>359.33300000000003</v>
          </cell>
          <cell r="K46">
            <v>359.33300000000003</v>
          </cell>
          <cell r="L46">
            <v>359.33300000000003</v>
          </cell>
          <cell r="M46">
            <v>359.33300000000003</v>
          </cell>
          <cell r="N46">
            <v>359.33300000000003</v>
          </cell>
          <cell r="O46">
            <v>181.45564000000002</v>
          </cell>
          <cell r="P46">
            <v>407</v>
          </cell>
          <cell r="Q46">
            <v>407</v>
          </cell>
          <cell r="R46">
            <v>407</v>
          </cell>
          <cell r="S46">
            <v>407</v>
          </cell>
          <cell r="T46">
            <v>407</v>
          </cell>
          <cell r="U46">
            <v>407</v>
          </cell>
          <cell r="V46">
            <v>407</v>
          </cell>
          <cell r="W46">
            <v>407</v>
          </cell>
          <cell r="X46">
            <v>407</v>
          </cell>
          <cell r="Y46">
            <v>407</v>
          </cell>
          <cell r="Z46">
            <v>407</v>
          </cell>
          <cell r="AA46">
            <v>404</v>
          </cell>
          <cell r="AB46">
            <v>404</v>
          </cell>
          <cell r="AC46">
            <v>404</v>
          </cell>
          <cell r="AD46">
            <v>404</v>
          </cell>
          <cell r="AE46">
            <v>404</v>
          </cell>
          <cell r="AF46">
            <v>404</v>
          </cell>
          <cell r="AG46">
            <v>404</v>
          </cell>
          <cell r="AH46">
            <v>404</v>
          </cell>
          <cell r="AI46">
            <v>404</v>
          </cell>
          <cell r="AJ46">
            <v>404</v>
          </cell>
          <cell r="AK46">
            <v>404</v>
          </cell>
          <cell r="AL46">
            <v>404</v>
          </cell>
          <cell r="AM46">
            <v>400</v>
          </cell>
          <cell r="AN46">
            <v>410</v>
          </cell>
          <cell r="AO46">
            <v>410</v>
          </cell>
          <cell r="AP46">
            <v>410</v>
          </cell>
          <cell r="AQ46">
            <v>410</v>
          </cell>
          <cell r="AR46">
            <v>410</v>
          </cell>
          <cell r="AS46">
            <v>410</v>
          </cell>
          <cell r="AT46">
            <v>410</v>
          </cell>
          <cell r="AU46">
            <v>410</v>
          </cell>
          <cell r="AV46">
            <v>410</v>
          </cell>
          <cell r="AW46">
            <v>410</v>
          </cell>
          <cell r="AX46">
            <v>410</v>
          </cell>
          <cell r="AY46">
            <v>411</v>
          </cell>
          <cell r="CA46">
            <v>4134.1186400000006</v>
          </cell>
          <cell r="CB46">
            <v>4881</v>
          </cell>
          <cell r="CC46">
            <v>4844</v>
          </cell>
          <cell r="CD46">
            <v>4921</v>
          </cell>
          <cell r="CE46">
            <v>5082</v>
          </cell>
          <cell r="CF46">
            <v>5604</v>
          </cell>
        </row>
        <row r="47">
          <cell r="B47" t="str">
            <v>Florida Gross Receipts Tax</v>
          </cell>
          <cell r="D47">
            <v>1681.5820800000001</v>
          </cell>
          <cell r="E47">
            <v>1581.1907900000001</v>
          </cell>
          <cell r="F47">
            <v>1468.96388</v>
          </cell>
          <cell r="G47">
            <v>1465.8912399999999</v>
          </cell>
          <cell r="H47">
            <v>1536.9819299999999</v>
          </cell>
          <cell r="I47">
            <v>1993.75233</v>
          </cell>
          <cell r="J47">
            <v>2164.0475399999996</v>
          </cell>
          <cell r="K47">
            <v>2215.5817900000002</v>
          </cell>
          <cell r="L47">
            <v>2255.5014500000002</v>
          </cell>
          <cell r="M47">
            <v>1983.20154</v>
          </cell>
          <cell r="N47">
            <v>1604.0328200000001</v>
          </cell>
          <cell r="O47">
            <v>1676.6902399999999</v>
          </cell>
          <cell r="P47">
            <v>1809</v>
          </cell>
          <cell r="Q47">
            <v>1678</v>
          </cell>
          <cell r="R47">
            <v>1569</v>
          </cell>
          <cell r="S47">
            <v>1554</v>
          </cell>
          <cell r="T47">
            <v>1595</v>
          </cell>
          <cell r="U47">
            <v>2072</v>
          </cell>
          <cell r="V47">
            <v>2438</v>
          </cell>
          <cell r="W47">
            <v>2555</v>
          </cell>
          <cell r="X47">
            <v>2133</v>
          </cell>
          <cell r="Y47">
            <v>1768</v>
          </cell>
          <cell r="Z47">
            <v>1458</v>
          </cell>
          <cell r="AA47">
            <v>1544</v>
          </cell>
          <cell r="AB47">
            <v>1862</v>
          </cell>
          <cell r="AC47">
            <v>1823</v>
          </cell>
          <cell r="AD47">
            <v>1559</v>
          </cell>
          <cell r="AE47">
            <v>1525</v>
          </cell>
          <cell r="AF47">
            <v>1736</v>
          </cell>
          <cell r="AG47">
            <v>2258</v>
          </cell>
          <cell r="AH47">
            <v>2633</v>
          </cell>
          <cell r="AI47">
            <v>2738</v>
          </cell>
          <cell r="AJ47">
            <v>2310</v>
          </cell>
          <cell r="AK47">
            <v>1919</v>
          </cell>
          <cell r="AL47">
            <v>1539</v>
          </cell>
          <cell r="AM47">
            <v>1668</v>
          </cell>
          <cell r="AN47">
            <v>2068</v>
          </cell>
          <cell r="AO47">
            <v>1923</v>
          </cell>
          <cell r="AP47">
            <v>1663</v>
          </cell>
          <cell r="AQ47">
            <v>1728</v>
          </cell>
          <cell r="AR47">
            <v>1873</v>
          </cell>
          <cell r="AS47">
            <v>2445</v>
          </cell>
          <cell r="AT47">
            <v>2787</v>
          </cell>
          <cell r="AU47">
            <v>2919</v>
          </cell>
          <cell r="AV47">
            <v>2494</v>
          </cell>
          <cell r="AW47">
            <v>2083</v>
          </cell>
          <cell r="AX47">
            <v>1645</v>
          </cell>
          <cell r="AY47">
            <v>1787</v>
          </cell>
          <cell r="CA47">
            <v>21627.41763</v>
          </cell>
          <cell r="CB47">
            <v>22173</v>
          </cell>
          <cell r="CC47">
            <v>23570</v>
          </cell>
          <cell r="CD47">
            <v>25415</v>
          </cell>
          <cell r="CE47">
            <v>27137</v>
          </cell>
          <cell r="CF47">
            <v>29467</v>
          </cell>
        </row>
        <row r="48">
          <cell r="B48" t="str">
            <v>Mississippi Franchise Tax</v>
          </cell>
          <cell r="D48">
            <v>9.58</v>
          </cell>
          <cell r="E48">
            <v>9.58</v>
          </cell>
          <cell r="F48">
            <v>9.39</v>
          </cell>
          <cell r="G48">
            <v>9.39</v>
          </cell>
          <cell r="H48">
            <v>9.39</v>
          </cell>
          <cell r="I48">
            <v>9.39</v>
          </cell>
          <cell r="J48">
            <v>9.39</v>
          </cell>
          <cell r="K48">
            <v>9.39</v>
          </cell>
          <cell r="L48">
            <v>9.39</v>
          </cell>
          <cell r="M48">
            <v>9.39</v>
          </cell>
          <cell r="N48">
            <v>-0.47199999999999998</v>
          </cell>
          <cell r="O48">
            <v>9.39</v>
          </cell>
          <cell r="P48">
            <v>17</v>
          </cell>
          <cell r="Q48">
            <v>17</v>
          </cell>
          <cell r="R48">
            <v>17</v>
          </cell>
          <cell r="S48">
            <v>17</v>
          </cell>
          <cell r="T48">
            <v>17</v>
          </cell>
          <cell r="U48">
            <v>17</v>
          </cell>
          <cell r="V48">
            <v>19</v>
          </cell>
          <cell r="W48">
            <v>19</v>
          </cell>
          <cell r="X48">
            <v>19</v>
          </cell>
          <cell r="Y48">
            <v>19</v>
          </cell>
          <cell r="Z48">
            <v>19</v>
          </cell>
          <cell r="AA48">
            <v>19</v>
          </cell>
          <cell r="AB48">
            <v>19</v>
          </cell>
          <cell r="AC48">
            <v>20</v>
          </cell>
          <cell r="AD48">
            <v>20</v>
          </cell>
          <cell r="AE48">
            <v>20</v>
          </cell>
          <cell r="AF48">
            <v>19</v>
          </cell>
          <cell r="AG48">
            <v>20</v>
          </cell>
          <cell r="AH48">
            <v>20</v>
          </cell>
          <cell r="AI48">
            <v>20</v>
          </cell>
          <cell r="AJ48">
            <v>20</v>
          </cell>
          <cell r="AK48">
            <v>20</v>
          </cell>
          <cell r="AL48">
            <v>20</v>
          </cell>
          <cell r="AM48">
            <v>20</v>
          </cell>
          <cell r="AN48">
            <v>20</v>
          </cell>
          <cell r="AO48">
            <v>21</v>
          </cell>
          <cell r="AP48">
            <v>21</v>
          </cell>
          <cell r="AQ48">
            <v>21</v>
          </cell>
          <cell r="AR48">
            <v>20</v>
          </cell>
          <cell r="AS48">
            <v>21</v>
          </cell>
          <cell r="AT48">
            <v>21</v>
          </cell>
          <cell r="AU48">
            <v>21</v>
          </cell>
          <cell r="AV48">
            <v>21</v>
          </cell>
          <cell r="AW48">
            <v>22</v>
          </cell>
          <cell r="AX48">
            <v>21</v>
          </cell>
          <cell r="AY48">
            <v>21</v>
          </cell>
          <cell r="CA48">
            <v>103.19800000000001</v>
          </cell>
          <cell r="CB48">
            <v>216</v>
          </cell>
          <cell r="CC48">
            <v>238</v>
          </cell>
          <cell r="CD48">
            <v>251</v>
          </cell>
          <cell r="CE48">
            <v>259</v>
          </cell>
          <cell r="CF48">
            <v>267</v>
          </cell>
        </row>
        <row r="49">
          <cell r="B49" t="str">
            <v>Intangible Tax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</row>
        <row r="50">
          <cell r="B50" t="str">
            <v>Unemployment Compensation</v>
          </cell>
          <cell r="D50">
            <v>48.022509999999997</v>
          </cell>
          <cell r="E50">
            <v>11.476360000000001</v>
          </cell>
          <cell r="F50">
            <v>-7.6169899999999995</v>
          </cell>
          <cell r="G50">
            <v>0.93506</v>
          </cell>
          <cell r="H50">
            <v>1.6188100000000001</v>
          </cell>
          <cell r="I50">
            <v>-3.1635100000000005</v>
          </cell>
          <cell r="J50">
            <v>1.9971200000000002</v>
          </cell>
          <cell r="K50">
            <v>1.9468599999999998</v>
          </cell>
          <cell r="L50">
            <v>-0.91721999999999948</v>
          </cell>
          <cell r="M50">
            <v>2.1127599999999997</v>
          </cell>
          <cell r="N50">
            <v>2.0032100000000002</v>
          </cell>
          <cell r="O50">
            <v>-4.5875900000000005</v>
          </cell>
          <cell r="P50">
            <v>53</v>
          </cell>
          <cell r="Q50">
            <v>12</v>
          </cell>
          <cell r="R50">
            <v>-4</v>
          </cell>
          <cell r="S50">
            <v>1</v>
          </cell>
          <cell r="T50">
            <v>-1</v>
          </cell>
          <cell r="U50">
            <v>1</v>
          </cell>
          <cell r="V50">
            <v>4</v>
          </cell>
          <cell r="W50">
            <v>1</v>
          </cell>
          <cell r="X50">
            <v>2</v>
          </cell>
          <cell r="Y50">
            <v>2</v>
          </cell>
          <cell r="Z50">
            <v>3</v>
          </cell>
          <cell r="AA50">
            <v>13.504687708679015</v>
          </cell>
          <cell r="AB50">
            <v>54</v>
          </cell>
          <cell r="AC50">
            <v>13</v>
          </cell>
          <cell r="AD50">
            <v>-4</v>
          </cell>
          <cell r="AE50">
            <v>17</v>
          </cell>
          <cell r="AF50">
            <v>-1</v>
          </cell>
          <cell r="AG50">
            <v>-3</v>
          </cell>
          <cell r="AH50">
            <v>5</v>
          </cell>
          <cell r="AI50">
            <v>2</v>
          </cell>
          <cell r="AJ50">
            <v>2</v>
          </cell>
          <cell r="AK50">
            <v>2</v>
          </cell>
          <cell r="AL50">
            <v>2</v>
          </cell>
          <cell r="AM50">
            <v>0.73372786032666681</v>
          </cell>
          <cell r="AN50">
            <v>56</v>
          </cell>
          <cell r="AO50">
            <v>13</v>
          </cell>
          <cell r="AP50">
            <v>-4</v>
          </cell>
          <cell r="AQ50">
            <v>18</v>
          </cell>
          <cell r="AR50">
            <v>-1</v>
          </cell>
          <cell r="AS50">
            <v>-3</v>
          </cell>
          <cell r="AT50">
            <v>5</v>
          </cell>
          <cell r="AU50">
            <v>2</v>
          </cell>
          <cell r="AV50">
            <v>2</v>
          </cell>
          <cell r="AW50">
            <v>2</v>
          </cell>
          <cell r="AX50">
            <v>2</v>
          </cell>
          <cell r="AY50">
            <v>0.5318976612528985</v>
          </cell>
          <cell r="CA50">
            <v>53.827380000000005</v>
          </cell>
          <cell r="CB50">
            <v>87.504687708679015</v>
          </cell>
          <cell r="CC50">
            <v>89.733727860326667</v>
          </cell>
          <cell r="CD50">
            <v>92.531897661252899</v>
          </cell>
          <cell r="CE50">
            <v>94.821738775954657</v>
          </cell>
          <cell r="CF50">
            <v>97.406603952270231</v>
          </cell>
        </row>
        <row r="51">
          <cell r="B51" t="str">
            <v>Motor Vehicle License - Auto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</row>
        <row r="52">
          <cell r="B52" t="str">
            <v>Florida Muni Franchise Tax</v>
          </cell>
          <cell r="D52">
            <v>1087.97324</v>
          </cell>
          <cell r="E52">
            <v>1019.95619</v>
          </cell>
          <cell r="F52">
            <v>918.68520000000001</v>
          </cell>
          <cell r="G52">
            <v>972.14863000000003</v>
          </cell>
          <cell r="H52">
            <v>989.27229</v>
          </cell>
          <cell r="I52">
            <v>1308.24776</v>
          </cell>
          <cell r="J52">
            <v>1475.38075</v>
          </cell>
          <cell r="K52">
            <v>1464.64455</v>
          </cell>
          <cell r="L52">
            <v>1487.8796200000002</v>
          </cell>
          <cell r="M52">
            <v>1329.58025</v>
          </cell>
          <cell r="N52">
            <v>1043.2653599999999</v>
          </cell>
          <cell r="O52">
            <v>1087.8615</v>
          </cell>
          <cell r="P52">
            <v>1183</v>
          </cell>
          <cell r="Q52">
            <v>1013</v>
          </cell>
          <cell r="R52">
            <v>1037</v>
          </cell>
          <cell r="S52">
            <v>1020</v>
          </cell>
          <cell r="T52">
            <v>1196</v>
          </cell>
          <cell r="U52">
            <v>1437</v>
          </cell>
          <cell r="V52">
            <v>1650</v>
          </cell>
          <cell r="W52">
            <v>1699</v>
          </cell>
          <cell r="X52">
            <v>1295</v>
          </cell>
          <cell r="Y52">
            <v>1062</v>
          </cell>
          <cell r="Z52">
            <v>928</v>
          </cell>
          <cell r="AA52">
            <v>1088</v>
          </cell>
          <cell r="AB52">
            <v>1214</v>
          </cell>
          <cell r="AC52">
            <v>1092</v>
          </cell>
          <cell r="AD52">
            <v>1028</v>
          </cell>
          <cell r="AE52">
            <v>999</v>
          </cell>
          <cell r="AF52">
            <v>1300</v>
          </cell>
          <cell r="AG52">
            <v>1558</v>
          </cell>
          <cell r="AH52">
            <v>1777</v>
          </cell>
          <cell r="AI52">
            <v>1811</v>
          </cell>
          <cell r="AJ52">
            <v>1399</v>
          </cell>
          <cell r="AK52">
            <v>1148</v>
          </cell>
          <cell r="AL52">
            <v>966</v>
          </cell>
          <cell r="AM52">
            <v>1171</v>
          </cell>
          <cell r="AN52">
            <v>1349</v>
          </cell>
          <cell r="AO52">
            <v>1155</v>
          </cell>
          <cell r="AP52">
            <v>1096</v>
          </cell>
          <cell r="AQ52">
            <v>1135</v>
          </cell>
          <cell r="AR52">
            <v>1396</v>
          </cell>
          <cell r="AS52">
            <v>1693</v>
          </cell>
          <cell r="AT52">
            <v>1882</v>
          </cell>
          <cell r="AU52">
            <v>1940</v>
          </cell>
          <cell r="AV52">
            <v>1509</v>
          </cell>
          <cell r="AW52">
            <v>1245</v>
          </cell>
          <cell r="AX52">
            <v>1042</v>
          </cell>
          <cell r="AY52">
            <v>1255</v>
          </cell>
          <cell r="CA52">
            <v>14184.895339999999</v>
          </cell>
          <cell r="CB52">
            <v>14608</v>
          </cell>
          <cell r="CC52">
            <v>15463</v>
          </cell>
          <cell r="CD52">
            <v>16697</v>
          </cell>
          <cell r="CE52">
            <v>17776</v>
          </cell>
          <cell r="CF52">
            <v>19269</v>
          </cell>
          <cell r="CG52">
            <v>19456</v>
          </cell>
          <cell r="CH52">
            <v>19912</v>
          </cell>
          <cell r="CI52">
            <v>20369</v>
          </cell>
          <cell r="CJ52">
            <v>20686</v>
          </cell>
          <cell r="CK52">
            <v>21515</v>
          </cell>
        </row>
        <row r="53">
          <cell r="B53" t="str">
            <v>County Franchise Tax</v>
          </cell>
          <cell r="D53">
            <v>943.90185181978825</v>
          </cell>
          <cell r="E53">
            <v>809.44686192473023</v>
          </cell>
          <cell r="F53">
            <v>885.26006140272955</v>
          </cell>
          <cell r="G53">
            <v>796.82260186377221</v>
          </cell>
          <cell r="H53">
            <v>1016.2370997845203</v>
          </cell>
          <cell r="I53">
            <v>1250.9498931635512</v>
          </cell>
          <cell r="J53">
            <v>1309.9798830734146</v>
          </cell>
          <cell r="K53">
            <v>1273.463224173873</v>
          </cell>
          <cell r="L53">
            <v>1269.9206532698354</v>
          </cell>
          <cell r="M53">
            <v>928.36730506611593</v>
          </cell>
          <cell r="N53">
            <v>870.69019863920676</v>
          </cell>
          <cell r="O53">
            <v>1065.7892025201984</v>
          </cell>
          <cell r="P53">
            <v>1035.7445004399597</v>
          </cell>
          <cell r="Q53">
            <v>887.57149216589562</v>
          </cell>
          <cell r="R53">
            <v>907.85155434203057</v>
          </cell>
          <cell r="S53">
            <v>893.78523486604297</v>
          </cell>
          <cell r="T53">
            <v>1047.8604489302411</v>
          </cell>
          <cell r="U53">
            <v>1258.4294497394901</v>
          </cell>
          <cell r="V53">
            <v>1445.5169607233454</v>
          </cell>
          <cell r="W53">
            <v>1487.9776392199744</v>
          </cell>
          <cell r="X53">
            <v>1133.6743089285158</v>
          </cell>
          <cell r="Y53">
            <v>930.25678064019723</v>
          </cell>
          <cell r="Z53">
            <v>812.85803306751461</v>
          </cell>
          <cell r="AA53">
            <v>953.49094074739628</v>
          </cell>
          <cell r="AB53">
            <v>1063.4798983749283</v>
          </cell>
          <cell r="AC53">
            <v>956.60558324116653</v>
          </cell>
          <cell r="AD53">
            <v>899.87414304806464</v>
          </cell>
          <cell r="AE53">
            <v>874.99538918056328</v>
          </cell>
          <cell r="AF53">
            <v>1138.0468665410508</v>
          </cell>
          <cell r="AG53">
            <v>1364.3659464419361</v>
          </cell>
          <cell r="AH53">
            <v>1556.2765287074462</v>
          </cell>
          <cell r="AI53">
            <v>1585.8745023125628</v>
          </cell>
          <cell r="AJ53">
            <v>1225.7158057584272</v>
          </cell>
          <cell r="AK53">
            <v>1004.9058553256948</v>
          </cell>
          <cell r="AL53">
            <v>846.0667972597364</v>
          </cell>
          <cell r="AM53">
            <v>1025.6192761718657</v>
          </cell>
          <cell r="AN53">
            <v>1181.6565046457349</v>
          </cell>
          <cell r="AO53">
            <v>1011.7055617548764</v>
          </cell>
          <cell r="AP53">
            <v>959.68327514290206</v>
          </cell>
          <cell r="AQ53">
            <v>993.83260469294578</v>
          </cell>
          <cell r="AR53">
            <v>1223.0204151379257</v>
          </cell>
          <cell r="AS53">
            <v>1483.1070018044961</v>
          </cell>
          <cell r="AT53">
            <v>1648.510735723346</v>
          </cell>
          <cell r="AU53">
            <v>1699.1398166555994</v>
          </cell>
          <cell r="AV53">
            <v>1321.6874809786339</v>
          </cell>
          <cell r="AW53">
            <v>1090.9145167185238</v>
          </cell>
          <cell r="AX53">
            <v>912.7010315623578</v>
          </cell>
          <cell r="AY53">
            <v>1099.4313357677709</v>
          </cell>
          <cell r="CA53">
            <v>12420.828836701734</v>
          </cell>
          <cell r="CB53">
            <v>12795.017343810603</v>
          </cell>
          <cell r="CC53">
            <v>13541.826592363443</v>
          </cell>
          <cell r="CD53">
            <v>14625.390280585112</v>
          </cell>
          <cell r="CE53">
            <v>15568.577429119405</v>
          </cell>
          <cell r="CF53">
            <v>16876.587980745884</v>
          </cell>
          <cell r="CG53">
            <v>17040.34747534656</v>
          </cell>
          <cell r="CH53">
            <v>17439.751617227106</v>
          </cell>
          <cell r="CI53">
            <v>17840.162162091092</v>
          </cell>
          <cell r="CJ53">
            <v>18117.352655008395</v>
          </cell>
          <cell r="CK53">
            <v>18843.02997517027</v>
          </cell>
        </row>
        <row r="54">
          <cell r="B54" t="str">
            <v>Misc State &amp; Local Taxes</v>
          </cell>
          <cell r="D54">
            <v>13.853399999999999</v>
          </cell>
          <cell r="E54">
            <v>3.0603100000000003</v>
          </cell>
          <cell r="F54">
            <v>16.976990000000001</v>
          </cell>
          <cell r="G54">
            <v>13.5283</v>
          </cell>
          <cell r="H54">
            <v>4.3620400000000004</v>
          </cell>
          <cell r="I54">
            <v>4.0105599999999999</v>
          </cell>
          <cell r="J54">
            <v>-32.132260000000002</v>
          </cell>
          <cell r="K54">
            <v>4.6259499999999996</v>
          </cell>
          <cell r="L54">
            <v>4.5970399999999998</v>
          </cell>
          <cell r="M54">
            <v>4.43527</v>
          </cell>
          <cell r="N54">
            <v>27.078229999999998</v>
          </cell>
          <cell r="O54">
            <v>5.7426700000000004</v>
          </cell>
          <cell r="P54">
            <v>14.552</v>
          </cell>
          <cell r="Q54">
            <v>14.55</v>
          </cell>
          <cell r="R54">
            <v>19.55</v>
          </cell>
          <cell r="S54">
            <v>14.55</v>
          </cell>
          <cell r="T54">
            <v>14.55</v>
          </cell>
          <cell r="U54">
            <v>14.55</v>
          </cell>
          <cell r="V54">
            <v>14.55</v>
          </cell>
          <cell r="W54">
            <v>14.55</v>
          </cell>
          <cell r="X54">
            <v>14.55</v>
          </cell>
          <cell r="Y54">
            <v>27.501000000000001</v>
          </cell>
          <cell r="Z54">
            <v>14.55</v>
          </cell>
          <cell r="AA54">
            <v>14.55</v>
          </cell>
          <cell r="AB54">
            <v>14.552</v>
          </cell>
          <cell r="AC54">
            <v>14.55</v>
          </cell>
          <cell r="AD54">
            <v>19.55</v>
          </cell>
          <cell r="AE54">
            <v>14.55</v>
          </cell>
          <cell r="AF54">
            <v>14.55</v>
          </cell>
          <cell r="AG54">
            <v>14.55</v>
          </cell>
          <cell r="AH54">
            <v>14.55</v>
          </cell>
          <cell r="AI54">
            <v>14.55</v>
          </cell>
          <cell r="AJ54">
            <v>14.55</v>
          </cell>
          <cell r="AK54">
            <v>27.501000000000001</v>
          </cell>
          <cell r="AL54">
            <v>14.55</v>
          </cell>
          <cell r="AM54">
            <v>14.55</v>
          </cell>
          <cell r="AN54">
            <v>14.552</v>
          </cell>
          <cell r="AO54">
            <v>14.55</v>
          </cell>
          <cell r="AP54">
            <v>19.55</v>
          </cell>
          <cell r="AQ54">
            <v>14.55</v>
          </cell>
          <cell r="AR54">
            <v>14.55</v>
          </cell>
          <cell r="AS54">
            <v>14.55</v>
          </cell>
          <cell r="AT54">
            <v>14.55</v>
          </cell>
          <cell r="AU54">
            <v>14.55</v>
          </cell>
          <cell r="AV54">
            <v>14.55</v>
          </cell>
          <cell r="AW54">
            <v>27.501000000000001</v>
          </cell>
          <cell r="AX54">
            <v>14.55</v>
          </cell>
          <cell r="AY54">
            <v>14.55</v>
          </cell>
          <cell r="CA54">
            <v>70.138499999999993</v>
          </cell>
          <cell r="CB54">
            <v>192.55300000000003</v>
          </cell>
          <cell r="CC54">
            <v>192.55300000000003</v>
          </cell>
          <cell r="CD54">
            <v>192.55300000000003</v>
          </cell>
          <cell r="CE54">
            <v>192.553</v>
          </cell>
          <cell r="CF54">
            <v>192.553</v>
          </cell>
        </row>
        <row r="55">
          <cell r="B55" t="str">
            <v xml:space="preserve">  Total State &amp; Local Taxes</v>
          </cell>
          <cell r="D55">
            <v>5484.9288418197884</v>
          </cell>
          <cell r="E55">
            <v>5135.5660019247298</v>
          </cell>
          <cell r="F55">
            <v>5000.0830914027301</v>
          </cell>
          <cell r="G55">
            <v>4962.3381218637724</v>
          </cell>
          <cell r="H55">
            <v>5270.7660997845196</v>
          </cell>
          <cell r="I55">
            <v>6288.6105131635513</v>
          </cell>
          <cell r="J55">
            <v>6663.0707930734134</v>
          </cell>
          <cell r="K55">
            <v>6703.6535741738717</v>
          </cell>
          <cell r="L55">
            <v>6764.0131832698362</v>
          </cell>
          <cell r="M55">
            <v>5971.5982350661161</v>
          </cell>
          <cell r="N55">
            <v>5257.2622886392064</v>
          </cell>
          <cell r="O55">
            <v>6774.718282520198</v>
          </cell>
          <cell r="P55">
            <v>5937.2965004399593</v>
          </cell>
          <cell r="Q55">
            <v>5441.1214921658957</v>
          </cell>
          <cell r="R55">
            <v>5366.401554342031</v>
          </cell>
          <cell r="S55">
            <v>5320.3352348660428</v>
          </cell>
          <cell r="T55">
            <v>5696.4104489302417</v>
          </cell>
          <cell r="U55">
            <v>6636.9794497394905</v>
          </cell>
          <cell r="V55">
            <v>7417.0669607233458</v>
          </cell>
          <cell r="W55">
            <v>7625.5276392199748</v>
          </cell>
          <cell r="X55">
            <v>6427.2243089285157</v>
          </cell>
          <cell r="Y55">
            <v>5629.7577806401978</v>
          </cell>
          <cell r="Z55">
            <v>5051.4080330675151</v>
          </cell>
          <cell r="AA55">
            <v>5457.5456284560751</v>
          </cell>
          <cell r="AB55">
            <v>6091.0318983749276</v>
          </cell>
          <cell r="AC55">
            <v>5779.1555832411668</v>
          </cell>
          <cell r="AD55">
            <v>5380.4241430480652</v>
          </cell>
          <cell r="AE55">
            <v>5306.5453891805637</v>
          </cell>
          <cell r="AF55">
            <v>6075.596866541051</v>
          </cell>
          <cell r="AG55">
            <v>7091.9159464419363</v>
          </cell>
          <cell r="AH55">
            <v>7894.8265287074464</v>
          </cell>
          <cell r="AI55">
            <v>8062.4245023125632</v>
          </cell>
          <cell r="AJ55">
            <v>6844.2658057584276</v>
          </cell>
          <cell r="AK55">
            <v>5984.4068553256948</v>
          </cell>
          <cell r="AL55">
            <v>5242.6167972597368</v>
          </cell>
          <cell r="AM55">
            <v>5747.9030040321923</v>
          </cell>
          <cell r="AN55">
            <v>6640.2085046457341</v>
          </cell>
          <cell r="AO55">
            <v>6082.2555617548769</v>
          </cell>
          <cell r="AP55">
            <v>5697.2332751429021</v>
          </cell>
          <cell r="AQ55">
            <v>5854.3826046929462</v>
          </cell>
          <cell r="AR55">
            <v>6479.5704151379259</v>
          </cell>
          <cell r="AS55">
            <v>7620.6570018044958</v>
          </cell>
          <cell r="AT55">
            <v>8333.0607357233457</v>
          </cell>
          <cell r="AU55">
            <v>8573.6898166555984</v>
          </cell>
          <cell r="AV55">
            <v>7321.2374809786343</v>
          </cell>
          <cell r="AW55">
            <v>6419.4155167185236</v>
          </cell>
          <cell r="AX55">
            <v>5577.2510315623576</v>
          </cell>
          <cell r="AY55">
            <v>6119.5132334290238</v>
          </cell>
          <cell r="CA55">
            <v>70277</v>
          </cell>
          <cell r="CB55">
            <v>72007</v>
          </cell>
          <cell r="CC55">
            <v>75501</v>
          </cell>
          <cell r="CD55">
            <v>80718</v>
          </cell>
          <cell r="CE55">
            <v>85222.952167895375</v>
          </cell>
          <cell r="CF55">
            <v>91314.547584698157</v>
          </cell>
        </row>
        <row r="57">
          <cell r="B57" t="str">
            <v>Federal Taxes:</v>
          </cell>
        </row>
        <row r="58">
          <cell r="B58" t="str">
            <v>Old Age Benefits Tax</v>
          </cell>
          <cell r="D58">
            <v>616.42282</v>
          </cell>
          <cell r="E58">
            <v>600.99271999999996</v>
          </cell>
          <cell r="F58">
            <v>698.22838000000002</v>
          </cell>
          <cell r="G58">
            <v>633.85119999999995</v>
          </cell>
          <cell r="H58">
            <v>606.48793000000001</v>
          </cell>
          <cell r="I58">
            <v>574.40395000000001</v>
          </cell>
          <cell r="J58">
            <v>661.00334999999995</v>
          </cell>
          <cell r="K58">
            <v>581.97158999999999</v>
          </cell>
          <cell r="L58">
            <v>867.87780000000009</v>
          </cell>
          <cell r="M58">
            <v>548.81746999999996</v>
          </cell>
          <cell r="N58">
            <v>567.53917000000001</v>
          </cell>
          <cell r="O58">
            <v>786.84672999999998</v>
          </cell>
          <cell r="P58">
            <v>560</v>
          </cell>
          <cell r="Q58">
            <v>530</v>
          </cell>
          <cell r="R58">
            <v>577</v>
          </cell>
          <cell r="S58">
            <v>583</v>
          </cell>
          <cell r="T58">
            <v>507</v>
          </cell>
          <cell r="U58">
            <v>681</v>
          </cell>
          <cell r="V58">
            <v>548</v>
          </cell>
          <cell r="W58">
            <v>520</v>
          </cell>
          <cell r="X58">
            <v>583</v>
          </cell>
          <cell r="Y58">
            <v>1039</v>
          </cell>
          <cell r="Z58">
            <v>424</v>
          </cell>
          <cell r="AA58">
            <v>618.9995415447338</v>
          </cell>
          <cell r="AB58">
            <v>575</v>
          </cell>
          <cell r="AC58">
            <v>544</v>
          </cell>
          <cell r="AD58">
            <v>592</v>
          </cell>
          <cell r="AE58">
            <v>598</v>
          </cell>
          <cell r="AF58">
            <v>520</v>
          </cell>
          <cell r="AG58">
            <v>699</v>
          </cell>
          <cell r="AH58">
            <v>563</v>
          </cell>
          <cell r="AI58">
            <v>533</v>
          </cell>
          <cell r="AJ58">
            <v>598</v>
          </cell>
          <cell r="AK58">
            <v>1066</v>
          </cell>
          <cell r="AL58">
            <v>435</v>
          </cell>
          <cell r="AM58">
            <v>633.56136071627043</v>
          </cell>
          <cell r="AN58">
            <v>592</v>
          </cell>
          <cell r="AO58">
            <v>561</v>
          </cell>
          <cell r="AP58">
            <v>610</v>
          </cell>
          <cell r="AQ58">
            <v>616</v>
          </cell>
          <cell r="AR58">
            <v>536</v>
          </cell>
          <cell r="AS58">
            <v>720</v>
          </cell>
          <cell r="AT58">
            <v>580</v>
          </cell>
          <cell r="AU58">
            <v>549</v>
          </cell>
          <cell r="AV58">
            <v>616</v>
          </cell>
          <cell r="AW58">
            <v>1099</v>
          </cell>
          <cell r="AX58">
            <v>448</v>
          </cell>
          <cell r="AY58">
            <v>653.51964489816419</v>
          </cell>
          <cell r="CA58">
            <v>7744.4431100000002</v>
          </cell>
          <cell r="CB58">
            <v>7170.9995415447338</v>
          </cell>
          <cell r="CC58">
            <v>7356.5613607162704</v>
          </cell>
          <cell r="CD58">
            <v>7580.5196448981642</v>
          </cell>
          <cell r="CE58">
            <v>7772.2490126348766</v>
          </cell>
          <cell r="CF58">
            <v>7984.8129032147071</v>
          </cell>
        </row>
        <row r="59">
          <cell r="B59" t="str">
            <v>Unemployment Compensation</v>
          </cell>
          <cell r="D59">
            <v>67.003439999999998</v>
          </cell>
          <cell r="E59">
            <v>15.81682</v>
          </cell>
          <cell r="F59">
            <v>-12.98767</v>
          </cell>
          <cell r="G59">
            <v>0.88788999999999996</v>
          </cell>
          <cell r="H59">
            <v>1.85999</v>
          </cell>
          <cell r="I59">
            <v>-2.8782199999999998</v>
          </cell>
          <cell r="J59">
            <v>2.1391199999999997</v>
          </cell>
          <cell r="K59">
            <v>2.1660999999999997</v>
          </cell>
          <cell r="L59">
            <v>-0.21769999999999998</v>
          </cell>
          <cell r="M59">
            <v>2.34301</v>
          </cell>
          <cell r="N59">
            <v>2.2112699999999998</v>
          </cell>
          <cell r="O59">
            <v>-4.4465200000000005</v>
          </cell>
          <cell r="P59">
            <v>73</v>
          </cell>
          <cell r="Q59">
            <v>18</v>
          </cell>
          <cell r="R59">
            <v>-5</v>
          </cell>
          <cell r="S59">
            <v>2</v>
          </cell>
          <cell r="T59">
            <v>2</v>
          </cell>
          <cell r="U59">
            <v>4</v>
          </cell>
          <cell r="V59">
            <v>2</v>
          </cell>
          <cell r="W59">
            <v>2</v>
          </cell>
          <cell r="X59">
            <v>3</v>
          </cell>
          <cell r="Y59">
            <v>2</v>
          </cell>
          <cell r="Z59">
            <v>2</v>
          </cell>
          <cell r="AA59">
            <v>2.6277682038734582</v>
          </cell>
          <cell r="AB59">
            <v>75</v>
          </cell>
          <cell r="AC59">
            <v>18</v>
          </cell>
          <cell r="AD59">
            <v>-5</v>
          </cell>
          <cell r="AE59">
            <v>2</v>
          </cell>
          <cell r="AF59">
            <v>2</v>
          </cell>
          <cell r="AG59">
            <v>4</v>
          </cell>
          <cell r="AH59">
            <v>2</v>
          </cell>
          <cell r="AI59">
            <v>3</v>
          </cell>
          <cell r="AJ59">
            <v>2</v>
          </cell>
          <cell r="AK59">
            <v>2</v>
          </cell>
          <cell r="AL59">
            <v>2</v>
          </cell>
          <cell r="AM59">
            <v>3.3977013107646741</v>
          </cell>
          <cell r="AN59">
            <v>77</v>
          </cell>
          <cell r="AO59">
            <v>19</v>
          </cell>
          <cell r="AP59">
            <v>-5</v>
          </cell>
          <cell r="AQ59">
            <v>2</v>
          </cell>
          <cell r="AR59">
            <v>2</v>
          </cell>
          <cell r="AS59">
            <v>4</v>
          </cell>
          <cell r="AT59">
            <v>3</v>
          </cell>
          <cell r="AU59">
            <v>3</v>
          </cell>
          <cell r="AV59">
            <v>2</v>
          </cell>
          <cell r="AW59">
            <v>2</v>
          </cell>
          <cell r="AX59">
            <v>2</v>
          </cell>
          <cell r="AY59">
            <v>2.7838163248480896</v>
          </cell>
          <cell r="CA59">
            <v>73.897530000000003</v>
          </cell>
          <cell r="CB59">
            <v>107.62776820387346</v>
          </cell>
          <cell r="CC59">
            <v>110.39770131076467</v>
          </cell>
          <cell r="CD59">
            <v>113.78381632484809</v>
          </cell>
          <cell r="CE59">
            <v>116.63996516775157</v>
          </cell>
          <cell r="CF59">
            <v>119.84605673001684</v>
          </cell>
        </row>
        <row r="60">
          <cell r="B60" t="str">
            <v>Highway Motor Vehicle Tax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11.464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11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11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11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CA60">
            <v>11.464</v>
          </cell>
          <cell r="CB60">
            <v>11</v>
          </cell>
          <cell r="CC60">
            <v>11</v>
          </cell>
          <cell r="CD60">
            <v>11</v>
          </cell>
          <cell r="CE60">
            <v>11</v>
          </cell>
          <cell r="CF60">
            <v>11</v>
          </cell>
        </row>
        <row r="61">
          <cell r="B61" t="str">
            <v>Other Federal Taxes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</row>
        <row r="62">
          <cell r="B62" t="str">
            <v xml:space="preserve">  Total Federal Taxes</v>
          </cell>
          <cell r="D62">
            <v>683.42625999999996</v>
          </cell>
          <cell r="E62">
            <v>616.80953999999997</v>
          </cell>
          <cell r="F62">
            <v>685.24071000000004</v>
          </cell>
          <cell r="G62">
            <v>634.73908999999992</v>
          </cell>
          <cell r="H62">
            <v>608.34792000000004</v>
          </cell>
          <cell r="I62">
            <v>571.52572999999995</v>
          </cell>
          <cell r="J62">
            <v>663.14247</v>
          </cell>
          <cell r="K62">
            <v>584.13769000000002</v>
          </cell>
          <cell r="L62">
            <v>867.66010000000006</v>
          </cell>
          <cell r="M62">
            <v>551.16048000000001</v>
          </cell>
          <cell r="N62">
            <v>569.75044000000003</v>
          </cell>
          <cell r="O62">
            <v>793.86421000000007</v>
          </cell>
          <cell r="P62">
            <v>633</v>
          </cell>
          <cell r="Q62">
            <v>548</v>
          </cell>
          <cell r="R62">
            <v>572</v>
          </cell>
          <cell r="S62">
            <v>585</v>
          </cell>
          <cell r="T62">
            <v>509</v>
          </cell>
          <cell r="U62">
            <v>685</v>
          </cell>
          <cell r="V62">
            <v>550</v>
          </cell>
          <cell r="W62">
            <v>533</v>
          </cell>
          <cell r="X62">
            <v>586</v>
          </cell>
          <cell r="Y62">
            <v>1041</v>
          </cell>
          <cell r="Z62">
            <v>426</v>
          </cell>
          <cell r="AA62">
            <v>621.62730974860722</v>
          </cell>
          <cell r="AB62">
            <v>650</v>
          </cell>
          <cell r="AC62">
            <v>562</v>
          </cell>
          <cell r="AD62">
            <v>587</v>
          </cell>
          <cell r="AE62">
            <v>600</v>
          </cell>
          <cell r="AF62">
            <v>522</v>
          </cell>
          <cell r="AG62">
            <v>703</v>
          </cell>
          <cell r="AH62">
            <v>565</v>
          </cell>
          <cell r="AI62">
            <v>547</v>
          </cell>
          <cell r="AJ62">
            <v>600</v>
          </cell>
          <cell r="AK62">
            <v>1068</v>
          </cell>
          <cell r="AL62">
            <v>437</v>
          </cell>
          <cell r="AM62">
            <v>636.95906202703509</v>
          </cell>
          <cell r="AN62">
            <v>669</v>
          </cell>
          <cell r="AO62">
            <v>580</v>
          </cell>
          <cell r="AP62">
            <v>605</v>
          </cell>
          <cell r="AQ62">
            <v>618</v>
          </cell>
          <cell r="AR62">
            <v>538</v>
          </cell>
          <cell r="AS62">
            <v>724</v>
          </cell>
          <cell r="AT62">
            <v>583</v>
          </cell>
          <cell r="AU62">
            <v>563</v>
          </cell>
          <cell r="AV62">
            <v>618</v>
          </cell>
          <cell r="AW62">
            <v>1101</v>
          </cell>
          <cell r="AX62">
            <v>450</v>
          </cell>
          <cell r="AY62">
            <v>656.30346122301228</v>
          </cell>
          <cell r="CA62">
            <v>7830</v>
          </cell>
          <cell r="CB62">
            <v>7290</v>
          </cell>
          <cell r="CC62">
            <v>7478</v>
          </cell>
          <cell r="CD62">
            <v>7705</v>
          </cell>
          <cell r="CE62">
            <v>7899.8889778026278</v>
          </cell>
          <cell r="CF62">
            <v>8115.6589599447243</v>
          </cell>
        </row>
        <row r="64">
          <cell r="B64" t="str">
            <v xml:space="preserve">         Total All Taxes-Unallocated</v>
          </cell>
          <cell r="D64">
            <v>6168.3551018197886</v>
          </cell>
          <cell r="E64">
            <v>5752.37554192473</v>
          </cell>
          <cell r="F64">
            <v>5685.3238014027302</v>
          </cell>
          <cell r="G64">
            <v>5597.0772118637724</v>
          </cell>
          <cell r="H64">
            <v>5879.1140197845198</v>
          </cell>
          <cell r="I64">
            <v>6860.1362431635516</v>
          </cell>
          <cell r="J64">
            <v>7326.2132630734131</v>
          </cell>
          <cell r="K64">
            <v>7287.7912641738712</v>
          </cell>
          <cell r="L64">
            <v>7631.6732832698362</v>
          </cell>
          <cell r="M64">
            <v>6522.7587150661166</v>
          </cell>
          <cell r="N64">
            <v>5827.0127286392062</v>
          </cell>
          <cell r="O64">
            <v>7568.5824925201978</v>
          </cell>
          <cell r="P64">
            <v>6570.2965004399593</v>
          </cell>
          <cell r="Q64">
            <v>5989.1214921658957</v>
          </cell>
          <cell r="R64">
            <v>5938.401554342031</v>
          </cell>
          <cell r="S64">
            <v>5905.3352348660428</v>
          </cell>
          <cell r="T64">
            <v>6205.4104489302417</v>
          </cell>
          <cell r="U64">
            <v>7321.9794497394905</v>
          </cell>
          <cell r="V64">
            <v>7967.0669607233458</v>
          </cell>
          <cell r="W64">
            <v>8158.5276392199748</v>
          </cell>
          <cell r="X64">
            <v>7013.2243089285157</v>
          </cell>
          <cell r="Y64">
            <v>6670.7577806401978</v>
          </cell>
          <cell r="Z64">
            <v>5477.4080330675151</v>
          </cell>
          <cell r="AA64">
            <v>6079.1729382046824</v>
          </cell>
          <cell r="AB64">
            <v>6741.0318983749276</v>
          </cell>
          <cell r="AC64">
            <v>6341.1555832411668</v>
          </cell>
          <cell r="AD64">
            <v>5967.4241430480652</v>
          </cell>
          <cell r="AE64">
            <v>5906.5453891805637</v>
          </cell>
          <cell r="AF64">
            <v>6597.596866541051</v>
          </cell>
          <cell r="AG64">
            <v>7794.9159464419363</v>
          </cell>
          <cell r="AH64">
            <v>8459.8265287074464</v>
          </cell>
          <cell r="AI64">
            <v>8609.4245023125623</v>
          </cell>
          <cell r="AJ64">
            <v>7444.2658057584276</v>
          </cell>
          <cell r="AK64">
            <v>7052.4068553256948</v>
          </cell>
          <cell r="AL64">
            <v>5679.6167972597368</v>
          </cell>
          <cell r="AM64">
            <v>6384.8620660592278</v>
          </cell>
          <cell r="AN64">
            <v>7309.2085046457341</v>
          </cell>
          <cell r="AO64">
            <v>6662.2555617548769</v>
          </cell>
          <cell r="AP64">
            <v>6302.2332751429021</v>
          </cell>
          <cell r="AQ64">
            <v>6472.3826046929462</v>
          </cell>
          <cell r="AR64">
            <v>7017.5704151379259</v>
          </cell>
          <cell r="AS64">
            <v>8344.6570018044949</v>
          </cell>
          <cell r="AT64">
            <v>8916.0607357233457</v>
          </cell>
          <cell r="AU64">
            <v>9136.6898166555984</v>
          </cell>
          <cell r="AV64">
            <v>7939.2374809786343</v>
          </cell>
          <cell r="AW64">
            <v>7520.4155167185236</v>
          </cell>
          <cell r="AX64">
            <v>6027.2510315623576</v>
          </cell>
          <cell r="AY64">
            <v>6775.8166946520359</v>
          </cell>
          <cell r="CA64">
            <v>78106</v>
          </cell>
          <cell r="CB64">
            <v>79297</v>
          </cell>
          <cell r="CC64">
            <v>82979</v>
          </cell>
          <cell r="CD64">
            <v>88424</v>
          </cell>
          <cell r="CE64">
            <v>93122.84114569801</v>
          </cell>
          <cell r="CF64">
            <v>99430.206544642875</v>
          </cell>
        </row>
        <row r="66">
          <cell r="F66">
            <v>38936.789489467592</v>
          </cell>
          <cell r="H66" t="str">
            <v xml:space="preserve">     GULF POWER COMPANY</v>
          </cell>
          <cell r="L66" t="str">
            <v>January 2006 Planning Case</v>
          </cell>
          <cell r="R66">
            <v>38936.789489467592</v>
          </cell>
          <cell r="T66" t="str">
            <v xml:space="preserve">     GULF POWER COMPANY</v>
          </cell>
          <cell r="X66" t="str">
            <v>January 2006 Planning Case</v>
          </cell>
          <cell r="AA66" t="str">
            <v xml:space="preserve"> </v>
          </cell>
          <cell r="AD66">
            <v>38936.789489467592</v>
          </cell>
          <cell r="AF66" t="str">
            <v xml:space="preserve">     GULF POWER COMPANY</v>
          </cell>
          <cell r="AJ66" t="str">
            <v>January 2006 Planning Case</v>
          </cell>
          <cell r="AM66" t="str">
            <v xml:space="preserve"> </v>
          </cell>
          <cell r="AP66">
            <v>38936.789489467592</v>
          </cell>
          <cell r="AR66" t="str">
            <v xml:space="preserve">     GULF POWER COMPANY</v>
          </cell>
          <cell r="AV66" t="str">
            <v>January 2006 Planning Case</v>
          </cell>
          <cell r="AY66" t="str">
            <v xml:space="preserve"> </v>
          </cell>
          <cell r="BB66">
            <v>38936.789489467592</v>
          </cell>
          <cell r="BD66" t="str">
            <v xml:space="preserve">     GULF POWER COMPANY</v>
          </cell>
          <cell r="BH66" t="str">
            <v>January 2006 Planning Case</v>
          </cell>
          <cell r="BK66" t="str">
            <v xml:space="preserve"> </v>
          </cell>
          <cell r="BN66">
            <v>38936.789489467592</v>
          </cell>
          <cell r="BP66" t="str">
            <v xml:space="preserve">     GULF POWER COMPANY</v>
          </cell>
          <cell r="BT66" t="str">
            <v>January 2006 Planning Case</v>
          </cell>
          <cell r="BW66" t="str">
            <v xml:space="preserve"> </v>
          </cell>
          <cell r="CA66">
            <v>38936.789489467592</v>
          </cell>
          <cell r="CC66" t="str">
            <v xml:space="preserve">     GULF POWER COMPANY</v>
          </cell>
          <cell r="CG66" t="str">
            <v>January 2006 Planning Case</v>
          </cell>
          <cell r="CJ66" t="str">
            <v xml:space="preserve"> </v>
          </cell>
        </row>
        <row r="67">
          <cell r="E67">
            <v>2005</v>
          </cell>
          <cell r="F67">
            <v>38936.789489467592</v>
          </cell>
          <cell r="H67" t="str">
            <v xml:space="preserve">  TAXES OTHER THAN INCOME SUP</v>
          </cell>
          <cell r="L67" t="str">
            <v>Full Actual thru Nov 2005</v>
          </cell>
          <cell r="Q67">
            <v>2006</v>
          </cell>
          <cell r="R67">
            <v>38936.789489467592</v>
          </cell>
          <cell r="T67" t="str">
            <v xml:space="preserve">  TAXES OTHER THAN INCOME SUP</v>
          </cell>
          <cell r="X67" t="str">
            <v>Full Actual thru Nov 2005</v>
          </cell>
          <cell r="AC67">
            <v>2007</v>
          </cell>
          <cell r="AD67">
            <v>38936.789489467592</v>
          </cell>
          <cell r="AF67" t="str">
            <v xml:space="preserve">  TAXES OTHER THAN INCOME SUP</v>
          </cell>
          <cell r="AJ67" t="str">
            <v>Full Actual thru Nov 2005</v>
          </cell>
          <cell r="AO67">
            <v>2008</v>
          </cell>
          <cell r="AP67">
            <v>38936.789489467592</v>
          </cell>
          <cell r="AR67" t="str">
            <v xml:space="preserve">  TAXES OTHER THAN INCOME SUP</v>
          </cell>
          <cell r="AV67" t="str">
            <v>Full Actual thru Nov 2005</v>
          </cell>
          <cell r="BA67">
            <v>2009</v>
          </cell>
          <cell r="BB67">
            <v>38936.789489467592</v>
          </cell>
          <cell r="BD67" t="str">
            <v xml:space="preserve">  TAXES OTHER THAN INCOME SUP</v>
          </cell>
          <cell r="BH67" t="str">
            <v>Full Actual thru Nov 2005</v>
          </cell>
          <cell r="BM67">
            <v>2010</v>
          </cell>
          <cell r="BN67">
            <v>38936.789489467592</v>
          </cell>
          <cell r="BP67" t="str">
            <v xml:space="preserve">  TAXES OTHER THAN INCOME SUP</v>
          </cell>
          <cell r="BT67" t="str">
            <v>Full Actual thru Nov 2005</v>
          </cell>
          <cell r="CA67">
            <v>38936.789489467592</v>
          </cell>
          <cell r="CC67" t="str">
            <v xml:space="preserve">  TAXES OTHER THAN INCOME SUP</v>
          </cell>
          <cell r="CG67" t="str">
            <v>Full Actual thru Nov 2005</v>
          </cell>
        </row>
        <row r="68">
          <cell r="H68" t="str">
            <v xml:space="preserve">    (DOLLARS IN THOUSANDS)</v>
          </cell>
          <cell r="L68" t="str">
            <v>S:\Workgroups\SCS Finance-Investor Relations\Finance Associates-Core\Gulf\Planning Cases 06\Report Writer Development\[12_05FULL_BB with RW Functionality.xls]Input</v>
          </cell>
          <cell r="T68" t="str">
            <v xml:space="preserve">    (DOLLARS IN THOUSANDS)</v>
          </cell>
          <cell r="X68" t="str">
            <v>S:\Workgroups\SCS Finance-Investor Relations\Finance Associates-Core\Gulf\Planning Cases 06\Report Writer Development\[12_05FULL_BB with RW Functionality.xls]Input</v>
          </cell>
          <cell r="AF68" t="str">
            <v xml:space="preserve">    (DOLLARS IN THOUSANDS)</v>
          </cell>
          <cell r="AJ68" t="str">
            <v>S:\Workgroups\SCS Finance-Investor Relations\Finance Associates-Core\Gulf\Planning Cases 06\Report Writer Development\[12_05FULL_BB with RW Functionality.xls]Input</v>
          </cell>
          <cell r="AR68" t="str">
            <v xml:space="preserve">    (DOLLARS IN THOUSANDS)</v>
          </cell>
          <cell r="AV68" t="str">
            <v>S:\Workgroups\SCS Finance-Investor Relations\Finance Associates-Core\Gulf\Planning Cases 06\Report Writer Development\[12_05FULL_BB with RW Functionality.xls]Input</v>
          </cell>
          <cell r="BD68" t="str">
            <v xml:space="preserve">    (DOLLARS IN THOUSANDS)</v>
          </cell>
          <cell r="BH68" t="str">
            <v>S:\Workgroups\SCS Finance-Investor Relations\Finance Associates-Core\Gulf\Planning Cases 06\Report Writer Development\[12_05FULL_BB with RW Functionality.xls]Input</v>
          </cell>
          <cell r="BP68" t="str">
            <v xml:space="preserve">    (DOLLARS IN THOUSANDS)</v>
          </cell>
          <cell r="BT68" t="str">
            <v>S:\Workgroups\SCS Finance-Investor Relations\Finance Associates-Core\Gulf\Planning Cases 06\Report Writer Development\[12_05FULL_BB with RW Functionality.xls]Input</v>
          </cell>
          <cell r="CC68" t="str">
            <v xml:space="preserve">    (DOLLARS IN THOUSANDS)</v>
          </cell>
          <cell r="CG68" t="str">
            <v>S:\Workgroups\SCS Finance-Investor Relations\Finance Associates-Core\Gulf\Planning Cases 06\Report Writer Development\[12_05FULL_BB with RW Functionality.xls]Input</v>
          </cell>
        </row>
        <row r="70">
          <cell r="D70" t="str">
            <v>JAN</v>
          </cell>
          <cell r="E70" t="str">
            <v>FEB</v>
          </cell>
          <cell r="F70" t="str">
            <v>MAR</v>
          </cell>
          <cell r="G70" t="str">
            <v>APR</v>
          </cell>
          <cell r="H70" t="str">
            <v>MAY</v>
          </cell>
          <cell r="I70" t="str">
            <v>JUN</v>
          </cell>
          <cell r="J70" t="str">
            <v>JUL</v>
          </cell>
          <cell r="K70" t="str">
            <v>AUG</v>
          </cell>
          <cell r="L70" t="str">
            <v>SEP</v>
          </cell>
          <cell r="M70" t="str">
            <v>OCT</v>
          </cell>
          <cell r="N70" t="str">
            <v>NOV</v>
          </cell>
          <cell r="O70" t="str">
            <v>DEC</v>
          </cell>
          <cell r="P70" t="str">
            <v>JAN</v>
          </cell>
          <cell r="Q70" t="str">
            <v>FEB</v>
          </cell>
          <cell r="R70" t="str">
            <v>MAR</v>
          </cell>
          <cell r="S70" t="str">
            <v>APR</v>
          </cell>
          <cell r="T70" t="str">
            <v>MAY</v>
          </cell>
          <cell r="U70" t="str">
            <v>JUN</v>
          </cell>
          <cell r="V70" t="str">
            <v>JUL</v>
          </cell>
          <cell r="W70" t="str">
            <v>AUG</v>
          </cell>
          <cell r="X70" t="str">
            <v>SEP</v>
          </cell>
          <cell r="Y70" t="str">
            <v>OCT</v>
          </cell>
          <cell r="Z70" t="str">
            <v>NOV</v>
          </cell>
          <cell r="AA70" t="str">
            <v>DEC</v>
          </cell>
          <cell r="AB70" t="str">
            <v>JAN</v>
          </cell>
          <cell r="AC70" t="str">
            <v>FEB</v>
          </cell>
          <cell r="AD70" t="str">
            <v>MAR</v>
          </cell>
          <cell r="AE70" t="str">
            <v>APR</v>
          </cell>
          <cell r="AF70" t="str">
            <v>MAY</v>
          </cell>
          <cell r="AG70" t="str">
            <v>JUN</v>
          </cell>
          <cell r="AH70" t="str">
            <v>JUL</v>
          </cell>
          <cell r="AI70" t="str">
            <v>AUG</v>
          </cell>
          <cell r="AJ70" t="str">
            <v>SEP</v>
          </cell>
          <cell r="AK70" t="str">
            <v>OCT</v>
          </cell>
          <cell r="AL70" t="str">
            <v>NOV</v>
          </cell>
          <cell r="AM70" t="str">
            <v>DEC</v>
          </cell>
          <cell r="AN70" t="str">
            <v>JAN</v>
          </cell>
          <cell r="AO70" t="str">
            <v>FEB</v>
          </cell>
          <cell r="AP70" t="str">
            <v>MAR</v>
          </cell>
          <cell r="AQ70" t="str">
            <v>APR</v>
          </cell>
          <cell r="AR70" t="str">
            <v>MAY</v>
          </cell>
          <cell r="AS70" t="str">
            <v>JUN</v>
          </cell>
          <cell r="AT70" t="str">
            <v>JUL</v>
          </cell>
          <cell r="AU70" t="str">
            <v>AUG</v>
          </cell>
          <cell r="AV70" t="str">
            <v>SEP</v>
          </cell>
          <cell r="AW70" t="str">
            <v>OCT</v>
          </cell>
          <cell r="AX70" t="str">
            <v>NOV</v>
          </cell>
          <cell r="AY70" t="str">
            <v>DEC</v>
          </cell>
          <cell r="AZ70" t="str">
            <v>JAN</v>
          </cell>
          <cell r="BA70" t="str">
            <v>FEB</v>
          </cell>
          <cell r="BB70" t="str">
            <v>MAR</v>
          </cell>
          <cell r="BC70" t="str">
            <v>APR</v>
          </cell>
          <cell r="BD70" t="str">
            <v>MAY</v>
          </cell>
          <cell r="BE70" t="str">
            <v>JUN</v>
          </cell>
          <cell r="BF70" t="str">
            <v>JUL</v>
          </cell>
          <cell r="BG70" t="str">
            <v>AUG</v>
          </cell>
          <cell r="BH70" t="str">
            <v>SEP</v>
          </cell>
          <cell r="BI70" t="str">
            <v>OCT</v>
          </cell>
          <cell r="BJ70" t="str">
            <v>NOV</v>
          </cell>
          <cell r="BK70" t="str">
            <v>DEC</v>
          </cell>
          <cell r="BL70" t="str">
            <v>JAN</v>
          </cell>
          <cell r="BM70" t="str">
            <v>FEB</v>
          </cell>
          <cell r="BN70" t="str">
            <v>MAR</v>
          </cell>
          <cell r="BO70" t="str">
            <v>APR</v>
          </cell>
          <cell r="BP70" t="str">
            <v>MAY</v>
          </cell>
          <cell r="BQ70" t="str">
            <v>JUN</v>
          </cell>
          <cell r="BR70" t="str">
            <v>JUL</v>
          </cell>
          <cell r="BS70" t="str">
            <v>AUG</v>
          </cell>
          <cell r="BT70" t="str">
            <v>SEP</v>
          </cell>
          <cell r="BU70" t="str">
            <v>OCT</v>
          </cell>
          <cell r="BV70" t="str">
            <v>NOV</v>
          </cell>
          <cell r="BW70" t="str">
            <v>DEC</v>
          </cell>
        </row>
        <row r="71">
          <cell r="B71" t="str">
            <v>Other Taxes Accrued Calculation:</v>
          </cell>
        </row>
        <row r="72">
          <cell r="B72" t="str">
            <v>=PM Balance in Other Taxes Accrued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11688.478630000001</v>
          </cell>
          <cell r="Q72">
            <v>9149.7751304399608</v>
          </cell>
          <cell r="R72">
            <v>10464.896622605856</v>
          </cell>
          <cell r="S72">
            <v>11843.298176947887</v>
          </cell>
          <cell r="T72">
            <v>13227.633411813928</v>
          </cell>
          <cell r="U72">
            <v>15146.043860744168</v>
          </cell>
          <cell r="V72">
            <v>17800.023310483659</v>
          </cell>
          <cell r="W72">
            <v>20216.090271207006</v>
          </cell>
          <cell r="X72">
            <v>22578.61791042698</v>
          </cell>
          <cell r="Y72">
            <v>23601.842219355494</v>
          </cell>
          <cell r="Z72">
            <v>24600.599999995691</v>
          </cell>
          <cell r="AA72">
            <v>10288.008033063204</v>
          </cell>
          <cell r="AB72">
            <v>11330.181429723152</v>
          </cell>
          <cell r="AC72">
            <v>8421.2133280980779</v>
          </cell>
          <cell r="AD72">
            <v>9953.3689113392447</v>
          </cell>
          <cell r="AE72">
            <v>10989.79305438731</v>
          </cell>
          <cell r="AF72">
            <v>12352.338443567874</v>
          </cell>
          <cell r="AG72">
            <v>14683.935310108925</v>
          </cell>
          <cell r="AH72">
            <v>17548.851256550861</v>
          </cell>
          <cell r="AI72">
            <v>20112.677785258307</v>
          </cell>
          <cell r="AJ72">
            <v>22610.10228757087</v>
          </cell>
          <cell r="AK72">
            <v>23745.368093329296</v>
          </cell>
          <cell r="AL72">
            <v>24771.774948654991</v>
          </cell>
          <cell r="AM72">
            <v>9661.3917459147269</v>
          </cell>
          <cell r="AN72">
            <v>10809.692451257684</v>
          </cell>
          <cell r="AO72">
            <v>8190.9009559034166</v>
          </cell>
          <cell r="AP72">
            <v>9619.1565176582935</v>
          </cell>
          <cell r="AQ72">
            <v>10703.389792801196</v>
          </cell>
          <cell r="AR72">
            <v>12338.77239749414</v>
          </cell>
          <cell r="AS72">
            <v>14648.342812632065</v>
          </cell>
          <cell r="AT72">
            <v>17712.99981443656</v>
          </cell>
          <cell r="AU72">
            <v>20276.060550159906</v>
          </cell>
          <cell r="AV72">
            <v>22932.750366815504</v>
          </cell>
          <cell r="AW72">
            <v>24142.987847794138</v>
          </cell>
          <cell r="AX72">
            <v>25216.403364512662</v>
          </cell>
          <cell r="AY72">
            <v>9269.6543960750205</v>
          </cell>
          <cell r="CA72">
            <v>0</v>
          </cell>
          <cell r="CB72">
            <v>10288.008033063204</v>
          </cell>
          <cell r="CC72">
            <v>9661.3917459147269</v>
          </cell>
          <cell r="CD72">
            <v>9269.6543960750205</v>
          </cell>
          <cell r="CE72">
            <v>10456.951445828894</v>
          </cell>
          <cell r="CF72">
            <v>10619</v>
          </cell>
        </row>
        <row r="73">
          <cell r="B73" t="str">
            <v>+CM Total State &amp; Local Taxes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5937.2965004399593</v>
          </cell>
          <cell r="Q73">
            <v>5441.1214921658957</v>
          </cell>
          <cell r="R73">
            <v>5366.401554342031</v>
          </cell>
          <cell r="S73">
            <v>5320.3352348660428</v>
          </cell>
          <cell r="T73">
            <v>5696.4104489302417</v>
          </cell>
          <cell r="U73">
            <v>6636.9794497394905</v>
          </cell>
          <cell r="V73">
            <v>7417.0669607233458</v>
          </cell>
          <cell r="W73">
            <v>7625.5276392199748</v>
          </cell>
          <cell r="X73">
            <v>6427.2243089285157</v>
          </cell>
          <cell r="Y73">
            <v>5629.7577806401978</v>
          </cell>
          <cell r="Z73">
            <v>5051.4080330675151</v>
          </cell>
          <cell r="AA73">
            <v>5457.5456284560751</v>
          </cell>
          <cell r="AB73">
            <v>6091.0318983749276</v>
          </cell>
          <cell r="AC73">
            <v>5779.1555832411668</v>
          </cell>
          <cell r="AD73">
            <v>5380.4241430480652</v>
          </cell>
          <cell r="AE73">
            <v>5306.5453891805637</v>
          </cell>
          <cell r="AF73">
            <v>6075.596866541051</v>
          </cell>
          <cell r="AG73">
            <v>7091.9159464419363</v>
          </cell>
          <cell r="AH73">
            <v>7894.8265287074464</v>
          </cell>
          <cell r="AI73">
            <v>8062.4245023125632</v>
          </cell>
          <cell r="AJ73">
            <v>6844.2658057584276</v>
          </cell>
          <cell r="AK73">
            <v>5984.4068553256948</v>
          </cell>
          <cell r="AL73">
            <v>5242.6167972597368</v>
          </cell>
          <cell r="AM73">
            <v>5747.9030040321923</v>
          </cell>
          <cell r="AN73">
            <v>6640.2085046457341</v>
          </cell>
          <cell r="AO73">
            <v>6082.2555617548769</v>
          </cell>
          <cell r="AP73">
            <v>5697.2332751429021</v>
          </cell>
          <cell r="AQ73">
            <v>5854.3826046929462</v>
          </cell>
          <cell r="AR73">
            <v>6479.5704151379259</v>
          </cell>
          <cell r="AS73">
            <v>7620.6570018044958</v>
          </cell>
          <cell r="AT73">
            <v>8333.0607357233457</v>
          </cell>
          <cell r="AU73">
            <v>8573.6898166555984</v>
          </cell>
          <cell r="AV73">
            <v>7321.2374809786343</v>
          </cell>
          <cell r="AW73">
            <v>6419.4155167185236</v>
          </cell>
          <cell r="AX73">
            <v>5577.2510315623576</v>
          </cell>
          <cell r="AY73">
            <v>6119.5132334290238</v>
          </cell>
          <cell r="CA73">
            <v>0</v>
          </cell>
          <cell r="CB73">
            <v>5457.5456284560751</v>
          </cell>
          <cell r="CC73">
            <v>5747.9030040321923</v>
          </cell>
          <cell r="CD73">
            <v>6119.5132334290238</v>
          </cell>
          <cell r="CE73">
            <v>7101.9126806579479</v>
          </cell>
          <cell r="CF73">
            <v>7609.5456320581798</v>
          </cell>
        </row>
        <row r="74">
          <cell r="B74" t="str">
            <v>+CM Federal Unemployment &amp; Other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73</v>
          </cell>
          <cell r="Q74">
            <v>18</v>
          </cell>
          <cell r="R74">
            <v>-5</v>
          </cell>
          <cell r="S74">
            <v>2</v>
          </cell>
          <cell r="T74">
            <v>2</v>
          </cell>
          <cell r="U74">
            <v>4</v>
          </cell>
          <cell r="V74">
            <v>2</v>
          </cell>
          <cell r="W74">
            <v>2</v>
          </cell>
          <cell r="X74">
            <v>3</v>
          </cell>
          <cell r="Y74">
            <v>2</v>
          </cell>
          <cell r="Z74">
            <v>2</v>
          </cell>
          <cell r="AA74">
            <v>2.6277682038734582</v>
          </cell>
          <cell r="AB74">
            <v>75</v>
          </cell>
          <cell r="AC74">
            <v>18</v>
          </cell>
          <cell r="AD74">
            <v>-5</v>
          </cell>
          <cell r="AE74">
            <v>2</v>
          </cell>
          <cell r="AF74">
            <v>2</v>
          </cell>
          <cell r="AG74">
            <v>4</v>
          </cell>
          <cell r="AH74">
            <v>2</v>
          </cell>
          <cell r="AI74">
            <v>3</v>
          </cell>
          <cell r="AJ74">
            <v>2</v>
          </cell>
          <cell r="AK74">
            <v>2</v>
          </cell>
          <cell r="AL74">
            <v>2</v>
          </cell>
          <cell r="AM74">
            <v>3.3977013107646741</v>
          </cell>
          <cell r="AN74">
            <v>77</v>
          </cell>
          <cell r="AO74">
            <v>19</v>
          </cell>
          <cell r="AP74">
            <v>-5</v>
          </cell>
          <cell r="AQ74">
            <v>2</v>
          </cell>
          <cell r="AR74">
            <v>2</v>
          </cell>
          <cell r="AS74">
            <v>4</v>
          </cell>
          <cell r="AT74">
            <v>3</v>
          </cell>
          <cell r="AU74">
            <v>3</v>
          </cell>
          <cell r="AV74">
            <v>2</v>
          </cell>
          <cell r="AW74">
            <v>2</v>
          </cell>
          <cell r="AX74">
            <v>2</v>
          </cell>
          <cell r="AY74">
            <v>2.7838163248480896</v>
          </cell>
          <cell r="CA74">
            <v>0</v>
          </cell>
          <cell r="CB74">
            <v>2.6277682038734582</v>
          </cell>
          <cell r="CC74">
            <v>3.3977013107646741</v>
          </cell>
          <cell r="CD74">
            <v>2.7838163248480896</v>
          </cell>
          <cell r="CE74">
            <v>9.7199970973126302</v>
          </cell>
          <cell r="CF74">
            <v>9.9871713941680706</v>
          </cell>
        </row>
        <row r="75">
          <cell r="B75" t="str">
            <v>-Paymt of Taxes Other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8549</v>
          </cell>
          <cell r="Q75">
            <v>4144</v>
          </cell>
          <cell r="R75">
            <v>3983</v>
          </cell>
          <cell r="S75">
            <v>3938</v>
          </cell>
          <cell r="T75">
            <v>3780</v>
          </cell>
          <cell r="U75">
            <v>3987</v>
          </cell>
          <cell r="V75">
            <v>5003</v>
          </cell>
          <cell r="W75">
            <v>5265</v>
          </cell>
          <cell r="X75">
            <v>5407</v>
          </cell>
          <cell r="Y75">
            <v>4633</v>
          </cell>
          <cell r="Z75">
            <v>19366</v>
          </cell>
          <cell r="AA75">
            <v>4418</v>
          </cell>
          <cell r="AB75">
            <v>9075</v>
          </cell>
          <cell r="AC75">
            <v>4265</v>
          </cell>
          <cell r="AD75">
            <v>4339</v>
          </cell>
          <cell r="AE75">
            <v>3946</v>
          </cell>
          <cell r="AF75">
            <v>3746</v>
          </cell>
          <cell r="AG75">
            <v>4231</v>
          </cell>
          <cell r="AH75">
            <v>5333</v>
          </cell>
          <cell r="AI75">
            <v>5568</v>
          </cell>
          <cell r="AJ75">
            <v>5711</v>
          </cell>
          <cell r="AK75">
            <v>4960</v>
          </cell>
          <cell r="AL75">
            <v>20355</v>
          </cell>
          <cell r="AM75">
            <v>4603</v>
          </cell>
          <cell r="AN75">
            <v>9336</v>
          </cell>
          <cell r="AO75">
            <v>4673</v>
          </cell>
          <cell r="AP75">
            <v>4608</v>
          </cell>
          <cell r="AQ75">
            <v>4221</v>
          </cell>
          <cell r="AR75">
            <v>4172</v>
          </cell>
          <cell r="AS75">
            <v>4560</v>
          </cell>
          <cell r="AT75">
            <v>5773</v>
          </cell>
          <cell r="AU75">
            <v>5920</v>
          </cell>
          <cell r="AV75">
            <v>6113</v>
          </cell>
          <cell r="AW75">
            <v>5348</v>
          </cell>
          <cell r="AX75">
            <v>21526</v>
          </cell>
          <cell r="AY75">
            <v>4935</v>
          </cell>
          <cell r="CA75">
            <v>0</v>
          </cell>
          <cell r="CB75">
            <v>4418</v>
          </cell>
          <cell r="CC75">
            <v>4603</v>
          </cell>
          <cell r="CD75">
            <v>4935</v>
          </cell>
          <cell r="CE75">
            <v>6949.583333333333</v>
          </cell>
          <cell r="CF75">
            <v>7375.083333333333</v>
          </cell>
        </row>
        <row r="76">
          <cell r="B76" t="str">
            <v>+ Adjustment to Other Taxes Accrued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BX76" t="str">
            <v xml:space="preserve"> </v>
          </cell>
          <cell r="BY76" t="str">
            <v xml:space="preserve"> </v>
          </cell>
          <cell r="BZ76" t="str">
            <v xml:space="preserve"> 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 t="str">
            <v xml:space="preserve"> </v>
          </cell>
          <cell r="CH76" t="str">
            <v xml:space="preserve"> </v>
          </cell>
          <cell r="CI76" t="str">
            <v xml:space="preserve"> </v>
          </cell>
          <cell r="CJ76" t="str">
            <v xml:space="preserve"> </v>
          </cell>
          <cell r="CK76" t="str">
            <v xml:space="preserve"> </v>
          </cell>
        </row>
        <row r="77">
          <cell r="B77" t="str">
            <v xml:space="preserve">   = Other Taxes Accrued</v>
          </cell>
          <cell r="D77">
            <v>7149.4735500000024</v>
          </cell>
          <cell r="E77">
            <v>8710.1400299999987</v>
          </cell>
          <cell r="F77">
            <v>9099.7580400000006</v>
          </cell>
          <cell r="G77">
            <v>10690.986109999998</v>
          </cell>
          <cell r="H77">
            <v>12677.985799999999</v>
          </cell>
          <cell r="I77">
            <v>15506.164579999999</v>
          </cell>
          <cell r="J77">
            <v>17518.423609999998</v>
          </cell>
          <cell r="K77">
            <v>19464.870750000002</v>
          </cell>
          <cell r="L77">
            <v>21409.80833</v>
          </cell>
          <cell r="M77">
            <v>22620.61202</v>
          </cell>
          <cell r="N77">
            <v>8976.1368299999995</v>
          </cell>
          <cell r="O77">
            <v>11688.478630000001</v>
          </cell>
          <cell r="P77">
            <v>9149.7751304399608</v>
          </cell>
          <cell r="Q77">
            <v>10464.896622605856</v>
          </cell>
          <cell r="R77">
            <v>11843.298176947887</v>
          </cell>
          <cell r="S77">
            <v>13227.633411813928</v>
          </cell>
          <cell r="T77">
            <v>15146.043860744168</v>
          </cell>
          <cell r="U77">
            <v>17800.023310483659</v>
          </cell>
          <cell r="V77">
            <v>20216.090271207006</v>
          </cell>
          <cell r="W77">
            <v>22578.61791042698</v>
          </cell>
          <cell r="X77">
            <v>23601.842219355494</v>
          </cell>
          <cell r="Y77">
            <v>24600.599999995691</v>
          </cell>
          <cell r="Z77">
            <v>10288.008033063204</v>
          </cell>
          <cell r="AA77">
            <v>11330.181429723152</v>
          </cell>
          <cell r="AB77">
            <v>8421.2133280980779</v>
          </cell>
          <cell r="AC77">
            <v>9953.3689113392447</v>
          </cell>
          <cell r="AD77">
            <v>10989.79305438731</v>
          </cell>
          <cell r="AE77">
            <v>12352.338443567874</v>
          </cell>
          <cell r="AF77">
            <v>14683.935310108925</v>
          </cell>
          <cell r="AG77">
            <v>17548.851256550861</v>
          </cell>
          <cell r="AH77">
            <v>20112.677785258307</v>
          </cell>
          <cell r="AI77">
            <v>22610.10228757087</v>
          </cell>
          <cell r="AJ77">
            <v>23745.368093329296</v>
          </cell>
          <cell r="AK77">
            <v>24771.774948654991</v>
          </cell>
          <cell r="AL77">
            <v>9661.3917459147269</v>
          </cell>
          <cell r="AM77">
            <v>10809.692451257684</v>
          </cell>
          <cell r="AN77">
            <v>8190.9009559034166</v>
          </cell>
          <cell r="AO77">
            <v>9619.1565176582935</v>
          </cell>
          <cell r="AP77">
            <v>10703.389792801196</v>
          </cell>
          <cell r="AQ77">
            <v>12338.77239749414</v>
          </cell>
          <cell r="AR77">
            <v>14648.342812632065</v>
          </cell>
          <cell r="AS77">
            <v>17712.99981443656</v>
          </cell>
          <cell r="AT77">
            <v>20276.060550159906</v>
          </cell>
          <cell r="AU77">
            <v>22932.750366815504</v>
          </cell>
          <cell r="AV77">
            <v>24142.987847794138</v>
          </cell>
          <cell r="AW77">
            <v>25216.403364512662</v>
          </cell>
          <cell r="AX77">
            <v>9269.6543960750205</v>
          </cell>
          <cell r="AY77">
            <v>10456.951445828894</v>
          </cell>
          <cell r="CA77">
            <v>11688.478630000001</v>
          </cell>
          <cell r="CB77">
            <v>11330.181429723152</v>
          </cell>
          <cell r="CC77">
            <v>10809.692451257684</v>
          </cell>
          <cell r="CD77">
            <v>10456.951445828894</v>
          </cell>
          <cell r="CE77">
            <v>10619</v>
          </cell>
          <cell r="CF77">
            <v>10863</v>
          </cell>
        </row>
        <row r="80">
          <cell r="B80" t="str">
            <v>COMPUTED OTHER TAXES</v>
          </cell>
        </row>
        <row r="81">
          <cell r="B81" t="str">
            <v>Gross Receipts Tax:</v>
          </cell>
        </row>
        <row r="82">
          <cell r="B82" t="str">
            <v>Total Retail Sales</v>
          </cell>
          <cell r="D82">
            <v>61910.209650000004</v>
          </cell>
          <cell r="E82">
            <v>54226.432109999994</v>
          </cell>
          <cell r="F82">
            <v>59391.023679999998</v>
          </cell>
          <cell r="G82">
            <v>56064.534830000011</v>
          </cell>
          <cell r="H82">
            <v>70052.997309999992</v>
          </cell>
          <cell r="I82">
            <v>83830.719079999995</v>
          </cell>
          <cell r="J82">
            <v>87538.172579999999</v>
          </cell>
          <cell r="K82">
            <v>86080.796090000003</v>
          </cell>
          <cell r="L82">
            <v>86131.355689999982</v>
          </cell>
          <cell r="M82">
            <v>65065.113280000005</v>
          </cell>
          <cell r="N82">
            <v>60903.223910000008</v>
          </cell>
          <cell r="O82">
            <v>71523.288719999997</v>
          </cell>
          <cell r="P82">
            <v>68764.688349999997</v>
          </cell>
          <cell r="Q82">
            <v>59936.853350000005</v>
          </cell>
          <cell r="R82">
            <v>62292.662350000006</v>
          </cell>
          <cell r="S82">
            <v>61265.532350000001</v>
          </cell>
          <cell r="T82">
            <v>70412.235349999988</v>
          </cell>
          <cell r="U82">
            <v>84233.318150000006</v>
          </cell>
          <cell r="V82">
            <v>96533.129749999993</v>
          </cell>
          <cell r="W82">
            <v>99865.928550000011</v>
          </cell>
          <cell r="X82">
            <v>75677.235349999988</v>
          </cell>
          <cell r="Y82">
            <v>63576.643750000003</v>
          </cell>
          <cell r="Z82">
            <v>55710.753750000003</v>
          </cell>
          <cell r="AA82">
            <v>63531.845549999998</v>
          </cell>
          <cell r="AB82">
            <v>70777.636349999986</v>
          </cell>
          <cell r="AC82">
            <v>65085.362349999996</v>
          </cell>
          <cell r="AD82">
            <v>61877.938349999997</v>
          </cell>
          <cell r="AE82">
            <v>60017.909350000009</v>
          </cell>
          <cell r="AF82">
            <v>76809.933350000007</v>
          </cell>
          <cell r="AG82">
            <v>91833.26715</v>
          </cell>
          <cell r="AH82">
            <v>104333.91275</v>
          </cell>
          <cell r="AI82">
            <v>106949.62454999999</v>
          </cell>
          <cell r="AJ82">
            <v>81959.084350000019</v>
          </cell>
          <cell r="AK82">
            <v>69165.149750000011</v>
          </cell>
          <cell r="AL82">
            <v>58693.672750000005</v>
          </cell>
          <cell r="AM82">
            <v>68676.077550000002</v>
          </cell>
          <cell r="AN82">
            <v>78629.286349999995</v>
          </cell>
          <cell r="AO82">
            <v>68665.167350000003</v>
          </cell>
          <cell r="AP82">
            <v>65925.215349999999</v>
          </cell>
          <cell r="AQ82">
            <v>68153.111349999992</v>
          </cell>
          <cell r="AR82">
            <v>82744.969349999999</v>
          </cell>
          <cell r="AS82">
            <v>99476.793149999998</v>
          </cell>
          <cell r="AT82">
            <v>110358.20474999999</v>
          </cell>
          <cell r="AU82">
            <v>114124.35554999999</v>
          </cell>
          <cell r="AV82">
            <v>88452.802349999998</v>
          </cell>
          <cell r="AW82">
            <v>74933.682749999993</v>
          </cell>
          <cell r="AX82">
            <v>62823.134750000005</v>
          </cell>
          <cell r="AY82">
            <v>73523.480549999993</v>
          </cell>
          <cell r="CA82">
            <v>842717.86693000013</v>
          </cell>
          <cell r="CB82">
            <v>861800.82659999991</v>
          </cell>
          <cell r="CC82">
            <v>916179.5686</v>
          </cell>
          <cell r="CD82">
            <v>987810.20360000001</v>
          </cell>
          <cell r="CE82">
            <v>1054847.2626</v>
          </cell>
          <cell r="CF82">
            <v>1146064.4816000001</v>
          </cell>
        </row>
        <row r="83">
          <cell r="B83" t="str">
            <v>- Residential  Unbilled Revenue</v>
          </cell>
          <cell r="D83">
            <v>-719.28499999999997</v>
          </cell>
          <cell r="E83">
            <v>-2362.2049999999999</v>
          </cell>
          <cell r="F83">
            <v>638.12099999999998</v>
          </cell>
          <cell r="G83">
            <v>-743.26599999999996</v>
          </cell>
          <cell r="H83">
            <v>3034.8359999999998</v>
          </cell>
          <cell r="I83">
            <v>2815.0749999999998</v>
          </cell>
          <cell r="J83">
            <v>1395.83</v>
          </cell>
          <cell r="K83">
            <v>-66.686000000000007</v>
          </cell>
          <cell r="L83">
            <v>-485.55500000000001</v>
          </cell>
          <cell r="M83">
            <v>-4083.2979999999998</v>
          </cell>
          <cell r="N83">
            <v>-754.67100000000005</v>
          </cell>
          <cell r="O83">
            <v>1939.086</v>
          </cell>
          <cell r="P83">
            <v>324.44200000000001</v>
          </cell>
          <cell r="Q83">
            <v>-1961.5050000000001</v>
          </cell>
          <cell r="R83">
            <v>115.41800000000001</v>
          </cell>
          <cell r="S83">
            <v>106.203</v>
          </cell>
          <cell r="T83">
            <v>2924.7289999999998</v>
          </cell>
          <cell r="U83">
            <v>1908.028</v>
          </cell>
          <cell r="V83">
            <v>1088.4929999999999</v>
          </cell>
          <cell r="W83">
            <v>471.71699999999998</v>
          </cell>
          <cell r="X83">
            <v>-2602.9</v>
          </cell>
          <cell r="Y83">
            <v>-2135.04</v>
          </cell>
          <cell r="Z83">
            <v>-706.78899999999999</v>
          </cell>
          <cell r="AA83">
            <v>1602.9960000000001</v>
          </cell>
          <cell r="AB83">
            <v>449.19</v>
          </cell>
          <cell r="AC83">
            <v>-2034.223</v>
          </cell>
          <cell r="AD83">
            <v>35.192999999999998</v>
          </cell>
          <cell r="AE83">
            <v>61.395000000000003</v>
          </cell>
          <cell r="AF83">
            <v>2997.22</v>
          </cell>
          <cell r="AG83">
            <v>1990.78</v>
          </cell>
          <cell r="AH83">
            <v>1150.2049999999999</v>
          </cell>
          <cell r="AI83">
            <v>460.92500000000001</v>
          </cell>
          <cell r="AJ83">
            <v>-2685.5549999999998</v>
          </cell>
          <cell r="AK83">
            <v>-2114.0129999999999</v>
          </cell>
          <cell r="AL83">
            <v>-784.851</v>
          </cell>
          <cell r="AM83">
            <v>1651.864</v>
          </cell>
          <cell r="AN83">
            <v>534.42700000000002</v>
          </cell>
          <cell r="AO83">
            <v>-2075.2710000000002</v>
          </cell>
          <cell r="AP83">
            <v>-53.701999999999998</v>
          </cell>
          <cell r="AQ83">
            <v>78.587000000000003</v>
          </cell>
          <cell r="AR83">
            <v>2946.8090000000002</v>
          </cell>
          <cell r="AS83">
            <v>2105.3150000000001</v>
          </cell>
          <cell r="AT83">
            <v>1176.941</v>
          </cell>
          <cell r="AU83">
            <v>545.09199999999998</v>
          </cell>
          <cell r="AV83">
            <v>-2740.6350000000002</v>
          </cell>
          <cell r="AW83">
            <v>-2258.7379999999998</v>
          </cell>
          <cell r="AX83">
            <v>-797.75800000000004</v>
          </cell>
          <cell r="AY83">
            <v>1704.5070000000001</v>
          </cell>
          <cell r="CA83">
            <v>607.98199999999997</v>
          </cell>
          <cell r="CB83">
            <v>1135.7919999999988</v>
          </cell>
          <cell r="CC83">
            <v>1178.1300000000006</v>
          </cell>
          <cell r="CD83">
            <v>1165.5739999999994</v>
          </cell>
          <cell r="CE83">
            <v>1191.8</v>
          </cell>
          <cell r="CF83">
            <v>1241.9549999999999</v>
          </cell>
        </row>
        <row r="84">
          <cell r="B84" t="str">
            <v>- Residential  Unbilled Fuel</v>
          </cell>
          <cell r="D84">
            <v>-508.10599999999999</v>
          </cell>
          <cell r="E84">
            <v>-1581.1110000000001</v>
          </cell>
          <cell r="F84">
            <v>125.23699999999999</v>
          </cell>
          <cell r="G84">
            <v>-335.18900000000002</v>
          </cell>
          <cell r="H84">
            <v>2023.146</v>
          </cell>
          <cell r="I84">
            <v>1835.1559999999999</v>
          </cell>
          <cell r="J84">
            <v>926.94600000000003</v>
          </cell>
          <cell r="K84">
            <v>-169.00200000000001</v>
          </cell>
          <cell r="L84">
            <v>-622.255</v>
          </cell>
          <cell r="M84">
            <v>-2610.6489999999999</v>
          </cell>
          <cell r="N84">
            <v>-333.65899999999999</v>
          </cell>
          <cell r="O84">
            <v>1929.6969999999999</v>
          </cell>
          <cell r="P84">
            <v>95</v>
          </cell>
          <cell r="Q84">
            <v>-1302</v>
          </cell>
          <cell r="R84">
            <v>56</v>
          </cell>
          <cell r="S84">
            <v>148</v>
          </cell>
          <cell r="T84">
            <v>1851</v>
          </cell>
          <cell r="U84">
            <v>1365</v>
          </cell>
          <cell r="V84">
            <v>809</v>
          </cell>
          <cell r="W84">
            <v>194</v>
          </cell>
          <cell r="X84">
            <v>-1855</v>
          </cell>
          <cell r="Y84">
            <v>-1448</v>
          </cell>
          <cell r="Z84">
            <v>-250</v>
          </cell>
          <cell r="AA84">
            <v>1076</v>
          </cell>
          <cell r="AB84">
            <v>155</v>
          </cell>
          <cell r="AC84">
            <v>-1570</v>
          </cell>
          <cell r="AD84">
            <v>5</v>
          </cell>
          <cell r="AE84">
            <v>128</v>
          </cell>
          <cell r="AF84">
            <v>2192</v>
          </cell>
          <cell r="AG84">
            <v>1650</v>
          </cell>
          <cell r="AH84">
            <v>940</v>
          </cell>
          <cell r="AI84">
            <v>235</v>
          </cell>
          <cell r="AJ84">
            <v>-2184</v>
          </cell>
          <cell r="AK84">
            <v>-1739</v>
          </cell>
          <cell r="AL84">
            <v>-275</v>
          </cell>
          <cell r="AM84">
            <v>1312</v>
          </cell>
          <cell r="AN84">
            <v>229</v>
          </cell>
          <cell r="AO84">
            <v>-1764</v>
          </cell>
          <cell r="AP84">
            <v>-39</v>
          </cell>
          <cell r="AQ84">
            <v>143</v>
          </cell>
          <cell r="AR84">
            <v>2609</v>
          </cell>
          <cell r="AS84">
            <v>1950</v>
          </cell>
          <cell r="AT84">
            <v>1098</v>
          </cell>
          <cell r="AU84">
            <v>258</v>
          </cell>
          <cell r="AV84">
            <v>-2639</v>
          </cell>
          <cell r="AW84">
            <v>-2079</v>
          </cell>
          <cell r="AX84">
            <v>-333</v>
          </cell>
          <cell r="AY84">
            <v>1523</v>
          </cell>
          <cell r="CA84">
            <v>680.21100000000001</v>
          </cell>
          <cell r="CB84">
            <v>739</v>
          </cell>
          <cell r="CC84">
            <v>849</v>
          </cell>
          <cell r="CD84">
            <v>956</v>
          </cell>
          <cell r="CE84">
            <v>907</v>
          </cell>
          <cell r="CF84">
            <v>1006</v>
          </cell>
        </row>
        <row r="85">
          <cell r="B85" t="str">
            <v>- Residential  Unbilled Conservation</v>
          </cell>
          <cell r="D85">
            <v>-15.714</v>
          </cell>
          <cell r="E85">
            <v>-49.023000000000003</v>
          </cell>
          <cell r="F85">
            <v>3.8620000000000001</v>
          </cell>
          <cell r="G85">
            <v>-10.395</v>
          </cell>
          <cell r="H85">
            <v>62.691000000000003</v>
          </cell>
          <cell r="I85">
            <v>56.951999999999998</v>
          </cell>
          <cell r="J85">
            <v>28.748000000000001</v>
          </cell>
          <cell r="K85">
            <v>-5.2320000000000002</v>
          </cell>
          <cell r="L85">
            <v>-19.288</v>
          </cell>
          <cell r="M85">
            <v>-80.948999999999998</v>
          </cell>
          <cell r="N85">
            <v>-10.385</v>
          </cell>
          <cell r="O85">
            <v>43.005000000000003</v>
          </cell>
          <cell r="P85">
            <v>3</v>
          </cell>
          <cell r="Q85">
            <v>-47</v>
          </cell>
          <cell r="R85">
            <v>2</v>
          </cell>
          <cell r="S85">
            <v>5</v>
          </cell>
          <cell r="T85">
            <v>59</v>
          </cell>
          <cell r="U85">
            <v>36</v>
          </cell>
          <cell r="V85">
            <v>19</v>
          </cell>
          <cell r="W85">
            <v>4</v>
          </cell>
          <cell r="X85">
            <v>-66</v>
          </cell>
          <cell r="Y85">
            <v>-52</v>
          </cell>
          <cell r="Z85">
            <v>-12</v>
          </cell>
          <cell r="AA85">
            <v>42</v>
          </cell>
          <cell r="AB85">
            <v>5</v>
          </cell>
          <cell r="AC85">
            <v>-51</v>
          </cell>
          <cell r="AD85">
            <v>0</v>
          </cell>
          <cell r="AE85">
            <v>5</v>
          </cell>
          <cell r="AF85">
            <v>62</v>
          </cell>
          <cell r="AG85">
            <v>39</v>
          </cell>
          <cell r="AH85">
            <v>20</v>
          </cell>
          <cell r="AI85">
            <v>5</v>
          </cell>
          <cell r="AJ85">
            <v>-70</v>
          </cell>
          <cell r="AK85">
            <v>-55</v>
          </cell>
          <cell r="AL85">
            <v>-12</v>
          </cell>
          <cell r="AM85">
            <v>45</v>
          </cell>
          <cell r="AN85">
            <v>6</v>
          </cell>
          <cell r="AO85">
            <v>-54</v>
          </cell>
          <cell r="AP85">
            <v>-1</v>
          </cell>
          <cell r="AQ85">
            <v>4</v>
          </cell>
          <cell r="AR85">
            <v>65</v>
          </cell>
          <cell r="AS85">
            <v>41</v>
          </cell>
          <cell r="AT85">
            <v>21</v>
          </cell>
          <cell r="AU85">
            <v>5</v>
          </cell>
          <cell r="AV85">
            <v>-73</v>
          </cell>
          <cell r="AW85">
            <v>-58</v>
          </cell>
          <cell r="AX85">
            <v>-13</v>
          </cell>
          <cell r="AY85">
            <v>48</v>
          </cell>
          <cell r="CA85">
            <v>4.2720000000000056</v>
          </cell>
          <cell r="CB85">
            <v>-7</v>
          </cell>
          <cell r="CC85">
            <v>-7</v>
          </cell>
          <cell r="CD85">
            <v>-9</v>
          </cell>
          <cell r="CE85">
            <v>25</v>
          </cell>
          <cell r="CF85">
            <v>27</v>
          </cell>
        </row>
        <row r="86">
          <cell r="B86" t="str">
            <v>- Residential  Unbilled Capacity</v>
          </cell>
          <cell r="D86">
            <v>-37.308999999999997</v>
          </cell>
          <cell r="E86">
            <v>-116.9</v>
          </cell>
          <cell r="F86">
            <v>9.125</v>
          </cell>
          <cell r="G86">
            <v>-24.797000000000001</v>
          </cell>
          <cell r="H86">
            <v>149.334</v>
          </cell>
          <cell r="I86">
            <v>136.029</v>
          </cell>
          <cell r="J86">
            <v>68.581000000000003</v>
          </cell>
          <cell r="K86">
            <v>-12.442</v>
          </cell>
          <cell r="L86">
            <v>-45.975000000000001</v>
          </cell>
          <cell r="M86">
            <v>-193.05099999999999</v>
          </cell>
          <cell r="N86">
            <v>-24.928000000000001</v>
          </cell>
          <cell r="O86">
            <v>234.15100000000001</v>
          </cell>
          <cell r="P86">
            <v>6</v>
          </cell>
          <cell r="Q86">
            <v>-34</v>
          </cell>
          <cell r="R86">
            <v>2</v>
          </cell>
          <cell r="S86">
            <v>1</v>
          </cell>
          <cell r="T86">
            <v>56</v>
          </cell>
          <cell r="U86">
            <v>164</v>
          </cell>
          <cell r="V86">
            <v>179</v>
          </cell>
          <cell r="W86">
            <v>49</v>
          </cell>
          <cell r="X86">
            <v>-270</v>
          </cell>
          <cell r="Y86">
            <v>-20</v>
          </cell>
          <cell r="Z86">
            <v>-4</v>
          </cell>
          <cell r="AA86">
            <v>15</v>
          </cell>
          <cell r="AB86">
            <v>10</v>
          </cell>
          <cell r="AC86">
            <v>-52</v>
          </cell>
          <cell r="AD86">
            <v>0</v>
          </cell>
          <cell r="AE86">
            <v>1</v>
          </cell>
          <cell r="AF86">
            <v>60</v>
          </cell>
          <cell r="AG86">
            <v>183</v>
          </cell>
          <cell r="AH86">
            <v>189</v>
          </cell>
          <cell r="AI86">
            <v>58</v>
          </cell>
          <cell r="AJ86">
            <v>-300</v>
          </cell>
          <cell r="AK86">
            <v>-24</v>
          </cell>
          <cell r="AL86">
            <v>-4</v>
          </cell>
          <cell r="AM86">
            <v>20</v>
          </cell>
          <cell r="AN86">
            <v>14</v>
          </cell>
          <cell r="AO86">
            <v>-66</v>
          </cell>
          <cell r="AP86">
            <v>-1</v>
          </cell>
          <cell r="AQ86">
            <v>2</v>
          </cell>
          <cell r="AR86">
            <v>76</v>
          </cell>
          <cell r="AS86">
            <v>184</v>
          </cell>
          <cell r="AT86">
            <v>194</v>
          </cell>
          <cell r="AU86">
            <v>53</v>
          </cell>
          <cell r="AV86">
            <v>-283</v>
          </cell>
          <cell r="AW86">
            <v>-24</v>
          </cell>
          <cell r="AX86">
            <v>-4</v>
          </cell>
          <cell r="AY86">
            <v>23</v>
          </cell>
          <cell r="CA86">
            <v>141.81800000000001</v>
          </cell>
          <cell r="CB86">
            <v>144</v>
          </cell>
          <cell r="CC86">
            <v>141</v>
          </cell>
          <cell r="CD86">
            <v>168</v>
          </cell>
          <cell r="CE86">
            <v>79</v>
          </cell>
          <cell r="CF86">
            <v>81</v>
          </cell>
        </row>
        <row r="87">
          <cell r="B87" t="str">
            <v>- Residential  Unbilled Environment</v>
          </cell>
          <cell r="D87">
            <v>-42.03</v>
          </cell>
          <cell r="E87">
            <v>-130.94399999999999</v>
          </cell>
          <cell r="F87">
            <v>10.346</v>
          </cell>
          <cell r="G87">
            <v>-27.762</v>
          </cell>
          <cell r="H87">
            <v>167.50399999999999</v>
          </cell>
          <cell r="I87">
            <v>152.05000000000001</v>
          </cell>
          <cell r="J87">
            <v>76.775000000000006</v>
          </cell>
          <cell r="K87">
            <v>-13.986000000000001</v>
          </cell>
          <cell r="L87">
            <v>-51.527000000000001</v>
          </cell>
          <cell r="M87">
            <v>-216.21299999999999</v>
          </cell>
          <cell r="N87">
            <v>-27.683</v>
          </cell>
          <cell r="O87">
            <v>389.35300000000001</v>
          </cell>
          <cell r="P87">
            <v>9</v>
          </cell>
          <cell r="Q87">
            <v>-199</v>
          </cell>
          <cell r="R87">
            <v>7</v>
          </cell>
          <cell r="S87">
            <v>19</v>
          </cell>
          <cell r="T87">
            <v>216</v>
          </cell>
          <cell r="U87">
            <v>120</v>
          </cell>
          <cell r="V87">
            <v>58</v>
          </cell>
          <cell r="W87">
            <v>14</v>
          </cell>
          <cell r="X87">
            <v>-205</v>
          </cell>
          <cell r="Y87">
            <v>-198</v>
          </cell>
          <cell r="Z87">
            <v>-45</v>
          </cell>
          <cell r="AA87">
            <v>148</v>
          </cell>
          <cell r="AB87">
            <v>20</v>
          </cell>
          <cell r="AC87">
            <v>-268</v>
          </cell>
          <cell r="AD87">
            <v>1</v>
          </cell>
          <cell r="AE87">
            <v>24</v>
          </cell>
          <cell r="AF87">
            <v>288</v>
          </cell>
          <cell r="AG87">
            <v>163</v>
          </cell>
          <cell r="AH87">
            <v>79</v>
          </cell>
          <cell r="AI87">
            <v>20</v>
          </cell>
          <cell r="AJ87">
            <v>-272</v>
          </cell>
          <cell r="AK87">
            <v>-266</v>
          </cell>
          <cell r="AL87">
            <v>-57</v>
          </cell>
          <cell r="AM87">
            <v>196</v>
          </cell>
          <cell r="AN87">
            <v>21</v>
          </cell>
          <cell r="AO87">
            <v>-251</v>
          </cell>
          <cell r="AP87">
            <v>-6</v>
          </cell>
          <cell r="AQ87">
            <v>18</v>
          </cell>
          <cell r="AR87">
            <v>262</v>
          </cell>
          <cell r="AS87">
            <v>147</v>
          </cell>
          <cell r="AT87">
            <v>72</v>
          </cell>
          <cell r="AU87">
            <v>17</v>
          </cell>
          <cell r="AV87">
            <v>-242</v>
          </cell>
          <cell r="AW87">
            <v>-242</v>
          </cell>
          <cell r="AX87">
            <v>-55</v>
          </cell>
          <cell r="AY87">
            <v>192</v>
          </cell>
          <cell r="CA87">
            <v>285.88300000000004</v>
          </cell>
          <cell r="CB87">
            <v>-56</v>
          </cell>
          <cell r="CC87">
            <v>-72</v>
          </cell>
          <cell r="CD87">
            <v>-67</v>
          </cell>
          <cell r="CE87">
            <v>-132</v>
          </cell>
          <cell r="CF87">
            <v>293</v>
          </cell>
        </row>
        <row r="88">
          <cell r="B88" t="str">
            <v>- Commercial Unbilled Revenue</v>
          </cell>
          <cell r="D88">
            <v>-1092.4829999999999</v>
          </cell>
          <cell r="E88">
            <v>-1076.626</v>
          </cell>
          <cell r="F88">
            <v>579.92899999999997</v>
          </cell>
          <cell r="G88">
            <v>73.811000000000007</v>
          </cell>
          <cell r="H88">
            <v>1632.1510000000001</v>
          </cell>
          <cell r="I88">
            <v>428.27199999999999</v>
          </cell>
          <cell r="J88">
            <v>248.977</v>
          </cell>
          <cell r="K88">
            <v>-131.26400000000001</v>
          </cell>
          <cell r="L88">
            <v>-50.246000000000002</v>
          </cell>
          <cell r="M88">
            <v>-1437.2560000000001</v>
          </cell>
          <cell r="N88">
            <v>367.68</v>
          </cell>
          <cell r="O88">
            <v>448.10199999999998</v>
          </cell>
          <cell r="P88">
            <v>-712.37</v>
          </cell>
          <cell r="Q88">
            <v>-826.83900000000006</v>
          </cell>
          <cell r="R88">
            <v>505.48099999999999</v>
          </cell>
          <cell r="S88">
            <v>279.226</v>
          </cell>
          <cell r="T88">
            <v>1714.424</v>
          </cell>
          <cell r="U88">
            <v>191.21799999999999</v>
          </cell>
          <cell r="V88">
            <v>64.983999999999995</v>
          </cell>
          <cell r="W88">
            <v>49.116</v>
          </cell>
          <cell r="X88">
            <v>-733.44600000000003</v>
          </cell>
          <cell r="Y88">
            <v>-520.54100000000005</v>
          </cell>
          <cell r="Z88">
            <v>73.858999999999995</v>
          </cell>
          <cell r="AA88">
            <v>519.29600000000005</v>
          </cell>
          <cell r="AB88">
            <v>-802.10699999999997</v>
          </cell>
          <cell r="AC88">
            <v>-808.90200000000004</v>
          </cell>
          <cell r="AD88">
            <v>562.83799999999997</v>
          </cell>
          <cell r="AE88">
            <v>244.65700000000001</v>
          </cell>
          <cell r="AF88">
            <v>1799.123</v>
          </cell>
          <cell r="AG88">
            <v>138.369</v>
          </cell>
          <cell r="AH88">
            <v>109.23699999999999</v>
          </cell>
          <cell r="AI88">
            <v>-65.715000000000003</v>
          </cell>
          <cell r="AJ88">
            <v>-619.45600000000002</v>
          </cell>
          <cell r="AK88">
            <v>-383.19400000000002</v>
          </cell>
          <cell r="AL88">
            <v>-53.142000000000003</v>
          </cell>
          <cell r="AM88">
            <v>491.39800000000002</v>
          </cell>
          <cell r="AN88">
            <v>-829.05700000000002</v>
          </cell>
          <cell r="AO88">
            <v>-818.73699999999997</v>
          </cell>
          <cell r="AP88">
            <v>573.14200000000005</v>
          </cell>
          <cell r="AQ88">
            <v>349.24299999999999</v>
          </cell>
          <cell r="AR88">
            <v>1697.1320000000001</v>
          </cell>
          <cell r="AS88">
            <v>180.721</v>
          </cell>
          <cell r="AT88">
            <v>28.774000000000001</v>
          </cell>
          <cell r="AU88">
            <v>45.902000000000001</v>
          </cell>
          <cell r="AV88">
            <v>-671.58399999999995</v>
          </cell>
          <cell r="AW88">
            <v>-446.25700000000001</v>
          </cell>
          <cell r="AX88">
            <v>68.796000000000006</v>
          </cell>
          <cell r="AY88">
            <v>467.55200000000002</v>
          </cell>
          <cell r="CA88">
            <v>-8.9530000000000314</v>
          </cell>
          <cell r="CB88">
            <v>604.40799999999979</v>
          </cell>
          <cell r="CC88">
            <v>613.10600000000022</v>
          </cell>
          <cell r="CD88">
            <v>645.62700000000041</v>
          </cell>
          <cell r="CE88">
            <v>698.25599999999997</v>
          </cell>
          <cell r="CF88">
            <v>726.64800000000002</v>
          </cell>
        </row>
        <row r="89">
          <cell r="B89" t="str">
            <v>- Commercial Unbilled Fuel</v>
          </cell>
          <cell r="D89">
            <v>-864.76900000000001</v>
          </cell>
          <cell r="E89">
            <v>-825.41399999999999</v>
          </cell>
          <cell r="F89">
            <v>420.30700000000002</v>
          </cell>
          <cell r="G89">
            <v>137.04300000000001</v>
          </cell>
          <cell r="H89">
            <v>1597.204</v>
          </cell>
          <cell r="I89">
            <v>434.72300000000001</v>
          </cell>
          <cell r="J89">
            <v>234.852</v>
          </cell>
          <cell r="K89">
            <v>-221.41499999999999</v>
          </cell>
          <cell r="L89">
            <v>-372.18200000000002</v>
          </cell>
          <cell r="M89">
            <v>-1201.7049999999999</v>
          </cell>
          <cell r="N89">
            <v>221.654</v>
          </cell>
          <cell r="O89">
            <v>672.43</v>
          </cell>
          <cell r="P89">
            <v>-632</v>
          </cell>
          <cell r="Q89">
            <v>-593</v>
          </cell>
          <cell r="R89">
            <v>549</v>
          </cell>
          <cell r="S89">
            <v>370</v>
          </cell>
          <cell r="T89">
            <v>1489</v>
          </cell>
          <cell r="U89">
            <v>270</v>
          </cell>
          <cell r="V89">
            <v>51</v>
          </cell>
          <cell r="W89">
            <v>-10</v>
          </cell>
          <cell r="X89">
            <v>-879</v>
          </cell>
          <cell r="Y89">
            <v>-540</v>
          </cell>
          <cell r="Z89">
            <v>-14</v>
          </cell>
          <cell r="AA89">
            <v>362</v>
          </cell>
          <cell r="AB89">
            <v>-698</v>
          </cell>
          <cell r="AC89">
            <v>-669</v>
          </cell>
          <cell r="AD89">
            <v>559</v>
          </cell>
          <cell r="AE89">
            <v>352</v>
          </cell>
          <cell r="AF89">
            <v>1775</v>
          </cell>
          <cell r="AG89">
            <v>283</v>
          </cell>
          <cell r="AH89">
            <v>48</v>
          </cell>
          <cell r="AI89">
            <v>-9</v>
          </cell>
          <cell r="AJ89">
            <v>-1002</v>
          </cell>
          <cell r="AK89">
            <v>-626</v>
          </cell>
          <cell r="AL89">
            <v>-23</v>
          </cell>
          <cell r="AM89">
            <v>420</v>
          </cell>
          <cell r="AN89">
            <v>-900</v>
          </cell>
          <cell r="AO89">
            <v>-733</v>
          </cell>
          <cell r="AP89">
            <v>683</v>
          </cell>
          <cell r="AQ89">
            <v>481</v>
          </cell>
          <cell r="AR89">
            <v>2105</v>
          </cell>
          <cell r="AS89">
            <v>316</v>
          </cell>
          <cell r="AT89">
            <v>34</v>
          </cell>
          <cell r="AU89">
            <v>-17</v>
          </cell>
          <cell r="AV89">
            <v>-1189</v>
          </cell>
          <cell r="AW89">
            <v>-705</v>
          </cell>
          <cell r="AX89">
            <v>-21</v>
          </cell>
          <cell r="AY89">
            <v>444</v>
          </cell>
          <cell r="CA89">
            <v>232.72799999999995</v>
          </cell>
          <cell r="CB89">
            <v>423</v>
          </cell>
          <cell r="CC89">
            <v>410</v>
          </cell>
          <cell r="CD89">
            <v>498</v>
          </cell>
          <cell r="CE89">
            <v>640</v>
          </cell>
          <cell r="CF89">
            <v>705</v>
          </cell>
        </row>
        <row r="90">
          <cell r="B90" t="str">
            <v>- Commercial Unbilled Conservation</v>
          </cell>
          <cell r="D90">
            <v>-25.113</v>
          </cell>
          <cell r="E90">
            <v>-24.343</v>
          </cell>
          <cell r="F90">
            <v>12.244999999999999</v>
          </cell>
          <cell r="G90">
            <v>3.927</v>
          </cell>
          <cell r="H90">
            <v>46.776000000000003</v>
          </cell>
          <cell r="I90">
            <v>12.933999999999999</v>
          </cell>
          <cell r="J90">
            <v>6.9450000000000003</v>
          </cell>
          <cell r="K90">
            <v>-6.5469999999999997</v>
          </cell>
          <cell r="L90">
            <v>-10.981999999999999</v>
          </cell>
          <cell r="M90">
            <v>-35.340000000000003</v>
          </cell>
          <cell r="N90">
            <v>6.5410000000000004</v>
          </cell>
          <cell r="O90">
            <v>9.4890000000000008</v>
          </cell>
          <cell r="P90">
            <v>-19</v>
          </cell>
          <cell r="Q90">
            <v>-22</v>
          </cell>
          <cell r="R90">
            <v>21</v>
          </cell>
          <cell r="S90">
            <v>12</v>
          </cell>
          <cell r="T90">
            <v>47</v>
          </cell>
          <cell r="U90">
            <v>7</v>
          </cell>
          <cell r="V90">
            <v>1</v>
          </cell>
          <cell r="W90">
            <v>0</v>
          </cell>
          <cell r="X90">
            <v>-31</v>
          </cell>
          <cell r="Y90">
            <v>-19</v>
          </cell>
          <cell r="Z90">
            <v>-1</v>
          </cell>
          <cell r="AA90">
            <v>14</v>
          </cell>
          <cell r="AB90">
            <v>-21</v>
          </cell>
          <cell r="AC90">
            <v>-22</v>
          </cell>
          <cell r="AD90">
            <v>23</v>
          </cell>
          <cell r="AE90">
            <v>13</v>
          </cell>
          <cell r="AF90">
            <v>50</v>
          </cell>
          <cell r="AG90">
            <v>7</v>
          </cell>
          <cell r="AH90">
            <v>1</v>
          </cell>
          <cell r="AI90">
            <v>0</v>
          </cell>
          <cell r="AJ90">
            <v>-32</v>
          </cell>
          <cell r="AK90">
            <v>-20</v>
          </cell>
          <cell r="AL90">
            <v>-1</v>
          </cell>
          <cell r="AM90">
            <v>14</v>
          </cell>
          <cell r="AN90">
            <v>-23</v>
          </cell>
          <cell r="AO90">
            <v>-23</v>
          </cell>
          <cell r="AP90">
            <v>26</v>
          </cell>
          <cell r="AQ90">
            <v>15</v>
          </cell>
          <cell r="AR90">
            <v>52</v>
          </cell>
          <cell r="AS90">
            <v>7</v>
          </cell>
          <cell r="AT90">
            <v>1</v>
          </cell>
          <cell r="AU90">
            <v>0</v>
          </cell>
          <cell r="AV90">
            <v>-33</v>
          </cell>
          <cell r="AW90">
            <v>-20</v>
          </cell>
          <cell r="AX90">
            <v>-1</v>
          </cell>
          <cell r="AY90">
            <v>14</v>
          </cell>
          <cell r="CA90">
            <v>-3.4680000000000071</v>
          </cell>
          <cell r="CB90">
            <v>10</v>
          </cell>
          <cell r="CC90">
            <v>12</v>
          </cell>
          <cell r="CD90">
            <v>15</v>
          </cell>
          <cell r="CE90">
            <v>18</v>
          </cell>
          <cell r="CF90">
            <v>19</v>
          </cell>
        </row>
        <row r="91">
          <cell r="B91" t="str">
            <v>- Commercial Unbilled Capacity</v>
          </cell>
          <cell r="D91">
            <v>-53.426000000000002</v>
          </cell>
          <cell r="E91">
            <v>-51.506999999999998</v>
          </cell>
          <cell r="F91">
            <v>25.451000000000001</v>
          </cell>
          <cell r="G91">
            <v>8.3059999999999992</v>
          </cell>
          <cell r="H91">
            <v>98.617999999999995</v>
          </cell>
          <cell r="I91">
            <v>28.280999999999999</v>
          </cell>
          <cell r="J91">
            <v>14.531000000000001</v>
          </cell>
          <cell r="K91">
            <v>-13.538</v>
          </cell>
          <cell r="L91">
            <v>-23.623000000000001</v>
          </cell>
          <cell r="M91">
            <v>-75.069000000000003</v>
          </cell>
          <cell r="N91">
            <v>13.494</v>
          </cell>
          <cell r="O91">
            <v>92.83</v>
          </cell>
          <cell r="P91">
            <v>-39</v>
          </cell>
          <cell r="Q91">
            <v>-13</v>
          </cell>
          <cell r="R91">
            <v>11</v>
          </cell>
          <cell r="S91">
            <v>2</v>
          </cell>
          <cell r="T91">
            <v>29</v>
          </cell>
          <cell r="U91">
            <v>25</v>
          </cell>
          <cell r="V91">
            <v>9</v>
          </cell>
          <cell r="W91">
            <v>-2</v>
          </cell>
          <cell r="X91">
            <v>-94</v>
          </cell>
          <cell r="Y91">
            <v>-5</v>
          </cell>
          <cell r="Z91">
            <v>0</v>
          </cell>
          <cell r="AA91">
            <v>4</v>
          </cell>
          <cell r="AB91">
            <v>-46</v>
          </cell>
          <cell r="AC91">
            <v>-18</v>
          </cell>
          <cell r="AD91">
            <v>12</v>
          </cell>
          <cell r="AE91">
            <v>2</v>
          </cell>
          <cell r="AF91">
            <v>31</v>
          </cell>
          <cell r="AG91">
            <v>25</v>
          </cell>
          <cell r="AH91">
            <v>8</v>
          </cell>
          <cell r="AI91">
            <v>-2</v>
          </cell>
          <cell r="AJ91">
            <v>-100</v>
          </cell>
          <cell r="AK91">
            <v>-5</v>
          </cell>
          <cell r="AL91">
            <v>0</v>
          </cell>
          <cell r="AM91">
            <v>5</v>
          </cell>
          <cell r="AN91">
            <v>-56</v>
          </cell>
          <cell r="AO91">
            <v>-22</v>
          </cell>
          <cell r="AP91">
            <v>14</v>
          </cell>
          <cell r="AQ91">
            <v>3</v>
          </cell>
          <cell r="AR91">
            <v>39</v>
          </cell>
          <cell r="AS91">
            <v>23</v>
          </cell>
          <cell r="AT91">
            <v>5</v>
          </cell>
          <cell r="AU91">
            <v>-3</v>
          </cell>
          <cell r="AV91">
            <v>-92</v>
          </cell>
          <cell r="AW91">
            <v>-5</v>
          </cell>
          <cell r="AX91">
            <v>0</v>
          </cell>
          <cell r="AY91">
            <v>5</v>
          </cell>
          <cell r="CA91">
            <v>64.347999999999985</v>
          </cell>
          <cell r="CB91">
            <v>-73</v>
          </cell>
          <cell r="CC91">
            <v>-88</v>
          </cell>
          <cell r="CD91">
            <v>-89</v>
          </cell>
          <cell r="CE91">
            <v>41</v>
          </cell>
          <cell r="CF91">
            <v>42</v>
          </cell>
        </row>
        <row r="92">
          <cell r="B92" t="str">
            <v>- Commercial Unbilled Environment</v>
          </cell>
          <cell r="D92">
            <v>-58.383000000000003</v>
          </cell>
          <cell r="E92">
            <v>-66.727000000000004</v>
          </cell>
          <cell r="F92">
            <v>33.728000000000002</v>
          </cell>
          <cell r="G92">
            <v>10.753</v>
          </cell>
          <cell r="H92">
            <v>128.35300000000001</v>
          </cell>
          <cell r="I92">
            <v>35.140999999999998</v>
          </cell>
          <cell r="J92">
            <v>19.123999999999999</v>
          </cell>
          <cell r="K92">
            <v>-18.064</v>
          </cell>
          <cell r="L92">
            <v>-29.937000000000001</v>
          </cell>
          <cell r="M92">
            <v>-96.79</v>
          </cell>
          <cell r="N92">
            <v>18.04</v>
          </cell>
          <cell r="O92">
            <v>203.94800000000001</v>
          </cell>
          <cell r="P92">
            <v>-69</v>
          </cell>
          <cell r="Q92">
            <v>-86</v>
          </cell>
          <cell r="R92">
            <v>53</v>
          </cell>
          <cell r="S92">
            <v>34</v>
          </cell>
          <cell r="T92">
            <v>128</v>
          </cell>
          <cell r="U92">
            <v>21</v>
          </cell>
          <cell r="V92">
            <v>3</v>
          </cell>
          <cell r="W92">
            <v>-1</v>
          </cell>
          <cell r="X92">
            <v>-82</v>
          </cell>
          <cell r="Y92">
            <v>-54</v>
          </cell>
          <cell r="Z92">
            <v>-2</v>
          </cell>
          <cell r="AA92">
            <v>44</v>
          </cell>
          <cell r="AB92">
            <v>-102</v>
          </cell>
          <cell r="AC92">
            <v>-107</v>
          </cell>
          <cell r="AD92">
            <v>77</v>
          </cell>
          <cell r="AE92">
            <v>48</v>
          </cell>
          <cell r="AF92">
            <v>173</v>
          </cell>
          <cell r="AG92">
            <v>25</v>
          </cell>
          <cell r="AH92">
            <v>4</v>
          </cell>
          <cell r="AI92">
            <v>-1</v>
          </cell>
          <cell r="AJ92">
            <v>-106</v>
          </cell>
          <cell r="AK92">
            <v>-70</v>
          </cell>
          <cell r="AL92">
            <v>-3</v>
          </cell>
          <cell r="AM92">
            <v>56</v>
          </cell>
          <cell r="AN92">
            <v>-96</v>
          </cell>
          <cell r="AO92">
            <v>-97</v>
          </cell>
          <cell r="AP92">
            <v>73</v>
          </cell>
          <cell r="AQ92">
            <v>45</v>
          </cell>
          <cell r="AR92">
            <v>156</v>
          </cell>
          <cell r="AS92">
            <v>22</v>
          </cell>
          <cell r="AT92">
            <v>2</v>
          </cell>
          <cell r="AU92">
            <v>-1</v>
          </cell>
          <cell r="AV92">
            <v>-92</v>
          </cell>
          <cell r="AW92">
            <v>-60</v>
          </cell>
          <cell r="AX92">
            <v>-3</v>
          </cell>
          <cell r="AY92">
            <v>50</v>
          </cell>
          <cell r="CA92">
            <v>179.18600000000001</v>
          </cell>
          <cell r="CB92">
            <v>-11</v>
          </cell>
          <cell r="CC92">
            <v>-6</v>
          </cell>
          <cell r="CD92">
            <v>-1</v>
          </cell>
          <cell r="CE92">
            <v>-8</v>
          </cell>
          <cell r="CF92">
            <v>178</v>
          </cell>
        </row>
        <row r="93">
          <cell r="B93" t="str">
            <v>- Industrial Unbilled Revenue</v>
          </cell>
          <cell r="D93">
            <v>-183.858</v>
          </cell>
          <cell r="E93">
            <v>-125.254</v>
          </cell>
          <cell r="F93">
            <v>247.37899999999999</v>
          </cell>
          <cell r="G93">
            <v>-23.962</v>
          </cell>
          <cell r="H93">
            <v>491.995</v>
          </cell>
          <cell r="I93">
            <v>244.17400000000001</v>
          </cell>
          <cell r="J93">
            <v>142.27600000000001</v>
          </cell>
          <cell r="K93">
            <v>293.726</v>
          </cell>
          <cell r="L93">
            <v>116.51300000000001</v>
          </cell>
          <cell r="M93">
            <v>-948.09299999999996</v>
          </cell>
          <cell r="N93">
            <v>-137.25800000000001</v>
          </cell>
          <cell r="O93">
            <v>-11.014239999999999</v>
          </cell>
          <cell r="P93">
            <v>-127.03700000000001</v>
          </cell>
          <cell r="Q93">
            <v>-58.213999999999999</v>
          </cell>
          <cell r="R93">
            <v>85.525000000000006</v>
          </cell>
          <cell r="S93">
            <v>34.582000000000001</v>
          </cell>
          <cell r="T93">
            <v>179.79499999999999</v>
          </cell>
          <cell r="U93">
            <v>5.673</v>
          </cell>
          <cell r="V93">
            <v>-54.165999999999997</v>
          </cell>
          <cell r="W93">
            <v>80.295000000000002</v>
          </cell>
          <cell r="X93">
            <v>-113.027</v>
          </cell>
          <cell r="Y93">
            <v>-56.707000000000001</v>
          </cell>
          <cell r="Z93">
            <v>76.894000000000005</v>
          </cell>
          <cell r="AA93">
            <v>19.885999999999999</v>
          </cell>
          <cell r="AB93">
            <v>-147.56299999999999</v>
          </cell>
          <cell r="AC93">
            <v>-56.308999999999997</v>
          </cell>
          <cell r="AD93">
            <v>92.736000000000004</v>
          </cell>
          <cell r="AE93">
            <v>28.259</v>
          </cell>
          <cell r="AF93">
            <v>178.541</v>
          </cell>
          <cell r="AG93">
            <v>2.8860000000000001</v>
          </cell>
          <cell r="AH93">
            <v>-60.807000000000002</v>
          </cell>
          <cell r="AI93">
            <v>84.798000000000002</v>
          </cell>
          <cell r="AJ93">
            <v>-119.52500000000001</v>
          </cell>
          <cell r="AK93">
            <v>-42.470999999999997</v>
          </cell>
          <cell r="AL93">
            <v>94.730999999999995</v>
          </cell>
          <cell r="AM93">
            <v>-2.657</v>
          </cell>
          <cell r="AN93">
            <v>-165.738</v>
          </cell>
          <cell r="AO93">
            <v>-46.668999999999997</v>
          </cell>
          <cell r="AP93">
            <v>97.637</v>
          </cell>
          <cell r="AQ93">
            <v>28.318999999999999</v>
          </cell>
          <cell r="AR93">
            <v>184.88</v>
          </cell>
          <cell r="AS93">
            <v>-12.856</v>
          </cell>
          <cell r="AT93">
            <v>-61.088999999999999</v>
          </cell>
          <cell r="AU93">
            <v>84.477999999999994</v>
          </cell>
          <cell r="AV93">
            <v>-105.386</v>
          </cell>
          <cell r="AW93">
            <v>-53.203000000000003</v>
          </cell>
          <cell r="AX93">
            <v>92.521000000000001</v>
          </cell>
          <cell r="AY93">
            <v>4.0439999999999996</v>
          </cell>
          <cell r="CA93">
            <v>106.62376000000006</v>
          </cell>
          <cell r="CB93">
            <v>73.498999999999981</v>
          </cell>
          <cell r="CC93">
            <v>52.619</v>
          </cell>
          <cell r="CD93">
            <v>46.938000000000017</v>
          </cell>
          <cell r="CE93">
            <v>52.423999999999999</v>
          </cell>
          <cell r="CF93">
            <v>55.832000000000001</v>
          </cell>
        </row>
        <row r="94">
          <cell r="B94" t="str">
            <v>- Industrial Unbilled Fuel</v>
          </cell>
          <cell r="D94">
            <v>377.41699999999997</v>
          </cell>
          <cell r="E94">
            <v>-333.54399999999998</v>
          </cell>
          <cell r="F94">
            <v>473.024</v>
          </cell>
          <cell r="G94">
            <v>99.953000000000003</v>
          </cell>
          <cell r="H94">
            <v>536.40899999999999</v>
          </cell>
          <cell r="I94">
            <v>59.869</v>
          </cell>
          <cell r="J94">
            <v>-232.928</v>
          </cell>
          <cell r="K94">
            <v>293.63900000000001</v>
          </cell>
          <cell r="L94">
            <v>68.085999999999999</v>
          </cell>
          <cell r="M94">
            <v>-215.864</v>
          </cell>
          <cell r="N94">
            <v>-523.35799999999995</v>
          </cell>
          <cell r="O94">
            <v>48.725000000000001</v>
          </cell>
          <cell r="P94">
            <v>-128</v>
          </cell>
          <cell r="Q94">
            <v>-58</v>
          </cell>
          <cell r="R94">
            <v>108</v>
          </cell>
          <cell r="S94">
            <v>46</v>
          </cell>
          <cell r="T94">
            <v>197</v>
          </cell>
          <cell r="U94">
            <v>1</v>
          </cell>
          <cell r="V94">
            <v>-29</v>
          </cell>
          <cell r="W94">
            <v>61</v>
          </cell>
          <cell r="X94">
            <v>-148</v>
          </cell>
          <cell r="Y94">
            <v>-45</v>
          </cell>
          <cell r="Z94">
            <v>54</v>
          </cell>
          <cell r="AA94">
            <v>9</v>
          </cell>
          <cell r="AB94">
            <v>-146</v>
          </cell>
          <cell r="AC94">
            <v>-62</v>
          </cell>
          <cell r="AD94">
            <v>108</v>
          </cell>
          <cell r="AE94">
            <v>36</v>
          </cell>
          <cell r="AF94">
            <v>223</v>
          </cell>
          <cell r="AG94">
            <v>-2</v>
          </cell>
          <cell r="AH94">
            <v>-40</v>
          </cell>
          <cell r="AI94">
            <v>78</v>
          </cell>
          <cell r="AJ94">
            <v>-181</v>
          </cell>
          <cell r="AK94">
            <v>-36</v>
          </cell>
          <cell r="AL94">
            <v>84</v>
          </cell>
          <cell r="AM94">
            <v>-14</v>
          </cell>
          <cell r="AN94">
            <v>-194</v>
          </cell>
          <cell r="AO94">
            <v>-60</v>
          </cell>
          <cell r="AP94">
            <v>129</v>
          </cell>
          <cell r="AQ94">
            <v>42</v>
          </cell>
          <cell r="AR94">
            <v>276</v>
          </cell>
          <cell r="AS94">
            <v>-31</v>
          </cell>
          <cell r="AT94">
            <v>-38</v>
          </cell>
          <cell r="AU94">
            <v>76</v>
          </cell>
          <cell r="AV94">
            <v>-192</v>
          </cell>
          <cell r="AW94">
            <v>-50</v>
          </cell>
          <cell r="AX94">
            <v>81</v>
          </cell>
          <cell r="AY94">
            <v>-9</v>
          </cell>
          <cell r="CA94">
            <v>651.428</v>
          </cell>
          <cell r="CB94">
            <v>68</v>
          </cell>
          <cell r="CC94">
            <v>48</v>
          </cell>
          <cell r="CD94">
            <v>30</v>
          </cell>
          <cell r="CE94">
            <v>69</v>
          </cell>
          <cell r="CF94">
            <v>78</v>
          </cell>
        </row>
        <row r="95">
          <cell r="B95" t="str">
            <v>- Industrial Unbilled Conservation</v>
          </cell>
          <cell r="D95">
            <v>11.49</v>
          </cell>
          <cell r="E95">
            <v>-9.3550000000000004</v>
          </cell>
          <cell r="F95">
            <v>13.025</v>
          </cell>
          <cell r="G95">
            <v>1.8009999999999999</v>
          </cell>
          <cell r="H95">
            <v>15.807</v>
          </cell>
          <cell r="I95">
            <v>1.351</v>
          </cell>
          <cell r="J95">
            <v>-5.8639999999999999</v>
          </cell>
          <cell r="K95">
            <v>7.67</v>
          </cell>
          <cell r="L95">
            <v>1.595</v>
          </cell>
          <cell r="M95">
            <v>-6.3780000000000001</v>
          </cell>
          <cell r="N95">
            <v>-13.654999999999999</v>
          </cell>
          <cell r="O95">
            <v>0.39300000000000002</v>
          </cell>
          <cell r="P95">
            <v>-4</v>
          </cell>
          <cell r="Q95">
            <v>-2</v>
          </cell>
          <cell r="R95">
            <v>4</v>
          </cell>
          <cell r="S95">
            <v>2</v>
          </cell>
          <cell r="T95">
            <v>6</v>
          </cell>
          <cell r="U95">
            <v>0</v>
          </cell>
          <cell r="V95">
            <v>-1</v>
          </cell>
          <cell r="W95">
            <v>1</v>
          </cell>
          <cell r="X95">
            <v>-5</v>
          </cell>
          <cell r="Y95">
            <v>-2</v>
          </cell>
          <cell r="Z95">
            <v>3</v>
          </cell>
          <cell r="AA95">
            <v>0</v>
          </cell>
          <cell r="AB95">
            <v>-4</v>
          </cell>
          <cell r="AC95">
            <v>-2</v>
          </cell>
          <cell r="AD95">
            <v>5</v>
          </cell>
          <cell r="AE95">
            <v>1</v>
          </cell>
          <cell r="AF95">
            <v>6</v>
          </cell>
          <cell r="AG95">
            <v>0</v>
          </cell>
          <cell r="AH95">
            <v>-1</v>
          </cell>
          <cell r="AI95">
            <v>2</v>
          </cell>
          <cell r="AJ95">
            <v>-6</v>
          </cell>
          <cell r="AK95">
            <v>-1</v>
          </cell>
          <cell r="AL95">
            <v>4</v>
          </cell>
          <cell r="AM95">
            <v>0</v>
          </cell>
          <cell r="AN95">
            <v>-5</v>
          </cell>
          <cell r="AO95">
            <v>-2</v>
          </cell>
          <cell r="AP95">
            <v>5</v>
          </cell>
          <cell r="AQ95">
            <v>1</v>
          </cell>
          <cell r="AR95">
            <v>7</v>
          </cell>
          <cell r="AS95">
            <v>-1</v>
          </cell>
          <cell r="AT95">
            <v>-1</v>
          </cell>
          <cell r="AU95">
            <v>1</v>
          </cell>
          <cell r="AV95">
            <v>-5</v>
          </cell>
          <cell r="AW95">
            <v>-1</v>
          </cell>
          <cell r="AX95">
            <v>3</v>
          </cell>
          <cell r="AY95">
            <v>0</v>
          </cell>
          <cell r="CA95">
            <v>17.879999999999995</v>
          </cell>
          <cell r="CB95">
            <v>2</v>
          </cell>
          <cell r="CC95">
            <v>4</v>
          </cell>
          <cell r="CD95">
            <v>2</v>
          </cell>
          <cell r="CE95">
            <v>2</v>
          </cell>
          <cell r="CF95">
            <v>2</v>
          </cell>
        </row>
        <row r="96">
          <cell r="B96" t="str">
            <v>- Industrial Unbilled Capacity</v>
          </cell>
          <cell r="D96">
            <v>15.587999999999999</v>
          </cell>
          <cell r="E96">
            <v>-17.731999999999999</v>
          </cell>
          <cell r="F96">
            <v>24.611999999999998</v>
          </cell>
          <cell r="G96">
            <v>2.6230000000000002</v>
          </cell>
          <cell r="H96">
            <v>31.265000000000001</v>
          </cell>
          <cell r="I96">
            <v>2.786</v>
          </cell>
          <cell r="J96">
            <v>-10.167999999999999</v>
          </cell>
          <cell r="K96">
            <v>14.093999999999999</v>
          </cell>
          <cell r="L96">
            <v>2.0289999999999999</v>
          </cell>
          <cell r="M96">
            <v>-13.785</v>
          </cell>
          <cell r="N96">
            <v>-24.486999999999998</v>
          </cell>
          <cell r="O96">
            <v>9.2089999999999996</v>
          </cell>
          <cell r="P96">
            <v>-9</v>
          </cell>
          <cell r="Q96">
            <v>-1</v>
          </cell>
          <cell r="R96">
            <v>2</v>
          </cell>
          <cell r="S96">
            <v>0</v>
          </cell>
          <cell r="T96">
            <v>5</v>
          </cell>
          <cell r="U96">
            <v>0</v>
          </cell>
          <cell r="V96">
            <v>-7</v>
          </cell>
          <cell r="W96">
            <v>17</v>
          </cell>
          <cell r="X96">
            <v>-24</v>
          </cell>
          <cell r="Y96">
            <v>0</v>
          </cell>
          <cell r="Z96">
            <v>1</v>
          </cell>
          <cell r="AA96">
            <v>0</v>
          </cell>
          <cell r="AB96">
            <v>-11</v>
          </cell>
          <cell r="AC96">
            <v>-2</v>
          </cell>
          <cell r="AD96">
            <v>3</v>
          </cell>
          <cell r="AE96">
            <v>0</v>
          </cell>
          <cell r="AF96">
            <v>5</v>
          </cell>
          <cell r="AG96">
            <v>0</v>
          </cell>
          <cell r="AH96">
            <v>-9</v>
          </cell>
          <cell r="AI96">
            <v>21</v>
          </cell>
          <cell r="AJ96">
            <v>-28</v>
          </cell>
          <cell r="AK96">
            <v>0</v>
          </cell>
          <cell r="AL96">
            <v>1</v>
          </cell>
          <cell r="AM96">
            <v>0</v>
          </cell>
          <cell r="AN96">
            <v>-14</v>
          </cell>
          <cell r="AO96">
            <v>-2</v>
          </cell>
          <cell r="AP96">
            <v>3</v>
          </cell>
          <cell r="AQ96">
            <v>0</v>
          </cell>
          <cell r="AR96">
            <v>7</v>
          </cell>
          <cell r="AS96">
            <v>-3</v>
          </cell>
          <cell r="AT96">
            <v>-8</v>
          </cell>
          <cell r="AU96">
            <v>17</v>
          </cell>
          <cell r="AV96">
            <v>-23</v>
          </cell>
          <cell r="AW96">
            <v>0</v>
          </cell>
          <cell r="AX96">
            <v>1</v>
          </cell>
          <cell r="AY96">
            <v>0</v>
          </cell>
          <cell r="CA96">
            <v>36.033999999999999</v>
          </cell>
          <cell r="CB96">
            <v>-16</v>
          </cell>
          <cell r="CC96">
            <v>-20</v>
          </cell>
          <cell r="CD96">
            <v>-22</v>
          </cell>
          <cell r="CE96">
            <v>6</v>
          </cell>
          <cell r="CF96">
            <v>6</v>
          </cell>
        </row>
        <row r="97">
          <cell r="B97" t="str">
            <v>- Industrial Unbilled Environment</v>
          </cell>
          <cell r="D97">
            <v>117.374</v>
          </cell>
          <cell r="E97">
            <v>-26.515000000000001</v>
          </cell>
          <cell r="F97">
            <v>36.954000000000001</v>
          </cell>
          <cell r="G97">
            <v>5.46</v>
          </cell>
          <cell r="H97">
            <v>44.212000000000003</v>
          </cell>
          <cell r="I97">
            <v>3.7360000000000002</v>
          </cell>
          <cell r="J97">
            <v>-17.058</v>
          </cell>
          <cell r="K97">
            <v>21.939</v>
          </cell>
          <cell r="L97">
            <v>4.9809999999999999</v>
          </cell>
          <cell r="M97">
            <v>-17.312999999999999</v>
          </cell>
          <cell r="N97">
            <v>-39.334000000000003</v>
          </cell>
          <cell r="O97">
            <v>25.481999999999999</v>
          </cell>
          <cell r="P97">
            <v>-19</v>
          </cell>
          <cell r="Q97">
            <v>-11</v>
          </cell>
          <cell r="R97">
            <v>14</v>
          </cell>
          <cell r="S97">
            <v>6</v>
          </cell>
          <cell r="T97">
            <v>26</v>
          </cell>
          <cell r="U97">
            <v>0</v>
          </cell>
          <cell r="V97">
            <v>-3</v>
          </cell>
          <cell r="W97">
            <v>6</v>
          </cell>
          <cell r="X97">
            <v>-24</v>
          </cell>
          <cell r="Y97">
            <v>-6</v>
          </cell>
          <cell r="Z97">
            <v>9</v>
          </cell>
          <cell r="AA97">
            <v>2</v>
          </cell>
          <cell r="AB97">
            <v>-29</v>
          </cell>
          <cell r="AC97">
            <v>-13</v>
          </cell>
          <cell r="AD97">
            <v>20</v>
          </cell>
          <cell r="AE97">
            <v>7</v>
          </cell>
          <cell r="AF97">
            <v>34</v>
          </cell>
          <cell r="AG97">
            <v>0</v>
          </cell>
          <cell r="AH97">
            <v>-5</v>
          </cell>
          <cell r="AI97">
            <v>10</v>
          </cell>
          <cell r="AJ97">
            <v>-34</v>
          </cell>
          <cell r="AK97">
            <v>-6</v>
          </cell>
          <cell r="AL97">
            <v>16</v>
          </cell>
          <cell r="AM97">
            <v>-3</v>
          </cell>
          <cell r="AN97">
            <v>-29</v>
          </cell>
          <cell r="AO97">
            <v>-11</v>
          </cell>
          <cell r="AP97">
            <v>19</v>
          </cell>
          <cell r="AQ97">
            <v>6</v>
          </cell>
          <cell r="AR97">
            <v>32</v>
          </cell>
          <cell r="AS97">
            <v>-3</v>
          </cell>
          <cell r="AT97">
            <v>-4</v>
          </cell>
          <cell r="AU97">
            <v>8</v>
          </cell>
          <cell r="AV97">
            <v>-27</v>
          </cell>
          <cell r="AW97">
            <v>-6</v>
          </cell>
          <cell r="AX97">
            <v>13</v>
          </cell>
          <cell r="AY97">
            <v>-1</v>
          </cell>
          <cell r="CA97">
            <v>159.91800000000001</v>
          </cell>
          <cell r="CB97">
            <v>0</v>
          </cell>
          <cell r="CC97">
            <v>-3</v>
          </cell>
          <cell r="CD97">
            <v>-3</v>
          </cell>
          <cell r="CE97">
            <v>-11</v>
          </cell>
          <cell r="CF97">
            <v>32</v>
          </cell>
        </row>
        <row r="98">
          <cell r="B98" t="str">
            <v>+ Muni Franchise Fee Revenue</v>
          </cell>
          <cell r="D98">
            <v>1120.8402900000001</v>
          </cell>
          <cell r="E98">
            <v>1050.6518999999998</v>
          </cell>
          <cell r="F98">
            <v>985.33553000000006</v>
          </cell>
          <cell r="G98">
            <v>1001.25023</v>
          </cell>
          <cell r="H98">
            <v>1019.14582</v>
          </cell>
          <cell r="I98">
            <v>1346.9395099999999</v>
          </cell>
          <cell r="J98">
            <v>1519.9738200000002</v>
          </cell>
          <cell r="K98">
            <v>1508.42598</v>
          </cell>
          <cell r="L98">
            <v>1527.6966299999999</v>
          </cell>
          <cell r="M98">
            <v>1365.3264199999999</v>
          </cell>
          <cell r="N98">
            <v>1071.2855500000001</v>
          </cell>
          <cell r="O98">
            <v>1117.1203</v>
          </cell>
          <cell r="P98">
            <v>1214</v>
          </cell>
          <cell r="Q98">
            <v>1040</v>
          </cell>
          <cell r="R98">
            <v>1064</v>
          </cell>
          <cell r="S98">
            <v>1047</v>
          </cell>
          <cell r="T98">
            <v>1228</v>
          </cell>
          <cell r="U98">
            <v>1475</v>
          </cell>
          <cell r="V98">
            <v>1694</v>
          </cell>
          <cell r="W98">
            <v>1744</v>
          </cell>
          <cell r="X98">
            <v>1329</v>
          </cell>
          <cell r="Y98">
            <v>1090</v>
          </cell>
          <cell r="Z98">
            <v>953</v>
          </cell>
          <cell r="AA98">
            <v>1117</v>
          </cell>
          <cell r="AB98">
            <v>1246</v>
          </cell>
          <cell r="AC98">
            <v>1121</v>
          </cell>
          <cell r="AD98">
            <v>1055</v>
          </cell>
          <cell r="AE98">
            <v>1025</v>
          </cell>
          <cell r="AF98">
            <v>1334</v>
          </cell>
          <cell r="AG98">
            <v>1599</v>
          </cell>
          <cell r="AH98">
            <v>1824</v>
          </cell>
          <cell r="AI98">
            <v>1859</v>
          </cell>
          <cell r="AJ98">
            <v>1436</v>
          </cell>
          <cell r="AK98">
            <v>1178</v>
          </cell>
          <cell r="AL98">
            <v>992</v>
          </cell>
          <cell r="AM98">
            <v>1202</v>
          </cell>
          <cell r="AN98">
            <v>1385</v>
          </cell>
          <cell r="AO98">
            <v>1186</v>
          </cell>
          <cell r="AP98">
            <v>1125</v>
          </cell>
          <cell r="AQ98">
            <v>1165</v>
          </cell>
          <cell r="AR98">
            <v>1433</v>
          </cell>
          <cell r="AS98">
            <v>1738</v>
          </cell>
          <cell r="AT98">
            <v>1932</v>
          </cell>
          <cell r="AU98">
            <v>1991</v>
          </cell>
          <cell r="AV98">
            <v>1549</v>
          </cell>
          <cell r="AW98">
            <v>1278</v>
          </cell>
          <cell r="AX98">
            <v>1070</v>
          </cell>
          <cell r="AY98">
            <v>1288</v>
          </cell>
          <cell r="CA98">
            <v>14633.991980000001</v>
          </cell>
          <cell r="CB98">
            <v>14995</v>
          </cell>
          <cell r="CC98">
            <v>15871</v>
          </cell>
          <cell r="CD98">
            <v>17140</v>
          </cell>
          <cell r="CE98">
            <v>18245</v>
          </cell>
          <cell r="CF98">
            <v>19778</v>
          </cell>
          <cell r="CG98">
            <v>19970</v>
          </cell>
          <cell r="CH98">
            <v>20438</v>
          </cell>
          <cell r="CI98">
            <v>20907</v>
          </cell>
          <cell r="CJ98">
            <v>21232</v>
          </cell>
          <cell r="CK98">
            <v>22083</v>
          </cell>
        </row>
        <row r="99">
          <cell r="B99" t="str">
            <v>+ County Franchise Fee Revenue</v>
          </cell>
          <cell r="D99">
            <v>1039.95571</v>
          </cell>
          <cell r="E99">
            <v>964.78471999999999</v>
          </cell>
          <cell r="F99">
            <v>892.30966000000001</v>
          </cell>
          <cell r="G99">
            <v>829.25630000000001</v>
          </cell>
          <cell r="H99">
            <v>904.95394999999996</v>
          </cell>
          <cell r="I99">
            <v>1156.0606499999999</v>
          </cell>
          <cell r="J99">
            <v>1214.4395300000001</v>
          </cell>
          <cell r="K99">
            <v>1286.9973200000002</v>
          </cell>
          <cell r="L99">
            <v>1307.2642599999999</v>
          </cell>
          <cell r="M99">
            <v>1113.85241</v>
          </cell>
          <cell r="N99">
            <v>929.63346999999999</v>
          </cell>
          <cell r="O99">
            <v>1028.4065000000001</v>
          </cell>
          <cell r="P99">
            <v>1063.0871006691707</v>
          </cell>
          <cell r="Q99">
            <v>911.0024758446192</v>
          </cell>
          <cell r="R99">
            <v>931.81791101329247</v>
          </cell>
          <cell r="S99">
            <v>917.38025502529354</v>
          </cell>
          <cell r="T99">
            <v>1075.5228978632847</v>
          </cell>
          <cell r="U99">
            <v>1291.6507058951124</v>
          </cell>
          <cell r="V99">
            <v>1483.677136678722</v>
          </cell>
          <cell r="W99">
            <v>1527.2587338547178</v>
          </cell>
          <cell r="X99">
            <v>1163.6021563908894</v>
          </cell>
          <cell r="Y99">
            <v>954.81461247300285</v>
          </cell>
          <cell r="Z99">
            <v>834.31665749837271</v>
          </cell>
          <cell r="AA99">
            <v>978.66213075029384</v>
          </cell>
          <cell r="AB99">
            <v>1091.5546848697791</v>
          </cell>
          <cell r="AC99">
            <v>981.85899663460862</v>
          </cell>
          <cell r="AD99">
            <v>923.6299041836686</v>
          </cell>
          <cell r="AE99">
            <v>898.09437654530859</v>
          </cell>
          <cell r="AF99">
            <v>1168.0901450723106</v>
          </cell>
          <cell r="AG99">
            <v>1400.3838182472555</v>
          </cell>
          <cell r="AH99">
            <v>1597.3606444835634</v>
          </cell>
          <cell r="AI99">
            <v>1627.7399744555596</v>
          </cell>
          <cell r="AJ99">
            <v>1258.0734550215823</v>
          </cell>
          <cell r="AK99">
            <v>1031.4343467234212</v>
          </cell>
          <cell r="AL99">
            <v>868.40209925251099</v>
          </cell>
          <cell r="AM99">
            <v>1052.6945807897789</v>
          </cell>
          <cell r="AN99">
            <v>1212.8510332201574</v>
          </cell>
          <cell r="AO99">
            <v>1038.4135584789551</v>
          </cell>
          <cell r="AP99">
            <v>985.01793646888166</v>
          </cell>
          <cell r="AQ99">
            <v>1020.0687735486162</v>
          </cell>
          <cell r="AR99">
            <v>1255.3069088331133</v>
          </cell>
          <cell r="AS99">
            <v>1522.2595165706944</v>
          </cell>
          <cell r="AT99">
            <v>1692.0297406529396</v>
          </cell>
          <cell r="AU99">
            <v>1743.9953777718924</v>
          </cell>
          <cell r="AV99">
            <v>1356.5786847504144</v>
          </cell>
          <cell r="AW99">
            <v>1119.713549204052</v>
          </cell>
          <cell r="AX99">
            <v>936.79540949455782</v>
          </cell>
          <cell r="AY99">
            <v>1128.4552036044779</v>
          </cell>
          <cell r="CA99">
            <v>12667.914479999999</v>
          </cell>
          <cell r="CB99">
            <v>13132.792773956771</v>
          </cell>
          <cell r="CC99">
            <v>13899.317026279346</v>
          </cell>
          <cell r="CD99">
            <v>15011.485692598751</v>
          </cell>
          <cell r="CE99">
            <v>15979.572021512713</v>
          </cell>
          <cell r="CF99">
            <v>17322.112719901757</v>
          </cell>
          <cell r="CG99">
            <v>17490.195298421975</v>
          </cell>
          <cell r="CH99">
            <v>17900.143302979748</v>
          </cell>
          <cell r="CI99">
            <v>18311.124278535015</v>
          </cell>
          <cell r="CJ99">
            <v>18595.632318233358</v>
          </cell>
          <cell r="CK99">
            <v>19340.46678077172</v>
          </cell>
        </row>
        <row r="100">
          <cell r="B100" t="str">
            <v>= Revenue Base</v>
          </cell>
          <cell r="D100">
            <v>67149.61265000001</v>
          </cell>
          <cell r="E100">
            <v>63039.068729999992</v>
          </cell>
          <cell r="F100">
            <v>58615.323869999993</v>
          </cell>
          <cell r="G100">
            <v>58716.735360000013</v>
          </cell>
          <cell r="H100">
            <v>61916.796079999993</v>
          </cell>
          <cell r="I100">
            <v>80087.190239999996</v>
          </cell>
          <cell r="J100">
            <v>87375.018930000006</v>
          </cell>
          <cell r="K100">
            <v>88903.327389999991</v>
          </cell>
          <cell r="L100">
            <v>90484.682579999979</v>
          </cell>
          <cell r="M100">
            <v>78776.045110000006</v>
          </cell>
          <cell r="N100">
            <v>64166.151930000007</v>
          </cell>
          <cell r="O100">
            <v>67633.929759999999</v>
          </cell>
          <cell r="P100">
            <v>72362.740450669167</v>
          </cell>
          <cell r="Q100">
            <v>67102.413825844633</v>
          </cell>
          <cell r="R100">
            <v>62753.056261013298</v>
          </cell>
          <cell r="S100">
            <v>62164.901605025298</v>
          </cell>
          <cell r="T100">
            <v>63787.810247863279</v>
          </cell>
          <cell r="U100">
            <v>82886.049855895122</v>
          </cell>
          <cell r="V100">
            <v>97522.49588667872</v>
          </cell>
          <cell r="W100">
            <v>102203.05928385473</v>
          </cell>
          <cell r="X100">
            <v>85302.210506390882</v>
          </cell>
          <cell r="Y100">
            <v>70722.746362473001</v>
          </cell>
          <cell r="Z100">
            <v>58315.106407498373</v>
          </cell>
          <cell r="AA100">
            <v>61769.329680750292</v>
          </cell>
          <cell r="AB100">
            <v>74482.671034869767</v>
          </cell>
          <cell r="AC100">
            <v>72923.655346634594</v>
          </cell>
          <cell r="AD100">
            <v>62352.801254183665</v>
          </cell>
          <cell r="AE100">
            <v>60989.69272654532</v>
          </cell>
          <cell r="AF100">
            <v>69438.139495072333</v>
          </cell>
          <cell r="AG100">
            <v>90327.61596824725</v>
          </cell>
          <cell r="AH100">
            <v>105322.63839448357</v>
          </cell>
          <cell r="AI100">
            <v>109539.35652445555</v>
          </cell>
          <cell r="AJ100">
            <v>92392.693805021598</v>
          </cell>
          <cell r="AK100">
            <v>76762.262096723425</v>
          </cell>
          <cell r="AL100">
            <v>61567.336849252519</v>
          </cell>
          <cell r="AM100">
            <v>66739.167130789778</v>
          </cell>
          <cell r="AN100">
            <v>82734.505383220152</v>
          </cell>
          <cell r="AO100">
            <v>76915.257908478961</v>
          </cell>
          <cell r="AP100">
            <v>66513.156286468889</v>
          </cell>
          <cell r="AQ100">
            <v>69122.031123548601</v>
          </cell>
          <cell r="AR100">
            <v>74918.455258833113</v>
          </cell>
          <cell r="AS100">
            <v>97811.872666570678</v>
          </cell>
          <cell r="AT100">
            <v>111461.60849065293</v>
          </cell>
          <cell r="AU100">
            <v>116769.87892777189</v>
          </cell>
          <cell r="AV100">
            <v>99765.986034750415</v>
          </cell>
          <cell r="AW100">
            <v>83339.594299204051</v>
          </cell>
          <cell r="AX100">
            <v>65798.371159494563</v>
          </cell>
          <cell r="AY100">
            <v>71474.832753604467</v>
          </cell>
          <cell r="CA100">
            <v>866863.88263000001</v>
          </cell>
          <cell r="CB100">
            <v>886891.92037395667</v>
          </cell>
          <cell r="CC100">
            <v>942838.0306262793</v>
          </cell>
          <cell r="CD100">
            <v>1016625.5502925988</v>
          </cell>
          <cell r="CE100">
            <v>1085493.3546215128</v>
          </cell>
          <cell r="CF100">
            <v>1178671.1593199018</v>
          </cell>
          <cell r="CG100">
            <v>1186437.6748984219</v>
          </cell>
          <cell r="CH100">
            <v>1209947.7899029797</v>
          </cell>
          <cell r="CI100">
            <v>1234963.0078785347</v>
          </cell>
          <cell r="CJ100">
            <v>1250412.4209182337</v>
          </cell>
          <cell r="CK100">
            <v>1301345.7683807716</v>
          </cell>
        </row>
        <row r="101">
          <cell r="B101" t="str">
            <v>x G.R. Tax Rate</v>
          </cell>
          <cell r="D101">
            <v>2.5000000000000001E-2</v>
          </cell>
          <cell r="E101">
            <v>2.5000000000000001E-2</v>
          </cell>
          <cell r="F101">
            <v>2.5000000000000001E-2</v>
          </cell>
          <cell r="G101">
            <v>2.5000000000000001E-2</v>
          </cell>
          <cell r="H101">
            <v>2.5000000000000001E-2</v>
          </cell>
          <cell r="I101">
            <v>2.5000000000000001E-2</v>
          </cell>
          <cell r="J101">
            <v>2.5000000000000001E-2</v>
          </cell>
          <cell r="K101">
            <v>2.5000000000000001E-2</v>
          </cell>
          <cell r="L101">
            <v>2.5000000000000001E-2</v>
          </cell>
          <cell r="M101">
            <v>2.5000000000000001E-2</v>
          </cell>
          <cell r="N101">
            <v>2.5000000000000001E-2</v>
          </cell>
          <cell r="O101">
            <v>2.5000000000000001E-2</v>
          </cell>
          <cell r="P101">
            <v>2.5000000000000001E-2</v>
          </cell>
          <cell r="Q101">
            <v>2.5000000000000001E-2</v>
          </cell>
          <cell r="R101">
            <v>2.5000000000000001E-2</v>
          </cell>
          <cell r="S101">
            <v>2.5000000000000001E-2</v>
          </cell>
          <cell r="T101">
            <v>2.5000000000000001E-2</v>
          </cell>
          <cell r="U101">
            <v>2.5000000000000001E-2</v>
          </cell>
          <cell r="V101">
            <v>2.5000000000000001E-2</v>
          </cell>
          <cell r="W101">
            <v>2.5000000000000001E-2</v>
          </cell>
          <cell r="X101">
            <v>2.5000000000000001E-2</v>
          </cell>
          <cell r="Y101">
            <v>2.5000000000000001E-2</v>
          </cell>
          <cell r="Z101">
            <v>2.5000000000000001E-2</v>
          </cell>
          <cell r="AA101">
            <v>2.5000000000000001E-2</v>
          </cell>
          <cell r="AB101">
            <v>2.5000000000000001E-2</v>
          </cell>
          <cell r="AC101">
            <v>2.5000000000000001E-2</v>
          </cell>
          <cell r="AD101">
            <v>2.5000000000000001E-2</v>
          </cell>
          <cell r="AE101">
            <v>2.5000000000000001E-2</v>
          </cell>
          <cell r="AF101">
            <v>2.5000000000000001E-2</v>
          </cell>
          <cell r="AG101">
            <v>2.5000000000000001E-2</v>
          </cell>
          <cell r="AH101">
            <v>2.5000000000000001E-2</v>
          </cell>
          <cell r="AI101">
            <v>2.5000000000000001E-2</v>
          </cell>
          <cell r="AJ101">
            <v>2.5000000000000001E-2</v>
          </cell>
          <cell r="AK101">
            <v>2.5000000000000001E-2</v>
          </cell>
          <cell r="AL101">
            <v>2.5000000000000001E-2</v>
          </cell>
          <cell r="AM101">
            <v>2.5000000000000001E-2</v>
          </cell>
          <cell r="AN101">
            <v>2.5000000000000001E-2</v>
          </cell>
          <cell r="AO101">
            <v>2.5000000000000001E-2</v>
          </cell>
          <cell r="AP101">
            <v>2.5000000000000001E-2</v>
          </cell>
          <cell r="AQ101">
            <v>2.5000000000000001E-2</v>
          </cell>
          <cell r="AR101">
            <v>2.5000000000000001E-2</v>
          </cell>
          <cell r="AS101">
            <v>2.5000000000000001E-2</v>
          </cell>
          <cell r="AT101">
            <v>2.5000000000000001E-2</v>
          </cell>
          <cell r="AU101">
            <v>2.5000000000000001E-2</v>
          </cell>
          <cell r="AV101">
            <v>2.5000000000000001E-2</v>
          </cell>
          <cell r="AW101">
            <v>2.5000000000000001E-2</v>
          </cell>
          <cell r="AX101">
            <v>2.5000000000000001E-2</v>
          </cell>
          <cell r="AY101">
            <v>2.5000000000000001E-2</v>
          </cell>
          <cell r="CA101">
            <v>2.5000000000000001E-2</v>
          </cell>
          <cell r="CB101">
            <v>2.5000000000000001E-2</v>
          </cell>
          <cell r="CC101">
            <v>2.5000000000000001E-2</v>
          </cell>
          <cell r="CD101">
            <v>2.5000000000000001E-2</v>
          </cell>
          <cell r="CE101">
            <v>2.5000000000000001E-2</v>
          </cell>
          <cell r="CF101">
            <v>2.5000000000000001E-2</v>
          </cell>
          <cell r="CG101">
            <v>2.5000000000000001E-2</v>
          </cell>
          <cell r="CH101">
            <v>2.5000000000000001E-2</v>
          </cell>
          <cell r="CI101">
            <v>2.5000000000000001E-2</v>
          </cell>
          <cell r="CJ101">
            <v>2.5000000000000001E-2</v>
          </cell>
          <cell r="CK101">
            <v>2.5000000000000001E-2</v>
          </cell>
        </row>
        <row r="102">
          <cell r="B102" t="str">
            <v>= Calculated G.R. Tax</v>
          </cell>
          <cell r="D102">
            <v>1679</v>
          </cell>
          <cell r="E102">
            <v>1576</v>
          </cell>
          <cell r="F102">
            <v>1465</v>
          </cell>
          <cell r="G102">
            <v>1468</v>
          </cell>
          <cell r="H102">
            <v>1548</v>
          </cell>
          <cell r="I102">
            <v>2002</v>
          </cell>
          <cell r="J102">
            <v>2184</v>
          </cell>
          <cell r="K102">
            <v>2223</v>
          </cell>
          <cell r="L102">
            <v>2262</v>
          </cell>
          <cell r="M102">
            <v>1969</v>
          </cell>
          <cell r="N102">
            <v>1604</v>
          </cell>
          <cell r="O102">
            <v>1691</v>
          </cell>
          <cell r="P102">
            <v>1809</v>
          </cell>
          <cell r="Q102">
            <v>1678</v>
          </cell>
          <cell r="R102">
            <v>1569</v>
          </cell>
          <cell r="S102">
            <v>1554</v>
          </cell>
          <cell r="T102">
            <v>1595</v>
          </cell>
          <cell r="U102">
            <v>2072</v>
          </cell>
          <cell r="V102">
            <v>2438</v>
          </cell>
          <cell r="W102">
            <v>2555</v>
          </cell>
          <cell r="X102">
            <v>2133</v>
          </cell>
          <cell r="Y102">
            <v>1768</v>
          </cell>
          <cell r="Z102">
            <v>1458</v>
          </cell>
          <cell r="AA102">
            <v>1544</v>
          </cell>
          <cell r="AB102">
            <v>1862</v>
          </cell>
          <cell r="AC102">
            <v>1823</v>
          </cell>
          <cell r="AD102">
            <v>1559</v>
          </cell>
          <cell r="AE102">
            <v>1525</v>
          </cell>
          <cell r="AF102">
            <v>1736</v>
          </cell>
          <cell r="AG102">
            <v>2258</v>
          </cell>
          <cell r="AH102">
            <v>2633</v>
          </cell>
          <cell r="AI102">
            <v>2738</v>
          </cell>
          <cell r="AJ102">
            <v>2310</v>
          </cell>
          <cell r="AK102">
            <v>1919</v>
          </cell>
          <cell r="AL102">
            <v>1539</v>
          </cell>
          <cell r="AM102">
            <v>1668</v>
          </cell>
          <cell r="AN102">
            <v>2068</v>
          </cell>
          <cell r="AO102">
            <v>1923</v>
          </cell>
          <cell r="AP102">
            <v>1663</v>
          </cell>
          <cell r="AQ102">
            <v>1728</v>
          </cell>
          <cell r="AR102">
            <v>1873</v>
          </cell>
          <cell r="AS102">
            <v>2445</v>
          </cell>
          <cell r="AT102">
            <v>2787</v>
          </cell>
          <cell r="AU102">
            <v>2919</v>
          </cell>
          <cell r="AV102">
            <v>2494</v>
          </cell>
          <cell r="AW102">
            <v>2083</v>
          </cell>
          <cell r="AX102">
            <v>1645</v>
          </cell>
          <cell r="AY102">
            <v>1787</v>
          </cell>
          <cell r="CA102">
            <v>21671</v>
          </cell>
          <cell r="CB102">
            <v>22173</v>
          </cell>
          <cell r="CC102">
            <v>23570</v>
          </cell>
          <cell r="CD102">
            <v>25415</v>
          </cell>
          <cell r="CE102">
            <v>27137</v>
          </cell>
          <cell r="CF102">
            <v>29467</v>
          </cell>
          <cell r="CG102">
            <v>29660.941869999999</v>
          </cell>
          <cell r="CH102">
            <v>30248.694749999999</v>
          </cell>
          <cell r="CI102">
            <v>30874.075199999999</v>
          </cell>
          <cell r="CJ102">
            <v>31260.310519999999</v>
          </cell>
          <cell r="CK102">
            <v>32533.644209999999</v>
          </cell>
        </row>
        <row r="103">
          <cell r="B103" t="str">
            <v>+ Adjustments to G.R. Tax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</row>
        <row r="104">
          <cell r="B104" t="str">
            <v>= Calc Gross Receipts Tax</v>
          </cell>
          <cell r="D104">
            <v>1681.5820800000001</v>
          </cell>
          <cell r="E104">
            <v>1581.1907900000001</v>
          </cell>
          <cell r="F104">
            <v>1468.96388</v>
          </cell>
          <cell r="G104">
            <v>1465.8912399999999</v>
          </cell>
          <cell r="H104">
            <v>1536.9819299999999</v>
          </cell>
          <cell r="I104">
            <v>1993.75233</v>
          </cell>
          <cell r="J104">
            <v>2164.0475399999996</v>
          </cell>
          <cell r="K104">
            <v>2215.5817900000002</v>
          </cell>
          <cell r="L104">
            <v>2255.5014500000002</v>
          </cell>
          <cell r="M104">
            <v>1983.20154</v>
          </cell>
          <cell r="N104">
            <v>1604.0328200000001</v>
          </cell>
          <cell r="O104">
            <v>1676.6902399999999</v>
          </cell>
          <cell r="P104">
            <v>1809</v>
          </cell>
          <cell r="Q104">
            <v>1678</v>
          </cell>
          <cell r="R104">
            <v>1569</v>
          </cell>
          <cell r="S104">
            <v>1554</v>
          </cell>
          <cell r="T104">
            <v>1595</v>
          </cell>
          <cell r="U104">
            <v>2072</v>
          </cell>
          <cell r="V104">
            <v>2438</v>
          </cell>
          <cell r="W104">
            <v>2555</v>
          </cell>
          <cell r="X104">
            <v>2133</v>
          </cell>
          <cell r="Y104">
            <v>1768</v>
          </cell>
          <cell r="Z104">
            <v>1458</v>
          </cell>
          <cell r="AA104">
            <v>1544</v>
          </cell>
          <cell r="AB104">
            <v>1862</v>
          </cell>
          <cell r="AC104">
            <v>1823</v>
          </cell>
          <cell r="AD104">
            <v>1559</v>
          </cell>
          <cell r="AE104">
            <v>1525</v>
          </cell>
          <cell r="AF104">
            <v>1736</v>
          </cell>
          <cell r="AG104">
            <v>2258</v>
          </cell>
          <cell r="AH104">
            <v>2633</v>
          </cell>
          <cell r="AI104">
            <v>2738</v>
          </cell>
          <cell r="AJ104">
            <v>2310</v>
          </cell>
          <cell r="AK104">
            <v>1919</v>
          </cell>
          <cell r="AL104">
            <v>1539</v>
          </cell>
          <cell r="AM104">
            <v>1668</v>
          </cell>
          <cell r="AN104">
            <v>2068</v>
          </cell>
          <cell r="AO104">
            <v>1923</v>
          </cell>
          <cell r="AP104">
            <v>1663</v>
          </cell>
          <cell r="AQ104">
            <v>1728</v>
          </cell>
          <cell r="AR104">
            <v>1873</v>
          </cell>
          <cell r="AS104">
            <v>2445</v>
          </cell>
          <cell r="AT104">
            <v>2787</v>
          </cell>
          <cell r="AU104">
            <v>2919</v>
          </cell>
          <cell r="AV104">
            <v>2494</v>
          </cell>
          <cell r="AW104">
            <v>2083</v>
          </cell>
          <cell r="AX104">
            <v>1645</v>
          </cell>
          <cell r="AY104">
            <v>1787</v>
          </cell>
          <cell r="CA104">
            <v>21627.41763</v>
          </cell>
          <cell r="CB104">
            <v>22173</v>
          </cell>
          <cell r="CC104">
            <v>23570</v>
          </cell>
          <cell r="CD104">
            <v>25415</v>
          </cell>
          <cell r="CE104">
            <v>27137</v>
          </cell>
          <cell r="CF104">
            <v>29467</v>
          </cell>
          <cell r="CG104">
            <v>29660.941869999999</v>
          </cell>
          <cell r="CH104">
            <v>30248.694749999999</v>
          </cell>
          <cell r="CI104">
            <v>30874.075199999999</v>
          </cell>
          <cell r="CJ104">
            <v>31260.310519999999</v>
          </cell>
          <cell r="CK104">
            <v>32533.644209999999</v>
          </cell>
        </row>
        <row r="106">
          <cell r="B106" t="str">
            <v>Florida Muni Franchise Tax:</v>
          </cell>
        </row>
        <row r="107">
          <cell r="B107" t="str">
            <v>Total Residential Revenue</v>
          </cell>
          <cell r="D107">
            <v>34716.177790000002</v>
          </cell>
          <cell r="E107">
            <v>28028.680689999997</v>
          </cell>
          <cell r="F107">
            <v>29518.987079999999</v>
          </cell>
          <cell r="G107">
            <v>25237.03398</v>
          </cell>
          <cell r="H107">
            <v>33284.136340000005</v>
          </cell>
          <cell r="I107">
            <v>45109.572029999996</v>
          </cell>
          <cell r="J107">
            <v>47615.319130000003</v>
          </cell>
          <cell r="K107">
            <v>46129.592919999988</v>
          </cell>
          <cell r="L107">
            <v>45866.630050000007</v>
          </cell>
          <cell r="M107">
            <v>31098.238990000009</v>
          </cell>
          <cell r="N107">
            <v>27766.70838</v>
          </cell>
          <cell r="O107">
            <v>37724.492110000007</v>
          </cell>
          <cell r="P107">
            <v>40024.850999999995</v>
          </cell>
          <cell r="Q107">
            <v>32554.120999999999</v>
          </cell>
          <cell r="R107">
            <v>31053.947000000004</v>
          </cell>
          <cell r="S107">
            <v>30301.743000000002</v>
          </cell>
          <cell r="T107">
            <v>35934.701000000001</v>
          </cell>
          <cell r="U107">
            <v>46090.538</v>
          </cell>
          <cell r="V107">
            <v>53731.323000000004</v>
          </cell>
          <cell r="W107">
            <v>55203.846000000005</v>
          </cell>
          <cell r="X107">
            <v>40759.620999999999</v>
          </cell>
          <cell r="Y107">
            <v>31716.76</v>
          </cell>
          <cell r="Z107">
            <v>27577.304</v>
          </cell>
          <cell r="AA107">
            <v>34342.851999999999</v>
          </cell>
          <cell r="AB107">
            <v>40949.323000000004</v>
          </cell>
          <cell r="AC107">
            <v>34531.233999999997</v>
          </cell>
          <cell r="AD107">
            <v>30345.810999999998</v>
          </cell>
          <cell r="AE107">
            <v>29387.757000000001</v>
          </cell>
          <cell r="AF107">
            <v>38425.807000000001</v>
          </cell>
          <cell r="AG107">
            <v>49435.027999999998</v>
          </cell>
          <cell r="AH107">
            <v>57211.815999999999</v>
          </cell>
          <cell r="AI107">
            <v>58236.926999999996</v>
          </cell>
          <cell r="AJ107">
            <v>43384.201000000001</v>
          </cell>
          <cell r="AK107">
            <v>33535.688999999998</v>
          </cell>
          <cell r="AL107">
            <v>28177.772000000001</v>
          </cell>
          <cell r="AM107">
            <v>36471.558000000005</v>
          </cell>
          <cell r="AN107">
            <v>45357.154999999999</v>
          </cell>
          <cell r="AO107">
            <v>36398.716</v>
          </cell>
          <cell r="AP107">
            <v>32140.150999999998</v>
          </cell>
          <cell r="AQ107">
            <v>33032.964999999997</v>
          </cell>
          <cell r="AR107">
            <v>41069.646999999997</v>
          </cell>
          <cell r="AS107">
            <v>53564.35</v>
          </cell>
          <cell r="AT107">
            <v>60486.331999999995</v>
          </cell>
          <cell r="AU107">
            <v>62196.635000000002</v>
          </cell>
          <cell r="AV107">
            <v>46451.247000000003</v>
          </cell>
          <cell r="AW107">
            <v>36206.574999999997</v>
          </cell>
          <cell r="AX107">
            <v>30298.595999999998</v>
          </cell>
          <cell r="AY107">
            <v>39015.178</v>
          </cell>
          <cell r="CA107">
            <v>432095.56948999997</v>
          </cell>
          <cell r="CB107">
            <v>459291.60700000008</v>
          </cell>
          <cell r="CC107">
            <v>480092.92300000001</v>
          </cell>
          <cell r="CD107">
            <v>516217.54700000002</v>
          </cell>
          <cell r="CE107">
            <v>548228.56700000004</v>
          </cell>
          <cell r="CF107">
            <v>592536.12300000002</v>
          </cell>
          <cell r="CG107">
            <v>598024.12399999995</v>
          </cell>
          <cell r="CH107">
            <v>611710.39299999992</v>
          </cell>
          <cell r="CI107">
            <v>624928.25</v>
          </cell>
          <cell r="CJ107">
            <v>634103.01799999992</v>
          </cell>
          <cell r="CK107">
            <v>659121.82299999997</v>
          </cell>
        </row>
        <row r="108">
          <cell r="B108" t="str">
            <v>+ Total Commercial Revenue</v>
          </cell>
          <cell r="D108">
            <v>17309.489249999999</v>
          </cell>
          <cell r="E108">
            <v>16586.141119999997</v>
          </cell>
          <cell r="F108">
            <v>19274.481340000002</v>
          </cell>
          <cell r="G108">
            <v>18681.968080000002</v>
          </cell>
          <cell r="H108">
            <v>22728.480740000003</v>
          </cell>
          <cell r="I108">
            <v>23839.866410000002</v>
          </cell>
          <cell r="J108">
            <v>24587.714580000003</v>
          </cell>
          <cell r="K108">
            <v>24060.727780000001</v>
          </cell>
          <cell r="L108">
            <v>24128.432409999998</v>
          </cell>
          <cell r="M108">
            <v>20071.200090000002</v>
          </cell>
          <cell r="N108">
            <v>20223.703210000003</v>
          </cell>
          <cell r="O108">
            <v>21019.321219999998</v>
          </cell>
          <cell r="P108">
            <v>18418.794000000002</v>
          </cell>
          <cell r="Q108">
            <v>17528.61</v>
          </cell>
          <cell r="R108">
            <v>20173.120999999999</v>
          </cell>
          <cell r="S108">
            <v>20131.609</v>
          </cell>
          <cell r="T108">
            <v>23192.607</v>
          </cell>
          <cell r="U108">
            <v>24918.484</v>
          </cell>
          <cell r="V108">
            <v>27834.43</v>
          </cell>
          <cell r="W108">
            <v>28757.823</v>
          </cell>
          <cell r="X108">
            <v>23209.879999999997</v>
          </cell>
          <cell r="Y108">
            <v>20774.561000000002</v>
          </cell>
          <cell r="Z108">
            <v>18289.593000000001</v>
          </cell>
          <cell r="AA108">
            <v>19459.495999999999</v>
          </cell>
          <cell r="AB108">
            <v>19059.339</v>
          </cell>
          <cell r="AC108">
            <v>19446.862999999998</v>
          </cell>
          <cell r="AD108">
            <v>20431.118000000002</v>
          </cell>
          <cell r="AE108">
            <v>19985.345999999998</v>
          </cell>
          <cell r="AF108">
            <v>25790.422999999999</v>
          </cell>
          <cell r="AG108">
            <v>27551.641000000003</v>
          </cell>
          <cell r="AH108">
            <v>30603.733999999997</v>
          </cell>
          <cell r="AI108">
            <v>31248.739000000001</v>
          </cell>
          <cell r="AJ108">
            <v>25778.898000000001</v>
          </cell>
          <cell r="AK108">
            <v>23167.832999999999</v>
          </cell>
          <cell r="AL108">
            <v>19562.986000000001</v>
          </cell>
          <cell r="AM108">
            <v>21400.754000000001</v>
          </cell>
          <cell r="AN108">
            <v>21319.822999999997</v>
          </cell>
          <cell r="AO108">
            <v>20688.491000000002</v>
          </cell>
          <cell r="AP108">
            <v>22011.61</v>
          </cell>
          <cell r="AQ108">
            <v>23045.73</v>
          </cell>
          <cell r="AR108">
            <v>27941.360000000001</v>
          </cell>
          <cell r="AS108">
            <v>30122.485000000001</v>
          </cell>
          <cell r="AT108">
            <v>32533.69</v>
          </cell>
          <cell r="AU108">
            <v>33680.218999999997</v>
          </cell>
          <cell r="AV108">
            <v>28127.216999999997</v>
          </cell>
          <cell r="AW108">
            <v>25350.131999999998</v>
          </cell>
          <cell r="AX108">
            <v>21202.112000000001</v>
          </cell>
          <cell r="AY108">
            <v>23022.105</v>
          </cell>
          <cell r="CA108">
            <v>252511.52623000002</v>
          </cell>
          <cell r="CB108">
            <v>262689.00799999997</v>
          </cell>
          <cell r="CC108">
            <v>284027.67399999994</v>
          </cell>
          <cell r="CD108">
            <v>309044.97399999999</v>
          </cell>
          <cell r="CE108">
            <v>330254.89299999998</v>
          </cell>
          <cell r="CF108">
            <v>359754.05700000003</v>
          </cell>
          <cell r="CG108">
            <v>363506.46400000004</v>
          </cell>
          <cell r="CH108">
            <v>372357.25300000003</v>
          </cell>
          <cell r="CI108">
            <v>381733.24199999997</v>
          </cell>
          <cell r="CJ108">
            <v>388199.41899999999</v>
          </cell>
          <cell r="CK108">
            <v>404128.19099999999</v>
          </cell>
        </row>
        <row r="109">
          <cell r="B109" t="str">
            <v>= Total Revenue</v>
          </cell>
          <cell r="D109">
            <v>52025.66704</v>
          </cell>
          <cell r="E109">
            <v>44614.821809999994</v>
          </cell>
          <cell r="F109">
            <v>48793.468420000005</v>
          </cell>
          <cell r="G109">
            <v>43919.002059999999</v>
          </cell>
          <cell r="H109">
            <v>56012.617080000011</v>
          </cell>
          <cell r="I109">
            <v>68949.438439999998</v>
          </cell>
          <cell r="J109">
            <v>72203.033710000003</v>
          </cell>
          <cell r="K109">
            <v>70190.320699999982</v>
          </cell>
          <cell r="L109">
            <v>69995.062460000001</v>
          </cell>
          <cell r="M109">
            <v>51169.439080000011</v>
          </cell>
          <cell r="N109">
            <v>47990.411590000003</v>
          </cell>
          <cell r="O109">
            <v>58743.813330000004</v>
          </cell>
          <cell r="P109">
            <v>58443.644999999997</v>
          </cell>
          <cell r="Q109">
            <v>50082.731</v>
          </cell>
          <cell r="R109">
            <v>51227.067999999999</v>
          </cell>
          <cell r="S109">
            <v>50433.351999999999</v>
          </cell>
          <cell r="T109">
            <v>59127.308000000005</v>
          </cell>
          <cell r="U109">
            <v>71009.021999999997</v>
          </cell>
          <cell r="V109">
            <v>81565.752999999997</v>
          </cell>
          <cell r="W109">
            <v>83961.669000000009</v>
          </cell>
          <cell r="X109">
            <v>63969.500999999997</v>
          </cell>
          <cell r="Y109">
            <v>52491.320999999996</v>
          </cell>
          <cell r="Z109">
            <v>45866.896999999997</v>
          </cell>
          <cell r="AA109">
            <v>53802.347999999998</v>
          </cell>
          <cell r="AB109">
            <v>60008.662000000004</v>
          </cell>
          <cell r="AC109">
            <v>53978.096999999994</v>
          </cell>
          <cell r="AD109">
            <v>50776.929000000004</v>
          </cell>
          <cell r="AE109">
            <v>49373.103000000003</v>
          </cell>
          <cell r="AF109">
            <v>64216.229999999996</v>
          </cell>
          <cell r="AG109">
            <v>76986.668999999994</v>
          </cell>
          <cell r="AH109">
            <v>87815.549999999988</v>
          </cell>
          <cell r="AI109">
            <v>89485.665999999997</v>
          </cell>
          <cell r="AJ109">
            <v>69163.099000000002</v>
          </cell>
          <cell r="AK109">
            <v>56703.521999999997</v>
          </cell>
          <cell r="AL109">
            <v>47740.758000000002</v>
          </cell>
          <cell r="AM109">
            <v>57872.312000000005</v>
          </cell>
          <cell r="AN109">
            <v>66676.978000000003</v>
          </cell>
          <cell r="AO109">
            <v>57087.207000000002</v>
          </cell>
          <cell r="AP109">
            <v>54151.760999999999</v>
          </cell>
          <cell r="AQ109">
            <v>56078.694999999992</v>
          </cell>
          <cell r="AR109">
            <v>69011.006999999998</v>
          </cell>
          <cell r="AS109">
            <v>83686.834999999992</v>
          </cell>
          <cell r="AT109">
            <v>93020.021999999997</v>
          </cell>
          <cell r="AU109">
            <v>95876.853999999992</v>
          </cell>
          <cell r="AV109">
            <v>74578.464000000007</v>
          </cell>
          <cell r="AW109">
            <v>61556.706999999995</v>
          </cell>
          <cell r="AX109">
            <v>51500.707999999999</v>
          </cell>
          <cell r="AY109">
            <v>62037.282999999996</v>
          </cell>
          <cell r="CA109">
            <v>684607.0957200001</v>
          </cell>
          <cell r="CB109">
            <v>721980.61499999999</v>
          </cell>
          <cell r="CC109">
            <v>764120.59700000007</v>
          </cell>
          <cell r="CD109">
            <v>825262.52099999995</v>
          </cell>
          <cell r="CE109">
            <v>878483.46</v>
          </cell>
          <cell r="CF109">
            <v>952290.18</v>
          </cell>
          <cell r="CG109">
            <v>961530.58799999999</v>
          </cell>
          <cell r="CH109">
            <v>984067.64599999995</v>
          </cell>
          <cell r="CI109">
            <v>1006661.492</v>
          </cell>
          <cell r="CJ109">
            <v>1022302.4369999999</v>
          </cell>
          <cell r="CK109">
            <v>1063250.014</v>
          </cell>
        </row>
        <row r="110">
          <cell r="B110" t="str">
            <v>x Revenue Tax Rate</v>
          </cell>
          <cell r="D110">
            <v>1.9966999999999999E-2</v>
          </cell>
          <cell r="E110">
            <v>1.9966999999999999E-2</v>
          </cell>
          <cell r="F110">
            <v>1.9966999999999999E-2</v>
          </cell>
          <cell r="G110">
            <v>1.9966999999999999E-2</v>
          </cell>
          <cell r="H110">
            <v>1.9966999999999999E-2</v>
          </cell>
          <cell r="I110">
            <v>1.9966999999999999E-2</v>
          </cell>
          <cell r="J110">
            <v>1.9966999999999999E-2</v>
          </cell>
          <cell r="K110">
            <v>1.9966999999999999E-2</v>
          </cell>
          <cell r="L110">
            <v>1.9966999999999999E-2</v>
          </cell>
          <cell r="M110">
            <v>1.9966999999999999E-2</v>
          </cell>
          <cell r="N110">
            <v>1.9966999999999999E-2</v>
          </cell>
          <cell r="O110">
            <v>1.9966999999999999E-2</v>
          </cell>
          <cell r="P110">
            <v>2.0768999999999999E-2</v>
          </cell>
          <cell r="Q110">
            <v>2.0768999999999999E-2</v>
          </cell>
          <cell r="R110">
            <v>2.0768999999999999E-2</v>
          </cell>
          <cell r="S110">
            <v>2.0768999999999999E-2</v>
          </cell>
          <cell r="T110">
            <v>2.0768999999999999E-2</v>
          </cell>
          <cell r="U110">
            <v>2.0768999999999999E-2</v>
          </cell>
          <cell r="V110">
            <v>2.0768999999999999E-2</v>
          </cell>
          <cell r="W110">
            <v>2.0768999999999999E-2</v>
          </cell>
          <cell r="X110">
            <v>2.0768999999999999E-2</v>
          </cell>
          <cell r="Y110">
            <v>2.0768999999999999E-2</v>
          </cell>
          <cell r="Z110">
            <v>2.0768999999999999E-2</v>
          </cell>
          <cell r="AA110">
            <v>2.0768999999999999E-2</v>
          </cell>
          <cell r="AB110">
            <v>2.0768999999999999E-2</v>
          </cell>
          <cell r="AC110">
            <v>2.0768999999999999E-2</v>
          </cell>
          <cell r="AD110">
            <v>2.0768999999999999E-2</v>
          </cell>
          <cell r="AE110">
            <v>2.0768999999999999E-2</v>
          </cell>
          <cell r="AF110">
            <v>2.0768999999999999E-2</v>
          </cell>
          <cell r="AG110">
            <v>2.0768999999999999E-2</v>
          </cell>
          <cell r="AH110">
            <v>2.0768999999999999E-2</v>
          </cell>
          <cell r="AI110">
            <v>2.0768999999999999E-2</v>
          </cell>
          <cell r="AJ110">
            <v>2.0768999999999999E-2</v>
          </cell>
          <cell r="AK110">
            <v>2.0768999999999999E-2</v>
          </cell>
          <cell r="AL110">
            <v>2.0768999999999999E-2</v>
          </cell>
          <cell r="AM110">
            <v>2.0768999999999999E-2</v>
          </cell>
          <cell r="AN110">
            <v>2.0768999999999999E-2</v>
          </cell>
          <cell r="AO110">
            <v>2.0768999999999999E-2</v>
          </cell>
          <cell r="AP110">
            <v>2.0768999999999999E-2</v>
          </cell>
          <cell r="AQ110">
            <v>2.0768999999999999E-2</v>
          </cell>
          <cell r="AR110">
            <v>2.0768999999999999E-2</v>
          </cell>
          <cell r="AS110">
            <v>2.0768999999999999E-2</v>
          </cell>
          <cell r="AT110">
            <v>2.0768999999999999E-2</v>
          </cell>
          <cell r="AU110">
            <v>2.0768999999999999E-2</v>
          </cell>
          <cell r="AV110">
            <v>2.0768999999999999E-2</v>
          </cell>
          <cell r="AW110">
            <v>2.0768999999999999E-2</v>
          </cell>
          <cell r="AX110">
            <v>2.0768999999999999E-2</v>
          </cell>
          <cell r="AY110">
            <v>2.0768999999999999E-2</v>
          </cell>
          <cell r="CA110">
            <v>1.9966999999999999E-2</v>
          </cell>
          <cell r="CB110">
            <v>2.0768999999999999E-2</v>
          </cell>
          <cell r="CC110">
            <v>2.0768999999999999E-2</v>
          </cell>
          <cell r="CD110">
            <v>2.0768999999999999E-2</v>
          </cell>
          <cell r="CE110">
            <v>2.0768999999999999E-2</v>
          </cell>
          <cell r="CF110">
            <v>2.0768999999999999E-2</v>
          </cell>
          <cell r="CG110">
            <v>2.0768999999999999E-2</v>
          </cell>
          <cell r="CH110">
            <v>2.0768999999999999E-2</v>
          </cell>
          <cell r="CI110">
            <v>2.0768999999999999E-2</v>
          </cell>
          <cell r="CJ110">
            <v>2.0768999999999999E-2</v>
          </cell>
          <cell r="CK110">
            <v>2.0768999999999999E-2</v>
          </cell>
        </row>
        <row r="111">
          <cell r="B111" t="str">
            <v>= Muni Franchise Revenue</v>
          </cell>
          <cell r="D111">
            <v>1039</v>
          </cell>
          <cell r="E111">
            <v>891</v>
          </cell>
          <cell r="F111">
            <v>974</v>
          </cell>
          <cell r="G111">
            <v>877</v>
          </cell>
          <cell r="H111">
            <v>1118</v>
          </cell>
          <cell r="I111">
            <v>1377</v>
          </cell>
          <cell r="J111">
            <v>1442</v>
          </cell>
          <cell r="K111">
            <v>1401</v>
          </cell>
          <cell r="L111">
            <v>1398</v>
          </cell>
          <cell r="M111">
            <v>1022</v>
          </cell>
          <cell r="N111">
            <v>958</v>
          </cell>
          <cell r="O111">
            <v>1173</v>
          </cell>
          <cell r="P111">
            <v>1214</v>
          </cell>
          <cell r="Q111">
            <v>1040</v>
          </cell>
          <cell r="R111">
            <v>1064</v>
          </cell>
          <cell r="S111">
            <v>1047</v>
          </cell>
          <cell r="T111">
            <v>1228</v>
          </cell>
          <cell r="U111">
            <v>1475</v>
          </cell>
          <cell r="V111">
            <v>1694</v>
          </cell>
          <cell r="W111">
            <v>1744</v>
          </cell>
          <cell r="X111">
            <v>1329</v>
          </cell>
          <cell r="Y111">
            <v>1090</v>
          </cell>
          <cell r="Z111">
            <v>953</v>
          </cell>
          <cell r="AA111">
            <v>1117</v>
          </cell>
          <cell r="AB111">
            <v>1246</v>
          </cell>
          <cell r="AC111">
            <v>1121</v>
          </cell>
          <cell r="AD111">
            <v>1055</v>
          </cell>
          <cell r="AE111">
            <v>1025</v>
          </cell>
          <cell r="AF111">
            <v>1334</v>
          </cell>
          <cell r="AG111">
            <v>1599</v>
          </cell>
          <cell r="AH111">
            <v>1824</v>
          </cell>
          <cell r="AI111">
            <v>1859</v>
          </cell>
          <cell r="AJ111">
            <v>1436</v>
          </cell>
          <cell r="AK111">
            <v>1178</v>
          </cell>
          <cell r="AL111">
            <v>992</v>
          </cell>
          <cell r="AM111">
            <v>1202</v>
          </cell>
          <cell r="AN111">
            <v>1385</v>
          </cell>
          <cell r="AO111">
            <v>1186</v>
          </cell>
          <cell r="AP111">
            <v>1125</v>
          </cell>
          <cell r="AQ111">
            <v>1165</v>
          </cell>
          <cell r="AR111">
            <v>1433</v>
          </cell>
          <cell r="AS111">
            <v>1738</v>
          </cell>
          <cell r="AT111">
            <v>1932</v>
          </cell>
          <cell r="AU111">
            <v>1991</v>
          </cell>
          <cell r="AV111">
            <v>1549</v>
          </cell>
          <cell r="AW111">
            <v>1278</v>
          </cell>
          <cell r="AX111">
            <v>1070</v>
          </cell>
          <cell r="AY111">
            <v>1288</v>
          </cell>
          <cell r="CA111">
            <v>13670</v>
          </cell>
          <cell r="CB111">
            <v>14995</v>
          </cell>
          <cell r="CC111">
            <v>15871</v>
          </cell>
          <cell r="CD111">
            <v>17140</v>
          </cell>
          <cell r="CE111">
            <v>18245</v>
          </cell>
          <cell r="CF111">
            <v>19778</v>
          </cell>
          <cell r="CG111">
            <v>19970</v>
          </cell>
          <cell r="CH111">
            <v>20438</v>
          </cell>
          <cell r="CI111">
            <v>20907</v>
          </cell>
          <cell r="CJ111">
            <v>21232</v>
          </cell>
          <cell r="CK111">
            <v>22083</v>
          </cell>
        </row>
        <row r="112">
          <cell r="B112" t="str">
            <v>x Muni Franchise Rate</v>
          </cell>
          <cell r="D112">
            <v>0.97428000000000003</v>
          </cell>
          <cell r="E112">
            <v>0.97428000000000003</v>
          </cell>
          <cell r="F112">
            <v>0.97428000000000003</v>
          </cell>
          <cell r="G112">
            <v>0.97428000000000003</v>
          </cell>
          <cell r="H112">
            <v>0.97428000000000003</v>
          </cell>
          <cell r="I112">
            <v>0.97428000000000003</v>
          </cell>
          <cell r="J112">
            <v>0.97428000000000003</v>
          </cell>
          <cell r="K112">
            <v>0.97428000000000003</v>
          </cell>
          <cell r="L112">
            <v>0.97428000000000003</v>
          </cell>
          <cell r="M112">
            <v>0.97428000000000003</v>
          </cell>
          <cell r="N112">
            <v>0.97428000000000003</v>
          </cell>
          <cell r="O112">
            <v>0.97428000000000003</v>
          </cell>
          <cell r="P112">
            <v>0.97428000000000003</v>
          </cell>
          <cell r="Q112">
            <v>0.97428000000000003</v>
          </cell>
          <cell r="R112">
            <v>0.97428000000000003</v>
          </cell>
          <cell r="S112">
            <v>0.97428000000000003</v>
          </cell>
          <cell r="T112">
            <v>0.97428000000000003</v>
          </cell>
          <cell r="U112">
            <v>0.97428000000000003</v>
          </cell>
          <cell r="V112">
            <v>0.97428000000000003</v>
          </cell>
          <cell r="W112">
            <v>0.97428000000000003</v>
          </cell>
          <cell r="X112">
            <v>0.97428000000000003</v>
          </cell>
          <cell r="Y112">
            <v>0.97428000000000003</v>
          </cell>
          <cell r="Z112">
            <v>0.97428000000000003</v>
          </cell>
          <cell r="AA112">
            <v>0.97428000000000003</v>
          </cell>
          <cell r="AB112">
            <v>0.97428000000000003</v>
          </cell>
          <cell r="AC112">
            <v>0.97428000000000003</v>
          </cell>
          <cell r="AD112">
            <v>0.97428000000000003</v>
          </cell>
          <cell r="AE112">
            <v>0.97428000000000003</v>
          </cell>
          <cell r="AF112">
            <v>0.97428000000000003</v>
          </cell>
          <cell r="AG112">
            <v>0.97428000000000003</v>
          </cell>
          <cell r="AH112">
            <v>0.97428000000000003</v>
          </cell>
          <cell r="AI112">
            <v>0.97428000000000003</v>
          </cell>
          <cell r="AJ112">
            <v>0.97428000000000003</v>
          </cell>
          <cell r="AK112">
            <v>0.97428000000000003</v>
          </cell>
          <cell r="AL112">
            <v>0.97428000000000003</v>
          </cell>
          <cell r="AM112">
            <v>0.97428000000000003</v>
          </cell>
          <cell r="AN112">
            <v>0.97428000000000003</v>
          </cell>
          <cell r="AO112">
            <v>0.97428000000000003</v>
          </cell>
          <cell r="AP112">
            <v>0.97428000000000003</v>
          </cell>
          <cell r="AQ112">
            <v>0.97428000000000003</v>
          </cell>
          <cell r="AR112">
            <v>0.97428000000000003</v>
          </cell>
          <cell r="AS112">
            <v>0.97428000000000003</v>
          </cell>
          <cell r="AT112">
            <v>0.97428000000000003</v>
          </cell>
          <cell r="AU112">
            <v>0.97428000000000003</v>
          </cell>
          <cell r="AV112">
            <v>0.97428000000000003</v>
          </cell>
          <cell r="AW112">
            <v>0.97428000000000003</v>
          </cell>
          <cell r="AX112">
            <v>0.97428000000000003</v>
          </cell>
          <cell r="AY112">
            <v>0.97428000000000003</v>
          </cell>
          <cell r="CA112">
            <v>0.97428000000000003</v>
          </cell>
          <cell r="CB112">
            <v>0.97428000000000003</v>
          </cell>
          <cell r="CC112">
            <v>0.97428000000000003</v>
          </cell>
          <cell r="CD112">
            <v>0.97428000000000003</v>
          </cell>
          <cell r="CE112">
            <v>0.97427999999999992</v>
          </cell>
          <cell r="CF112">
            <v>0.97427999999999992</v>
          </cell>
          <cell r="CG112">
            <v>0.97427999999999992</v>
          </cell>
          <cell r="CH112">
            <v>0.97427999999999992</v>
          </cell>
          <cell r="CI112">
            <v>0.97427999999999992</v>
          </cell>
          <cell r="CJ112">
            <v>0.97427999999999992</v>
          </cell>
          <cell r="CK112">
            <v>0.97427999999999992</v>
          </cell>
        </row>
        <row r="113">
          <cell r="B113" t="str">
            <v>= Florida Muni Franchise Tax</v>
          </cell>
          <cell r="D113">
            <v>1087.97324</v>
          </cell>
          <cell r="E113">
            <v>1019.95619</v>
          </cell>
          <cell r="F113">
            <v>918.68520000000001</v>
          </cell>
          <cell r="G113">
            <v>972.14863000000003</v>
          </cell>
          <cell r="H113">
            <v>989.27229</v>
          </cell>
          <cell r="I113">
            <v>1308.24776</v>
          </cell>
          <cell r="J113">
            <v>1475.38075</v>
          </cell>
          <cell r="K113">
            <v>1464.64455</v>
          </cell>
          <cell r="L113">
            <v>1487.8796200000002</v>
          </cell>
          <cell r="M113">
            <v>1329.58025</v>
          </cell>
          <cell r="N113">
            <v>1043.2653599999999</v>
          </cell>
          <cell r="O113">
            <v>1087.8615</v>
          </cell>
          <cell r="P113">
            <v>1183</v>
          </cell>
          <cell r="Q113">
            <v>1013</v>
          </cell>
          <cell r="R113">
            <v>1037</v>
          </cell>
          <cell r="S113">
            <v>1020</v>
          </cell>
          <cell r="T113">
            <v>1196</v>
          </cell>
          <cell r="U113">
            <v>1437</v>
          </cell>
          <cell r="V113">
            <v>1650</v>
          </cell>
          <cell r="W113">
            <v>1699</v>
          </cell>
          <cell r="X113">
            <v>1295</v>
          </cell>
          <cell r="Y113">
            <v>1062</v>
          </cell>
          <cell r="Z113">
            <v>928</v>
          </cell>
          <cell r="AA113">
            <v>1088</v>
          </cell>
          <cell r="AB113">
            <v>1214</v>
          </cell>
          <cell r="AC113">
            <v>1092</v>
          </cell>
          <cell r="AD113">
            <v>1028</v>
          </cell>
          <cell r="AE113">
            <v>999</v>
          </cell>
          <cell r="AF113">
            <v>1300</v>
          </cell>
          <cell r="AG113">
            <v>1558</v>
          </cell>
          <cell r="AH113">
            <v>1777</v>
          </cell>
          <cell r="AI113">
            <v>1811</v>
          </cell>
          <cell r="AJ113">
            <v>1399</v>
          </cell>
          <cell r="AK113">
            <v>1148</v>
          </cell>
          <cell r="AL113">
            <v>966</v>
          </cell>
          <cell r="AM113">
            <v>1171</v>
          </cell>
          <cell r="AN113">
            <v>1349</v>
          </cell>
          <cell r="AO113">
            <v>1155</v>
          </cell>
          <cell r="AP113">
            <v>1096</v>
          </cell>
          <cell r="AQ113">
            <v>1135</v>
          </cell>
          <cell r="AR113">
            <v>1396</v>
          </cell>
          <cell r="AS113">
            <v>1693</v>
          </cell>
          <cell r="AT113">
            <v>1882</v>
          </cell>
          <cell r="AU113">
            <v>1940</v>
          </cell>
          <cell r="AV113">
            <v>1509</v>
          </cell>
          <cell r="AW113">
            <v>1245</v>
          </cell>
          <cell r="AX113">
            <v>1042</v>
          </cell>
          <cell r="AY113">
            <v>1255</v>
          </cell>
          <cell r="CA113">
            <v>14184.895339999999</v>
          </cell>
          <cell r="CB113">
            <v>14608</v>
          </cell>
          <cell r="CC113">
            <v>15463</v>
          </cell>
          <cell r="CD113">
            <v>16697</v>
          </cell>
          <cell r="CE113">
            <v>17776</v>
          </cell>
          <cell r="CF113">
            <v>19269</v>
          </cell>
          <cell r="CG113">
            <v>19456</v>
          </cell>
          <cell r="CH113">
            <v>19912</v>
          </cell>
          <cell r="CI113">
            <v>20369</v>
          </cell>
          <cell r="CJ113">
            <v>20686</v>
          </cell>
          <cell r="CK113">
            <v>21515</v>
          </cell>
        </row>
        <row r="115">
          <cell r="B115" t="str">
            <v>Mississippi Franchise Tax:</v>
          </cell>
        </row>
        <row r="116">
          <cell r="B116" t="str">
            <v>Total Common Equity (PM)</v>
          </cell>
          <cell r="D116">
            <v>593193.74630999984</v>
          </cell>
          <cell r="E116">
            <v>600537.62632999988</v>
          </cell>
          <cell r="F116">
            <v>587804.54654999985</v>
          </cell>
          <cell r="G116">
            <v>591324.53440999985</v>
          </cell>
          <cell r="H116">
            <v>576202.65115999989</v>
          </cell>
          <cell r="I116">
            <v>584012.46709999989</v>
          </cell>
          <cell r="J116">
            <v>597944.05768999993</v>
          </cell>
          <cell r="K116">
            <v>594823.34162999981</v>
          </cell>
          <cell r="L116">
            <v>607514.45358999982</v>
          </cell>
          <cell r="M116">
            <v>616444.34913999983</v>
          </cell>
          <cell r="N116">
            <v>604071.0839999998</v>
          </cell>
          <cell r="O116">
            <v>605976.28484999982</v>
          </cell>
          <cell r="P116">
            <v>602540.58305999986</v>
          </cell>
          <cell r="Q116">
            <v>630700.6443741821</v>
          </cell>
          <cell r="R116">
            <v>618588.95432746457</v>
          </cell>
          <cell r="S116">
            <v>622417.1007925896</v>
          </cell>
          <cell r="T116">
            <v>607576.86101146217</v>
          </cell>
          <cell r="U116">
            <v>615899.21097571822</v>
          </cell>
          <cell r="V116">
            <v>626891.74277168303</v>
          </cell>
          <cell r="W116">
            <v>621862.72604104353</v>
          </cell>
          <cell r="X116">
            <v>634390.92785100127</v>
          </cell>
          <cell r="Y116">
            <v>642327.471507804</v>
          </cell>
          <cell r="Z116">
            <v>627257.5907428707</v>
          </cell>
          <cell r="AA116">
            <v>630223.82989053277</v>
          </cell>
          <cell r="AB116">
            <v>639839.3389082388</v>
          </cell>
          <cell r="AC116">
            <v>700894.6170218786</v>
          </cell>
          <cell r="AD116">
            <v>688451.04904563678</v>
          </cell>
          <cell r="AE116">
            <v>693199.95328006439</v>
          </cell>
          <cell r="AF116">
            <v>678189.31076403055</v>
          </cell>
          <cell r="AG116">
            <v>687758.21591974434</v>
          </cell>
          <cell r="AH116">
            <v>698933.94892791798</v>
          </cell>
          <cell r="AI116">
            <v>693015.91263266618</v>
          </cell>
          <cell r="AJ116">
            <v>706715.83935233811</v>
          </cell>
          <cell r="AK116">
            <v>714744.74252424063</v>
          </cell>
          <cell r="AL116">
            <v>699583.55840079219</v>
          </cell>
          <cell r="AM116">
            <v>701879.77997961896</v>
          </cell>
          <cell r="AN116">
            <v>708265.36571797286</v>
          </cell>
          <cell r="AO116">
            <v>760542.62236806971</v>
          </cell>
          <cell r="AP116">
            <v>745323.83429850987</v>
          </cell>
          <cell r="AQ116">
            <v>747755.86932817649</v>
          </cell>
          <cell r="AR116">
            <v>732711.0591982652</v>
          </cell>
          <cell r="AS116">
            <v>743942.12881730311</v>
          </cell>
          <cell r="AT116">
            <v>755898.07934581419</v>
          </cell>
          <cell r="AU116">
            <v>749994.41486356792</v>
          </cell>
          <cell r="AV116">
            <v>763245.77455679921</v>
          </cell>
          <cell r="AW116">
            <v>771301.62863484188</v>
          </cell>
          <cell r="AX116">
            <v>757520.55526374921</v>
          </cell>
          <cell r="AY116">
            <v>763341.07811970683</v>
          </cell>
          <cell r="CA116">
            <v>593193.74630999984</v>
          </cell>
          <cell r="CB116">
            <v>602540.58305999986</v>
          </cell>
          <cell r="CC116">
            <v>639839.3389082388</v>
          </cell>
          <cell r="CD116">
            <v>708265.36571797286</v>
          </cell>
          <cell r="CE116">
            <v>775461.81042559142</v>
          </cell>
          <cell r="CF116">
            <v>812142.81032124418</v>
          </cell>
        </row>
        <row r="117">
          <cell r="B117" t="str">
            <v>+ Preferred Stock (PM)</v>
          </cell>
          <cell r="D117">
            <v>4236.1000000000004</v>
          </cell>
          <cell r="E117">
            <v>4236.1000000000004</v>
          </cell>
          <cell r="F117">
            <v>4236.1000000000004</v>
          </cell>
          <cell r="G117">
            <v>4236.1000000000004</v>
          </cell>
          <cell r="H117">
            <v>4236.1000000000004</v>
          </cell>
          <cell r="I117">
            <v>4236.1000000000004</v>
          </cell>
          <cell r="J117">
            <v>4236.1000000000004</v>
          </cell>
          <cell r="K117">
            <v>4236.1000000000004</v>
          </cell>
          <cell r="L117">
            <v>4236.1000000000004</v>
          </cell>
          <cell r="M117">
            <v>4236.1000000000004</v>
          </cell>
          <cell r="N117">
            <v>0</v>
          </cell>
          <cell r="O117">
            <v>55000</v>
          </cell>
          <cell r="P117">
            <v>55000</v>
          </cell>
          <cell r="Q117">
            <v>55000</v>
          </cell>
          <cell r="R117">
            <v>55000</v>
          </cell>
          <cell r="S117">
            <v>55000</v>
          </cell>
          <cell r="T117">
            <v>55000</v>
          </cell>
          <cell r="U117">
            <v>55000</v>
          </cell>
          <cell r="V117">
            <v>55000</v>
          </cell>
          <cell r="W117">
            <v>55000</v>
          </cell>
          <cell r="X117">
            <v>55000</v>
          </cell>
          <cell r="Y117">
            <v>55000</v>
          </cell>
          <cell r="Z117">
            <v>55000</v>
          </cell>
          <cell r="AA117">
            <v>55000</v>
          </cell>
          <cell r="AB117">
            <v>55000</v>
          </cell>
          <cell r="AC117">
            <v>55000</v>
          </cell>
          <cell r="AD117">
            <v>55000</v>
          </cell>
          <cell r="AE117">
            <v>55000</v>
          </cell>
          <cell r="AF117">
            <v>55000</v>
          </cell>
          <cell r="AG117">
            <v>55000</v>
          </cell>
          <cell r="AH117">
            <v>55000</v>
          </cell>
          <cell r="AI117">
            <v>55000</v>
          </cell>
          <cell r="AJ117">
            <v>55000</v>
          </cell>
          <cell r="AK117">
            <v>55000</v>
          </cell>
          <cell r="AL117">
            <v>55000</v>
          </cell>
          <cell r="AM117">
            <v>55000</v>
          </cell>
          <cell r="AN117">
            <v>55000</v>
          </cell>
          <cell r="AO117">
            <v>55000</v>
          </cell>
          <cell r="AP117">
            <v>55000</v>
          </cell>
          <cell r="AQ117">
            <v>55000</v>
          </cell>
          <cell r="AR117">
            <v>55000</v>
          </cell>
          <cell r="AS117">
            <v>55000</v>
          </cell>
          <cell r="AT117">
            <v>90000</v>
          </cell>
          <cell r="AU117">
            <v>90000</v>
          </cell>
          <cell r="AV117">
            <v>90000</v>
          </cell>
          <cell r="AW117">
            <v>90000</v>
          </cell>
          <cell r="AX117">
            <v>90000</v>
          </cell>
          <cell r="AY117">
            <v>90000</v>
          </cell>
          <cell r="CA117">
            <v>4236.1000000000004</v>
          </cell>
          <cell r="CB117">
            <v>55000</v>
          </cell>
          <cell r="CC117">
            <v>55000</v>
          </cell>
          <cell r="CD117">
            <v>55000</v>
          </cell>
          <cell r="CE117">
            <v>90000</v>
          </cell>
          <cell r="CF117">
            <v>90000</v>
          </cell>
        </row>
        <row r="118">
          <cell r="B118" t="str">
            <v>+ Preferred Stock Sinking Fund (PM)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</row>
        <row r="119">
          <cell r="B119" t="str">
            <v>+ Unamort Invest Credit (PM)</v>
          </cell>
          <cell r="D119">
            <v>18488.736000000001</v>
          </cell>
          <cell r="E119">
            <v>18328.743999999999</v>
          </cell>
          <cell r="F119">
            <v>18168.752</v>
          </cell>
          <cell r="G119">
            <v>18008.759999999998</v>
          </cell>
          <cell r="H119">
            <v>17848.768</v>
          </cell>
          <cell r="I119">
            <v>17688.776000000002</v>
          </cell>
          <cell r="J119">
            <v>17528.784</v>
          </cell>
          <cell r="K119">
            <v>17368.792000000001</v>
          </cell>
          <cell r="L119">
            <v>17208.8</v>
          </cell>
          <cell r="M119">
            <v>17048.808000000001</v>
          </cell>
          <cell r="N119">
            <v>16888.815999999999</v>
          </cell>
          <cell r="O119">
            <v>16728.824000000001</v>
          </cell>
          <cell r="P119">
            <v>16568.831999999999</v>
          </cell>
          <cell r="Q119">
            <v>16413.831999999999</v>
          </cell>
          <cell r="R119">
            <v>16258.831999999999</v>
          </cell>
          <cell r="S119">
            <v>16103.831999999999</v>
          </cell>
          <cell r="T119">
            <v>15948.831999999999</v>
          </cell>
          <cell r="U119">
            <v>15793.831999999999</v>
          </cell>
          <cell r="V119">
            <v>15638.831999999999</v>
          </cell>
          <cell r="W119">
            <v>15483.831999999999</v>
          </cell>
          <cell r="X119">
            <v>15328.831999999999</v>
          </cell>
          <cell r="Y119">
            <v>15173.831999999999</v>
          </cell>
          <cell r="Z119">
            <v>15018.831999999999</v>
          </cell>
          <cell r="AA119">
            <v>14863.831999999999</v>
          </cell>
          <cell r="AB119">
            <v>14704.65840238523</v>
          </cell>
          <cell r="AC119">
            <v>14549.65840238523</v>
          </cell>
          <cell r="AD119">
            <v>14394.65840238523</v>
          </cell>
          <cell r="AE119">
            <v>14239.65840238523</v>
          </cell>
          <cell r="AF119">
            <v>14084.65840238523</v>
          </cell>
          <cell r="AG119">
            <v>13929.65840238523</v>
          </cell>
          <cell r="AH119">
            <v>13774.65840238523</v>
          </cell>
          <cell r="AI119">
            <v>13619.65840238523</v>
          </cell>
          <cell r="AJ119">
            <v>13464.65840238523</v>
          </cell>
          <cell r="AK119">
            <v>13309.65840238523</v>
          </cell>
          <cell r="AL119">
            <v>13154.65840238523</v>
          </cell>
          <cell r="AM119">
            <v>12999.65840238523</v>
          </cell>
          <cell r="AN119">
            <v>12840.484804770462</v>
          </cell>
          <cell r="AO119">
            <v>12686.484804770462</v>
          </cell>
          <cell r="AP119">
            <v>12532.484804770462</v>
          </cell>
          <cell r="AQ119">
            <v>12378.484804770462</v>
          </cell>
          <cell r="AR119">
            <v>12224.484804770462</v>
          </cell>
          <cell r="AS119">
            <v>12070.484804770462</v>
          </cell>
          <cell r="AT119">
            <v>11916.484804770462</v>
          </cell>
          <cell r="AU119">
            <v>11762.484804770462</v>
          </cell>
          <cell r="AV119">
            <v>11608.484804770462</v>
          </cell>
          <cell r="AW119">
            <v>11454.484804770462</v>
          </cell>
          <cell r="AX119">
            <v>11300.484804770462</v>
          </cell>
          <cell r="AY119">
            <v>11146.484804770462</v>
          </cell>
          <cell r="CA119">
            <v>18488.736000000001</v>
          </cell>
          <cell r="CB119">
            <v>16568.831999999999</v>
          </cell>
          <cell r="CC119">
            <v>14704.65840238523</v>
          </cell>
          <cell r="CD119">
            <v>12840.484804770462</v>
          </cell>
          <cell r="CE119">
            <v>10992.126207155692</v>
          </cell>
          <cell r="CF119">
            <v>9271.3659400561246</v>
          </cell>
        </row>
        <row r="120">
          <cell r="B120" t="str">
            <v>+Total Operating Reserve (PM)</v>
          </cell>
          <cell r="D120">
            <v>-3676.9561399999993</v>
          </cell>
          <cell r="E120">
            <v>-2031.9205899999997</v>
          </cell>
          <cell r="F120">
            <v>-852.04767999999422</v>
          </cell>
          <cell r="G120">
            <v>48391.469769999996</v>
          </cell>
          <cell r="H120">
            <v>48911.469059999996</v>
          </cell>
          <cell r="I120">
            <v>49363.819889999999</v>
          </cell>
          <cell r="J120">
            <v>49413.782620000005</v>
          </cell>
          <cell r="K120">
            <v>3246.98063</v>
          </cell>
          <cell r="L120">
            <v>-8018.469930000002</v>
          </cell>
          <cell r="M120">
            <v>-10635.788860000004</v>
          </cell>
          <cell r="N120">
            <v>-9556.0260699999999</v>
          </cell>
          <cell r="O120">
            <v>-10830.374919999998</v>
          </cell>
          <cell r="P120">
            <v>13477.778060000004</v>
          </cell>
          <cell r="Q120">
            <v>15175.851770000001</v>
          </cell>
          <cell r="R120">
            <v>15541.975770000005</v>
          </cell>
          <cell r="S120">
            <v>15908.099770000001</v>
          </cell>
          <cell r="T120">
            <v>16274.223770000004</v>
          </cell>
          <cell r="U120">
            <v>16640.347770000008</v>
          </cell>
          <cell r="V120">
            <v>127006.47177</v>
          </cell>
          <cell r="W120">
            <v>127372.59577000001</v>
          </cell>
          <cell r="X120">
            <v>127739.71977000003</v>
          </cell>
          <cell r="Y120">
            <v>128105.84377000001</v>
          </cell>
          <cell r="Z120">
            <v>128471.96777000002</v>
          </cell>
          <cell r="AA120">
            <v>128838.09177</v>
          </cell>
          <cell r="AB120">
            <v>129204.21577000001</v>
          </cell>
          <cell r="AC120">
            <v>129573.33977000002</v>
          </cell>
          <cell r="AD120">
            <v>129943.46377</v>
          </cell>
          <cell r="AE120">
            <v>130312.58777000001</v>
          </cell>
          <cell r="AF120">
            <v>130681.71177000002</v>
          </cell>
          <cell r="AG120">
            <v>131050.83577000001</v>
          </cell>
          <cell r="AH120">
            <v>131419.95977000002</v>
          </cell>
          <cell r="AI120">
            <v>131790.08377000003</v>
          </cell>
          <cell r="AJ120">
            <v>132159.20777000001</v>
          </cell>
          <cell r="AK120">
            <v>132528.33177000002</v>
          </cell>
          <cell r="AL120">
            <v>132897.45577000003</v>
          </cell>
          <cell r="AM120">
            <v>133267.57977000001</v>
          </cell>
          <cell r="AN120">
            <v>133636.70377000002</v>
          </cell>
          <cell r="AO120">
            <v>134008.82777</v>
          </cell>
          <cell r="AP120">
            <v>134380.95177000001</v>
          </cell>
          <cell r="AQ120">
            <v>134754.07577000002</v>
          </cell>
          <cell r="AR120">
            <v>135126.19977000001</v>
          </cell>
          <cell r="AS120">
            <v>135498.32377000002</v>
          </cell>
          <cell r="AT120">
            <v>135870.44777000003</v>
          </cell>
          <cell r="AU120">
            <v>136243.57177000001</v>
          </cell>
          <cell r="AV120">
            <v>136615.69577000002</v>
          </cell>
          <cell r="AW120">
            <v>136987.81977000003</v>
          </cell>
          <cell r="AX120">
            <v>137359.94377000001</v>
          </cell>
          <cell r="AY120">
            <v>137733.06777000002</v>
          </cell>
          <cell r="CA120">
            <v>-3676.9561399999993</v>
          </cell>
          <cell r="CB120">
            <v>13477.778060000004</v>
          </cell>
          <cell r="CC120">
            <v>129204.21577000001</v>
          </cell>
          <cell r="CD120">
            <v>133636.70377000002</v>
          </cell>
          <cell r="CE120">
            <v>138105.19177</v>
          </cell>
          <cell r="CF120">
            <v>142602.49577000001</v>
          </cell>
        </row>
        <row r="121">
          <cell r="B121" t="str">
            <v>+ Total Deferred Taxes (PM)</v>
          </cell>
          <cell r="D121">
            <v>310238.75749000005</v>
          </cell>
          <cell r="E121">
            <v>306047.43449000001</v>
          </cell>
          <cell r="F121">
            <v>306447.18049</v>
          </cell>
          <cell r="G121">
            <v>307202.66548999998</v>
          </cell>
          <cell r="H121">
            <v>309489.21449000004</v>
          </cell>
          <cell r="I121">
            <v>309942.97248999996</v>
          </cell>
          <cell r="J121">
            <v>311495.03149000002</v>
          </cell>
          <cell r="K121">
            <v>314579.64149000007</v>
          </cell>
          <cell r="L121">
            <v>318686.48048999999</v>
          </cell>
          <cell r="M121">
            <v>343789.63949000003</v>
          </cell>
          <cell r="N121">
            <v>345602.01848999999</v>
          </cell>
          <cell r="O121">
            <v>347910.61849000002</v>
          </cell>
          <cell r="P121">
            <v>343790.65132</v>
          </cell>
          <cell r="Q121">
            <v>342127.40931999998</v>
          </cell>
          <cell r="R121">
            <v>340464.16732000001</v>
          </cell>
          <cell r="S121">
            <v>338800.92531999998</v>
          </cell>
          <cell r="T121">
            <v>337137.68332000001</v>
          </cell>
          <cell r="U121">
            <v>335474.44131999998</v>
          </cell>
          <cell r="V121">
            <v>333811.19932000001</v>
          </cell>
          <cell r="W121">
            <v>332147.95731999999</v>
          </cell>
          <cell r="X121">
            <v>330484.71531999996</v>
          </cell>
          <cell r="Y121">
            <v>328821.47331999999</v>
          </cell>
          <cell r="Z121">
            <v>327158.23031999997</v>
          </cell>
          <cell r="AA121">
            <v>325494.98631999997</v>
          </cell>
          <cell r="AB121">
            <v>323836.31531999999</v>
          </cell>
          <cell r="AC121">
            <v>323127.40331999998</v>
          </cell>
          <cell r="AD121">
            <v>322418.49132000003</v>
          </cell>
          <cell r="AE121">
            <v>321709.57932000002</v>
          </cell>
          <cell r="AF121">
            <v>321000.66732000007</v>
          </cell>
          <cell r="AG121">
            <v>320291.75532000005</v>
          </cell>
          <cell r="AH121">
            <v>319582.8433200001</v>
          </cell>
          <cell r="AI121">
            <v>318873.93132000009</v>
          </cell>
          <cell r="AJ121">
            <v>318165.01932000014</v>
          </cell>
          <cell r="AK121">
            <v>317456.10632000014</v>
          </cell>
          <cell r="AL121">
            <v>316747.19332000019</v>
          </cell>
          <cell r="AM121">
            <v>316038.27932000021</v>
          </cell>
          <cell r="AN121">
            <v>315335.83132000023</v>
          </cell>
          <cell r="AO121">
            <v>314834.09032000025</v>
          </cell>
          <cell r="AP121">
            <v>314332.34932000021</v>
          </cell>
          <cell r="AQ121">
            <v>313830.60832000023</v>
          </cell>
          <cell r="AR121">
            <v>313328.86732000019</v>
          </cell>
          <cell r="AS121">
            <v>312827.12632000016</v>
          </cell>
          <cell r="AT121">
            <v>312325.38532000018</v>
          </cell>
          <cell r="AU121">
            <v>311823.64432000014</v>
          </cell>
          <cell r="AV121">
            <v>311321.90332000016</v>
          </cell>
          <cell r="AW121">
            <v>310820.16232000012</v>
          </cell>
          <cell r="AX121">
            <v>310318.42332000012</v>
          </cell>
          <cell r="AY121">
            <v>309816.68432000006</v>
          </cell>
          <cell r="CA121">
            <v>310238.75749000005</v>
          </cell>
          <cell r="CB121">
            <v>343790.65132</v>
          </cell>
          <cell r="CC121">
            <v>323836.31531999999</v>
          </cell>
          <cell r="CD121">
            <v>315335.83132000023</v>
          </cell>
          <cell r="CE121">
            <v>309305.76132000011</v>
          </cell>
          <cell r="CF121">
            <v>308897.98732000007</v>
          </cell>
        </row>
        <row r="122">
          <cell r="B122" t="str">
            <v>- Accrued Deferred Income Tax (PM)</v>
          </cell>
          <cell r="D122">
            <v>71886</v>
          </cell>
          <cell r="E122">
            <v>71984.474500000011</v>
          </cell>
          <cell r="F122">
            <v>72958.500499999995</v>
          </cell>
          <cell r="G122">
            <v>72782.879499999995</v>
          </cell>
          <cell r="H122">
            <v>73685.377500000002</v>
          </cell>
          <cell r="I122">
            <v>75291.368499999997</v>
          </cell>
          <cell r="J122">
            <v>75849.631499999989</v>
          </cell>
          <cell r="K122">
            <v>57595.622499999998</v>
          </cell>
          <cell r="L122">
            <v>52551.716499999995</v>
          </cell>
          <cell r="M122">
            <v>71015.575500000006</v>
          </cell>
          <cell r="N122">
            <v>71250.415500000003</v>
          </cell>
          <cell r="O122">
            <v>71846.284499999994</v>
          </cell>
          <cell r="P122">
            <v>74364.671499999997</v>
          </cell>
          <cell r="Q122">
            <v>74112.428500000009</v>
          </cell>
          <cell r="R122">
            <v>73860.185500000007</v>
          </cell>
          <cell r="S122">
            <v>73607.942500000005</v>
          </cell>
          <cell r="T122">
            <v>73355.699500000002</v>
          </cell>
          <cell r="U122">
            <v>73103.4565</v>
          </cell>
          <cell r="V122">
            <v>72851.213500000013</v>
          </cell>
          <cell r="W122">
            <v>72598.97050000001</v>
          </cell>
          <cell r="X122">
            <v>72346.728500000012</v>
          </cell>
          <cell r="Y122">
            <v>72094.486499999999</v>
          </cell>
          <cell r="Z122">
            <v>71842.245500000005</v>
          </cell>
          <cell r="AA122">
            <v>71590.00450000001</v>
          </cell>
          <cell r="AB122">
            <v>71335.616500000004</v>
          </cell>
          <cell r="AC122">
            <v>71294.704500000007</v>
          </cell>
          <cell r="AD122">
            <v>71253.79250000001</v>
          </cell>
          <cell r="AE122">
            <v>71212.880500000014</v>
          </cell>
          <cell r="AF122">
            <v>71171.968500000017</v>
          </cell>
          <cell r="AG122">
            <v>71131.056500000021</v>
          </cell>
          <cell r="AH122">
            <v>71090.144500000024</v>
          </cell>
          <cell r="AI122">
            <v>71049.232500000027</v>
          </cell>
          <cell r="AJ122">
            <v>71008.321500000035</v>
          </cell>
          <cell r="AK122">
            <v>70967.410500000027</v>
          </cell>
          <cell r="AL122">
            <v>70926.499500000034</v>
          </cell>
          <cell r="AM122">
            <v>70885.588500000042</v>
          </cell>
          <cell r="AN122">
            <v>70850.654500000048</v>
          </cell>
          <cell r="AO122">
            <v>70964.914500000043</v>
          </cell>
          <cell r="AP122">
            <v>71079.174500000052</v>
          </cell>
          <cell r="AQ122">
            <v>71193.434500000047</v>
          </cell>
          <cell r="AR122">
            <v>71307.694500000056</v>
          </cell>
          <cell r="AS122">
            <v>71421.954500000051</v>
          </cell>
          <cell r="AT122">
            <v>71536.21450000006</v>
          </cell>
          <cell r="AU122">
            <v>71650.474500000055</v>
          </cell>
          <cell r="AV122">
            <v>71764.734500000064</v>
          </cell>
          <cell r="AW122">
            <v>71878.994500000059</v>
          </cell>
          <cell r="AX122">
            <v>71993.252500000061</v>
          </cell>
          <cell r="AY122">
            <v>72107.510500000062</v>
          </cell>
          <cell r="CA122">
            <v>71886</v>
          </cell>
          <cell r="CB122">
            <v>74364.671499999997</v>
          </cell>
          <cell r="CC122">
            <v>71335.616500000004</v>
          </cell>
          <cell r="CD122">
            <v>70850.654500000048</v>
          </cell>
          <cell r="CE122">
            <v>72217.088500000056</v>
          </cell>
          <cell r="CF122">
            <v>73685</v>
          </cell>
        </row>
        <row r="123">
          <cell r="B123" t="str">
            <v>= Basis Subtotal</v>
          </cell>
          <cell r="D123">
            <v>850594.38365999982</v>
          </cell>
          <cell r="E123">
            <v>855133.50972999982</v>
          </cell>
          <cell r="F123">
            <v>842846.03085999994</v>
          </cell>
          <cell r="G123">
            <v>896380.6501699998</v>
          </cell>
          <cell r="H123">
            <v>883002.82520999992</v>
          </cell>
          <cell r="I123">
            <v>889952.76697999984</v>
          </cell>
          <cell r="J123">
            <v>904768.12429999991</v>
          </cell>
          <cell r="K123">
            <v>876659.23324999982</v>
          </cell>
          <cell r="L123">
            <v>887075.64764999982</v>
          </cell>
          <cell r="M123">
            <v>899867.53226999985</v>
          </cell>
          <cell r="N123">
            <v>885755.4769199997</v>
          </cell>
          <cell r="O123">
            <v>942939.06791999994</v>
          </cell>
          <cell r="P123">
            <v>957013.17293999996</v>
          </cell>
          <cell r="Q123">
            <v>985305.30896418204</v>
          </cell>
          <cell r="R123">
            <v>971993.74391746463</v>
          </cell>
          <cell r="S123">
            <v>974622.01538258966</v>
          </cell>
          <cell r="T123">
            <v>958581.90060146234</v>
          </cell>
          <cell r="U123">
            <v>965704.37556571828</v>
          </cell>
          <cell r="V123">
            <v>1085497.032361683</v>
          </cell>
          <cell r="W123">
            <v>1079268.1406310436</v>
          </cell>
          <cell r="X123">
            <v>1090597.4664410013</v>
          </cell>
          <cell r="Y123">
            <v>1097334.1340978038</v>
          </cell>
          <cell r="Z123">
            <v>1081064.3753328708</v>
          </cell>
          <cell r="AA123">
            <v>1082830.7354805327</v>
          </cell>
          <cell r="AB123">
            <v>1091248.9119006239</v>
          </cell>
          <cell r="AC123">
            <v>1151850.3140142639</v>
          </cell>
          <cell r="AD123">
            <v>1138953.8700380221</v>
          </cell>
          <cell r="AE123">
            <v>1143248.8982724496</v>
          </cell>
          <cell r="AF123">
            <v>1127784.379756416</v>
          </cell>
          <cell r="AG123">
            <v>1136899.4089121297</v>
          </cell>
          <cell r="AH123">
            <v>1147621.2659203033</v>
          </cell>
          <cell r="AI123">
            <v>1141250.3536250517</v>
          </cell>
          <cell r="AJ123">
            <v>1154496.4033447234</v>
          </cell>
          <cell r="AK123">
            <v>1162071.4285166261</v>
          </cell>
          <cell r="AL123">
            <v>1146456.3663931778</v>
          </cell>
          <cell r="AM123">
            <v>1148299.7089720042</v>
          </cell>
          <cell r="AN123">
            <v>1154227.7311127435</v>
          </cell>
          <cell r="AO123">
            <v>1206107.1107628404</v>
          </cell>
          <cell r="AP123">
            <v>1190490.4456932805</v>
          </cell>
          <cell r="AQ123">
            <v>1192525.6037229472</v>
          </cell>
          <cell r="AR123">
            <v>1177082.9165930359</v>
          </cell>
          <cell r="AS123">
            <v>1187916.1092120737</v>
          </cell>
          <cell r="AT123">
            <v>1234474.1827405847</v>
          </cell>
          <cell r="AU123">
            <v>1228173.6412583385</v>
          </cell>
          <cell r="AV123">
            <v>1241027.1239515699</v>
          </cell>
          <cell r="AW123">
            <v>1248685.1010296126</v>
          </cell>
          <cell r="AX123">
            <v>1234506.1546585197</v>
          </cell>
          <cell r="AY123">
            <v>1239929.8045144773</v>
          </cell>
          <cell r="CA123">
            <v>850594.38365999982</v>
          </cell>
          <cell r="CB123">
            <v>957013.17293999996</v>
          </cell>
          <cell r="CC123">
            <v>1091248.9119006239</v>
          </cell>
          <cell r="CD123">
            <v>1154227.7311127435</v>
          </cell>
          <cell r="CE123">
            <v>1251647.8012227472</v>
          </cell>
          <cell r="CF123">
            <v>1289229.6593513004</v>
          </cell>
        </row>
        <row r="124">
          <cell r="B124" t="str">
            <v>x Mississippi Franchise Rate</v>
          </cell>
          <cell r="D124">
            <v>2.5000000000000001E-3</v>
          </cell>
          <cell r="E124">
            <v>2.5000000000000001E-3</v>
          </cell>
          <cell r="F124">
            <v>2.5000000000000001E-3</v>
          </cell>
          <cell r="G124">
            <v>2.5000000000000001E-3</v>
          </cell>
          <cell r="H124">
            <v>2.5000000000000001E-3</v>
          </cell>
          <cell r="I124">
            <v>2.5000000000000001E-3</v>
          </cell>
          <cell r="J124">
            <v>2.5000000000000001E-3</v>
          </cell>
          <cell r="K124">
            <v>2.5000000000000001E-3</v>
          </cell>
          <cell r="L124">
            <v>2.5000000000000001E-3</v>
          </cell>
          <cell r="M124">
            <v>2.5000000000000001E-3</v>
          </cell>
          <cell r="N124">
            <v>2.5000000000000001E-3</v>
          </cell>
          <cell r="O124">
            <v>2.5000000000000001E-3</v>
          </cell>
          <cell r="P124">
            <v>2.5000000000000001E-3</v>
          </cell>
          <cell r="Q124">
            <v>2.5000000000000001E-3</v>
          </cell>
          <cell r="R124">
            <v>2.5000000000000001E-3</v>
          </cell>
          <cell r="S124">
            <v>2.5000000000000001E-3</v>
          </cell>
          <cell r="T124">
            <v>2.5000000000000001E-3</v>
          </cell>
          <cell r="U124">
            <v>2.5000000000000001E-3</v>
          </cell>
          <cell r="V124">
            <v>2.5000000000000001E-3</v>
          </cell>
          <cell r="W124">
            <v>2.5000000000000001E-3</v>
          </cell>
          <cell r="X124">
            <v>2.5000000000000001E-3</v>
          </cell>
          <cell r="Y124">
            <v>2.5000000000000001E-3</v>
          </cell>
          <cell r="Z124">
            <v>2.5000000000000001E-3</v>
          </cell>
          <cell r="AA124">
            <v>2.5000000000000001E-3</v>
          </cell>
          <cell r="AB124">
            <v>2.5000000000000001E-3</v>
          </cell>
          <cell r="AC124">
            <v>2.5000000000000001E-3</v>
          </cell>
          <cell r="AD124">
            <v>2.5000000000000001E-3</v>
          </cell>
          <cell r="AE124">
            <v>2.5000000000000001E-3</v>
          </cell>
          <cell r="AF124">
            <v>2.5000000000000001E-3</v>
          </cell>
          <cell r="AG124">
            <v>2.5000000000000001E-3</v>
          </cell>
          <cell r="AH124">
            <v>2.5000000000000001E-3</v>
          </cell>
          <cell r="AI124">
            <v>2.5000000000000001E-3</v>
          </cell>
          <cell r="AJ124">
            <v>2.5000000000000001E-3</v>
          </cell>
          <cell r="AK124">
            <v>2.5000000000000001E-3</v>
          </cell>
          <cell r="AL124">
            <v>2.5000000000000001E-3</v>
          </cell>
          <cell r="AM124">
            <v>2.5000000000000001E-3</v>
          </cell>
          <cell r="AN124">
            <v>2.5000000000000001E-3</v>
          </cell>
          <cell r="AO124">
            <v>2.5000000000000001E-3</v>
          </cell>
          <cell r="AP124">
            <v>2.5000000000000001E-3</v>
          </cell>
          <cell r="AQ124">
            <v>2.5000000000000001E-3</v>
          </cell>
          <cell r="AR124">
            <v>2.5000000000000001E-3</v>
          </cell>
          <cell r="AS124">
            <v>2.5000000000000001E-3</v>
          </cell>
          <cell r="AT124">
            <v>2.5000000000000001E-3</v>
          </cell>
          <cell r="AU124">
            <v>2.5000000000000001E-3</v>
          </cell>
          <cell r="AV124">
            <v>2.5000000000000001E-3</v>
          </cell>
          <cell r="AW124">
            <v>2.5000000000000001E-3</v>
          </cell>
          <cell r="AX124">
            <v>2.5000000000000001E-3</v>
          </cell>
          <cell r="AY124">
            <v>2.5000000000000001E-3</v>
          </cell>
          <cell r="CA124">
            <v>2.5000000000000001E-3</v>
          </cell>
          <cell r="CB124">
            <v>2.5000000000000001E-3</v>
          </cell>
          <cell r="CC124">
            <v>2.5000000000000001E-3</v>
          </cell>
          <cell r="CD124">
            <v>2.5000000000000001E-3</v>
          </cell>
          <cell r="CE124">
            <v>2.5000000000000001E-3</v>
          </cell>
          <cell r="CF124">
            <v>2.5000000000000001E-3</v>
          </cell>
        </row>
        <row r="125">
          <cell r="B125" t="str">
            <v>x Allocation %</v>
          </cell>
          <cell r="D125">
            <v>8.2695000000000005E-2</v>
          </cell>
          <cell r="E125">
            <v>8.2695000000000005E-2</v>
          </cell>
          <cell r="F125">
            <v>8.2695000000000005E-2</v>
          </cell>
          <cell r="G125">
            <v>8.2695000000000005E-2</v>
          </cell>
          <cell r="H125">
            <v>8.2695000000000005E-2</v>
          </cell>
          <cell r="I125">
            <v>8.2695000000000005E-2</v>
          </cell>
          <cell r="J125">
            <v>8.2695000000000005E-2</v>
          </cell>
          <cell r="K125">
            <v>8.2695000000000005E-2</v>
          </cell>
          <cell r="L125">
            <v>8.2695000000000005E-2</v>
          </cell>
          <cell r="M125">
            <v>8.2695000000000005E-2</v>
          </cell>
          <cell r="N125">
            <v>8.2695000000000005E-2</v>
          </cell>
          <cell r="O125">
            <v>8.2695000000000005E-2</v>
          </cell>
          <cell r="P125">
            <v>8.2695000000000005E-2</v>
          </cell>
          <cell r="Q125">
            <v>8.2695000000000005E-2</v>
          </cell>
          <cell r="R125">
            <v>8.2695000000000005E-2</v>
          </cell>
          <cell r="S125">
            <v>8.2695000000000005E-2</v>
          </cell>
          <cell r="T125">
            <v>8.2695000000000005E-2</v>
          </cell>
          <cell r="U125">
            <v>8.2695000000000005E-2</v>
          </cell>
          <cell r="V125">
            <v>8.2695000000000005E-2</v>
          </cell>
          <cell r="W125">
            <v>8.2695000000000005E-2</v>
          </cell>
          <cell r="X125">
            <v>8.2695000000000005E-2</v>
          </cell>
          <cell r="Y125">
            <v>8.2695000000000005E-2</v>
          </cell>
          <cell r="Z125">
            <v>8.2695000000000005E-2</v>
          </cell>
          <cell r="AA125">
            <v>8.2695000000000005E-2</v>
          </cell>
          <cell r="AB125">
            <v>8.2695000000000005E-2</v>
          </cell>
          <cell r="AC125">
            <v>8.2695000000000005E-2</v>
          </cell>
          <cell r="AD125">
            <v>8.2695000000000005E-2</v>
          </cell>
          <cell r="AE125">
            <v>8.2695000000000005E-2</v>
          </cell>
          <cell r="AF125">
            <v>8.2695000000000005E-2</v>
          </cell>
          <cell r="AG125">
            <v>8.2695000000000005E-2</v>
          </cell>
          <cell r="AH125">
            <v>8.2695000000000005E-2</v>
          </cell>
          <cell r="AI125">
            <v>8.2695000000000005E-2</v>
          </cell>
          <cell r="AJ125">
            <v>8.2695000000000005E-2</v>
          </cell>
          <cell r="AK125">
            <v>8.2695000000000005E-2</v>
          </cell>
          <cell r="AL125">
            <v>8.2695000000000005E-2</v>
          </cell>
          <cell r="AM125">
            <v>8.2695000000000005E-2</v>
          </cell>
          <cell r="AN125">
            <v>8.2695000000000005E-2</v>
          </cell>
          <cell r="AO125">
            <v>8.2695000000000005E-2</v>
          </cell>
          <cell r="AP125">
            <v>8.2695000000000005E-2</v>
          </cell>
          <cell r="AQ125">
            <v>8.2695000000000005E-2</v>
          </cell>
          <cell r="AR125">
            <v>8.2695000000000005E-2</v>
          </cell>
          <cell r="AS125">
            <v>8.2695000000000005E-2</v>
          </cell>
          <cell r="AT125">
            <v>8.2695000000000005E-2</v>
          </cell>
          <cell r="AU125">
            <v>8.2695000000000005E-2</v>
          </cell>
          <cell r="AV125">
            <v>8.2695000000000005E-2</v>
          </cell>
          <cell r="AW125">
            <v>8.2695000000000005E-2</v>
          </cell>
          <cell r="AX125">
            <v>8.2695000000000005E-2</v>
          </cell>
          <cell r="AY125">
            <v>8.2695000000000005E-2</v>
          </cell>
          <cell r="CA125">
            <v>8.2695000000000005E-2</v>
          </cell>
          <cell r="CB125">
            <v>8.2695000000000005E-2</v>
          </cell>
          <cell r="CC125">
            <v>8.2695000000000005E-2</v>
          </cell>
          <cell r="CD125">
            <v>8.2695000000000005E-2</v>
          </cell>
          <cell r="CE125">
            <v>8.2695000000000005E-2</v>
          </cell>
          <cell r="CF125">
            <v>8.2695000000000005E-2</v>
          </cell>
        </row>
        <row r="126">
          <cell r="B126" t="str">
            <v>= 12 Month To Date Amount</v>
          </cell>
          <cell r="D126">
            <v>176</v>
          </cell>
          <cell r="E126">
            <v>177</v>
          </cell>
          <cell r="F126">
            <v>174</v>
          </cell>
          <cell r="G126">
            <v>185</v>
          </cell>
          <cell r="H126">
            <v>183</v>
          </cell>
          <cell r="I126">
            <v>184</v>
          </cell>
          <cell r="J126">
            <v>187</v>
          </cell>
          <cell r="K126">
            <v>181</v>
          </cell>
          <cell r="L126">
            <v>183</v>
          </cell>
          <cell r="M126">
            <v>186</v>
          </cell>
          <cell r="N126">
            <v>183</v>
          </cell>
          <cell r="O126">
            <v>195</v>
          </cell>
          <cell r="P126">
            <v>198</v>
          </cell>
          <cell r="Q126">
            <v>204</v>
          </cell>
          <cell r="R126">
            <v>201</v>
          </cell>
          <cell r="S126">
            <v>201</v>
          </cell>
          <cell r="T126">
            <v>198</v>
          </cell>
          <cell r="U126">
            <v>200</v>
          </cell>
          <cell r="V126">
            <v>224</v>
          </cell>
          <cell r="W126">
            <v>223</v>
          </cell>
          <cell r="X126">
            <v>225</v>
          </cell>
          <cell r="Y126">
            <v>227</v>
          </cell>
          <cell r="Z126">
            <v>223</v>
          </cell>
          <cell r="AA126">
            <v>224</v>
          </cell>
          <cell r="AB126">
            <v>226</v>
          </cell>
          <cell r="AC126">
            <v>238</v>
          </cell>
          <cell r="AD126">
            <v>235</v>
          </cell>
          <cell r="AE126">
            <v>236</v>
          </cell>
          <cell r="AF126">
            <v>233</v>
          </cell>
          <cell r="AG126">
            <v>235</v>
          </cell>
          <cell r="AH126">
            <v>237</v>
          </cell>
          <cell r="AI126">
            <v>236</v>
          </cell>
          <cell r="AJ126">
            <v>239</v>
          </cell>
          <cell r="AK126">
            <v>240</v>
          </cell>
          <cell r="AL126">
            <v>237</v>
          </cell>
          <cell r="AM126">
            <v>237</v>
          </cell>
          <cell r="AN126">
            <v>239</v>
          </cell>
          <cell r="AO126">
            <v>249</v>
          </cell>
          <cell r="AP126">
            <v>246</v>
          </cell>
          <cell r="AQ126">
            <v>247</v>
          </cell>
          <cell r="AR126">
            <v>243</v>
          </cell>
          <cell r="AS126">
            <v>246</v>
          </cell>
          <cell r="AT126">
            <v>255</v>
          </cell>
          <cell r="AU126">
            <v>254</v>
          </cell>
          <cell r="AV126">
            <v>257</v>
          </cell>
          <cell r="AW126">
            <v>258</v>
          </cell>
          <cell r="AX126">
            <v>255</v>
          </cell>
          <cell r="AY126">
            <v>256</v>
          </cell>
          <cell r="CA126">
            <v>176</v>
          </cell>
          <cell r="CB126">
            <v>198</v>
          </cell>
          <cell r="CC126">
            <v>226</v>
          </cell>
          <cell r="CD126">
            <v>239</v>
          </cell>
          <cell r="CE126">
            <v>259</v>
          </cell>
          <cell r="CF126">
            <v>267</v>
          </cell>
        </row>
        <row r="127">
          <cell r="B127" t="str">
            <v>/12</v>
          </cell>
          <cell r="D127">
            <v>12</v>
          </cell>
          <cell r="E127">
            <v>12</v>
          </cell>
          <cell r="F127">
            <v>12</v>
          </cell>
          <cell r="G127">
            <v>12</v>
          </cell>
          <cell r="H127">
            <v>12</v>
          </cell>
          <cell r="I127">
            <v>12</v>
          </cell>
          <cell r="J127">
            <v>12</v>
          </cell>
          <cell r="K127">
            <v>12</v>
          </cell>
          <cell r="L127">
            <v>12</v>
          </cell>
          <cell r="M127">
            <v>12</v>
          </cell>
          <cell r="N127">
            <v>12</v>
          </cell>
          <cell r="O127">
            <v>12</v>
          </cell>
          <cell r="P127">
            <v>12</v>
          </cell>
          <cell r="Q127">
            <v>12</v>
          </cell>
          <cell r="R127">
            <v>12</v>
          </cell>
          <cell r="S127">
            <v>12</v>
          </cell>
          <cell r="T127">
            <v>12</v>
          </cell>
          <cell r="U127">
            <v>12</v>
          </cell>
          <cell r="V127">
            <v>12</v>
          </cell>
          <cell r="W127">
            <v>12</v>
          </cell>
          <cell r="X127">
            <v>12</v>
          </cell>
          <cell r="Y127">
            <v>12</v>
          </cell>
          <cell r="Z127">
            <v>12</v>
          </cell>
          <cell r="AA127">
            <v>12</v>
          </cell>
          <cell r="AB127">
            <v>12</v>
          </cell>
          <cell r="AC127">
            <v>12</v>
          </cell>
          <cell r="AD127">
            <v>12</v>
          </cell>
          <cell r="AE127">
            <v>12</v>
          </cell>
          <cell r="AF127">
            <v>12</v>
          </cell>
          <cell r="AG127">
            <v>12</v>
          </cell>
          <cell r="AH127">
            <v>12</v>
          </cell>
          <cell r="AI127">
            <v>12</v>
          </cell>
          <cell r="AJ127">
            <v>12</v>
          </cell>
          <cell r="AK127">
            <v>12</v>
          </cell>
          <cell r="AL127">
            <v>12</v>
          </cell>
          <cell r="AM127">
            <v>12</v>
          </cell>
          <cell r="AN127">
            <v>12</v>
          </cell>
          <cell r="AO127">
            <v>12</v>
          </cell>
          <cell r="AP127">
            <v>12</v>
          </cell>
          <cell r="AQ127">
            <v>12</v>
          </cell>
          <cell r="AR127">
            <v>12</v>
          </cell>
          <cell r="AS127">
            <v>12</v>
          </cell>
          <cell r="AT127">
            <v>12</v>
          </cell>
          <cell r="AU127">
            <v>12</v>
          </cell>
          <cell r="AV127">
            <v>12</v>
          </cell>
          <cell r="AW127">
            <v>12</v>
          </cell>
          <cell r="AX127">
            <v>12</v>
          </cell>
          <cell r="AY127">
            <v>12</v>
          </cell>
        </row>
        <row r="128">
          <cell r="B128" t="str">
            <v>= Monthly Franchise Tax</v>
          </cell>
          <cell r="D128">
            <v>15</v>
          </cell>
          <cell r="E128">
            <v>15</v>
          </cell>
          <cell r="F128">
            <v>15</v>
          </cell>
          <cell r="G128">
            <v>15</v>
          </cell>
          <cell r="H128">
            <v>15</v>
          </cell>
          <cell r="I128">
            <v>15</v>
          </cell>
          <cell r="J128">
            <v>16</v>
          </cell>
          <cell r="K128">
            <v>15</v>
          </cell>
          <cell r="L128">
            <v>15</v>
          </cell>
          <cell r="M128">
            <v>16</v>
          </cell>
          <cell r="N128">
            <v>15</v>
          </cell>
          <cell r="O128">
            <v>16</v>
          </cell>
          <cell r="P128">
            <v>17</v>
          </cell>
          <cell r="Q128">
            <v>17</v>
          </cell>
          <cell r="R128">
            <v>17</v>
          </cell>
          <cell r="S128">
            <v>17</v>
          </cell>
          <cell r="T128">
            <v>17</v>
          </cell>
          <cell r="U128">
            <v>17</v>
          </cell>
          <cell r="V128">
            <v>19</v>
          </cell>
          <cell r="W128">
            <v>19</v>
          </cell>
          <cell r="X128">
            <v>19</v>
          </cell>
          <cell r="Y128">
            <v>19</v>
          </cell>
          <cell r="Z128">
            <v>19</v>
          </cell>
          <cell r="AA128">
            <v>19</v>
          </cell>
          <cell r="AB128">
            <v>19</v>
          </cell>
          <cell r="AC128">
            <v>20</v>
          </cell>
          <cell r="AD128">
            <v>20</v>
          </cell>
          <cell r="AE128">
            <v>20</v>
          </cell>
          <cell r="AF128">
            <v>19</v>
          </cell>
          <cell r="AG128">
            <v>20</v>
          </cell>
          <cell r="AH128">
            <v>20</v>
          </cell>
          <cell r="AI128">
            <v>20</v>
          </cell>
          <cell r="AJ128">
            <v>20</v>
          </cell>
          <cell r="AK128">
            <v>20</v>
          </cell>
          <cell r="AL128">
            <v>20</v>
          </cell>
          <cell r="AM128">
            <v>20</v>
          </cell>
          <cell r="AN128">
            <v>20</v>
          </cell>
          <cell r="AO128">
            <v>21</v>
          </cell>
          <cell r="AP128">
            <v>21</v>
          </cell>
          <cell r="AQ128">
            <v>21</v>
          </cell>
          <cell r="AR128">
            <v>20</v>
          </cell>
          <cell r="AS128">
            <v>21</v>
          </cell>
          <cell r="AT128">
            <v>21</v>
          </cell>
          <cell r="AU128">
            <v>21</v>
          </cell>
          <cell r="AV128">
            <v>21</v>
          </cell>
          <cell r="AW128">
            <v>22</v>
          </cell>
          <cell r="AX128">
            <v>21</v>
          </cell>
          <cell r="AY128">
            <v>21</v>
          </cell>
          <cell r="CA128">
            <v>176</v>
          </cell>
          <cell r="CB128">
            <v>198</v>
          </cell>
          <cell r="CC128">
            <v>226</v>
          </cell>
          <cell r="CD128">
            <v>239</v>
          </cell>
          <cell r="CE128">
            <v>259</v>
          </cell>
          <cell r="CF128">
            <v>267</v>
          </cell>
        </row>
        <row r="129">
          <cell r="B129" t="str">
            <v>+ Flat Annual Amount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</row>
        <row r="130">
          <cell r="B130" t="str">
            <v>= Calculated Miss Franchise Tax</v>
          </cell>
          <cell r="D130">
            <v>9.58</v>
          </cell>
          <cell r="E130">
            <v>9.58</v>
          </cell>
          <cell r="F130">
            <v>9.39</v>
          </cell>
          <cell r="G130">
            <v>9.39</v>
          </cell>
          <cell r="H130">
            <v>9.39</v>
          </cell>
          <cell r="I130">
            <v>9.39</v>
          </cell>
          <cell r="J130">
            <v>9.39</v>
          </cell>
          <cell r="K130">
            <v>9.39</v>
          </cell>
          <cell r="L130">
            <v>9.39</v>
          </cell>
          <cell r="M130">
            <v>9.39</v>
          </cell>
          <cell r="N130">
            <v>-0.47199999999999998</v>
          </cell>
          <cell r="O130">
            <v>9.39</v>
          </cell>
          <cell r="P130">
            <v>17</v>
          </cell>
          <cell r="Q130">
            <v>17</v>
          </cell>
          <cell r="R130">
            <v>17</v>
          </cell>
          <cell r="S130">
            <v>17</v>
          </cell>
          <cell r="T130">
            <v>17</v>
          </cell>
          <cell r="U130">
            <v>17</v>
          </cell>
          <cell r="V130">
            <v>19</v>
          </cell>
          <cell r="W130">
            <v>19</v>
          </cell>
          <cell r="X130">
            <v>19</v>
          </cell>
          <cell r="Y130">
            <v>19</v>
          </cell>
          <cell r="Z130">
            <v>19</v>
          </cell>
          <cell r="AA130">
            <v>19</v>
          </cell>
          <cell r="AB130">
            <v>19</v>
          </cell>
          <cell r="AC130">
            <v>20</v>
          </cell>
          <cell r="AD130">
            <v>20</v>
          </cell>
          <cell r="AE130">
            <v>20</v>
          </cell>
          <cell r="AF130">
            <v>19</v>
          </cell>
          <cell r="AG130">
            <v>20</v>
          </cell>
          <cell r="AH130">
            <v>20</v>
          </cell>
          <cell r="AI130">
            <v>20</v>
          </cell>
          <cell r="AJ130">
            <v>20</v>
          </cell>
          <cell r="AK130">
            <v>20</v>
          </cell>
          <cell r="AL130">
            <v>20</v>
          </cell>
          <cell r="AM130">
            <v>20</v>
          </cell>
          <cell r="AN130">
            <v>20</v>
          </cell>
          <cell r="AO130">
            <v>21</v>
          </cell>
          <cell r="AP130">
            <v>21</v>
          </cell>
          <cell r="AQ130">
            <v>21</v>
          </cell>
          <cell r="AR130">
            <v>20</v>
          </cell>
          <cell r="AS130">
            <v>21</v>
          </cell>
          <cell r="AT130">
            <v>21</v>
          </cell>
          <cell r="AU130">
            <v>21</v>
          </cell>
          <cell r="AV130">
            <v>21</v>
          </cell>
          <cell r="AW130">
            <v>22</v>
          </cell>
          <cell r="AX130">
            <v>21</v>
          </cell>
          <cell r="AY130">
            <v>21</v>
          </cell>
          <cell r="CA130">
            <v>103.19800000000001</v>
          </cell>
          <cell r="CB130">
            <v>216</v>
          </cell>
          <cell r="CC130">
            <v>238</v>
          </cell>
          <cell r="CD130">
            <v>251</v>
          </cell>
          <cell r="CE130">
            <v>259</v>
          </cell>
          <cell r="CF130">
            <v>267</v>
          </cell>
        </row>
        <row r="132">
          <cell r="B132" t="str">
            <v>Intangible Tax:</v>
          </cell>
        </row>
        <row r="133">
          <cell r="B133" t="str">
            <v xml:space="preserve">Calc in Jan of Every Year Based on </v>
          </cell>
        </row>
        <row r="134">
          <cell r="B134" t="str">
            <v>December Prior Year:</v>
          </cell>
        </row>
        <row r="135">
          <cell r="B135" t="str">
            <v>Jan's Amt is Moved to Feb thru Dec</v>
          </cell>
        </row>
        <row r="136">
          <cell r="B136" t="str">
            <v>Customer Accounts Receivable (PM)</v>
          </cell>
          <cell r="D136">
            <v>44390</v>
          </cell>
          <cell r="E136">
            <v>47553</v>
          </cell>
          <cell r="F136">
            <v>50175</v>
          </cell>
          <cell r="G136">
            <v>40957</v>
          </cell>
          <cell r="H136">
            <v>41947</v>
          </cell>
          <cell r="I136">
            <v>42380</v>
          </cell>
          <cell r="J136">
            <v>52359</v>
          </cell>
          <cell r="K136">
            <v>65867</v>
          </cell>
          <cell r="L136">
            <v>62671</v>
          </cell>
          <cell r="M136">
            <v>63264</v>
          </cell>
          <cell r="N136">
            <v>57946</v>
          </cell>
          <cell r="O136">
            <v>50670</v>
          </cell>
          <cell r="P136">
            <v>51335</v>
          </cell>
          <cell r="Q136">
            <v>55244</v>
          </cell>
          <cell r="R136">
            <v>55325</v>
          </cell>
          <cell r="S136">
            <v>46290</v>
          </cell>
          <cell r="T136">
            <v>46052</v>
          </cell>
          <cell r="U136">
            <v>45311</v>
          </cell>
          <cell r="V136">
            <v>58693</v>
          </cell>
          <cell r="W136">
            <v>72841</v>
          </cell>
          <cell r="X136">
            <v>74893</v>
          </cell>
          <cell r="Y136">
            <v>70655</v>
          </cell>
          <cell r="Z136">
            <v>55944</v>
          </cell>
          <cell r="AA136">
            <v>51328</v>
          </cell>
          <cell r="AB136">
            <v>49699</v>
          </cell>
          <cell r="AC136">
            <v>57584</v>
          </cell>
          <cell r="AD136">
            <v>60839</v>
          </cell>
          <cell r="AE136">
            <v>46738</v>
          </cell>
          <cell r="AF136">
            <v>45942</v>
          </cell>
          <cell r="AG136">
            <v>49962</v>
          </cell>
          <cell r="AH136">
            <v>64594</v>
          </cell>
          <cell r="AI136">
            <v>79383</v>
          </cell>
          <cell r="AJ136">
            <v>80977</v>
          </cell>
          <cell r="AK136">
            <v>77292</v>
          </cell>
          <cell r="AL136">
            <v>61437</v>
          </cell>
          <cell r="AM136">
            <v>55022</v>
          </cell>
          <cell r="AN136">
            <v>54425</v>
          </cell>
          <cell r="AO136">
            <v>64412</v>
          </cell>
          <cell r="AP136">
            <v>64799</v>
          </cell>
          <cell r="AQ136">
            <v>50401</v>
          </cell>
          <cell r="AR136">
            <v>52505</v>
          </cell>
          <cell r="AS136">
            <v>54420</v>
          </cell>
          <cell r="AT136">
            <v>70455</v>
          </cell>
          <cell r="AU136">
            <v>84616</v>
          </cell>
          <cell r="AV136">
            <v>86904</v>
          </cell>
          <cell r="AW136">
            <v>84063</v>
          </cell>
          <cell r="AX136">
            <v>67260</v>
          </cell>
          <cell r="AY136">
            <v>59454</v>
          </cell>
          <cell r="CA136">
            <v>44390</v>
          </cell>
          <cell r="CB136">
            <v>51335</v>
          </cell>
          <cell r="CC136">
            <v>49699</v>
          </cell>
          <cell r="CD136">
            <v>54425</v>
          </cell>
          <cell r="CE136">
            <v>58873</v>
          </cell>
          <cell r="CF136">
            <v>74008</v>
          </cell>
        </row>
        <row r="137">
          <cell r="B137" t="str">
            <v>+ Other Accts/Notes Receivable (PM)</v>
          </cell>
          <cell r="D137">
            <v>35789.484400000001</v>
          </cell>
          <cell r="E137">
            <v>38586.835459999995</v>
          </cell>
          <cell r="F137">
            <v>39154.691630000001</v>
          </cell>
          <cell r="G137">
            <v>41504.216970000001</v>
          </cell>
          <cell r="H137">
            <v>43857.800009999999</v>
          </cell>
          <cell r="I137">
            <v>44576.724589999998</v>
          </cell>
          <cell r="J137">
            <v>46028.572599999992</v>
          </cell>
          <cell r="K137">
            <v>49314.363219999999</v>
          </cell>
          <cell r="L137">
            <v>50445.981849999996</v>
          </cell>
          <cell r="M137">
            <v>44532.108209999999</v>
          </cell>
          <cell r="N137">
            <v>45131.097610000004</v>
          </cell>
          <cell r="O137">
            <v>46562.890180000002</v>
          </cell>
          <cell r="P137">
            <v>48776.813979999999</v>
          </cell>
          <cell r="Q137">
            <v>52116.132817350001</v>
          </cell>
          <cell r="R137">
            <v>52454.9746376115</v>
          </cell>
          <cell r="S137">
            <v>52793.816457872992</v>
          </cell>
          <cell r="T137">
            <v>53132.658278134491</v>
          </cell>
          <cell r="U137">
            <v>53471.500098395991</v>
          </cell>
          <cell r="V137">
            <v>53810.34191865749</v>
          </cell>
          <cell r="W137">
            <v>57217.174578192498</v>
          </cell>
          <cell r="X137">
            <v>57593.525450468107</v>
          </cell>
          <cell r="Y137">
            <v>57969.876322743738</v>
          </cell>
          <cell r="Z137">
            <v>58346.227195019346</v>
          </cell>
          <cell r="AA137">
            <v>58722.57806729497</v>
          </cell>
          <cell r="AB137">
            <v>59098.928939570578</v>
          </cell>
          <cell r="AC137">
            <v>62573.950559512428</v>
          </cell>
          <cell r="AD137">
            <v>62988.185574322306</v>
          </cell>
          <cell r="AE137">
            <v>63402.420589132169</v>
          </cell>
          <cell r="AF137">
            <v>63816.655603942047</v>
          </cell>
          <cell r="AG137">
            <v>64230.890618751917</v>
          </cell>
          <cell r="AH137">
            <v>64645.125633561787</v>
          </cell>
          <cell r="AI137">
            <v>68189.018103514551</v>
          </cell>
          <cell r="AJ137">
            <v>68641.516102284018</v>
          </cell>
          <cell r="AK137">
            <v>69094.014101053486</v>
          </cell>
          <cell r="AL137">
            <v>69546.512099822954</v>
          </cell>
          <cell r="AM137">
            <v>69999.010098592422</v>
          </cell>
          <cell r="AN137">
            <v>70451.50809736189</v>
          </cell>
          <cell r="AO137">
            <v>74064.960125825688</v>
          </cell>
          <cell r="AP137">
            <v>74556.103738394348</v>
          </cell>
          <cell r="AQ137">
            <v>75047.247350963022</v>
          </cell>
          <cell r="AR137">
            <v>75538.390963531681</v>
          </cell>
          <cell r="AS137">
            <v>76029.534576100355</v>
          </cell>
          <cell r="AT137">
            <v>76520.678188669015</v>
          </cell>
          <cell r="AU137">
            <v>80204.385371228942</v>
          </cell>
          <cell r="AV137">
            <v>80734.561053734797</v>
          </cell>
          <cell r="AW137">
            <v>81264.736736240637</v>
          </cell>
          <cell r="AX137">
            <v>81794.912418746491</v>
          </cell>
          <cell r="AY137">
            <v>82325.088101252331</v>
          </cell>
          <cell r="CA137">
            <v>35789.484400000001</v>
          </cell>
          <cell r="CB137">
            <v>48776.813979999999</v>
          </cell>
          <cell r="CC137">
            <v>59098.928939570578</v>
          </cell>
          <cell r="CD137">
            <v>70451.50809736189</v>
          </cell>
          <cell r="CE137">
            <v>82855.263783758171</v>
          </cell>
          <cell r="CF137">
            <v>96331.324646984416</v>
          </cell>
        </row>
        <row r="138">
          <cell r="B138" t="str">
            <v>+ Receivables from Assoc Companies (PM)</v>
          </cell>
          <cell r="D138">
            <v>21913.306140000001</v>
          </cell>
          <cell r="E138">
            <v>32276.739219999999</v>
          </cell>
          <cell r="F138">
            <v>10851.71744</v>
          </cell>
          <cell r="G138">
            <v>6324.7183600000008</v>
          </cell>
          <cell r="H138">
            <v>11960.14011</v>
          </cell>
          <cell r="I138">
            <v>11160.729650000001</v>
          </cell>
          <cell r="J138">
            <v>9547.0000899999995</v>
          </cell>
          <cell r="K138">
            <v>6923.6791299999995</v>
          </cell>
          <cell r="L138">
            <v>15543.516599999999</v>
          </cell>
          <cell r="M138">
            <v>23072.531489999998</v>
          </cell>
          <cell r="N138">
            <v>23036.14473</v>
          </cell>
          <cell r="O138">
            <v>20831.632819999999</v>
          </cell>
          <cell r="P138">
            <v>25871.17454</v>
          </cell>
          <cell r="Q138">
            <v>20843</v>
          </cell>
          <cell r="R138">
            <v>19260</v>
          </cell>
          <cell r="S138">
            <v>18966</v>
          </cell>
          <cell r="T138">
            <v>9567</v>
          </cell>
          <cell r="U138">
            <v>15235</v>
          </cell>
          <cell r="V138">
            <v>15294</v>
          </cell>
          <cell r="W138">
            <v>13484</v>
          </cell>
          <cell r="X138">
            <v>10816</v>
          </cell>
          <cell r="Y138">
            <v>19148</v>
          </cell>
          <cell r="Z138">
            <v>16005</v>
          </cell>
          <cell r="AA138">
            <v>21707</v>
          </cell>
          <cell r="AB138">
            <v>20702</v>
          </cell>
          <cell r="AC138">
            <v>25561</v>
          </cell>
          <cell r="AD138">
            <v>21234</v>
          </cell>
          <cell r="AE138">
            <v>25278</v>
          </cell>
          <cell r="AF138">
            <v>23279</v>
          </cell>
          <cell r="AG138">
            <v>18900</v>
          </cell>
          <cell r="AH138">
            <v>16068</v>
          </cell>
          <cell r="AI138">
            <v>14264</v>
          </cell>
          <cell r="AJ138">
            <v>11733</v>
          </cell>
          <cell r="AK138">
            <v>20859</v>
          </cell>
          <cell r="AL138">
            <v>18326</v>
          </cell>
          <cell r="AM138">
            <v>21801</v>
          </cell>
          <cell r="AN138">
            <v>18478</v>
          </cell>
          <cell r="AO138">
            <v>17599</v>
          </cell>
          <cell r="AP138">
            <v>19280</v>
          </cell>
          <cell r="AQ138">
            <v>27959</v>
          </cell>
          <cell r="AR138">
            <v>24423</v>
          </cell>
          <cell r="AS138">
            <v>18383</v>
          </cell>
          <cell r="AT138">
            <v>14523</v>
          </cell>
          <cell r="AU138">
            <v>12929</v>
          </cell>
          <cell r="AV138">
            <v>10431</v>
          </cell>
          <cell r="AW138">
            <v>16142</v>
          </cell>
          <cell r="AX138">
            <v>18659</v>
          </cell>
          <cell r="AY138">
            <v>18843</v>
          </cell>
          <cell r="CA138">
            <v>21913.306140000001</v>
          </cell>
          <cell r="CB138">
            <v>25871.17454</v>
          </cell>
          <cell r="CC138">
            <v>20702</v>
          </cell>
          <cell r="CD138">
            <v>18478</v>
          </cell>
          <cell r="CE138">
            <v>23025</v>
          </cell>
          <cell r="CF138">
            <v>20873.75</v>
          </cell>
        </row>
        <row r="139">
          <cell r="B139" t="str">
            <v>+ Dividends Receivable (PM)</v>
          </cell>
          <cell r="D139">
            <v>177.42733999999999</v>
          </cell>
          <cell r="E139">
            <v>52.245089999999998</v>
          </cell>
          <cell r="F139">
            <v>63.724839999999993</v>
          </cell>
          <cell r="G139">
            <v>23.109360000000002</v>
          </cell>
          <cell r="H139">
            <v>34.589109999999998</v>
          </cell>
          <cell r="I139">
            <v>11.404819999999999</v>
          </cell>
          <cell r="J139">
            <v>5.7773400000000006</v>
          </cell>
          <cell r="K139">
            <v>17.257090000000002</v>
          </cell>
          <cell r="L139">
            <v>0</v>
          </cell>
          <cell r="M139">
            <v>0</v>
          </cell>
          <cell r="N139">
            <v>0</v>
          </cell>
          <cell r="O139">
            <v>294.93150000000003</v>
          </cell>
          <cell r="P139">
            <v>404.68790000000001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121.57229166666667</v>
          </cell>
          <cell r="W139">
            <v>121.57229166666667</v>
          </cell>
          <cell r="X139">
            <v>121.57229166666667</v>
          </cell>
          <cell r="Y139">
            <v>121.57229166666667</v>
          </cell>
          <cell r="Z139">
            <v>121.57229166666667</v>
          </cell>
          <cell r="AA139">
            <v>121.57229166666667</v>
          </cell>
          <cell r="AB139">
            <v>121.57229166666667</v>
          </cell>
          <cell r="AC139">
            <v>169.72145833333335</v>
          </cell>
          <cell r="AD139">
            <v>169.72145833333335</v>
          </cell>
          <cell r="AE139">
            <v>169.72145833333335</v>
          </cell>
          <cell r="AF139">
            <v>160.78874999999999</v>
          </cell>
          <cell r="AG139">
            <v>160.78874999999999</v>
          </cell>
          <cell r="AH139">
            <v>160.78874999999999</v>
          </cell>
          <cell r="AI139">
            <v>160.78874999999999</v>
          </cell>
          <cell r="AJ139">
            <v>160.78874999999999</v>
          </cell>
          <cell r="AK139">
            <v>160.78874999999999</v>
          </cell>
          <cell r="AL139">
            <v>160.78874999999999</v>
          </cell>
          <cell r="AM139">
            <v>160.78874999999999</v>
          </cell>
          <cell r="AN139">
            <v>160.78874999999999</v>
          </cell>
          <cell r="AO139">
            <v>167.97375</v>
          </cell>
          <cell r="AP139">
            <v>167.97375</v>
          </cell>
          <cell r="AQ139">
            <v>167.97375</v>
          </cell>
          <cell r="AR139">
            <v>167.97375</v>
          </cell>
          <cell r="AS139">
            <v>167.97375</v>
          </cell>
          <cell r="AT139">
            <v>167.97375</v>
          </cell>
          <cell r="AU139">
            <v>167.97375</v>
          </cell>
          <cell r="AV139">
            <v>167.97375</v>
          </cell>
          <cell r="AW139">
            <v>167.97375</v>
          </cell>
          <cell r="AX139">
            <v>167.97375</v>
          </cell>
          <cell r="AY139">
            <v>167.97375</v>
          </cell>
          <cell r="CA139">
            <v>177.42733999999999</v>
          </cell>
          <cell r="CB139">
            <v>404.68790000000001</v>
          </cell>
          <cell r="CC139">
            <v>121.57229166666667</v>
          </cell>
          <cell r="CD139">
            <v>160.78874999999999</v>
          </cell>
          <cell r="CE139">
            <v>167.97375</v>
          </cell>
          <cell r="CF139">
            <v>181.739838975</v>
          </cell>
        </row>
        <row r="140">
          <cell r="B140" t="str">
            <v>- Accum Prov for Uncoll Accts (PM)</v>
          </cell>
          <cell r="D140">
            <v>2144</v>
          </cell>
          <cell r="E140">
            <v>1878</v>
          </cell>
          <cell r="F140">
            <v>1484</v>
          </cell>
          <cell r="G140">
            <v>1166</v>
          </cell>
          <cell r="H140">
            <v>936</v>
          </cell>
          <cell r="I140">
            <v>862</v>
          </cell>
          <cell r="J140">
            <v>885</v>
          </cell>
          <cell r="K140">
            <v>1174</v>
          </cell>
          <cell r="L140">
            <v>1215</v>
          </cell>
          <cell r="M140">
            <v>1404</v>
          </cell>
          <cell r="N140">
            <v>1161</v>
          </cell>
          <cell r="O140">
            <v>1006</v>
          </cell>
          <cell r="P140">
            <v>1134</v>
          </cell>
          <cell r="Q140">
            <v>2149</v>
          </cell>
          <cell r="R140">
            <v>1754</v>
          </cell>
          <cell r="S140">
            <v>1296</v>
          </cell>
          <cell r="T140">
            <v>1013</v>
          </cell>
          <cell r="U140">
            <v>911</v>
          </cell>
          <cell r="V140">
            <v>986</v>
          </cell>
          <cell r="W140">
            <v>1289</v>
          </cell>
          <cell r="X140">
            <v>1356</v>
          </cell>
          <cell r="Y140">
            <v>1561</v>
          </cell>
          <cell r="Z140">
            <v>1018</v>
          </cell>
          <cell r="AA140">
            <v>1016</v>
          </cell>
          <cell r="AB140">
            <v>1029</v>
          </cell>
          <cell r="AC140">
            <v>2240</v>
          </cell>
          <cell r="AD140">
            <v>1929</v>
          </cell>
          <cell r="AE140">
            <v>1309</v>
          </cell>
          <cell r="AF140">
            <v>1011</v>
          </cell>
          <cell r="AG140">
            <v>1004</v>
          </cell>
          <cell r="AH140">
            <v>1085</v>
          </cell>
          <cell r="AI140">
            <v>1405</v>
          </cell>
          <cell r="AJ140">
            <v>1466</v>
          </cell>
          <cell r="AK140">
            <v>1708</v>
          </cell>
          <cell r="AL140">
            <v>1118</v>
          </cell>
          <cell r="AM140">
            <v>1089</v>
          </cell>
          <cell r="AN140">
            <v>1127</v>
          </cell>
          <cell r="AO140">
            <v>2506</v>
          </cell>
          <cell r="AP140">
            <v>2054</v>
          </cell>
          <cell r="AQ140">
            <v>1411</v>
          </cell>
          <cell r="AR140">
            <v>1155</v>
          </cell>
          <cell r="AS140">
            <v>1094</v>
          </cell>
          <cell r="AT140">
            <v>1184</v>
          </cell>
          <cell r="AU140">
            <v>1498</v>
          </cell>
          <cell r="AV140">
            <v>1573</v>
          </cell>
          <cell r="AW140">
            <v>1858</v>
          </cell>
          <cell r="AX140">
            <v>1224</v>
          </cell>
          <cell r="AY140">
            <v>1177</v>
          </cell>
          <cell r="CA140">
            <v>2144</v>
          </cell>
          <cell r="CB140">
            <v>1134</v>
          </cell>
          <cell r="CC140">
            <v>1029</v>
          </cell>
          <cell r="CD140">
            <v>1127</v>
          </cell>
          <cell r="CE140">
            <v>1219</v>
          </cell>
          <cell r="CF140">
            <v>1690</v>
          </cell>
        </row>
        <row r="141">
          <cell r="B141" t="str">
            <v>= Subtotal 1 * 33% for '00, 0% for '01-'04</v>
          </cell>
          <cell r="D141">
            <v>0</v>
          </cell>
          <cell r="E141">
            <v>116590.81977</v>
          </cell>
          <cell r="F141">
            <v>98761.13390999999</v>
          </cell>
          <cell r="G141">
            <v>87643.04469000001</v>
          </cell>
          <cell r="H141">
            <v>96863.529230000015</v>
          </cell>
          <cell r="I141">
            <v>97266.859059999988</v>
          </cell>
          <cell r="J141">
            <v>107055.35002999999</v>
          </cell>
          <cell r="K141">
            <v>120948.29944</v>
          </cell>
          <cell r="L141">
            <v>127445.49845</v>
          </cell>
          <cell r="M141">
            <v>129464.6397</v>
          </cell>
          <cell r="N141">
            <v>124952.24234</v>
          </cell>
          <cell r="O141">
            <v>117353.45450000001</v>
          </cell>
          <cell r="P141">
            <v>0</v>
          </cell>
          <cell r="Q141">
            <v>126054.13281735001</v>
          </cell>
          <cell r="R141">
            <v>125285.97463761151</v>
          </cell>
          <cell r="S141">
            <v>116753.81645787299</v>
          </cell>
          <cell r="T141">
            <v>107738.65827813449</v>
          </cell>
          <cell r="U141">
            <v>113106.50009839599</v>
          </cell>
          <cell r="V141">
            <v>126932.91421032416</v>
          </cell>
          <cell r="W141">
            <v>142374.74686985917</v>
          </cell>
          <cell r="X141">
            <v>142068.09774213479</v>
          </cell>
          <cell r="Y141">
            <v>146333.44861441042</v>
          </cell>
          <cell r="Z141">
            <v>129398.79948668601</v>
          </cell>
          <cell r="AA141">
            <v>130863.15035896163</v>
          </cell>
          <cell r="AB141">
            <v>0</v>
          </cell>
          <cell r="AC141">
            <v>143648.67201784576</v>
          </cell>
          <cell r="AD141">
            <v>143301.90703265564</v>
          </cell>
          <cell r="AE141">
            <v>134279.14204746552</v>
          </cell>
          <cell r="AF141">
            <v>132187.44435394206</v>
          </cell>
          <cell r="AG141">
            <v>132249.67936875194</v>
          </cell>
          <cell r="AH141">
            <v>144382.91438356179</v>
          </cell>
          <cell r="AI141">
            <v>160591.80685351457</v>
          </cell>
          <cell r="AJ141">
            <v>160046.30485228403</v>
          </cell>
          <cell r="AK141">
            <v>165697.80285105348</v>
          </cell>
          <cell r="AL141">
            <v>148352.30084982296</v>
          </cell>
          <cell r="AM141">
            <v>145893.79884859244</v>
          </cell>
          <cell r="AN141">
            <v>0</v>
          </cell>
          <cell r="AO141">
            <v>153737.93387582569</v>
          </cell>
          <cell r="AP141">
            <v>156749.07748839434</v>
          </cell>
          <cell r="AQ141">
            <v>152164.22110096301</v>
          </cell>
          <cell r="AR141">
            <v>151479.36471353169</v>
          </cell>
          <cell r="AS141">
            <v>147906.50832610036</v>
          </cell>
          <cell r="AT141">
            <v>160482.65193866903</v>
          </cell>
          <cell r="AU141">
            <v>176419.35912122895</v>
          </cell>
          <cell r="AV141">
            <v>176664.5348037348</v>
          </cell>
          <cell r="AW141">
            <v>179779.71048624063</v>
          </cell>
          <cell r="AX141">
            <v>166657.88616874651</v>
          </cell>
          <cell r="AY141">
            <v>159613.06185125234</v>
          </cell>
          <cell r="CA141">
            <v>100126.21788</v>
          </cell>
          <cell r="CB141">
            <v>125253.67642000002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</row>
        <row r="142">
          <cell r="B142" t="str">
            <v>+ Temporary Cash Investment (PM)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</row>
        <row r="143">
          <cell r="B143" t="str">
            <v>x % TCI (CM)</v>
          </cell>
          <cell r="D143">
            <v>0.15543999999999999</v>
          </cell>
          <cell r="E143">
            <v>0.15543999999999999</v>
          </cell>
          <cell r="F143">
            <v>0.15543999999999999</v>
          </cell>
          <cell r="G143">
            <v>0.15543999999999999</v>
          </cell>
          <cell r="H143">
            <v>0.15543999999999999</v>
          </cell>
          <cell r="I143">
            <v>0.15543999999999999</v>
          </cell>
          <cell r="J143">
            <v>0.15543999999999999</v>
          </cell>
          <cell r="K143">
            <v>0.15543999999999999</v>
          </cell>
          <cell r="L143">
            <v>0.15543999999999999</v>
          </cell>
          <cell r="M143">
            <v>0.15543999999999999</v>
          </cell>
          <cell r="N143">
            <v>0.15543999999999999</v>
          </cell>
          <cell r="O143">
            <v>0.15543999999999999</v>
          </cell>
          <cell r="P143">
            <v>0.15543999999999999</v>
          </cell>
          <cell r="Q143">
            <v>0.15543999999999999</v>
          </cell>
          <cell r="R143">
            <v>0.15543999999999999</v>
          </cell>
          <cell r="S143">
            <v>0.15543999999999999</v>
          </cell>
          <cell r="T143">
            <v>0.15543999999999999</v>
          </cell>
          <cell r="U143">
            <v>0.15543999999999999</v>
          </cell>
          <cell r="V143">
            <v>0.15543999999999999</v>
          </cell>
          <cell r="W143">
            <v>0.15543999999999999</v>
          </cell>
          <cell r="X143">
            <v>0.15543999999999999</v>
          </cell>
          <cell r="Y143">
            <v>0.15543999999999999</v>
          </cell>
          <cell r="Z143">
            <v>0.15543999999999999</v>
          </cell>
          <cell r="AA143">
            <v>0.15543999999999999</v>
          </cell>
          <cell r="AB143">
            <v>0.15543999999999999</v>
          </cell>
          <cell r="AC143">
            <v>0.15543999999999999</v>
          </cell>
          <cell r="AD143">
            <v>0.15543999999999999</v>
          </cell>
          <cell r="AE143">
            <v>0.15543999999999999</v>
          </cell>
          <cell r="AF143">
            <v>0.15543999999999999</v>
          </cell>
          <cell r="AG143">
            <v>0.15543999999999999</v>
          </cell>
          <cell r="AH143">
            <v>0.15543999999999999</v>
          </cell>
          <cell r="AI143">
            <v>0.15543999999999999</v>
          </cell>
          <cell r="AJ143">
            <v>0.15543999999999999</v>
          </cell>
          <cell r="AK143">
            <v>0.15543999999999999</v>
          </cell>
          <cell r="AL143">
            <v>0.15543999999999999</v>
          </cell>
          <cell r="AM143">
            <v>0.15543999999999999</v>
          </cell>
          <cell r="AN143">
            <v>0.15543999999999999</v>
          </cell>
          <cell r="AO143">
            <v>0.15543999999999999</v>
          </cell>
          <cell r="AP143">
            <v>0.15543999999999999</v>
          </cell>
          <cell r="AQ143">
            <v>0.15543999999999999</v>
          </cell>
          <cell r="AR143">
            <v>0.15543999999999999</v>
          </cell>
          <cell r="AS143">
            <v>0.15543999999999999</v>
          </cell>
          <cell r="AT143">
            <v>0.15543999999999999</v>
          </cell>
          <cell r="AU143">
            <v>0.15543999999999999</v>
          </cell>
          <cell r="AV143">
            <v>0.15543999999999999</v>
          </cell>
          <cell r="AW143">
            <v>0.15543999999999999</v>
          </cell>
          <cell r="AX143">
            <v>0.15543999999999999</v>
          </cell>
          <cell r="AY143">
            <v>0.15543999999999999</v>
          </cell>
          <cell r="CA143">
            <v>0.15543999999999999</v>
          </cell>
          <cell r="CB143">
            <v>0.15543999999999999</v>
          </cell>
          <cell r="CC143">
            <v>0.15543999999999999</v>
          </cell>
          <cell r="CD143">
            <v>0.15543999999999999</v>
          </cell>
          <cell r="CE143">
            <v>0.15543999999999999</v>
          </cell>
          <cell r="CF143">
            <v>0.15543999999999999</v>
          </cell>
        </row>
        <row r="144">
          <cell r="B144" t="str">
            <v>= Subtotal 2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</row>
        <row r="145">
          <cell r="B145" t="str">
            <v>+ Subtotal 1</v>
          </cell>
          <cell r="D145">
            <v>0</v>
          </cell>
          <cell r="E145">
            <v>116590.81977</v>
          </cell>
          <cell r="F145">
            <v>98761.13390999999</v>
          </cell>
          <cell r="G145">
            <v>87643.04469000001</v>
          </cell>
          <cell r="H145">
            <v>96863.529230000015</v>
          </cell>
          <cell r="I145">
            <v>97266.859059999988</v>
          </cell>
          <cell r="J145">
            <v>107055.35002999999</v>
          </cell>
          <cell r="K145">
            <v>120948.29944</v>
          </cell>
          <cell r="L145">
            <v>127445.49845</v>
          </cell>
          <cell r="M145">
            <v>129464.6397</v>
          </cell>
          <cell r="N145">
            <v>124952.24234</v>
          </cell>
          <cell r="O145">
            <v>117353.45450000001</v>
          </cell>
          <cell r="P145">
            <v>0</v>
          </cell>
          <cell r="Q145">
            <v>126054.13281735001</v>
          </cell>
          <cell r="R145">
            <v>125285.97463761151</v>
          </cell>
          <cell r="S145">
            <v>116753.81645787299</v>
          </cell>
          <cell r="T145">
            <v>107738.65827813449</v>
          </cell>
          <cell r="U145">
            <v>113106.50009839599</v>
          </cell>
          <cell r="V145">
            <v>126932.91421032416</v>
          </cell>
          <cell r="W145">
            <v>142374.74686985917</v>
          </cell>
          <cell r="X145">
            <v>142068.09774213479</v>
          </cell>
          <cell r="Y145">
            <v>146333.44861441042</v>
          </cell>
          <cell r="Z145">
            <v>129398.79948668601</v>
          </cell>
          <cell r="AA145">
            <v>130863.15035896163</v>
          </cell>
          <cell r="AB145">
            <v>0</v>
          </cell>
          <cell r="AC145">
            <v>143648.67201784576</v>
          </cell>
          <cell r="AD145">
            <v>143301.90703265564</v>
          </cell>
          <cell r="AE145">
            <v>134279.14204746552</v>
          </cell>
          <cell r="AF145">
            <v>132187.44435394206</v>
          </cell>
          <cell r="AG145">
            <v>132249.67936875194</v>
          </cell>
          <cell r="AH145">
            <v>144382.91438356179</v>
          </cell>
          <cell r="AI145">
            <v>160591.80685351457</v>
          </cell>
          <cell r="AJ145">
            <v>160046.30485228403</v>
          </cell>
          <cell r="AK145">
            <v>165697.80285105348</v>
          </cell>
          <cell r="AL145">
            <v>148352.30084982296</v>
          </cell>
          <cell r="AM145">
            <v>145893.79884859244</v>
          </cell>
          <cell r="AN145">
            <v>0</v>
          </cell>
          <cell r="AO145">
            <v>153737.93387582569</v>
          </cell>
          <cell r="AP145">
            <v>156749.07748839434</v>
          </cell>
          <cell r="AQ145">
            <v>152164.22110096301</v>
          </cell>
          <cell r="AR145">
            <v>151479.36471353169</v>
          </cell>
          <cell r="AS145">
            <v>147906.50832610036</v>
          </cell>
          <cell r="AT145">
            <v>160482.65193866903</v>
          </cell>
          <cell r="AU145">
            <v>176419.35912122895</v>
          </cell>
          <cell r="AV145">
            <v>176664.5348037348</v>
          </cell>
          <cell r="AW145">
            <v>179779.71048624063</v>
          </cell>
          <cell r="AX145">
            <v>166657.88616874651</v>
          </cell>
          <cell r="AY145">
            <v>159613.06185125234</v>
          </cell>
          <cell r="CA145">
            <v>100126.21788</v>
          </cell>
          <cell r="CB145">
            <v>125253.67642000002</v>
          </cell>
          <cell r="CC145">
            <v>0</v>
          </cell>
          <cell r="CD145">
            <v>0</v>
          </cell>
          <cell r="CE145">
            <v>0</v>
          </cell>
          <cell r="CF145">
            <v>0</v>
          </cell>
        </row>
        <row r="146">
          <cell r="B146" t="str">
            <v>x Intangible Rate (CM)</v>
          </cell>
          <cell r="D146">
            <v>1.4400000000000001E-3</v>
          </cell>
          <cell r="E146">
            <v>1.4400000000000001E-3</v>
          </cell>
          <cell r="F146">
            <v>1.4400000000000001E-3</v>
          </cell>
          <cell r="G146">
            <v>1.4400000000000001E-3</v>
          </cell>
          <cell r="H146">
            <v>1.4400000000000001E-3</v>
          </cell>
          <cell r="I146">
            <v>1.4400000000000001E-3</v>
          </cell>
          <cell r="J146">
            <v>1.4400000000000001E-3</v>
          </cell>
          <cell r="K146">
            <v>1.4400000000000001E-3</v>
          </cell>
          <cell r="L146">
            <v>1.4400000000000001E-3</v>
          </cell>
          <cell r="M146">
            <v>1.4400000000000001E-3</v>
          </cell>
          <cell r="N146">
            <v>1.4400000000000001E-3</v>
          </cell>
          <cell r="O146">
            <v>1.4400000000000001E-3</v>
          </cell>
          <cell r="P146">
            <v>1.4400000000000001E-3</v>
          </cell>
          <cell r="Q146">
            <v>1.4400000000000001E-3</v>
          </cell>
          <cell r="R146">
            <v>1.4400000000000001E-3</v>
          </cell>
          <cell r="S146">
            <v>1.4400000000000001E-3</v>
          </cell>
          <cell r="T146">
            <v>1.4400000000000001E-3</v>
          </cell>
          <cell r="U146">
            <v>1.4400000000000001E-3</v>
          </cell>
          <cell r="V146">
            <v>1.4400000000000001E-3</v>
          </cell>
          <cell r="W146">
            <v>1.4400000000000001E-3</v>
          </cell>
          <cell r="X146">
            <v>1.4400000000000001E-3</v>
          </cell>
          <cell r="Y146">
            <v>1.4400000000000001E-3</v>
          </cell>
          <cell r="Z146">
            <v>1.4400000000000001E-3</v>
          </cell>
          <cell r="AA146">
            <v>1.4400000000000001E-3</v>
          </cell>
          <cell r="AB146">
            <v>1.4400000000000001E-3</v>
          </cell>
          <cell r="AC146">
            <v>1.4400000000000001E-3</v>
          </cell>
          <cell r="AD146">
            <v>1.4400000000000001E-3</v>
          </cell>
          <cell r="AE146">
            <v>1.4400000000000001E-3</v>
          </cell>
          <cell r="AF146">
            <v>1.4400000000000001E-3</v>
          </cell>
          <cell r="AG146">
            <v>1.4400000000000001E-3</v>
          </cell>
          <cell r="AH146">
            <v>1.4400000000000001E-3</v>
          </cell>
          <cell r="AI146">
            <v>1.4400000000000001E-3</v>
          </cell>
          <cell r="AJ146">
            <v>1.4400000000000001E-3</v>
          </cell>
          <cell r="AK146">
            <v>1.4400000000000001E-3</v>
          </cell>
          <cell r="AL146">
            <v>1.4400000000000001E-3</v>
          </cell>
          <cell r="AM146">
            <v>1.4400000000000001E-3</v>
          </cell>
          <cell r="AN146">
            <v>1.4400000000000001E-3</v>
          </cell>
          <cell r="AO146">
            <v>1.4400000000000001E-3</v>
          </cell>
          <cell r="AP146">
            <v>1.4400000000000001E-3</v>
          </cell>
          <cell r="AQ146">
            <v>1.4400000000000001E-3</v>
          </cell>
          <cell r="AR146">
            <v>1.4400000000000001E-3</v>
          </cell>
          <cell r="AS146">
            <v>1.4400000000000001E-3</v>
          </cell>
          <cell r="AT146">
            <v>1.4400000000000001E-3</v>
          </cell>
          <cell r="AU146">
            <v>1.4400000000000001E-3</v>
          </cell>
          <cell r="AV146">
            <v>1.4400000000000001E-3</v>
          </cell>
          <cell r="AW146">
            <v>1.4400000000000001E-3</v>
          </cell>
          <cell r="AX146">
            <v>1.4400000000000001E-3</v>
          </cell>
          <cell r="AY146">
            <v>1.4400000000000001E-3</v>
          </cell>
          <cell r="CA146">
            <v>1.4400000000000001E-3</v>
          </cell>
          <cell r="CB146">
            <v>1.4400000000000001E-3</v>
          </cell>
          <cell r="CC146">
            <v>1.4400000000000001E-3</v>
          </cell>
          <cell r="CD146">
            <v>1.4400000000000001E-3</v>
          </cell>
          <cell r="CE146">
            <v>1.4400000000000001E-3</v>
          </cell>
          <cell r="CF146">
            <v>1.4400000000000001E-3</v>
          </cell>
        </row>
        <row r="147">
          <cell r="B147" t="str">
            <v>= Intangible Tax</v>
          </cell>
          <cell r="D147">
            <v>0</v>
          </cell>
          <cell r="E147">
            <v>168</v>
          </cell>
          <cell r="F147">
            <v>142</v>
          </cell>
          <cell r="G147">
            <v>126</v>
          </cell>
          <cell r="H147">
            <v>139</v>
          </cell>
          <cell r="I147">
            <v>140</v>
          </cell>
          <cell r="J147">
            <v>154</v>
          </cell>
          <cell r="K147">
            <v>174</v>
          </cell>
          <cell r="L147">
            <v>184</v>
          </cell>
          <cell r="M147">
            <v>186</v>
          </cell>
          <cell r="N147">
            <v>180</v>
          </cell>
          <cell r="O147">
            <v>169</v>
          </cell>
          <cell r="P147">
            <v>0</v>
          </cell>
          <cell r="Q147">
            <v>182</v>
          </cell>
          <cell r="R147">
            <v>180</v>
          </cell>
          <cell r="S147">
            <v>168</v>
          </cell>
          <cell r="T147">
            <v>155</v>
          </cell>
          <cell r="U147">
            <v>163</v>
          </cell>
          <cell r="V147">
            <v>183</v>
          </cell>
          <cell r="W147">
            <v>205</v>
          </cell>
          <cell r="X147">
            <v>205</v>
          </cell>
          <cell r="Y147">
            <v>211</v>
          </cell>
          <cell r="Z147">
            <v>186</v>
          </cell>
          <cell r="AA147">
            <v>188</v>
          </cell>
          <cell r="AB147">
            <v>0</v>
          </cell>
          <cell r="AC147">
            <v>207</v>
          </cell>
          <cell r="AD147">
            <v>206</v>
          </cell>
          <cell r="AE147">
            <v>193</v>
          </cell>
          <cell r="AF147">
            <v>190</v>
          </cell>
          <cell r="AG147">
            <v>190</v>
          </cell>
          <cell r="AH147">
            <v>208</v>
          </cell>
          <cell r="AI147">
            <v>231</v>
          </cell>
          <cell r="AJ147">
            <v>230</v>
          </cell>
          <cell r="AK147">
            <v>239</v>
          </cell>
          <cell r="AL147">
            <v>214</v>
          </cell>
          <cell r="AM147">
            <v>210</v>
          </cell>
          <cell r="AN147">
            <v>0</v>
          </cell>
          <cell r="AO147">
            <v>221</v>
          </cell>
          <cell r="AP147">
            <v>226</v>
          </cell>
          <cell r="AQ147">
            <v>219</v>
          </cell>
          <cell r="AR147">
            <v>218</v>
          </cell>
          <cell r="AS147">
            <v>213</v>
          </cell>
          <cell r="AT147">
            <v>231</v>
          </cell>
          <cell r="AU147">
            <v>254</v>
          </cell>
          <cell r="AV147">
            <v>254</v>
          </cell>
          <cell r="AW147">
            <v>259</v>
          </cell>
          <cell r="AX147">
            <v>240</v>
          </cell>
          <cell r="AY147">
            <v>230</v>
          </cell>
          <cell r="CA147">
            <v>144</v>
          </cell>
          <cell r="CB147">
            <v>180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</row>
        <row r="148">
          <cell r="B148" t="str">
            <v>/12</v>
          </cell>
          <cell r="D148">
            <v>12</v>
          </cell>
          <cell r="E148">
            <v>12</v>
          </cell>
          <cell r="F148">
            <v>12</v>
          </cell>
          <cell r="G148">
            <v>12</v>
          </cell>
          <cell r="H148">
            <v>12</v>
          </cell>
          <cell r="I148">
            <v>12</v>
          </cell>
          <cell r="J148">
            <v>12</v>
          </cell>
          <cell r="K148">
            <v>12</v>
          </cell>
          <cell r="L148">
            <v>12</v>
          </cell>
          <cell r="M148">
            <v>12</v>
          </cell>
          <cell r="N148">
            <v>12</v>
          </cell>
          <cell r="O148">
            <v>12</v>
          </cell>
          <cell r="P148">
            <v>12</v>
          </cell>
          <cell r="Q148">
            <v>12</v>
          </cell>
          <cell r="R148">
            <v>12</v>
          </cell>
          <cell r="S148">
            <v>12</v>
          </cell>
          <cell r="T148">
            <v>12</v>
          </cell>
          <cell r="U148">
            <v>12</v>
          </cell>
          <cell r="V148">
            <v>12</v>
          </cell>
          <cell r="W148">
            <v>12</v>
          </cell>
          <cell r="X148">
            <v>12</v>
          </cell>
          <cell r="Y148">
            <v>12</v>
          </cell>
          <cell r="Z148">
            <v>12</v>
          </cell>
          <cell r="AA148">
            <v>12</v>
          </cell>
          <cell r="AB148">
            <v>12</v>
          </cell>
          <cell r="AC148">
            <v>12</v>
          </cell>
          <cell r="AD148">
            <v>12</v>
          </cell>
          <cell r="AE148">
            <v>12</v>
          </cell>
          <cell r="AF148">
            <v>12</v>
          </cell>
          <cell r="AG148">
            <v>12</v>
          </cell>
          <cell r="AH148">
            <v>12</v>
          </cell>
          <cell r="AI148">
            <v>12</v>
          </cell>
          <cell r="AJ148">
            <v>12</v>
          </cell>
          <cell r="AK148">
            <v>12</v>
          </cell>
          <cell r="AL148">
            <v>12</v>
          </cell>
          <cell r="AM148">
            <v>12</v>
          </cell>
          <cell r="AN148">
            <v>12</v>
          </cell>
          <cell r="AO148">
            <v>12</v>
          </cell>
          <cell r="AP148">
            <v>12</v>
          </cell>
          <cell r="AQ148">
            <v>12</v>
          </cell>
          <cell r="AR148">
            <v>12</v>
          </cell>
          <cell r="AS148">
            <v>12</v>
          </cell>
          <cell r="AT148">
            <v>12</v>
          </cell>
          <cell r="AU148">
            <v>12</v>
          </cell>
          <cell r="AV148">
            <v>12</v>
          </cell>
          <cell r="AW148">
            <v>12</v>
          </cell>
          <cell r="AX148">
            <v>12</v>
          </cell>
          <cell r="AY148">
            <v>12</v>
          </cell>
          <cell r="CA148">
            <v>12</v>
          </cell>
          <cell r="CB148">
            <v>12</v>
          </cell>
          <cell r="CC148">
            <v>12</v>
          </cell>
          <cell r="CD148">
            <v>12</v>
          </cell>
        </row>
        <row r="149">
          <cell r="B149" t="str">
            <v>= Monthly Intangible Tax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</row>
        <row r="151">
          <cell r="B151" t="str">
            <v>Florida PSC Tax:</v>
          </cell>
        </row>
        <row r="152">
          <cell r="B152" t="str">
            <v>Total Retail Revenue</v>
          </cell>
          <cell r="D152">
            <v>61910.209650000004</v>
          </cell>
          <cell r="E152">
            <v>54226.432109999994</v>
          </cell>
          <cell r="F152">
            <v>59391.023679999998</v>
          </cell>
          <cell r="G152">
            <v>56064.534830000011</v>
          </cell>
          <cell r="H152">
            <v>70052.997309999992</v>
          </cell>
          <cell r="I152">
            <v>83830.719079999995</v>
          </cell>
          <cell r="J152">
            <v>87538.172579999999</v>
          </cell>
          <cell r="K152">
            <v>86080.796090000003</v>
          </cell>
          <cell r="L152">
            <v>86131.355689999982</v>
          </cell>
          <cell r="M152">
            <v>65065.113280000005</v>
          </cell>
          <cell r="N152">
            <v>60903.223910000008</v>
          </cell>
          <cell r="O152">
            <v>71523.288719999997</v>
          </cell>
          <cell r="P152">
            <v>68764.688349999997</v>
          </cell>
          <cell r="Q152">
            <v>59936.853350000005</v>
          </cell>
          <cell r="R152">
            <v>62292.662350000006</v>
          </cell>
          <cell r="S152">
            <v>61265.532350000001</v>
          </cell>
          <cell r="T152">
            <v>70412.235349999988</v>
          </cell>
          <cell r="U152">
            <v>84233.318150000006</v>
          </cell>
          <cell r="V152">
            <v>96533.129749999993</v>
          </cell>
          <cell r="W152">
            <v>99865.928550000011</v>
          </cell>
          <cell r="X152">
            <v>75677.235349999988</v>
          </cell>
          <cell r="Y152">
            <v>63576.643750000003</v>
          </cell>
          <cell r="Z152">
            <v>55710.753750000003</v>
          </cell>
          <cell r="AA152">
            <v>63531.845549999998</v>
          </cell>
          <cell r="AB152">
            <v>70777.636349999986</v>
          </cell>
          <cell r="AC152">
            <v>65085.362349999996</v>
          </cell>
          <cell r="AD152">
            <v>61877.938349999997</v>
          </cell>
          <cell r="AE152">
            <v>60017.909350000009</v>
          </cell>
          <cell r="AF152">
            <v>76809.933350000007</v>
          </cell>
          <cell r="AG152">
            <v>91833.26715</v>
          </cell>
          <cell r="AH152">
            <v>104333.91275</v>
          </cell>
          <cell r="AI152">
            <v>106949.62454999999</v>
          </cell>
          <cell r="AJ152">
            <v>81959.084350000019</v>
          </cell>
          <cell r="AK152">
            <v>69165.149750000011</v>
          </cell>
          <cell r="AL152">
            <v>58693.672750000005</v>
          </cell>
          <cell r="AM152">
            <v>68676.077550000002</v>
          </cell>
          <cell r="AN152">
            <v>78629.286349999995</v>
          </cell>
          <cell r="AO152">
            <v>68665.167350000003</v>
          </cell>
          <cell r="AP152">
            <v>65925.215349999999</v>
          </cell>
          <cell r="AQ152">
            <v>68153.111349999992</v>
          </cell>
          <cell r="AR152">
            <v>82744.969349999999</v>
          </cell>
          <cell r="AS152">
            <v>99476.793149999998</v>
          </cell>
          <cell r="AT152">
            <v>110358.20474999999</v>
          </cell>
          <cell r="AU152">
            <v>114124.35554999999</v>
          </cell>
          <cell r="AV152">
            <v>88452.802349999998</v>
          </cell>
          <cell r="AW152">
            <v>74933.682749999993</v>
          </cell>
          <cell r="AX152">
            <v>62823.134750000005</v>
          </cell>
          <cell r="AY152">
            <v>73523.480549999993</v>
          </cell>
          <cell r="CA152">
            <v>842717.86693000013</v>
          </cell>
          <cell r="CB152">
            <v>861800.82659999991</v>
          </cell>
          <cell r="CC152">
            <v>916179.5686</v>
          </cell>
          <cell r="CD152">
            <v>987810.20360000001</v>
          </cell>
          <cell r="CE152">
            <v>1054847.2626</v>
          </cell>
          <cell r="CF152">
            <v>1146064.4816000001</v>
          </cell>
        </row>
        <row r="153">
          <cell r="B153" t="str">
            <v>+ Other Operating Revenue</v>
          </cell>
          <cell r="D153">
            <v>-8763.2133700000013</v>
          </cell>
          <cell r="E153">
            <v>87.06111999999905</v>
          </cell>
          <cell r="F153">
            <v>5433.4362799999999</v>
          </cell>
          <cell r="G153">
            <v>1962.82097</v>
          </cell>
          <cell r="H153">
            <v>855.0647300000004</v>
          </cell>
          <cell r="I153">
            <v>4474.3233999999993</v>
          </cell>
          <cell r="J153">
            <v>13246.068019999999</v>
          </cell>
          <cell r="K153">
            <v>14556.637850000003</v>
          </cell>
          <cell r="L153">
            <v>19185.375200000002</v>
          </cell>
          <cell r="M153">
            <v>7951.5416799999994</v>
          </cell>
          <cell r="N153">
            <v>6764.0149899999988</v>
          </cell>
          <cell r="O153">
            <v>-321.62856999999974</v>
          </cell>
          <cell r="P153">
            <v>2515.536100669171</v>
          </cell>
          <cell r="Q153">
            <v>2242.4514758446194</v>
          </cell>
          <cell r="R153">
            <v>2266.2669110132924</v>
          </cell>
          <cell r="S153">
            <v>2237.3292550252936</v>
          </cell>
          <cell r="T153">
            <v>2556.9718978632845</v>
          </cell>
          <cell r="U153">
            <v>3071.5997058951125</v>
          </cell>
          <cell r="V153">
            <v>3434.1261366787221</v>
          </cell>
          <cell r="W153">
            <v>3615.2077338547178</v>
          </cell>
          <cell r="X153">
            <v>2750.0511563908894</v>
          </cell>
          <cell r="Y153">
            <v>2315.7636124730029</v>
          </cell>
          <cell r="Z153">
            <v>2084.265657498373</v>
          </cell>
          <cell r="AA153">
            <v>2321.1111307502938</v>
          </cell>
          <cell r="AB153">
            <v>3471.1796848697791</v>
          </cell>
          <cell r="AC153">
            <v>3292.4839966346085</v>
          </cell>
          <cell r="AD153">
            <v>3148.2549041836687</v>
          </cell>
          <cell r="AE153">
            <v>3102.7193765453085</v>
          </cell>
          <cell r="AF153">
            <v>3698.7151450723104</v>
          </cell>
          <cell r="AG153">
            <v>4257.0088182472555</v>
          </cell>
          <cell r="AH153">
            <v>4681.9856444835632</v>
          </cell>
          <cell r="AI153">
            <v>4833.3649744555596</v>
          </cell>
          <cell r="AJ153">
            <v>3911.698455021582</v>
          </cell>
          <cell r="AK153">
            <v>3417.0593467234212</v>
          </cell>
          <cell r="AL153">
            <v>3088.0270992525111</v>
          </cell>
          <cell r="AM153">
            <v>3410.3195807897791</v>
          </cell>
          <cell r="AN153">
            <v>3753.4760332201577</v>
          </cell>
          <cell r="AO153">
            <v>3438.0385584789551</v>
          </cell>
          <cell r="AP153">
            <v>3302.6429364688815</v>
          </cell>
          <cell r="AQ153">
            <v>3389.6937735486163</v>
          </cell>
          <cell r="AR153">
            <v>3908.9319088331131</v>
          </cell>
          <cell r="AS153">
            <v>4543.8845165706944</v>
          </cell>
          <cell r="AT153">
            <v>4909.6547406529398</v>
          </cell>
          <cell r="AU153">
            <v>5108.6203777718929</v>
          </cell>
          <cell r="AV153">
            <v>4147.2036847504141</v>
          </cell>
          <cell r="AW153">
            <v>3630.338549204052</v>
          </cell>
          <cell r="AX153">
            <v>3258.420409494558</v>
          </cell>
          <cell r="AY153">
            <v>3592.0802036044779</v>
          </cell>
          <cell r="CA153">
            <v>65431.502300000007</v>
          </cell>
          <cell r="CB153">
            <v>31410.680773956774</v>
          </cell>
          <cell r="CC153">
            <v>44312.817026279343</v>
          </cell>
          <cell r="CD153">
            <v>46982.985692598755</v>
          </cell>
          <cell r="CE153">
            <v>49327.572021512715</v>
          </cell>
          <cell r="CF153">
            <v>52659.612719901757</v>
          </cell>
        </row>
        <row r="154">
          <cell r="B154" t="str">
            <v>= Florida PSC Tax Base</v>
          </cell>
          <cell r="D154">
            <v>53146.996280000007</v>
          </cell>
          <cell r="E154">
            <v>54313.493229999993</v>
          </cell>
          <cell r="F154">
            <v>64824.45996</v>
          </cell>
          <cell r="G154">
            <v>58027.355800000012</v>
          </cell>
          <cell r="H154">
            <v>70908.06203999999</v>
          </cell>
          <cell r="I154">
            <v>88305.042479999989</v>
          </cell>
          <cell r="J154">
            <v>100784.24059999999</v>
          </cell>
          <cell r="K154">
            <v>100637.43394</v>
          </cell>
          <cell r="L154">
            <v>105316.73088999998</v>
          </cell>
          <cell r="M154">
            <v>73016.65496</v>
          </cell>
          <cell r="N154">
            <v>67667.238900000011</v>
          </cell>
          <cell r="O154">
            <v>71201.660149999996</v>
          </cell>
          <cell r="P154">
            <v>71280.224450669164</v>
          </cell>
          <cell r="Q154">
            <v>62179.304825844622</v>
          </cell>
          <cell r="R154">
            <v>64558.929261013298</v>
          </cell>
          <cell r="S154">
            <v>63502.861605025297</v>
          </cell>
          <cell r="T154">
            <v>72969.207247863276</v>
          </cell>
          <cell r="U154">
            <v>87304.917855895124</v>
          </cell>
          <cell r="V154">
            <v>99967.255886678715</v>
          </cell>
          <cell r="W154">
            <v>103481.13628385474</v>
          </cell>
          <cell r="X154">
            <v>78427.286506390883</v>
          </cell>
          <cell r="Y154">
            <v>65892.407362473008</v>
          </cell>
          <cell r="Z154">
            <v>57795.019407498374</v>
          </cell>
          <cell r="AA154">
            <v>65852.956680750285</v>
          </cell>
          <cell r="AB154">
            <v>74248.816034869771</v>
          </cell>
          <cell r="AC154">
            <v>68377.8463466346</v>
          </cell>
          <cell r="AD154">
            <v>65026.193254183665</v>
          </cell>
          <cell r="AE154">
            <v>63120.628726545314</v>
          </cell>
          <cell r="AF154">
            <v>80508.648495072324</v>
          </cell>
          <cell r="AG154">
            <v>96090.275968247253</v>
          </cell>
          <cell r="AH154">
            <v>109015.89839448356</v>
          </cell>
          <cell r="AI154">
            <v>111782.98952445555</v>
          </cell>
          <cell r="AJ154">
            <v>85870.782805021605</v>
          </cell>
          <cell r="AK154">
            <v>72582.20909672344</v>
          </cell>
          <cell r="AL154">
            <v>61781.699849252516</v>
          </cell>
          <cell r="AM154">
            <v>72086.397130789788</v>
          </cell>
          <cell r="AN154">
            <v>82382.76238322015</v>
          </cell>
          <cell r="AO154">
            <v>72103.205908478965</v>
          </cell>
          <cell r="AP154">
            <v>69227.85828646888</v>
          </cell>
          <cell r="AQ154">
            <v>71542.805123548605</v>
          </cell>
          <cell r="AR154">
            <v>86653.90125883311</v>
          </cell>
          <cell r="AS154">
            <v>104020.67766657069</v>
          </cell>
          <cell r="AT154">
            <v>115267.85949065293</v>
          </cell>
          <cell r="AU154">
            <v>119232.97592777188</v>
          </cell>
          <cell r="AV154">
            <v>92600.006034750419</v>
          </cell>
          <cell r="AW154">
            <v>78564.021299204047</v>
          </cell>
          <cell r="AX154">
            <v>66081.555159494557</v>
          </cell>
          <cell r="AY154">
            <v>77115.56075360447</v>
          </cell>
          <cell r="CA154">
            <v>908149.36922999995</v>
          </cell>
          <cell r="CB154">
            <v>893211.50737395673</v>
          </cell>
          <cell r="CC154">
            <v>960492.3856262794</v>
          </cell>
          <cell r="CD154">
            <v>1034793.1892925987</v>
          </cell>
          <cell r="CE154">
            <v>1104174.8346215128</v>
          </cell>
          <cell r="CF154">
            <v>1198724.0943199019</v>
          </cell>
        </row>
        <row r="155">
          <cell r="B155" t="str">
            <v>x Florida PSC Tax Rate</v>
          </cell>
          <cell r="D155">
            <v>7.2000000000000005E-4</v>
          </cell>
          <cell r="E155">
            <v>7.2000000000000005E-4</v>
          </cell>
          <cell r="F155">
            <v>7.2000000000000005E-4</v>
          </cell>
          <cell r="G155">
            <v>7.2000000000000005E-4</v>
          </cell>
          <cell r="H155">
            <v>7.2000000000000005E-4</v>
          </cell>
          <cell r="I155">
            <v>7.2000000000000005E-4</v>
          </cell>
          <cell r="J155">
            <v>7.2000000000000005E-4</v>
          </cell>
          <cell r="K155">
            <v>7.2000000000000005E-4</v>
          </cell>
          <cell r="L155">
            <v>7.2000000000000005E-4</v>
          </cell>
          <cell r="M155">
            <v>7.2000000000000005E-4</v>
          </cell>
          <cell r="N155">
            <v>7.2000000000000005E-4</v>
          </cell>
          <cell r="O155">
            <v>7.2000000000000005E-4</v>
          </cell>
          <cell r="P155">
            <v>7.2000000000000005E-4</v>
          </cell>
          <cell r="Q155">
            <v>7.2000000000000005E-4</v>
          </cell>
          <cell r="R155">
            <v>7.2000000000000005E-4</v>
          </cell>
          <cell r="S155">
            <v>7.2000000000000005E-4</v>
          </cell>
          <cell r="T155">
            <v>7.2000000000000005E-4</v>
          </cell>
          <cell r="U155">
            <v>7.2000000000000005E-4</v>
          </cell>
          <cell r="V155">
            <v>7.2000000000000005E-4</v>
          </cell>
          <cell r="W155">
            <v>7.2000000000000005E-4</v>
          </cell>
          <cell r="X155">
            <v>7.2000000000000005E-4</v>
          </cell>
          <cell r="Y155">
            <v>7.2000000000000005E-4</v>
          </cell>
          <cell r="Z155">
            <v>7.2000000000000005E-4</v>
          </cell>
          <cell r="AA155">
            <v>7.2000000000000005E-4</v>
          </cell>
          <cell r="AB155">
            <v>7.2000000000000005E-4</v>
          </cell>
          <cell r="AC155">
            <v>7.2000000000000005E-4</v>
          </cell>
          <cell r="AD155">
            <v>7.2000000000000005E-4</v>
          </cell>
          <cell r="AE155">
            <v>7.2000000000000005E-4</v>
          </cell>
          <cell r="AF155">
            <v>7.2000000000000005E-4</v>
          </cell>
          <cell r="AG155">
            <v>7.2000000000000005E-4</v>
          </cell>
          <cell r="AH155">
            <v>7.2000000000000005E-4</v>
          </cell>
          <cell r="AI155">
            <v>7.2000000000000005E-4</v>
          </cell>
          <cell r="AJ155">
            <v>7.2000000000000005E-4</v>
          </cell>
          <cell r="AK155">
            <v>7.2000000000000005E-4</v>
          </cell>
          <cell r="AL155">
            <v>7.2000000000000005E-4</v>
          </cell>
          <cell r="AM155">
            <v>7.2000000000000005E-4</v>
          </cell>
          <cell r="AN155">
            <v>7.2000000000000005E-4</v>
          </cell>
          <cell r="AO155">
            <v>7.2000000000000005E-4</v>
          </cell>
          <cell r="AP155">
            <v>7.2000000000000005E-4</v>
          </cell>
          <cell r="AQ155">
            <v>7.2000000000000005E-4</v>
          </cell>
          <cell r="AR155">
            <v>7.2000000000000005E-4</v>
          </cell>
          <cell r="AS155">
            <v>7.2000000000000005E-4</v>
          </cell>
          <cell r="AT155">
            <v>7.2000000000000005E-4</v>
          </cell>
          <cell r="AU155">
            <v>7.2000000000000005E-4</v>
          </cell>
          <cell r="AV155">
            <v>7.2000000000000005E-4</v>
          </cell>
          <cell r="AW155">
            <v>7.2000000000000005E-4</v>
          </cell>
          <cell r="AX155">
            <v>7.2000000000000005E-4</v>
          </cell>
          <cell r="AY155">
            <v>7.2000000000000005E-4</v>
          </cell>
          <cell r="CA155">
            <v>7.2000000000000005E-4</v>
          </cell>
          <cell r="CB155">
            <v>7.2000000000000005E-4</v>
          </cell>
          <cell r="CC155">
            <v>7.2000000000000005E-4</v>
          </cell>
          <cell r="CD155">
            <v>7.2000000000000005E-4</v>
          </cell>
          <cell r="CE155">
            <v>7.2000000000000005E-4</v>
          </cell>
          <cell r="CF155">
            <v>7.2000000000000005E-4</v>
          </cell>
        </row>
        <row r="156">
          <cell r="B156" t="str">
            <v>= Florida PSC Tax</v>
          </cell>
          <cell r="D156">
            <v>38.26576</v>
          </cell>
          <cell r="E156">
            <v>39.105489999999996</v>
          </cell>
          <cell r="F156">
            <v>46.673949999999998</v>
          </cell>
          <cell r="G156">
            <v>41.87229</v>
          </cell>
          <cell r="H156">
            <v>51.153930000000003</v>
          </cell>
          <cell r="I156">
            <v>63.673480000000005</v>
          </cell>
          <cell r="J156">
            <v>72.657759999999996</v>
          </cell>
          <cell r="K156">
            <v>72.251199999999997</v>
          </cell>
          <cell r="L156">
            <v>75.891639999999995</v>
          </cell>
          <cell r="M156">
            <v>52.761110000000002</v>
          </cell>
          <cell r="N156">
            <v>48.914470000000001</v>
          </cell>
          <cell r="O156">
            <v>51.153870000000005</v>
          </cell>
          <cell r="P156">
            <v>51</v>
          </cell>
          <cell r="Q156">
            <v>45</v>
          </cell>
          <cell r="R156">
            <v>46</v>
          </cell>
          <cell r="S156">
            <v>46</v>
          </cell>
          <cell r="T156">
            <v>53</v>
          </cell>
          <cell r="U156">
            <v>63</v>
          </cell>
          <cell r="V156">
            <v>72</v>
          </cell>
          <cell r="W156">
            <v>75</v>
          </cell>
          <cell r="X156">
            <v>56</v>
          </cell>
          <cell r="Y156">
            <v>47</v>
          </cell>
          <cell r="Z156">
            <v>42</v>
          </cell>
          <cell r="AA156">
            <v>47</v>
          </cell>
          <cell r="AB156">
            <v>53</v>
          </cell>
          <cell r="AC156">
            <v>49</v>
          </cell>
          <cell r="AD156">
            <v>47</v>
          </cell>
          <cell r="AE156">
            <v>45</v>
          </cell>
          <cell r="AF156">
            <v>58</v>
          </cell>
          <cell r="AG156">
            <v>69</v>
          </cell>
          <cell r="AH156">
            <v>78</v>
          </cell>
          <cell r="AI156">
            <v>80</v>
          </cell>
          <cell r="AJ156">
            <v>62</v>
          </cell>
          <cell r="AK156">
            <v>52</v>
          </cell>
          <cell r="AL156">
            <v>44</v>
          </cell>
          <cell r="AM156">
            <v>52</v>
          </cell>
          <cell r="AN156">
            <v>59</v>
          </cell>
          <cell r="AO156">
            <v>52</v>
          </cell>
          <cell r="AP156">
            <v>50</v>
          </cell>
          <cell r="AQ156">
            <v>52</v>
          </cell>
          <cell r="AR156">
            <v>62</v>
          </cell>
          <cell r="AS156">
            <v>75</v>
          </cell>
          <cell r="AT156">
            <v>83</v>
          </cell>
          <cell r="AU156">
            <v>86</v>
          </cell>
          <cell r="AV156">
            <v>67</v>
          </cell>
          <cell r="AW156">
            <v>57</v>
          </cell>
          <cell r="AX156">
            <v>48</v>
          </cell>
          <cell r="AY156">
            <v>56</v>
          </cell>
          <cell r="CA156">
            <v>654.37495000000001</v>
          </cell>
          <cell r="CB156">
            <v>643</v>
          </cell>
          <cell r="CC156">
            <v>689</v>
          </cell>
          <cell r="CD156">
            <v>747</v>
          </cell>
          <cell r="CE156">
            <v>795</v>
          </cell>
          <cell r="CF156">
            <v>863</v>
          </cell>
        </row>
        <row r="158">
          <cell r="B158" t="str">
            <v>County Franchise Tax:</v>
          </cell>
        </row>
        <row r="159">
          <cell r="B159" t="str">
            <v>Total Retail Revenue</v>
          </cell>
          <cell r="D159">
            <v>52025.66704</v>
          </cell>
          <cell r="E159">
            <v>44614.821809999994</v>
          </cell>
          <cell r="F159">
            <v>48793.468420000005</v>
          </cell>
          <cell r="G159">
            <v>43919.002059999999</v>
          </cell>
          <cell r="H159">
            <v>56012.617080000011</v>
          </cell>
          <cell r="I159">
            <v>68949.438439999998</v>
          </cell>
          <cell r="J159">
            <v>72203.033710000003</v>
          </cell>
          <cell r="K159">
            <v>70190.320699999982</v>
          </cell>
          <cell r="L159">
            <v>69995.062460000001</v>
          </cell>
          <cell r="M159">
            <v>51169.439080000011</v>
          </cell>
          <cell r="N159">
            <v>47990.411590000003</v>
          </cell>
          <cell r="O159">
            <v>58743.813330000004</v>
          </cell>
          <cell r="P159">
            <v>58443.644999999997</v>
          </cell>
          <cell r="Q159">
            <v>50082.731</v>
          </cell>
          <cell r="R159">
            <v>51227.067999999999</v>
          </cell>
          <cell r="S159">
            <v>50433.351999999999</v>
          </cell>
          <cell r="T159">
            <v>59127.308000000005</v>
          </cell>
          <cell r="U159">
            <v>71009.021999999997</v>
          </cell>
          <cell r="V159">
            <v>81565.752999999997</v>
          </cell>
          <cell r="W159">
            <v>83961.669000000009</v>
          </cell>
          <cell r="X159">
            <v>63969.500999999997</v>
          </cell>
          <cell r="Y159">
            <v>52491.320999999996</v>
          </cell>
          <cell r="Z159">
            <v>45866.896999999997</v>
          </cell>
          <cell r="AA159">
            <v>53802.347999999998</v>
          </cell>
          <cell r="AB159">
            <v>60008.662000000004</v>
          </cell>
          <cell r="AC159">
            <v>53978.096999999994</v>
          </cell>
          <cell r="AD159">
            <v>50776.929000000004</v>
          </cell>
          <cell r="AE159">
            <v>49373.103000000003</v>
          </cell>
          <cell r="AF159">
            <v>64216.229999999996</v>
          </cell>
          <cell r="AG159">
            <v>76986.668999999994</v>
          </cell>
          <cell r="AH159">
            <v>87815.549999999988</v>
          </cell>
          <cell r="AI159">
            <v>89485.665999999997</v>
          </cell>
          <cell r="AJ159">
            <v>69163.099000000002</v>
          </cell>
          <cell r="AK159">
            <v>56703.521999999997</v>
          </cell>
          <cell r="AL159">
            <v>47740.758000000002</v>
          </cell>
          <cell r="AM159">
            <v>57872.312000000005</v>
          </cell>
          <cell r="AN159">
            <v>66676.978000000003</v>
          </cell>
          <cell r="AO159">
            <v>57087.207000000002</v>
          </cell>
          <cell r="AP159">
            <v>54151.760999999999</v>
          </cell>
          <cell r="AQ159">
            <v>56078.694999999992</v>
          </cell>
          <cell r="AR159">
            <v>69011.006999999998</v>
          </cell>
          <cell r="AS159">
            <v>83686.834999999992</v>
          </cell>
          <cell r="AT159">
            <v>93020.021999999997</v>
          </cell>
          <cell r="AU159">
            <v>95876.853999999992</v>
          </cell>
          <cell r="AV159">
            <v>74578.464000000007</v>
          </cell>
          <cell r="AW159">
            <v>61556.706999999995</v>
          </cell>
          <cell r="AX159">
            <v>51500.707999999999</v>
          </cell>
          <cell r="AY159">
            <v>62037.282999999996</v>
          </cell>
          <cell r="CA159">
            <v>684607.0957200001</v>
          </cell>
          <cell r="CB159">
            <v>721980.61499999999</v>
          </cell>
          <cell r="CC159">
            <v>764120.59700000007</v>
          </cell>
          <cell r="CD159">
            <v>825262.52099999995</v>
          </cell>
          <cell r="CE159">
            <v>878483.46</v>
          </cell>
          <cell r="CF159">
            <v>952290.18</v>
          </cell>
          <cell r="CG159">
            <v>961530.58799999999</v>
          </cell>
          <cell r="CH159">
            <v>984067.64599999995</v>
          </cell>
          <cell r="CI159">
            <v>1006661.492</v>
          </cell>
          <cell r="CJ159">
            <v>1022302.4369999999</v>
          </cell>
          <cell r="CK159">
            <v>1063250.014</v>
          </cell>
        </row>
        <row r="160">
          <cell r="B160" t="str">
            <v>x Revenue Tax Rate</v>
          </cell>
          <cell r="D160">
            <v>1.8621960173881322E-2</v>
          </cell>
          <cell r="E160">
            <v>1.8621960173881322E-2</v>
          </cell>
          <cell r="F160">
            <v>1.8621960173881322E-2</v>
          </cell>
          <cell r="G160">
            <v>1.8621960173881322E-2</v>
          </cell>
          <cell r="H160">
            <v>1.8621960173881322E-2</v>
          </cell>
          <cell r="I160">
            <v>1.8621960173881322E-2</v>
          </cell>
          <cell r="J160">
            <v>1.8621960173881322E-2</v>
          </cell>
          <cell r="K160">
            <v>1.8621960173881322E-2</v>
          </cell>
          <cell r="L160">
            <v>1.8621960173881322E-2</v>
          </cell>
          <cell r="M160">
            <v>1.8621960173881322E-2</v>
          </cell>
          <cell r="N160">
            <v>1.8621960173881322E-2</v>
          </cell>
          <cell r="O160">
            <v>1.8621960173881322E-2</v>
          </cell>
          <cell r="P160">
            <v>1.8189952058417485E-2</v>
          </cell>
          <cell r="Q160">
            <v>1.8189952058417485E-2</v>
          </cell>
          <cell r="R160">
            <v>1.8189952058417485E-2</v>
          </cell>
          <cell r="S160">
            <v>1.8189952058417485E-2</v>
          </cell>
          <cell r="T160">
            <v>1.8189952058417485E-2</v>
          </cell>
          <cell r="U160">
            <v>1.8189952058417485E-2</v>
          </cell>
          <cell r="V160">
            <v>1.8189952058417485E-2</v>
          </cell>
          <cell r="W160">
            <v>1.8189952058417485E-2</v>
          </cell>
          <cell r="X160">
            <v>1.8189952058417485E-2</v>
          </cell>
          <cell r="Y160">
            <v>1.8189952058417485E-2</v>
          </cell>
          <cell r="Z160">
            <v>1.8189952058417485E-2</v>
          </cell>
          <cell r="AA160">
            <v>1.8189952058417485E-2</v>
          </cell>
          <cell r="AB160">
            <v>1.8189952058417485E-2</v>
          </cell>
          <cell r="AC160">
            <v>1.8189952058417485E-2</v>
          </cell>
          <cell r="AD160">
            <v>1.8189952058417485E-2</v>
          </cell>
          <cell r="AE160">
            <v>1.8189952058417485E-2</v>
          </cell>
          <cell r="AF160">
            <v>1.8189952058417485E-2</v>
          </cell>
          <cell r="AG160">
            <v>1.8189952058417485E-2</v>
          </cell>
          <cell r="AH160">
            <v>1.8189952058417485E-2</v>
          </cell>
          <cell r="AI160">
            <v>1.8189952058417485E-2</v>
          </cell>
          <cell r="AJ160">
            <v>1.8189952058417485E-2</v>
          </cell>
          <cell r="AK160">
            <v>1.8189952058417485E-2</v>
          </cell>
          <cell r="AL160">
            <v>1.8189952058417485E-2</v>
          </cell>
          <cell r="AM160">
            <v>1.8189952058417485E-2</v>
          </cell>
          <cell r="AN160">
            <v>1.8189952058417485E-2</v>
          </cell>
          <cell r="AO160">
            <v>1.8189952058417485E-2</v>
          </cell>
          <cell r="AP160">
            <v>1.8189952058417485E-2</v>
          </cell>
          <cell r="AQ160">
            <v>1.8189952058417485E-2</v>
          </cell>
          <cell r="AR160">
            <v>1.8189952058417485E-2</v>
          </cell>
          <cell r="AS160">
            <v>1.8189952058417485E-2</v>
          </cell>
          <cell r="AT160">
            <v>1.8189952058417485E-2</v>
          </cell>
          <cell r="AU160">
            <v>1.8189952058417485E-2</v>
          </cell>
          <cell r="AV160">
            <v>1.8189952058417485E-2</v>
          </cell>
          <cell r="AW160">
            <v>1.8189952058417485E-2</v>
          </cell>
          <cell r="AX160">
            <v>1.8189952058417485E-2</v>
          </cell>
          <cell r="AY160">
            <v>1.8189952058417485E-2</v>
          </cell>
          <cell r="CA160">
            <v>1.8621960173881322E-2</v>
          </cell>
          <cell r="CB160">
            <v>1.8189952058417485E-2</v>
          </cell>
          <cell r="CC160">
            <v>1.8189952058417485E-2</v>
          </cell>
          <cell r="CD160">
            <v>1.8189952058417485E-2</v>
          </cell>
          <cell r="CE160">
            <v>1.8189952058417485E-2</v>
          </cell>
          <cell r="CF160">
            <v>1.8189952058417485E-2</v>
          </cell>
          <cell r="CG160">
            <v>1.8189952058417485E-2</v>
          </cell>
          <cell r="CH160">
            <v>1.8189952058417485E-2</v>
          </cell>
          <cell r="CI160">
            <v>1.8189952058417485E-2</v>
          </cell>
          <cell r="CJ160">
            <v>1.8189952058417485E-2</v>
          </cell>
          <cell r="CK160">
            <v>1.8189952058417485E-2</v>
          </cell>
        </row>
        <row r="161">
          <cell r="B161" t="str">
            <v>= County Franchise Revenue</v>
          </cell>
          <cell r="D161">
            <v>968.81989963849014</v>
          </cell>
          <cell r="E161">
            <v>830.81543491063167</v>
          </cell>
          <cell r="F161">
            <v>908.63002566277612</v>
          </cell>
          <cell r="G161">
            <v>817.85790723793173</v>
          </cell>
          <cell r="H161">
            <v>1043.0647244986249</v>
          </cell>
          <cell r="I161">
            <v>1283.973696641162</v>
          </cell>
          <cell r="J161">
            <v>1344.5620181810307</v>
          </cell>
          <cell r="K161">
            <v>1307.0813566673573</v>
          </cell>
          <cell r="L161">
            <v>1303.4452654984557</v>
          </cell>
          <cell r="M161">
            <v>952.87525666760678</v>
          </cell>
          <cell r="N161">
            <v>893.67553335715274</v>
          </cell>
          <cell r="O161">
            <v>1093.9249522931789</v>
          </cell>
          <cell r="P161">
            <v>1063.0871006691707</v>
          </cell>
          <cell r="Q161">
            <v>911.0024758446192</v>
          </cell>
          <cell r="R161">
            <v>931.81791101329247</v>
          </cell>
          <cell r="S161">
            <v>917.38025502529354</v>
          </cell>
          <cell r="T161">
            <v>1075.5228978632847</v>
          </cell>
          <cell r="U161">
            <v>1291.6507058951124</v>
          </cell>
          <cell r="V161">
            <v>1483.677136678722</v>
          </cell>
          <cell r="W161">
            <v>1527.2587338547178</v>
          </cell>
          <cell r="X161">
            <v>1163.6021563908894</v>
          </cell>
          <cell r="Y161">
            <v>954.81461247300285</v>
          </cell>
          <cell r="Z161">
            <v>834.31665749837271</v>
          </cell>
          <cell r="AA161">
            <v>978.66213075029384</v>
          </cell>
          <cell r="AB161">
            <v>1091.5546848697791</v>
          </cell>
          <cell r="AC161">
            <v>981.85899663460862</v>
          </cell>
          <cell r="AD161">
            <v>923.6299041836686</v>
          </cell>
          <cell r="AE161">
            <v>898.09437654530859</v>
          </cell>
          <cell r="AF161">
            <v>1168.0901450723106</v>
          </cell>
          <cell r="AG161">
            <v>1400.3838182472555</v>
          </cell>
          <cell r="AH161">
            <v>1597.3606444835634</v>
          </cell>
          <cell r="AI161">
            <v>1627.7399744555596</v>
          </cell>
          <cell r="AJ161">
            <v>1258.0734550215823</v>
          </cell>
          <cell r="AK161">
            <v>1031.4343467234212</v>
          </cell>
          <cell r="AL161">
            <v>868.40209925251099</v>
          </cell>
          <cell r="AM161">
            <v>1052.6945807897789</v>
          </cell>
          <cell r="AN161">
            <v>1212.8510332201574</v>
          </cell>
          <cell r="AO161">
            <v>1038.4135584789551</v>
          </cell>
          <cell r="AP161">
            <v>985.01793646888166</v>
          </cell>
          <cell r="AQ161">
            <v>1020.0687735486162</v>
          </cell>
          <cell r="AR161">
            <v>1255.3069088331133</v>
          </cell>
          <cell r="AS161">
            <v>1522.2595165706944</v>
          </cell>
          <cell r="AT161">
            <v>1692.0297406529396</v>
          </cell>
          <cell r="AU161">
            <v>1743.9953777718924</v>
          </cell>
          <cell r="AV161">
            <v>1356.5786847504144</v>
          </cell>
          <cell r="AW161">
            <v>1119.713549204052</v>
          </cell>
          <cell r="AX161">
            <v>936.79540949455782</v>
          </cell>
          <cell r="AY161">
            <v>1128.4552036044779</v>
          </cell>
          <cell r="CA161">
            <v>12748.726071254399</v>
          </cell>
          <cell r="CB161">
            <v>13132.792773956771</v>
          </cell>
          <cell r="CC161">
            <v>13899.317026279346</v>
          </cell>
          <cell r="CD161">
            <v>15011.485692598751</v>
          </cell>
          <cell r="CE161">
            <v>15979.572021512713</v>
          </cell>
          <cell r="CF161">
            <v>17322.112719901757</v>
          </cell>
          <cell r="CG161">
            <v>17490.195298421975</v>
          </cell>
          <cell r="CH161">
            <v>17900.143302979748</v>
          </cell>
          <cell r="CI161">
            <v>18311.124278535015</v>
          </cell>
          <cell r="CJ161">
            <v>18595.632318233358</v>
          </cell>
          <cell r="CK161">
            <v>19340.46678077172</v>
          </cell>
        </row>
        <row r="162">
          <cell r="B162" t="str">
            <v>x County Franchise Tax Rate</v>
          </cell>
          <cell r="D162">
            <v>0.97428000000000003</v>
          </cell>
          <cell r="E162">
            <v>0.97428000000000003</v>
          </cell>
          <cell r="F162">
            <v>0.97428000000000003</v>
          </cell>
          <cell r="G162">
            <v>0.97428000000000003</v>
          </cell>
          <cell r="H162">
            <v>0.97428000000000003</v>
          </cell>
          <cell r="I162">
            <v>0.97428000000000003</v>
          </cell>
          <cell r="J162">
            <v>0.97428000000000003</v>
          </cell>
          <cell r="K162">
            <v>0.97428000000000003</v>
          </cell>
          <cell r="L162">
            <v>0.97428000000000003</v>
          </cell>
          <cell r="M162">
            <v>0.97428000000000003</v>
          </cell>
          <cell r="N162">
            <v>0.97428000000000003</v>
          </cell>
          <cell r="O162">
            <v>0.97428000000000003</v>
          </cell>
          <cell r="P162">
            <v>0.97428000000000003</v>
          </cell>
          <cell r="Q162">
            <v>0.97428000000000003</v>
          </cell>
          <cell r="R162">
            <v>0.97428000000000003</v>
          </cell>
          <cell r="S162">
            <v>0.97428000000000003</v>
          </cell>
          <cell r="T162">
            <v>0.97428000000000003</v>
          </cell>
          <cell r="U162">
            <v>0.97428000000000003</v>
          </cell>
          <cell r="V162">
            <v>0.97428000000000003</v>
          </cell>
          <cell r="W162">
            <v>0.97428000000000003</v>
          </cell>
          <cell r="X162">
            <v>0.97428000000000003</v>
          </cell>
          <cell r="Y162">
            <v>0.97428000000000003</v>
          </cell>
          <cell r="Z162">
            <v>0.97428000000000003</v>
          </cell>
          <cell r="AA162">
            <v>0.97428000000000003</v>
          </cell>
          <cell r="AB162">
            <v>0.97428000000000003</v>
          </cell>
          <cell r="AC162">
            <v>0.97428000000000003</v>
          </cell>
          <cell r="AD162">
            <v>0.97428000000000003</v>
          </cell>
          <cell r="AE162">
            <v>0.97428000000000003</v>
          </cell>
          <cell r="AF162">
            <v>0.97428000000000003</v>
          </cell>
          <cell r="AG162">
            <v>0.97428000000000003</v>
          </cell>
          <cell r="AH162">
            <v>0.97428000000000003</v>
          </cell>
          <cell r="AI162">
            <v>0.97428000000000003</v>
          </cell>
          <cell r="AJ162">
            <v>0.97428000000000003</v>
          </cell>
          <cell r="AK162">
            <v>0.97428000000000003</v>
          </cell>
          <cell r="AL162">
            <v>0.97428000000000003</v>
          </cell>
          <cell r="AM162">
            <v>0.97428000000000003</v>
          </cell>
          <cell r="AN162">
            <v>0.97428000000000003</v>
          </cell>
          <cell r="AO162">
            <v>0.97428000000000003</v>
          </cell>
          <cell r="AP162">
            <v>0.97428000000000003</v>
          </cell>
          <cell r="AQ162">
            <v>0.97428000000000003</v>
          </cell>
          <cell r="AR162">
            <v>0.97428000000000003</v>
          </cell>
          <cell r="AS162">
            <v>0.97428000000000003</v>
          </cell>
          <cell r="AT162">
            <v>0.97428000000000003</v>
          </cell>
          <cell r="AU162">
            <v>0.97428000000000003</v>
          </cell>
          <cell r="AV162">
            <v>0.97428000000000003</v>
          </cell>
          <cell r="AW162">
            <v>0.97428000000000003</v>
          </cell>
          <cell r="AX162">
            <v>0.97428000000000003</v>
          </cell>
          <cell r="AY162">
            <v>0.97428000000000003</v>
          </cell>
          <cell r="CA162">
            <v>0.97428000000000003</v>
          </cell>
          <cell r="CB162">
            <v>0.97428000000000003</v>
          </cell>
          <cell r="CC162">
            <v>0.97428000000000003</v>
          </cell>
          <cell r="CD162">
            <v>0.97428000000000003</v>
          </cell>
          <cell r="CE162">
            <v>0.97427999999999992</v>
          </cell>
          <cell r="CF162">
            <v>0.97427999999999992</v>
          </cell>
          <cell r="CG162">
            <v>0.97427999999999992</v>
          </cell>
          <cell r="CH162">
            <v>0.97427999999999992</v>
          </cell>
          <cell r="CI162">
            <v>0.97427999999999992</v>
          </cell>
          <cell r="CJ162">
            <v>0.97427999999999992</v>
          </cell>
          <cell r="CK162">
            <v>0.97427999999999992</v>
          </cell>
        </row>
        <row r="163">
          <cell r="B163" t="str">
            <v>= County Franchise Tax</v>
          </cell>
          <cell r="D163">
            <v>943.90185181978825</v>
          </cell>
          <cell r="E163">
            <v>809.44686192473023</v>
          </cell>
          <cell r="F163">
            <v>885.26006140272955</v>
          </cell>
          <cell r="G163">
            <v>796.82260186377221</v>
          </cell>
          <cell r="H163">
            <v>1016.2370997845203</v>
          </cell>
          <cell r="I163">
            <v>1250.9498931635512</v>
          </cell>
          <cell r="J163">
            <v>1309.9798830734146</v>
          </cell>
          <cell r="K163">
            <v>1273.463224173873</v>
          </cell>
          <cell r="L163">
            <v>1269.9206532698354</v>
          </cell>
          <cell r="M163">
            <v>928.36730506611593</v>
          </cell>
          <cell r="N163">
            <v>870.69019863920676</v>
          </cell>
          <cell r="O163">
            <v>1065.7892025201984</v>
          </cell>
          <cell r="P163">
            <v>1035.7445004399597</v>
          </cell>
          <cell r="Q163">
            <v>887.57149216589562</v>
          </cell>
          <cell r="R163">
            <v>907.85155434203057</v>
          </cell>
          <cell r="S163">
            <v>893.78523486604297</v>
          </cell>
          <cell r="T163">
            <v>1047.8604489302411</v>
          </cell>
          <cell r="U163">
            <v>1258.4294497394901</v>
          </cell>
          <cell r="V163">
            <v>1445.5169607233454</v>
          </cell>
          <cell r="W163">
            <v>1487.9776392199744</v>
          </cell>
          <cell r="X163">
            <v>1133.6743089285158</v>
          </cell>
          <cell r="Y163">
            <v>930.25678064019723</v>
          </cell>
          <cell r="Z163">
            <v>812.85803306751461</v>
          </cell>
          <cell r="AA163">
            <v>953.49094074739628</v>
          </cell>
          <cell r="AB163">
            <v>1063.4798983749283</v>
          </cell>
          <cell r="AC163">
            <v>956.60558324116653</v>
          </cell>
          <cell r="AD163">
            <v>899.87414304806464</v>
          </cell>
          <cell r="AE163">
            <v>874.99538918056328</v>
          </cell>
          <cell r="AF163">
            <v>1138.0468665410508</v>
          </cell>
          <cell r="AG163">
            <v>1364.3659464419361</v>
          </cell>
          <cell r="AH163">
            <v>1556.2765287074462</v>
          </cell>
          <cell r="AI163">
            <v>1585.8745023125628</v>
          </cell>
          <cell r="AJ163">
            <v>1225.7158057584272</v>
          </cell>
          <cell r="AK163">
            <v>1004.9058553256948</v>
          </cell>
          <cell r="AL163">
            <v>846.0667972597364</v>
          </cell>
          <cell r="AM163">
            <v>1025.6192761718657</v>
          </cell>
          <cell r="AN163">
            <v>1181.6565046457349</v>
          </cell>
          <cell r="AO163">
            <v>1011.7055617548764</v>
          </cell>
          <cell r="AP163">
            <v>959.68327514290206</v>
          </cell>
          <cell r="AQ163">
            <v>993.83260469294578</v>
          </cell>
          <cell r="AR163">
            <v>1223.0204151379257</v>
          </cell>
          <cell r="AS163">
            <v>1483.1070018044961</v>
          </cell>
          <cell r="AT163">
            <v>1648.510735723346</v>
          </cell>
          <cell r="AU163">
            <v>1699.1398166555994</v>
          </cell>
          <cell r="AV163">
            <v>1321.6874809786339</v>
          </cell>
          <cell r="AW163">
            <v>1090.9145167185238</v>
          </cell>
          <cell r="AX163">
            <v>912.7010315623578</v>
          </cell>
          <cell r="AY163">
            <v>1099.4313357677709</v>
          </cell>
          <cell r="CA163">
            <v>12420.828836701734</v>
          </cell>
          <cell r="CB163">
            <v>12795.017343810603</v>
          </cell>
          <cell r="CC163">
            <v>13541.826592363443</v>
          </cell>
          <cell r="CD163">
            <v>13660.003198634249</v>
          </cell>
          <cell r="CE163">
            <v>15568.577429119405</v>
          </cell>
          <cell r="CF163">
            <v>16876.587980745884</v>
          </cell>
          <cell r="CG163">
            <v>17040.34747534656</v>
          </cell>
          <cell r="CH163">
            <v>17439.751617227106</v>
          </cell>
          <cell r="CI163">
            <v>17840.162162091092</v>
          </cell>
          <cell r="CJ163">
            <v>18117.352655008395</v>
          </cell>
          <cell r="CK163">
            <v>18843.02997517027</v>
          </cell>
        </row>
        <row r="165">
          <cell r="B165" t="str">
            <v>Monthly Payment of Other Taxes</v>
          </cell>
        </row>
        <row r="166">
          <cell r="B166" t="str">
            <v>12 MTD Florida Muni Franchise Tax</v>
          </cell>
          <cell r="D166">
            <v>1087.97324</v>
          </cell>
          <cell r="E166">
            <v>2107.9294300000001</v>
          </cell>
          <cell r="F166">
            <v>3026.61463</v>
          </cell>
          <cell r="G166">
            <v>3998.7632600000002</v>
          </cell>
          <cell r="H166">
            <v>4988.0355500000005</v>
          </cell>
          <cell r="I166">
            <v>6296.2833100000007</v>
          </cell>
          <cell r="J166">
            <v>7771.664060000001</v>
          </cell>
          <cell r="K166">
            <v>9236.30861</v>
          </cell>
          <cell r="L166">
            <v>10724.18823</v>
          </cell>
          <cell r="M166">
            <v>12053.768479999999</v>
          </cell>
          <cell r="N166">
            <v>13097.033839999998</v>
          </cell>
          <cell r="O166">
            <v>14184.895339999999</v>
          </cell>
          <cell r="P166">
            <v>14279.9221</v>
          </cell>
          <cell r="Q166">
            <v>14272.965909999999</v>
          </cell>
          <cell r="R166">
            <v>14391.280709999999</v>
          </cell>
          <cell r="S166">
            <v>14439.132079999999</v>
          </cell>
          <cell r="T166">
            <v>14645.859789999999</v>
          </cell>
          <cell r="U166">
            <v>14774.61203</v>
          </cell>
          <cell r="V166">
            <v>14949.23128</v>
          </cell>
          <cell r="W166">
            <v>15183.586729999999</v>
          </cell>
          <cell r="X166">
            <v>14990.707109999999</v>
          </cell>
          <cell r="Y166">
            <v>14723.12686</v>
          </cell>
          <cell r="Z166">
            <v>14607.861499999999</v>
          </cell>
          <cell r="AA166">
            <v>14608</v>
          </cell>
          <cell r="AB166">
            <v>14639</v>
          </cell>
          <cell r="AC166">
            <v>14718</v>
          </cell>
          <cell r="AD166">
            <v>14709</v>
          </cell>
          <cell r="AE166">
            <v>14688</v>
          </cell>
          <cell r="AF166">
            <v>14792</v>
          </cell>
          <cell r="AG166">
            <v>14913</v>
          </cell>
          <cell r="AH166">
            <v>15040</v>
          </cell>
          <cell r="AI166">
            <v>15152</v>
          </cell>
          <cell r="AJ166">
            <v>15256</v>
          </cell>
          <cell r="AK166">
            <v>15342</v>
          </cell>
          <cell r="AL166">
            <v>15380</v>
          </cell>
          <cell r="AM166">
            <v>15463</v>
          </cell>
          <cell r="AN166">
            <v>15598</v>
          </cell>
          <cell r="AO166">
            <v>15661</v>
          </cell>
          <cell r="AP166">
            <v>15729</v>
          </cell>
          <cell r="AQ166">
            <v>15865</v>
          </cell>
          <cell r="AR166">
            <v>15961</v>
          </cell>
          <cell r="AS166">
            <v>16096</v>
          </cell>
          <cell r="AT166">
            <v>16201</v>
          </cell>
          <cell r="AU166">
            <v>16330</v>
          </cell>
          <cell r="AV166">
            <v>16440</v>
          </cell>
          <cell r="AW166">
            <v>16537</v>
          </cell>
          <cell r="AX166">
            <v>16613</v>
          </cell>
          <cell r="AY166">
            <v>16697</v>
          </cell>
          <cell r="CA166">
            <v>14184.895339999999</v>
          </cell>
          <cell r="CB166">
            <v>14608</v>
          </cell>
          <cell r="CC166">
            <v>16697</v>
          </cell>
          <cell r="CD166">
            <v>15598</v>
          </cell>
          <cell r="CE166">
            <v>17776</v>
          </cell>
          <cell r="CF166">
            <v>19269</v>
          </cell>
        </row>
        <row r="167">
          <cell r="B167" t="str">
            <v>* Prorated Franchise Tax Paid</v>
          </cell>
          <cell r="D167">
            <v>0.09</v>
          </cell>
          <cell r="E167">
            <v>0.09</v>
          </cell>
          <cell r="F167">
            <v>0.09</v>
          </cell>
          <cell r="G167">
            <v>0.09</v>
          </cell>
          <cell r="H167">
            <v>0.09</v>
          </cell>
          <cell r="I167">
            <v>0.09</v>
          </cell>
          <cell r="J167">
            <v>0.09</v>
          </cell>
          <cell r="K167">
            <v>0.09</v>
          </cell>
          <cell r="L167">
            <v>0.09</v>
          </cell>
          <cell r="M167">
            <v>0.09</v>
          </cell>
          <cell r="N167">
            <v>0.09</v>
          </cell>
          <cell r="O167">
            <v>0.09</v>
          </cell>
          <cell r="P167">
            <v>0.09</v>
          </cell>
          <cell r="Q167">
            <v>0.09</v>
          </cell>
          <cell r="R167">
            <v>0.09</v>
          </cell>
          <cell r="S167">
            <v>0.09</v>
          </cell>
          <cell r="T167">
            <v>0.09</v>
          </cell>
          <cell r="U167">
            <v>0.09</v>
          </cell>
          <cell r="V167">
            <v>0.09</v>
          </cell>
          <cell r="W167">
            <v>0.09</v>
          </cell>
          <cell r="X167">
            <v>0.09</v>
          </cell>
          <cell r="Y167">
            <v>0.09</v>
          </cell>
          <cell r="Z167">
            <v>0.09</v>
          </cell>
          <cell r="AA167">
            <v>0.09</v>
          </cell>
          <cell r="AB167">
            <v>0.09</v>
          </cell>
          <cell r="AC167">
            <v>0.09</v>
          </cell>
          <cell r="AD167">
            <v>0.09</v>
          </cell>
          <cell r="AE167">
            <v>0.09</v>
          </cell>
          <cell r="AF167">
            <v>0.09</v>
          </cell>
          <cell r="AG167">
            <v>0.09</v>
          </cell>
          <cell r="AH167">
            <v>0.09</v>
          </cell>
          <cell r="AI167">
            <v>0.09</v>
          </cell>
          <cell r="AJ167">
            <v>0.09</v>
          </cell>
          <cell r="AK167">
            <v>0.09</v>
          </cell>
          <cell r="AL167">
            <v>0.09</v>
          </cell>
          <cell r="AM167">
            <v>0.09</v>
          </cell>
          <cell r="AN167">
            <v>0.09</v>
          </cell>
          <cell r="AO167">
            <v>0.09</v>
          </cell>
          <cell r="AP167">
            <v>0.09</v>
          </cell>
          <cell r="AQ167">
            <v>0.09</v>
          </cell>
          <cell r="AR167">
            <v>0.09</v>
          </cell>
          <cell r="AS167">
            <v>0.09</v>
          </cell>
          <cell r="AT167">
            <v>0.09</v>
          </cell>
          <cell r="AU167">
            <v>0.09</v>
          </cell>
          <cell r="AV167">
            <v>0.09</v>
          </cell>
          <cell r="AW167">
            <v>0.09</v>
          </cell>
          <cell r="AX167">
            <v>0.09</v>
          </cell>
          <cell r="AY167">
            <v>0.09</v>
          </cell>
          <cell r="CA167">
            <v>0.09</v>
          </cell>
          <cell r="CB167">
            <v>0.09</v>
          </cell>
          <cell r="CC167">
            <v>0.09</v>
          </cell>
          <cell r="CD167">
            <v>0.09</v>
          </cell>
        </row>
        <row r="168">
          <cell r="B168" t="str">
            <v>= Prorated Franchise Tax</v>
          </cell>
          <cell r="D168">
            <v>98</v>
          </cell>
          <cell r="E168">
            <v>190</v>
          </cell>
          <cell r="F168">
            <v>272</v>
          </cell>
          <cell r="G168">
            <v>360</v>
          </cell>
          <cell r="H168">
            <v>449</v>
          </cell>
          <cell r="I168">
            <v>567</v>
          </cell>
          <cell r="J168">
            <v>699</v>
          </cell>
          <cell r="K168">
            <v>831</v>
          </cell>
          <cell r="L168">
            <v>965</v>
          </cell>
          <cell r="M168">
            <v>1085</v>
          </cell>
          <cell r="N168">
            <v>1179</v>
          </cell>
          <cell r="O168">
            <v>1277</v>
          </cell>
          <cell r="P168">
            <v>1285</v>
          </cell>
          <cell r="Q168">
            <v>1285</v>
          </cell>
          <cell r="R168">
            <v>1295</v>
          </cell>
          <cell r="S168">
            <v>1300</v>
          </cell>
          <cell r="T168">
            <v>1318</v>
          </cell>
          <cell r="U168">
            <v>1330</v>
          </cell>
          <cell r="V168">
            <v>1345</v>
          </cell>
          <cell r="W168">
            <v>1367</v>
          </cell>
          <cell r="X168">
            <v>1349</v>
          </cell>
          <cell r="Y168">
            <v>1325</v>
          </cell>
          <cell r="Z168">
            <v>1315</v>
          </cell>
          <cell r="AA168">
            <v>1315</v>
          </cell>
          <cell r="AB168">
            <v>1318</v>
          </cell>
          <cell r="AC168">
            <v>1325</v>
          </cell>
          <cell r="AD168">
            <v>1324</v>
          </cell>
          <cell r="AE168">
            <v>1322</v>
          </cell>
          <cell r="AF168">
            <v>1331</v>
          </cell>
          <cell r="AG168">
            <v>1342</v>
          </cell>
          <cell r="AH168">
            <v>1354</v>
          </cell>
          <cell r="AI168">
            <v>1364</v>
          </cell>
          <cell r="AJ168">
            <v>1373</v>
          </cell>
          <cell r="AK168">
            <v>1381</v>
          </cell>
          <cell r="AL168">
            <v>1384</v>
          </cell>
          <cell r="AM168">
            <v>1392</v>
          </cell>
          <cell r="AN168">
            <v>1404</v>
          </cell>
          <cell r="AO168">
            <v>1409</v>
          </cell>
          <cell r="AP168">
            <v>1416</v>
          </cell>
          <cell r="AQ168">
            <v>1428</v>
          </cell>
          <cell r="AR168">
            <v>1436</v>
          </cell>
          <cell r="AS168">
            <v>1449</v>
          </cell>
          <cell r="AT168">
            <v>1458</v>
          </cell>
          <cell r="AU168">
            <v>1470</v>
          </cell>
          <cell r="AV168">
            <v>1480</v>
          </cell>
          <cell r="AW168">
            <v>1488</v>
          </cell>
          <cell r="AX168">
            <v>1495</v>
          </cell>
          <cell r="AY168">
            <v>1503</v>
          </cell>
          <cell r="CA168">
            <v>7972</v>
          </cell>
          <cell r="CB168">
            <v>15829</v>
          </cell>
          <cell r="CC168">
            <v>16210</v>
          </cell>
          <cell r="CD168">
            <v>17436</v>
          </cell>
          <cell r="CE168">
            <v>17776</v>
          </cell>
          <cell r="CF168">
            <v>19269</v>
          </cell>
        </row>
        <row r="169">
          <cell r="B169" t="str">
            <v>+ County Franchise Tax Paid</v>
          </cell>
          <cell r="D169">
            <v>841.19302918985909</v>
          </cell>
          <cell r="E169">
            <v>943.90185181978825</v>
          </cell>
          <cell r="F169">
            <v>809.44686192473023</v>
          </cell>
          <cell r="G169">
            <v>885.26006140272955</v>
          </cell>
          <cell r="H169">
            <v>796.82260186377221</v>
          </cell>
          <cell r="I169">
            <v>1016.2370997845203</v>
          </cell>
          <cell r="J169">
            <v>1250.9498931635512</v>
          </cell>
          <cell r="K169">
            <v>1309.9798830734146</v>
          </cell>
          <cell r="L169">
            <v>1273.463224173873</v>
          </cell>
          <cell r="M169">
            <v>1269.9206532698354</v>
          </cell>
          <cell r="N169">
            <v>928.36730506611593</v>
          </cell>
          <cell r="O169">
            <v>870.69019863920676</v>
          </cell>
          <cell r="P169">
            <v>1065.7892025201984</v>
          </cell>
          <cell r="Q169">
            <v>1035.7445004399597</v>
          </cell>
          <cell r="R169">
            <v>887.57149216589562</v>
          </cell>
          <cell r="S169">
            <v>907.85155434203057</v>
          </cell>
          <cell r="T169">
            <v>893.78523486604297</v>
          </cell>
          <cell r="U169">
            <v>1047.8604489302411</v>
          </cell>
          <cell r="V169">
            <v>1258.4294497394901</v>
          </cell>
          <cell r="W169">
            <v>1445.5169607233454</v>
          </cell>
          <cell r="X169">
            <v>1487.9776392199744</v>
          </cell>
          <cell r="Y169">
            <v>1133.6743089285158</v>
          </cell>
          <cell r="Z169">
            <v>930.25678064019723</v>
          </cell>
          <cell r="AA169">
            <v>812.85803306751461</v>
          </cell>
          <cell r="AB169">
            <v>953.49094074739628</v>
          </cell>
          <cell r="AC169">
            <v>1063.4798983749283</v>
          </cell>
          <cell r="AD169">
            <v>956.60558324116653</v>
          </cell>
          <cell r="AE169">
            <v>899.87414304806464</v>
          </cell>
          <cell r="AF169">
            <v>874.99538918056328</v>
          </cell>
          <cell r="AG169">
            <v>1138.0468665410508</v>
          </cell>
          <cell r="AH169">
            <v>1364.3659464419361</v>
          </cell>
          <cell r="AI169">
            <v>1556.2765287074462</v>
          </cell>
          <cell r="AJ169">
            <v>1585.8745023125628</v>
          </cell>
          <cell r="AK169">
            <v>1225.7158057584272</v>
          </cell>
          <cell r="AL169">
            <v>1004.9058553256948</v>
          </cell>
          <cell r="AM169">
            <v>846.0667972597364</v>
          </cell>
          <cell r="AN169">
            <v>1025.6192761718657</v>
          </cell>
          <cell r="AO169">
            <v>1181.6565046457349</v>
          </cell>
          <cell r="AP169">
            <v>1011.7055617548764</v>
          </cell>
          <cell r="AQ169">
            <v>959.68327514290206</v>
          </cell>
          <cell r="AR169">
            <v>993.83260469294578</v>
          </cell>
          <cell r="AS169">
            <v>1223.0204151379257</v>
          </cell>
          <cell r="AT169">
            <v>1483.1070018044961</v>
          </cell>
          <cell r="AU169">
            <v>1648.510735723346</v>
          </cell>
          <cell r="AV169">
            <v>1699.1398166555994</v>
          </cell>
          <cell r="AW169">
            <v>1321.6874809786339</v>
          </cell>
          <cell r="AX169">
            <v>1090.9145167185238</v>
          </cell>
          <cell r="AY169">
            <v>912.7010315623578</v>
          </cell>
          <cell r="CA169">
            <v>12196.232663371396</v>
          </cell>
          <cell r="CB169">
            <v>12907.315605583404</v>
          </cell>
          <cell r="CC169">
            <v>13469.698256938973</v>
          </cell>
          <cell r="CD169">
            <v>14551.578220989206</v>
          </cell>
          <cell r="CE169">
            <v>15568.577429119405</v>
          </cell>
          <cell r="CF169">
            <v>16876.587980745884</v>
          </cell>
        </row>
        <row r="170">
          <cell r="B170" t="str">
            <v xml:space="preserve">+ State Unemployment Comp (PM) </v>
          </cell>
          <cell r="D170">
            <v>1.169</v>
          </cell>
          <cell r="G170">
            <v>-7.6169899999999995</v>
          </cell>
          <cell r="J170">
            <v>-3.1635100000000005</v>
          </cell>
          <cell r="M170">
            <v>-0.91721999999999948</v>
          </cell>
          <cell r="P170">
            <v>-4.5875900000000005</v>
          </cell>
          <cell r="S170">
            <v>-4</v>
          </cell>
          <cell r="V170">
            <v>1</v>
          </cell>
          <cell r="Y170">
            <v>2</v>
          </cell>
          <cell r="AB170">
            <v>13.504687708679015</v>
          </cell>
          <cell r="AE170">
            <v>-4</v>
          </cell>
          <cell r="AH170">
            <v>-3</v>
          </cell>
          <cell r="AK170">
            <v>2</v>
          </cell>
          <cell r="AN170">
            <v>0.73372786032666681</v>
          </cell>
          <cell r="AQ170">
            <v>-4</v>
          </cell>
          <cell r="AT170">
            <v>-3</v>
          </cell>
          <cell r="AW170">
            <v>2</v>
          </cell>
          <cell r="CA170">
            <v>-10.52872</v>
          </cell>
          <cell r="CB170">
            <v>-5.5875900000000005</v>
          </cell>
          <cell r="CC170">
            <v>8.5046877086790147</v>
          </cell>
          <cell r="CD170">
            <v>-4.2662721396733332</v>
          </cell>
          <cell r="CE170">
            <v>30.843965887084298</v>
          </cell>
          <cell r="CF170">
            <v>31.607246258651553</v>
          </cell>
        </row>
        <row r="171">
          <cell r="B171" t="str">
            <v xml:space="preserve">+ State Unemployment Comp (PM2) </v>
          </cell>
          <cell r="D171">
            <v>1.8029999999999999</v>
          </cell>
          <cell r="G171">
            <v>11.476360000000001</v>
          </cell>
          <cell r="J171">
            <v>1.6188100000000001</v>
          </cell>
          <cell r="M171">
            <v>1.9468599999999998</v>
          </cell>
          <cell r="P171">
            <v>2.0032100000000002</v>
          </cell>
          <cell r="S171">
            <v>12</v>
          </cell>
          <cell r="V171">
            <v>-1</v>
          </cell>
          <cell r="Y171">
            <v>1</v>
          </cell>
          <cell r="AB171">
            <v>3</v>
          </cell>
          <cell r="AE171">
            <v>13</v>
          </cell>
          <cell r="AH171">
            <v>-1</v>
          </cell>
          <cell r="AK171">
            <v>2</v>
          </cell>
          <cell r="AN171">
            <v>2</v>
          </cell>
          <cell r="AQ171">
            <v>13</v>
          </cell>
          <cell r="AT171">
            <v>-1</v>
          </cell>
          <cell r="AW171">
            <v>2</v>
          </cell>
          <cell r="CA171">
            <v>16.845030000000001</v>
          </cell>
          <cell r="CB171">
            <v>14.003209999999999</v>
          </cell>
          <cell r="CC171">
            <v>17</v>
          </cell>
          <cell r="CD171">
            <v>16</v>
          </cell>
          <cell r="CE171">
            <v>30.843965887084298</v>
          </cell>
          <cell r="CF171">
            <v>31.607246258651553</v>
          </cell>
        </row>
        <row r="172">
          <cell r="B172" t="str">
            <v xml:space="preserve">+ State Unemployment Comp (PM3) </v>
          </cell>
          <cell r="D172">
            <v>1.5880000000000001</v>
          </cell>
          <cell r="G172">
            <v>48.022509999999997</v>
          </cell>
          <cell r="J172">
            <v>0.93506</v>
          </cell>
          <cell r="M172">
            <v>1.9971200000000002</v>
          </cell>
          <cell r="P172">
            <v>2.1127599999999997</v>
          </cell>
          <cell r="S172">
            <v>53</v>
          </cell>
          <cell r="V172">
            <v>1</v>
          </cell>
          <cell r="Y172">
            <v>4</v>
          </cell>
          <cell r="AB172">
            <v>2</v>
          </cell>
          <cell r="AE172">
            <v>54</v>
          </cell>
          <cell r="AH172">
            <v>17</v>
          </cell>
          <cell r="AK172">
            <v>5</v>
          </cell>
          <cell r="AN172">
            <v>2</v>
          </cell>
          <cell r="AQ172">
            <v>56</v>
          </cell>
          <cell r="AT172">
            <v>18</v>
          </cell>
          <cell r="AW172">
            <v>5</v>
          </cell>
          <cell r="CA172">
            <v>52.54269</v>
          </cell>
          <cell r="CB172">
            <v>60.112760000000002</v>
          </cell>
          <cell r="CC172">
            <v>78</v>
          </cell>
          <cell r="CD172">
            <v>81</v>
          </cell>
          <cell r="CE172">
            <v>30.843965887084298</v>
          </cell>
          <cell r="CF172">
            <v>31.607246258651553</v>
          </cell>
        </row>
        <row r="173">
          <cell r="B173" t="str">
            <v>+ Gross Receipts (PM)</v>
          </cell>
          <cell r="D173">
            <v>1323.152</v>
          </cell>
          <cell r="E173">
            <v>1681.5820800000001</v>
          </cell>
          <cell r="F173">
            <v>1581.1907900000001</v>
          </cell>
          <cell r="G173">
            <v>1468.96388</v>
          </cell>
          <cell r="H173">
            <v>1465.8912399999999</v>
          </cell>
          <cell r="I173">
            <v>1536.9819299999999</v>
          </cell>
          <cell r="J173">
            <v>1993.75233</v>
          </cell>
          <cell r="K173">
            <v>2164.0475399999996</v>
          </cell>
          <cell r="L173">
            <v>2215.5817900000002</v>
          </cell>
          <cell r="M173">
            <v>2255.5014500000002</v>
          </cell>
          <cell r="N173">
            <v>1983.20154</v>
          </cell>
          <cell r="O173">
            <v>1604.0328200000001</v>
          </cell>
          <cell r="P173">
            <v>1676.6902399999999</v>
          </cell>
          <cell r="Q173">
            <v>1809</v>
          </cell>
          <cell r="R173">
            <v>1678</v>
          </cell>
          <cell r="S173">
            <v>1569</v>
          </cell>
          <cell r="T173">
            <v>1554</v>
          </cell>
          <cell r="U173">
            <v>1595</v>
          </cell>
          <cell r="V173">
            <v>2072</v>
          </cell>
          <cell r="W173">
            <v>2438</v>
          </cell>
          <cell r="X173">
            <v>2555</v>
          </cell>
          <cell r="Y173">
            <v>2133</v>
          </cell>
          <cell r="Z173">
            <v>1768</v>
          </cell>
          <cell r="AA173">
            <v>1458</v>
          </cell>
          <cell r="AB173">
            <v>1544</v>
          </cell>
          <cell r="AC173">
            <v>1862</v>
          </cell>
          <cell r="AD173">
            <v>1823</v>
          </cell>
          <cell r="AE173">
            <v>1559</v>
          </cell>
          <cell r="AF173">
            <v>1525</v>
          </cell>
          <cell r="AG173">
            <v>1736</v>
          </cell>
          <cell r="AH173">
            <v>2258</v>
          </cell>
          <cell r="AI173">
            <v>2633</v>
          </cell>
          <cell r="AJ173">
            <v>2738</v>
          </cell>
          <cell r="AK173">
            <v>2310</v>
          </cell>
          <cell r="AL173">
            <v>1919</v>
          </cell>
          <cell r="AM173">
            <v>1539</v>
          </cell>
          <cell r="AN173">
            <v>1668</v>
          </cell>
          <cell r="AO173">
            <v>2068</v>
          </cell>
          <cell r="AP173">
            <v>1923</v>
          </cell>
          <cell r="AQ173">
            <v>1663</v>
          </cell>
          <cell r="AR173">
            <v>1728</v>
          </cell>
          <cell r="AS173">
            <v>1873</v>
          </cell>
          <cell r="AT173">
            <v>2445</v>
          </cell>
          <cell r="AU173">
            <v>2787</v>
          </cell>
          <cell r="AV173">
            <v>2919</v>
          </cell>
          <cell r="AW173">
            <v>2494</v>
          </cell>
          <cell r="AX173">
            <v>2083</v>
          </cell>
          <cell r="AY173">
            <v>1645</v>
          </cell>
          <cell r="CA173">
            <v>21273.879390000002</v>
          </cell>
          <cell r="CB173">
            <v>22305.69024</v>
          </cell>
          <cell r="CC173">
            <v>23446</v>
          </cell>
          <cell r="CD173">
            <v>25296</v>
          </cell>
          <cell r="CE173">
            <v>25415</v>
          </cell>
          <cell r="CF173">
            <v>27137</v>
          </cell>
        </row>
        <row r="174">
          <cell r="B174" t="str">
            <v>+Adj for Emergency Excise Tax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</row>
        <row r="175">
          <cell r="B175" t="str">
            <v>+ R&amp;PP Tax (12 MTD of Prior Yr)</v>
          </cell>
        </row>
        <row r="176">
          <cell r="B176" t="str">
            <v xml:space="preserve">     Florida - November Payment</v>
          </cell>
          <cell r="D176" t="str">
            <v xml:space="preserve"> </v>
          </cell>
          <cell r="N176">
            <v>14616.075290000001</v>
          </cell>
          <cell r="P176" t="str">
            <v xml:space="preserve"> </v>
          </cell>
          <cell r="Z176">
            <v>15338.337749999999</v>
          </cell>
          <cell r="AL176">
            <v>16033</v>
          </cell>
          <cell r="AX176">
            <v>16843</v>
          </cell>
          <cell r="CA176">
            <v>14616.075290000001</v>
          </cell>
          <cell r="CB176">
            <v>15338.337749999999</v>
          </cell>
          <cell r="CC176">
            <v>16033</v>
          </cell>
          <cell r="CD176">
            <v>16843</v>
          </cell>
          <cell r="CE176">
            <v>17421</v>
          </cell>
          <cell r="CF176">
            <v>17644</v>
          </cell>
        </row>
        <row r="177">
          <cell r="B177" t="str">
            <v xml:space="preserve">     Mississippi - January Payment</v>
          </cell>
          <cell r="D177">
            <v>4198.9920000000002</v>
          </cell>
          <cell r="N177" t="str">
            <v xml:space="preserve"> </v>
          </cell>
          <cell r="P177">
            <v>4134.1186400000006</v>
          </cell>
          <cell r="AB177">
            <v>4881</v>
          </cell>
          <cell r="AN177">
            <v>4844</v>
          </cell>
          <cell r="CA177">
            <v>4198.9920000000002</v>
          </cell>
          <cell r="CB177">
            <v>4134.1186400000006</v>
          </cell>
          <cell r="CC177">
            <v>4881</v>
          </cell>
          <cell r="CD177">
            <v>4844</v>
          </cell>
          <cell r="CE177">
            <v>4921</v>
          </cell>
          <cell r="CF177">
            <v>5082</v>
          </cell>
        </row>
        <row r="178">
          <cell r="B178" t="str">
            <v xml:space="preserve">     Georgia - December Payment</v>
          </cell>
          <cell r="D178" t="str">
            <v xml:space="preserve"> </v>
          </cell>
          <cell r="O178">
            <v>2401.7220000000002</v>
          </cell>
          <cell r="AA178">
            <v>818</v>
          </cell>
          <cell r="AM178">
            <v>811</v>
          </cell>
          <cell r="AY178">
            <v>860</v>
          </cell>
          <cell r="CA178">
            <v>2401.7220000000002</v>
          </cell>
          <cell r="CB178">
            <v>818</v>
          </cell>
          <cell r="CC178">
            <v>811</v>
          </cell>
          <cell r="CD178">
            <v>860</v>
          </cell>
          <cell r="CE178">
            <v>897</v>
          </cell>
          <cell r="CF178">
            <v>1034</v>
          </cell>
        </row>
        <row r="179">
          <cell r="B179" t="str">
            <v xml:space="preserve">+ Florida PSC Tax (PM) </v>
          </cell>
          <cell r="D179">
            <v>40.716999999999999</v>
          </cell>
          <cell r="J179">
            <v>63.673480000000005</v>
          </cell>
          <cell r="O179" t="str">
            <v xml:space="preserve"> </v>
          </cell>
          <cell r="P179">
            <v>51.153870000000005</v>
          </cell>
          <cell r="V179">
            <v>63</v>
          </cell>
          <cell r="AB179">
            <v>47</v>
          </cell>
          <cell r="AH179">
            <v>69</v>
          </cell>
          <cell r="AN179">
            <v>52</v>
          </cell>
          <cell r="AT179">
            <v>75</v>
          </cell>
          <cell r="CA179">
            <v>104.39048</v>
          </cell>
          <cell r="CB179">
            <v>114.15387000000001</v>
          </cell>
          <cell r="CC179">
            <v>116</v>
          </cell>
          <cell r="CD179">
            <v>127</v>
          </cell>
          <cell r="CE179">
            <v>124.5</v>
          </cell>
          <cell r="CF179">
            <v>132.5</v>
          </cell>
        </row>
        <row r="180">
          <cell r="B180" t="str">
            <v>+ Florida PSC Tax (PM2)</v>
          </cell>
          <cell r="D180">
            <v>36.277000000000001</v>
          </cell>
          <cell r="J180">
            <v>51.153930000000003</v>
          </cell>
          <cell r="P180">
            <v>48.914470000000001</v>
          </cell>
          <cell r="V180">
            <v>53</v>
          </cell>
          <cell r="AB180">
            <v>42</v>
          </cell>
          <cell r="AH180">
            <v>58</v>
          </cell>
          <cell r="AN180">
            <v>44</v>
          </cell>
          <cell r="AT180">
            <v>62</v>
          </cell>
          <cell r="CA180">
            <v>87.430930000000004</v>
          </cell>
          <cell r="CB180">
            <v>101.91446999999999</v>
          </cell>
          <cell r="CC180">
            <v>100</v>
          </cell>
          <cell r="CD180">
            <v>106</v>
          </cell>
          <cell r="CE180">
            <v>124.5</v>
          </cell>
          <cell r="CF180">
            <v>132.5</v>
          </cell>
        </row>
        <row r="181">
          <cell r="B181" t="str">
            <v>+ Florida PSC Tax (PM3)</v>
          </cell>
          <cell r="D181">
            <v>44.279000000000003</v>
          </cell>
          <cell r="J181">
            <v>41.87229</v>
          </cell>
          <cell r="P181">
            <v>52.761110000000002</v>
          </cell>
          <cell r="V181">
            <v>46</v>
          </cell>
          <cell r="AB181">
            <v>47</v>
          </cell>
          <cell r="AH181">
            <v>45</v>
          </cell>
          <cell r="AN181">
            <v>52</v>
          </cell>
          <cell r="AT181">
            <v>52</v>
          </cell>
          <cell r="CA181">
            <v>86.151290000000003</v>
          </cell>
          <cell r="CB181">
            <v>98.761110000000002</v>
          </cell>
          <cell r="CC181">
            <v>92</v>
          </cell>
          <cell r="CD181">
            <v>104</v>
          </cell>
          <cell r="CE181">
            <v>124.5</v>
          </cell>
          <cell r="CF181">
            <v>132.5</v>
          </cell>
        </row>
        <row r="182">
          <cell r="B182" t="str">
            <v>+ Florida PSC Tax (PM4)</v>
          </cell>
          <cell r="D182">
            <v>46.951999999999998</v>
          </cell>
          <cell r="J182">
            <v>46.673949999999998</v>
          </cell>
          <cell r="P182">
            <v>75.891639999999995</v>
          </cell>
          <cell r="V182">
            <v>46</v>
          </cell>
          <cell r="AB182">
            <v>56</v>
          </cell>
          <cell r="AH182">
            <v>47</v>
          </cell>
          <cell r="AN182">
            <v>62</v>
          </cell>
          <cell r="AT182">
            <v>50</v>
          </cell>
          <cell r="CA182">
            <v>93.625949999999989</v>
          </cell>
          <cell r="CB182">
            <v>121.89164</v>
          </cell>
          <cell r="CC182">
            <v>103</v>
          </cell>
          <cell r="CD182">
            <v>112</v>
          </cell>
          <cell r="CE182">
            <v>124.5</v>
          </cell>
          <cell r="CF182">
            <v>132.5</v>
          </cell>
        </row>
        <row r="183">
          <cell r="B183" t="str">
            <v>+ Florida PSC Tax (PM5)</v>
          </cell>
          <cell r="D183">
            <v>51.008000000000003</v>
          </cell>
          <cell r="J183">
            <v>39.105489999999996</v>
          </cell>
          <cell r="P183">
            <v>72.251199999999997</v>
          </cell>
          <cell r="V183">
            <v>45</v>
          </cell>
          <cell r="AB183">
            <v>75</v>
          </cell>
          <cell r="AH183">
            <v>49</v>
          </cell>
          <cell r="AN183">
            <v>80</v>
          </cell>
          <cell r="AT183">
            <v>52</v>
          </cell>
          <cell r="CA183">
            <v>90.113489999999999</v>
          </cell>
          <cell r="CB183">
            <v>117.2512</v>
          </cell>
          <cell r="CC183">
            <v>124</v>
          </cell>
          <cell r="CD183">
            <v>132</v>
          </cell>
          <cell r="CE183">
            <v>124.5</v>
          </cell>
          <cell r="CF183">
            <v>132.5</v>
          </cell>
        </row>
        <row r="184">
          <cell r="B184" t="str">
            <v>+ Florida PSC Tax (PM6)</v>
          </cell>
          <cell r="D184">
            <v>53.07</v>
          </cell>
          <cell r="J184">
            <v>38.26576</v>
          </cell>
          <cell r="P184">
            <v>72.657759999999996</v>
          </cell>
          <cell r="S184" t="str">
            <v xml:space="preserve"> </v>
          </cell>
          <cell r="V184">
            <v>51</v>
          </cell>
          <cell r="AB184">
            <v>72</v>
          </cell>
          <cell r="AH184">
            <v>53</v>
          </cell>
          <cell r="AN184">
            <v>78</v>
          </cell>
          <cell r="AT184">
            <v>59</v>
          </cell>
          <cell r="CA184">
            <v>91.335759999999993</v>
          </cell>
          <cell r="CB184">
            <v>123.65776</v>
          </cell>
          <cell r="CC184">
            <v>125</v>
          </cell>
          <cell r="CD184">
            <v>137</v>
          </cell>
          <cell r="CE184">
            <v>124.5</v>
          </cell>
          <cell r="CF184">
            <v>132.5</v>
          </cell>
        </row>
        <row r="185">
          <cell r="B185" t="str">
            <v>+ Intangible Tax (12-mtd Curr Year)</v>
          </cell>
          <cell r="D185" t="str">
            <v xml:space="preserve"> </v>
          </cell>
          <cell r="G185">
            <v>0</v>
          </cell>
          <cell r="J185" t="str">
            <v xml:space="preserve"> </v>
          </cell>
          <cell r="P185" t="str">
            <v xml:space="preserve"> </v>
          </cell>
          <cell r="S185">
            <v>0</v>
          </cell>
          <cell r="AE185">
            <v>0</v>
          </cell>
          <cell r="AQ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</row>
        <row r="186">
          <cell r="B186" t="str">
            <v>+ Unallocated Misc State &amp; Local Taxes</v>
          </cell>
          <cell r="D186">
            <v>0</v>
          </cell>
          <cell r="E186">
            <v>3.0603100000000003</v>
          </cell>
          <cell r="F186">
            <v>16.976990000000001</v>
          </cell>
          <cell r="G186">
            <v>13.5283</v>
          </cell>
          <cell r="H186">
            <v>4.3620400000000004</v>
          </cell>
          <cell r="I186">
            <v>4.0105599999999999</v>
          </cell>
          <cell r="J186">
            <v>-32.132260000000002</v>
          </cell>
          <cell r="K186">
            <v>4.6259499999999996</v>
          </cell>
          <cell r="L186">
            <v>4.5970399999999998</v>
          </cell>
          <cell r="M186">
            <v>4.43527</v>
          </cell>
          <cell r="N186">
            <v>27.078229999999998</v>
          </cell>
          <cell r="O186">
            <v>5.7426700000000004</v>
          </cell>
          <cell r="P186">
            <v>14.552</v>
          </cell>
          <cell r="Q186">
            <v>14.55</v>
          </cell>
          <cell r="R186">
            <v>19.55</v>
          </cell>
          <cell r="S186">
            <v>14.55</v>
          </cell>
          <cell r="T186">
            <v>14.55</v>
          </cell>
          <cell r="U186">
            <v>14.55</v>
          </cell>
          <cell r="V186">
            <v>14.55</v>
          </cell>
          <cell r="W186">
            <v>14.55</v>
          </cell>
          <cell r="X186">
            <v>14.55</v>
          </cell>
          <cell r="Y186">
            <v>27.501000000000001</v>
          </cell>
          <cell r="Z186">
            <v>14.55</v>
          </cell>
          <cell r="AA186">
            <v>14.55</v>
          </cell>
          <cell r="AB186">
            <v>14.552</v>
          </cell>
          <cell r="AC186">
            <v>14.55</v>
          </cell>
          <cell r="AD186">
            <v>19.55</v>
          </cell>
          <cell r="AE186">
            <v>14.55</v>
          </cell>
          <cell r="AF186">
            <v>14.55</v>
          </cell>
          <cell r="AG186">
            <v>14.55</v>
          </cell>
          <cell r="AH186">
            <v>14.55</v>
          </cell>
          <cell r="AI186">
            <v>14.55</v>
          </cell>
          <cell r="AJ186">
            <v>14.55</v>
          </cell>
          <cell r="AK186">
            <v>27.501000000000001</v>
          </cell>
          <cell r="AL186">
            <v>14.55</v>
          </cell>
          <cell r="AM186">
            <v>14.55</v>
          </cell>
          <cell r="AN186">
            <v>14.552</v>
          </cell>
          <cell r="AO186">
            <v>14.55</v>
          </cell>
          <cell r="AP186">
            <v>19.55</v>
          </cell>
          <cell r="AQ186">
            <v>14.55</v>
          </cell>
          <cell r="AR186">
            <v>14.55</v>
          </cell>
          <cell r="AS186">
            <v>14.55</v>
          </cell>
          <cell r="AT186">
            <v>14.55</v>
          </cell>
          <cell r="AU186">
            <v>14.55</v>
          </cell>
          <cell r="AV186">
            <v>14.55</v>
          </cell>
          <cell r="AW186">
            <v>27.501000000000001</v>
          </cell>
          <cell r="AX186">
            <v>14.55</v>
          </cell>
          <cell r="AY186">
            <v>14.55</v>
          </cell>
          <cell r="CA186">
            <v>56.2851</v>
          </cell>
          <cell r="CB186">
            <v>192.55300000000003</v>
          </cell>
          <cell r="CC186">
            <v>192.55300000000003</v>
          </cell>
          <cell r="CD186">
            <v>192.55300000000003</v>
          </cell>
          <cell r="CE186">
            <v>192.553</v>
          </cell>
          <cell r="CF186">
            <v>192.553</v>
          </cell>
        </row>
        <row r="187">
          <cell r="B187" t="str">
            <v>+ Federal Unemployment Comp (PM)</v>
          </cell>
          <cell r="D187">
            <v>1.431</v>
          </cell>
          <cell r="G187">
            <v>-12.98767</v>
          </cell>
          <cell r="J187">
            <v>-2.8782199999999998</v>
          </cell>
          <cell r="M187">
            <v>-0.21769999999999998</v>
          </cell>
          <cell r="P187">
            <v>-4.4465200000000005</v>
          </cell>
          <cell r="S187">
            <v>-5</v>
          </cell>
          <cell r="V187">
            <v>4</v>
          </cell>
          <cell r="Y187">
            <v>3</v>
          </cell>
          <cell r="AB187">
            <v>2.6277682038734582</v>
          </cell>
          <cell r="AE187">
            <v>-5</v>
          </cell>
          <cell r="AH187">
            <v>4</v>
          </cell>
          <cell r="AK187">
            <v>2</v>
          </cell>
          <cell r="AN187">
            <v>3.3977013107646741</v>
          </cell>
          <cell r="AQ187">
            <v>-5</v>
          </cell>
          <cell r="AT187">
            <v>4</v>
          </cell>
          <cell r="AW187">
            <v>2</v>
          </cell>
          <cell r="CA187">
            <v>-14.65259</v>
          </cell>
          <cell r="CB187">
            <v>-2.4465199999999996</v>
          </cell>
          <cell r="CC187">
            <v>3.6277682038734582</v>
          </cell>
          <cell r="CD187">
            <v>4.3977013107646741</v>
          </cell>
          <cell r="CE187">
            <v>37.927938774949361</v>
          </cell>
          <cell r="CF187">
            <v>38.879988389250521</v>
          </cell>
        </row>
        <row r="188">
          <cell r="B188" t="str">
            <v>+ Federal Unemployment Comp (PM2)</v>
          </cell>
          <cell r="D188">
            <v>2.056</v>
          </cell>
          <cell r="G188">
            <v>15.81682</v>
          </cell>
          <cell r="J188">
            <v>1.85999</v>
          </cell>
          <cell r="M188">
            <v>2.1660999999999997</v>
          </cell>
          <cell r="P188">
            <v>2.2112699999999998</v>
          </cell>
          <cell r="S188">
            <v>18</v>
          </cell>
          <cell r="V188">
            <v>2</v>
          </cell>
          <cell r="Y188">
            <v>2</v>
          </cell>
          <cell r="AB188">
            <v>2</v>
          </cell>
          <cell r="AE188">
            <v>18</v>
          </cell>
          <cell r="AH188">
            <v>2</v>
          </cell>
          <cell r="AK188">
            <v>3</v>
          </cell>
          <cell r="AN188">
            <v>2</v>
          </cell>
          <cell r="AQ188">
            <v>19</v>
          </cell>
          <cell r="AT188">
            <v>2</v>
          </cell>
          <cell r="AW188">
            <v>3</v>
          </cell>
          <cell r="CA188">
            <v>21.898910000000001</v>
          </cell>
          <cell r="CB188">
            <v>24.211269999999999</v>
          </cell>
          <cell r="CC188">
            <v>25</v>
          </cell>
          <cell r="CD188">
            <v>26</v>
          </cell>
          <cell r="CE188">
            <v>37.927938774949361</v>
          </cell>
          <cell r="CF188">
            <v>38.879988389250521</v>
          </cell>
        </row>
        <row r="189">
          <cell r="B189" t="str">
            <v>+ Federal Unemployment Comp (PM3)</v>
          </cell>
          <cell r="D189">
            <v>1.8959999999999999</v>
          </cell>
          <cell r="E189" t="str">
            <v xml:space="preserve"> </v>
          </cell>
          <cell r="G189">
            <v>67.003439999999998</v>
          </cell>
          <cell r="J189">
            <v>0.88788999999999996</v>
          </cell>
          <cell r="M189">
            <v>2.1391199999999997</v>
          </cell>
          <cell r="P189">
            <v>2.34301</v>
          </cell>
          <cell r="S189">
            <v>73</v>
          </cell>
          <cell r="V189">
            <v>2</v>
          </cell>
          <cell r="Y189">
            <v>2</v>
          </cell>
          <cell r="AB189">
            <v>2</v>
          </cell>
          <cell r="AE189">
            <v>75</v>
          </cell>
          <cell r="AH189">
            <v>2</v>
          </cell>
          <cell r="AK189">
            <v>2</v>
          </cell>
          <cell r="AN189">
            <v>2</v>
          </cell>
          <cell r="AQ189">
            <v>77</v>
          </cell>
          <cell r="AT189">
            <v>2</v>
          </cell>
          <cell r="AW189">
            <v>3</v>
          </cell>
          <cell r="CA189">
            <v>71.926450000000003</v>
          </cell>
          <cell r="CB189">
            <v>79.343010000000007</v>
          </cell>
          <cell r="CC189">
            <v>81</v>
          </cell>
          <cell r="CD189">
            <v>84</v>
          </cell>
          <cell r="CE189">
            <v>37.927938774949361</v>
          </cell>
          <cell r="CF189">
            <v>38.879988389250521</v>
          </cell>
        </row>
        <row r="190">
          <cell r="B190" t="str">
            <v>+ Miss Franchise Tax (12MTD)-Mar Paymt</v>
          </cell>
          <cell r="D190" t="str">
            <v xml:space="preserve"> </v>
          </cell>
          <cell r="F190">
            <v>9.58</v>
          </cell>
          <cell r="R190">
            <v>103.19800000000001</v>
          </cell>
          <cell r="AD190">
            <v>216</v>
          </cell>
          <cell r="AP190">
            <v>238</v>
          </cell>
          <cell r="CA190">
            <v>9.58</v>
          </cell>
          <cell r="CB190">
            <v>103.19800000000001</v>
          </cell>
          <cell r="CC190">
            <v>216</v>
          </cell>
          <cell r="CD190">
            <v>238</v>
          </cell>
          <cell r="CE190">
            <v>251</v>
          </cell>
          <cell r="CF190">
            <v>259</v>
          </cell>
        </row>
        <row r="191">
          <cell r="B191" t="str">
            <v xml:space="preserve">         Total Monthly Payment</v>
          </cell>
          <cell r="D191">
            <v>6744</v>
          </cell>
          <cell r="E191">
            <v>2819</v>
          </cell>
          <cell r="F191">
            <v>2689</v>
          </cell>
          <cell r="G191">
            <v>2849</v>
          </cell>
          <cell r="H191">
            <v>2716</v>
          </cell>
          <cell r="I191">
            <v>3124</v>
          </cell>
          <cell r="J191">
            <v>4192</v>
          </cell>
          <cell r="K191">
            <v>4310</v>
          </cell>
          <cell r="L191">
            <v>4459</v>
          </cell>
          <cell r="M191">
            <v>4622</v>
          </cell>
          <cell r="N191">
            <v>18734</v>
          </cell>
          <cell r="O191">
            <v>6159</v>
          </cell>
          <cell r="P191">
            <v>8549</v>
          </cell>
          <cell r="Q191">
            <v>4144</v>
          </cell>
          <cell r="R191">
            <v>3983</v>
          </cell>
          <cell r="S191">
            <v>3938</v>
          </cell>
          <cell r="T191">
            <v>3780</v>
          </cell>
          <cell r="U191">
            <v>3987</v>
          </cell>
          <cell r="V191">
            <v>5003</v>
          </cell>
          <cell r="W191">
            <v>5265</v>
          </cell>
          <cell r="X191">
            <v>5407</v>
          </cell>
          <cell r="Y191">
            <v>4633</v>
          </cell>
          <cell r="Z191">
            <v>19366</v>
          </cell>
          <cell r="AA191">
            <v>4418</v>
          </cell>
          <cell r="AB191">
            <v>9075</v>
          </cell>
          <cell r="AC191">
            <v>4265</v>
          </cell>
          <cell r="AD191">
            <v>4339</v>
          </cell>
          <cell r="AE191">
            <v>3946</v>
          </cell>
          <cell r="AF191">
            <v>3746</v>
          </cell>
          <cell r="AG191">
            <v>4231</v>
          </cell>
          <cell r="AH191">
            <v>5333</v>
          </cell>
          <cell r="AI191">
            <v>5568</v>
          </cell>
          <cell r="AJ191">
            <v>5711</v>
          </cell>
          <cell r="AK191">
            <v>4960</v>
          </cell>
          <cell r="AL191">
            <v>20355</v>
          </cell>
          <cell r="AM191">
            <v>4603</v>
          </cell>
          <cell r="AN191">
            <v>9336</v>
          </cell>
          <cell r="AO191">
            <v>4673</v>
          </cell>
          <cell r="AP191">
            <v>4608</v>
          </cell>
          <cell r="AQ191">
            <v>4221</v>
          </cell>
          <cell r="AR191">
            <v>4172</v>
          </cell>
          <cell r="AS191">
            <v>4560</v>
          </cell>
          <cell r="AT191">
            <v>5773</v>
          </cell>
          <cell r="AU191">
            <v>5920</v>
          </cell>
          <cell r="AV191">
            <v>6113</v>
          </cell>
          <cell r="AW191">
            <v>5348</v>
          </cell>
          <cell r="AX191">
            <v>21526</v>
          </cell>
          <cell r="AY191">
            <v>4935</v>
          </cell>
          <cell r="CA191">
            <v>63417</v>
          </cell>
          <cell r="CB191">
            <v>72473</v>
          </cell>
          <cell r="CC191">
            <v>76132</v>
          </cell>
          <cell r="CD191">
            <v>81185</v>
          </cell>
          <cell r="CE191">
            <v>83395</v>
          </cell>
          <cell r="CF191">
            <v>88501</v>
          </cell>
        </row>
      </sheetData>
      <sheetData sheetId="11">
        <row r="1">
          <cell r="A1" t="str">
            <v xml:space="preserve"> </v>
          </cell>
        </row>
        <row r="2">
          <cell r="H2" t="str">
            <v xml:space="preserve">        GULF POWER COMPANY</v>
          </cell>
          <cell r="L2" t="str">
            <v>January 2006 Planning Case</v>
          </cell>
          <cell r="T2" t="str">
            <v xml:space="preserve">        GULF POWER COMPANY</v>
          </cell>
          <cell r="X2" t="str">
            <v>January 2006 Planning Case</v>
          </cell>
          <cell r="AA2" t="str">
            <v xml:space="preserve"> </v>
          </cell>
          <cell r="AF2" t="str">
            <v xml:space="preserve">        GULF POWER COMPANY</v>
          </cell>
          <cell r="AJ2" t="str">
            <v>January 2006 Planning Case</v>
          </cell>
          <cell r="AM2" t="str">
            <v xml:space="preserve"> </v>
          </cell>
          <cell r="AR2" t="str">
            <v xml:space="preserve">        GULF POWER COMPANY</v>
          </cell>
          <cell r="AV2" t="str">
            <v>January 2006 Planning Case</v>
          </cell>
          <cell r="AY2" t="str">
            <v xml:space="preserve"> </v>
          </cell>
          <cell r="BD2" t="str">
            <v xml:space="preserve">        GULF POWER COMPANY</v>
          </cell>
          <cell r="BH2" t="str">
            <v>January 2006 Planning Case</v>
          </cell>
          <cell r="BK2" t="str">
            <v xml:space="preserve"> </v>
          </cell>
          <cell r="BP2" t="str">
            <v xml:space="preserve">        GULF POWER COMPANY</v>
          </cell>
          <cell r="BT2" t="str">
            <v>January 2006 Planning Case</v>
          </cell>
          <cell r="BW2" t="str">
            <v xml:space="preserve"> </v>
          </cell>
          <cell r="CB2" t="str">
            <v xml:space="preserve">        GULF POWER COMPANY</v>
          </cell>
          <cell r="CF2" t="str">
            <v>January 2006 Planning Case</v>
          </cell>
          <cell r="CI2" t="str">
            <v xml:space="preserve"> </v>
          </cell>
        </row>
        <row r="3">
          <cell r="E3">
            <v>2005</v>
          </cell>
          <cell r="F3">
            <v>38936.789489467592</v>
          </cell>
          <cell r="H3" t="str">
            <v xml:space="preserve"> GROSS PROPERTY ADDITIONS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GROSS PROPERTY ADDITIONS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GROSS PROPERTY ADDITIONS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GROSS PROPERTY ADDITIONS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GROSS PROPERTY ADDITIONS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GROSS PROPERTY ADDITIONS</v>
          </cell>
          <cell r="BT3" t="str">
            <v>Full Actual thru Nov 2005</v>
          </cell>
          <cell r="CB3" t="str">
            <v xml:space="preserve"> GROSS PROPERTY ADDITIONS</v>
          </cell>
          <cell r="CF3" t="str">
            <v>Full Actual thru Nov 2005</v>
          </cell>
        </row>
        <row r="4">
          <cell r="F4">
            <v>38936.789489467592</v>
          </cell>
          <cell r="H4" t="str">
            <v xml:space="preserve"> 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 xml:space="preserve">     (DOLLARS IN THOUSANDS)</v>
          </cell>
          <cell r="CF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Income before Dividends</v>
          </cell>
          <cell r="D8">
            <v>7381.5749000000142</v>
          </cell>
          <cell r="E8">
            <v>4350.5200899999936</v>
          </cell>
          <cell r="F8">
            <v>2969.6359799999818</v>
          </cell>
          <cell r="G8">
            <v>2015.4554800000155</v>
          </cell>
          <cell r="H8">
            <v>7793.1731199999895</v>
          </cell>
          <cell r="I8">
            <v>11790.621529999986</v>
          </cell>
          <cell r="J8">
            <v>14016.654490000014</v>
          </cell>
          <cell r="K8">
            <v>12673.888350000016</v>
          </cell>
          <cell r="L8">
            <v>10473.352719999988</v>
          </cell>
          <cell r="M8">
            <v>4879.3828899999971</v>
          </cell>
          <cell r="N8">
            <v>3178.1081300000014</v>
          </cell>
          <cell r="O8">
            <v>-5550.9910799999925</v>
          </cell>
          <cell r="P8">
            <v>7903.7785913495472</v>
          </cell>
          <cell r="Q8">
            <v>5393.3286003127905</v>
          </cell>
          <cell r="R8">
            <v>2713.7103477916276</v>
          </cell>
          <cell r="S8">
            <v>3487.5185919302876</v>
          </cell>
          <cell r="T8">
            <v>8252.3686112862633</v>
          </cell>
          <cell r="U8">
            <v>10922.550442995163</v>
          </cell>
          <cell r="V8">
            <v>13307.782738308604</v>
          </cell>
          <cell r="W8">
            <v>12458.220456987987</v>
          </cell>
          <cell r="X8">
            <v>7866.5623038330159</v>
          </cell>
          <cell r="Y8">
            <v>3266.9187040148104</v>
          </cell>
          <cell r="Z8">
            <v>2896.2577946923834</v>
          </cell>
          <cell r="AA8">
            <v>918.52766473624251</v>
          </cell>
          <cell r="AB8">
            <v>8820.6301312881296</v>
          </cell>
          <cell r="AC8">
            <v>5860.3782296975332</v>
          </cell>
          <cell r="AD8">
            <v>3612.3659690942191</v>
          </cell>
          <cell r="AE8">
            <v>4116.0434159329361</v>
          </cell>
          <cell r="AF8">
            <v>9497.8513616530818</v>
          </cell>
          <cell r="AG8">
            <v>11104.679214112959</v>
          </cell>
          <cell r="AH8">
            <v>13217.69073260537</v>
          </cell>
          <cell r="AI8">
            <v>13628.87292561126</v>
          </cell>
          <cell r="AJ8">
            <v>7957.8493778419625</v>
          </cell>
          <cell r="AK8">
            <v>3972.270279212159</v>
          </cell>
          <cell r="AL8">
            <v>2225.1677847660612</v>
          </cell>
          <cell r="AM8">
            <v>1854.5319442933824</v>
          </cell>
          <cell r="AN8">
            <v>9516.1262635666535</v>
          </cell>
          <cell r="AO8">
            <v>4556.4292531068395</v>
          </cell>
          <cell r="AP8">
            <v>1218.6474803332512</v>
          </cell>
          <cell r="AQ8">
            <v>5550.8989960341014</v>
          </cell>
          <cell r="AR8">
            <v>11156.286941704486</v>
          </cell>
          <cell r="AS8">
            <v>12503.708834784316</v>
          </cell>
          <cell r="AT8">
            <v>14701.061037141782</v>
          </cell>
          <cell r="AU8">
            <v>13176.57701589799</v>
          </cell>
          <cell r="AV8">
            <v>8590.2244061738402</v>
          </cell>
          <cell r="AW8">
            <v>6825.9247734917708</v>
          </cell>
          <cell r="AX8">
            <v>5745.740178624188</v>
          </cell>
          <cell r="AY8">
            <v>7615.9496285513178</v>
          </cell>
          <cell r="CA8">
            <v>75971.376600000003</v>
          </cell>
          <cell r="CB8">
            <v>79387.52484823874</v>
          </cell>
          <cell r="CC8">
            <v>85868.331366109065</v>
          </cell>
          <cell r="CD8">
            <v>101157.57480941054</v>
          </cell>
          <cell r="CE8">
            <v>108921</v>
          </cell>
          <cell r="CF8">
            <v>113593</v>
          </cell>
        </row>
        <row r="9">
          <cell r="B9" t="str">
            <v>Add Non cash Items</v>
          </cell>
        </row>
        <row r="10">
          <cell r="B10" t="str">
            <v xml:space="preserve">     Depreciation &amp; Amortization</v>
          </cell>
          <cell r="D10">
            <v>7401</v>
          </cell>
          <cell r="E10">
            <v>7396</v>
          </cell>
          <cell r="F10">
            <v>7415</v>
          </cell>
          <cell r="G10">
            <v>7558</v>
          </cell>
          <cell r="H10">
            <v>7678</v>
          </cell>
          <cell r="I10">
            <v>7712</v>
          </cell>
          <cell r="J10">
            <v>7693</v>
          </cell>
          <cell r="K10">
            <v>7696</v>
          </cell>
          <cell r="L10">
            <v>7716</v>
          </cell>
          <cell r="M10">
            <v>7802</v>
          </cell>
          <cell r="N10">
            <v>7635</v>
          </cell>
          <cell r="O10">
            <v>7772</v>
          </cell>
          <cell r="P10">
            <v>7793</v>
          </cell>
          <cell r="Q10">
            <v>7817</v>
          </cell>
          <cell r="R10">
            <v>7829</v>
          </cell>
          <cell r="S10">
            <v>7837</v>
          </cell>
          <cell r="T10">
            <v>7852</v>
          </cell>
          <cell r="U10">
            <v>7875</v>
          </cell>
          <cell r="V10">
            <v>7885</v>
          </cell>
          <cell r="W10">
            <v>7900</v>
          </cell>
          <cell r="X10">
            <v>7910</v>
          </cell>
          <cell r="Y10">
            <v>7920</v>
          </cell>
          <cell r="Z10">
            <v>7929</v>
          </cell>
          <cell r="AA10">
            <v>7976</v>
          </cell>
          <cell r="AB10">
            <v>8005</v>
          </cell>
          <cell r="AC10">
            <v>8012</v>
          </cell>
          <cell r="AD10">
            <v>8013</v>
          </cell>
          <cell r="AE10">
            <v>8030</v>
          </cell>
          <cell r="AF10">
            <v>8050</v>
          </cell>
          <cell r="AG10">
            <v>8105</v>
          </cell>
          <cell r="AH10">
            <v>8154</v>
          </cell>
          <cell r="AI10">
            <v>8168</v>
          </cell>
          <cell r="AJ10">
            <v>8178</v>
          </cell>
          <cell r="AK10">
            <v>8188</v>
          </cell>
          <cell r="AL10">
            <v>8197</v>
          </cell>
          <cell r="AM10">
            <v>8236</v>
          </cell>
          <cell r="AN10">
            <v>8181</v>
          </cell>
          <cell r="AO10">
            <v>8189</v>
          </cell>
          <cell r="AP10">
            <v>8200</v>
          </cell>
          <cell r="AQ10">
            <v>8218</v>
          </cell>
          <cell r="AR10">
            <v>8241</v>
          </cell>
          <cell r="AS10">
            <v>8262</v>
          </cell>
          <cell r="AT10">
            <v>8264</v>
          </cell>
          <cell r="AU10">
            <v>8276</v>
          </cell>
          <cell r="AV10">
            <v>8287</v>
          </cell>
          <cell r="AW10">
            <v>8298</v>
          </cell>
          <cell r="AX10">
            <v>8309</v>
          </cell>
          <cell r="AY10">
            <v>8426</v>
          </cell>
          <cell r="CA10">
            <v>91474</v>
          </cell>
          <cell r="CB10">
            <v>94523</v>
          </cell>
          <cell r="CC10">
            <v>97336</v>
          </cell>
          <cell r="CD10">
            <v>99151</v>
          </cell>
          <cell r="CE10">
            <v>103799</v>
          </cell>
          <cell r="CF10">
            <v>116547</v>
          </cell>
        </row>
        <row r="11">
          <cell r="B11" t="str">
            <v xml:space="preserve">     Deferred Income Tax - Net</v>
          </cell>
          <cell r="D11">
            <v>-4299.6080000000002</v>
          </cell>
          <cell r="E11">
            <v>-584.52300000000105</v>
          </cell>
          <cell r="F11">
            <v>1136.6730000000025</v>
          </cell>
          <cell r="G11">
            <v>1373.5880000000034</v>
          </cell>
          <cell r="H11">
            <v>-1162.6370000000024</v>
          </cell>
          <cell r="I11">
            <v>983.22599999999511</v>
          </cell>
          <cell r="J11">
            <v>21327.953999999998</v>
          </cell>
          <cell r="K11">
            <v>9140.5169999999998</v>
          </cell>
          <cell r="L11">
            <v>6804.4969999999958</v>
          </cell>
          <cell r="M11">
            <v>1563.5829999999987</v>
          </cell>
          <cell r="N11">
            <v>820.73799999999756</v>
          </cell>
          <cell r="O11">
            <v>-3941.390999999996</v>
          </cell>
          <cell r="P11">
            <v>-1411</v>
          </cell>
          <cell r="Q11">
            <v>-1411</v>
          </cell>
          <cell r="R11">
            <v>-1411</v>
          </cell>
          <cell r="S11">
            <v>-1411</v>
          </cell>
          <cell r="T11">
            <v>-1411</v>
          </cell>
          <cell r="U11">
            <v>-1411</v>
          </cell>
          <cell r="V11">
            <v>-1411</v>
          </cell>
          <cell r="W11">
            <v>-1411</v>
          </cell>
          <cell r="X11">
            <v>-1411</v>
          </cell>
          <cell r="Y11">
            <v>-1411</v>
          </cell>
          <cell r="Z11">
            <v>-1411</v>
          </cell>
          <cell r="AA11">
            <v>-1404.2809999999995</v>
          </cell>
          <cell r="AB11">
            <v>-668</v>
          </cell>
          <cell r="AC11">
            <v>-668</v>
          </cell>
          <cell r="AD11">
            <v>-668</v>
          </cell>
          <cell r="AE11">
            <v>-668</v>
          </cell>
          <cell r="AF11">
            <v>-668</v>
          </cell>
          <cell r="AG11">
            <v>-668</v>
          </cell>
          <cell r="AH11">
            <v>-668</v>
          </cell>
          <cell r="AI11">
            <v>-668</v>
          </cell>
          <cell r="AJ11">
            <v>-668</v>
          </cell>
          <cell r="AK11">
            <v>-668</v>
          </cell>
          <cell r="AL11">
            <v>-668</v>
          </cell>
          <cell r="AM11">
            <v>-667.50999999999976</v>
          </cell>
          <cell r="AN11">
            <v>-616</v>
          </cell>
          <cell r="AO11">
            <v>-616</v>
          </cell>
          <cell r="AP11">
            <v>-616</v>
          </cell>
          <cell r="AQ11">
            <v>-616</v>
          </cell>
          <cell r="AR11">
            <v>-616</v>
          </cell>
          <cell r="AS11">
            <v>-616</v>
          </cell>
          <cell r="AT11">
            <v>-616</v>
          </cell>
          <cell r="AU11">
            <v>-616</v>
          </cell>
          <cell r="AV11">
            <v>-616</v>
          </cell>
          <cell r="AW11">
            <v>-616</v>
          </cell>
          <cell r="AX11">
            <v>-616</v>
          </cell>
          <cell r="AY11">
            <v>-620.50399999999695</v>
          </cell>
          <cell r="CA11">
            <v>33162.616999999991</v>
          </cell>
          <cell r="CB11">
            <v>-16925.280999999999</v>
          </cell>
          <cell r="CC11">
            <v>-8015.51</v>
          </cell>
          <cell r="CD11">
            <v>-7396.5039999999972</v>
          </cell>
          <cell r="CE11">
            <v>-1875.8690000000033</v>
          </cell>
          <cell r="CF11">
            <v>-3586.2380000000026</v>
          </cell>
        </row>
        <row r="12">
          <cell r="B12" t="str">
            <v xml:space="preserve">     Deferred Investment Tax Credits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</row>
        <row r="13">
          <cell r="B13" t="str">
            <v xml:space="preserve">     Allowance for Equity Used Dur. Con.</v>
          </cell>
          <cell r="D13">
            <v>-228.03279999999998</v>
          </cell>
          <cell r="E13">
            <v>-236.89291</v>
          </cell>
          <cell r="F13">
            <v>-253.98339000000001</v>
          </cell>
          <cell r="G13">
            <v>-224.26244</v>
          </cell>
          <cell r="H13">
            <v>0</v>
          </cell>
          <cell r="I13">
            <v>-86.09789999999991</v>
          </cell>
          <cell r="J13">
            <v>-19.302</v>
          </cell>
          <cell r="K13">
            <v>-19.904620000000111</v>
          </cell>
          <cell r="L13">
            <v>-25.251109999999869</v>
          </cell>
          <cell r="M13">
            <v>-38.662950000000187</v>
          </cell>
          <cell r="N13">
            <v>-49.624319999999834</v>
          </cell>
          <cell r="O13">
            <v>14.01024</v>
          </cell>
          <cell r="P13">
            <v>-5</v>
          </cell>
          <cell r="Q13">
            <v>-12</v>
          </cell>
          <cell r="R13">
            <v>-23</v>
          </cell>
          <cell r="S13">
            <v>-37</v>
          </cell>
          <cell r="T13">
            <v>-51</v>
          </cell>
          <cell r="U13">
            <v>-67</v>
          </cell>
          <cell r="V13">
            <v>-78</v>
          </cell>
          <cell r="W13">
            <v>-82</v>
          </cell>
          <cell r="X13">
            <v>-95</v>
          </cell>
          <cell r="Y13">
            <v>-110</v>
          </cell>
          <cell r="Z13">
            <v>-120</v>
          </cell>
          <cell r="AA13">
            <v>-133</v>
          </cell>
          <cell r="AB13">
            <v>-160</v>
          </cell>
          <cell r="AC13">
            <v>-199</v>
          </cell>
          <cell r="AD13">
            <v>-241</v>
          </cell>
          <cell r="AE13">
            <v>-284</v>
          </cell>
          <cell r="AF13">
            <v>-326</v>
          </cell>
          <cell r="AG13">
            <v>-330</v>
          </cell>
          <cell r="AH13">
            <v>-333</v>
          </cell>
          <cell r="AI13">
            <v>-371</v>
          </cell>
          <cell r="AJ13">
            <v>-410</v>
          </cell>
          <cell r="AK13">
            <v>-452</v>
          </cell>
          <cell r="AL13">
            <v>-494</v>
          </cell>
          <cell r="AM13">
            <v>-537</v>
          </cell>
          <cell r="AN13">
            <v>-579</v>
          </cell>
          <cell r="AO13">
            <v>-621</v>
          </cell>
          <cell r="AP13">
            <v>-663</v>
          </cell>
          <cell r="AQ13">
            <v>-704</v>
          </cell>
          <cell r="AR13">
            <v>-745</v>
          </cell>
          <cell r="AS13">
            <v>-787</v>
          </cell>
          <cell r="AT13">
            <v>-827</v>
          </cell>
          <cell r="AU13">
            <v>-866</v>
          </cell>
          <cell r="AV13">
            <v>-903</v>
          </cell>
          <cell r="AW13">
            <v>-941</v>
          </cell>
          <cell r="AX13">
            <v>-979</v>
          </cell>
          <cell r="AY13">
            <v>-941</v>
          </cell>
          <cell r="CA13">
            <v>-1168.0041999999996</v>
          </cell>
          <cell r="CB13">
            <v>-813</v>
          </cell>
          <cell r="CC13">
            <v>-4137</v>
          </cell>
          <cell r="CD13">
            <v>-9556</v>
          </cell>
          <cell r="CE13">
            <v>-13654.572216577539</v>
          </cell>
          <cell r="CF13">
            <v>-2373.0282794117647</v>
          </cell>
        </row>
        <row r="14">
          <cell r="B14" t="str">
            <v xml:space="preserve">          Subtotal</v>
          </cell>
          <cell r="D14">
            <v>10254.934100000013</v>
          </cell>
          <cell r="E14">
            <v>10925.104179999993</v>
          </cell>
          <cell r="F14">
            <v>11267.325589999984</v>
          </cell>
          <cell r="G14">
            <v>10722.781040000018</v>
          </cell>
          <cell r="H14">
            <v>14308.536119999986</v>
          </cell>
          <cell r="I14">
            <v>20399.74962999998</v>
          </cell>
          <cell r="J14">
            <v>43018.30649000001</v>
          </cell>
          <cell r="K14">
            <v>29490.500730000014</v>
          </cell>
          <cell r="L14">
            <v>24968.598609999983</v>
          </cell>
          <cell r="M14">
            <v>14206.302939999996</v>
          </cell>
          <cell r="N14">
            <v>11584.221809999999</v>
          </cell>
          <cell r="O14">
            <v>-1706.3718399999884</v>
          </cell>
          <cell r="P14">
            <v>14280.778591349546</v>
          </cell>
          <cell r="Q14">
            <v>11787.328600312791</v>
          </cell>
          <cell r="R14">
            <v>9108.710347791628</v>
          </cell>
          <cell r="S14">
            <v>9876.5185919302876</v>
          </cell>
          <cell r="T14">
            <v>14642.368611286263</v>
          </cell>
          <cell r="U14">
            <v>17319.550442995162</v>
          </cell>
          <cell r="V14">
            <v>19703.782738308604</v>
          </cell>
          <cell r="W14">
            <v>18865.220456987987</v>
          </cell>
          <cell r="X14">
            <v>14270.562303833016</v>
          </cell>
          <cell r="Y14">
            <v>9665.9187040148099</v>
          </cell>
          <cell r="Z14">
            <v>9294.257794692383</v>
          </cell>
          <cell r="AA14">
            <v>7357.2466647362435</v>
          </cell>
          <cell r="AB14">
            <v>15997.63013128813</v>
          </cell>
          <cell r="AC14">
            <v>13005.378229697533</v>
          </cell>
          <cell r="AD14">
            <v>10716.365969094219</v>
          </cell>
          <cell r="AE14">
            <v>11194.043415932936</v>
          </cell>
          <cell r="AF14">
            <v>16553.851361653084</v>
          </cell>
          <cell r="AG14">
            <v>18211.679214112959</v>
          </cell>
          <cell r="AH14">
            <v>20370.69073260537</v>
          </cell>
          <cell r="AI14">
            <v>20757.87292561126</v>
          </cell>
          <cell r="AJ14">
            <v>15057.849377841962</v>
          </cell>
          <cell r="AK14">
            <v>11040.27027921216</v>
          </cell>
          <cell r="AL14">
            <v>9260.1677847660612</v>
          </cell>
          <cell r="AM14">
            <v>8886.0219442933831</v>
          </cell>
          <cell r="AN14">
            <v>16502.126263566654</v>
          </cell>
          <cell r="AO14">
            <v>11508.429253106839</v>
          </cell>
          <cell r="AP14">
            <v>8139.6474803332512</v>
          </cell>
          <cell r="AQ14">
            <v>12448.898996034102</v>
          </cell>
          <cell r="AR14">
            <v>18036.286941704486</v>
          </cell>
          <cell r="AS14">
            <v>19362.708834784316</v>
          </cell>
          <cell r="AT14">
            <v>21522.061037141782</v>
          </cell>
          <cell r="AU14">
            <v>19970.57701589799</v>
          </cell>
          <cell r="AV14">
            <v>15358.224406173838</v>
          </cell>
          <cell r="AW14">
            <v>13566.92477349177</v>
          </cell>
          <cell r="AX14">
            <v>12459.740178624188</v>
          </cell>
          <cell r="AY14">
            <v>14480.445628551321</v>
          </cell>
          <cell r="CA14">
            <v>199439.98939999996</v>
          </cell>
          <cell r="CB14">
            <v>156172.24384823869</v>
          </cell>
          <cell r="CC14">
            <v>171051.82136610904</v>
          </cell>
          <cell r="CD14">
            <v>183356.07080941056</v>
          </cell>
          <cell r="CE14">
            <v>197189.55878342246</v>
          </cell>
          <cell r="CF14">
            <v>224180.73372058824</v>
          </cell>
        </row>
        <row r="16">
          <cell r="B16" t="str">
            <v>Less:</v>
          </cell>
        </row>
        <row r="17">
          <cell r="B17" t="str">
            <v xml:space="preserve">     Dividends on Common Stock</v>
          </cell>
          <cell r="D17">
            <v>0</v>
          </cell>
          <cell r="E17">
            <v>17100</v>
          </cell>
          <cell r="F17">
            <v>0</v>
          </cell>
          <cell r="G17">
            <v>17100</v>
          </cell>
          <cell r="H17">
            <v>0</v>
          </cell>
          <cell r="I17">
            <v>0</v>
          </cell>
          <cell r="J17">
            <v>17100</v>
          </cell>
          <cell r="K17">
            <v>0</v>
          </cell>
          <cell r="L17">
            <v>0</v>
          </cell>
          <cell r="M17">
            <v>17100</v>
          </cell>
          <cell r="N17">
            <v>0</v>
          </cell>
          <cell r="O17">
            <v>0</v>
          </cell>
          <cell r="P17">
            <v>0</v>
          </cell>
          <cell r="Q17">
            <v>17575</v>
          </cell>
          <cell r="R17">
            <v>0</v>
          </cell>
          <cell r="S17">
            <v>17575</v>
          </cell>
          <cell r="T17">
            <v>0</v>
          </cell>
          <cell r="U17">
            <v>0</v>
          </cell>
          <cell r="V17">
            <v>17575</v>
          </cell>
          <cell r="W17">
            <v>0</v>
          </cell>
          <cell r="X17">
            <v>0</v>
          </cell>
          <cell r="Y17">
            <v>17575</v>
          </cell>
          <cell r="Z17">
            <v>0</v>
          </cell>
          <cell r="AA17">
            <v>0</v>
          </cell>
          <cell r="AB17">
            <v>0</v>
          </cell>
          <cell r="AC17">
            <v>18375</v>
          </cell>
          <cell r="AD17">
            <v>0</v>
          </cell>
          <cell r="AE17">
            <v>18375</v>
          </cell>
          <cell r="AF17">
            <v>0</v>
          </cell>
          <cell r="AG17">
            <v>0</v>
          </cell>
          <cell r="AH17">
            <v>18375</v>
          </cell>
          <cell r="AI17">
            <v>0</v>
          </cell>
          <cell r="AJ17">
            <v>0</v>
          </cell>
          <cell r="AK17">
            <v>18375</v>
          </cell>
          <cell r="AL17">
            <v>0</v>
          </cell>
          <cell r="AM17">
            <v>0</v>
          </cell>
          <cell r="AN17">
            <v>0</v>
          </cell>
          <cell r="AO17">
            <v>19850</v>
          </cell>
          <cell r="AP17">
            <v>0</v>
          </cell>
          <cell r="AQ17">
            <v>19850</v>
          </cell>
          <cell r="AR17">
            <v>0</v>
          </cell>
          <cell r="AS17">
            <v>0</v>
          </cell>
          <cell r="AT17">
            <v>19850</v>
          </cell>
          <cell r="AU17">
            <v>0</v>
          </cell>
          <cell r="AV17">
            <v>0</v>
          </cell>
          <cell r="AW17">
            <v>19850</v>
          </cell>
          <cell r="AX17">
            <v>0</v>
          </cell>
          <cell r="AY17">
            <v>0</v>
          </cell>
          <cell r="CA17">
            <v>68400</v>
          </cell>
          <cell r="CB17">
            <v>70300</v>
          </cell>
          <cell r="CC17">
            <v>73500</v>
          </cell>
          <cell r="CD17">
            <v>79400</v>
          </cell>
          <cell r="CE17">
            <v>86400</v>
          </cell>
          <cell r="CF17">
            <v>90800</v>
          </cell>
        </row>
        <row r="18">
          <cell r="B18" t="str">
            <v xml:space="preserve">     Dividends on Preferred Stock</v>
          </cell>
          <cell r="D18">
            <v>18.05339</v>
          </cell>
          <cell r="E18">
            <v>18.05339</v>
          </cell>
          <cell r="F18">
            <v>18.0534</v>
          </cell>
          <cell r="G18">
            <v>18.05339</v>
          </cell>
          <cell r="H18">
            <v>18.05339</v>
          </cell>
          <cell r="I18">
            <v>18.0534</v>
          </cell>
          <cell r="J18">
            <v>18.05339</v>
          </cell>
          <cell r="K18">
            <v>18.05339</v>
          </cell>
          <cell r="L18">
            <v>18.0534</v>
          </cell>
          <cell r="M18">
            <v>307.05003000000005</v>
          </cell>
          <cell r="N18">
            <v>128.33332999999999</v>
          </cell>
          <cell r="O18">
            <v>163.55282</v>
          </cell>
          <cell r="P18">
            <v>280.27397260273972</v>
          </cell>
          <cell r="Q18">
            <v>253.15068493150685</v>
          </cell>
          <cell r="R18">
            <v>280.27397260273972</v>
          </cell>
          <cell r="S18">
            <v>271.23287671232873</v>
          </cell>
          <cell r="T18">
            <v>280.27397260273972</v>
          </cell>
          <cell r="U18">
            <v>271.23287671232873</v>
          </cell>
          <cell r="V18">
            <v>280.27397260273972</v>
          </cell>
          <cell r="W18">
            <v>280.27397260273972</v>
          </cell>
          <cell r="X18">
            <v>271.23287671232873</v>
          </cell>
          <cell r="Y18">
            <v>280.27397260273972</v>
          </cell>
          <cell r="Z18">
            <v>271.23287671232873</v>
          </cell>
          <cell r="AA18">
            <v>280.27397260273972</v>
          </cell>
          <cell r="AB18">
            <v>280.27397260273972</v>
          </cell>
          <cell r="AC18">
            <v>253.15068493150685</v>
          </cell>
          <cell r="AD18">
            <v>280.27397260273972</v>
          </cell>
          <cell r="AE18">
            <v>271.23287671232873</v>
          </cell>
          <cell r="AF18">
            <v>280.27397260273972</v>
          </cell>
          <cell r="AG18">
            <v>271.23287671232873</v>
          </cell>
          <cell r="AH18">
            <v>280.27397260273972</v>
          </cell>
          <cell r="AI18">
            <v>280.27397260273972</v>
          </cell>
          <cell r="AJ18">
            <v>271.23287671232873</v>
          </cell>
          <cell r="AK18">
            <v>280.27397260273972</v>
          </cell>
          <cell r="AL18">
            <v>271.23287671232873</v>
          </cell>
          <cell r="AM18">
            <v>280.27397260273972</v>
          </cell>
          <cell r="AN18">
            <v>279.50819672131149</v>
          </cell>
          <cell r="AO18">
            <v>261.47540983606558</v>
          </cell>
          <cell r="AP18">
            <v>279.50819672131149</v>
          </cell>
          <cell r="AQ18">
            <v>270.49180327868851</v>
          </cell>
          <cell r="AR18">
            <v>279.50819672131149</v>
          </cell>
          <cell r="AS18">
            <v>471.31147540983608</v>
          </cell>
          <cell r="AT18">
            <v>487.02185792349729</v>
          </cell>
          <cell r="AU18">
            <v>487.02185792349729</v>
          </cell>
          <cell r="AV18">
            <v>471.31147540983608</v>
          </cell>
          <cell r="AW18">
            <v>487.02185792349729</v>
          </cell>
          <cell r="AX18">
            <v>471.31147540983608</v>
          </cell>
          <cell r="AY18">
            <v>487.02185792349729</v>
          </cell>
          <cell r="CA18">
            <v>761.41672000000005</v>
          </cell>
          <cell r="CB18">
            <v>3299.9999999999995</v>
          </cell>
          <cell r="CC18">
            <v>3299.9999999999995</v>
          </cell>
          <cell r="CD18">
            <v>4732.5136612021861</v>
          </cell>
          <cell r="CE18">
            <v>5750</v>
          </cell>
          <cell r="CF18">
            <v>5750</v>
          </cell>
        </row>
        <row r="19">
          <cell r="B19" t="str">
            <v xml:space="preserve">          Subtotal</v>
          </cell>
          <cell r="D19">
            <v>10236.880710000014</v>
          </cell>
          <cell r="E19">
            <v>-6192.949210000007</v>
          </cell>
          <cell r="F19">
            <v>11249.272189999983</v>
          </cell>
          <cell r="G19">
            <v>-6395.272349999982</v>
          </cell>
          <cell r="H19">
            <v>14290.482729999987</v>
          </cell>
          <cell r="I19">
            <v>20381.69622999998</v>
          </cell>
          <cell r="J19">
            <v>25900.253100000009</v>
          </cell>
          <cell r="K19">
            <v>29472.447340000013</v>
          </cell>
          <cell r="L19">
            <v>24950.545209999982</v>
          </cell>
          <cell r="M19">
            <v>-3200.7470900000039</v>
          </cell>
          <cell r="N19">
            <v>11455.88848</v>
          </cell>
          <cell r="O19">
            <v>-1869.9246599999883</v>
          </cell>
          <cell r="P19">
            <v>14000.504618746807</v>
          </cell>
          <cell r="Q19">
            <v>-6040.822084618716</v>
          </cell>
          <cell r="R19">
            <v>8828.4363751888886</v>
          </cell>
          <cell r="S19">
            <v>-7969.7142847820414</v>
          </cell>
          <cell r="T19">
            <v>14362.094638683524</v>
          </cell>
          <cell r="U19">
            <v>17048.317566282833</v>
          </cell>
          <cell r="V19">
            <v>1848.5087657058643</v>
          </cell>
          <cell r="W19">
            <v>18584.946484385247</v>
          </cell>
          <cell r="X19">
            <v>13999.329427120687</v>
          </cell>
          <cell r="Y19">
            <v>-8189.3552685879295</v>
          </cell>
          <cell r="Z19">
            <v>9023.0249179800539</v>
          </cell>
          <cell r="AA19">
            <v>7076.9726921335041</v>
          </cell>
          <cell r="AB19">
            <v>15717.35615868539</v>
          </cell>
          <cell r="AC19">
            <v>-5622.7724552339732</v>
          </cell>
          <cell r="AD19">
            <v>10436.091996491479</v>
          </cell>
          <cell r="AE19">
            <v>-7452.1894607793929</v>
          </cell>
          <cell r="AF19">
            <v>16273.577389050344</v>
          </cell>
          <cell r="AG19">
            <v>17940.44633740063</v>
          </cell>
          <cell r="AH19">
            <v>1715.4167600026299</v>
          </cell>
          <cell r="AI19">
            <v>20477.598953008521</v>
          </cell>
          <cell r="AJ19">
            <v>14786.616501129633</v>
          </cell>
          <cell r="AK19">
            <v>-7615.0036933905794</v>
          </cell>
          <cell r="AL19">
            <v>8988.9349080537322</v>
          </cell>
          <cell r="AM19">
            <v>8605.7479716906437</v>
          </cell>
          <cell r="AN19">
            <v>16222.618066845342</v>
          </cell>
          <cell r="AO19">
            <v>-8603.0461567292277</v>
          </cell>
          <cell r="AP19">
            <v>7860.1392836119394</v>
          </cell>
          <cell r="AQ19">
            <v>-7671.5928072445859</v>
          </cell>
          <cell r="AR19">
            <v>17756.778744983174</v>
          </cell>
          <cell r="AS19">
            <v>18891.397359374481</v>
          </cell>
          <cell r="AT19">
            <v>1185.0391792182852</v>
          </cell>
          <cell r="AU19">
            <v>19483.555157974493</v>
          </cell>
          <cell r="AV19">
            <v>14886.912930764001</v>
          </cell>
          <cell r="AW19">
            <v>-6770.0970844317271</v>
          </cell>
          <cell r="AX19">
            <v>11988.428703214351</v>
          </cell>
          <cell r="AY19">
            <v>13993.423770627824</v>
          </cell>
          <cell r="CA19">
            <v>130278.57267999998</v>
          </cell>
          <cell r="CB19">
            <v>82572.243848238737</v>
          </cell>
          <cell r="CC19">
            <v>94251.821366109056</v>
          </cell>
          <cell r="CD19">
            <v>99223.557148208332</v>
          </cell>
          <cell r="CE19">
            <v>105039.55878342246</v>
          </cell>
          <cell r="CF19">
            <v>127630.73372058824</v>
          </cell>
        </row>
        <row r="21">
          <cell r="B21" t="str">
            <v xml:space="preserve">Decrease (Increase) in Net Current Assets </v>
          </cell>
        </row>
        <row r="22">
          <cell r="B22" t="str">
            <v>Excluding STD &amp; LTD due within 1 yr.</v>
          </cell>
        </row>
        <row r="23">
          <cell r="B23" t="str">
            <v xml:space="preserve">     Cash &amp; Temporary Investment</v>
          </cell>
          <cell r="D23">
            <v>9505.8414499999999</v>
          </cell>
          <cell r="E23">
            <v>-22919.298370000004</v>
          </cell>
          <cell r="F23">
            <v>40437.602560000007</v>
          </cell>
          <cell r="G23">
            <v>34218.095760000004</v>
          </cell>
          <cell r="H23">
            <v>280.6866399999999</v>
          </cell>
          <cell r="I23">
            <v>1011.5310399999998</v>
          </cell>
          <cell r="J23">
            <v>-2401.2151899999999</v>
          </cell>
          <cell r="K23">
            <v>-28319.71933</v>
          </cell>
          <cell r="L23">
            <v>-481.51824000000124</v>
          </cell>
          <cell r="M23">
            <v>28106.994560000003</v>
          </cell>
          <cell r="N23">
            <v>1608.6142799999998</v>
          </cell>
          <cell r="O23">
            <v>-233.7531899999999</v>
          </cell>
          <cell r="P23">
            <v>-97.423879999999826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CA23">
            <v>60813.861970000005</v>
          </cell>
          <cell r="CB23">
            <v>-97.423879999999826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</row>
        <row r="24">
          <cell r="B24" t="str">
            <v xml:space="preserve">     Receivables - Net</v>
          </cell>
          <cell r="D24">
            <v>-16590</v>
          </cell>
          <cell r="E24">
            <v>17841</v>
          </cell>
          <cell r="F24">
            <v>11077</v>
          </cell>
          <cell r="G24">
            <v>-9209</v>
          </cell>
          <cell r="H24">
            <v>-426</v>
          </cell>
          <cell r="I24">
            <v>-9795</v>
          </cell>
          <cell r="J24">
            <v>-13881</v>
          </cell>
          <cell r="K24">
            <v>-6514</v>
          </cell>
          <cell r="L24">
            <v>-2019</v>
          </cell>
          <cell r="M24">
            <v>4513</v>
          </cell>
          <cell r="N24">
            <v>7894</v>
          </cell>
          <cell r="O24">
            <v>-7791</v>
          </cell>
          <cell r="P24">
            <v>-1205</v>
          </cell>
          <cell r="Q24">
            <v>768</v>
          </cell>
          <cell r="R24">
            <v>8532</v>
          </cell>
          <cell r="S24">
            <v>9015</v>
          </cell>
          <cell r="T24">
            <v>-5368</v>
          </cell>
          <cell r="U24">
            <v>-13705</v>
          </cell>
          <cell r="V24">
            <v>-15442</v>
          </cell>
          <cell r="W24">
            <v>306</v>
          </cell>
          <cell r="X24">
            <v>-4265</v>
          </cell>
          <cell r="Y24">
            <v>16934</v>
          </cell>
          <cell r="Z24">
            <v>-1464</v>
          </cell>
          <cell r="AA24">
            <v>2271</v>
          </cell>
          <cell r="AB24">
            <v>-15008</v>
          </cell>
          <cell r="AC24">
            <v>346</v>
          </cell>
          <cell r="AD24">
            <v>9023</v>
          </cell>
          <cell r="AE24">
            <v>2083</v>
          </cell>
          <cell r="AF24">
            <v>-62</v>
          </cell>
          <cell r="AG24">
            <v>-12133</v>
          </cell>
          <cell r="AH24">
            <v>-16209</v>
          </cell>
          <cell r="AI24">
            <v>545</v>
          </cell>
          <cell r="AJ24">
            <v>-5651</v>
          </cell>
          <cell r="AK24">
            <v>17346</v>
          </cell>
          <cell r="AL24">
            <v>2459</v>
          </cell>
          <cell r="AM24">
            <v>3505</v>
          </cell>
          <cell r="AN24">
            <v>-11342</v>
          </cell>
          <cell r="AO24">
            <v>-3011</v>
          </cell>
          <cell r="AP24">
            <v>4585</v>
          </cell>
          <cell r="AQ24">
            <v>685</v>
          </cell>
          <cell r="AR24">
            <v>3572</v>
          </cell>
          <cell r="AS24">
            <v>-12576</v>
          </cell>
          <cell r="AT24">
            <v>-15937</v>
          </cell>
          <cell r="AU24">
            <v>-245</v>
          </cell>
          <cell r="AV24">
            <v>-3115</v>
          </cell>
          <cell r="AW24">
            <v>13121</v>
          </cell>
          <cell r="AX24">
            <v>7046</v>
          </cell>
          <cell r="AY24">
            <v>-4090</v>
          </cell>
          <cell r="CA24">
            <v>-24900</v>
          </cell>
          <cell r="CB24">
            <v>-3623</v>
          </cell>
          <cell r="CC24">
            <v>-13756</v>
          </cell>
          <cell r="CD24">
            <v>-21307</v>
          </cell>
          <cell r="CE24">
            <v>-25988</v>
          </cell>
          <cell r="CF24">
            <v>-16832</v>
          </cell>
        </row>
        <row r="25">
          <cell r="B25" t="str">
            <v xml:space="preserve">     Fuel Inventory</v>
          </cell>
          <cell r="D25">
            <v>9467.1193100000019</v>
          </cell>
          <cell r="E25">
            <v>-7870.0372800000068</v>
          </cell>
          <cell r="F25">
            <v>-13246.704769999995</v>
          </cell>
          <cell r="G25">
            <v>-6313.4588900000072</v>
          </cell>
          <cell r="H25">
            <v>-2326.8554799999947</v>
          </cell>
          <cell r="I25">
            <v>2299.0185299999994</v>
          </cell>
          <cell r="J25">
            <v>6191.1467600000014</v>
          </cell>
          <cell r="K25">
            <v>8365.9764299999988</v>
          </cell>
          <cell r="L25">
            <v>-2378.61445</v>
          </cell>
          <cell r="M25">
            <v>-8764.7405899999958</v>
          </cell>
          <cell r="N25">
            <v>4169.0475499999939</v>
          </cell>
          <cell r="O25">
            <v>-1332.261800000002</v>
          </cell>
          <cell r="P25">
            <v>-3520.2036299999945</v>
          </cell>
          <cell r="Q25">
            <v>1777</v>
          </cell>
          <cell r="R25">
            <v>-402</v>
          </cell>
          <cell r="S25">
            <v>-2839</v>
          </cell>
          <cell r="T25">
            <v>3906</v>
          </cell>
          <cell r="U25">
            <v>338</v>
          </cell>
          <cell r="V25">
            <v>-2458</v>
          </cell>
          <cell r="W25">
            <v>1771</v>
          </cell>
          <cell r="X25">
            <v>317</v>
          </cell>
          <cell r="Y25">
            <v>-1806</v>
          </cell>
          <cell r="Z25">
            <v>-2416</v>
          </cell>
          <cell r="AA25">
            <v>-462</v>
          </cell>
          <cell r="AB25">
            <v>-1036</v>
          </cell>
          <cell r="AC25">
            <v>140</v>
          </cell>
          <cell r="AD25">
            <v>-86</v>
          </cell>
          <cell r="AE25">
            <v>-557</v>
          </cell>
          <cell r="AF25">
            <v>-1086</v>
          </cell>
          <cell r="AG25">
            <v>-160</v>
          </cell>
          <cell r="AH25">
            <v>69</v>
          </cell>
          <cell r="AI25">
            <v>290</v>
          </cell>
          <cell r="AJ25">
            <v>132</v>
          </cell>
          <cell r="AK25">
            <v>292</v>
          </cell>
          <cell r="AL25">
            <v>319</v>
          </cell>
          <cell r="AM25">
            <v>72</v>
          </cell>
          <cell r="AN25">
            <v>-4008</v>
          </cell>
          <cell r="AO25">
            <v>-1660</v>
          </cell>
          <cell r="AP25">
            <v>-1434</v>
          </cell>
          <cell r="AQ25">
            <v>-928</v>
          </cell>
          <cell r="AR25">
            <v>-609</v>
          </cell>
          <cell r="AS25">
            <v>-1</v>
          </cell>
          <cell r="AT25">
            <v>197</v>
          </cell>
          <cell r="AU25">
            <v>360</v>
          </cell>
          <cell r="AV25">
            <v>168</v>
          </cell>
          <cell r="AW25">
            <v>-970</v>
          </cell>
          <cell r="AX25">
            <v>509</v>
          </cell>
          <cell r="AY25">
            <v>502</v>
          </cell>
          <cell r="CA25">
            <v>-11740.36468000001</v>
          </cell>
          <cell r="CB25">
            <v>-5794.2036299999945</v>
          </cell>
          <cell r="CC25">
            <v>-1611</v>
          </cell>
          <cell r="CD25">
            <v>-7874</v>
          </cell>
          <cell r="CE25">
            <v>756</v>
          </cell>
          <cell r="CF25">
            <v>2893</v>
          </cell>
        </row>
        <row r="26">
          <cell r="B26" t="str">
            <v xml:space="preserve">     Other Materials &amp; Supplies</v>
          </cell>
          <cell r="D26">
            <v>377</v>
          </cell>
          <cell r="E26">
            <v>350</v>
          </cell>
          <cell r="F26">
            <v>-263</v>
          </cell>
          <cell r="G26">
            <v>381</v>
          </cell>
          <cell r="H26">
            <v>408</v>
          </cell>
          <cell r="I26">
            <v>16</v>
          </cell>
          <cell r="J26">
            <v>233</v>
          </cell>
          <cell r="K26">
            <v>-344</v>
          </cell>
          <cell r="L26">
            <v>575</v>
          </cell>
          <cell r="M26">
            <v>201</v>
          </cell>
          <cell r="N26">
            <v>7</v>
          </cell>
          <cell r="O26">
            <v>1843</v>
          </cell>
          <cell r="P26">
            <v>-62</v>
          </cell>
          <cell r="Q26">
            <v>-82</v>
          </cell>
          <cell r="R26">
            <v>-56</v>
          </cell>
          <cell r="S26">
            <v>-40</v>
          </cell>
          <cell r="T26">
            <v>-25</v>
          </cell>
          <cell r="U26">
            <v>5</v>
          </cell>
          <cell r="V26">
            <v>24</v>
          </cell>
          <cell r="W26">
            <v>72</v>
          </cell>
          <cell r="X26">
            <v>101</v>
          </cell>
          <cell r="Y26">
            <v>74</v>
          </cell>
          <cell r="Z26">
            <v>67</v>
          </cell>
          <cell r="AA26">
            <v>-41</v>
          </cell>
          <cell r="AB26">
            <v>-13475</v>
          </cell>
          <cell r="AC26">
            <v>775</v>
          </cell>
          <cell r="AD26">
            <v>803</v>
          </cell>
          <cell r="AE26">
            <v>819</v>
          </cell>
          <cell r="AF26">
            <v>834</v>
          </cell>
          <cell r="AG26">
            <v>866</v>
          </cell>
          <cell r="AH26">
            <v>885</v>
          </cell>
          <cell r="AI26">
            <v>934</v>
          </cell>
          <cell r="AJ26">
            <v>963</v>
          </cell>
          <cell r="AK26">
            <v>933</v>
          </cell>
          <cell r="AL26">
            <v>924</v>
          </cell>
          <cell r="AM26">
            <v>793</v>
          </cell>
          <cell r="AN26">
            <v>218</v>
          </cell>
          <cell r="AO26">
            <v>218</v>
          </cell>
          <cell r="AP26">
            <v>247</v>
          </cell>
          <cell r="AQ26">
            <v>263</v>
          </cell>
          <cell r="AR26">
            <v>279</v>
          </cell>
          <cell r="AS26">
            <v>311</v>
          </cell>
          <cell r="AT26">
            <v>330</v>
          </cell>
          <cell r="AU26">
            <v>382</v>
          </cell>
          <cell r="AV26">
            <v>411</v>
          </cell>
          <cell r="AW26">
            <v>380</v>
          </cell>
          <cell r="AX26">
            <v>370</v>
          </cell>
          <cell r="AY26">
            <v>230</v>
          </cell>
          <cell r="CA26">
            <v>3784</v>
          </cell>
          <cell r="CB26">
            <v>37</v>
          </cell>
          <cell r="CC26">
            <v>-3946</v>
          </cell>
          <cell r="CD26">
            <v>3639</v>
          </cell>
          <cell r="CE26">
            <v>455</v>
          </cell>
          <cell r="CF26">
            <v>-143</v>
          </cell>
        </row>
        <row r="27">
          <cell r="B27" t="str">
            <v xml:space="preserve">     Accrued Unbilled Revenue</v>
          </cell>
          <cell r="D27">
            <v>3020.1904800000048</v>
          </cell>
          <cell r="E27">
            <v>6988.4547199999943</v>
          </cell>
          <cell r="F27">
            <v>-2691.7539800000013</v>
          </cell>
          <cell r="G27">
            <v>757.72289000000092</v>
          </cell>
          <cell r="H27">
            <v>-10718.208739999998</v>
          </cell>
          <cell r="I27">
            <v>-6670.283620000002</v>
          </cell>
          <cell r="J27">
            <v>-3270.5426099999968</v>
          </cell>
          <cell r="K27">
            <v>-174.70461000000068</v>
          </cell>
          <cell r="L27">
            <v>1659.3628299999982</v>
          </cell>
          <cell r="M27">
            <v>11906.058850000001</v>
          </cell>
          <cell r="N27">
            <v>1568.7941399999982</v>
          </cell>
          <cell r="O27">
            <v>-6436.4485099999947</v>
          </cell>
          <cell r="P27">
            <v>1320.9649999999965</v>
          </cell>
          <cell r="Q27">
            <v>5214.5579999999973</v>
          </cell>
          <cell r="R27">
            <v>-1535.4239999999991</v>
          </cell>
          <cell r="S27">
            <v>-1065.0109999999986</v>
          </cell>
          <cell r="T27">
            <v>-8927.9479999999967</v>
          </cell>
          <cell r="U27">
            <v>-4113.9190000000017</v>
          </cell>
          <cell r="V27">
            <v>-2188.3110000000015</v>
          </cell>
          <cell r="W27">
            <v>-934.12799999999697</v>
          </cell>
          <cell r="X27">
            <v>7132.3729999999996</v>
          </cell>
          <cell r="Y27">
            <v>5101.2880000000005</v>
          </cell>
          <cell r="Z27">
            <v>817.03600000000006</v>
          </cell>
          <cell r="AA27">
            <v>-3858.1779999999999</v>
          </cell>
          <cell r="AB27">
            <v>1367.4800000000032</v>
          </cell>
          <cell r="AC27">
            <v>5735.4340000000011</v>
          </cell>
          <cell r="AD27">
            <v>-1503.7669999999998</v>
          </cell>
          <cell r="AE27">
            <v>-951.31100000000151</v>
          </cell>
          <cell r="AF27">
            <v>-9873.8839999999982</v>
          </cell>
          <cell r="AG27">
            <v>-4505.0350000000035</v>
          </cell>
          <cell r="AH27">
            <v>-2432.635000000002</v>
          </cell>
          <cell r="AI27">
            <v>-897.00800000000163</v>
          </cell>
          <cell r="AJ27">
            <v>7739.5360000000001</v>
          </cell>
          <cell r="AK27">
            <v>5387.6779999999999</v>
          </cell>
          <cell r="AL27">
            <v>1013.2620000000024</v>
          </cell>
          <cell r="AM27">
            <v>-4191.6049999999959</v>
          </cell>
          <cell r="AN27">
            <v>1507.3680000000022</v>
          </cell>
          <cell r="AO27">
            <v>6025.6770000000033</v>
          </cell>
          <cell r="AP27">
            <v>-1522.0769999999975</v>
          </cell>
          <cell r="AQ27">
            <v>-1216.1489999999976</v>
          </cell>
          <cell r="AR27">
            <v>-10514.821000000004</v>
          </cell>
          <cell r="AS27">
            <v>-4925.18</v>
          </cell>
          <cell r="AT27">
            <v>-2520.6259999999966</v>
          </cell>
          <cell r="AU27">
            <v>-1089.4720000000016</v>
          </cell>
          <cell r="AV27">
            <v>8407.6050000000032</v>
          </cell>
          <cell r="AW27">
            <v>6008.1979999999967</v>
          </cell>
          <cell r="AX27">
            <v>968.44099999999889</v>
          </cell>
          <cell r="AY27">
            <v>-4465.1030000000028</v>
          </cell>
          <cell r="CA27">
            <v>-4061.3581599999961</v>
          </cell>
          <cell r="CB27">
            <v>-3036.6990000000005</v>
          </cell>
          <cell r="CC27">
            <v>-3111.8549999999959</v>
          </cell>
          <cell r="CD27">
            <v>-3336.1389999999956</v>
          </cell>
          <cell r="CE27">
            <v>-11994.484378836249</v>
          </cell>
          <cell r="CF27">
            <v>-5196.7325671738508</v>
          </cell>
        </row>
        <row r="28">
          <cell r="B28" t="str">
            <v xml:space="preserve">     Accounts Payable</v>
          </cell>
          <cell r="D28">
            <v>-32020.600659999996</v>
          </cell>
          <cell r="E28">
            <v>-3580.7757200000051</v>
          </cell>
          <cell r="F28">
            <v>-4562.0904699999955</v>
          </cell>
          <cell r="G28">
            <v>-25727.735970000009</v>
          </cell>
          <cell r="H28">
            <v>-4906.7151400000002</v>
          </cell>
          <cell r="I28">
            <v>6000.1918000000005</v>
          </cell>
          <cell r="J28">
            <v>58413.564739999987</v>
          </cell>
          <cell r="K28">
            <v>-4390.3761299999896</v>
          </cell>
          <cell r="L28">
            <v>17850.296390000003</v>
          </cell>
          <cell r="M28">
            <v>-30949.919280000002</v>
          </cell>
          <cell r="N28">
            <v>-12836.875530000005</v>
          </cell>
          <cell r="O28">
            <v>4298.3608800000075</v>
          </cell>
          <cell r="P28">
            <v>-23419.751360865572</v>
          </cell>
          <cell r="Q28">
            <v>-37828.055997874457</v>
          </cell>
          <cell r="R28">
            <v>11142.049944910599</v>
          </cell>
          <cell r="S28">
            <v>-4618.3180864510286</v>
          </cell>
          <cell r="T28">
            <v>-1950.7939474704108</v>
          </cell>
          <cell r="U28">
            <v>7511.6394581881759</v>
          </cell>
          <cell r="V28">
            <v>3770.7286170185253</v>
          </cell>
          <cell r="W28">
            <v>-1823.7823155700898</v>
          </cell>
          <cell r="X28">
            <v>-2073.5540548878271</v>
          </cell>
          <cell r="Y28">
            <v>-6948.3112040764536</v>
          </cell>
          <cell r="Z28">
            <v>1709.8647570172252</v>
          </cell>
          <cell r="AA28">
            <v>641.52436742800637</v>
          </cell>
          <cell r="AB28">
            <v>13613.438495224967</v>
          </cell>
          <cell r="AC28">
            <v>-12253.412493987591</v>
          </cell>
          <cell r="AD28">
            <v>6866.6261558445403</v>
          </cell>
          <cell r="AE28">
            <v>-4152.343522782714</v>
          </cell>
          <cell r="AF28">
            <v>2774.0268122595153</v>
          </cell>
          <cell r="AG28">
            <v>4587.200537745055</v>
          </cell>
          <cell r="AH28">
            <v>3578.3035968759359</v>
          </cell>
          <cell r="AI28">
            <v>-308.88697571237572</v>
          </cell>
          <cell r="AJ28">
            <v>-5662.2415263748408</v>
          </cell>
          <cell r="AK28">
            <v>-1647.7713952292033</v>
          </cell>
          <cell r="AL28">
            <v>-2673.2843088312584</v>
          </cell>
          <cell r="AM28">
            <v>-301.12449244427262</v>
          </cell>
          <cell r="AN28">
            <v>10798.163312761266</v>
          </cell>
          <cell r="AO28">
            <v>-11691.89532298749</v>
          </cell>
          <cell r="AP28">
            <v>11865.296798273448</v>
          </cell>
          <cell r="AQ28">
            <v>-1876.7548739807171</v>
          </cell>
          <cell r="AR28">
            <v>-5561.9220540028109</v>
          </cell>
          <cell r="AS28">
            <v>3931.9424117895105</v>
          </cell>
          <cell r="AT28">
            <v>4520.1905620411853</v>
          </cell>
          <cell r="AU28">
            <v>1159.2409482795993</v>
          </cell>
          <cell r="AV28">
            <v>-3993.937142710216</v>
          </cell>
          <cell r="AW28">
            <v>-2736.3061391532538</v>
          </cell>
          <cell r="AX28">
            <v>-13764.66612095492</v>
          </cell>
          <cell r="AY28">
            <v>7950.7043372643893</v>
          </cell>
          <cell r="CA28">
            <v>-32412.675090000004</v>
          </cell>
          <cell r="CB28">
            <v>-53886.759822633307</v>
          </cell>
          <cell r="CC28">
            <v>4420.5308825877582</v>
          </cell>
          <cell r="CD28">
            <v>600.05671661999077</v>
          </cell>
          <cell r="CE28">
            <v>7679.5240600860707</v>
          </cell>
          <cell r="CF28">
            <v>1998.7054934784828</v>
          </cell>
        </row>
        <row r="29">
          <cell r="B29" t="str">
            <v xml:space="preserve">     Taxes Accrued</v>
          </cell>
          <cell r="D29">
            <v>7156.5972100000035</v>
          </cell>
          <cell r="E29">
            <v>4575.7624799999976</v>
          </cell>
          <cell r="F29">
            <v>-7605.5109899999989</v>
          </cell>
          <cell r="G29">
            <v>-2935.0301499999987</v>
          </cell>
          <cell r="H29">
            <v>7977.2397399999973</v>
          </cell>
          <cell r="I29">
            <v>3187.7887800000008</v>
          </cell>
          <cell r="J29">
            <v>22065.782029999998</v>
          </cell>
          <cell r="K29">
            <v>552.01714000000356</v>
          </cell>
          <cell r="L29">
            <v>3290.450579999997</v>
          </cell>
          <cell r="M29">
            <v>5290.9336900000035</v>
          </cell>
          <cell r="N29">
            <v>-13176.921190000003</v>
          </cell>
          <cell r="O29">
            <v>10502.316970000002</v>
          </cell>
          <cell r="P29">
            <v>703.27850043995932</v>
          </cell>
          <cell r="Q29">
            <v>5921.1214921658939</v>
          </cell>
          <cell r="R29">
            <v>-3574.5984456579681</v>
          </cell>
          <cell r="S29">
            <v>6033.335234866041</v>
          </cell>
          <cell r="T29">
            <v>6525.4104489302408</v>
          </cell>
          <cell r="U29">
            <v>11951.979449739491</v>
          </cell>
          <cell r="V29">
            <v>9653.0669607233503</v>
          </cell>
          <cell r="W29">
            <v>11360.527639219974</v>
          </cell>
          <cell r="X29">
            <v>-16448.775691071489</v>
          </cell>
          <cell r="Y29">
            <v>1036.7577806401969</v>
          </cell>
          <cell r="Z29">
            <v>-11339.591966932487</v>
          </cell>
          <cell r="AA29">
            <v>-25856.82660334005</v>
          </cell>
          <cell r="AB29">
            <v>1952.0318983749257</v>
          </cell>
          <cell r="AC29">
            <v>5536.1555832411686</v>
          </cell>
          <cell r="AD29">
            <v>489.42414304806152</v>
          </cell>
          <cell r="AE29">
            <v>5332.5453891805664</v>
          </cell>
          <cell r="AF29">
            <v>6917.596866541051</v>
          </cell>
          <cell r="AG29">
            <v>11194.915946441932</v>
          </cell>
          <cell r="AH29">
            <v>8991.8265287074464</v>
          </cell>
          <cell r="AI29">
            <v>11272.42450231257</v>
          </cell>
          <cell r="AJ29">
            <v>-15845.734194241581</v>
          </cell>
          <cell r="AK29">
            <v>774.40685532569478</v>
          </cell>
          <cell r="AL29">
            <v>-13573.38320274026</v>
          </cell>
          <cell r="AM29">
            <v>-24211.699294657043</v>
          </cell>
          <cell r="AN29">
            <v>2681.2085046457323</v>
          </cell>
          <cell r="AO29">
            <v>4318.2555617548787</v>
          </cell>
          <cell r="AP29">
            <v>-908.76672485709969</v>
          </cell>
          <cell r="AQ29">
            <v>6205.3826046929444</v>
          </cell>
          <cell r="AR29">
            <v>7968.570415137925</v>
          </cell>
          <cell r="AS29">
            <v>11948.657001804495</v>
          </cell>
          <cell r="AT29">
            <v>9306.0607357233457</v>
          </cell>
          <cell r="AU29">
            <v>10805.689816655598</v>
          </cell>
          <cell r="AV29">
            <v>-18062.762519021366</v>
          </cell>
          <cell r="AW29">
            <v>2243.4155167185236</v>
          </cell>
          <cell r="AX29">
            <v>-12534.748968437641</v>
          </cell>
          <cell r="AY29">
            <v>-23148.702950246126</v>
          </cell>
          <cell r="CA29">
            <v>40881.426290000003</v>
          </cell>
          <cell r="CB29">
            <v>-4034.3152002768475</v>
          </cell>
          <cell r="CC29">
            <v>-1169.4889784654624</v>
          </cell>
          <cell r="CD29">
            <v>822.25899457121341</v>
          </cell>
          <cell r="CE29">
            <v>278.7769541711059</v>
          </cell>
          <cell r="CF29">
            <v>626.29384000000027</v>
          </cell>
        </row>
        <row r="30">
          <cell r="B30" t="str">
            <v xml:space="preserve">     Interest Accrued</v>
          </cell>
          <cell r="D30">
            <v>-2845.9733899999992</v>
          </cell>
          <cell r="E30">
            <v>2441.2360499999995</v>
          </cell>
          <cell r="F30">
            <v>1225.7623199999989</v>
          </cell>
          <cell r="G30">
            <v>-2636.9418199999991</v>
          </cell>
          <cell r="H30">
            <v>701.42617999999948</v>
          </cell>
          <cell r="I30">
            <v>680.89022000000023</v>
          </cell>
          <cell r="J30">
            <v>-2889.08626</v>
          </cell>
          <cell r="K30">
            <v>2303.4785300000003</v>
          </cell>
          <cell r="L30">
            <v>1266.4278200000008</v>
          </cell>
          <cell r="M30">
            <v>-2312.076320000001</v>
          </cell>
          <cell r="N30">
            <v>507.68571000000065</v>
          </cell>
          <cell r="O30">
            <v>1605.6892599999992</v>
          </cell>
          <cell r="P30">
            <v>-179.04282676940693</v>
          </cell>
          <cell r="Q30">
            <v>1763.9559431506877</v>
          </cell>
          <cell r="R30">
            <v>-689.17603236301147</v>
          </cell>
          <cell r="S30">
            <v>-724.46916815068289</v>
          </cell>
          <cell r="T30">
            <v>1266.2815344178089</v>
          </cell>
          <cell r="U30">
            <v>-1987.4699014383559</v>
          </cell>
          <cell r="V30">
            <v>-965.24552311643947</v>
          </cell>
          <cell r="W30">
            <v>1981.8248094283781</v>
          </cell>
          <cell r="X30">
            <v>-932.11085319549693</v>
          </cell>
          <cell r="Y30">
            <v>-516.34631253691077</v>
          </cell>
          <cell r="Z30">
            <v>1066.8166467543269</v>
          </cell>
          <cell r="AA30">
            <v>-328.03351288146041</v>
          </cell>
          <cell r="AB30">
            <v>-315.81442369465094</v>
          </cell>
          <cell r="AC30">
            <v>1981.4418849764197</v>
          </cell>
          <cell r="AD30">
            <v>-1638.1252485684981</v>
          </cell>
          <cell r="AE30">
            <v>-290.43589869979587</v>
          </cell>
          <cell r="AF30">
            <v>2300.6314814461111</v>
          </cell>
          <cell r="AG30">
            <v>-2616.7230301016971</v>
          </cell>
          <cell r="AH30">
            <v>-69.052390587005902</v>
          </cell>
          <cell r="AI30">
            <v>1975.9508672338097</v>
          </cell>
          <cell r="AJ30">
            <v>-1684.1698947027235</v>
          </cell>
          <cell r="AK30">
            <v>-126.29477867128844</v>
          </cell>
          <cell r="AL30">
            <v>1945.1484580888082</v>
          </cell>
          <cell r="AM30">
            <v>-910.43906443457854</v>
          </cell>
          <cell r="AN30">
            <v>205.51431698476881</v>
          </cell>
          <cell r="AO30">
            <v>1013.2730059519563</v>
          </cell>
          <cell r="AP30">
            <v>-1134.51705605998</v>
          </cell>
          <cell r="AQ30">
            <v>223.42200659112859</v>
          </cell>
          <cell r="AR30">
            <v>1268.7013000813895</v>
          </cell>
          <cell r="AS30">
            <v>-2271.5884148695923</v>
          </cell>
          <cell r="AT30">
            <v>333.30952461060315</v>
          </cell>
          <cell r="AU30">
            <v>1180.7181391482773</v>
          </cell>
          <cell r="AV30">
            <v>-1284.2305299665177</v>
          </cell>
          <cell r="AW30">
            <v>283.16915299050379</v>
          </cell>
          <cell r="AX30">
            <v>1140.1436049947979</v>
          </cell>
          <cell r="AY30">
            <v>-591.45223187452029</v>
          </cell>
          <cell r="CA30">
            <v>48.518299999999726</v>
          </cell>
          <cell r="CB30">
            <v>-243.01519670056314</v>
          </cell>
          <cell r="CC30">
            <v>552.11796228491039</v>
          </cell>
          <cell r="CD30">
            <v>366.46281858281509</v>
          </cell>
          <cell r="CE30">
            <v>316.37671232877619</v>
          </cell>
          <cell r="CF30">
            <v>327.49315068492797</v>
          </cell>
        </row>
        <row r="31">
          <cell r="B31" t="str">
            <v xml:space="preserve">     Other - Net</v>
          </cell>
          <cell r="D31">
            <v>-2395</v>
          </cell>
          <cell r="E31">
            <v>13342</v>
          </cell>
          <cell r="F31">
            <v>-21922</v>
          </cell>
          <cell r="G31">
            <v>28338</v>
          </cell>
          <cell r="H31">
            <v>-121</v>
          </cell>
          <cell r="I31">
            <v>-21787</v>
          </cell>
          <cell r="J31">
            <v>12898</v>
          </cell>
          <cell r="K31">
            <v>-10080</v>
          </cell>
          <cell r="L31">
            <v>-21114</v>
          </cell>
          <cell r="M31">
            <v>32705</v>
          </cell>
          <cell r="N31">
            <v>-1963</v>
          </cell>
          <cell r="O31">
            <v>-12093</v>
          </cell>
          <cell r="P31">
            <v>2471</v>
          </cell>
          <cell r="Q31">
            <v>17171</v>
          </cell>
          <cell r="R31">
            <v>-17698</v>
          </cell>
          <cell r="S31">
            <v>17178</v>
          </cell>
          <cell r="T31">
            <v>8030</v>
          </cell>
          <cell r="U31">
            <v>-17592</v>
          </cell>
          <cell r="V31">
            <v>17767</v>
          </cell>
          <cell r="W31">
            <v>19</v>
          </cell>
          <cell r="X31">
            <v>-18424</v>
          </cell>
          <cell r="Y31">
            <v>16662</v>
          </cell>
          <cell r="Z31">
            <v>-1753</v>
          </cell>
          <cell r="AA31">
            <v>-17093</v>
          </cell>
          <cell r="AB31">
            <v>-486</v>
          </cell>
          <cell r="AC31">
            <v>17961</v>
          </cell>
          <cell r="AD31">
            <v>-18731</v>
          </cell>
          <cell r="AE31">
            <v>21321</v>
          </cell>
          <cell r="AF31">
            <v>-441</v>
          </cell>
          <cell r="AG31">
            <v>-18337</v>
          </cell>
          <cell r="AH31">
            <v>18467</v>
          </cell>
          <cell r="AI31">
            <v>-100</v>
          </cell>
          <cell r="AJ31">
            <v>-19341</v>
          </cell>
          <cell r="AK31">
            <v>17330</v>
          </cell>
          <cell r="AL31">
            <v>-1924</v>
          </cell>
          <cell r="AM31">
            <v>-17914</v>
          </cell>
          <cell r="AN31">
            <v>-336</v>
          </cell>
          <cell r="AO31">
            <v>19360</v>
          </cell>
          <cell r="AP31">
            <v>-20159</v>
          </cell>
          <cell r="AQ31">
            <v>19458</v>
          </cell>
          <cell r="AR31">
            <v>-465</v>
          </cell>
          <cell r="AS31">
            <v>-19115</v>
          </cell>
          <cell r="AT31">
            <v>19933</v>
          </cell>
          <cell r="AU31">
            <v>-37</v>
          </cell>
          <cell r="AV31">
            <v>-20819</v>
          </cell>
          <cell r="AW31">
            <v>18818</v>
          </cell>
          <cell r="AX31">
            <v>-1016</v>
          </cell>
          <cell r="AY31">
            <v>-20031</v>
          </cell>
          <cell r="CA31">
            <v>-4192</v>
          </cell>
          <cell r="CB31">
            <v>6738</v>
          </cell>
          <cell r="CC31">
            <v>-2195</v>
          </cell>
          <cell r="CD31">
            <v>-4409</v>
          </cell>
          <cell r="CE31">
            <v>12241</v>
          </cell>
          <cell r="CF31">
            <v>-2316</v>
          </cell>
        </row>
        <row r="32">
          <cell r="B32" t="str">
            <v xml:space="preserve">          Subtotal</v>
          </cell>
          <cell r="D32">
            <v>-24324.825599999986</v>
          </cell>
          <cell r="E32">
            <v>11168.341879999974</v>
          </cell>
          <cell r="F32">
            <v>2449.3046700000123</v>
          </cell>
          <cell r="G32">
            <v>16872.651819999988</v>
          </cell>
          <cell r="H32">
            <v>-9131.4267999999975</v>
          </cell>
          <cell r="I32">
            <v>-25056.863250000002</v>
          </cell>
          <cell r="J32">
            <v>77359.649469999989</v>
          </cell>
          <cell r="K32">
            <v>-38601.327969999984</v>
          </cell>
          <cell r="L32">
            <v>-1351.595070000003</v>
          </cell>
          <cell r="M32">
            <v>40696.25091000001</v>
          </cell>
          <cell r="N32">
            <v>-12221.655040000016</v>
          </cell>
          <cell r="O32">
            <v>-9637.0963899999879</v>
          </cell>
          <cell r="P32">
            <v>-23988.178197195019</v>
          </cell>
          <cell r="Q32">
            <v>-5294.4205625578761</v>
          </cell>
          <cell r="R32">
            <v>-4281.1485331103795</v>
          </cell>
          <cell r="S32">
            <v>22939.536980264333</v>
          </cell>
          <cell r="T32">
            <v>3455.9500358776422</v>
          </cell>
          <cell r="U32">
            <v>-17591.76999351069</v>
          </cell>
          <cell r="V32">
            <v>10161.239054625436</v>
          </cell>
          <cell r="W32">
            <v>12752.442133078264</v>
          </cell>
          <cell r="X32">
            <v>-34593.067599154812</v>
          </cell>
          <cell r="Y32">
            <v>30537.388264026835</v>
          </cell>
          <cell r="Z32">
            <v>-13311.874563160934</v>
          </cell>
          <cell r="AA32">
            <v>-44726.513748793506</v>
          </cell>
          <cell r="AB32">
            <v>-13387.864030094755</v>
          </cell>
          <cell r="AC32">
            <v>20221.618974229998</v>
          </cell>
          <cell r="AD32">
            <v>-4776.8419496758961</v>
          </cell>
          <cell r="AE32">
            <v>23604.454967698053</v>
          </cell>
          <cell r="AF32">
            <v>1363.3711602466792</v>
          </cell>
          <cell r="AG32">
            <v>-21103.641545914714</v>
          </cell>
          <cell r="AH32">
            <v>13280.442734996373</v>
          </cell>
          <cell r="AI32">
            <v>13711.480393834001</v>
          </cell>
          <cell r="AJ32">
            <v>-39349.609615319147</v>
          </cell>
          <cell r="AK32">
            <v>40289.018681425201</v>
          </cell>
          <cell r="AL32">
            <v>-11510.257053482708</v>
          </cell>
          <cell r="AM32">
            <v>-43158.867851535892</v>
          </cell>
          <cell r="AN32">
            <v>-275.74586560823082</v>
          </cell>
          <cell r="AO32">
            <v>14572.310244719349</v>
          </cell>
          <cell r="AP32">
            <v>-8461.0639826436291</v>
          </cell>
          <cell r="AQ32">
            <v>22813.90073730336</v>
          </cell>
          <cell r="AR32">
            <v>-4062.4713387835</v>
          </cell>
          <cell r="AS32">
            <v>-22697.169001275586</v>
          </cell>
          <cell r="AT32">
            <v>16161.934822375137</v>
          </cell>
          <cell r="AU32">
            <v>12516.176904083473</v>
          </cell>
          <cell r="AV32">
            <v>-38288.325191698095</v>
          </cell>
          <cell r="AW32">
            <v>37147.476530555767</v>
          </cell>
          <cell r="AX32">
            <v>-17281.830484397764</v>
          </cell>
          <cell r="AY32">
            <v>-43643.553844856258</v>
          </cell>
          <cell r="CA32">
            <v>28221.408629999994</v>
          </cell>
          <cell r="CB32">
            <v>-63940.416729610712</v>
          </cell>
          <cell r="CC32">
            <v>-20816.69513359281</v>
          </cell>
          <cell r="CD32">
            <v>-31498.360470225976</v>
          </cell>
          <cell r="CE32">
            <v>-16255.806652250296</v>
          </cell>
          <cell r="CF32">
            <v>-18642.240083010442</v>
          </cell>
        </row>
        <row r="34">
          <cell r="B34" t="str">
            <v>Working Capital Check</v>
          </cell>
        </row>
        <row r="37">
          <cell r="B37" t="str">
            <v>Others - Net (incl. Equity AFUDC)</v>
          </cell>
          <cell r="D37">
            <v>18666.476850000006</v>
          </cell>
          <cell r="E37">
            <v>6731.1622099999959</v>
          </cell>
          <cell r="F37">
            <v>-48396.644220000017</v>
          </cell>
          <cell r="G37">
            <v>-4533.4758299999949</v>
          </cell>
          <cell r="H37">
            <v>4821.8027399999801</v>
          </cell>
          <cell r="I37">
            <v>4128.7713100000556</v>
          </cell>
          <cell r="J37">
            <v>-405.38165000000441</v>
          </cell>
          <cell r="K37">
            <v>1485.6085200000034</v>
          </cell>
          <cell r="L37">
            <v>-9039.0489600000183</v>
          </cell>
          <cell r="M37">
            <v>-11411.176930000009</v>
          </cell>
          <cell r="N37">
            <v>-5506.3022100000244</v>
          </cell>
          <cell r="O37">
            <v>7225.938240000005</v>
          </cell>
          <cell r="P37">
            <v>-20268.936465664403</v>
          </cell>
          <cell r="Q37">
            <v>4869.3632837608893</v>
          </cell>
          <cell r="R37">
            <v>4793.6752827082673</v>
          </cell>
          <cell r="S37">
            <v>4480.3582507680694</v>
          </cell>
          <cell r="T37">
            <v>4579.2312466380099</v>
          </cell>
          <cell r="U37">
            <v>-105141.02044954602</v>
          </cell>
          <cell r="V37">
            <v>7282.6053849777672</v>
          </cell>
          <cell r="W37">
            <v>4364.1344175417034</v>
          </cell>
          <cell r="X37">
            <v>4552.1897244155844</v>
          </cell>
          <cell r="Y37">
            <v>4094.1327484270441</v>
          </cell>
          <cell r="Z37">
            <v>3983.4228746516164</v>
          </cell>
          <cell r="AA37">
            <v>4070.5830254784232</v>
          </cell>
          <cell r="AB37">
            <v>4497.0097548549384</v>
          </cell>
          <cell r="AC37">
            <v>1795.6367472540442</v>
          </cell>
          <cell r="AD37">
            <v>1796.806533696843</v>
          </cell>
          <cell r="AE37">
            <v>1450.303164286539</v>
          </cell>
          <cell r="AF37">
            <v>1511.3356109284068</v>
          </cell>
          <cell r="AG37">
            <v>1850.1353992850636</v>
          </cell>
          <cell r="AH37">
            <v>4935.067551584536</v>
          </cell>
          <cell r="AI37">
            <v>1948.4463560276199</v>
          </cell>
          <cell r="AJ37">
            <v>2091.7679355706641</v>
          </cell>
          <cell r="AK37">
            <v>1635.4420011144393</v>
          </cell>
          <cell r="AL37">
            <v>1337.1755531502713</v>
          </cell>
          <cell r="AM37">
            <v>1593.1169106713496</v>
          </cell>
          <cell r="AN37">
            <v>4115.4970035631122</v>
          </cell>
          <cell r="AO37">
            <v>1514.1535959357861</v>
          </cell>
          <cell r="AP37">
            <v>1479.437989297905</v>
          </cell>
          <cell r="AQ37">
            <v>1140.6477739168768</v>
          </cell>
          <cell r="AR37">
            <v>1210.1544107876834</v>
          </cell>
          <cell r="AS37">
            <v>1480.2521068134956</v>
          </cell>
          <cell r="AT37">
            <v>4633.0379216845176</v>
          </cell>
          <cell r="AU37">
            <v>1557.8188495448267</v>
          </cell>
          <cell r="AV37">
            <v>1728.6132921529643</v>
          </cell>
          <cell r="AW37">
            <v>1233.4479577929887</v>
          </cell>
          <cell r="AX37">
            <v>1081.9041567872046</v>
          </cell>
          <cell r="AY37">
            <v>1322.4466754042514</v>
          </cell>
          <cell r="CA37">
            <v>-36232.269930000024</v>
          </cell>
          <cell r="CB37">
            <v>-78340.260675843048</v>
          </cell>
          <cell r="CC37">
            <v>26442.243518424715</v>
          </cell>
          <cell r="CD37">
            <v>22497.411733681613</v>
          </cell>
          <cell r="CE37">
            <v>19866.169192904315</v>
          </cell>
          <cell r="CF37">
            <v>32565.021201551237</v>
          </cell>
        </row>
        <row r="38">
          <cell r="B38" t="str">
            <v xml:space="preserve">     Total Funds from Internal Sources</v>
          </cell>
          <cell r="D38">
            <v>4578.5319600000348</v>
          </cell>
          <cell r="E38">
            <v>11706.554879999963</v>
          </cell>
          <cell r="F38">
            <v>-34698.067360000023</v>
          </cell>
          <cell r="G38">
            <v>5943.9036400000123</v>
          </cell>
          <cell r="H38">
            <v>9980.8586699999687</v>
          </cell>
          <cell r="I38">
            <v>-546.39570999996704</v>
          </cell>
          <cell r="J38">
            <v>102854.52092</v>
          </cell>
          <cell r="K38">
            <v>-7643.2721099999671</v>
          </cell>
          <cell r="L38">
            <v>14559.901179999961</v>
          </cell>
          <cell r="M38">
            <v>26084.326889999997</v>
          </cell>
          <cell r="N38">
            <v>-6272.0687700000408</v>
          </cell>
          <cell r="O38">
            <v>-4281.0828099999708</v>
          </cell>
          <cell r="P38">
            <v>-30256.610044112615</v>
          </cell>
          <cell r="Q38">
            <v>-6465.8793634157028</v>
          </cell>
          <cell r="R38">
            <v>9340.9631247867765</v>
          </cell>
          <cell r="S38">
            <v>19450.180946250359</v>
          </cell>
          <cell r="T38">
            <v>22397.275921199176</v>
          </cell>
          <cell r="U38">
            <v>-105684.47287677389</v>
          </cell>
          <cell r="V38">
            <v>19292.353205309068</v>
          </cell>
          <cell r="W38">
            <v>35701.523035005215</v>
          </cell>
          <cell r="X38">
            <v>-16041.548447618541</v>
          </cell>
          <cell r="Y38">
            <v>26442.165743865949</v>
          </cell>
          <cell r="Z38">
            <v>-305.4267705292641</v>
          </cell>
          <cell r="AA38">
            <v>-33578.958031181581</v>
          </cell>
          <cell r="AB38">
            <v>6826.5018834455732</v>
          </cell>
          <cell r="AC38">
            <v>16394.48326625007</v>
          </cell>
          <cell r="AD38">
            <v>7456.0565805124261</v>
          </cell>
          <cell r="AE38">
            <v>17602.568671205197</v>
          </cell>
          <cell r="AF38">
            <v>19148.28416022543</v>
          </cell>
          <cell r="AG38">
            <v>-1313.0598092290202</v>
          </cell>
          <cell r="AH38">
            <v>19930.92704658354</v>
          </cell>
          <cell r="AI38">
            <v>36137.525702870145</v>
          </cell>
          <cell r="AJ38">
            <v>-22471.22517861885</v>
          </cell>
          <cell r="AK38">
            <v>34309.456989149061</v>
          </cell>
          <cell r="AL38">
            <v>-1184.1465922787047</v>
          </cell>
          <cell r="AM38">
            <v>-32960.002969173896</v>
          </cell>
          <cell r="AN38">
            <v>20062.369204800223</v>
          </cell>
          <cell r="AO38">
            <v>7483.4176839259071</v>
          </cell>
          <cell r="AP38">
            <v>878.51329026621534</v>
          </cell>
          <cell r="AQ38">
            <v>16282.955703975651</v>
          </cell>
          <cell r="AR38">
            <v>14904.461816987357</v>
          </cell>
          <cell r="AS38">
            <v>-2325.5195350876093</v>
          </cell>
          <cell r="AT38">
            <v>21980.01192327794</v>
          </cell>
          <cell r="AU38">
            <v>33557.550911602797</v>
          </cell>
          <cell r="AV38">
            <v>-21672.798968781128</v>
          </cell>
          <cell r="AW38">
            <v>31610.827403917028</v>
          </cell>
          <cell r="AX38">
            <v>-4211.4976243962083</v>
          </cell>
          <cell r="AY38">
            <v>-28327.683398824185</v>
          </cell>
          <cell r="CA38">
            <v>122267.71137999996</v>
          </cell>
          <cell r="CB38">
            <v>-59708.43355721503</v>
          </cell>
          <cell r="CC38">
            <v>99877.369750940969</v>
          </cell>
          <cell r="CD38">
            <v>90222.608411663969</v>
          </cell>
          <cell r="CE38">
            <v>108649.92132407648</v>
          </cell>
          <cell r="CF38">
            <v>141553.51483912903</v>
          </cell>
        </row>
        <row r="40">
          <cell r="B40" t="str">
            <v>External Sources</v>
          </cell>
        </row>
        <row r="41">
          <cell r="B41" t="str">
            <v xml:space="preserve">     First Mortgage Bonds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</row>
        <row r="42">
          <cell r="B42" t="str">
            <v xml:space="preserve">     First Mortgage Bonds Retirements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-30000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-25000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CA42">
            <v>-30000</v>
          </cell>
          <cell r="CB42">
            <v>-25000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</row>
        <row r="43">
          <cell r="B43" t="str">
            <v xml:space="preserve">     Preferred Stock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55000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35000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CA43">
            <v>55000</v>
          </cell>
          <cell r="CB43">
            <v>0</v>
          </cell>
          <cell r="CC43">
            <v>0</v>
          </cell>
          <cell r="CD43">
            <v>35000</v>
          </cell>
          <cell r="CE43">
            <v>0</v>
          </cell>
          <cell r="CF43">
            <v>0</v>
          </cell>
        </row>
        <row r="44">
          <cell r="B44" t="str">
            <v xml:space="preserve">     Preferred Stock Retirements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-4236.1000000000004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CA44">
            <v>-4236.1000000000004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</row>
        <row r="45">
          <cell r="B45" t="str">
            <v xml:space="preserve">     Capital Contribution by Southern (Net)</v>
          </cell>
          <cell r="D45">
            <v>16.718</v>
          </cell>
          <cell r="E45">
            <v>16.718</v>
          </cell>
          <cell r="F45">
            <v>16.717999999999961</v>
          </cell>
          <cell r="G45">
            <v>16.718</v>
          </cell>
          <cell r="H45">
            <v>16.718</v>
          </cell>
          <cell r="I45">
            <v>16.717999999999847</v>
          </cell>
          <cell r="J45">
            <v>16.718</v>
          </cell>
          <cell r="K45">
            <v>16.718</v>
          </cell>
          <cell r="L45">
            <v>17.059999999999945</v>
          </cell>
          <cell r="M45">
            <v>16.718</v>
          </cell>
          <cell r="N45">
            <v>16.718000000000004</v>
          </cell>
          <cell r="O45">
            <v>16.717999999999847</v>
          </cell>
          <cell r="P45">
            <v>21069.981352969698</v>
          </cell>
          <cell r="Q45">
            <v>69.981352969696971</v>
          </cell>
          <cell r="R45">
            <v>1114.4361173333334</v>
          </cell>
          <cell r="S45">
            <v>69.981352969696971</v>
          </cell>
          <cell r="T45">
            <v>69.981352969696971</v>
          </cell>
          <cell r="U45">
            <v>69.981352969696971</v>
          </cell>
          <cell r="V45">
            <v>69.981352969696971</v>
          </cell>
          <cell r="W45">
            <v>69.981352969696971</v>
          </cell>
          <cell r="X45">
            <v>69.981352969696971</v>
          </cell>
          <cell r="Y45">
            <v>69.981352969696971</v>
          </cell>
          <cell r="Z45">
            <v>69.981352969696971</v>
          </cell>
          <cell r="AA45">
            <v>3676.9813529696967</v>
          </cell>
          <cell r="AB45">
            <v>53048.346612488713</v>
          </cell>
          <cell r="AC45">
            <v>71.053794060606066</v>
          </cell>
          <cell r="AD45">
            <v>1136.5382653333334</v>
          </cell>
          <cell r="AE45">
            <v>71.053794060606066</v>
          </cell>
          <cell r="AF45">
            <v>71.053794060606066</v>
          </cell>
          <cell r="AG45">
            <v>71.053794060606066</v>
          </cell>
          <cell r="AH45">
            <v>71.053794060606066</v>
          </cell>
          <cell r="AI45">
            <v>71.053794060606066</v>
          </cell>
          <cell r="AJ45">
            <v>71.053794060606066</v>
          </cell>
          <cell r="AK45">
            <v>71.053794060606066</v>
          </cell>
          <cell r="AL45">
            <v>71.053794060606066</v>
          </cell>
          <cell r="AM45">
            <v>71.053794060606378</v>
          </cell>
          <cell r="AN45">
            <v>43581.622189808841</v>
          </cell>
          <cell r="AO45">
            <v>74.782677333333339</v>
          </cell>
          <cell r="AP45">
            <v>1213.3875493333335</v>
          </cell>
          <cell r="AQ45">
            <v>74.782677333333339</v>
          </cell>
          <cell r="AR45">
            <v>74.782677333333339</v>
          </cell>
          <cell r="AS45">
            <v>74.782677333333339</v>
          </cell>
          <cell r="AT45">
            <v>74.782677333333339</v>
          </cell>
          <cell r="AU45">
            <v>74.782677333333339</v>
          </cell>
          <cell r="AV45">
            <v>74.782677333333339</v>
          </cell>
          <cell r="AW45">
            <v>74.782677333333339</v>
          </cell>
          <cell r="AX45">
            <v>74.782677333333339</v>
          </cell>
          <cell r="AY45">
            <v>74.782677333333595</v>
          </cell>
          <cell r="CA45">
            <v>200.95799999999957</v>
          </cell>
          <cell r="CB45">
            <v>26491.231000000014</v>
          </cell>
          <cell r="CC45">
            <v>54895.422818428131</v>
          </cell>
          <cell r="CD45">
            <v>45542.836512475536</v>
          </cell>
          <cell r="CE45">
            <v>15939.999895652702</v>
          </cell>
          <cell r="CF45">
            <v>13097.7786820168</v>
          </cell>
        </row>
        <row r="46">
          <cell r="B46" t="str">
            <v xml:space="preserve">     Pollution Control Obligations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</row>
        <row r="47">
          <cell r="B47" t="str">
            <v xml:space="preserve">     Pollution Control Obligations Retirements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-12075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CA47">
            <v>0</v>
          </cell>
          <cell r="CB47">
            <v>-12075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</row>
        <row r="48">
          <cell r="B48" t="str">
            <v xml:space="preserve">     Other Long Term Debt Retirements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60000</v>
          </cell>
          <cell r="L48">
            <v>0</v>
          </cell>
          <cell r="M48">
            <v>-100000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129000</v>
          </cell>
          <cell r="V48">
            <v>-1675.5247305026737</v>
          </cell>
          <cell r="W48">
            <v>-1787.5313057999754</v>
          </cell>
          <cell r="X48">
            <v>-1819.2200841126451</v>
          </cell>
          <cell r="Y48">
            <v>-1485.9749541376652</v>
          </cell>
          <cell r="Z48">
            <v>-1306.4929529098515</v>
          </cell>
          <cell r="AA48">
            <v>58794.879481138458</v>
          </cell>
          <cell r="AB48">
            <v>-1340.0667657377599</v>
          </cell>
          <cell r="AC48">
            <v>-1413.6832842106039</v>
          </cell>
          <cell r="AD48">
            <v>-1229.374887154702</v>
          </cell>
          <cell r="AE48">
            <v>-1241.2747350737493</v>
          </cell>
          <cell r="AF48">
            <v>-1254.0046263617301</v>
          </cell>
          <cell r="AG48">
            <v>18433.29111782389</v>
          </cell>
          <cell r="AH48">
            <v>-1717.5438929825004</v>
          </cell>
          <cell r="AI48">
            <v>-1836.4819975013711</v>
          </cell>
          <cell r="AJ48">
            <v>-1850.4159027688615</v>
          </cell>
          <cell r="AK48">
            <v>-1540.863418163497</v>
          </cell>
          <cell r="AL48">
            <v>-1329.4470653919873</v>
          </cell>
          <cell r="AM48">
            <v>63799.300484020256</v>
          </cell>
          <cell r="AN48">
            <v>-1372.5115124036827</v>
          </cell>
          <cell r="AO48">
            <v>-1451.1558925859347</v>
          </cell>
          <cell r="AP48">
            <v>-1261.1895032159271</v>
          </cell>
          <cell r="AQ48">
            <v>-1273.7616862638106</v>
          </cell>
          <cell r="AR48">
            <v>-1297.7366874377469</v>
          </cell>
          <cell r="AS48">
            <v>-1581.100317810424</v>
          </cell>
          <cell r="AT48">
            <v>-1773.8352992786181</v>
          </cell>
          <cell r="AU48">
            <v>-1873.1789862577098</v>
          </cell>
          <cell r="AV48">
            <v>-1914.0637752350506</v>
          </cell>
          <cell r="AW48">
            <v>-1555.110916431237</v>
          </cell>
          <cell r="AX48">
            <v>-1371.9707235001022</v>
          </cell>
          <cell r="AY48">
            <v>43733.489381002211</v>
          </cell>
          <cell r="CA48">
            <v>-40000</v>
          </cell>
          <cell r="CB48">
            <v>179720.13545367564</v>
          </cell>
          <cell r="CC48">
            <v>67479.435026497376</v>
          </cell>
          <cell r="CD48">
            <v>27007.874080581969</v>
          </cell>
          <cell r="CE48">
            <v>26618.226329666595</v>
          </cell>
          <cell r="CF48">
            <v>21301.371818804098</v>
          </cell>
        </row>
        <row r="49">
          <cell r="B49" t="str">
            <v xml:space="preserve">     Interim Indebtedness</v>
          </cell>
          <cell r="D49">
            <v>0</v>
          </cell>
          <cell r="E49">
            <v>0</v>
          </cell>
          <cell r="F49">
            <v>0</v>
          </cell>
          <cell r="G49">
            <v>4939.2194400000008</v>
          </cell>
          <cell r="H49">
            <v>3288.8705699999991</v>
          </cell>
          <cell r="I49">
            <v>5481.7683499999985</v>
          </cell>
          <cell r="J49">
            <v>-43709.858359999998</v>
          </cell>
          <cell r="K49">
            <v>0</v>
          </cell>
          <cell r="L49">
            <v>0</v>
          </cell>
          <cell r="M49">
            <v>89875.244439999995</v>
          </cell>
          <cell r="N49">
            <v>-34875.244439999995</v>
          </cell>
          <cell r="O49">
            <v>14464.834499999997</v>
          </cell>
          <cell r="P49">
            <v>12025.36127576427</v>
          </cell>
          <cell r="Q49">
            <v>16528.807046934249</v>
          </cell>
          <cell r="R49">
            <v>4756.2496486131859</v>
          </cell>
          <cell r="S49">
            <v>17925.208385761958</v>
          </cell>
          <cell r="T49">
            <v>-1397.4840084966272</v>
          </cell>
          <cell r="U49">
            <v>-88142.874583329743</v>
          </cell>
          <cell r="V49">
            <v>-8638.4166630996624</v>
          </cell>
          <cell r="W49">
            <v>-25910.08504107752</v>
          </cell>
          <cell r="X49">
            <v>30774.832404947269</v>
          </cell>
          <cell r="Y49">
            <v>-14572.470372567594</v>
          </cell>
          <cell r="Z49">
            <v>36162.417862565635</v>
          </cell>
          <cell r="AA49">
            <v>-18939.135291570696</v>
          </cell>
          <cell r="AB49">
            <v>-30240.046454299205</v>
          </cell>
          <cell r="AC49">
            <v>2810.6563443518826</v>
          </cell>
          <cell r="AD49">
            <v>14047.174680099466</v>
          </cell>
          <cell r="AE49">
            <v>7747.1237805690034</v>
          </cell>
          <cell r="AF49">
            <v>1914.534051275863</v>
          </cell>
          <cell r="AG49">
            <v>2194.8267760524977</v>
          </cell>
          <cell r="AH49">
            <v>-3816.4653692582069</v>
          </cell>
          <cell r="AI49">
            <v>-20439.104589047052</v>
          </cell>
          <cell r="AJ49">
            <v>40407.787893094835</v>
          </cell>
          <cell r="AK49">
            <v>-15550.24044227125</v>
          </cell>
          <cell r="AL49">
            <v>18320.036529501958</v>
          </cell>
          <cell r="AM49">
            <v>-19110.398540414724</v>
          </cell>
          <cell r="AN49">
            <v>-44835.879700034595</v>
          </cell>
          <cell r="AO49">
            <v>10176.887367375839</v>
          </cell>
          <cell r="AP49">
            <v>19734.913989367651</v>
          </cell>
          <cell r="AQ49">
            <v>5488.0889087957403</v>
          </cell>
          <cell r="AR49">
            <v>4685.5298393118355</v>
          </cell>
          <cell r="AS49">
            <v>-13518.326426166623</v>
          </cell>
          <cell r="AT49">
            <v>-5583.9033302394673</v>
          </cell>
          <cell r="AU49">
            <v>-18047.404384320536</v>
          </cell>
          <cell r="AV49">
            <v>39404.520048146209</v>
          </cell>
          <cell r="AW49">
            <v>-13403.077796732359</v>
          </cell>
          <cell r="AX49">
            <v>20590.801966121871</v>
          </cell>
          <cell r="AY49">
            <v>-2903.0221348574923</v>
          </cell>
          <cell r="CA49">
            <v>39464.834499999997</v>
          </cell>
          <cell r="CB49">
            <v>-39427.589335555269</v>
          </cell>
          <cell r="CC49">
            <v>-1714.1153403449316</v>
          </cell>
          <cell r="CD49">
            <v>1789.1283467680696</v>
          </cell>
          <cell r="CE49">
            <v>-527.75756523398741</v>
          </cell>
          <cell r="CF49">
            <v>1903.843573658196</v>
          </cell>
        </row>
        <row r="50">
          <cell r="B50" t="str">
            <v xml:space="preserve">          Total Funds from External Sources</v>
          </cell>
          <cell r="D50">
            <v>16.718</v>
          </cell>
          <cell r="E50">
            <v>16.718</v>
          </cell>
          <cell r="F50">
            <v>16.717999999999961</v>
          </cell>
          <cell r="G50">
            <v>4955.9374400000006</v>
          </cell>
          <cell r="H50">
            <v>3305.588569999999</v>
          </cell>
          <cell r="I50">
            <v>5498.4863499999983</v>
          </cell>
          <cell r="J50">
            <v>-43693.140359999998</v>
          </cell>
          <cell r="K50">
            <v>30016.718000000001</v>
          </cell>
          <cell r="L50">
            <v>17.059999999999945</v>
          </cell>
          <cell r="M50">
            <v>-14344.137560000003</v>
          </cell>
          <cell r="N50">
            <v>20141.473560000006</v>
          </cell>
          <cell r="O50">
            <v>14481.552499999998</v>
          </cell>
          <cell r="P50">
            <v>33095.342628733968</v>
          </cell>
          <cell r="Q50">
            <v>16598.788399903948</v>
          </cell>
          <cell r="R50">
            <v>5870.6857659465195</v>
          </cell>
          <cell r="S50">
            <v>5920.1897387316549</v>
          </cell>
          <cell r="T50">
            <v>-1327.5026555269303</v>
          </cell>
          <cell r="U50">
            <v>40927.106769639955</v>
          </cell>
          <cell r="V50">
            <v>-10243.960040632639</v>
          </cell>
          <cell r="W50">
            <v>-27627.634993907799</v>
          </cell>
          <cell r="X50">
            <v>29025.59367380432</v>
          </cell>
          <cell r="Y50">
            <v>-15988.463973735561</v>
          </cell>
          <cell r="Z50">
            <v>9925.9062626254818</v>
          </cell>
          <cell r="AA50">
            <v>43532.725542537461</v>
          </cell>
          <cell r="AB50">
            <v>21468.233392451752</v>
          </cell>
          <cell r="AC50">
            <v>1468.0268542018848</v>
          </cell>
          <cell r="AD50">
            <v>13954.338058278097</v>
          </cell>
          <cell r="AE50">
            <v>6576.9028395558598</v>
          </cell>
          <cell r="AF50">
            <v>731.58321897473911</v>
          </cell>
          <cell r="AG50">
            <v>20699.171687936992</v>
          </cell>
          <cell r="AH50">
            <v>-5462.955468180101</v>
          </cell>
          <cell r="AI50">
            <v>-22204.532792487818</v>
          </cell>
          <cell r="AJ50">
            <v>38628.425784386578</v>
          </cell>
          <cell r="AK50">
            <v>-17020.05006637414</v>
          </cell>
          <cell r="AL50">
            <v>17061.643258170578</v>
          </cell>
          <cell r="AM50">
            <v>44759.95573766614</v>
          </cell>
          <cell r="AN50">
            <v>-2626.7690226294362</v>
          </cell>
          <cell r="AO50">
            <v>8800.5141521232381</v>
          </cell>
          <cell r="AP50">
            <v>19687.112035485057</v>
          </cell>
          <cell r="AQ50">
            <v>4289.1098998652633</v>
          </cell>
          <cell r="AR50">
            <v>3462.575829207422</v>
          </cell>
          <cell r="AS50">
            <v>19975.355933356292</v>
          </cell>
          <cell r="AT50">
            <v>-7282.9559521847523</v>
          </cell>
          <cell r="AU50">
            <v>-19845.800693244913</v>
          </cell>
          <cell r="AV50">
            <v>37565.238950244493</v>
          </cell>
          <cell r="AW50">
            <v>-14883.406035830263</v>
          </cell>
          <cell r="AX50">
            <v>19293.613919955103</v>
          </cell>
          <cell r="AY50">
            <v>40905.249923478055</v>
          </cell>
          <cell r="CA50">
            <v>20429.692500000005</v>
          </cell>
          <cell r="CB50">
            <v>129708.77711812037</v>
          </cell>
          <cell r="CC50">
            <v>120660.74250458056</v>
          </cell>
          <cell r="CD50">
            <v>109339.83893982554</v>
          </cell>
          <cell r="CE50">
            <v>42030.468660085309</v>
          </cell>
          <cell r="CF50">
            <v>36302.994074479095</v>
          </cell>
        </row>
        <row r="52">
          <cell r="B52" t="str">
            <v>Gross Property Additions</v>
          </cell>
          <cell r="D52">
            <v>4595.2499600000347</v>
          </cell>
          <cell r="E52">
            <v>11723.272879999964</v>
          </cell>
          <cell r="F52">
            <v>-34681.349360000022</v>
          </cell>
          <cell r="G52">
            <v>10899.841080000013</v>
          </cell>
          <cell r="H52">
            <v>13286.447239999969</v>
          </cell>
          <cell r="I52">
            <v>4952.0906400000313</v>
          </cell>
          <cell r="J52">
            <v>59161.380559999998</v>
          </cell>
          <cell r="K52">
            <v>22373.445890000032</v>
          </cell>
          <cell r="L52">
            <v>14576.96117999996</v>
          </cell>
          <cell r="M52">
            <v>11740.189329999994</v>
          </cell>
          <cell r="N52">
            <v>13869.404789999964</v>
          </cell>
          <cell r="O52">
            <v>10200.469690000027</v>
          </cell>
          <cell r="P52">
            <v>2838.7325846213535</v>
          </cell>
          <cell r="Q52">
            <v>10132.909036488245</v>
          </cell>
          <cell r="R52">
            <v>15211.648890733297</v>
          </cell>
          <cell r="S52">
            <v>25370.370684982016</v>
          </cell>
          <cell r="T52">
            <v>21069.773265672247</v>
          </cell>
          <cell r="U52">
            <v>-64757.36610713393</v>
          </cell>
          <cell r="V52">
            <v>9048.3931646764286</v>
          </cell>
          <cell r="W52">
            <v>8073.8880410974161</v>
          </cell>
          <cell r="X52">
            <v>12984.045226185779</v>
          </cell>
          <cell r="Y52">
            <v>10453.701770130388</v>
          </cell>
          <cell r="Z52">
            <v>9620.4794920962177</v>
          </cell>
          <cell r="AA52">
            <v>9953.7675113558798</v>
          </cell>
          <cell r="AB52">
            <v>28294.735275897325</v>
          </cell>
          <cell r="AC52">
            <v>17862.510120451956</v>
          </cell>
          <cell r="AD52">
            <v>21410.394638790523</v>
          </cell>
          <cell r="AE52">
            <v>24179.471510761057</v>
          </cell>
          <cell r="AF52">
            <v>19879.867379200168</v>
          </cell>
          <cell r="AG52">
            <v>19386.111878707972</v>
          </cell>
          <cell r="AH52">
            <v>14467.971578403438</v>
          </cell>
          <cell r="AI52">
            <v>13932.992910382327</v>
          </cell>
          <cell r="AJ52">
            <v>16157.200605767728</v>
          </cell>
          <cell r="AK52">
            <v>17289.406922774921</v>
          </cell>
          <cell r="AL52">
            <v>15877.496665891873</v>
          </cell>
          <cell r="AM52">
            <v>11799.952768492243</v>
          </cell>
          <cell r="AN52">
            <v>17435.600182170787</v>
          </cell>
          <cell r="AO52">
            <v>16283.931836049145</v>
          </cell>
          <cell r="AP52">
            <v>20565.625325751273</v>
          </cell>
          <cell r="AQ52">
            <v>20572.065603840914</v>
          </cell>
          <cell r="AR52">
            <v>18367.037646194778</v>
          </cell>
          <cell r="AS52">
            <v>17649.836398268682</v>
          </cell>
          <cell r="AT52">
            <v>14697.055971093188</v>
          </cell>
          <cell r="AU52">
            <v>13711.750218357884</v>
          </cell>
          <cell r="AV52">
            <v>15892.439981463365</v>
          </cell>
          <cell r="AW52">
            <v>16727.421368086765</v>
          </cell>
          <cell r="AX52">
            <v>15082.116295558895</v>
          </cell>
          <cell r="AY52">
            <v>12577.56652465387</v>
          </cell>
          <cell r="CA52">
            <v>142697.40387999997</v>
          </cell>
          <cell r="CB52">
            <v>70000.343560905327</v>
          </cell>
          <cell r="CC52">
            <v>220538.11225552153</v>
          </cell>
          <cell r="CD52">
            <v>199562.44735148954</v>
          </cell>
          <cell r="CE52">
            <v>150680.3899841618</v>
          </cell>
          <cell r="CF52">
            <v>177856.50891360812</v>
          </cell>
        </row>
      </sheetData>
      <sheetData sheetId="12">
        <row r="2">
          <cell r="H2" t="str">
            <v xml:space="preserve">       GULF POWER COMPANY</v>
          </cell>
          <cell r="L2" t="str">
            <v>January 2006 Planning Case</v>
          </cell>
          <cell r="T2" t="str">
            <v xml:space="preserve">       GULF POWER COMPANY</v>
          </cell>
          <cell r="X2" t="str">
            <v>January 2006 Planning Case</v>
          </cell>
          <cell r="AF2" t="str">
            <v xml:space="preserve">       GULF POWER COMPANY</v>
          </cell>
          <cell r="AJ2" t="str">
            <v>January 2006 Planning Case</v>
          </cell>
          <cell r="AR2" t="str">
            <v xml:space="preserve">       GULF POWER COMPANY</v>
          </cell>
          <cell r="AV2" t="str">
            <v>January 2006 Planning Case</v>
          </cell>
          <cell r="BD2" t="str">
            <v xml:space="preserve">       GULF POWER COMPANY</v>
          </cell>
          <cell r="BH2" t="str">
            <v>January 2006 Planning Case</v>
          </cell>
          <cell r="BP2" t="str">
            <v xml:space="preserve">       GULF POWER COMPANY</v>
          </cell>
          <cell r="BT2" t="str">
            <v>January 2006 Planning Case</v>
          </cell>
          <cell r="CC2" t="str">
            <v xml:space="preserve">       GULF POWER COMPANY</v>
          </cell>
          <cell r="CG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 xml:space="preserve">         AFUDC CALCULATION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       AFUDC CALCULATION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       AFUDC CALCULATION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       AFUDC CALCULATION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       AFUDC CALCULATION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       AFUDC CALCULATION</v>
          </cell>
          <cell r="BT3" t="str">
            <v>Full Actual thru Nov 2005</v>
          </cell>
          <cell r="CA3">
            <v>38936.789489467592</v>
          </cell>
          <cell r="CC3" t="str">
            <v xml:space="preserve">         AFUDC CALCULATION</v>
          </cell>
          <cell r="CG3" t="str">
            <v>Full Actual thru Nov 2005</v>
          </cell>
        </row>
        <row r="4">
          <cell r="F4">
            <v>38936.789489467592</v>
          </cell>
          <cell r="H4" t="str">
            <v xml:space="preserve"> 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A4">
            <v>38936.789489467592</v>
          </cell>
          <cell r="CC4" t="str">
            <v xml:space="preserve">     (DOLLARS IN THOUSANDS)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9">
          <cell r="B9" t="str">
            <v>12 Month Average Cmpd Rate</v>
          </cell>
          <cell r="D9">
            <v>7.4800000000000005E-2</v>
          </cell>
          <cell r="E9">
            <v>7.4800000000000005E-2</v>
          </cell>
          <cell r="F9">
            <v>7.4800000000000005E-2</v>
          </cell>
          <cell r="G9">
            <v>7.4800000000000005E-2</v>
          </cell>
          <cell r="H9">
            <v>7.4800000000000005E-2</v>
          </cell>
          <cell r="I9">
            <v>7.4800000000000005E-2</v>
          </cell>
          <cell r="J9">
            <v>7.4800000000000005E-2</v>
          </cell>
          <cell r="K9">
            <v>7.4800000000000005E-2</v>
          </cell>
          <cell r="L9">
            <v>7.4800000000000005E-2</v>
          </cell>
          <cell r="M9">
            <v>7.4800000000000005E-2</v>
          </cell>
          <cell r="N9">
            <v>7.4800000000000005E-2</v>
          </cell>
          <cell r="O9">
            <v>7.4800000000000005E-2</v>
          </cell>
          <cell r="P9">
            <v>7.4800000000000005E-2</v>
          </cell>
          <cell r="Q9">
            <v>7.4800000000000005E-2</v>
          </cell>
          <cell r="R9">
            <v>7.4800000000000005E-2</v>
          </cell>
          <cell r="S9">
            <v>7.4800000000000005E-2</v>
          </cell>
          <cell r="T9">
            <v>7.4800000000000005E-2</v>
          </cell>
          <cell r="U9">
            <v>7.4800000000000005E-2</v>
          </cell>
          <cell r="V9">
            <v>7.4800000000000005E-2</v>
          </cell>
          <cell r="W9">
            <v>7.4800000000000005E-2</v>
          </cell>
          <cell r="X9">
            <v>7.4800000000000005E-2</v>
          </cell>
          <cell r="Y9">
            <v>7.4800000000000005E-2</v>
          </cell>
          <cell r="Z9">
            <v>7.4800000000000005E-2</v>
          </cell>
          <cell r="AA9">
            <v>7.4800000000000005E-2</v>
          </cell>
          <cell r="AB9">
            <v>7.4800000000000005E-2</v>
          </cell>
          <cell r="AC9">
            <v>7.4800000000000005E-2</v>
          </cell>
          <cell r="AD9">
            <v>7.4800000000000005E-2</v>
          </cell>
          <cell r="AE9">
            <v>7.4800000000000005E-2</v>
          </cell>
          <cell r="AF9">
            <v>7.4800000000000005E-2</v>
          </cell>
          <cell r="AG9">
            <v>7.4800000000000005E-2</v>
          </cell>
          <cell r="AH9">
            <v>7.4800000000000005E-2</v>
          </cell>
          <cell r="AI9">
            <v>7.4800000000000005E-2</v>
          </cell>
          <cell r="AJ9">
            <v>7.4800000000000005E-2</v>
          </cell>
          <cell r="AK9">
            <v>7.4800000000000005E-2</v>
          </cell>
          <cell r="AL9">
            <v>7.4800000000000005E-2</v>
          </cell>
          <cell r="AM9">
            <v>7.4800000000000005E-2</v>
          </cell>
          <cell r="AN9">
            <v>7.4800000000000005E-2</v>
          </cell>
          <cell r="AO9">
            <v>7.4800000000000005E-2</v>
          </cell>
          <cell r="AP9">
            <v>7.4800000000000005E-2</v>
          </cell>
          <cell r="AQ9">
            <v>7.4800000000000005E-2</v>
          </cell>
          <cell r="AR9">
            <v>7.4800000000000005E-2</v>
          </cell>
          <cell r="AS9">
            <v>7.4800000000000005E-2</v>
          </cell>
          <cell r="AT9">
            <v>7.4800000000000005E-2</v>
          </cell>
          <cell r="AU9">
            <v>7.4800000000000005E-2</v>
          </cell>
          <cell r="AV9">
            <v>7.4800000000000005E-2</v>
          </cell>
          <cell r="AW9">
            <v>7.4800000000000005E-2</v>
          </cell>
          <cell r="AX9">
            <v>7.4800000000000005E-2</v>
          </cell>
          <cell r="AY9">
            <v>7.4800000000000005E-2</v>
          </cell>
          <cell r="CA9">
            <v>7.4800000000000005E-2</v>
          </cell>
          <cell r="CB9">
            <v>7.4800000000000005E-2</v>
          </cell>
          <cell r="CC9">
            <v>7.4800000000000005E-2</v>
          </cell>
          <cell r="CD9">
            <v>7.4800000000000005E-2</v>
          </cell>
          <cell r="CE9">
            <v>7.4800000000000005E-2</v>
          </cell>
        </row>
        <row r="10">
          <cell r="B10" t="str">
            <v>Monthly AFUDC Rate</v>
          </cell>
          <cell r="D10">
            <v>6.0299999999999998E-3</v>
          </cell>
          <cell r="E10">
            <v>6.0299999999999998E-3</v>
          </cell>
          <cell r="F10">
            <v>6.0299999999999998E-3</v>
          </cell>
          <cell r="G10">
            <v>6.0299999999999998E-3</v>
          </cell>
          <cell r="H10">
            <v>6.0299999999999998E-3</v>
          </cell>
          <cell r="I10">
            <v>6.0299999999999998E-3</v>
          </cell>
          <cell r="J10">
            <v>6.0299999999999998E-3</v>
          </cell>
          <cell r="K10">
            <v>6.0299999999999998E-3</v>
          </cell>
          <cell r="L10">
            <v>6.0299999999999998E-3</v>
          </cell>
          <cell r="M10">
            <v>6.0299999999999998E-3</v>
          </cell>
          <cell r="N10">
            <v>6.0299999999999998E-3</v>
          </cell>
          <cell r="O10">
            <v>6.0299999999999998E-3</v>
          </cell>
          <cell r="P10">
            <v>6.0299999999999998E-3</v>
          </cell>
          <cell r="Q10">
            <v>6.0299999999999998E-3</v>
          </cell>
          <cell r="R10">
            <v>6.0299999999999998E-3</v>
          </cell>
          <cell r="S10">
            <v>6.0299999999999998E-3</v>
          </cell>
          <cell r="T10">
            <v>6.0299999999999998E-3</v>
          </cell>
          <cell r="U10">
            <v>6.0299999999999998E-3</v>
          </cell>
          <cell r="V10">
            <v>6.0299999999999998E-3</v>
          </cell>
          <cell r="W10">
            <v>6.0299999999999998E-3</v>
          </cell>
          <cell r="X10">
            <v>6.0299999999999998E-3</v>
          </cell>
          <cell r="Y10">
            <v>6.0299999999999998E-3</v>
          </cell>
          <cell r="Z10">
            <v>6.0299999999999998E-3</v>
          </cell>
          <cell r="AA10">
            <v>6.0299999999999998E-3</v>
          </cell>
          <cell r="AB10">
            <v>6.0299999999999998E-3</v>
          </cell>
          <cell r="AC10">
            <v>6.0299999999999998E-3</v>
          </cell>
          <cell r="AD10">
            <v>6.0299999999999998E-3</v>
          </cell>
          <cell r="AE10">
            <v>6.0299999999999998E-3</v>
          </cell>
          <cell r="AF10">
            <v>6.0299999999999998E-3</v>
          </cell>
          <cell r="AG10">
            <v>6.0299999999999998E-3</v>
          </cell>
          <cell r="AH10">
            <v>6.0299999999999998E-3</v>
          </cell>
          <cell r="AI10">
            <v>6.0299999999999998E-3</v>
          </cell>
          <cell r="AJ10">
            <v>6.0299999999999998E-3</v>
          </cell>
          <cell r="AK10">
            <v>6.0299999999999998E-3</v>
          </cell>
          <cell r="AL10">
            <v>6.0299999999999998E-3</v>
          </cell>
          <cell r="AM10">
            <v>6.0299999999999998E-3</v>
          </cell>
          <cell r="AN10">
            <v>6.0299999999999998E-3</v>
          </cell>
          <cell r="AO10">
            <v>6.0299999999999998E-3</v>
          </cell>
          <cell r="AP10">
            <v>6.0299999999999998E-3</v>
          </cell>
          <cell r="AQ10">
            <v>6.0299999999999998E-3</v>
          </cell>
          <cell r="AR10">
            <v>6.0299999999999998E-3</v>
          </cell>
          <cell r="AS10">
            <v>6.0299999999999998E-3</v>
          </cell>
          <cell r="AT10">
            <v>6.0299999999999998E-3</v>
          </cell>
          <cell r="AU10">
            <v>6.0299999999999998E-3</v>
          </cell>
          <cell r="AV10">
            <v>6.0299999999999998E-3</v>
          </cell>
          <cell r="AW10">
            <v>6.0299999999999998E-3</v>
          </cell>
          <cell r="AX10">
            <v>6.0299999999999998E-3</v>
          </cell>
          <cell r="AY10">
            <v>6.0299999999999998E-3</v>
          </cell>
          <cell r="CA10">
            <v>6.0299999999999998E-3</v>
          </cell>
          <cell r="CB10">
            <v>6.0299999999999998E-3</v>
          </cell>
          <cell r="CC10">
            <v>6.0299999999999998E-3</v>
          </cell>
          <cell r="CD10">
            <v>6.0299999999999998E-3</v>
          </cell>
          <cell r="CE10">
            <v>6.0299999999999998E-3</v>
          </cell>
        </row>
        <row r="12">
          <cell r="B12" t="str">
            <v>Debt Component of Annual Rate</v>
          </cell>
          <cell r="D12">
            <v>2.29E-2</v>
          </cell>
          <cell r="E12">
            <v>2.29E-2</v>
          </cell>
          <cell r="F12">
            <v>2.29E-2</v>
          </cell>
          <cell r="G12">
            <v>2.29E-2</v>
          </cell>
          <cell r="H12">
            <v>2.29E-2</v>
          </cell>
          <cell r="I12">
            <v>2.29E-2</v>
          </cell>
          <cell r="J12">
            <v>2.29E-2</v>
          </cell>
          <cell r="K12">
            <v>2.29E-2</v>
          </cell>
          <cell r="L12">
            <v>2.29E-2</v>
          </cell>
          <cell r="M12">
            <v>2.29E-2</v>
          </cell>
          <cell r="N12">
            <v>2.29E-2</v>
          </cell>
          <cell r="O12">
            <v>2.29E-2</v>
          </cell>
          <cell r="P12">
            <v>2.29E-2</v>
          </cell>
          <cell r="Q12">
            <v>2.29E-2</v>
          </cell>
          <cell r="R12">
            <v>2.29E-2</v>
          </cell>
          <cell r="S12">
            <v>2.29E-2</v>
          </cell>
          <cell r="T12">
            <v>2.29E-2</v>
          </cell>
          <cell r="U12">
            <v>2.29E-2</v>
          </cell>
          <cell r="V12">
            <v>2.29E-2</v>
          </cell>
          <cell r="W12">
            <v>2.29E-2</v>
          </cell>
          <cell r="X12">
            <v>2.29E-2</v>
          </cell>
          <cell r="Y12">
            <v>2.29E-2</v>
          </cell>
          <cell r="Z12">
            <v>2.29E-2</v>
          </cell>
          <cell r="AA12">
            <v>2.29E-2</v>
          </cell>
          <cell r="AB12">
            <v>2.29E-2</v>
          </cell>
          <cell r="AC12">
            <v>2.29E-2</v>
          </cell>
          <cell r="AD12">
            <v>2.29E-2</v>
          </cell>
          <cell r="AE12">
            <v>2.29E-2</v>
          </cell>
          <cell r="AF12">
            <v>2.29E-2</v>
          </cell>
          <cell r="AG12">
            <v>2.29E-2</v>
          </cell>
          <cell r="AH12">
            <v>2.29E-2</v>
          </cell>
          <cell r="AI12">
            <v>2.29E-2</v>
          </cell>
          <cell r="AJ12">
            <v>2.29E-2</v>
          </cell>
          <cell r="AK12">
            <v>2.29E-2</v>
          </cell>
          <cell r="AL12">
            <v>2.29E-2</v>
          </cell>
          <cell r="AM12">
            <v>2.29E-2</v>
          </cell>
          <cell r="AN12">
            <v>2.29E-2</v>
          </cell>
          <cell r="AO12">
            <v>2.29E-2</v>
          </cell>
          <cell r="AP12">
            <v>2.29E-2</v>
          </cell>
          <cell r="AQ12">
            <v>2.29E-2</v>
          </cell>
          <cell r="AR12">
            <v>2.29E-2</v>
          </cell>
          <cell r="AS12">
            <v>2.29E-2</v>
          </cell>
          <cell r="AT12">
            <v>2.29E-2</v>
          </cell>
          <cell r="AU12">
            <v>2.29E-2</v>
          </cell>
          <cell r="AV12">
            <v>2.29E-2</v>
          </cell>
          <cell r="AW12">
            <v>2.29E-2</v>
          </cell>
          <cell r="AX12">
            <v>2.29E-2</v>
          </cell>
          <cell r="AY12">
            <v>2.29E-2</v>
          </cell>
          <cell r="CD12">
            <v>2.29E-2</v>
          </cell>
          <cell r="CE12">
            <v>2.29E-2</v>
          </cell>
        </row>
        <row r="13">
          <cell r="B13" t="str">
            <v>Equity Component of Annual Rate</v>
          </cell>
          <cell r="D13">
            <v>5.1900000000000002E-2</v>
          </cell>
          <cell r="E13">
            <v>5.1900000000000002E-2</v>
          </cell>
          <cell r="F13">
            <v>5.1900000000000002E-2</v>
          </cell>
          <cell r="G13">
            <v>5.1900000000000002E-2</v>
          </cell>
          <cell r="H13">
            <v>5.1900000000000002E-2</v>
          </cell>
          <cell r="I13">
            <v>5.1900000000000002E-2</v>
          </cell>
          <cell r="J13">
            <v>5.1900000000000002E-2</v>
          </cell>
          <cell r="K13">
            <v>5.1900000000000002E-2</v>
          </cell>
          <cell r="L13">
            <v>5.1900000000000002E-2</v>
          </cell>
          <cell r="M13">
            <v>5.1900000000000002E-2</v>
          </cell>
          <cell r="N13">
            <v>5.1900000000000002E-2</v>
          </cell>
          <cell r="O13">
            <v>5.1900000000000002E-2</v>
          </cell>
          <cell r="P13">
            <v>5.1900000000000002E-2</v>
          </cell>
          <cell r="Q13">
            <v>5.1900000000000002E-2</v>
          </cell>
          <cell r="R13">
            <v>5.1900000000000002E-2</v>
          </cell>
          <cell r="S13">
            <v>5.1900000000000002E-2</v>
          </cell>
          <cell r="T13">
            <v>5.1900000000000002E-2</v>
          </cell>
          <cell r="U13">
            <v>5.1900000000000002E-2</v>
          </cell>
          <cell r="V13">
            <v>5.1900000000000002E-2</v>
          </cell>
          <cell r="W13">
            <v>5.1900000000000002E-2</v>
          </cell>
          <cell r="X13">
            <v>5.1900000000000002E-2</v>
          </cell>
          <cell r="Y13">
            <v>5.1900000000000002E-2</v>
          </cell>
          <cell r="Z13">
            <v>5.1900000000000002E-2</v>
          </cell>
          <cell r="AA13">
            <v>5.1900000000000002E-2</v>
          </cell>
          <cell r="AB13">
            <v>5.1900000000000002E-2</v>
          </cell>
          <cell r="AC13">
            <v>5.1900000000000002E-2</v>
          </cell>
          <cell r="AD13">
            <v>5.1900000000000002E-2</v>
          </cell>
          <cell r="AE13">
            <v>5.1900000000000002E-2</v>
          </cell>
          <cell r="AF13">
            <v>5.1900000000000002E-2</v>
          </cell>
          <cell r="AG13">
            <v>5.1900000000000002E-2</v>
          </cell>
          <cell r="AH13">
            <v>5.1900000000000002E-2</v>
          </cell>
          <cell r="AI13">
            <v>5.1900000000000002E-2</v>
          </cell>
          <cell r="AJ13">
            <v>5.1900000000000002E-2</v>
          </cell>
          <cell r="AK13">
            <v>5.1900000000000002E-2</v>
          </cell>
          <cell r="AL13">
            <v>5.1900000000000002E-2</v>
          </cell>
          <cell r="AM13">
            <v>5.1900000000000002E-2</v>
          </cell>
          <cell r="AN13">
            <v>5.1900000000000002E-2</v>
          </cell>
          <cell r="AO13">
            <v>5.1900000000000002E-2</v>
          </cell>
          <cell r="AP13">
            <v>5.1900000000000002E-2</v>
          </cell>
          <cell r="AQ13">
            <v>5.1900000000000002E-2</v>
          </cell>
          <cell r="AR13">
            <v>5.1900000000000002E-2</v>
          </cell>
          <cell r="AS13">
            <v>5.1900000000000002E-2</v>
          </cell>
          <cell r="AT13">
            <v>5.1900000000000002E-2</v>
          </cell>
          <cell r="AU13">
            <v>5.1900000000000002E-2</v>
          </cell>
          <cell r="AV13">
            <v>5.1900000000000002E-2</v>
          </cell>
          <cell r="AW13">
            <v>5.1900000000000002E-2</v>
          </cell>
          <cell r="AX13">
            <v>5.1900000000000002E-2</v>
          </cell>
          <cell r="AY13">
            <v>5.1900000000000002E-2</v>
          </cell>
          <cell r="CD13">
            <v>5.1900000000000002E-2</v>
          </cell>
          <cell r="CE13">
            <v>5.1900000000000002E-2</v>
          </cell>
        </row>
        <row r="16">
          <cell r="B16" t="str">
            <v>Short Term Debt Rate</v>
          </cell>
          <cell r="D16">
            <v>3.4481503965445269E-2</v>
          </cell>
          <cell r="E16">
            <v>3.4481503965445269E-2</v>
          </cell>
          <cell r="F16">
            <v>3.4481503965445269E-2</v>
          </cell>
          <cell r="G16">
            <v>3.4481503965445269E-2</v>
          </cell>
          <cell r="H16">
            <v>3.4481503965445269E-2</v>
          </cell>
          <cell r="I16">
            <v>3.4481503965445269E-2</v>
          </cell>
          <cell r="J16">
            <v>3.4481503965445269E-2</v>
          </cell>
          <cell r="K16">
            <v>3.4481503965445269E-2</v>
          </cell>
          <cell r="L16">
            <v>3.4481503965445269E-2</v>
          </cell>
          <cell r="M16">
            <v>3.4481503965445269E-2</v>
          </cell>
          <cell r="N16">
            <v>3.4481503965445269E-2</v>
          </cell>
          <cell r="O16">
            <v>3.4481503965445269E-2</v>
          </cell>
          <cell r="P16">
            <v>4.7392144236960719E-2</v>
          </cell>
          <cell r="Q16">
            <v>4.7392144236960719E-2</v>
          </cell>
          <cell r="R16">
            <v>4.7392144236960719E-2</v>
          </cell>
          <cell r="S16">
            <v>4.7392144236960719E-2</v>
          </cell>
          <cell r="T16">
            <v>4.7392144236960719E-2</v>
          </cell>
          <cell r="U16">
            <v>4.7392144236960719E-2</v>
          </cell>
          <cell r="V16">
            <v>4.7392144236960719E-2</v>
          </cell>
          <cell r="W16">
            <v>4.7392144236960719E-2</v>
          </cell>
          <cell r="X16">
            <v>4.7392144236960719E-2</v>
          </cell>
          <cell r="Y16">
            <v>4.7392144236960719E-2</v>
          </cell>
          <cell r="Z16">
            <v>4.7392144236960719E-2</v>
          </cell>
          <cell r="AA16">
            <v>4.7392144236960719E-2</v>
          </cell>
          <cell r="AB16">
            <v>4.8345524207593173E-2</v>
          </cell>
          <cell r="AC16">
            <v>4.8345524207593173E-2</v>
          </cell>
          <cell r="AD16">
            <v>4.8345524207593173E-2</v>
          </cell>
          <cell r="AE16">
            <v>4.8345524207593173E-2</v>
          </cell>
          <cell r="AF16">
            <v>4.8345524207593173E-2</v>
          </cell>
          <cell r="AG16">
            <v>4.8345524207593173E-2</v>
          </cell>
          <cell r="AH16">
            <v>4.8345524207593173E-2</v>
          </cell>
          <cell r="AI16">
            <v>4.8345524207593173E-2</v>
          </cell>
          <cell r="AJ16">
            <v>4.8345524207593173E-2</v>
          </cell>
          <cell r="AK16">
            <v>4.8345524207593173E-2</v>
          </cell>
          <cell r="AL16">
            <v>4.8345524207593173E-2</v>
          </cell>
          <cell r="AM16">
            <v>4.8345524207593173E-2</v>
          </cell>
          <cell r="AN16">
            <v>4.8345524207593173E-2</v>
          </cell>
          <cell r="AO16">
            <v>4.8345524207593173E-2</v>
          </cell>
          <cell r="AP16">
            <v>4.8345524207593173E-2</v>
          </cell>
          <cell r="AQ16">
            <v>4.8345524207593173E-2</v>
          </cell>
          <cell r="AR16">
            <v>4.8345524207593173E-2</v>
          </cell>
          <cell r="AS16">
            <v>4.8345524207593173E-2</v>
          </cell>
          <cell r="AT16">
            <v>4.8345524207593173E-2</v>
          </cell>
          <cell r="AU16">
            <v>4.8345524207593173E-2</v>
          </cell>
          <cell r="AV16">
            <v>4.8345524207593173E-2</v>
          </cell>
          <cell r="AW16">
            <v>4.8345524207593173E-2</v>
          </cell>
          <cell r="AX16">
            <v>4.8345524207593173E-2</v>
          </cell>
          <cell r="AY16">
            <v>4.8345524207593173E-2</v>
          </cell>
          <cell r="CD16">
            <v>4.9443829033351726E-2</v>
          </cell>
          <cell r="CE16">
            <v>4.9491747080585874E-2</v>
          </cell>
        </row>
        <row r="17">
          <cell r="B17" t="str">
            <v>Short Term Debt Balance</v>
          </cell>
          <cell r="D17">
            <v>55101</v>
          </cell>
          <cell r="E17">
            <v>55101</v>
          </cell>
          <cell r="F17">
            <v>55101</v>
          </cell>
          <cell r="G17">
            <v>55101</v>
          </cell>
          <cell r="H17">
            <v>55101</v>
          </cell>
          <cell r="I17">
            <v>55101</v>
          </cell>
          <cell r="J17">
            <v>55101</v>
          </cell>
          <cell r="K17">
            <v>55101</v>
          </cell>
          <cell r="L17">
            <v>55101</v>
          </cell>
          <cell r="M17">
            <v>55101</v>
          </cell>
          <cell r="N17">
            <v>55101</v>
          </cell>
          <cell r="O17">
            <v>55101</v>
          </cell>
          <cell r="P17">
            <v>77650</v>
          </cell>
          <cell r="Q17">
            <v>77650</v>
          </cell>
          <cell r="R17">
            <v>77650</v>
          </cell>
          <cell r="S17">
            <v>77650</v>
          </cell>
          <cell r="T17">
            <v>77650</v>
          </cell>
          <cell r="U17">
            <v>77650</v>
          </cell>
          <cell r="V17">
            <v>77650</v>
          </cell>
          <cell r="W17">
            <v>77650</v>
          </cell>
          <cell r="X17">
            <v>77650</v>
          </cell>
          <cell r="Y17">
            <v>77650</v>
          </cell>
          <cell r="Z17">
            <v>77650</v>
          </cell>
          <cell r="AA17">
            <v>77650</v>
          </cell>
          <cell r="AB17">
            <v>43065</v>
          </cell>
          <cell r="AC17">
            <v>43065</v>
          </cell>
          <cell r="AD17">
            <v>43065</v>
          </cell>
          <cell r="AE17">
            <v>43065</v>
          </cell>
          <cell r="AF17">
            <v>43065</v>
          </cell>
          <cell r="AG17">
            <v>43065</v>
          </cell>
          <cell r="AH17">
            <v>43065</v>
          </cell>
          <cell r="AI17">
            <v>43065</v>
          </cell>
          <cell r="AJ17">
            <v>43065</v>
          </cell>
          <cell r="AK17">
            <v>43065</v>
          </cell>
          <cell r="AL17">
            <v>43065</v>
          </cell>
          <cell r="AM17">
            <v>43065</v>
          </cell>
          <cell r="AN17">
            <v>43065</v>
          </cell>
          <cell r="AO17">
            <v>43065</v>
          </cell>
          <cell r="AP17">
            <v>43065</v>
          </cell>
          <cell r="AQ17">
            <v>43065</v>
          </cell>
          <cell r="AR17">
            <v>43065</v>
          </cell>
          <cell r="AS17">
            <v>43065</v>
          </cell>
          <cell r="AT17">
            <v>43065</v>
          </cell>
          <cell r="AU17">
            <v>43065</v>
          </cell>
          <cell r="AV17">
            <v>43065</v>
          </cell>
          <cell r="AW17">
            <v>43065</v>
          </cell>
          <cell r="AX17">
            <v>43065</v>
          </cell>
          <cell r="AY17">
            <v>43065</v>
          </cell>
          <cell r="CD17">
            <v>48956.554974498402</v>
          </cell>
          <cell r="CE17">
            <v>51302.585037684432</v>
          </cell>
        </row>
        <row r="18">
          <cell r="B18" t="str">
            <v>Avg CWIP Balance (Curr Year Proj)</v>
          </cell>
          <cell r="D18">
            <v>42876</v>
          </cell>
          <cell r="E18">
            <v>42876</v>
          </cell>
          <cell r="F18">
            <v>42876</v>
          </cell>
          <cell r="G18">
            <v>42876</v>
          </cell>
          <cell r="H18">
            <v>42876</v>
          </cell>
          <cell r="I18">
            <v>42876</v>
          </cell>
          <cell r="J18">
            <v>42876</v>
          </cell>
          <cell r="K18">
            <v>42876</v>
          </cell>
          <cell r="L18">
            <v>42876</v>
          </cell>
          <cell r="M18">
            <v>42876</v>
          </cell>
          <cell r="N18">
            <v>42876</v>
          </cell>
          <cell r="O18">
            <v>42876</v>
          </cell>
          <cell r="P18">
            <v>60329</v>
          </cell>
          <cell r="Q18">
            <v>60329</v>
          </cell>
          <cell r="R18">
            <v>60329</v>
          </cell>
          <cell r="S18">
            <v>60329</v>
          </cell>
          <cell r="T18">
            <v>60329</v>
          </cell>
          <cell r="U18">
            <v>60329</v>
          </cell>
          <cell r="V18">
            <v>60329</v>
          </cell>
          <cell r="W18">
            <v>60329</v>
          </cell>
          <cell r="X18">
            <v>60329</v>
          </cell>
          <cell r="Y18">
            <v>60329</v>
          </cell>
          <cell r="Z18">
            <v>60329</v>
          </cell>
          <cell r="AA18">
            <v>60329</v>
          </cell>
          <cell r="AB18">
            <v>135444</v>
          </cell>
          <cell r="AC18">
            <v>135444</v>
          </cell>
          <cell r="AD18">
            <v>135444</v>
          </cell>
          <cell r="AE18">
            <v>135444</v>
          </cell>
          <cell r="AF18">
            <v>135444</v>
          </cell>
          <cell r="AG18">
            <v>135444</v>
          </cell>
          <cell r="AH18">
            <v>135444</v>
          </cell>
          <cell r="AI18">
            <v>135444</v>
          </cell>
          <cell r="AJ18">
            <v>135444</v>
          </cell>
          <cell r="AK18">
            <v>135444</v>
          </cell>
          <cell r="AL18">
            <v>135444</v>
          </cell>
          <cell r="AM18">
            <v>135444</v>
          </cell>
          <cell r="AN18">
            <v>135444</v>
          </cell>
          <cell r="AO18">
            <v>135444</v>
          </cell>
          <cell r="AP18">
            <v>135444</v>
          </cell>
          <cell r="AQ18">
            <v>135444</v>
          </cell>
          <cell r="AR18">
            <v>135444</v>
          </cell>
          <cell r="AS18">
            <v>135444</v>
          </cell>
          <cell r="AT18">
            <v>135444</v>
          </cell>
          <cell r="AU18">
            <v>135444</v>
          </cell>
          <cell r="AV18">
            <v>135444</v>
          </cell>
          <cell r="AW18">
            <v>135444</v>
          </cell>
          <cell r="AX18">
            <v>135444</v>
          </cell>
          <cell r="AY18">
            <v>135444</v>
          </cell>
          <cell r="CD18">
            <v>188090.59166499993</v>
          </cell>
          <cell r="CE18">
            <v>279932.33632999985</v>
          </cell>
        </row>
        <row r="19">
          <cell r="B19" t="str">
            <v>Short Term Debt/CWIP Balance Ratio</v>
          </cell>
          <cell r="D19">
            <v>1.2851245452001119</v>
          </cell>
          <cell r="E19">
            <v>1.2851245452001119</v>
          </cell>
          <cell r="F19">
            <v>1.2851245452001119</v>
          </cell>
          <cell r="G19">
            <v>1.2851245452001119</v>
          </cell>
          <cell r="H19">
            <v>1.2851245452001119</v>
          </cell>
          <cell r="I19">
            <v>1.2851245452001119</v>
          </cell>
          <cell r="J19">
            <v>1.2851245452001119</v>
          </cell>
          <cell r="K19">
            <v>1.2851245452001119</v>
          </cell>
          <cell r="L19">
            <v>1.2851245452001119</v>
          </cell>
          <cell r="M19">
            <v>1.2851245452001119</v>
          </cell>
          <cell r="N19">
            <v>1.2851245452001119</v>
          </cell>
          <cell r="O19">
            <v>1.2851245452001119</v>
          </cell>
          <cell r="P19">
            <v>1.2871090188798091</v>
          </cell>
          <cell r="Q19">
            <v>1.2871090188798091</v>
          </cell>
          <cell r="R19">
            <v>1.2871090188798091</v>
          </cell>
          <cell r="S19">
            <v>1.2871090188798091</v>
          </cell>
          <cell r="T19">
            <v>1.2871090188798091</v>
          </cell>
          <cell r="U19">
            <v>1.2871090188798091</v>
          </cell>
          <cell r="V19">
            <v>1.2871090188798091</v>
          </cell>
          <cell r="W19">
            <v>1.2871090188798091</v>
          </cell>
          <cell r="X19">
            <v>1.2871090188798091</v>
          </cell>
          <cell r="Y19">
            <v>1.2871090188798091</v>
          </cell>
          <cell r="Z19">
            <v>1.2871090188798091</v>
          </cell>
          <cell r="AA19">
            <v>1.2871090188798091</v>
          </cell>
          <cell r="AB19">
            <v>0.31795428368919998</v>
          </cell>
          <cell r="AC19">
            <v>0.31795428368919998</v>
          </cell>
          <cell r="AD19">
            <v>0.31795428368919998</v>
          </cell>
          <cell r="AE19">
            <v>0.31795428368919998</v>
          </cell>
          <cell r="AF19">
            <v>0.31795428368919998</v>
          </cell>
          <cell r="AG19">
            <v>0.31795428368919998</v>
          </cell>
          <cell r="AH19">
            <v>0.31795428368919998</v>
          </cell>
          <cell r="AI19">
            <v>0.31795428368919998</v>
          </cell>
          <cell r="AJ19">
            <v>0.31795428368919998</v>
          </cell>
          <cell r="AK19">
            <v>0.31795428368919998</v>
          </cell>
          <cell r="AL19">
            <v>0.31795428368919998</v>
          </cell>
          <cell r="AM19">
            <v>0.31795428368919998</v>
          </cell>
          <cell r="AN19">
            <v>0.31795428368919998</v>
          </cell>
          <cell r="AO19">
            <v>0.31795428368919998</v>
          </cell>
          <cell r="AP19">
            <v>0.31795428368919998</v>
          </cell>
          <cell r="AQ19">
            <v>0.31795428368919998</v>
          </cell>
          <cell r="AR19">
            <v>0.31795428368919998</v>
          </cell>
          <cell r="AS19">
            <v>0.31795428368919998</v>
          </cell>
          <cell r="AT19">
            <v>0.31795428368919998</v>
          </cell>
          <cell r="AU19">
            <v>0.31795428368919998</v>
          </cell>
          <cell r="AV19">
            <v>0.31795428368919998</v>
          </cell>
          <cell r="AW19">
            <v>0.31795428368919998</v>
          </cell>
          <cell r="AX19">
            <v>0.31795428368919998</v>
          </cell>
          <cell r="AY19">
            <v>0.31795428368919998</v>
          </cell>
          <cell r="CD19">
            <v>0.26028178518196604</v>
          </cell>
          <cell r="CE19">
            <v>0.18326780575005128</v>
          </cell>
        </row>
        <row r="20">
          <cell r="B20" t="str">
            <v>Short Term Debt Rate Component</v>
          </cell>
          <cell r="D20">
            <v>4.4312999999999998E-2</v>
          </cell>
          <cell r="E20">
            <v>4.4312999999999998E-2</v>
          </cell>
          <cell r="F20">
            <v>4.4312999999999998E-2</v>
          </cell>
          <cell r="G20">
            <v>4.4312999999999998E-2</v>
          </cell>
          <cell r="H20">
            <v>4.4312999999999998E-2</v>
          </cell>
          <cell r="I20">
            <v>4.4312999999999998E-2</v>
          </cell>
          <cell r="J20">
            <v>4.4312999999999998E-2</v>
          </cell>
          <cell r="K20">
            <v>4.4312999999999998E-2</v>
          </cell>
          <cell r="L20">
            <v>4.4312999999999998E-2</v>
          </cell>
          <cell r="M20">
            <v>4.4312999999999998E-2</v>
          </cell>
          <cell r="N20">
            <v>4.4312999999999998E-2</v>
          </cell>
          <cell r="O20">
            <v>4.4312999999999998E-2</v>
          </cell>
          <cell r="P20">
            <v>6.0998999999999998E-2</v>
          </cell>
          <cell r="Q20">
            <v>6.0998999999999998E-2</v>
          </cell>
          <cell r="R20">
            <v>6.0998999999999998E-2</v>
          </cell>
          <cell r="S20">
            <v>6.0998999999999998E-2</v>
          </cell>
          <cell r="T20">
            <v>6.0998999999999998E-2</v>
          </cell>
          <cell r="U20">
            <v>6.0998999999999998E-2</v>
          </cell>
          <cell r="V20">
            <v>6.0998999999999998E-2</v>
          </cell>
          <cell r="W20">
            <v>6.0998999999999998E-2</v>
          </cell>
          <cell r="X20">
            <v>6.0998999999999998E-2</v>
          </cell>
          <cell r="Y20">
            <v>6.0998999999999998E-2</v>
          </cell>
          <cell r="Z20">
            <v>6.0998999999999998E-2</v>
          </cell>
          <cell r="AA20">
            <v>6.0998999999999998E-2</v>
          </cell>
          <cell r="AB20">
            <v>1.5372E-2</v>
          </cell>
          <cell r="AC20">
            <v>1.5372E-2</v>
          </cell>
          <cell r="AD20">
            <v>1.5372E-2</v>
          </cell>
          <cell r="AE20">
            <v>1.5372E-2</v>
          </cell>
          <cell r="AF20">
            <v>1.5372E-2</v>
          </cell>
          <cell r="AG20">
            <v>1.5372E-2</v>
          </cell>
          <cell r="AH20">
            <v>1.5372E-2</v>
          </cell>
          <cell r="AI20">
            <v>1.5372E-2</v>
          </cell>
          <cell r="AJ20">
            <v>1.5372E-2</v>
          </cell>
          <cell r="AK20">
            <v>1.5372E-2</v>
          </cell>
          <cell r="AL20">
            <v>1.5372E-2</v>
          </cell>
          <cell r="AM20">
            <v>1.5372E-2</v>
          </cell>
          <cell r="AN20">
            <v>1.5372E-2</v>
          </cell>
          <cell r="AO20">
            <v>1.5372E-2</v>
          </cell>
          <cell r="AP20">
            <v>1.5372E-2</v>
          </cell>
          <cell r="AQ20">
            <v>1.5372E-2</v>
          </cell>
          <cell r="AR20">
            <v>1.5372E-2</v>
          </cell>
          <cell r="AS20">
            <v>1.5372E-2</v>
          </cell>
          <cell r="AT20">
            <v>1.5372E-2</v>
          </cell>
          <cell r="AU20">
            <v>1.5372E-2</v>
          </cell>
          <cell r="AV20">
            <v>1.5372E-2</v>
          </cell>
          <cell r="AW20">
            <v>1.5372E-2</v>
          </cell>
          <cell r="AX20">
            <v>1.5372E-2</v>
          </cell>
          <cell r="AY20">
            <v>1.5372E-2</v>
          </cell>
          <cell r="CD20">
            <v>1.2869E-2</v>
          </cell>
          <cell r="CE20">
            <v>9.0699999999999999E-3</v>
          </cell>
        </row>
        <row r="24">
          <cell r="B24" t="str">
            <v>Long Term Debt Rate</v>
          </cell>
          <cell r="D24">
            <v>1.32E-2</v>
          </cell>
          <cell r="E24">
            <v>1.32E-2</v>
          </cell>
          <cell r="F24">
            <v>1.32E-2</v>
          </cell>
          <cell r="G24">
            <v>1.32E-2</v>
          </cell>
          <cell r="H24">
            <v>1.32E-2</v>
          </cell>
          <cell r="I24">
            <v>1.32E-2</v>
          </cell>
          <cell r="J24">
            <v>1.32E-2</v>
          </cell>
          <cell r="K24">
            <v>1.32E-2</v>
          </cell>
          <cell r="L24">
            <v>1.32E-2</v>
          </cell>
          <cell r="M24">
            <v>1.32E-2</v>
          </cell>
          <cell r="N24">
            <v>1.32E-2</v>
          </cell>
          <cell r="O24">
            <v>1.32E-2</v>
          </cell>
          <cell r="P24">
            <v>1.4487999999999999E-2</v>
          </cell>
          <cell r="Q24">
            <v>1.4487999999999999E-2</v>
          </cell>
          <cell r="R24">
            <v>1.4487999999999999E-2</v>
          </cell>
          <cell r="S24">
            <v>1.4487999999999999E-2</v>
          </cell>
          <cell r="T24">
            <v>1.4487999999999999E-2</v>
          </cell>
          <cell r="U24">
            <v>1.4487999999999999E-2</v>
          </cell>
          <cell r="V24">
            <v>1.4487999999999999E-2</v>
          </cell>
          <cell r="W24">
            <v>1.4487999999999999E-2</v>
          </cell>
          <cell r="X24">
            <v>1.4487999999999999E-2</v>
          </cell>
          <cell r="Y24">
            <v>1.4487999999999999E-2</v>
          </cell>
          <cell r="Z24">
            <v>1.4487999999999999E-2</v>
          </cell>
          <cell r="AA24">
            <v>1.4487999999999999E-2</v>
          </cell>
          <cell r="AB24">
            <v>1.0829999999999999E-2</v>
          </cell>
          <cell r="AC24">
            <v>1.0829999999999999E-2</v>
          </cell>
          <cell r="AD24">
            <v>1.0829999999999999E-2</v>
          </cell>
          <cell r="AE24">
            <v>1.0829999999999999E-2</v>
          </cell>
          <cell r="AF24">
            <v>1.0829999999999999E-2</v>
          </cell>
          <cell r="AG24">
            <v>1.0829999999999999E-2</v>
          </cell>
          <cell r="AH24">
            <v>1.0829999999999999E-2</v>
          </cell>
          <cell r="AI24">
            <v>1.0829999999999999E-2</v>
          </cell>
          <cell r="AJ24">
            <v>1.0829999999999999E-2</v>
          </cell>
          <cell r="AK24">
            <v>1.0829999999999999E-2</v>
          </cell>
          <cell r="AL24">
            <v>1.0829999999999999E-2</v>
          </cell>
          <cell r="AM24">
            <v>1.0829999999999999E-2</v>
          </cell>
          <cell r="AN24">
            <v>1.0829999999999999E-2</v>
          </cell>
          <cell r="AO24">
            <v>1.0829999999999999E-2</v>
          </cell>
          <cell r="AP24">
            <v>1.0829999999999999E-2</v>
          </cell>
          <cell r="AQ24">
            <v>1.0829999999999999E-2</v>
          </cell>
          <cell r="AR24">
            <v>1.0829999999999999E-2</v>
          </cell>
          <cell r="AS24">
            <v>1.0829999999999999E-2</v>
          </cell>
          <cell r="AT24">
            <v>1.0829999999999999E-2</v>
          </cell>
          <cell r="AU24">
            <v>1.0829999999999999E-2</v>
          </cell>
          <cell r="AV24">
            <v>1.0829999999999999E-2</v>
          </cell>
          <cell r="AW24">
            <v>1.0829999999999999E-2</v>
          </cell>
          <cell r="AX24">
            <v>1.0829999999999999E-2</v>
          </cell>
          <cell r="AY24">
            <v>1.0829999999999999E-2</v>
          </cell>
          <cell r="CD24">
            <v>1.0442E-2</v>
          </cell>
          <cell r="CE24">
            <v>9.2090000000000002E-3</v>
          </cell>
        </row>
        <row r="25">
          <cell r="B25" t="str">
            <v>Long Term Debt Balance</v>
          </cell>
          <cell r="D25">
            <v>662845.03016000008</v>
          </cell>
          <cell r="E25">
            <v>662845.03016000008</v>
          </cell>
          <cell r="F25">
            <v>662845.03016000008</v>
          </cell>
          <cell r="G25">
            <v>662845.03016000008</v>
          </cell>
          <cell r="H25">
            <v>662845.03016000008</v>
          </cell>
          <cell r="I25">
            <v>662845.03016000008</v>
          </cell>
          <cell r="J25">
            <v>662845.03016000008</v>
          </cell>
          <cell r="K25">
            <v>662845.03016000008</v>
          </cell>
          <cell r="L25">
            <v>662845.03016000008</v>
          </cell>
          <cell r="M25">
            <v>662845.03016000008</v>
          </cell>
          <cell r="N25">
            <v>662845.03016000008</v>
          </cell>
          <cell r="O25">
            <v>662845.03016000008</v>
          </cell>
          <cell r="P25">
            <v>593451.04821000004</v>
          </cell>
          <cell r="Q25">
            <v>593451.04821000004</v>
          </cell>
          <cell r="R25">
            <v>593451.04821000004</v>
          </cell>
          <cell r="S25">
            <v>593451.04821000004</v>
          </cell>
          <cell r="T25">
            <v>593451.04821000004</v>
          </cell>
          <cell r="U25">
            <v>593451.04821000004</v>
          </cell>
          <cell r="V25">
            <v>593451.04821000004</v>
          </cell>
          <cell r="W25">
            <v>593451.04821000004</v>
          </cell>
          <cell r="X25">
            <v>593451.04821000004</v>
          </cell>
          <cell r="Y25">
            <v>593451.04821000004</v>
          </cell>
          <cell r="Z25">
            <v>593451.04821000004</v>
          </cell>
          <cell r="AA25">
            <v>593451.04821000004</v>
          </cell>
          <cell r="AB25">
            <v>737396.50366367574</v>
          </cell>
          <cell r="AC25">
            <v>737396.50366367574</v>
          </cell>
          <cell r="AD25">
            <v>737396.50366367574</v>
          </cell>
          <cell r="AE25">
            <v>737396.50366367574</v>
          </cell>
          <cell r="AF25">
            <v>737396.50366367574</v>
          </cell>
          <cell r="AG25">
            <v>737396.50366367574</v>
          </cell>
          <cell r="AH25">
            <v>737396.50366367574</v>
          </cell>
          <cell r="AI25">
            <v>737396.50366367574</v>
          </cell>
          <cell r="AJ25">
            <v>737396.50366367574</v>
          </cell>
          <cell r="AK25">
            <v>737396.50366367574</v>
          </cell>
          <cell r="AL25">
            <v>737396.50366367574</v>
          </cell>
          <cell r="AM25">
            <v>737396.50366367574</v>
          </cell>
          <cell r="AN25">
            <v>737396.50366367574</v>
          </cell>
          <cell r="AO25">
            <v>737396.50366367574</v>
          </cell>
          <cell r="AP25">
            <v>737396.50366367574</v>
          </cell>
          <cell r="AQ25">
            <v>737396.50366367574</v>
          </cell>
          <cell r="AR25">
            <v>737396.50366367574</v>
          </cell>
          <cell r="AS25">
            <v>737396.50366367574</v>
          </cell>
          <cell r="AT25">
            <v>737396.50366367574</v>
          </cell>
          <cell r="AU25">
            <v>737396.50366367574</v>
          </cell>
          <cell r="AV25">
            <v>737396.50366367574</v>
          </cell>
          <cell r="AW25">
            <v>737396.50366367574</v>
          </cell>
          <cell r="AX25">
            <v>737396.50366367574</v>
          </cell>
          <cell r="AY25">
            <v>737396.50366367574</v>
          </cell>
          <cell r="CD25">
            <v>735182</v>
          </cell>
          <cell r="CE25">
            <v>830043.945502694</v>
          </cell>
        </row>
        <row r="26">
          <cell r="B26" t="str">
            <v>Preferred Stock Balance</v>
          </cell>
          <cell r="D26">
            <v>76401.950000000012</v>
          </cell>
          <cell r="E26">
            <v>76401.950000000012</v>
          </cell>
          <cell r="F26">
            <v>76401.950000000012</v>
          </cell>
          <cell r="G26">
            <v>76401.950000000012</v>
          </cell>
          <cell r="H26">
            <v>76401.950000000012</v>
          </cell>
          <cell r="I26">
            <v>76401.950000000012</v>
          </cell>
          <cell r="J26">
            <v>76401.950000000012</v>
          </cell>
          <cell r="K26">
            <v>76401.950000000012</v>
          </cell>
          <cell r="L26">
            <v>76401.950000000012</v>
          </cell>
          <cell r="M26">
            <v>76401.950000000012</v>
          </cell>
          <cell r="N26">
            <v>76401.950000000012</v>
          </cell>
          <cell r="O26">
            <v>76401.950000000012</v>
          </cell>
          <cell r="P26">
            <v>127165.85</v>
          </cell>
          <cell r="Q26">
            <v>127165.85</v>
          </cell>
          <cell r="R26">
            <v>127165.85</v>
          </cell>
          <cell r="S26">
            <v>127165.85</v>
          </cell>
          <cell r="T26">
            <v>127165.85</v>
          </cell>
          <cell r="U26">
            <v>127165.85</v>
          </cell>
          <cell r="V26">
            <v>127165.85</v>
          </cell>
          <cell r="W26">
            <v>127165.85</v>
          </cell>
          <cell r="X26">
            <v>127165.85</v>
          </cell>
          <cell r="Y26">
            <v>127165.85</v>
          </cell>
          <cell r="Z26">
            <v>127165.85</v>
          </cell>
          <cell r="AA26">
            <v>127165.85</v>
          </cell>
          <cell r="AB26">
            <v>127165.85</v>
          </cell>
          <cell r="AC26">
            <v>127165.85</v>
          </cell>
          <cell r="AD26">
            <v>127165.85</v>
          </cell>
          <cell r="AE26">
            <v>127165.85</v>
          </cell>
          <cell r="AF26">
            <v>127165.85</v>
          </cell>
          <cell r="AG26">
            <v>127165.85</v>
          </cell>
          <cell r="AH26">
            <v>127165.85</v>
          </cell>
          <cell r="AI26">
            <v>127165.85</v>
          </cell>
          <cell r="AJ26">
            <v>127165.85</v>
          </cell>
          <cell r="AK26">
            <v>127165.85</v>
          </cell>
          <cell r="AL26">
            <v>127165.85</v>
          </cell>
          <cell r="AM26">
            <v>127165.85</v>
          </cell>
          <cell r="AN26">
            <v>127165.85</v>
          </cell>
          <cell r="AO26">
            <v>127165.85</v>
          </cell>
          <cell r="AP26">
            <v>127165.85</v>
          </cell>
          <cell r="AQ26">
            <v>127165.85</v>
          </cell>
          <cell r="AR26">
            <v>127165.85</v>
          </cell>
          <cell r="AS26">
            <v>127165.85</v>
          </cell>
          <cell r="AT26">
            <v>127165.85</v>
          </cell>
          <cell r="AU26">
            <v>127165.85</v>
          </cell>
          <cell r="AV26">
            <v>127165.85</v>
          </cell>
          <cell r="AW26">
            <v>127165.85</v>
          </cell>
          <cell r="AX26">
            <v>127165.85</v>
          </cell>
          <cell r="AY26">
            <v>127165.85</v>
          </cell>
          <cell r="CD26">
            <v>131402</v>
          </cell>
          <cell r="CE26">
            <v>166401.95000000001</v>
          </cell>
        </row>
        <row r="27">
          <cell r="B27" t="str">
            <v>Equity Balance</v>
          </cell>
          <cell r="D27">
            <v>593193.74630999984</v>
          </cell>
          <cell r="E27">
            <v>593193.74630999984</v>
          </cell>
          <cell r="F27">
            <v>593193.74630999984</v>
          </cell>
          <cell r="G27">
            <v>593193.74630999984</v>
          </cell>
          <cell r="H27">
            <v>593193.74630999984</v>
          </cell>
          <cell r="I27">
            <v>593193.74630999984</v>
          </cell>
          <cell r="J27">
            <v>593193.74630999984</v>
          </cell>
          <cell r="K27">
            <v>593193.74630999984</v>
          </cell>
          <cell r="L27">
            <v>593193.74630999984</v>
          </cell>
          <cell r="M27">
            <v>593193.74630999984</v>
          </cell>
          <cell r="N27">
            <v>593193.74630999984</v>
          </cell>
          <cell r="O27">
            <v>593193.74630999984</v>
          </cell>
          <cell r="P27">
            <v>602540.58305999986</v>
          </cell>
          <cell r="Q27">
            <v>602540.58305999986</v>
          </cell>
          <cell r="R27">
            <v>602540.58305999986</v>
          </cell>
          <cell r="S27">
            <v>602540.58305999986</v>
          </cell>
          <cell r="T27">
            <v>602540.58305999986</v>
          </cell>
          <cell r="U27">
            <v>602540.58305999986</v>
          </cell>
          <cell r="V27">
            <v>602540.58305999986</v>
          </cell>
          <cell r="W27">
            <v>602540.58305999986</v>
          </cell>
          <cell r="X27">
            <v>602540.58305999986</v>
          </cell>
          <cell r="Y27">
            <v>602540.58305999986</v>
          </cell>
          <cell r="Z27">
            <v>602540.58305999986</v>
          </cell>
          <cell r="AA27">
            <v>602540.58305999986</v>
          </cell>
          <cell r="AB27">
            <v>639839.3389082388</v>
          </cell>
          <cell r="AC27">
            <v>639839.3389082388</v>
          </cell>
          <cell r="AD27">
            <v>639839.3389082388</v>
          </cell>
          <cell r="AE27">
            <v>639839.3389082388</v>
          </cell>
          <cell r="AF27">
            <v>639839.3389082388</v>
          </cell>
          <cell r="AG27">
            <v>639839.3389082388</v>
          </cell>
          <cell r="AH27">
            <v>639839.3389082388</v>
          </cell>
          <cell r="AI27">
            <v>639839.3389082388</v>
          </cell>
          <cell r="AJ27">
            <v>639839.3389082388</v>
          </cell>
          <cell r="AK27">
            <v>639839.3389082388</v>
          </cell>
          <cell r="AL27">
            <v>639839.3389082388</v>
          </cell>
          <cell r="AM27">
            <v>639839.3389082388</v>
          </cell>
          <cell r="AN27">
            <v>639839.3389082388</v>
          </cell>
          <cell r="AO27">
            <v>639839.3389082388</v>
          </cell>
          <cell r="AP27">
            <v>639839.3389082388</v>
          </cell>
          <cell r="AQ27">
            <v>639839.3389082388</v>
          </cell>
          <cell r="AR27">
            <v>639839.3389082388</v>
          </cell>
          <cell r="AS27">
            <v>639839.3389082388</v>
          </cell>
          <cell r="AT27">
            <v>639839.3389082388</v>
          </cell>
          <cell r="AU27">
            <v>639839.3389082388</v>
          </cell>
          <cell r="AV27">
            <v>639839.3389082388</v>
          </cell>
          <cell r="AW27">
            <v>639839.3389082388</v>
          </cell>
          <cell r="AX27">
            <v>639839.3389082388</v>
          </cell>
          <cell r="AY27">
            <v>639839.3389082388</v>
          </cell>
          <cell r="CD27">
            <v>681911</v>
          </cell>
          <cell r="CE27">
            <v>774439.4431896701</v>
          </cell>
        </row>
        <row r="28">
          <cell r="B28" t="str">
            <v>Total Debt, Preferred, Equity</v>
          </cell>
          <cell r="D28">
            <v>1332440.7264699999</v>
          </cell>
          <cell r="E28">
            <v>1332440.7264699999</v>
          </cell>
          <cell r="F28">
            <v>1332440.7264699999</v>
          </cell>
          <cell r="G28">
            <v>1332440.7264699999</v>
          </cell>
          <cell r="H28">
            <v>1332440.7264699999</v>
          </cell>
          <cell r="I28">
            <v>1332440.7264699999</v>
          </cell>
          <cell r="J28">
            <v>1332440.7264699999</v>
          </cell>
          <cell r="K28">
            <v>1332440.7264699999</v>
          </cell>
          <cell r="L28">
            <v>1332440.7264699999</v>
          </cell>
          <cell r="M28">
            <v>1332440.7264699999</v>
          </cell>
          <cell r="N28">
            <v>1332440.7264699999</v>
          </cell>
          <cell r="O28">
            <v>1332440.7264699999</v>
          </cell>
          <cell r="P28">
            <v>1323157.4812699999</v>
          </cell>
          <cell r="Q28">
            <v>1323157.4812699999</v>
          </cell>
          <cell r="R28">
            <v>1323157.4812699999</v>
          </cell>
          <cell r="S28">
            <v>1323157.4812699999</v>
          </cell>
          <cell r="T28">
            <v>1323157.4812699999</v>
          </cell>
          <cell r="U28">
            <v>1323157.4812699999</v>
          </cell>
          <cell r="V28">
            <v>1323157.4812699999</v>
          </cell>
          <cell r="W28">
            <v>1323157.4812699999</v>
          </cell>
          <cell r="X28">
            <v>1323157.4812699999</v>
          </cell>
          <cell r="Y28">
            <v>1323157.4812699999</v>
          </cell>
          <cell r="Z28">
            <v>1323157.4812699999</v>
          </cell>
          <cell r="AA28">
            <v>1323157.4812699999</v>
          </cell>
          <cell r="AB28">
            <v>1504401.6925719145</v>
          </cell>
          <cell r="AC28">
            <v>1504401.6925719145</v>
          </cell>
          <cell r="AD28">
            <v>1504401.6925719145</v>
          </cell>
          <cell r="AE28">
            <v>1504401.6925719145</v>
          </cell>
          <cell r="AF28">
            <v>1504401.6925719145</v>
          </cell>
          <cell r="AG28">
            <v>1504401.6925719145</v>
          </cell>
          <cell r="AH28">
            <v>1504401.6925719145</v>
          </cell>
          <cell r="AI28">
            <v>1504401.6925719145</v>
          </cell>
          <cell r="AJ28">
            <v>1504401.6925719145</v>
          </cell>
          <cell r="AK28">
            <v>1504401.6925719145</v>
          </cell>
          <cell r="AL28">
            <v>1504401.6925719145</v>
          </cell>
          <cell r="AM28">
            <v>1504401.6925719145</v>
          </cell>
          <cell r="AN28">
            <v>1504401.6925719145</v>
          </cell>
          <cell r="AO28">
            <v>1504401.6925719145</v>
          </cell>
          <cell r="AP28">
            <v>1504401.6925719145</v>
          </cell>
          <cell r="AQ28">
            <v>1504401.6925719145</v>
          </cell>
          <cell r="AR28">
            <v>1504401.6925719145</v>
          </cell>
          <cell r="AS28">
            <v>1504401.6925719145</v>
          </cell>
          <cell r="AT28">
            <v>1504401.6925719145</v>
          </cell>
          <cell r="AU28">
            <v>1504401.6925719145</v>
          </cell>
          <cell r="AV28">
            <v>1504401.6925719145</v>
          </cell>
          <cell r="AW28">
            <v>1504401.6925719145</v>
          </cell>
          <cell r="AX28">
            <v>1504401.6925719145</v>
          </cell>
          <cell r="AY28">
            <v>1504401.6925719145</v>
          </cell>
          <cell r="CD28">
            <v>1548495</v>
          </cell>
          <cell r="CE28">
            <v>1770885.3386923641</v>
          </cell>
        </row>
        <row r="29">
          <cell r="B29" t="str">
            <v>Long Term Debt Rate Component</v>
          </cell>
          <cell r="D29">
            <v>-1.8722879516558306E-3</v>
          </cell>
          <cell r="E29">
            <v>-1.8722879516558306E-3</v>
          </cell>
          <cell r="F29">
            <v>-1.8722879516558306E-3</v>
          </cell>
          <cell r="G29">
            <v>-1.8722879516558306E-3</v>
          </cell>
          <cell r="H29">
            <v>-1.8722879516558306E-3</v>
          </cell>
          <cell r="I29">
            <v>-1.8722879516558306E-3</v>
          </cell>
          <cell r="J29">
            <v>-1.8722879516558306E-3</v>
          </cell>
          <cell r="K29">
            <v>-1.8722879516558306E-3</v>
          </cell>
          <cell r="L29">
            <v>-1.8722879516558306E-3</v>
          </cell>
          <cell r="M29">
            <v>-1.8722879516558306E-3</v>
          </cell>
          <cell r="N29">
            <v>-1.8722879516558306E-3</v>
          </cell>
          <cell r="O29">
            <v>-1.8722879516558306E-3</v>
          </cell>
          <cell r="P29">
            <v>-1.865643403853412E-3</v>
          </cell>
          <cell r="Q29">
            <v>-1.865643403853412E-3</v>
          </cell>
          <cell r="R29">
            <v>-1.865643403853412E-3</v>
          </cell>
          <cell r="S29">
            <v>-1.865643403853412E-3</v>
          </cell>
          <cell r="T29">
            <v>-1.865643403853412E-3</v>
          </cell>
          <cell r="U29">
            <v>-1.865643403853412E-3</v>
          </cell>
          <cell r="V29">
            <v>-1.865643403853412E-3</v>
          </cell>
          <cell r="W29">
            <v>-1.865643403853412E-3</v>
          </cell>
          <cell r="X29">
            <v>-1.865643403853412E-3</v>
          </cell>
          <cell r="Y29">
            <v>-1.865643403853412E-3</v>
          </cell>
          <cell r="Z29">
            <v>-1.865643403853412E-3</v>
          </cell>
          <cell r="AA29">
            <v>-1.865643403853412E-3</v>
          </cell>
          <cell r="AB29">
            <v>3.6205887944631026E-3</v>
          </cell>
          <cell r="AC29">
            <v>3.6205887944631026E-3</v>
          </cell>
          <cell r="AD29">
            <v>3.6205887944631026E-3</v>
          </cell>
          <cell r="AE29">
            <v>3.6205887944631026E-3</v>
          </cell>
          <cell r="AF29">
            <v>3.6205887944631026E-3</v>
          </cell>
          <cell r="AG29">
            <v>3.6205887944631026E-3</v>
          </cell>
          <cell r="AH29">
            <v>3.6205887944631026E-3</v>
          </cell>
          <cell r="AI29">
            <v>3.6205887944631026E-3</v>
          </cell>
          <cell r="AJ29">
            <v>3.6205887944631026E-3</v>
          </cell>
          <cell r="AK29">
            <v>3.6205887944631026E-3</v>
          </cell>
          <cell r="AL29">
            <v>3.6205887944631026E-3</v>
          </cell>
          <cell r="AM29">
            <v>3.6205887944631026E-3</v>
          </cell>
          <cell r="AN29">
            <v>3.6205887944631026E-3</v>
          </cell>
          <cell r="AO29">
            <v>3.6205887944631026E-3</v>
          </cell>
          <cell r="AP29">
            <v>3.6205887944631026E-3</v>
          </cell>
          <cell r="AQ29">
            <v>3.6205887944631026E-3</v>
          </cell>
          <cell r="AR29">
            <v>3.6205887944631026E-3</v>
          </cell>
          <cell r="AS29">
            <v>3.6205887944631026E-3</v>
          </cell>
          <cell r="AT29">
            <v>3.6205887944631026E-3</v>
          </cell>
          <cell r="AU29">
            <v>3.6205887944631026E-3</v>
          </cell>
          <cell r="AV29">
            <v>3.6205887944631026E-3</v>
          </cell>
          <cell r="AW29">
            <v>3.6205887944631026E-3</v>
          </cell>
          <cell r="AX29">
            <v>3.6205887944631026E-3</v>
          </cell>
          <cell r="AY29">
            <v>3.6205887944631026E-3</v>
          </cell>
          <cell r="CD29">
            <v>3.6672039163210251E-3</v>
          </cell>
          <cell r="CE29">
            <v>3.5253544738937477E-3</v>
          </cell>
        </row>
        <row r="30">
          <cell r="B30" t="str">
            <v>Total Debt Rate (Ferc Method)</v>
          </cell>
          <cell r="D30">
            <v>4.2440712048344167E-2</v>
          </cell>
          <cell r="E30">
            <v>4.2440712048344167E-2</v>
          </cell>
          <cell r="F30">
            <v>4.2440712048344167E-2</v>
          </cell>
          <cell r="G30">
            <v>4.2440712048344167E-2</v>
          </cell>
          <cell r="H30">
            <v>4.2440712048344167E-2</v>
          </cell>
          <cell r="I30">
            <v>4.2440712048344167E-2</v>
          </cell>
          <cell r="J30">
            <v>4.2440712048344167E-2</v>
          </cell>
          <cell r="K30">
            <v>4.2440712048344167E-2</v>
          </cell>
          <cell r="L30">
            <v>4.2440712048344167E-2</v>
          </cell>
          <cell r="M30">
            <v>4.2440712048344167E-2</v>
          </cell>
          <cell r="N30">
            <v>4.2440712048344167E-2</v>
          </cell>
          <cell r="O30">
            <v>4.2440712048344167E-2</v>
          </cell>
          <cell r="P30">
            <v>5.9133356596146588E-2</v>
          </cell>
          <cell r="Q30">
            <v>5.9133356596146588E-2</v>
          </cell>
          <cell r="R30">
            <v>5.9133356596146588E-2</v>
          </cell>
          <cell r="S30">
            <v>5.9133356596146588E-2</v>
          </cell>
          <cell r="T30">
            <v>5.9133356596146588E-2</v>
          </cell>
          <cell r="U30">
            <v>5.9133356596146588E-2</v>
          </cell>
          <cell r="V30">
            <v>5.9133356596146588E-2</v>
          </cell>
          <cell r="W30">
            <v>5.9133356596146588E-2</v>
          </cell>
          <cell r="X30">
            <v>5.9133356596146588E-2</v>
          </cell>
          <cell r="Y30">
            <v>5.9133356596146588E-2</v>
          </cell>
          <cell r="Z30">
            <v>5.9133356596146588E-2</v>
          </cell>
          <cell r="AA30">
            <v>5.9133356596146588E-2</v>
          </cell>
          <cell r="AB30">
            <v>1.8992588794463104E-2</v>
          </cell>
          <cell r="AC30">
            <v>1.8992588794463104E-2</v>
          </cell>
          <cell r="AD30">
            <v>1.8992588794463104E-2</v>
          </cell>
          <cell r="AE30">
            <v>1.8992588794463104E-2</v>
          </cell>
          <cell r="AF30">
            <v>1.8992588794463104E-2</v>
          </cell>
          <cell r="AG30">
            <v>1.8992588794463104E-2</v>
          </cell>
          <cell r="AH30">
            <v>1.8992588794463104E-2</v>
          </cell>
          <cell r="AI30">
            <v>1.8992588794463104E-2</v>
          </cell>
          <cell r="AJ30">
            <v>1.8992588794463104E-2</v>
          </cell>
          <cell r="AK30">
            <v>1.8992588794463104E-2</v>
          </cell>
          <cell r="AL30">
            <v>1.8992588794463104E-2</v>
          </cell>
          <cell r="AM30">
            <v>1.8992588794463104E-2</v>
          </cell>
          <cell r="AN30">
            <v>1.8992588794463104E-2</v>
          </cell>
          <cell r="AO30">
            <v>1.8992588794463104E-2</v>
          </cell>
          <cell r="AP30">
            <v>1.8992588794463104E-2</v>
          </cell>
          <cell r="AQ30">
            <v>1.8992588794463104E-2</v>
          </cell>
          <cell r="AR30">
            <v>1.8992588794463104E-2</v>
          </cell>
          <cell r="AS30">
            <v>1.8992588794463104E-2</v>
          </cell>
          <cell r="AT30">
            <v>1.8992588794463104E-2</v>
          </cell>
          <cell r="AU30">
            <v>1.8992588794463104E-2</v>
          </cell>
          <cell r="AV30">
            <v>1.8992588794463104E-2</v>
          </cell>
          <cell r="AW30">
            <v>1.8992588794463104E-2</v>
          </cell>
          <cell r="AX30">
            <v>1.8992588794463104E-2</v>
          </cell>
          <cell r="AY30">
            <v>1.8992588794463104E-2</v>
          </cell>
          <cell r="CD30">
            <v>1.6536203916321025E-2</v>
          </cell>
          <cell r="CE30">
            <v>1.2595354473893747E-2</v>
          </cell>
        </row>
        <row r="32">
          <cell r="B32" t="str">
            <v>*** AFUDC COMPONENTS***</v>
          </cell>
          <cell r="P32">
            <v>7</v>
          </cell>
          <cell r="Q32">
            <v>25</v>
          </cell>
          <cell r="R32">
            <v>58</v>
          </cell>
          <cell r="S32">
            <v>112</v>
          </cell>
          <cell r="T32">
            <v>185</v>
          </cell>
        </row>
        <row r="34">
          <cell r="B34" t="str">
            <v>Ending Balance CWIP</v>
          </cell>
          <cell r="D34">
            <v>75294.825679999849</v>
          </cell>
          <cell r="E34">
            <v>83327.891259999858</v>
          </cell>
          <cell r="F34">
            <v>95032.50813999986</v>
          </cell>
          <cell r="G34">
            <v>22060.803619999861</v>
          </cell>
          <cell r="H34">
            <v>25174.962409999862</v>
          </cell>
          <cell r="I34">
            <v>15901.960139999859</v>
          </cell>
          <cell r="J34">
            <v>19735.859599999858</v>
          </cell>
          <cell r="K34">
            <v>23914.539619999858</v>
          </cell>
          <cell r="L34">
            <v>34090.131589999859</v>
          </cell>
          <cell r="M34">
            <v>40372.296449999856</v>
          </cell>
          <cell r="N34">
            <v>46298.324129999855</v>
          </cell>
          <cell r="O34">
            <v>33303.410919999849</v>
          </cell>
          <cell r="P34">
            <v>29857.006439999848</v>
          </cell>
          <cell r="Q34">
            <v>36594.187439999849</v>
          </cell>
          <cell r="R34">
            <v>46287.221439999848</v>
          </cell>
          <cell r="S34">
            <v>53746.523439999859</v>
          </cell>
          <cell r="T34">
            <v>53037.028439999864</v>
          </cell>
          <cell r="U34">
            <v>60596.07543999987</v>
          </cell>
          <cell r="V34">
            <v>61507.379439999873</v>
          </cell>
          <cell r="W34">
            <v>66312.475439999878</v>
          </cell>
          <cell r="X34">
            <v>75433.244439999864</v>
          </cell>
          <cell r="Y34">
            <v>81223.203439999867</v>
          </cell>
          <cell r="Z34">
            <v>84166.331439999864</v>
          </cell>
          <cell r="AA34">
            <v>75192.841439999873</v>
          </cell>
          <cell r="AB34">
            <v>88763.241439999867</v>
          </cell>
          <cell r="AC34">
            <v>104266.65943999986</v>
          </cell>
          <cell r="AD34">
            <v>121563.78243999986</v>
          </cell>
          <cell r="AE34">
            <v>131941.62243999986</v>
          </cell>
          <cell r="AF34">
            <v>144829.42943999986</v>
          </cell>
          <cell r="AG34">
            <v>117021.77943999985</v>
          </cell>
          <cell r="AH34">
            <v>127648.28643999985</v>
          </cell>
          <cell r="AI34">
            <v>134168.04643999986</v>
          </cell>
          <cell r="AJ34">
            <v>146967.60543999984</v>
          </cell>
          <cell r="AK34">
            <v>160141.60243999984</v>
          </cell>
          <cell r="AL34">
            <v>172621.23743999985</v>
          </cell>
          <cell r="AM34">
            <v>175397.97543999983</v>
          </cell>
          <cell r="AN34">
            <v>188974.48443999983</v>
          </cell>
          <cell r="AO34">
            <v>203622.10243999981</v>
          </cell>
          <cell r="AP34">
            <v>220219.67343999981</v>
          </cell>
          <cell r="AQ34">
            <v>231766.6494399998</v>
          </cell>
          <cell r="AR34">
            <v>243563.15743999981</v>
          </cell>
          <cell r="AS34">
            <v>255342.34443999978</v>
          </cell>
          <cell r="AT34">
            <v>266290.52343999979</v>
          </cell>
          <cell r="AU34">
            <v>277385.15043999982</v>
          </cell>
          <cell r="AV34">
            <v>290693.55243999982</v>
          </cell>
          <cell r="AW34">
            <v>304376.17843999981</v>
          </cell>
          <cell r="AX34">
            <v>317623.68643999984</v>
          </cell>
          <cell r="AY34">
            <v>260566.85543999984</v>
          </cell>
          <cell r="CA34">
            <v>42876</v>
          </cell>
          <cell r="CB34">
            <v>60329</v>
          </cell>
          <cell r="CC34">
            <v>135444</v>
          </cell>
          <cell r="CD34">
            <v>255035</v>
          </cell>
        </row>
        <row r="35">
          <cell r="B35" t="str">
            <v>-Additions from Study Panel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</row>
        <row r="36">
          <cell r="B36" t="str">
            <v>+Completions from Study Panel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</row>
        <row r="37">
          <cell r="B37" t="str">
            <v>+ O/S Portion of PF PCB's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</row>
        <row r="38">
          <cell r="B38" t="str">
            <v>- Constr Related A/P</v>
          </cell>
          <cell r="D38">
            <v>106</v>
          </cell>
          <cell r="E38">
            <v>1105</v>
          </cell>
          <cell r="F38">
            <v>1681</v>
          </cell>
          <cell r="G38">
            <v>693</v>
          </cell>
          <cell r="H38">
            <v>968</v>
          </cell>
          <cell r="I38">
            <v>1431</v>
          </cell>
          <cell r="J38">
            <v>87</v>
          </cell>
          <cell r="K38">
            <v>139</v>
          </cell>
          <cell r="L38">
            <v>4066</v>
          </cell>
          <cell r="M38">
            <v>332</v>
          </cell>
          <cell r="N38">
            <v>225</v>
          </cell>
          <cell r="O38">
            <v>485</v>
          </cell>
          <cell r="P38">
            <v>589</v>
          </cell>
          <cell r="Q38">
            <v>598</v>
          </cell>
          <cell r="R38">
            <v>1014</v>
          </cell>
          <cell r="S38">
            <v>1073</v>
          </cell>
          <cell r="T38">
            <v>669</v>
          </cell>
          <cell r="U38">
            <v>1812</v>
          </cell>
          <cell r="V38">
            <v>604</v>
          </cell>
          <cell r="W38">
            <v>568</v>
          </cell>
          <cell r="X38">
            <v>1422</v>
          </cell>
          <cell r="Y38">
            <v>553</v>
          </cell>
          <cell r="Z38">
            <v>572</v>
          </cell>
          <cell r="AA38">
            <v>1309</v>
          </cell>
          <cell r="AB38">
            <v>2852</v>
          </cell>
          <cell r="AC38">
            <v>2860</v>
          </cell>
          <cell r="AD38">
            <v>2869</v>
          </cell>
          <cell r="AE38">
            <v>2871</v>
          </cell>
          <cell r="AF38">
            <v>2865</v>
          </cell>
          <cell r="AG38">
            <v>2863</v>
          </cell>
          <cell r="AH38">
            <v>2490</v>
          </cell>
          <cell r="AI38">
            <v>2504</v>
          </cell>
          <cell r="AJ38">
            <v>2866</v>
          </cell>
          <cell r="AK38">
            <v>2867</v>
          </cell>
          <cell r="AL38">
            <v>2864</v>
          </cell>
          <cell r="AM38">
            <v>2612</v>
          </cell>
          <cell r="AN38">
            <v>2685</v>
          </cell>
          <cell r="AO38">
            <v>2700</v>
          </cell>
          <cell r="AP38">
            <v>2730</v>
          </cell>
          <cell r="AQ38">
            <v>2724</v>
          </cell>
          <cell r="AR38">
            <v>2714</v>
          </cell>
          <cell r="AS38">
            <v>2690</v>
          </cell>
          <cell r="AT38">
            <v>2415</v>
          </cell>
          <cell r="AU38">
            <v>2438</v>
          </cell>
          <cell r="AV38">
            <v>2453</v>
          </cell>
          <cell r="AW38">
            <v>2429</v>
          </cell>
          <cell r="AX38">
            <v>2429</v>
          </cell>
          <cell r="AY38">
            <v>2231</v>
          </cell>
          <cell r="CA38">
            <v>943</v>
          </cell>
          <cell r="CB38">
            <v>899</v>
          </cell>
          <cell r="CC38">
            <v>2782</v>
          </cell>
          <cell r="CD38">
            <v>2553</v>
          </cell>
        </row>
        <row r="39">
          <cell r="B39" t="str">
            <v>- N.I.B. CWIP</v>
          </cell>
          <cell r="D39">
            <v>18980.110879999949</v>
          </cell>
          <cell r="E39">
            <v>20675.373179999951</v>
          </cell>
          <cell r="F39">
            <v>27890.085009999966</v>
          </cell>
          <cell r="G39">
            <v>18094.933929999948</v>
          </cell>
          <cell r="H39">
            <v>21004.996719999952</v>
          </cell>
          <cell r="I39">
            <v>11424.63453999995</v>
          </cell>
          <cell r="J39">
            <v>15010.799639999961</v>
          </cell>
          <cell r="K39">
            <v>18864.779589999955</v>
          </cell>
          <cell r="L39">
            <v>23834.237559999954</v>
          </cell>
          <cell r="M39">
            <v>28631.695959999939</v>
          </cell>
          <cell r="N39">
            <v>33747.102639999939</v>
          </cell>
          <cell r="O39">
            <v>32333.953739999983</v>
          </cell>
          <cell r="P39">
            <v>27407.156259999985</v>
          </cell>
          <cell r="Q39">
            <v>32034.076259999983</v>
          </cell>
          <cell r="R39">
            <v>38184.60725999999</v>
          </cell>
          <cell r="S39">
            <v>41908.492259999992</v>
          </cell>
          <cell r="T39">
            <v>38865.676259999978</v>
          </cell>
          <cell r="U39">
            <v>40026.32825999998</v>
          </cell>
          <cell r="V39">
            <v>42329.327259999984</v>
          </cell>
          <cell r="W39">
            <v>45087.894259999986</v>
          </cell>
          <cell r="X39">
            <v>49192.134259999984</v>
          </cell>
          <cell r="Y39">
            <v>52935.564259999985</v>
          </cell>
          <cell r="Z39">
            <v>53832.163259999987</v>
          </cell>
          <cell r="AA39">
            <v>39841.805259999979</v>
          </cell>
          <cell r="AB39">
            <v>43323.98425999999</v>
          </cell>
          <cell r="AC39">
            <v>48739.181259999968</v>
          </cell>
          <cell r="AD39">
            <v>55948.083259999985</v>
          </cell>
          <cell r="AE39">
            <v>56237.702259999976</v>
          </cell>
          <cell r="AF39">
            <v>59037.288259999987</v>
          </cell>
          <cell r="AG39">
            <v>39141.417259999987</v>
          </cell>
          <cell r="AH39">
            <v>40879.70325999998</v>
          </cell>
          <cell r="AI39">
            <v>38511.242259999985</v>
          </cell>
          <cell r="AJ39">
            <v>41170.551259999993</v>
          </cell>
          <cell r="AK39">
            <v>44204.298259999996</v>
          </cell>
          <cell r="AL39">
            <v>46543.683259999991</v>
          </cell>
          <cell r="AM39">
            <v>39169.252260000008</v>
          </cell>
          <cell r="AN39">
            <v>42826.132259999984</v>
          </cell>
          <cell r="AO39">
            <v>47554.121259999985</v>
          </cell>
          <cell r="AP39">
            <v>54232.063259999995</v>
          </cell>
          <cell r="AQ39">
            <v>55859.410259999975</v>
          </cell>
          <cell r="AR39">
            <v>57736.28926000002</v>
          </cell>
          <cell r="AS39">
            <v>59595.847260000039</v>
          </cell>
          <cell r="AT39">
            <v>61501.92226000005</v>
          </cell>
          <cell r="AU39">
            <v>63554.445260000095</v>
          </cell>
          <cell r="AV39">
            <v>67820.743260000192</v>
          </cell>
          <cell r="AW39">
            <v>72461.265260000248</v>
          </cell>
          <cell r="AX39">
            <v>76666.669260000228</v>
          </cell>
          <cell r="AY39">
            <v>46982.153260000225</v>
          </cell>
          <cell r="CA39">
            <v>22541</v>
          </cell>
          <cell r="CB39">
            <v>41804</v>
          </cell>
          <cell r="CC39">
            <v>46076</v>
          </cell>
          <cell r="CD39">
            <v>58899</v>
          </cell>
        </row>
        <row r="40">
          <cell r="B40" t="str">
            <v>= Net Balance CWIP (CM)</v>
          </cell>
          <cell r="D40">
            <v>56208.7147999999</v>
          </cell>
          <cell r="E40">
            <v>61547.518079999907</v>
          </cell>
          <cell r="F40">
            <v>65461.423129999894</v>
          </cell>
          <cell r="G40">
            <v>3272.8696899999122</v>
          </cell>
          <cell r="H40">
            <v>3201.96568999991</v>
          </cell>
          <cell r="I40">
            <v>3046.3255999999092</v>
          </cell>
          <cell r="J40">
            <v>4638.0599599998968</v>
          </cell>
          <cell r="K40">
            <v>4910.7600299999031</v>
          </cell>
          <cell r="L40">
            <v>6189.8940299999049</v>
          </cell>
          <cell r="M40">
            <v>11408.600489999917</v>
          </cell>
          <cell r="N40">
            <v>12326.221489999916</v>
          </cell>
          <cell r="O40">
            <v>484.45717999986664</v>
          </cell>
          <cell r="P40">
            <v>1860.850179999863</v>
          </cell>
          <cell r="Q40">
            <v>3962.1111799998653</v>
          </cell>
          <cell r="R40">
            <v>7088.6141799998586</v>
          </cell>
          <cell r="S40">
            <v>10765.031179999867</v>
          </cell>
          <cell r="T40">
            <v>13502.352179999885</v>
          </cell>
          <cell r="U40">
            <v>18757.747179999889</v>
          </cell>
          <cell r="V40">
            <v>18574.05217999989</v>
          </cell>
          <cell r="W40">
            <v>20656.581179999892</v>
          </cell>
          <cell r="X40">
            <v>24819.11017999988</v>
          </cell>
          <cell r="Y40">
            <v>27734.639179999882</v>
          </cell>
          <cell r="Z40">
            <v>29762.168179999877</v>
          </cell>
          <cell r="AA40">
            <v>34042.036179999894</v>
          </cell>
          <cell r="AB40">
            <v>42587.257179999877</v>
          </cell>
          <cell r="AC40">
            <v>52667.478179999889</v>
          </cell>
          <cell r="AD40">
            <v>62746.69917999988</v>
          </cell>
          <cell r="AE40">
            <v>72832.920179999885</v>
          </cell>
          <cell r="AF40">
            <v>82927.141179999875</v>
          </cell>
          <cell r="AG40">
            <v>75017.362179999865</v>
          </cell>
          <cell r="AH40">
            <v>84278.58317999987</v>
          </cell>
          <cell r="AI40">
            <v>93152.804179999875</v>
          </cell>
          <cell r="AJ40">
            <v>102931.05417999985</v>
          </cell>
          <cell r="AK40">
            <v>113070.30417999985</v>
          </cell>
          <cell r="AL40">
            <v>123213.55417999986</v>
          </cell>
          <cell r="AM40">
            <v>133616.72317999983</v>
          </cell>
          <cell r="AN40">
            <v>143463.35217999984</v>
          </cell>
          <cell r="AO40">
            <v>153367.98117999983</v>
          </cell>
          <cell r="AP40">
            <v>163257.61017999981</v>
          </cell>
          <cell r="AQ40">
            <v>173183.23917999983</v>
          </cell>
          <cell r="AR40">
            <v>183112.86817999979</v>
          </cell>
          <cell r="AS40">
            <v>193056.49717999974</v>
          </cell>
          <cell r="AT40">
            <v>202373.60117999974</v>
          </cell>
          <cell r="AU40">
            <v>211392.70517999973</v>
          </cell>
          <cell r="AV40">
            <v>220419.80917999963</v>
          </cell>
          <cell r="AW40">
            <v>229485.91317999957</v>
          </cell>
          <cell r="AX40">
            <v>238528.01717999962</v>
          </cell>
          <cell r="AY40">
            <v>211353.70217999961</v>
          </cell>
          <cell r="CA40">
            <v>19392</v>
          </cell>
          <cell r="CB40">
            <v>17626</v>
          </cell>
          <cell r="CC40">
            <v>86586</v>
          </cell>
          <cell r="CD40">
            <v>193583</v>
          </cell>
        </row>
        <row r="42">
          <cell r="B42" t="str">
            <v>Average Balance CWIP</v>
          </cell>
          <cell r="D42">
            <v>56131</v>
          </cell>
          <cell r="E42">
            <v>58878</v>
          </cell>
          <cell r="F42">
            <v>63504</v>
          </cell>
          <cell r="G42">
            <v>34367</v>
          </cell>
          <cell r="H42">
            <v>3237</v>
          </cell>
          <cell r="I42">
            <v>3124</v>
          </cell>
          <cell r="J42">
            <v>3842</v>
          </cell>
          <cell r="K42">
            <v>4774</v>
          </cell>
          <cell r="L42">
            <v>5550</v>
          </cell>
          <cell r="M42">
            <v>8799</v>
          </cell>
          <cell r="N42">
            <v>11867</v>
          </cell>
          <cell r="O42">
            <v>6405</v>
          </cell>
          <cell r="P42">
            <v>1173</v>
          </cell>
          <cell r="Q42">
            <v>2911</v>
          </cell>
          <cell r="R42">
            <v>5525</v>
          </cell>
          <cell r="S42">
            <v>8927</v>
          </cell>
          <cell r="T42">
            <v>12134</v>
          </cell>
          <cell r="U42">
            <v>16130</v>
          </cell>
          <cell r="V42">
            <v>18666</v>
          </cell>
          <cell r="W42">
            <v>19615</v>
          </cell>
          <cell r="X42">
            <v>22738</v>
          </cell>
          <cell r="Y42">
            <v>26277</v>
          </cell>
          <cell r="Z42">
            <v>28748</v>
          </cell>
          <cell r="AA42">
            <v>31902</v>
          </cell>
          <cell r="AB42">
            <v>38315</v>
          </cell>
          <cell r="AC42">
            <v>47627</v>
          </cell>
          <cell r="AD42">
            <v>57707</v>
          </cell>
          <cell r="AE42">
            <v>67790</v>
          </cell>
          <cell r="AF42">
            <v>77880</v>
          </cell>
          <cell r="AG42">
            <v>78972</v>
          </cell>
          <cell r="AH42">
            <v>79648</v>
          </cell>
          <cell r="AI42">
            <v>88716</v>
          </cell>
          <cell r="AJ42">
            <v>98042</v>
          </cell>
          <cell r="AK42">
            <v>108001</v>
          </cell>
          <cell r="AL42">
            <v>118142</v>
          </cell>
          <cell r="AM42">
            <v>128415</v>
          </cell>
          <cell r="AN42">
            <v>138540</v>
          </cell>
          <cell r="AO42">
            <v>148416</v>
          </cell>
          <cell r="AP42">
            <v>158313</v>
          </cell>
          <cell r="AQ42">
            <v>168220</v>
          </cell>
          <cell r="AR42">
            <v>178148</v>
          </cell>
          <cell r="AS42">
            <v>188085</v>
          </cell>
          <cell r="AT42">
            <v>197715</v>
          </cell>
          <cell r="AU42">
            <v>206883</v>
          </cell>
          <cell r="AV42">
            <v>215906</v>
          </cell>
          <cell r="AW42">
            <v>224953</v>
          </cell>
          <cell r="AX42">
            <v>234007</v>
          </cell>
          <cell r="AY42">
            <v>224941</v>
          </cell>
          <cell r="CA42">
            <v>21707</v>
          </cell>
          <cell r="CB42">
            <v>16229</v>
          </cell>
          <cell r="CC42">
            <v>82438</v>
          </cell>
          <cell r="CD42">
            <v>190344</v>
          </cell>
        </row>
        <row r="43">
          <cell r="B43" t="str">
            <v>- CWIP in Rate Base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</row>
        <row r="44">
          <cell r="B44" t="str">
            <v>Average Eligible CWIP (CM)</v>
          </cell>
          <cell r="D44">
            <v>56131</v>
          </cell>
          <cell r="E44">
            <v>58878</v>
          </cell>
          <cell r="F44">
            <v>63504</v>
          </cell>
          <cell r="G44">
            <v>34367</v>
          </cell>
          <cell r="H44">
            <v>3237</v>
          </cell>
          <cell r="I44">
            <v>3124</v>
          </cell>
          <cell r="J44">
            <v>3842</v>
          </cell>
          <cell r="K44">
            <v>4774</v>
          </cell>
          <cell r="L44">
            <v>5550</v>
          </cell>
          <cell r="M44">
            <v>8799</v>
          </cell>
          <cell r="N44">
            <v>11867</v>
          </cell>
          <cell r="O44">
            <v>6405</v>
          </cell>
          <cell r="P44">
            <v>1173</v>
          </cell>
          <cell r="Q44">
            <v>2911</v>
          </cell>
          <cell r="R44">
            <v>5525</v>
          </cell>
          <cell r="S44">
            <v>8927</v>
          </cell>
          <cell r="T44">
            <v>12134</v>
          </cell>
          <cell r="U44">
            <v>16130</v>
          </cell>
          <cell r="V44">
            <v>18666</v>
          </cell>
          <cell r="W44">
            <v>19615</v>
          </cell>
          <cell r="X44">
            <v>22738</v>
          </cell>
          <cell r="Y44">
            <v>26277</v>
          </cell>
          <cell r="Z44">
            <v>28748</v>
          </cell>
          <cell r="AA44">
            <v>31902</v>
          </cell>
          <cell r="AB44">
            <v>38315</v>
          </cell>
          <cell r="AC44">
            <v>47627</v>
          </cell>
          <cell r="AD44">
            <v>57707</v>
          </cell>
          <cell r="AE44">
            <v>67790</v>
          </cell>
          <cell r="AF44">
            <v>77880</v>
          </cell>
          <cell r="AG44">
            <v>78972</v>
          </cell>
          <cell r="AH44">
            <v>79648</v>
          </cell>
          <cell r="AI44">
            <v>88716</v>
          </cell>
          <cell r="AJ44">
            <v>98042</v>
          </cell>
          <cell r="AK44">
            <v>108001</v>
          </cell>
          <cell r="AL44">
            <v>118142</v>
          </cell>
          <cell r="AM44">
            <v>128415</v>
          </cell>
          <cell r="AN44">
            <v>138540</v>
          </cell>
          <cell r="AO44">
            <v>148416</v>
          </cell>
          <cell r="AP44">
            <v>158313</v>
          </cell>
          <cell r="AQ44">
            <v>168220</v>
          </cell>
          <cell r="AR44">
            <v>178148</v>
          </cell>
          <cell r="AS44">
            <v>188085</v>
          </cell>
          <cell r="AT44">
            <v>197715</v>
          </cell>
          <cell r="AU44">
            <v>206883</v>
          </cell>
          <cell r="AV44">
            <v>215906</v>
          </cell>
          <cell r="AW44">
            <v>224953</v>
          </cell>
          <cell r="AX44">
            <v>234007</v>
          </cell>
          <cell r="AY44">
            <v>224941</v>
          </cell>
          <cell r="CA44">
            <v>21707</v>
          </cell>
          <cell r="CB44">
            <v>16229</v>
          </cell>
          <cell r="CC44">
            <v>82438</v>
          </cell>
          <cell r="CD44">
            <v>190344</v>
          </cell>
        </row>
        <row r="45">
          <cell r="B45" t="str">
            <v>* Monthly Cmpd AFUDC Rate</v>
          </cell>
          <cell r="D45">
            <v>6.0299999999999998E-3</v>
          </cell>
          <cell r="E45">
            <v>6.0299999999999998E-3</v>
          </cell>
          <cell r="F45">
            <v>6.0299999999999998E-3</v>
          </cell>
          <cell r="G45">
            <v>6.0299999999999998E-3</v>
          </cell>
          <cell r="H45">
            <v>6.0299999999999998E-3</v>
          </cell>
          <cell r="I45">
            <v>6.0299999999999998E-3</v>
          </cell>
          <cell r="J45">
            <v>6.0299999999999998E-3</v>
          </cell>
          <cell r="K45">
            <v>6.0299999999999998E-3</v>
          </cell>
          <cell r="L45">
            <v>6.0299999999999998E-3</v>
          </cell>
          <cell r="M45">
            <v>6.0299999999999998E-3</v>
          </cell>
          <cell r="N45">
            <v>6.0299999999999998E-3</v>
          </cell>
          <cell r="O45">
            <v>6.0299999999999998E-3</v>
          </cell>
          <cell r="P45">
            <v>6.0299999999999998E-3</v>
          </cell>
          <cell r="Q45">
            <v>6.0299999999999998E-3</v>
          </cell>
          <cell r="R45">
            <v>6.0299999999999998E-3</v>
          </cell>
          <cell r="S45">
            <v>6.0299999999999998E-3</v>
          </cell>
          <cell r="T45">
            <v>6.0299999999999998E-3</v>
          </cell>
          <cell r="U45">
            <v>6.0299999999999998E-3</v>
          </cell>
          <cell r="V45">
            <v>6.0299999999999998E-3</v>
          </cell>
          <cell r="W45">
            <v>6.0299999999999998E-3</v>
          </cell>
          <cell r="X45">
            <v>6.0299999999999998E-3</v>
          </cell>
          <cell r="Y45">
            <v>6.0299999999999998E-3</v>
          </cell>
          <cell r="Z45">
            <v>6.0299999999999998E-3</v>
          </cell>
          <cell r="AA45">
            <v>6.0299999999999998E-3</v>
          </cell>
          <cell r="AB45">
            <v>6.0299999999999998E-3</v>
          </cell>
          <cell r="AC45">
            <v>6.0299999999999998E-3</v>
          </cell>
          <cell r="AD45">
            <v>6.0299999999999998E-3</v>
          </cell>
          <cell r="AE45">
            <v>6.0299999999999998E-3</v>
          </cell>
          <cell r="AF45">
            <v>6.0299999999999998E-3</v>
          </cell>
          <cell r="AG45">
            <v>6.0299999999999998E-3</v>
          </cell>
          <cell r="AH45">
            <v>6.0299999999999998E-3</v>
          </cell>
          <cell r="AI45">
            <v>6.0299999999999998E-3</v>
          </cell>
          <cell r="AJ45">
            <v>6.0299999999999998E-3</v>
          </cell>
          <cell r="AK45">
            <v>6.0299999999999998E-3</v>
          </cell>
          <cell r="AL45">
            <v>6.0299999999999998E-3</v>
          </cell>
          <cell r="AM45">
            <v>6.0299999999999998E-3</v>
          </cell>
          <cell r="AN45">
            <v>6.0299999999999998E-3</v>
          </cell>
          <cell r="AO45">
            <v>6.0299999999999998E-3</v>
          </cell>
          <cell r="AP45">
            <v>6.0299999999999998E-3</v>
          </cell>
          <cell r="AQ45">
            <v>6.0299999999999998E-3</v>
          </cell>
          <cell r="AR45">
            <v>6.0299999999999998E-3</v>
          </cell>
          <cell r="AS45">
            <v>6.0299999999999998E-3</v>
          </cell>
          <cell r="AT45">
            <v>6.0299999999999998E-3</v>
          </cell>
          <cell r="AU45">
            <v>6.0299999999999998E-3</v>
          </cell>
          <cell r="AV45">
            <v>6.0299999999999998E-3</v>
          </cell>
          <cell r="AW45">
            <v>6.0299999999999998E-3</v>
          </cell>
          <cell r="AX45">
            <v>6.0299999999999998E-3</v>
          </cell>
          <cell r="AY45">
            <v>6.0299999999999998E-3</v>
          </cell>
          <cell r="CA45">
            <v>7.2359999999999994E-2</v>
          </cell>
          <cell r="CB45">
            <v>7.2359999999999994E-2</v>
          </cell>
          <cell r="CC45">
            <v>7.2359999999999994E-2</v>
          </cell>
          <cell r="CD45">
            <v>7.2359999999999994E-2</v>
          </cell>
        </row>
        <row r="46">
          <cell r="B46" t="str">
            <v>= Total $AFUDC</v>
          </cell>
          <cell r="D46">
            <v>338</v>
          </cell>
          <cell r="E46">
            <v>355</v>
          </cell>
          <cell r="F46">
            <v>383</v>
          </cell>
          <cell r="G46">
            <v>207</v>
          </cell>
          <cell r="H46">
            <v>20</v>
          </cell>
          <cell r="I46">
            <v>19</v>
          </cell>
          <cell r="J46">
            <v>23</v>
          </cell>
          <cell r="K46">
            <v>29</v>
          </cell>
          <cell r="L46">
            <v>33</v>
          </cell>
          <cell r="M46">
            <v>53</v>
          </cell>
          <cell r="N46">
            <v>72</v>
          </cell>
          <cell r="O46">
            <v>39</v>
          </cell>
          <cell r="P46">
            <v>7</v>
          </cell>
          <cell r="Q46">
            <v>18</v>
          </cell>
          <cell r="R46">
            <v>33</v>
          </cell>
          <cell r="S46">
            <v>54</v>
          </cell>
          <cell r="T46">
            <v>73</v>
          </cell>
          <cell r="U46">
            <v>97</v>
          </cell>
          <cell r="V46">
            <v>113</v>
          </cell>
          <cell r="W46">
            <v>118</v>
          </cell>
          <cell r="X46">
            <v>137</v>
          </cell>
          <cell r="Y46">
            <v>158</v>
          </cell>
          <cell r="Z46">
            <v>173</v>
          </cell>
          <cell r="AA46">
            <v>192</v>
          </cell>
          <cell r="AB46">
            <v>231</v>
          </cell>
          <cell r="AC46">
            <v>287</v>
          </cell>
          <cell r="AD46">
            <v>348</v>
          </cell>
          <cell r="AE46">
            <v>409</v>
          </cell>
          <cell r="AF46">
            <v>470</v>
          </cell>
          <cell r="AG46">
            <v>476</v>
          </cell>
          <cell r="AH46">
            <v>480</v>
          </cell>
          <cell r="AI46">
            <v>535</v>
          </cell>
          <cell r="AJ46">
            <v>591</v>
          </cell>
          <cell r="AK46">
            <v>651</v>
          </cell>
          <cell r="AL46">
            <v>712</v>
          </cell>
          <cell r="AM46">
            <v>774</v>
          </cell>
          <cell r="AN46">
            <v>835</v>
          </cell>
          <cell r="AO46">
            <v>895</v>
          </cell>
          <cell r="AP46">
            <v>955</v>
          </cell>
          <cell r="AQ46">
            <v>1014</v>
          </cell>
          <cell r="AR46">
            <v>1074</v>
          </cell>
          <cell r="AS46">
            <v>1134</v>
          </cell>
          <cell r="AT46">
            <v>1192</v>
          </cell>
          <cell r="AU46">
            <v>1248</v>
          </cell>
          <cell r="AV46">
            <v>1302</v>
          </cell>
          <cell r="AW46">
            <v>1356</v>
          </cell>
          <cell r="AX46">
            <v>1411</v>
          </cell>
          <cell r="AY46">
            <v>1356</v>
          </cell>
          <cell r="CA46">
            <v>1571</v>
          </cell>
          <cell r="CB46">
            <v>1174</v>
          </cell>
          <cell r="CC46">
            <v>5965</v>
          </cell>
          <cell r="CD46">
            <v>13773</v>
          </cell>
        </row>
        <row r="48">
          <cell r="B48" t="str">
            <v>Debt Portion</v>
          </cell>
          <cell r="D48">
            <v>103</v>
          </cell>
          <cell r="E48">
            <v>109</v>
          </cell>
          <cell r="F48">
            <v>117</v>
          </cell>
          <cell r="G48">
            <v>63</v>
          </cell>
          <cell r="H48">
            <v>6</v>
          </cell>
          <cell r="I48">
            <v>6</v>
          </cell>
          <cell r="J48">
            <v>7</v>
          </cell>
          <cell r="K48">
            <v>9</v>
          </cell>
          <cell r="L48">
            <v>10</v>
          </cell>
          <cell r="M48">
            <v>16</v>
          </cell>
          <cell r="N48">
            <v>22</v>
          </cell>
          <cell r="O48">
            <v>12</v>
          </cell>
          <cell r="P48">
            <v>2</v>
          </cell>
          <cell r="Q48">
            <v>6</v>
          </cell>
          <cell r="R48">
            <v>10</v>
          </cell>
          <cell r="S48">
            <v>17</v>
          </cell>
          <cell r="T48">
            <v>22</v>
          </cell>
          <cell r="U48">
            <v>30</v>
          </cell>
          <cell r="V48">
            <v>35</v>
          </cell>
          <cell r="W48">
            <v>36</v>
          </cell>
          <cell r="X48">
            <v>42</v>
          </cell>
          <cell r="Y48">
            <v>48</v>
          </cell>
          <cell r="Z48">
            <v>53</v>
          </cell>
          <cell r="AA48">
            <v>59</v>
          </cell>
          <cell r="AB48">
            <v>71</v>
          </cell>
          <cell r="AC48">
            <v>88</v>
          </cell>
          <cell r="AD48">
            <v>107</v>
          </cell>
          <cell r="AE48">
            <v>125</v>
          </cell>
          <cell r="AF48">
            <v>144</v>
          </cell>
          <cell r="AG48">
            <v>146</v>
          </cell>
          <cell r="AH48">
            <v>147</v>
          </cell>
          <cell r="AI48">
            <v>164</v>
          </cell>
          <cell r="AJ48">
            <v>181</v>
          </cell>
          <cell r="AK48">
            <v>199</v>
          </cell>
          <cell r="AL48">
            <v>218</v>
          </cell>
          <cell r="AM48">
            <v>237</v>
          </cell>
          <cell r="AN48">
            <v>256</v>
          </cell>
          <cell r="AO48">
            <v>274</v>
          </cell>
          <cell r="AP48">
            <v>292</v>
          </cell>
          <cell r="AQ48">
            <v>310</v>
          </cell>
          <cell r="AR48">
            <v>329</v>
          </cell>
          <cell r="AS48">
            <v>347</v>
          </cell>
          <cell r="AT48">
            <v>365</v>
          </cell>
          <cell r="AU48">
            <v>382</v>
          </cell>
          <cell r="AV48">
            <v>399</v>
          </cell>
          <cell r="AW48">
            <v>415</v>
          </cell>
          <cell r="AX48">
            <v>432</v>
          </cell>
          <cell r="AY48">
            <v>415</v>
          </cell>
          <cell r="CA48">
            <v>480</v>
          </cell>
          <cell r="CB48">
            <v>360</v>
          </cell>
          <cell r="CC48">
            <v>1827</v>
          </cell>
          <cell r="CD48">
            <v>4216</v>
          </cell>
          <cell r="CE48">
            <v>6024.84978342246</v>
          </cell>
          <cell r="CF48">
            <v>1047.0587205882352</v>
          </cell>
          <cell r="CG48">
            <v>2733.1639839572194</v>
          </cell>
          <cell r="CH48">
            <v>3270.1181631016043</v>
          </cell>
          <cell r="CI48">
            <v>3409.1588195187164</v>
          </cell>
          <cell r="CJ48">
            <v>3835.0832058823526</v>
          </cell>
          <cell r="CK48">
            <v>0</v>
          </cell>
        </row>
        <row r="49">
          <cell r="B49" t="str">
            <v>Equity Portion</v>
          </cell>
          <cell r="D49">
            <v>235</v>
          </cell>
          <cell r="E49">
            <v>246</v>
          </cell>
          <cell r="F49">
            <v>266</v>
          </cell>
          <cell r="G49">
            <v>144</v>
          </cell>
          <cell r="H49">
            <v>14</v>
          </cell>
          <cell r="I49">
            <v>13</v>
          </cell>
          <cell r="J49">
            <v>16</v>
          </cell>
          <cell r="K49">
            <v>20</v>
          </cell>
          <cell r="L49">
            <v>23</v>
          </cell>
          <cell r="M49">
            <v>37</v>
          </cell>
          <cell r="N49">
            <v>50</v>
          </cell>
          <cell r="O49">
            <v>27</v>
          </cell>
          <cell r="P49">
            <v>5</v>
          </cell>
          <cell r="Q49">
            <v>12</v>
          </cell>
          <cell r="R49">
            <v>23</v>
          </cell>
          <cell r="S49">
            <v>37</v>
          </cell>
          <cell r="T49">
            <v>51</v>
          </cell>
          <cell r="U49">
            <v>67</v>
          </cell>
          <cell r="V49">
            <v>78</v>
          </cell>
          <cell r="W49">
            <v>82</v>
          </cell>
          <cell r="X49">
            <v>95</v>
          </cell>
          <cell r="Y49">
            <v>110</v>
          </cell>
          <cell r="Z49">
            <v>120</v>
          </cell>
          <cell r="AA49">
            <v>133</v>
          </cell>
          <cell r="AB49">
            <v>160</v>
          </cell>
          <cell r="AC49">
            <v>199</v>
          </cell>
          <cell r="AD49">
            <v>241</v>
          </cell>
          <cell r="AE49">
            <v>284</v>
          </cell>
          <cell r="AF49">
            <v>326</v>
          </cell>
          <cell r="AG49">
            <v>330</v>
          </cell>
          <cell r="AH49">
            <v>333</v>
          </cell>
          <cell r="AI49">
            <v>371</v>
          </cell>
          <cell r="AJ49">
            <v>410</v>
          </cell>
          <cell r="AK49">
            <v>452</v>
          </cell>
          <cell r="AL49">
            <v>494</v>
          </cell>
          <cell r="AM49">
            <v>537</v>
          </cell>
          <cell r="AN49">
            <v>579</v>
          </cell>
          <cell r="AO49">
            <v>621</v>
          </cell>
          <cell r="AP49">
            <v>663</v>
          </cell>
          <cell r="AQ49">
            <v>704</v>
          </cell>
          <cell r="AR49">
            <v>745</v>
          </cell>
          <cell r="AS49">
            <v>787</v>
          </cell>
          <cell r="AT49">
            <v>827</v>
          </cell>
          <cell r="AU49">
            <v>866</v>
          </cell>
          <cell r="AV49">
            <v>903</v>
          </cell>
          <cell r="AW49">
            <v>941</v>
          </cell>
          <cell r="AX49">
            <v>979</v>
          </cell>
          <cell r="AY49">
            <v>941</v>
          </cell>
          <cell r="CA49">
            <v>1091</v>
          </cell>
          <cell r="CB49">
            <v>813</v>
          </cell>
          <cell r="CC49">
            <v>4137</v>
          </cell>
          <cell r="CD49">
            <v>9556</v>
          </cell>
          <cell r="CE49">
            <v>13654.572216577539</v>
          </cell>
          <cell r="CF49">
            <v>2373.0282794117647</v>
          </cell>
          <cell r="CG49">
            <v>6194.376016042781</v>
          </cell>
          <cell r="CH49">
            <v>7411.3158368983959</v>
          </cell>
          <cell r="CI49">
            <v>7726.434180481283</v>
          </cell>
          <cell r="CJ49">
            <v>8691.7387941176457</v>
          </cell>
          <cell r="CK49">
            <v>0</v>
          </cell>
        </row>
        <row r="51">
          <cell r="P51">
            <v>360</v>
          </cell>
        </row>
        <row r="52">
          <cell r="P52">
            <v>813</v>
          </cell>
          <cell r="CA52">
            <v>8710</v>
          </cell>
        </row>
        <row r="53">
          <cell r="B53" t="str">
            <v>*** CALC OF CM AFUDC COST OF CAP***</v>
          </cell>
          <cell r="P53">
            <v>1173</v>
          </cell>
        </row>
        <row r="55">
          <cell r="B55" t="str">
            <v>Terr Notes Payable-Interest Expense</v>
          </cell>
          <cell r="D55">
            <v>114.06945</v>
          </cell>
          <cell r="E55">
            <v>117.83333</v>
          </cell>
          <cell r="F55">
            <v>130.45832999999999</v>
          </cell>
          <cell r="G55">
            <v>77.423339999999996</v>
          </cell>
          <cell r="H55">
            <v>193.65074999999999</v>
          </cell>
          <cell r="I55">
            <v>177.44863000000001</v>
          </cell>
          <cell r="J55">
            <v>113.76173000000001</v>
          </cell>
          <cell r="K55">
            <v>67.682630000000003</v>
          </cell>
          <cell r="L55">
            <v>67.045140000000004</v>
          </cell>
          <cell r="M55">
            <v>130.60314</v>
          </cell>
          <cell r="N55">
            <v>393.92674</v>
          </cell>
          <cell r="O55">
            <v>316.06214</v>
          </cell>
          <cell r="P55">
            <v>244</v>
          </cell>
          <cell r="Q55">
            <v>378</v>
          </cell>
          <cell r="R55">
            <v>462</v>
          </cell>
          <cell r="S55">
            <v>518</v>
          </cell>
          <cell r="T55">
            <v>596</v>
          </cell>
          <cell r="U55">
            <v>393</v>
          </cell>
          <cell r="V55">
            <v>200</v>
          </cell>
          <cell r="W55">
            <v>125</v>
          </cell>
          <cell r="X55">
            <v>132</v>
          </cell>
          <cell r="Y55">
            <v>170</v>
          </cell>
          <cell r="Z55">
            <v>210</v>
          </cell>
          <cell r="AA55">
            <v>252</v>
          </cell>
          <cell r="AB55">
            <v>147</v>
          </cell>
          <cell r="AC55">
            <v>81</v>
          </cell>
          <cell r="AD55">
            <v>128</v>
          </cell>
          <cell r="AE55">
            <v>163</v>
          </cell>
          <cell r="AF55">
            <v>184</v>
          </cell>
          <cell r="AG55">
            <v>186</v>
          </cell>
          <cell r="AH55">
            <v>188</v>
          </cell>
          <cell r="AI55">
            <v>139</v>
          </cell>
          <cell r="AJ55">
            <v>175</v>
          </cell>
          <cell r="AK55">
            <v>230</v>
          </cell>
          <cell r="AL55">
            <v>228</v>
          </cell>
          <cell r="AM55">
            <v>233</v>
          </cell>
          <cell r="AN55">
            <v>102</v>
          </cell>
          <cell r="AO55">
            <v>30</v>
          </cell>
          <cell r="AP55">
            <v>97</v>
          </cell>
          <cell r="AQ55">
            <v>141</v>
          </cell>
          <cell r="AR55">
            <v>167</v>
          </cell>
          <cell r="AS55">
            <v>144</v>
          </cell>
          <cell r="AT55">
            <v>110</v>
          </cell>
          <cell r="AU55">
            <v>61</v>
          </cell>
          <cell r="AV55">
            <v>103</v>
          </cell>
          <cell r="AW55">
            <v>158</v>
          </cell>
          <cell r="AX55">
            <v>167</v>
          </cell>
          <cell r="AY55">
            <v>209</v>
          </cell>
          <cell r="CA55">
            <v>1899.9653499999999</v>
          </cell>
          <cell r="CB55">
            <v>3680</v>
          </cell>
          <cell r="CC55">
            <v>2082</v>
          </cell>
          <cell r="CD55">
            <v>2486</v>
          </cell>
          <cell r="CE55">
            <v>2481</v>
          </cell>
        </row>
        <row r="57">
          <cell r="B57" t="str">
            <v>Cost of Bonds</v>
          </cell>
          <cell r="D57">
            <v>307.29167000000001</v>
          </cell>
          <cell r="E57">
            <v>307.29167000000001</v>
          </cell>
          <cell r="F57">
            <v>307.29167000000001</v>
          </cell>
          <cell r="G57">
            <v>307.29167000000001</v>
          </cell>
          <cell r="H57">
            <v>307.29165</v>
          </cell>
          <cell r="I57">
            <v>307.29167000000001</v>
          </cell>
          <cell r="J57">
            <v>307.29167000000001</v>
          </cell>
          <cell r="K57">
            <v>307.29167000000001</v>
          </cell>
          <cell r="L57">
            <v>135.41667000000001</v>
          </cell>
          <cell r="M57">
            <v>135.41667000000001</v>
          </cell>
          <cell r="N57">
            <v>135.41665</v>
          </cell>
          <cell r="O57">
            <v>135.41667000000001</v>
          </cell>
          <cell r="P57">
            <v>138.01369863013699</v>
          </cell>
          <cell r="Q57">
            <v>124.65753424657535</v>
          </cell>
          <cell r="R57">
            <v>138.01369863013699</v>
          </cell>
          <cell r="S57">
            <v>133.56164383561645</v>
          </cell>
          <cell r="T57">
            <v>138.01369863013699</v>
          </cell>
          <cell r="U57">
            <v>133.56164383561645</v>
          </cell>
          <cell r="V57">
            <v>138.01369863013699</v>
          </cell>
          <cell r="W57">
            <v>138.01369863013699</v>
          </cell>
          <cell r="X57">
            <v>133.56164383561645</v>
          </cell>
          <cell r="Y57">
            <v>138.01369863013699</v>
          </cell>
          <cell r="Z57">
            <v>4.4520547945205484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CA57">
            <v>3000.0000000000005</v>
          </cell>
          <cell r="CB57">
            <v>1357.8767123287673</v>
          </cell>
          <cell r="CC57">
            <v>0</v>
          </cell>
          <cell r="CD57">
            <v>0</v>
          </cell>
          <cell r="CE57">
            <v>0</v>
          </cell>
        </row>
        <row r="58">
          <cell r="B58" t="str">
            <v>+ Cost of PCB's</v>
          </cell>
          <cell r="D58">
            <v>344.40302000000003</v>
          </cell>
          <cell r="E58">
            <v>321.00807000000003</v>
          </cell>
          <cell r="F58">
            <v>361.04822999999999</v>
          </cell>
          <cell r="G58">
            <v>412.03958</v>
          </cell>
          <cell r="H58">
            <v>479.69792000000001</v>
          </cell>
          <cell r="I58">
            <v>463.54465000000005</v>
          </cell>
          <cell r="J58">
            <v>438.09770000000003</v>
          </cell>
          <cell r="K58">
            <v>418.74968000000001</v>
          </cell>
          <cell r="L58">
            <v>410.81915000000004</v>
          </cell>
          <cell r="M58">
            <v>441.69974999999999</v>
          </cell>
          <cell r="N58">
            <v>446.21118000000001</v>
          </cell>
          <cell r="O58">
            <v>487.04490000000004</v>
          </cell>
          <cell r="P58">
            <v>573.20804794520552</v>
          </cell>
          <cell r="Q58">
            <v>517.73630136986299</v>
          </cell>
          <cell r="R58">
            <v>573.20804794520552</v>
          </cell>
          <cell r="S58">
            <v>551.87476027397258</v>
          </cell>
          <cell r="T58">
            <v>568.47587671232884</v>
          </cell>
          <cell r="U58">
            <v>550.13794520547947</v>
          </cell>
          <cell r="V58">
            <v>568.47587671232884</v>
          </cell>
          <cell r="W58">
            <v>568.47587671232884</v>
          </cell>
          <cell r="X58">
            <v>550.13794520547947</v>
          </cell>
          <cell r="Y58">
            <v>568.47587671232884</v>
          </cell>
          <cell r="Z58">
            <v>550.13794520547947</v>
          </cell>
          <cell r="AA58">
            <v>568.47587671232884</v>
          </cell>
          <cell r="AB58">
            <v>568.47587671232884</v>
          </cell>
          <cell r="AC58">
            <v>513.46208219178084</v>
          </cell>
          <cell r="AD58">
            <v>568.47587671232884</v>
          </cell>
          <cell r="AE58">
            <v>526.37547945205483</v>
          </cell>
          <cell r="AF58">
            <v>543.92132876712333</v>
          </cell>
          <cell r="AG58">
            <v>526.37547945205483</v>
          </cell>
          <cell r="AH58">
            <v>543.92132876712333</v>
          </cell>
          <cell r="AI58">
            <v>543.92132876712333</v>
          </cell>
          <cell r="AJ58">
            <v>526.37547945205483</v>
          </cell>
          <cell r="AK58">
            <v>543.92132876712333</v>
          </cell>
          <cell r="AL58">
            <v>526.37547945205483</v>
          </cell>
          <cell r="AM58">
            <v>543.92132876712333</v>
          </cell>
          <cell r="AN58">
            <v>542.43520491803281</v>
          </cell>
          <cell r="AO58">
            <v>507.43938524590163</v>
          </cell>
          <cell r="AP58">
            <v>542.43520491803281</v>
          </cell>
          <cell r="AQ58">
            <v>524.93729508196714</v>
          </cell>
          <cell r="AR58">
            <v>542.43520491803281</v>
          </cell>
          <cell r="AS58">
            <v>524.93729508196714</v>
          </cell>
          <cell r="AT58">
            <v>542.43520491803281</v>
          </cell>
          <cell r="AU58">
            <v>542.43520491803281</v>
          </cell>
          <cell r="AV58">
            <v>524.93729508196714</v>
          </cell>
          <cell r="AW58">
            <v>542.43520491803281</v>
          </cell>
          <cell r="AX58">
            <v>524.93729508196714</v>
          </cell>
          <cell r="AY58">
            <v>542.43520491803281</v>
          </cell>
          <cell r="CA58">
            <v>5024.3638300000002</v>
          </cell>
          <cell r="CB58">
            <v>6708.8203767123296</v>
          </cell>
          <cell r="CC58">
            <v>6475.5223972602744</v>
          </cell>
          <cell r="CD58">
            <v>6404.2350000000006</v>
          </cell>
          <cell r="CE58">
            <v>6404.2350000000006</v>
          </cell>
        </row>
        <row r="59">
          <cell r="B59" t="str">
            <v>+ Cost of Customer Deposits</v>
          </cell>
          <cell r="D59">
            <v>92.49721000000001</v>
          </cell>
          <cell r="E59">
            <v>108.78672999999999</v>
          </cell>
          <cell r="F59">
            <v>85.492009999999993</v>
          </cell>
          <cell r="G59">
            <v>85.595789999999994</v>
          </cell>
          <cell r="H59">
            <v>93.996839999999992</v>
          </cell>
          <cell r="I59">
            <v>92.892089999999996</v>
          </cell>
          <cell r="J59">
            <v>88.917149999999992</v>
          </cell>
          <cell r="K59">
            <v>97.454030000000003</v>
          </cell>
          <cell r="L59">
            <v>90.26276</v>
          </cell>
          <cell r="M59">
            <v>80.977609999999999</v>
          </cell>
          <cell r="N59">
            <v>99.497889999999998</v>
          </cell>
          <cell r="O59">
            <v>94.016729999999995</v>
          </cell>
          <cell r="P59">
            <v>94</v>
          </cell>
          <cell r="Q59">
            <v>94</v>
          </cell>
          <cell r="R59">
            <v>95</v>
          </cell>
          <cell r="S59">
            <v>95</v>
          </cell>
          <cell r="T59">
            <v>95</v>
          </cell>
          <cell r="U59">
            <v>95</v>
          </cell>
          <cell r="V59">
            <v>96</v>
          </cell>
          <cell r="W59">
            <v>96</v>
          </cell>
          <cell r="X59">
            <v>96</v>
          </cell>
          <cell r="Y59">
            <v>96</v>
          </cell>
          <cell r="Z59">
            <v>97</v>
          </cell>
          <cell r="AA59">
            <v>97</v>
          </cell>
          <cell r="AB59">
            <v>97</v>
          </cell>
          <cell r="AC59">
            <v>97</v>
          </cell>
          <cell r="AD59">
            <v>98</v>
          </cell>
          <cell r="AE59">
            <v>98</v>
          </cell>
          <cell r="AF59">
            <v>98</v>
          </cell>
          <cell r="AG59">
            <v>98</v>
          </cell>
          <cell r="AH59">
            <v>98</v>
          </cell>
          <cell r="AI59">
            <v>99</v>
          </cell>
          <cell r="AJ59">
            <v>99</v>
          </cell>
          <cell r="AK59">
            <v>99</v>
          </cell>
          <cell r="AL59">
            <v>99</v>
          </cell>
          <cell r="AM59">
            <v>99</v>
          </cell>
          <cell r="AN59">
            <v>100</v>
          </cell>
          <cell r="AO59">
            <v>100</v>
          </cell>
          <cell r="AP59">
            <v>100</v>
          </cell>
          <cell r="AQ59">
            <v>100</v>
          </cell>
          <cell r="AR59">
            <v>100</v>
          </cell>
          <cell r="AS59">
            <v>100</v>
          </cell>
          <cell r="AT59">
            <v>101</v>
          </cell>
          <cell r="AU59">
            <v>101</v>
          </cell>
          <cell r="AV59">
            <v>101</v>
          </cell>
          <cell r="AW59">
            <v>101</v>
          </cell>
          <cell r="AX59">
            <v>101</v>
          </cell>
          <cell r="AY59">
            <v>101</v>
          </cell>
          <cell r="CA59">
            <v>1110.3868399999999</v>
          </cell>
          <cell r="CB59">
            <v>1146</v>
          </cell>
          <cell r="CC59">
            <v>1179</v>
          </cell>
          <cell r="CD59">
            <v>1240</v>
          </cell>
          <cell r="CE59">
            <v>1265</v>
          </cell>
        </row>
        <row r="60">
          <cell r="B60" t="str">
            <v xml:space="preserve">   = Total Cost of Debt</v>
          </cell>
          <cell r="D60">
            <v>744.19190000000003</v>
          </cell>
          <cell r="E60">
            <v>737.08647000000008</v>
          </cell>
          <cell r="F60">
            <v>753.83190999999988</v>
          </cell>
          <cell r="G60">
            <v>804.92703999999992</v>
          </cell>
          <cell r="H60">
            <v>880.98640999999998</v>
          </cell>
          <cell r="I60">
            <v>863.72841000000017</v>
          </cell>
          <cell r="J60">
            <v>834.30652000000009</v>
          </cell>
          <cell r="K60">
            <v>823.49537999999995</v>
          </cell>
          <cell r="L60">
            <v>636.49858000000006</v>
          </cell>
          <cell r="M60">
            <v>658.09403000000009</v>
          </cell>
          <cell r="N60">
            <v>681.12572</v>
          </cell>
          <cell r="O60">
            <v>716.47829999999999</v>
          </cell>
          <cell r="P60">
            <v>805.22174657534254</v>
          </cell>
          <cell r="Q60">
            <v>736.39383561643831</v>
          </cell>
          <cell r="R60">
            <v>806.22174657534254</v>
          </cell>
          <cell r="S60">
            <v>780.43640410958903</v>
          </cell>
          <cell r="T60">
            <v>801.48957534246586</v>
          </cell>
          <cell r="U60">
            <v>778.69958904109592</v>
          </cell>
          <cell r="V60">
            <v>802.48957534246586</v>
          </cell>
          <cell r="W60">
            <v>802.48957534246586</v>
          </cell>
          <cell r="X60">
            <v>779.69958904109592</v>
          </cell>
          <cell r="Y60">
            <v>802.48957534246586</v>
          </cell>
          <cell r="Z60">
            <v>651.59</v>
          </cell>
          <cell r="AA60">
            <v>665.47587671232884</v>
          </cell>
          <cell r="AB60">
            <v>665.47587671232884</v>
          </cell>
          <cell r="AC60">
            <v>610.46208219178084</v>
          </cell>
          <cell r="AD60">
            <v>666.47587671232884</v>
          </cell>
          <cell r="AE60">
            <v>624.37547945205483</v>
          </cell>
          <cell r="AF60">
            <v>641.92132876712333</v>
          </cell>
          <cell r="AG60">
            <v>624.37547945205483</v>
          </cell>
          <cell r="AH60">
            <v>641.92132876712333</v>
          </cell>
          <cell r="AI60">
            <v>642.92132876712333</v>
          </cell>
          <cell r="AJ60">
            <v>625.37547945205483</v>
          </cell>
          <cell r="AK60">
            <v>642.92132876712333</v>
          </cell>
          <cell r="AL60">
            <v>625.37547945205483</v>
          </cell>
          <cell r="AM60">
            <v>642.92132876712333</v>
          </cell>
          <cell r="AN60">
            <v>642.43520491803281</v>
          </cell>
          <cell r="AO60">
            <v>607.43938524590158</v>
          </cell>
          <cell r="AP60">
            <v>642.43520491803281</v>
          </cell>
          <cell r="AQ60">
            <v>624.93729508196714</v>
          </cell>
          <cell r="AR60">
            <v>642.43520491803281</v>
          </cell>
          <cell r="AS60">
            <v>624.93729508196714</v>
          </cell>
          <cell r="AT60">
            <v>643.43520491803281</v>
          </cell>
          <cell r="AU60">
            <v>643.43520491803281</v>
          </cell>
          <cell r="AV60">
            <v>625.93729508196714</v>
          </cell>
          <cell r="AW60">
            <v>643.43520491803281</v>
          </cell>
          <cell r="AX60">
            <v>625.93729508196714</v>
          </cell>
          <cell r="AY60">
            <v>643.43520491803281</v>
          </cell>
          <cell r="CA60">
            <v>9134.7506700000031</v>
          </cell>
          <cell r="CB60">
            <v>9212.6970890410976</v>
          </cell>
          <cell r="CC60">
            <v>7654.5223972602753</v>
          </cell>
          <cell r="CD60">
            <v>7644.2350000000006</v>
          </cell>
          <cell r="CE60">
            <v>7669.2350000000006</v>
          </cell>
        </row>
        <row r="64">
          <cell r="B64" t="str">
            <v>*** CALC OF CM  AFUDC  CAPITALIZATION***</v>
          </cell>
        </row>
        <row r="68">
          <cell r="B68" t="str">
            <v>Territorial Notes Payable</v>
          </cell>
          <cell r="D68">
            <v>50000</v>
          </cell>
          <cell r="E68">
            <v>50000</v>
          </cell>
          <cell r="F68">
            <v>50000</v>
          </cell>
          <cell r="G68">
            <v>54939.219440000001</v>
          </cell>
          <cell r="H68">
            <v>58228.09001</v>
          </cell>
          <cell r="I68">
            <v>63709.858359999998</v>
          </cell>
          <cell r="J68">
            <v>20000</v>
          </cell>
          <cell r="K68">
            <v>20000</v>
          </cell>
          <cell r="L68">
            <v>20000</v>
          </cell>
          <cell r="M68">
            <v>109875.24443999999</v>
          </cell>
          <cell r="N68">
            <v>75000</v>
          </cell>
          <cell r="O68">
            <v>89464.834499999997</v>
          </cell>
          <cell r="P68">
            <v>101490.19577576427</v>
          </cell>
          <cell r="Q68">
            <v>118019.00282269852</v>
          </cell>
          <cell r="R68">
            <v>122775.2524713117</v>
          </cell>
          <cell r="S68">
            <v>140700.46085707366</v>
          </cell>
          <cell r="T68">
            <v>139302.97684857703</v>
          </cell>
          <cell r="U68">
            <v>51160.102265247282</v>
          </cell>
          <cell r="V68">
            <v>42521.68560214762</v>
          </cell>
          <cell r="W68">
            <v>16611.6005610701</v>
          </cell>
          <cell r="X68">
            <v>47386.432966017368</v>
          </cell>
          <cell r="Y68">
            <v>32813.962593449774</v>
          </cell>
          <cell r="Z68">
            <v>68976.380456015409</v>
          </cell>
          <cell r="AA68">
            <v>50037.245164444714</v>
          </cell>
          <cell r="AB68">
            <v>19797.198710145509</v>
          </cell>
          <cell r="AC68">
            <v>22607.855054497391</v>
          </cell>
          <cell r="AD68">
            <v>36655.029734596857</v>
          </cell>
          <cell r="AE68">
            <v>44402.153515165861</v>
          </cell>
          <cell r="AF68">
            <v>46316.687566441724</v>
          </cell>
          <cell r="AG68">
            <v>48511.514342494222</v>
          </cell>
          <cell r="AH68">
            <v>44695.048973236015</v>
          </cell>
          <cell r="AI68">
            <v>24255.944384188962</v>
          </cell>
          <cell r="AJ68">
            <v>64663.732277283802</v>
          </cell>
          <cell r="AK68">
            <v>49113.491835012552</v>
          </cell>
          <cell r="AL68">
            <v>67433.52836451451</v>
          </cell>
          <cell r="AM68">
            <v>48323.129824099786</v>
          </cell>
          <cell r="AN68">
            <v>3487.2501240651904</v>
          </cell>
          <cell r="AO68">
            <v>13664.13749144103</v>
          </cell>
          <cell r="AP68">
            <v>33399.051480808681</v>
          </cell>
          <cell r="AQ68">
            <v>38887.140389604421</v>
          </cell>
          <cell r="AR68">
            <v>43572.670228916257</v>
          </cell>
          <cell r="AS68">
            <v>30054.343802749634</v>
          </cell>
          <cell r="AT68">
            <v>24470.440472510167</v>
          </cell>
          <cell r="AU68">
            <v>6423.0360881896304</v>
          </cell>
          <cell r="AV68">
            <v>45827.556136335843</v>
          </cell>
          <cell r="AW68">
            <v>32424.478339603484</v>
          </cell>
          <cell r="AX68">
            <v>53015.280305725355</v>
          </cell>
          <cell r="AY68">
            <v>50112.258170867863</v>
          </cell>
          <cell r="CA68">
            <v>55101</v>
          </cell>
          <cell r="CB68">
            <v>77650</v>
          </cell>
          <cell r="CC68">
            <v>43065</v>
          </cell>
          <cell r="CD68">
            <v>48956.554974498402</v>
          </cell>
          <cell r="CE68">
            <v>51302.585037684432</v>
          </cell>
        </row>
        <row r="70">
          <cell r="B70" t="str">
            <v>Total Debt Less Fuelco</v>
          </cell>
          <cell r="D70">
            <v>651031.71089999995</v>
          </cell>
          <cell r="E70">
            <v>651073.95016999997</v>
          </cell>
          <cell r="F70">
            <v>651116.18943999999</v>
          </cell>
          <cell r="G70">
            <v>651158.42871000001</v>
          </cell>
          <cell r="H70">
            <v>651200.66798000003</v>
          </cell>
          <cell r="I70">
            <v>651242.90725000005</v>
          </cell>
          <cell r="J70">
            <v>651285.14651999995</v>
          </cell>
          <cell r="K70">
            <v>681311.42140999995</v>
          </cell>
          <cell r="L70">
            <v>681353.34013000003</v>
          </cell>
          <cell r="M70">
            <v>581395.25882999995</v>
          </cell>
          <cell r="N70">
            <v>581428.93529000005</v>
          </cell>
          <cell r="O70">
            <v>581462.93174999999</v>
          </cell>
          <cell r="P70">
            <v>581496.93174999999</v>
          </cell>
          <cell r="Q70">
            <v>581530.93174999999</v>
          </cell>
          <cell r="R70">
            <v>581564.93174999999</v>
          </cell>
          <cell r="S70">
            <v>569521.93174999999</v>
          </cell>
          <cell r="T70">
            <v>569553.93174999999</v>
          </cell>
          <cell r="U70">
            <v>698586.25175000005</v>
          </cell>
          <cell r="V70">
            <v>696942.72701949731</v>
          </cell>
          <cell r="W70">
            <v>695187.19571369735</v>
          </cell>
          <cell r="X70">
            <v>693399.97562958463</v>
          </cell>
          <cell r="Y70">
            <v>691946.00067544705</v>
          </cell>
          <cell r="Z70">
            <v>665668.50772253727</v>
          </cell>
          <cell r="AA70">
            <v>724492.38720367569</v>
          </cell>
          <cell r="AB70">
            <v>723181.32043793797</v>
          </cell>
          <cell r="AC70">
            <v>721796.63715372735</v>
          </cell>
          <cell r="AD70">
            <v>720596.26226657268</v>
          </cell>
          <cell r="AE70">
            <v>719383.98753149889</v>
          </cell>
          <cell r="AF70">
            <v>718158.98290513712</v>
          </cell>
          <cell r="AG70">
            <v>736621.27402296104</v>
          </cell>
          <cell r="AH70">
            <v>734932.7301299785</v>
          </cell>
          <cell r="AI70">
            <v>733125.24813247717</v>
          </cell>
          <cell r="AJ70">
            <v>731303.83222970832</v>
          </cell>
          <cell r="AK70">
            <v>729791.96881154482</v>
          </cell>
          <cell r="AL70">
            <v>728491.52174615278</v>
          </cell>
          <cell r="AM70">
            <v>792319.82223017304</v>
          </cell>
          <cell r="AN70">
            <v>790976.31071776932</v>
          </cell>
          <cell r="AO70">
            <v>789554.15482518333</v>
          </cell>
          <cell r="AP70">
            <v>788321.96532196738</v>
          </cell>
          <cell r="AQ70">
            <v>787077.20363570354</v>
          </cell>
          <cell r="AR70">
            <v>785808.46694826579</v>
          </cell>
          <cell r="AS70">
            <v>784256.36663045536</v>
          </cell>
          <cell r="AT70">
            <v>782511.53133117675</v>
          </cell>
          <cell r="AU70">
            <v>780667.352344919</v>
          </cell>
          <cell r="AV70">
            <v>778782.28856968391</v>
          </cell>
          <cell r="AW70">
            <v>777256.17765325261</v>
          </cell>
          <cell r="AX70">
            <v>775913.20692975249</v>
          </cell>
          <cell r="AY70">
            <v>819675.69631075475</v>
          </cell>
          <cell r="CA70">
            <v>638755</v>
          </cell>
          <cell r="CB70">
            <v>645824</v>
          </cell>
          <cell r="CC70">
            <v>732475</v>
          </cell>
          <cell r="CD70">
            <v>815856.93531269406</v>
          </cell>
          <cell r="CE70">
            <v>829125.19693092676</v>
          </cell>
        </row>
        <row r="71">
          <cell r="B71" t="str">
            <v>+ Customer Deposits</v>
          </cell>
          <cell r="D71">
            <v>18499.42337</v>
          </cell>
          <cell r="E71">
            <v>18436.666069999999</v>
          </cell>
          <cell r="F71">
            <v>18122.36607</v>
          </cell>
          <cell r="G71">
            <v>18182.71256</v>
          </cell>
          <cell r="H71">
            <v>18307.105729999999</v>
          </cell>
          <cell r="I71">
            <v>18450.311730000001</v>
          </cell>
          <cell r="J71">
            <v>18617.93219</v>
          </cell>
          <cell r="K71">
            <v>18671.868190000001</v>
          </cell>
          <cell r="L71">
            <v>19059.576260000002</v>
          </cell>
          <cell r="M71">
            <v>19316.633999999998</v>
          </cell>
          <cell r="N71">
            <v>19855.338820000001</v>
          </cell>
          <cell r="O71">
            <v>18834.154269999999</v>
          </cell>
          <cell r="P71">
            <v>18885.154269999999</v>
          </cell>
          <cell r="Q71">
            <v>18936.154269999999</v>
          </cell>
          <cell r="R71">
            <v>18987.154269999999</v>
          </cell>
          <cell r="S71">
            <v>19038.154269999999</v>
          </cell>
          <cell r="T71">
            <v>19089.154269999999</v>
          </cell>
          <cell r="U71">
            <v>19140.154269999999</v>
          </cell>
          <cell r="V71">
            <v>19191.154269999999</v>
          </cell>
          <cell r="W71">
            <v>19242.154269999999</v>
          </cell>
          <cell r="X71">
            <v>19293.154269999999</v>
          </cell>
          <cell r="Y71">
            <v>19344.154269999999</v>
          </cell>
          <cell r="Z71">
            <v>19394.154269999999</v>
          </cell>
          <cell r="AA71">
            <v>19446.154269999999</v>
          </cell>
          <cell r="AB71">
            <v>19487.154269999999</v>
          </cell>
          <cell r="AC71">
            <v>19528.154269999999</v>
          </cell>
          <cell r="AD71">
            <v>19569.154269999999</v>
          </cell>
          <cell r="AE71">
            <v>19610.154269999999</v>
          </cell>
          <cell r="AF71">
            <v>19651.154269999999</v>
          </cell>
          <cell r="AG71">
            <v>19692.154269999999</v>
          </cell>
          <cell r="AH71">
            <v>19733.154269999999</v>
          </cell>
          <cell r="AI71">
            <v>19774.154269999999</v>
          </cell>
          <cell r="AJ71">
            <v>19815.154269999999</v>
          </cell>
          <cell r="AK71">
            <v>19855.154269999999</v>
          </cell>
          <cell r="AL71">
            <v>19895.154269999999</v>
          </cell>
          <cell r="AM71">
            <v>19943.154269999999</v>
          </cell>
          <cell r="AN71">
            <v>19977.154269999999</v>
          </cell>
          <cell r="AO71">
            <v>20011.154269999999</v>
          </cell>
          <cell r="AP71">
            <v>20045.154269999999</v>
          </cell>
          <cell r="AQ71">
            <v>20079.154269999999</v>
          </cell>
          <cell r="AR71">
            <v>20113.154269999999</v>
          </cell>
          <cell r="AS71">
            <v>20147.154269999999</v>
          </cell>
          <cell r="AT71">
            <v>20181.154269999999</v>
          </cell>
          <cell r="AU71">
            <v>20215.154269999999</v>
          </cell>
          <cell r="AV71">
            <v>20248.154269999999</v>
          </cell>
          <cell r="AW71">
            <v>20281.154269999999</v>
          </cell>
          <cell r="AX71">
            <v>20314.154269999999</v>
          </cell>
          <cell r="AY71">
            <v>20356.154269999999</v>
          </cell>
          <cell r="CA71">
            <v>18696</v>
          </cell>
          <cell r="CB71">
            <v>19166</v>
          </cell>
          <cell r="CC71">
            <v>19713</v>
          </cell>
          <cell r="CD71">
            <v>20727.576260000002</v>
          </cell>
          <cell r="CE71">
            <v>21149.576260000002</v>
          </cell>
        </row>
        <row r="72">
          <cell r="B72" t="str">
            <v>+ O/S Portion PCB's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</row>
        <row r="73">
          <cell r="B73" t="str">
            <v>- Unamrt Debt Exp</v>
          </cell>
          <cell r="D73">
            <v>6588.9711600000001</v>
          </cell>
          <cell r="E73">
            <v>6610.2984900000001</v>
          </cell>
          <cell r="F73">
            <v>6608.2862400000004</v>
          </cell>
          <cell r="G73">
            <v>6581.4038499999997</v>
          </cell>
          <cell r="H73">
            <v>6554.5214599999999</v>
          </cell>
          <cell r="I73">
            <v>6527.6390700000002</v>
          </cell>
          <cell r="J73">
            <v>6500.7566799999995</v>
          </cell>
          <cell r="K73">
            <v>6813.2120500000001</v>
          </cell>
          <cell r="L73">
            <v>6870.8290700000007</v>
          </cell>
          <cell r="M73">
            <v>6863.0783300000003</v>
          </cell>
          <cell r="N73">
            <v>6837.4252100000003</v>
          </cell>
          <cell r="O73">
            <v>6846.0378099999998</v>
          </cell>
          <cell r="P73">
            <v>6819.0378099999998</v>
          </cell>
          <cell r="Q73">
            <v>6792.0378099999998</v>
          </cell>
          <cell r="R73">
            <v>6765.0378099999998</v>
          </cell>
          <cell r="S73">
            <v>6740.0378099999998</v>
          </cell>
          <cell r="T73">
            <v>6715.0378099999998</v>
          </cell>
          <cell r="U73">
            <v>6690.0378099999998</v>
          </cell>
          <cell r="V73">
            <v>6665.0378099999998</v>
          </cell>
          <cell r="W73">
            <v>6640.0378099999998</v>
          </cell>
          <cell r="X73">
            <v>6615.0378099999998</v>
          </cell>
          <cell r="Y73">
            <v>6590.0378099999998</v>
          </cell>
          <cell r="Z73">
            <v>6566.0378099999998</v>
          </cell>
          <cell r="AA73">
            <v>6542.0378099999998</v>
          </cell>
          <cell r="AB73">
            <v>6518.0378099999998</v>
          </cell>
          <cell r="AC73">
            <v>6494.0378099999998</v>
          </cell>
          <cell r="AD73">
            <v>6470.0378099999998</v>
          </cell>
          <cell r="AE73">
            <v>6446.0378099999998</v>
          </cell>
          <cell r="AF73">
            <v>6422.0378099999998</v>
          </cell>
          <cell r="AG73">
            <v>6398.0378099999998</v>
          </cell>
          <cell r="AH73">
            <v>6374.0378099999998</v>
          </cell>
          <cell r="AI73">
            <v>6350.0378099999998</v>
          </cell>
          <cell r="AJ73">
            <v>6326.0378099999998</v>
          </cell>
          <cell r="AK73">
            <v>6302.0378099999998</v>
          </cell>
          <cell r="AL73">
            <v>6278.0378099999998</v>
          </cell>
          <cell r="AM73">
            <v>6254.0378099999998</v>
          </cell>
          <cell r="AN73">
            <v>6230.0378099999998</v>
          </cell>
          <cell r="AO73">
            <v>6206.0378099999998</v>
          </cell>
          <cell r="AP73">
            <v>6182.0378099999998</v>
          </cell>
          <cell r="AQ73">
            <v>6158.0378099999998</v>
          </cell>
          <cell r="AR73">
            <v>6134.0378099999998</v>
          </cell>
          <cell r="AS73">
            <v>6110.0378099999998</v>
          </cell>
          <cell r="AT73">
            <v>6086.0378099999998</v>
          </cell>
          <cell r="AU73">
            <v>6062.0378099999998</v>
          </cell>
          <cell r="AV73">
            <v>6038.0378099999998</v>
          </cell>
          <cell r="AW73">
            <v>6014.0378099999998</v>
          </cell>
          <cell r="AX73">
            <v>5990.0378099999998</v>
          </cell>
          <cell r="AY73">
            <v>5966.0378099999998</v>
          </cell>
          <cell r="CA73">
            <v>6684</v>
          </cell>
          <cell r="CB73">
            <v>6678</v>
          </cell>
          <cell r="CC73">
            <v>6386</v>
          </cell>
          <cell r="CD73">
            <v>6540.5660700000008</v>
          </cell>
          <cell r="CE73">
            <v>6254.5660700000008</v>
          </cell>
        </row>
        <row r="74">
          <cell r="B74" t="str">
            <v xml:space="preserve">     = Debt Capital</v>
          </cell>
          <cell r="D74">
            <v>662942.16310999996</v>
          </cell>
          <cell r="E74">
            <v>662900.31775000005</v>
          </cell>
          <cell r="F74">
            <v>662630.26926999993</v>
          </cell>
          <cell r="G74">
            <v>662759.73742000002</v>
          </cell>
          <cell r="H74">
            <v>662953.25225000002</v>
          </cell>
          <cell r="I74">
            <v>663165.57990999997</v>
          </cell>
          <cell r="J74">
            <v>663402.32202999992</v>
          </cell>
          <cell r="K74">
            <v>693170.07754999993</v>
          </cell>
          <cell r="L74">
            <v>693542.08732000005</v>
          </cell>
          <cell r="M74">
            <v>593848.81449999986</v>
          </cell>
          <cell r="N74">
            <v>594446.84889999998</v>
          </cell>
          <cell r="O74">
            <v>593451.04821000004</v>
          </cell>
          <cell r="P74">
            <v>593563.04821000004</v>
          </cell>
          <cell r="Q74">
            <v>593675.04821000004</v>
          </cell>
          <cell r="R74">
            <v>593787.04821000004</v>
          </cell>
          <cell r="S74">
            <v>581820.04821000004</v>
          </cell>
          <cell r="T74">
            <v>581928.04821000004</v>
          </cell>
          <cell r="U74">
            <v>711036.3682100001</v>
          </cell>
          <cell r="V74">
            <v>709468.84347949724</v>
          </cell>
          <cell r="W74">
            <v>707789.31217369728</v>
          </cell>
          <cell r="X74">
            <v>706078.09208958468</v>
          </cell>
          <cell r="Y74">
            <v>704700.1171354471</v>
          </cell>
          <cell r="Z74">
            <v>678496.62418253731</v>
          </cell>
          <cell r="AA74">
            <v>737396.50366367574</v>
          </cell>
          <cell r="AB74">
            <v>736150.43689793802</v>
          </cell>
          <cell r="AC74">
            <v>734830.75361372728</v>
          </cell>
          <cell r="AD74">
            <v>733695.37872657261</v>
          </cell>
          <cell r="AE74">
            <v>732548.10399149882</v>
          </cell>
          <cell r="AF74">
            <v>731388.09936513717</v>
          </cell>
          <cell r="AG74">
            <v>749915.39048296108</v>
          </cell>
          <cell r="AH74">
            <v>748291.84658997844</v>
          </cell>
          <cell r="AI74">
            <v>746549.3645924771</v>
          </cell>
          <cell r="AJ74">
            <v>744792.94868970837</v>
          </cell>
          <cell r="AK74">
            <v>743345.08527154487</v>
          </cell>
          <cell r="AL74">
            <v>742108.63820615283</v>
          </cell>
          <cell r="AM74">
            <v>806008.93869017309</v>
          </cell>
          <cell r="AN74">
            <v>804723.42717776925</v>
          </cell>
          <cell r="AO74">
            <v>803359.27128518338</v>
          </cell>
          <cell r="AP74">
            <v>802185.08178196743</v>
          </cell>
          <cell r="AQ74">
            <v>800998.32009570359</v>
          </cell>
          <cell r="AR74">
            <v>799787.58340826572</v>
          </cell>
          <cell r="AS74">
            <v>798293.48309045529</v>
          </cell>
          <cell r="AT74">
            <v>796606.64779117669</v>
          </cell>
          <cell r="AU74">
            <v>794820.46880491904</v>
          </cell>
          <cell r="AV74">
            <v>792992.40502968396</v>
          </cell>
          <cell r="AW74">
            <v>791523.29411325266</v>
          </cell>
          <cell r="AX74">
            <v>790237.32338975242</v>
          </cell>
          <cell r="AY74">
            <v>834065.81277075468</v>
          </cell>
          <cell r="CA74">
            <v>650767</v>
          </cell>
          <cell r="CB74">
            <v>658312</v>
          </cell>
          <cell r="CC74">
            <v>745802</v>
          </cell>
          <cell r="CD74">
            <v>830043.945502694</v>
          </cell>
          <cell r="CE74">
            <v>844020.20712092682</v>
          </cell>
        </row>
        <row r="76">
          <cell r="B76" t="str">
            <v>Preferred Stock</v>
          </cell>
          <cell r="D76">
            <v>76401.950000000012</v>
          </cell>
          <cell r="E76">
            <v>76401.950000000012</v>
          </cell>
          <cell r="F76">
            <v>76401.950000000012</v>
          </cell>
          <cell r="G76">
            <v>76401.950000000012</v>
          </cell>
          <cell r="H76">
            <v>76401.950000000012</v>
          </cell>
          <cell r="I76">
            <v>76401.950000000012</v>
          </cell>
          <cell r="J76">
            <v>76401.950000000012</v>
          </cell>
          <cell r="K76">
            <v>76401.950000000012</v>
          </cell>
          <cell r="L76">
            <v>76401.950000000012</v>
          </cell>
          <cell r="M76">
            <v>72165.850000000006</v>
          </cell>
          <cell r="N76">
            <v>127165.85</v>
          </cell>
          <cell r="O76">
            <v>127165.85</v>
          </cell>
          <cell r="P76">
            <v>127165.85</v>
          </cell>
          <cell r="Q76">
            <v>127165.85</v>
          </cell>
          <cell r="R76">
            <v>127165.85</v>
          </cell>
          <cell r="S76">
            <v>127165.85</v>
          </cell>
          <cell r="T76">
            <v>127165.85</v>
          </cell>
          <cell r="U76">
            <v>127165.85</v>
          </cell>
          <cell r="V76">
            <v>127165.85</v>
          </cell>
          <cell r="W76">
            <v>127165.85</v>
          </cell>
          <cell r="X76">
            <v>127165.85</v>
          </cell>
          <cell r="Y76">
            <v>127165.85</v>
          </cell>
          <cell r="Z76">
            <v>127165.85</v>
          </cell>
          <cell r="AA76">
            <v>127165.85</v>
          </cell>
          <cell r="AB76">
            <v>127165.85</v>
          </cell>
          <cell r="AC76">
            <v>127165.85</v>
          </cell>
          <cell r="AD76">
            <v>127165.85</v>
          </cell>
          <cell r="AE76">
            <v>127165.85</v>
          </cell>
          <cell r="AF76">
            <v>127165.85</v>
          </cell>
          <cell r="AG76">
            <v>127165.85</v>
          </cell>
          <cell r="AH76">
            <v>127165.85</v>
          </cell>
          <cell r="AI76">
            <v>127165.85</v>
          </cell>
          <cell r="AJ76">
            <v>127165.85</v>
          </cell>
          <cell r="AK76">
            <v>127165.85</v>
          </cell>
          <cell r="AL76">
            <v>127165.85</v>
          </cell>
          <cell r="AM76">
            <v>127165.85</v>
          </cell>
          <cell r="AN76">
            <v>127165.85</v>
          </cell>
          <cell r="AO76">
            <v>127165.85</v>
          </cell>
          <cell r="AP76">
            <v>127165.85</v>
          </cell>
          <cell r="AQ76">
            <v>127165.85</v>
          </cell>
          <cell r="AR76">
            <v>127165.85</v>
          </cell>
          <cell r="AS76">
            <v>162165.85</v>
          </cell>
          <cell r="AT76">
            <v>162165.85</v>
          </cell>
          <cell r="AU76">
            <v>162165.85</v>
          </cell>
          <cell r="AV76">
            <v>162165.85</v>
          </cell>
          <cell r="AW76">
            <v>162165.85</v>
          </cell>
          <cell r="AX76">
            <v>162165.85</v>
          </cell>
          <cell r="AY76">
            <v>162165.85</v>
          </cell>
          <cell r="CA76">
            <v>84510</v>
          </cell>
          <cell r="CB76">
            <v>127166</v>
          </cell>
          <cell r="CC76">
            <v>127166</v>
          </cell>
          <cell r="CD76">
            <v>166401.95000000001</v>
          </cell>
          <cell r="CE76">
            <v>166401.95000000001</v>
          </cell>
        </row>
        <row r="77">
          <cell r="B77" t="str">
            <v>+ Preferred Sinking Fund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</row>
        <row r="78">
          <cell r="B78" t="str">
            <v xml:space="preserve">   = Preferred Capital</v>
          </cell>
          <cell r="D78">
            <v>76401.950000000012</v>
          </cell>
          <cell r="E78">
            <v>76401.950000000012</v>
          </cell>
          <cell r="F78">
            <v>76401.950000000012</v>
          </cell>
          <cell r="G78">
            <v>76401.950000000012</v>
          </cell>
          <cell r="H78">
            <v>76401.950000000012</v>
          </cell>
          <cell r="I78">
            <v>76401.950000000012</v>
          </cell>
          <cell r="J78">
            <v>76401.950000000012</v>
          </cell>
          <cell r="K78">
            <v>76401.950000000012</v>
          </cell>
          <cell r="L78">
            <v>76401.950000000012</v>
          </cell>
          <cell r="M78">
            <v>72165.850000000006</v>
          </cell>
          <cell r="N78">
            <v>127165.85</v>
          </cell>
          <cell r="O78">
            <v>127165.85</v>
          </cell>
          <cell r="P78">
            <v>127165.85</v>
          </cell>
          <cell r="Q78">
            <v>127165.85</v>
          </cell>
          <cell r="R78">
            <v>127165.85</v>
          </cell>
          <cell r="S78">
            <v>127165.85</v>
          </cell>
          <cell r="T78">
            <v>127165.85</v>
          </cell>
          <cell r="U78">
            <v>127165.85</v>
          </cell>
          <cell r="V78">
            <v>127165.85</v>
          </cell>
          <cell r="W78">
            <v>127165.85</v>
          </cell>
          <cell r="X78">
            <v>127165.85</v>
          </cell>
          <cell r="Y78">
            <v>127165.85</v>
          </cell>
          <cell r="Z78">
            <v>127165.85</v>
          </cell>
          <cell r="AA78">
            <v>127165.85</v>
          </cell>
          <cell r="AB78">
            <v>127165.85</v>
          </cell>
          <cell r="AC78">
            <v>127165.85</v>
          </cell>
          <cell r="AD78">
            <v>127165.85</v>
          </cell>
          <cell r="AE78">
            <v>127165.85</v>
          </cell>
          <cell r="AF78">
            <v>127165.85</v>
          </cell>
          <cell r="AG78">
            <v>127165.85</v>
          </cell>
          <cell r="AH78">
            <v>127165.85</v>
          </cell>
          <cell r="AI78">
            <v>127165.85</v>
          </cell>
          <cell r="AJ78">
            <v>127165.85</v>
          </cell>
          <cell r="AK78">
            <v>127165.85</v>
          </cell>
          <cell r="AL78">
            <v>127165.85</v>
          </cell>
          <cell r="AM78">
            <v>127165.85</v>
          </cell>
          <cell r="AN78">
            <v>127165.85</v>
          </cell>
          <cell r="AO78">
            <v>127165.85</v>
          </cell>
          <cell r="AP78">
            <v>127165.85</v>
          </cell>
          <cell r="AQ78">
            <v>127165.85</v>
          </cell>
          <cell r="AR78">
            <v>127165.85</v>
          </cell>
          <cell r="AS78">
            <v>162165.85</v>
          </cell>
          <cell r="AT78">
            <v>162165.85</v>
          </cell>
          <cell r="AU78">
            <v>162165.85</v>
          </cell>
          <cell r="AV78">
            <v>162165.85</v>
          </cell>
          <cell r="AW78">
            <v>162165.85</v>
          </cell>
          <cell r="AX78">
            <v>162165.85</v>
          </cell>
          <cell r="AY78">
            <v>162165.85</v>
          </cell>
          <cell r="CA78">
            <v>84510</v>
          </cell>
          <cell r="CB78">
            <v>127166</v>
          </cell>
          <cell r="CC78">
            <v>127166</v>
          </cell>
          <cell r="CD78">
            <v>166401.95000000001</v>
          </cell>
          <cell r="CE78">
            <v>166401.95000000001</v>
          </cell>
        </row>
        <row r="80">
          <cell r="B80" t="str">
            <v>Common Equity</v>
          </cell>
          <cell r="D80">
            <v>600537.62632999988</v>
          </cell>
          <cell r="E80">
            <v>587804.54654999985</v>
          </cell>
          <cell r="F80">
            <v>591324.53440999985</v>
          </cell>
          <cell r="G80">
            <v>576202.65115999989</v>
          </cell>
          <cell r="H80">
            <v>584012.46709999989</v>
          </cell>
          <cell r="I80">
            <v>597944.05768999993</v>
          </cell>
          <cell r="J80">
            <v>594823.34162999981</v>
          </cell>
          <cell r="K80">
            <v>607514.45358999982</v>
          </cell>
          <cell r="L80">
            <v>616444.34913999983</v>
          </cell>
          <cell r="M80">
            <v>604071.0839999998</v>
          </cell>
          <cell r="N80">
            <v>605976.28484999982</v>
          </cell>
          <cell r="O80">
            <v>602540.58305999986</v>
          </cell>
          <cell r="P80">
            <v>630700.6443741821</v>
          </cell>
          <cell r="Q80">
            <v>618588.95432746457</v>
          </cell>
          <cell r="R80">
            <v>622417.1007925896</v>
          </cell>
          <cell r="S80">
            <v>607576.86101146217</v>
          </cell>
          <cell r="T80">
            <v>615899.21097571822</v>
          </cell>
          <cell r="U80">
            <v>626891.74277168303</v>
          </cell>
          <cell r="V80">
            <v>621862.72604104353</v>
          </cell>
          <cell r="W80">
            <v>634390.92785100127</v>
          </cell>
          <cell r="X80">
            <v>642327.471507804</v>
          </cell>
          <cell r="Y80">
            <v>627257.5907428707</v>
          </cell>
          <cell r="Z80">
            <v>630223.82989053277</v>
          </cell>
          <cell r="AA80">
            <v>639839.3389082388</v>
          </cell>
          <cell r="AB80">
            <v>700894.6170218786</v>
          </cell>
          <cell r="AC80">
            <v>688451.04904563678</v>
          </cell>
          <cell r="AD80">
            <v>693199.95328006439</v>
          </cell>
          <cell r="AE80">
            <v>678189.31076403055</v>
          </cell>
          <cell r="AF80">
            <v>687758.21591974434</v>
          </cell>
          <cell r="AG80">
            <v>698933.94892791798</v>
          </cell>
          <cell r="AH80">
            <v>693015.91263266618</v>
          </cell>
          <cell r="AI80">
            <v>706715.83935233811</v>
          </cell>
          <cell r="AJ80">
            <v>714744.74252424063</v>
          </cell>
          <cell r="AK80">
            <v>699583.55840079219</v>
          </cell>
          <cell r="AL80">
            <v>701879.77997961896</v>
          </cell>
          <cell r="AM80">
            <v>708265.36571797286</v>
          </cell>
          <cell r="AN80">
            <v>760542.62236806971</v>
          </cell>
          <cell r="AO80">
            <v>745323.83429850987</v>
          </cell>
          <cell r="AP80">
            <v>747755.86932817649</v>
          </cell>
          <cell r="AQ80">
            <v>732711.0591982652</v>
          </cell>
          <cell r="AR80">
            <v>743942.12881730311</v>
          </cell>
          <cell r="AS80">
            <v>755898.07934581419</v>
          </cell>
          <cell r="AT80">
            <v>749994.41486356792</v>
          </cell>
          <cell r="AU80">
            <v>763245.77455679921</v>
          </cell>
          <cell r="AV80">
            <v>771301.62863484188</v>
          </cell>
          <cell r="AW80">
            <v>757520.55526374921</v>
          </cell>
          <cell r="AX80">
            <v>763341.07811970683</v>
          </cell>
          <cell r="AY80">
            <v>775461.81042559142</v>
          </cell>
          <cell r="CA80">
            <v>597433</v>
          </cell>
          <cell r="CB80">
            <v>626498</v>
          </cell>
          <cell r="CC80">
            <v>697636</v>
          </cell>
          <cell r="CD80">
            <v>774439.4431896701</v>
          </cell>
          <cell r="CE80">
            <v>801998.6898561751</v>
          </cell>
        </row>
        <row r="82">
          <cell r="B82" t="str">
            <v>= Total Equity Capital</v>
          </cell>
          <cell r="D82">
            <v>600537.62632999988</v>
          </cell>
          <cell r="E82">
            <v>587804.54654999985</v>
          </cell>
          <cell r="F82">
            <v>591324.53440999985</v>
          </cell>
          <cell r="G82">
            <v>576202.65115999989</v>
          </cell>
          <cell r="H82">
            <v>584012.46709999989</v>
          </cell>
          <cell r="I82">
            <v>597944.05768999993</v>
          </cell>
          <cell r="J82">
            <v>594823.34162999981</v>
          </cell>
          <cell r="K82">
            <v>607514.45358999982</v>
          </cell>
          <cell r="L82">
            <v>616444.34913999983</v>
          </cell>
          <cell r="M82">
            <v>604071.0839999998</v>
          </cell>
          <cell r="N82">
            <v>605976.28484999982</v>
          </cell>
          <cell r="O82">
            <v>602540.58305999986</v>
          </cell>
          <cell r="P82">
            <v>630700.6443741821</v>
          </cell>
          <cell r="Q82">
            <v>618588.95432746457</v>
          </cell>
          <cell r="R82">
            <v>622417.1007925896</v>
          </cell>
          <cell r="S82">
            <v>607576.86101146217</v>
          </cell>
          <cell r="T82">
            <v>615899.21097571822</v>
          </cell>
          <cell r="U82">
            <v>626891.74277168303</v>
          </cell>
          <cell r="V82">
            <v>621862.72604104353</v>
          </cell>
          <cell r="W82">
            <v>634390.92785100127</v>
          </cell>
          <cell r="X82">
            <v>642327.471507804</v>
          </cell>
          <cell r="Y82">
            <v>627257.5907428707</v>
          </cell>
          <cell r="Z82">
            <v>630223.82989053277</v>
          </cell>
          <cell r="AA82">
            <v>639839.3389082388</v>
          </cell>
          <cell r="AB82">
            <v>700894.6170218786</v>
          </cell>
          <cell r="AC82">
            <v>688451.04904563678</v>
          </cell>
          <cell r="AD82">
            <v>693199.95328006439</v>
          </cell>
          <cell r="AE82">
            <v>678189.31076403055</v>
          </cell>
          <cell r="AF82">
            <v>687758.21591974434</v>
          </cell>
          <cell r="AG82">
            <v>698933.94892791798</v>
          </cell>
          <cell r="AH82">
            <v>693015.91263266618</v>
          </cell>
          <cell r="AI82">
            <v>706715.83935233811</v>
          </cell>
          <cell r="AJ82">
            <v>714744.74252424063</v>
          </cell>
          <cell r="AK82">
            <v>699583.55840079219</v>
          </cell>
          <cell r="AL82">
            <v>701879.77997961896</v>
          </cell>
          <cell r="AM82">
            <v>708265.36571797286</v>
          </cell>
          <cell r="AN82">
            <v>760542.62236806971</v>
          </cell>
          <cell r="AO82">
            <v>745323.83429850987</v>
          </cell>
          <cell r="AP82">
            <v>747755.86932817649</v>
          </cell>
          <cell r="AQ82">
            <v>732711.0591982652</v>
          </cell>
          <cell r="AR82">
            <v>743942.12881730311</v>
          </cell>
          <cell r="AS82">
            <v>755898.07934581419</v>
          </cell>
          <cell r="AT82">
            <v>749994.41486356792</v>
          </cell>
          <cell r="AU82">
            <v>763245.77455679921</v>
          </cell>
          <cell r="AV82">
            <v>771301.62863484188</v>
          </cell>
          <cell r="AW82">
            <v>757520.55526374921</v>
          </cell>
          <cell r="AX82">
            <v>763341.07811970683</v>
          </cell>
          <cell r="AY82">
            <v>775461.81042559142</v>
          </cell>
          <cell r="CA82">
            <v>597433</v>
          </cell>
          <cell r="CB82">
            <v>626498</v>
          </cell>
          <cell r="CC82">
            <v>697636</v>
          </cell>
          <cell r="CD82">
            <v>774439.4431896701</v>
          </cell>
          <cell r="CE82">
            <v>801998.6898561751</v>
          </cell>
        </row>
      </sheetData>
      <sheetData sheetId="13">
        <row r="2">
          <cell r="M2" t="str">
            <v>January 2006 Planning Case</v>
          </cell>
        </row>
        <row r="9">
          <cell r="B9" t="str">
            <v>COMMON DIVIDENDS DECLARED</v>
          </cell>
          <cell r="D9">
            <v>0</v>
          </cell>
          <cell r="E9">
            <v>17100</v>
          </cell>
          <cell r="F9">
            <v>0</v>
          </cell>
          <cell r="G9">
            <v>17100</v>
          </cell>
          <cell r="H9">
            <v>0</v>
          </cell>
          <cell r="I9">
            <v>0</v>
          </cell>
          <cell r="J9">
            <v>17100</v>
          </cell>
          <cell r="K9">
            <v>0</v>
          </cell>
          <cell r="L9">
            <v>0</v>
          </cell>
          <cell r="M9">
            <v>17100</v>
          </cell>
          <cell r="N9">
            <v>0</v>
          </cell>
          <cell r="O9">
            <v>0</v>
          </cell>
          <cell r="P9">
            <v>0</v>
          </cell>
          <cell r="Q9">
            <v>17575</v>
          </cell>
          <cell r="R9">
            <v>0</v>
          </cell>
          <cell r="S9">
            <v>17575</v>
          </cell>
          <cell r="T9">
            <v>0</v>
          </cell>
          <cell r="U9">
            <v>0</v>
          </cell>
          <cell r="V9">
            <v>17575</v>
          </cell>
          <cell r="W9">
            <v>0</v>
          </cell>
          <cell r="X9">
            <v>0</v>
          </cell>
          <cell r="Y9">
            <v>17575</v>
          </cell>
          <cell r="Z9">
            <v>0</v>
          </cell>
          <cell r="AA9">
            <v>0</v>
          </cell>
          <cell r="AB9">
            <v>0</v>
          </cell>
          <cell r="AC9">
            <v>18375</v>
          </cell>
          <cell r="AD9">
            <v>0</v>
          </cell>
          <cell r="AE9">
            <v>18375</v>
          </cell>
          <cell r="AF9">
            <v>0</v>
          </cell>
          <cell r="AG9">
            <v>0</v>
          </cell>
          <cell r="AH9">
            <v>18375</v>
          </cell>
          <cell r="AI9">
            <v>0</v>
          </cell>
          <cell r="AJ9">
            <v>0</v>
          </cell>
          <cell r="AK9">
            <v>18375</v>
          </cell>
          <cell r="AL9">
            <v>0</v>
          </cell>
          <cell r="AM9">
            <v>0</v>
          </cell>
          <cell r="CA9">
            <v>68400</v>
          </cell>
          <cell r="CB9">
            <v>70300</v>
          </cell>
          <cell r="CC9">
            <v>73500</v>
          </cell>
          <cell r="CD9">
            <v>79400</v>
          </cell>
          <cell r="CE9">
            <v>86400</v>
          </cell>
          <cell r="CF9">
            <v>90800</v>
          </cell>
          <cell r="CG9">
            <v>93800</v>
          </cell>
          <cell r="CH9">
            <v>97300</v>
          </cell>
          <cell r="CI9">
            <v>100600</v>
          </cell>
          <cell r="CJ9">
            <v>100300</v>
          </cell>
          <cell r="CK9">
            <v>98800</v>
          </cell>
        </row>
        <row r="10">
          <cell r="B10" t="str">
            <v>COMMON DIVIDENDS PAID</v>
          </cell>
          <cell r="D10">
            <v>0</v>
          </cell>
          <cell r="E10">
            <v>0</v>
          </cell>
          <cell r="F10">
            <v>17100</v>
          </cell>
          <cell r="G10">
            <v>0</v>
          </cell>
          <cell r="H10">
            <v>0</v>
          </cell>
          <cell r="I10">
            <v>17100</v>
          </cell>
          <cell r="J10">
            <v>0</v>
          </cell>
          <cell r="K10">
            <v>0</v>
          </cell>
          <cell r="L10">
            <v>17100</v>
          </cell>
          <cell r="M10">
            <v>0</v>
          </cell>
          <cell r="N10">
            <v>0</v>
          </cell>
          <cell r="O10">
            <v>17100</v>
          </cell>
          <cell r="P10">
            <v>0</v>
          </cell>
          <cell r="Q10">
            <v>0</v>
          </cell>
          <cell r="R10">
            <v>17575</v>
          </cell>
          <cell r="S10">
            <v>0</v>
          </cell>
          <cell r="T10">
            <v>0</v>
          </cell>
          <cell r="U10">
            <v>17575</v>
          </cell>
          <cell r="V10">
            <v>0</v>
          </cell>
          <cell r="W10">
            <v>0</v>
          </cell>
          <cell r="X10">
            <v>17575</v>
          </cell>
          <cell r="Y10">
            <v>0</v>
          </cell>
          <cell r="Z10">
            <v>0</v>
          </cell>
          <cell r="AA10">
            <v>17575</v>
          </cell>
          <cell r="AB10">
            <v>0</v>
          </cell>
          <cell r="AC10">
            <v>0</v>
          </cell>
          <cell r="AD10">
            <v>18375</v>
          </cell>
          <cell r="AE10">
            <v>0</v>
          </cell>
          <cell r="AF10">
            <v>0</v>
          </cell>
          <cell r="AG10">
            <v>18375</v>
          </cell>
          <cell r="AH10">
            <v>0</v>
          </cell>
          <cell r="AI10">
            <v>0</v>
          </cell>
          <cell r="AJ10">
            <v>18375</v>
          </cell>
          <cell r="AK10">
            <v>0</v>
          </cell>
          <cell r="AL10">
            <v>0</v>
          </cell>
          <cell r="AM10">
            <v>18375</v>
          </cell>
          <cell r="CA10">
            <v>68400</v>
          </cell>
          <cell r="CB10">
            <v>70300</v>
          </cell>
          <cell r="CC10">
            <v>73500</v>
          </cell>
          <cell r="CD10">
            <v>79400</v>
          </cell>
          <cell r="CE10">
            <v>86400</v>
          </cell>
          <cell r="CF10">
            <v>90800</v>
          </cell>
          <cell r="CG10">
            <v>93800</v>
          </cell>
          <cell r="CH10">
            <v>97300</v>
          </cell>
          <cell r="CI10">
            <v>100600</v>
          </cell>
          <cell r="CJ10">
            <v>100300</v>
          </cell>
          <cell r="CK10">
            <v>98800</v>
          </cell>
        </row>
        <row r="11">
          <cell r="B11" t="str">
            <v>ACCUMULATED DEPRECIATION</v>
          </cell>
          <cell r="C11">
            <v>999433.15768999932</v>
          </cell>
          <cell r="D11">
            <v>5708.7783000000054</v>
          </cell>
          <cell r="E11">
            <v>5808.4537299999502</v>
          </cell>
          <cell r="F11">
            <v>6157.5048800000222</v>
          </cell>
          <cell r="G11">
            <v>5999.1406399999978</v>
          </cell>
          <cell r="H11">
            <v>-1100.7453100000275</v>
          </cell>
          <cell r="I11">
            <v>3780.541879999917</v>
          </cell>
          <cell r="J11">
            <v>-13310.495970000047</v>
          </cell>
          <cell r="K11">
            <v>5776.1498000000138</v>
          </cell>
          <cell r="L11">
            <v>4762.2245399998501</v>
          </cell>
          <cell r="M11">
            <v>5949.1939599998295</v>
          </cell>
          <cell r="N11">
            <v>6356.927909999853</v>
          </cell>
          <cell r="O11">
            <v>-15667.202939999988</v>
          </cell>
          <cell r="P11">
            <v>6792.1799834903795</v>
          </cell>
          <cell r="Q11">
            <v>6952.5062970835716</v>
          </cell>
          <cell r="R11">
            <v>6412.4875124128303</v>
          </cell>
          <cell r="S11">
            <v>3192.8663628461072</v>
          </cell>
          <cell r="T11">
            <v>-6124.6133169331588</v>
          </cell>
          <cell r="U11">
            <v>6991.8000933376607</v>
          </cell>
          <cell r="V11">
            <v>6633.2063868294936</v>
          </cell>
          <cell r="W11">
            <v>6823.2535206172615</v>
          </cell>
          <cell r="X11">
            <v>6715.1455198670737</v>
          </cell>
          <cell r="Y11">
            <v>6768.1606926296372</v>
          </cell>
          <cell r="Z11">
            <v>6302.7103623335715</v>
          </cell>
          <cell r="AA11">
            <v>1059.7295192251913</v>
          </cell>
          <cell r="AB11">
            <v>7370.4308011785615</v>
          </cell>
          <cell r="AC11">
            <v>7256.3664315827191</v>
          </cell>
          <cell r="AD11">
            <v>6983.0849135904573</v>
          </cell>
          <cell r="AE11">
            <v>1033.1159703573212</v>
          </cell>
          <cell r="AF11">
            <v>5926.3622431533877</v>
          </cell>
          <cell r="AG11">
            <v>1212.2884930740111</v>
          </cell>
          <cell r="AH11">
            <v>6928.1705555827357</v>
          </cell>
          <cell r="AI11">
            <v>6918.5737394033931</v>
          </cell>
          <cell r="AJ11">
            <v>6765.0665312074125</v>
          </cell>
          <cell r="AK11">
            <v>6800.6666094241664</v>
          </cell>
          <cell r="AL11">
            <v>6945.175218049204</v>
          </cell>
          <cell r="AM11">
            <v>2962.8370642741211</v>
          </cell>
          <cell r="CA11">
            <v>1019653.6291099987</v>
          </cell>
          <cell r="CB11">
            <v>1078173.0620437383</v>
          </cell>
          <cell r="CC11">
            <v>1145275.2006146158</v>
          </cell>
          <cell r="CD11">
            <v>1221285.8506306636</v>
          </cell>
          <cell r="CE11">
            <v>1287939.2416549099</v>
          </cell>
          <cell r="CF11">
            <v>1371178.6378929103</v>
          </cell>
          <cell r="CG11">
            <v>1468620.9243400898</v>
          </cell>
          <cell r="CH11">
            <v>1550978.0808942788</v>
          </cell>
          <cell r="CI11">
            <v>1655794.2741096723</v>
          </cell>
          <cell r="CJ11">
            <v>1773482.3050620414</v>
          </cell>
          <cell r="CK11">
            <v>1886621.8658429822</v>
          </cell>
        </row>
        <row r="12">
          <cell r="B12" t="str">
            <v>TOTAL UTILITY PLANT-NET</v>
          </cell>
          <cell r="C12">
            <v>1438948.5185800018</v>
          </cell>
          <cell r="D12">
            <v>-684.80435999995098</v>
          </cell>
          <cell r="E12">
            <v>5968.9680499997921</v>
          </cell>
          <cell r="F12">
            <v>8083.6512100002728</v>
          </cell>
          <cell r="G12">
            <v>4336.8086299998686</v>
          </cell>
          <cell r="H12">
            <v>6160.0652599998284</v>
          </cell>
          <cell r="I12">
            <v>-292.32381999958307</v>
          </cell>
          <cell r="J12">
            <v>5326.0040099998005</v>
          </cell>
          <cell r="K12">
            <v>3508.3239099995699</v>
          </cell>
          <cell r="L12">
            <v>2677.3584300000221</v>
          </cell>
          <cell r="M12">
            <v>5272.9968900000677</v>
          </cell>
          <cell r="N12">
            <v>4806.8064699999522</v>
          </cell>
          <cell r="O12">
            <v>25601.651449999539</v>
          </cell>
          <cell r="P12">
            <v>2906.2690165096428</v>
          </cell>
          <cell r="Q12">
            <v>2947.229702916462</v>
          </cell>
          <cell r="R12">
            <v>8052.6674875875469</v>
          </cell>
          <cell r="S12">
            <v>17343.919637153624</v>
          </cell>
          <cell r="T12">
            <v>13947.133316932712</v>
          </cell>
          <cell r="U12">
            <v>7388.2419066622388</v>
          </cell>
          <cell r="V12">
            <v>1033.1286131704692</v>
          </cell>
          <cell r="W12">
            <v>936.48647938249633</v>
          </cell>
          <cell r="X12">
            <v>5851.2744801328517</v>
          </cell>
          <cell r="Y12">
            <v>2454.7033073699567</v>
          </cell>
          <cell r="Z12">
            <v>2521.2246376660187</v>
          </cell>
          <cell r="AA12">
            <v>7863.8841307749972</v>
          </cell>
          <cell r="AB12">
            <v>8225.3071988213342</v>
          </cell>
          <cell r="AC12">
            <v>10817.469568416942</v>
          </cell>
          <cell r="AD12">
            <v>14458.162086409517</v>
          </cell>
          <cell r="AE12">
            <v>16430.436029642355</v>
          </cell>
          <cell r="AF12">
            <v>13066.893756846664</v>
          </cell>
          <cell r="AG12">
            <v>12505.443506925832</v>
          </cell>
          <cell r="AH12">
            <v>6687.477444417309</v>
          </cell>
          <cell r="AI12">
            <v>7079.8212605966255</v>
          </cell>
          <cell r="AJ12">
            <v>9356.3194687925279</v>
          </cell>
          <cell r="AK12">
            <v>9700.5123905758373</v>
          </cell>
          <cell r="AL12">
            <v>9230.3647819508333</v>
          </cell>
          <cell r="AM12">
            <v>9667.4797757258639</v>
          </cell>
          <cell r="CA12">
            <v>70765.506129999179</v>
          </cell>
          <cell r="CB12">
            <v>73246.162716259016</v>
          </cell>
          <cell r="CC12">
            <v>127225.68726912164</v>
          </cell>
          <cell r="CD12">
            <v>125959.92733395169</v>
          </cell>
          <cell r="CE12">
            <v>78354.022075753659</v>
          </cell>
          <cell r="CF12">
            <v>72521.584901999915</v>
          </cell>
          <cell r="CG12">
            <v>81668.162062820513</v>
          </cell>
          <cell r="CH12">
            <v>64102.74796581082</v>
          </cell>
          <cell r="CI12">
            <v>5835.4177846065722</v>
          </cell>
          <cell r="CJ12">
            <v>-32542.352952369023</v>
          </cell>
          <cell r="CK12">
            <v>-17037.203780940734</v>
          </cell>
        </row>
        <row r="13">
          <cell r="B13" t="str">
            <v>INVESTMENT IN ASSOC COS</v>
          </cell>
        </row>
        <row r="14">
          <cell r="B14" t="str">
            <v>TOT OTHER PROP &amp; INVEST</v>
          </cell>
          <cell r="C14">
            <v>5627.32917</v>
          </cell>
          <cell r="D14">
            <v>60.39821000000029</v>
          </cell>
          <cell r="E14">
            <v>-17.572780000000421</v>
          </cell>
          <cell r="F14">
            <v>18.660990000000311</v>
          </cell>
          <cell r="G14">
            <v>55.088729999999487</v>
          </cell>
          <cell r="H14">
            <v>21.023660000000746</v>
          </cell>
          <cell r="I14">
            <v>8.8500299999996059</v>
          </cell>
          <cell r="J14">
            <v>74.447519999999713</v>
          </cell>
          <cell r="K14">
            <v>56.945870000000468</v>
          </cell>
          <cell r="L14">
            <v>18.998399999999492</v>
          </cell>
          <cell r="M14">
            <v>163.15274000000045</v>
          </cell>
          <cell r="N14">
            <v>-10.209439999999631</v>
          </cell>
          <cell r="O14">
            <v>-9.2968399999999747</v>
          </cell>
          <cell r="P14">
            <v>43.444626146651899</v>
          </cell>
          <cell r="Q14">
            <v>-5.4290290498911418</v>
          </cell>
          <cell r="R14">
            <v>5.7244457653641803</v>
          </cell>
          <cell r="S14">
            <v>56.947635379458006</v>
          </cell>
          <cell r="T14">
            <v>-4.4333517767781814</v>
          </cell>
          <cell r="U14">
            <v>30727.745800422905</v>
          </cell>
          <cell r="V14">
            <v>68.014676745893667</v>
          </cell>
          <cell r="W14">
            <v>15.456559044439928</v>
          </cell>
          <cell r="X14">
            <v>17.169309469216387</v>
          </cell>
          <cell r="Y14">
            <v>80.329059272524319</v>
          </cell>
          <cell r="Z14">
            <v>10.373991751708672</v>
          </cell>
          <cell r="AA14">
            <v>4.9116824139637174</v>
          </cell>
          <cell r="AB14">
            <v>12157.742300862614</v>
          </cell>
          <cell r="AC14">
            <v>-7.9983373883078457</v>
          </cell>
          <cell r="AD14">
            <v>-0.48005896956601646</v>
          </cell>
          <cell r="AE14">
            <v>32.736941972296336</v>
          </cell>
          <cell r="AF14">
            <v>-7.4575132916579605</v>
          </cell>
          <cell r="AG14">
            <v>4.3414213830983499</v>
          </cell>
          <cell r="AH14">
            <v>39.231707328312041</v>
          </cell>
          <cell r="AI14">
            <v>5.5600659101764904</v>
          </cell>
          <cell r="AJ14">
            <v>6.8836954068319756</v>
          </cell>
          <cell r="AK14">
            <v>47.902888990094652</v>
          </cell>
          <cell r="AL14">
            <v>2.5083241315951454</v>
          </cell>
          <cell r="AM14">
            <v>-1.1809420147619676</v>
          </cell>
          <cell r="CA14">
            <v>440.48709000000053</v>
          </cell>
          <cell r="CB14">
            <v>31020.255405585456</v>
          </cell>
          <cell r="CC14">
            <v>12279.790494320725</v>
          </cell>
          <cell r="CD14">
            <v>1971.5467114552594</v>
          </cell>
          <cell r="CE14">
            <v>3701.0860324964524</v>
          </cell>
          <cell r="CF14">
            <v>1897.063698933438</v>
          </cell>
          <cell r="CG14">
            <v>1901.0559069839001</v>
          </cell>
          <cell r="CH14">
            <v>1902.1390545215108</v>
          </cell>
          <cell r="CI14">
            <v>2028.67930038747</v>
          </cell>
          <cell r="CJ14">
            <v>2075.6169404070097</v>
          </cell>
          <cell r="CK14">
            <v>2140.0963304255638</v>
          </cell>
        </row>
        <row r="15">
          <cell r="B15" t="str">
            <v>CASH</v>
          </cell>
          <cell r="C15">
            <v>64326.438090000003</v>
          </cell>
          <cell r="D15">
            <v>-9505.8414499999999</v>
          </cell>
          <cell r="E15">
            <v>22919.298370000004</v>
          </cell>
          <cell r="F15">
            <v>-40437.602560000007</v>
          </cell>
          <cell r="G15">
            <v>-34218.095760000004</v>
          </cell>
          <cell r="H15">
            <v>-280.6866399999999</v>
          </cell>
          <cell r="I15">
            <v>-1011.5310399999998</v>
          </cell>
          <cell r="J15">
            <v>2401.2151899999999</v>
          </cell>
          <cell r="K15">
            <v>28319.71933</v>
          </cell>
          <cell r="L15">
            <v>481.51824000000124</v>
          </cell>
          <cell r="M15">
            <v>-28106.994560000003</v>
          </cell>
          <cell r="N15">
            <v>-1608.6142799999998</v>
          </cell>
          <cell r="O15">
            <v>233.7531899999999</v>
          </cell>
          <cell r="P15">
            <v>97.423879999999826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CA15">
            <v>-60813.861970000005</v>
          </cell>
          <cell r="CB15">
            <v>97.423879999999826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</row>
        <row r="16">
          <cell r="B16" t="str">
            <v>TEMP CASH INVESTMENTS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B17" t="str">
            <v>RECEIVABLES FROM ASSOC COS</v>
          </cell>
          <cell r="C17">
            <v>21913</v>
          </cell>
          <cell r="D17">
            <v>10363</v>
          </cell>
          <cell r="E17">
            <v>-21425</v>
          </cell>
          <cell r="F17">
            <v>-4527</v>
          </cell>
          <cell r="G17">
            <v>5635</v>
          </cell>
          <cell r="H17">
            <v>-799</v>
          </cell>
          <cell r="I17">
            <v>-1614</v>
          </cell>
          <cell r="J17">
            <v>-2623</v>
          </cell>
          <cell r="K17">
            <v>8620</v>
          </cell>
          <cell r="L17">
            <v>7529</v>
          </cell>
          <cell r="M17">
            <v>-36</v>
          </cell>
          <cell r="N17">
            <v>-2205</v>
          </cell>
          <cell r="O17">
            <v>5040</v>
          </cell>
          <cell r="P17">
            <v>-5028</v>
          </cell>
          <cell r="Q17">
            <v>-1583</v>
          </cell>
          <cell r="R17">
            <v>-294</v>
          </cell>
          <cell r="S17">
            <v>-9399</v>
          </cell>
          <cell r="T17">
            <v>5668</v>
          </cell>
          <cell r="U17">
            <v>59</v>
          </cell>
          <cell r="V17">
            <v>-1810</v>
          </cell>
          <cell r="W17">
            <v>-2668</v>
          </cell>
          <cell r="X17">
            <v>8332</v>
          </cell>
          <cell r="Y17">
            <v>-3143</v>
          </cell>
          <cell r="Z17">
            <v>5702</v>
          </cell>
          <cell r="AA17">
            <v>-1005</v>
          </cell>
          <cell r="AB17">
            <v>4859</v>
          </cell>
          <cell r="AC17">
            <v>-4327</v>
          </cell>
          <cell r="AD17">
            <v>4044</v>
          </cell>
          <cell r="AE17">
            <v>-1999</v>
          </cell>
          <cell r="AF17">
            <v>-4379</v>
          </cell>
          <cell r="AG17">
            <v>-2832</v>
          </cell>
          <cell r="AH17">
            <v>-1804</v>
          </cell>
          <cell r="AI17">
            <v>-2531</v>
          </cell>
          <cell r="AJ17">
            <v>9126</v>
          </cell>
          <cell r="AK17">
            <v>-2533</v>
          </cell>
          <cell r="AL17">
            <v>3475</v>
          </cell>
          <cell r="AM17">
            <v>-3323</v>
          </cell>
          <cell r="CA17">
            <v>3957.8683999999994</v>
          </cell>
          <cell r="CB17">
            <v>-5169.17454</v>
          </cell>
          <cell r="CC17">
            <v>-2224</v>
          </cell>
          <cell r="CD17">
            <v>4547</v>
          </cell>
          <cell r="CE17">
            <v>-2151.25</v>
          </cell>
          <cell r="CF17">
            <v>-3855.5833333333358</v>
          </cell>
          <cell r="CG17">
            <v>385.50000000000364</v>
          </cell>
          <cell r="CH17">
            <v>-4148.7500000000018</v>
          </cell>
          <cell r="CI17">
            <v>2095.0833333333339</v>
          </cell>
          <cell r="CJ17">
            <v>1489.8333333333321</v>
          </cell>
          <cell r="CK17">
            <v>-968.41666666666606</v>
          </cell>
        </row>
        <row r="18">
          <cell r="B18" t="str">
            <v>TOTAL CURRENT ASSETS</v>
          </cell>
          <cell r="C18">
            <v>337814.47210000001</v>
          </cell>
          <cell r="D18">
            <v>-4073.2219299999997</v>
          </cell>
          <cell r="E18">
            <v>8571.5260099999141</v>
          </cell>
          <cell r="F18">
            <v>-31221.482379999943</v>
          </cell>
          <cell r="G18">
            <v>-25811.197369999951</v>
          </cell>
          <cell r="H18">
            <v>11483.133509999956</v>
          </cell>
          <cell r="I18">
            <v>16247.329139999987</v>
          </cell>
          <cell r="J18">
            <v>16459.417520000075</v>
          </cell>
          <cell r="K18">
            <v>37320.550909999933</v>
          </cell>
          <cell r="L18">
            <v>8864.1927499999874</v>
          </cell>
          <cell r="M18">
            <v>-43327.808180000051</v>
          </cell>
          <cell r="N18">
            <v>-14185.947019999905</v>
          </cell>
          <cell r="O18">
            <v>10275.670069999993</v>
          </cell>
          <cell r="P18">
            <v>-8378.646633522294</v>
          </cell>
          <cell r="Q18">
            <v>-7451.6403919620207</v>
          </cell>
          <cell r="R18">
            <v>-6300.167401419254</v>
          </cell>
          <cell r="S18">
            <v>-4640.6495793025824</v>
          </cell>
          <cell r="T18">
            <v>2676.5172946647508</v>
          </cell>
          <cell r="U18">
            <v>17895.297633711074</v>
          </cell>
          <cell r="V18">
            <v>20246.077414415427</v>
          </cell>
          <cell r="W18">
            <v>-1098.1473007099703</v>
          </cell>
          <cell r="X18">
            <v>-3011.3766866201768</v>
          </cell>
          <cell r="Y18">
            <v>-19648.26002411684</v>
          </cell>
          <cell r="Z18">
            <v>4600.0278129237704</v>
          </cell>
          <cell r="AA18">
            <v>2034.0478788818582</v>
          </cell>
          <cell r="AB18">
            <v>28842.494240985659</v>
          </cell>
          <cell r="AC18">
            <v>-6690.9767966312356</v>
          </cell>
          <cell r="AD18">
            <v>-7916.8793836972909</v>
          </cell>
          <cell r="AE18">
            <v>-4337.3086064793169</v>
          </cell>
          <cell r="AF18">
            <v>11107.141393721104</v>
          </cell>
          <cell r="AG18">
            <v>16316.926774930209</v>
          </cell>
          <cell r="AH18">
            <v>17965.141081921174</v>
          </cell>
          <cell r="AI18">
            <v>-665.53818337770645</v>
          </cell>
          <cell r="AJ18">
            <v>-2823.4229507252458</v>
          </cell>
          <cell r="AK18">
            <v>-23202.257606404135</v>
          </cell>
          <cell r="AL18">
            <v>-3016.6244904202758</v>
          </cell>
          <cell r="AM18">
            <v>-156.31816880719271</v>
          </cell>
          <cell r="CA18">
            <v>-9397.8369700000039</v>
          </cell>
          <cell r="CB18">
            <v>-3076.9199830562575</v>
          </cell>
          <cell r="CC18">
            <v>25422.377305015747</v>
          </cell>
          <cell r="CD18">
            <v>34005.273171966779</v>
          </cell>
          <cell r="CE18">
            <v>25503.769830750418</v>
          </cell>
          <cell r="CF18">
            <v>22426.04919919942</v>
          </cell>
          <cell r="CG18">
            <v>9323.6631080320221</v>
          </cell>
          <cell r="CH18">
            <v>-12211.528798779589</v>
          </cell>
          <cell r="CI18">
            <v>10168.874845943821</v>
          </cell>
          <cell r="CJ18">
            <v>9350.8714106080006</v>
          </cell>
          <cell r="CK18">
            <v>4998.6600722696749</v>
          </cell>
        </row>
        <row r="19">
          <cell r="B19" t="str">
            <v>DEFERRED DEBITS</v>
          </cell>
          <cell r="C19">
            <v>179353.32305000001</v>
          </cell>
          <cell r="D19">
            <v>-9236.723629999964</v>
          </cell>
          <cell r="E19">
            <v>822.09813999995822</v>
          </cell>
          <cell r="F19">
            <v>49583.702710000012</v>
          </cell>
          <cell r="G19">
            <v>946.33083999998053</v>
          </cell>
          <cell r="H19">
            <v>-2117.36156999995</v>
          </cell>
          <cell r="I19">
            <v>-1571.6195300000836</v>
          </cell>
          <cell r="J19">
            <v>-18368.699109999987</v>
          </cell>
          <cell r="K19">
            <v>3591.2185799999861</v>
          </cell>
          <cell r="L19">
            <v>33787.063660000043</v>
          </cell>
          <cell r="M19">
            <v>2067.0911799999885</v>
          </cell>
          <cell r="N19">
            <v>1858.3577700000023</v>
          </cell>
          <cell r="O19">
            <v>2898.5525300000445</v>
          </cell>
          <cell r="P19">
            <v>-7549.6997548127547</v>
          </cell>
          <cell r="Q19">
            <v>-5371.7955440614605</v>
          </cell>
          <cell r="R19">
            <v>-5096.9259645830025</v>
          </cell>
          <cell r="S19">
            <v>-4915.7027331537101</v>
          </cell>
          <cell r="T19">
            <v>-5132.2118010770646</v>
          </cell>
          <cell r="U19">
            <v>104602.82662583335</v>
          </cell>
          <cell r="V19">
            <v>-4729.8095846693614</v>
          </cell>
          <cell r="W19">
            <v>-5039.2179099665955</v>
          </cell>
          <cell r="X19">
            <v>-5070.9066882793559</v>
          </cell>
          <cell r="Y19">
            <v>-4540.2578083043336</v>
          </cell>
          <cell r="Z19">
            <v>-4557.1785570765496</v>
          </cell>
          <cell r="AA19">
            <v>-4759.7265634629293</v>
          </cell>
          <cell r="AB19">
            <v>-1368.2641361363349</v>
          </cell>
          <cell r="AC19">
            <v>-1825.1409987939405</v>
          </cell>
          <cell r="AD19">
            <v>-1631.8326017380459</v>
          </cell>
          <cell r="AE19">
            <v>-1445.3426859070896</v>
          </cell>
          <cell r="AF19">
            <v>-1656.4623409450869</v>
          </cell>
          <cell r="AG19">
            <v>-1969.1665967594017</v>
          </cell>
          <cell r="AH19">
            <v>-1921.6118438158301</v>
          </cell>
          <cell r="AI19">
            <v>-2238.9387120847241</v>
          </cell>
          <cell r="AJ19">
            <v>-2247.8726173521718</v>
          </cell>
          <cell r="AK19">
            <v>-1739.9303689968656</v>
          </cell>
          <cell r="AL19">
            <v>-1726.903779975255</v>
          </cell>
          <cell r="AM19">
            <v>-1893.95267099794</v>
          </cell>
          <cell r="CA19">
            <v>64260.011570000031</v>
          </cell>
          <cell r="CB19">
            <v>47839.393716386228</v>
          </cell>
          <cell r="CC19">
            <v>-21665.419353502686</v>
          </cell>
          <cell r="CD19">
            <v>-20048.145239418023</v>
          </cell>
          <cell r="CE19">
            <v>-20237.425233580288</v>
          </cell>
          <cell r="CF19">
            <v>-22463.370925276133</v>
          </cell>
          <cell r="CG19">
            <v>-20522.934459221549</v>
          </cell>
          <cell r="CH19">
            <v>-20816.210534928949</v>
          </cell>
          <cell r="CI19">
            <v>-10468.125947316817</v>
          </cell>
          <cell r="CJ19">
            <v>-1483.7427440802567</v>
          </cell>
          <cell r="CK19">
            <v>-1449.7427440802567</v>
          </cell>
        </row>
        <row r="20">
          <cell r="B20" t="str">
            <v>DEFERRED TAXES-ASSET</v>
          </cell>
          <cell r="C20">
            <v>54320</v>
          </cell>
          <cell r="D20">
            <v>159.48950000000332</v>
          </cell>
          <cell r="E20">
            <v>1035.5139999999956</v>
          </cell>
          <cell r="F20">
            <v>-114.13300000000163</v>
          </cell>
          <cell r="G20">
            <v>963.98600000000442</v>
          </cell>
          <cell r="H20">
            <v>1667.4789999999994</v>
          </cell>
          <cell r="I20">
            <v>619.75099999999657</v>
          </cell>
          <cell r="J20">
            <v>-18192.521000000001</v>
          </cell>
          <cell r="K20">
            <v>-4982.4179999999978</v>
          </cell>
          <cell r="L20">
            <v>18525.347000000002</v>
          </cell>
          <cell r="M20">
            <v>296.32800000000134</v>
          </cell>
          <cell r="N20">
            <v>657.35699999999633</v>
          </cell>
          <cell r="O20">
            <v>2029.5650000000023</v>
          </cell>
          <cell r="P20">
            <v>-178.59199999999691</v>
          </cell>
          <cell r="Q20">
            <v>-178.59199999999691</v>
          </cell>
          <cell r="R20">
            <v>-178.59199999999691</v>
          </cell>
          <cell r="S20">
            <v>-178.59199999999691</v>
          </cell>
          <cell r="T20">
            <v>-178.59199999999691</v>
          </cell>
          <cell r="U20">
            <v>-178.59199999999691</v>
          </cell>
          <cell r="V20">
            <v>-178.59199999999691</v>
          </cell>
          <cell r="W20">
            <v>-178.59100000000035</v>
          </cell>
          <cell r="X20">
            <v>-178.59100000000035</v>
          </cell>
          <cell r="Y20">
            <v>-178.59100000000035</v>
          </cell>
          <cell r="Z20">
            <v>-178.59100000000035</v>
          </cell>
          <cell r="AA20">
            <v>-180.73799999999756</v>
          </cell>
          <cell r="AB20">
            <v>-71.025999999998021</v>
          </cell>
          <cell r="AC20">
            <v>-71.025999999998021</v>
          </cell>
          <cell r="AD20">
            <v>-71.025999999998021</v>
          </cell>
          <cell r="AE20">
            <v>-71.025999999998021</v>
          </cell>
          <cell r="AF20">
            <v>-71.025999999998021</v>
          </cell>
          <cell r="AG20">
            <v>-71.025999999998021</v>
          </cell>
          <cell r="AH20">
            <v>-71.025999999998021</v>
          </cell>
          <cell r="AI20">
            <v>-71.025999999998021</v>
          </cell>
          <cell r="AJ20">
            <v>-71.025999999998021</v>
          </cell>
          <cell r="AK20">
            <v>-71.025999999998021</v>
          </cell>
          <cell r="AL20">
            <v>-71.025999999998021</v>
          </cell>
          <cell r="AM20">
            <v>-65.048999999999069</v>
          </cell>
          <cell r="CA20">
            <v>2665.7445000000007</v>
          </cell>
          <cell r="CB20">
            <v>-2145.2459999999774</v>
          </cell>
          <cell r="CC20">
            <v>-846.3349999999773</v>
          </cell>
          <cell r="CD20">
            <v>-564.33899999999994</v>
          </cell>
          <cell r="CE20">
            <v>-81.8245000000461</v>
          </cell>
          <cell r="CF20">
            <v>-104</v>
          </cell>
          <cell r="CG20">
            <v>1429</v>
          </cell>
          <cell r="CH20">
            <v>1429</v>
          </cell>
          <cell r="CI20">
            <v>1429</v>
          </cell>
          <cell r="CJ20">
            <v>1429</v>
          </cell>
          <cell r="CK20">
            <v>1429</v>
          </cell>
        </row>
        <row r="21">
          <cell r="B21" t="str">
            <v>TOTAL COMMON EQUITY</v>
          </cell>
          <cell r="C21">
            <v>593193.74630999984</v>
          </cell>
          <cell r="D21">
            <v>7343.8800200000405</v>
          </cell>
          <cell r="E21">
            <v>-12733.079780000029</v>
          </cell>
          <cell r="F21">
            <v>3519.9878599999938</v>
          </cell>
          <cell r="G21">
            <v>-15121.883249999955</v>
          </cell>
          <cell r="H21">
            <v>7809.8159400000004</v>
          </cell>
          <cell r="I21">
            <v>13931.590590000036</v>
          </cell>
          <cell r="J21">
            <v>-3120.7160600001225</v>
          </cell>
          <cell r="K21">
            <v>12691.111960000009</v>
          </cell>
          <cell r="L21">
            <v>8929.8955500000156</v>
          </cell>
          <cell r="M21">
            <v>-12373.265140000032</v>
          </cell>
          <cell r="N21">
            <v>1905.2008500000229</v>
          </cell>
          <cell r="O21">
            <v>-3435.7017899999628</v>
          </cell>
          <cell r="P21">
            <v>28160.06131418224</v>
          </cell>
          <cell r="Q21">
            <v>-12111.690046717529</v>
          </cell>
          <cell r="R21">
            <v>3828.146465125028</v>
          </cell>
          <cell r="S21">
            <v>-14840.239781127428</v>
          </cell>
          <cell r="T21">
            <v>8322.3499642560491</v>
          </cell>
          <cell r="U21">
            <v>10992.531795964809</v>
          </cell>
          <cell r="V21">
            <v>-5029.0167306395015</v>
          </cell>
          <cell r="W21">
            <v>12528.20180995774</v>
          </cell>
          <cell r="X21">
            <v>7936.5436568027362</v>
          </cell>
          <cell r="Y21">
            <v>-15069.880764933303</v>
          </cell>
          <cell r="Z21">
            <v>2966.2391476620687</v>
          </cell>
          <cell r="AA21">
            <v>9615.5090177060338</v>
          </cell>
          <cell r="AB21">
            <v>61055.278113639797</v>
          </cell>
          <cell r="AC21">
            <v>-12443.567976241815</v>
          </cell>
          <cell r="AD21">
            <v>4748.9042344276095</v>
          </cell>
          <cell r="AE21">
            <v>-15010.64251603384</v>
          </cell>
          <cell r="AF21">
            <v>9568.9051557137864</v>
          </cell>
          <cell r="AG21">
            <v>11175.733008173644</v>
          </cell>
          <cell r="AH21">
            <v>-5918.0362952518044</v>
          </cell>
          <cell r="AI21">
            <v>13699.92671967193</v>
          </cell>
          <cell r="AJ21">
            <v>8028.9031719025224</v>
          </cell>
          <cell r="AK21">
            <v>-15161.184123448445</v>
          </cell>
          <cell r="AL21">
            <v>2296.2215788267786</v>
          </cell>
          <cell r="AM21">
            <v>6385.5857383538969</v>
          </cell>
          <cell r="CA21">
            <v>9346.8367500000168</v>
          </cell>
          <cell r="CB21">
            <v>37298.755848238943</v>
          </cell>
          <cell r="CC21">
            <v>68426.026809734059</v>
          </cell>
          <cell r="CD21">
            <v>67196.444707618561</v>
          </cell>
          <cell r="CE21">
            <v>36680.999895652756</v>
          </cell>
          <cell r="CF21">
            <v>34640.778682016768</v>
          </cell>
          <cell r="CG21">
            <v>40481.289472080301</v>
          </cell>
          <cell r="CH21">
            <v>24377.626181775238</v>
          </cell>
          <cell r="CI21">
            <v>6647.2946005805861</v>
          </cell>
          <cell r="CJ21">
            <v>-11016.532758863177</v>
          </cell>
          <cell r="CK21">
            <v>-6393.0636490832549</v>
          </cell>
        </row>
        <row r="22">
          <cell r="B22" t="str">
            <v>PREFERRED STOCK</v>
          </cell>
          <cell r="C22">
            <v>76401.950000000012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-4236.1000000000058</v>
          </cell>
          <cell r="N22">
            <v>55000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CA22">
            <v>50763.899999999994</v>
          </cell>
          <cell r="CB22">
            <v>0</v>
          </cell>
          <cell r="CC22">
            <v>0</v>
          </cell>
          <cell r="CD22">
            <v>35000</v>
          </cell>
          <cell r="CE22">
            <v>0</v>
          </cell>
          <cell r="CF22">
            <v>0</v>
          </cell>
          <cell r="CG22">
            <v>0</v>
          </cell>
          <cell r="CH22">
            <v>20000</v>
          </cell>
          <cell r="CI22">
            <v>0</v>
          </cell>
          <cell r="CJ22">
            <v>0</v>
          </cell>
          <cell r="CK22">
            <v>0</v>
          </cell>
        </row>
        <row r="23">
          <cell r="B23" t="str">
            <v>SINKING FUND PREFERRED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</row>
        <row r="24">
          <cell r="B24" t="str">
            <v>LONG TERM DEBT</v>
          </cell>
          <cell r="C24">
            <v>650989.50372000004</v>
          </cell>
          <cell r="D24">
            <v>42.207179999910295</v>
          </cell>
          <cell r="E24">
            <v>42.239270000020042</v>
          </cell>
          <cell r="F24">
            <v>42.239270000020042</v>
          </cell>
          <cell r="G24">
            <v>42.239270000020042</v>
          </cell>
          <cell r="H24">
            <v>42.239270000020042</v>
          </cell>
          <cell r="I24">
            <v>42.239270000020042</v>
          </cell>
          <cell r="J24">
            <v>42.239269999903627</v>
          </cell>
          <cell r="K24">
            <v>30026.274890000001</v>
          </cell>
          <cell r="L24">
            <v>41.918720000074245</v>
          </cell>
          <cell r="M24">
            <v>-99958.081300000078</v>
          </cell>
          <cell r="N24">
            <v>33.676460000104271</v>
          </cell>
          <cell r="O24">
            <v>33.996459999936633</v>
          </cell>
          <cell r="P24">
            <v>34</v>
          </cell>
          <cell r="Q24">
            <v>34</v>
          </cell>
          <cell r="R24">
            <v>34</v>
          </cell>
          <cell r="S24">
            <v>-12043</v>
          </cell>
          <cell r="T24">
            <v>32</v>
          </cell>
          <cell r="U24">
            <v>129032.32000000007</v>
          </cell>
          <cell r="V24">
            <v>-1643.5247305027442</v>
          </cell>
          <cell r="W24">
            <v>-1755.5313057999592</v>
          </cell>
          <cell r="X24">
            <v>-1787.2200841127196</v>
          </cell>
          <cell r="Y24">
            <v>-1453.9749541375786</v>
          </cell>
          <cell r="Z24">
            <v>-26277.492952909786</v>
          </cell>
          <cell r="AA24">
            <v>58823.879481138429</v>
          </cell>
          <cell r="AB24">
            <v>-1311.0667657377198</v>
          </cell>
          <cell r="AC24">
            <v>-1384.6832842106232</v>
          </cell>
          <cell r="AD24">
            <v>-1200.3748871546704</v>
          </cell>
          <cell r="AE24">
            <v>-1212.2747350737918</v>
          </cell>
          <cell r="AF24">
            <v>-1225.0046263617696</v>
          </cell>
          <cell r="AG24">
            <v>18462.291117823916</v>
          </cell>
          <cell r="AH24">
            <v>-1688.5438929825323</v>
          </cell>
          <cell r="AI24">
            <v>-1807.4819975013379</v>
          </cell>
          <cell r="AJ24">
            <v>-1821.4159027688438</v>
          </cell>
          <cell r="AK24">
            <v>-1511.8634181634989</v>
          </cell>
          <cell r="AL24">
            <v>-1300.4470653920434</v>
          </cell>
          <cell r="AM24">
            <v>63828.300484020263</v>
          </cell>
          <cell r="CA24">
            <v>-69526.571970000048</v>
          </cell>
          <cell r="CB24">
            <v>143029.45545367571</v>
          </cell>
          <cell r="CC24">
            <v>67827.435026497347</v>
          </cell>
          <cell r="CD24">
            <v>27355.874080581707</v>
          </cell>
          <cell r="CE24">
            <v>26966.226329666562</v>
          </cell>
          <cell r="CF24">
            <v>21649.371818804066</v>
          </cell>
          <cell r="CG24">
            <v>36413.808284858707</v>
          </cell>
          <cell r="CH24">
            <v>-18910.467790848692</v>
          </cell>
          <cell r="CI24">
            <v>1413.6167967634974</v>
          </cell>
          <cell r="CJ24">
            <v>-14652</v>
          </cell>
          <cell r="CK24">
            <v>348</v>
          </cell>
        </row>
        <row r="25">
          <cell r="B25" t="str">
            <v>TOTAL CAPITALIZATION</v>
          </cell>
          <cell r="C25">
            <v>1320585.2000299999</v>
          </cell>
          <cell r="D25">
            <v>7386.0871999999508</v>
          </cell>
          <cell r="E25">
            <v>-12690.840510000009</v>
          </cell>
          <cell r="F25">
            <v>3562.2271300000139</v>
          </cell>
          <cell r="G25">
            <v>-15079.643979999935</v>
          </cell>
          <cell r="H25">
            <v>7852.0552100001369</v>
          </cell>
          <cell r="I25">
            <v>13973.82985999994</v>
          </cell>
          <cell r="J25">
            <v>-3078.4767900002189</v>
          </cell>
          <cell r="K25">
            <v>42717.386849999893</v>
          </cell>
          <cell r="L25">
            <v>8971.8142700002063</v>
          </cell>
          <cell r="M25">
            <v>-116567.44644000032</v>
          </cell>
          <cell r="N25">
            <v>56938.87731000036</v>
          </cell>
          <cell r="O25">
            <v>-3401.705330000259</v>
          </cell>
          <cell r="P25">
            <v>28194.061314182356</v>
          </cell>
          <cell r="Q25">
            <v>-12077.690046717413</v>
          </cell>
          <cell r="R25">
            <v>3862.146465125028</v>
          </cell>
          <cell r="S25">
            <v>-26883.239781127544</v>
          </cell>
          <cell r="T25">
            <v>8354.3499642561655</v>
          </cell>
          <cell r="U25">
            <v>140024.85179596487</v>
          </cell>
          <cell r="V25">
            <v>-6672.5414611422457</v>
          </cell>
          <cell r="W25">
            <v>10772.670504157664</v>
          </cell>
          <cell r="X25">
            <v>6149.3235726899002</v>
          </cell>
          <cell r="Y25">
            <v>-16523.855719070882</v>
          </cell>
          <cell r="Z25">
            <v>-23311.253805247601</v>
          </cell>
          <cell r="AA25">
            <v>68439.388498844579</v>
          </cell>
          <cell r="AB25">
            <v>59744.211347901961</v>
          </cell>
          <cell r="AC25">
            <v>-13828.251260452438</v>
          </cell>
          <cell r="AD25">
            <v>3548.5293472728226</v>
          </cell>
          <cell r="AE25">
            <v>-16222.917251107516</v>
          </cell>
          <cell r="AF25">
            <v>8343.9005293520167</v>
          </cell>
          <cell r="AG25">
            <v>29638.024125997676</v>
          </cell>
          <cell r="AH25">
            <v>-7606.5801882343367</v>
          </cell>
          <cell r="AI25">
            <v>11892.444722170476</v>
          </cell>
          <cell r="AJ25">
            <v>6207.4872691337951</v>
          </cell>
          <cell r="AK25">
            <v>-16673.047541612061</v>
          </cell>
          <cell r="AL25">
            <v>995.77451343485154</v>
          </cell>
          <cell r="AM25">
            <v>70213.88622237416</v>
          </cell>
          <cell r="CA25">
            <v>-9415.835220000241</v>
          </cell>
          <cell r="CB25">
            <v>180328.21130191488</v>
          </cell>
          <cell r="CC25">
            <v>136253.46183623141</v>
          </cell>
          <cell r="CD25">
            <v>129552.31878820015</v>
          </cell>
          <cell r="CE25">
            <v>63647.226225319318</v>
          </cell>
          <cell r="CF25">
            <v>56290.15050082095</v>
          </cell>
          <cell r="CG25">
            <v>76895.097756939009</v>
          </cell>
          <cell r="CH25">
            <v>25467.15839092643</v>
          </cell>
          <cell r="CI25">
            <v>8060.9113973441999</v>
          </cell>
          <cell r="CJ25">
            <v>-25668.532758863177</v>
          </cell>
          <cell r="CK25">
            <v>-6045.0636490832549</v>
          </cell>
        </row>
        <row r="26">
          <cell r="B26" t="str">
            <v>SHORT TERM DEBT</v>
          </cell>
          <cell r="C26">
            <v>50000</v>
          </cell>
          <cell r="D26">
            <v>0</v>
          </cell>
          <cell r="E26">
            <v>0</v>
          </cell>
          <cell r="F26">
            <v>0</v>
          </cell>
          <cell r="G26">
            <v>4939.2194400000008</v>
          </cell>
          <cell r="H26">
            <v>3288.8705699999991</v>
          </cell>
          <cell r="I26">
            <v>5481.7683499999985</v>
          </cell>
          <cell r="J26">
            <v>-43709.858359999998</v>
          </cell>
          <cell r="K26">
            <v>0</v>
          </cell>
          <cell r="L26">
            <v>0</v>
          </cell>
          <cell r="M26">
            <v>89875.244439999995</v>
          </cell>
          <cell r="N26">
            <v>-34875.244439999995</v>
          </cell>
          <cell r="O26">
            <v>14464.834499999997</v>
          </cell>
          <cell r="P26">
            <v>12025.36127576427</v>
          </cell>
          <cell r="Q26">
            <v>16528.807046934249</v>
          </cell>
          <cell r="R26">
            <v>4756.2496486131859</v>
          </cell>
          <cell r="S26">
            <v>17925.208385761958</v>
          </cell>
          <cell r="T26">
            <v>-1397.4840084966272</v>
          </cell>
          <cell r="U26">
            <v>-88142.874583329743</v>
          </cell>
          <cell r="V26">
            <v>-8638.4166630996624</v>
          </cell>
          <cell r="W26">
            <v>-25910.08504107752</v>
          </cell>
          <cell r="X26">
            <v>30774.832404947269</v>
          </cell>
          <cell r="Y26">
            <v>-14572.470372567594</v>
          </cell>
          <cell r="Z26">
            <v>36162.417862565635</v>
          </cell>
          <cell r="AA26">
            <v>-18939.135291570696</v>
          </cell>
          <cell r="AB26">
            <v>-30240.046454299205</v>
          </cell>
          <cell r="AC26">
            <v>2810.6563443518826</v>
          </cell>
          <cell r="AD26">
            <v>14047.174680099466</v>
          </cell>
          <cell r="AE26">
            <v>7747.1237805690034</v>
          </cell>
          <cell r="AF26">
            <v>1914.534051275863</v>
          </cell>
          <cell r="AG26">
            <v>2194.8267760524977</v>
          </cell>
          <cell r="AH26">
            <v>-3816.4653692582069</v>
          </cell>
          <cell r="AI26">
            <v>-20439.104589047052</v>
          </cell>
          <cell r="AJ26">
            <v>40407.787893094835</v>
          </cell>
          <cell r="AK26">
            <v>-15550.24044227125</v>
          </cell>
          <cell r="AL26">
            <v>18320.036529501958</v>
          </cell>
          <cell r="AM26">
            <v>-19110.398540414724</v>
          </cell>
          <cell r="CA26">
            <v>39464.834499999997</v>
          </cell>
          <cell r="CB26">
            <v>-39427.589335555283</v>
          </cell>
          <cell r="CC26">
            <v>-1714.115340344928</v>
          </cell>
          <cell r="CD26">
            <v>1789.1283467680769</v>
          </cell>
          <cell r="CE26">
            <v>-527.75756523398741</v>
          </cell>
          <cell r="CF26">
            <v>1903.843573658196</v>
          </cell>
          <cell r="CG26">
            <v>-5876.2882855909411</v>
          </cell>
          <cell r="CH26">
            <v>9533.6605036755209</v>
          </cell>
          <cell r="CI26">
            <v>-2111.3508588984914</v>
          </cell>
          <cell r="CJ26">
            <v>1098.8781833649628</v>
          </cell>
          <cell r="CK26">
            <v>-8107.2552357782115</v>
          </cell>
        </row>
        <row r="27">
          <cell r="B27" t="str">
            <v>ACCOUNTS PAY ASSOC COS</v>
          </cell>
          <cell r="C27">
            <v>40474</v>
          </cell>
          <cell r="D27">
            <v>-4904</v>
          </cell>
          <cell r="E27">
            <v>-512</v>
          </cell>
          <cell r="F27">
            <v>2219</v>
          </cell>
          <cell r="G27">
            <v>-6454</v>
          </cell>
          <cell r="H27">
            <v>1079</v>
          </cell>
          <cell r="I27">
            <v>4146</v>
          </cell>
          <cell r="J27">
            <v>11142</v>
          </cell>
          <cell r="K27">
            <v>11093</v>
          </cell>
          <cell r="L27">
            <v>12466</v>
          </cell>
          <cell r="M27">
            <v>-16485</v>
          </cell>
          <cell r="N27">
            <v>-13179</v>
          </cell>
          <cell r="O27">
            <v>-2497</v>
          </cell>
          <cell r="P27">
            <v>-13861</v>
          </cell>
          <cell r="Q27">
            <v>-5370</v>
          </cell>
          <cell r="R27">
            <v>4820</v>
          </cell>
          <cell r="S27">
            <v>-7911</v>
          </cell>
          <cell r="T27">
            <v>1346</v>
          </cell>
          <cell r="U27">
            <v>8324</v>
          </cell>
          <cell r="V27">
            <v>3856</v>
          </cell>
          <cell r="W27">
            <v>1180</v>
          </cell>
          <cell r="X27">
            <v>-4423</v>
          </cell>
          <cell r="Y27">
            <v>-4639</v>
          </cell>
          <cell r="Z27">
            <v>-1131</v>
          </cell>
          <cell r="AA27">
            <v>-260</v>
          </cell>
          <cell r="AB27">
            <v>7039</v>
          </cell>
          <cell r="AC27">
            <v>-2427</v>
          </cell>
          <cell r="AD27">
            <v>-453</v>
          </cell>
          <cell r="AE27">
            <v>-5294</v>
          </cell>
          <cell r="AF27">
            <v>2108</v>
          </cell>
          <cell r="AG27">
            <v>6636</v>
          </cell>
          <cell r="AH27">
            <v>4203</v>
          </cell>
          <cell r="AI27">
            <v>841</v>
          </cell>
          <cell r="AJ27">
            <v>-4814</v>
          </cell>
          <cell r="AK27">
            <v>-434</v>
          </cell>
          <cell r="AL27">
            <v>-3519</v>
          </cell>
          <cell r="AM27">
            <v>-1218</v>
          </cell>
          <cell r="CA27">
            <v>-1886.6530600000042</v>
          </cell>
          <cell r="CB27">
            <v>-18068.520250000001</v>
          </cell>
          <cell r="CC27">
            <v>2668</v>
          </cell>
          <cell r="CD27">
            <v>25</v>
          </cell>
          <cell r="CE27">
            <v>6880.3333333333358</v>
          </cell>
          <cell r="CF27">
            <v>2373.3333333333285</v>
          </cell>
          <cell r="CG27">
            <v>116.33333333333576</v>
          </cell>
          <cell r="CH27">
            <v>-955.58333333333576</v>
          </cell>
          <cell r="CI27">
            <v>1181.6666666666715</v>
          </cell>
          <cell r="CJ27">
            <v>1109</v>
          </cell>
          <cell r="CK27">
            <v>-339.5</v>
          </cell>
        </row>
        <row r="28">
          <cell r="B28" t="str">
            <v>TOTAL CURRENT LIABS</v>
          </cell>
          <cell r="C28">
            <v>192792.97938999999</v>
          </cell>
          <cell r="D28">
            <v>-28398.057379999984</v>
          </cell>
          <cell r="E28">
            <v>19739.381599999993</v>
          </cell>
          <cell r="F28">
            <v>-28772.495159999991</v>
          </cell>
          <cell r="G28">
            <v>-3999.2609600000142</v>
          </cell>
          <cell r="H28">
            <v>5640.2869599999976</v>
          </cell>
          <cell r="I28">
            <v>-3327.4126800000085</v>
          </cell>
          <cell r="J28">
            <v>50108.962809999997</v>
          </cell>
          <cell r="K28">
            <v>-1280.7895199999912</v>
          </cell>
          <cell r="L28">
            <v>7512.8476700000174</v>
          </cell>
          <cell r="M28">
            <v>87243.262609999976</v>
          </cell>
          <cell r="N28">
            <v>-61283.124540000019</v>
          </cell>
          <cell r="O28">
            <v>15103.577210000018</v>
          </cell>
          <cell r="P28">
            <v>-20341.346916049457</v>
          </cell>
          <cell r="Q28">
            <v>3782.5156881947187</v>
          </cell>
          <cell r="R28">
            <v>-5824.5685725660005</v>
          </cell>
          <cell r="S28">
            <v>36224.12786692279</v>
          </cell>
          <cell r="T28">
            <v>4734.6646922599757</v>
          </cell>
          <cell r="U28">
            <v>-87839.517362288956</v>
          </cell>
          <cell r="V28">
            <v>21769.185423829127</v>
          </cell>
          <cell r="W28">
            <v>-14255.979540648928</v>
          </cell>
          <cell r="X28">
            <v>-6829.4165507898142</v>
          </cell>
          <cell r="Y28">
            <v>-3683.4730434972153</v>
          </cell>
          <cell r="Z28">
            <v>27450.490016270895</v>
          </cell>
          <cell r="AA28">
            <v>-61631.641591304156</v>
          </cell>
          <cell r="AB28">
            <v>-14785.314385419886</v>
          </cell>
          <cell r="AC28">
            <v>16341.471924263227</v>
          </cell>
          <cell r="AD28">
            <v>1353.8297394402325</v>
          </cell>
          <cell r="AE28">
            <v>27013.841428624612</v>
          </cell>
          <cell r="AF28">
            <v>14384.704473663849</v>
          </cell>
          <cell r="AG28">
            <v>-2592.0848453749786</v>
          </cell>
          <cell r="AH28">
            <v>27428.725846986461</v>
          </cell>
          <cell r="AI28">
            <v>-7392.6839583992842</v>
          </cell>
          <cell r="AJ28">
            <v>-1765.1100145591772</v>
          </cell>
          <cell r="AK28">
            <v>1536.1281903321214</v>
          </cell>
          <cell r="AL28">
            <v>3792.6645257507917</v>
          </cell>
          <cell r="AM28">
            <v>-62425.971893852518</v>
          </cell>
          <cell r="CA28">
            <v>58287.178619999991</v>
          </cell>
          <cell r="CB28">
            <v>-106444.95988966702</v>
          </cell>
          <cell r="CC28">
            <v>2890.20103145545</v>
          </cell>
          <cell r="CD28">
            <v>4297.2350129174592</v>
          </cell>
          <cell r="CE28">
            <v>8720.0320772200939</v>
          </cell>
          <cell r="CF28">
            <v>5688.0430809689569</v>
          </cell>
          <cell r="CG28">
            <v>-4540.8102913366747</v>
          </cell>
          <cell r="CH28">
            <v>7342.6098499372602</v>
          </cell>
          <cell r="CI28">
            <v>-749.2167809929233</v>
          </cell>
          <cell r="CJ28">
            <v>2421.477731303894</v>
          </cell>
          <cell r="CK28">
            <v>-6415.7492166097218</v>
          </cell>
        </row>
        <row r="29">
          <cell r="B29" t="str">
            <v>DEFERRED CREDITS</v>
          </cell>
          <cell r="C29">
            <v>141804.52921000001</v>
          </cell>
          <cell r="D29">
            <v>9623.3483100000012</v>
          </cell>
          <cell r="E29">
            <v>6716.9343599999847</v>
          </cell>
          <cell r="F29">
            <v>1675.3292000000074</v>
          </cell>
          <cell r="G29">
            <v>-4200.3627200000046</v>
          </cell>
          <cell r="H29">
            <v>1147.857490000024</v>
          </cell>
          <cell r="I29">
            <v>2144.0057999999844</v>
          </cell>
          <cell r="J29">
            <v>-456.87417999998434</v>
          </cell>
          <cell r="K29">
            <v>10199.476649999968</v>
          </cell>
          <cell r="L29">
            <v>6376.572130000015</v>
          </cell>
          <cell r="M29">
            <v>-9392.0612100000144</v>
          </cell>
          <cell r="N29">
            <v>-4220.9951400000136</v>
          </cell>
          <cell r="O29">
            <v>6876.1956300000311</v>
          </cell>
          <cell r="P29">
            <v>-20866.275863810471</v>
          </cell>
          <cell r="Q29">
            <v>-289.34290363392211</v>
          </cell>
          <cell r="R29">
            <v>-79.161325208086055</v>
          </cell>
          <cell r="S29">
            <v>-199.25512571897707</v>
          </cell>
          <cell r="T29">
            <v>-304.89119777237647</v>
          </cell>
          <cell r="U29">
            <v>-274.10446704601054</v>
          </cell>
          <cell r="V29">
            <v>2817.8851569750987</v>
          </cell>
          <cell r="W29">
            <v>-405.99513575827586</v>
          </cell>
          <cell r="X29">
            <v>-236.6286071970826</v>
          </cell>
          <cell r="Y29">
            <v>-149.03770321063348</v>
          </cell>
          <cell r="Z29">
            <v>-267.6683257582481</v>
          </cell>
          <cell r="AA29">
            <v>-372.08277893267223</v>
          </cell>
          <cell r="AB29">
            <v>3238.1706420519622</v>
          </cell>
          <cell r="AC29">
            <v>118.92077179343323</v>
          </cell>
          <cell r="AD29">
            <v>346.39895529212663</v>
          </cell>
          <cell r="AE29">
            <v>229.38550171279348</v>
          </cell>
          <cell r="AF29">
            <v>121.29829331667861</v>
          </cell>
          <cell r="AG29">
            <v>151.39382585894782</v>
          </cell>
          <cell r="AH29">
            <v>3286.8807311020209</v>
          </cell>
          <cell r="AI29">
            <v>20.931667276250664</v>
          </cell>
          <cell r="AJ29">
            <v>189.31934155180352</v>
          </cell>
          <cell r="AK29">
            <v>282.93565545094316</v>
          </cell>
          <cell r="AL29">
            <v>39.69579650828382</v>
          </cell>
          <cell r="AM29">
            <v>161.43766539206263</v>
          </cell>
          <cell r="CA29">
            <v>26489.426319999999</v>
          </cell>
          <cell r="CB29">
            <v>-20626.558277071657</v>
          </cell>
          <cell r="CC29">
            <v>8186.7688473073067</v>
          </cell>
          <cell r="CD29">
            <v>9600.6301766487886</v>
          </cell>
          <cell r="CE29">
            <v>10863.662432882265</v>
          </cell>
          <cell r="CF29">
            <v>12092.183312667534</v>
          </cell>
          <cell r="CG29">
            <v>-2411.1394252722384</v>
          </cell>
          <cell r="CH29">
            <v>-2303.4079830659612</v>
          </cell>
          <cell r="CI29">
            <v>-2264.6279830659332</v>
          </cell>
          <cell r="CJ29">
            <v>-1920.7431345811056</v>
          </cell>
          <cell r="CK29">
            <v>-1499.0716345811379</v>
          </cell>
        </row>
        <row r="30">
          <cell r="B30" t="str">
            <v>TOTAL OPER RESERVES</v>
          </cell>
          <cell r="C30">
            <v>-3676.9561399999993</v>
          </cell>
          <cell r="D30">
            <v>1645.0355499999996</v>
          </cell>
          <cell r="E30">
            <v>1179.8729100000055</v>
          </cell>
          <cell r="F30">
            <v>49243.517449999992</v>
          </cell>
          <cell r="G30">
            <v>519.99928999999975</v>
          </cell>
          <cell r="H30">
            <v>452.35083000000304</v>
          </cell>
          <cell r="I30">
            <v>49.962730000006559</v>
          </cell>
          <cell r="J30">
            <v>-46166.801990000007</v>
          </cell>
          <cell r="K30">
            <v>-11265.450560000001</v>
          </cell>
          <cell r="L30">
            <v>-2617.3189300000022</v>
          </cell>
          <cell r="M30">
            <v>1079.7627900000043</v>
          </cell>
          <cell r="N30">
            <v>-1274.3488499999985</v>
          </cell>
          <cell r="O30">
            <v>24308.152980000003</v>
          </cell>
          <cell r="P30">
            <v>1698.0737099999969</v>
          </cell>
          <cell r="Q30">
            <v>366.12400000000343</v>
          </cell>
          <cell r="R30">
            <v>366.12399999999616</v>
          </cell>
          <cell r="S30">
            <v>366.12400000000343</v>
          </cell>
          <cell r="T30">
            <v>366.12400000000343</v>
          </cell>
          <cell r="U30">
            <v>110366.124</v>
          </cell>
          <cell r="V30">
            <v>366.12400000001071</v>
          </cell>
          <cell r="W30">
            <v>367.12400000001071</v>
          </cell>
          <cell r="X30">
            <v>366.12399999998161</v>
          </cell>
          <cell r="Y30">
            <v>366.12400000001071</v>
          </cell>
          <cell r="Z30">
            <v>366.12399999998161</v>
          </cell>
          <cell r="AA30">
            <v>366.12400000001071</v>
          </cell>
          <cell r="AB30">
            <v>369.12400000001071</v>
          </cell>
          <cell r="AC30">
            <v>370.12399999998161</v>
          </cell>
          <cell r="AD30">
            <v>369.12400000001071</v>
          </cell>
          <cell r="AE30">
            <v>369.12400000001071</v>
          </cell>
          <cell r="AF30">
            <v>369.12399999998161</v>
          </cell>
          <cell r="AG30">
            <v>369.12400000001071</v>
          </cell>
          <cell r="AH30">
            <v>370.12400000001071</v>
          </cell>
          <cell r="AI30">
            <v>369.12399999998161</v>
          </cell>
          <cell r="AJ30">
            <v>369.12400000001071</v>
          </cell>
          <cell r="AK30">
            <v>369.12400000001071</v>
          </cell>
          <cell r="AL30">
            <v>370.12399999998161</v>
          </cell>
          <cell r="AM30">
            <v>369.12400000001071</v>
          </cell>
          <cell r="CA30">
            <v>17154.734200000003</v>
          </cell>
          <cell r="CB30">
            <v>115726.43771</v>
          </cell>
          <cell r="CC30">
            <v>4432.4880000000121</v>
          </cell>
          <cell r="CD30">
            <v>4468.487999999983</v>
          </cell>
          <cell r="CE30">
            <v>4497.3040000000037</v>
          </cell>
          <cell r="CF30">
            <v>4544.3040000000037</v>
          </cell>
          <cell r="CG30">
            <v>4583.3040000000037</v>
          </cell>
          <cell r="CH30">
            <v>4628.3040000000037</v>
          </cell>
          <cell r="CI30">
            <v>4675.3040000000037</v>
          </cell>
          <cell r="CJ30">
            <v>4723.3040000000037</v>
          </cell>
          <cell r="CK30">
            <v>4771.3040000000037</v>
          </cell>
        </row>
        <row r="31">
          <cell r="B31" t="str">
            <v>TOTAL DEFERRED TAXES</v>
          </cell>
          <cell r="C31">
            <v>286884.93349000002</v>
          </cell>
          <cell r="D31">
            <v>-3964.25</v>
          </cell>
          <cell r="E31">
            <v>626.81899999995949</v>
          </cell>
          <cell r="F31">
            <v>982.55800000001909</v>
          </cell>
          <cell r="G31">
            <v>2513.6220000000321</v>
          </cell>
          <cell r="H31">
            <v>680.83099999994738</v>
          </cell>
          <cell r="I31">
            <v>1779.1320000000414</v>
          </cell>
          <cell r="J31">
            <v>3311.6830000000191</v>
          </cell>
          <cell r="K31">
            <v>4333.911999999953</v>
          </cell>
          <cell r="L31">
            <v>25330.232000000018</v>
          </cell>
          <cell r="M31">
            <v>2039.4519999999902</v>
          </cell>
          <cell r="N31">
            <v>2535.6730000000098</v>
          </cell>
          <cell r="O31">
            <v>-3890.9401700000162</v>
          </cell>
          <cell r="P31">
            <v>-1440.9510000000009</v>
          </cell>
          <cell r="Q31">
            <v>-1440.9510000000009</v>
          </cell>
          <cell r="R31">
            <v>-1440.9510000000009</v>
          </cell>
          <cell r="S31">
            <v>-1440.9510000000009</v>
          </cell>
          <cell r="T31">
            <v>-1440.9510000000009</v>
          </cell>
          <cell r="U31">
            <v>-1440.9510000000009</v>
          </cell>
          <cell r="V31">
            <v>-1440.9510000000009</v>
          </cell>
          <cell r="W31">
            <v>-1440.9510000000009</v>
          </cell>
          <cell r="X31">
            <v>-1440.9510000000009</v>
          </cell>
          <cell r="Y31">
            <v>-1440.9510000000009</v>
          </cell>
          <cell r="Z31">
            <v>-1440.9519999999902</v>
          </cell>
          <cell r="AA31">
            <v>-1436.3790000000154</v>
          </cell>
          <cell r="AB31">
            <v>-495.84399999998277</v>
          </cell>
          <cell r="AC31">
            <v>-495.84399999998277</v>
          </cell>
          <cell r="AD31">
            <v>-495.84399999998277</v>
          </cell>
          <cell r="AE31">
            <v>-495.84399999998277</v>
          </cell>
          <cell r="AF31">
            <v>-495.84399999998277</v>
          </cell>
          <cell r="AG31">
            <v>-495.84399999998277</v>
          </cell>
          <cell r="AH31">
            <v>-495.84399999998277</v>
          </cell>
          <cell r="AI31">
            <v>-495.84399999998277</v>
          </cell>
          <cell r="AJ31">
            <v>-495.84499999997206</v>
          </cell>
          <cell r="AK31">
            <v>-495.84499999997206</v>
          </cell>
          <cell r="AL31">
            <v>-495.84499999997206</v>
          </cell>
          <cell r="AM31">
            <v>-489.37899999995716</v>
          </cell>
          <cell r="CA31">
            <v>36278.723829999974</v>
          </cell>
          <cell r="CB31">
            <v>-17286.841000000015</v>
          </cell>
          <cell r="CC31">
            <v>-5943.6659999997355</v>
          </cell>
          <cell r="CD31">
            <v>-3704.4490000001388</v>
          </cell>
          <cell r="CE31">
            <v>1765.6539999999804</v>
          </cell>
          <cell r="CF31">
            <v>-2120.0270000000019</v>
          </cell>
          <cell r="CG31">
            <v>-2156.5130000000354</v>
          </cell>
          <cell r="CH31">
            <v>-2156.5130000000354</v>
          </cell>
          <cell r="CI31">
            <v>-2156.5130000000354</v>
          </cell>
          <cell r="CJ31">
            <v>-2156.5130000000354</v>
          </cell>
          <cell r="CK31">
            <v>-2156.5130000000354</v>
          </cell>
        </row>
        <row r="32">
          <cell r="B32" t="str">
            <v>S&amp;P PRE-TAX COVERAGE (NUM)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160102.07365333335</v>
          </cell>
          <cell r="P32">
            <v>161718.2876083244</v>
          </cell>
          <cell r="Q32">
            <v>164023.58664343174</v>
          </cell>
          <cell r="R32">
            <v>165227.43059153162</v>
          </cell>
          <cell r="S32">
            <v>168399.06231311942</v>
          </cell>
          <cell r="T32">
            <v>169382.00406348103</v>
          </cell>
          <cell r="U32">
            <v>168122.83455106523</v>
          </cell>
          <cell r="V32">
            <v>166895.47977844917</v>
          </cell>
          <cell r="W32">
            <v>166936.54295451252</v>
          </cell>
          <cell r="X32">
            <v>163164.40339340342</v>
          </cell>
          <cell r="Y32">
            <v>160682.22080666482</v>
          </cell>
          <cell r="Z32">
            <v>159924.60982252425</v>
          </cell>
          <cell r="AA32">
            <v>170162.64483157048</v>
          </cell>
          <cell r="AB32">
            <v>171900.68349085803</v>
          </cell>
          <cell r="AC32">
            <v>172613.64439359459</v>
          </cell>
          <cell r="AD32">
            <v>173935.26127108082</v>
          </cell>
          <cell r="AE32">
            <v>174707.96171130822</v>
          </cell>
          <cell r="AF32">
            <v>176375.28001392831</v>
          </cell>
          <cell r="AG32">
            <v>176653.26510259989</v>
          </cell>
          <cell r="AH32">
            <v>176716.02151544258</v>
          </cell>
          <cell r="AI32">
            <v>178286.80036597271</v>
          </cell>
          <cell r="AJ32">
            <v>178057.7796407954</v>
          </cell>
          <cell r="AK32">
            <v>178799.77677338224</v>
          </cell>
          <cell r="AL32">
            <v>177313.00492396607</v>
          </cell>
          <cell r="AM32">
            <v>178393.635511603</v>
          </cell>
          <cell r="CA32">
            <v>160102.07365333335</v>
          </cell>
          <cell r="CB32">
            <v>170162.64483157048</v>
          </cell>
          <cell r="CC32">
            <v>178393.635511603</v>
          </cell>
          <cell r="CD32">
            <v>196103.07451350492</v>
          </cell>
          <cell r="CE32">
            <v>205908.92353089064</v>
          </cell>
          <cell r="CF32">
            <v>238539.71908738613</v>
          </cell>
          <cell r="CG32">
            <v>242317.3180474629</v>
          </cell>
          <cell r="CH32">
            <v>249017.42567938077</v>
          </cell>
          <cell r="CI32">
            <v>253318.83860317193</v>
          </cell>
          <cell r="CJ32">
            <v>253572.71430926974</v>
          </cell>
          <cell r="CK32">
            <v>263110.45412036864</v>
          </cell>
        </row>
        <row r="33">
          <cell r="B33" t="str">
            <v>S&amp;P PRE-TAX COVERAGE (DENOM)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36242.813233333334</v>
          </cell>
          <cell r="P33">
            <v>36569.329627625564</v>
          </cell>
          <cell r="Q33">
            <v>36773.866253652966</v>
          </cell>
          <cell r="R33">
            <v>37185.615154611871</v>
          </cell>
          <cell r="S33">
            <v>37609.843038447485</v>
          </cell>
          <cell r="T33">
            <v>37964.947488173515</v>
          </cell>
          <cell r="U33">
            <v>38057.375046940637</v>
          </cell>
          <cell r="V33">
            <v>38142.204576666656</v>
          </cell>
          <cell r="W33">
            <v>38640.456666392703</v>
          </cell>
          <cell r="X33">
            <v>38980.300825628699</v>
          </cell>
          <cell r="Y33">
            <v>39304.395355525943</v>
          </cell>
          <cell r="Z33">
            <v>39632.68957087108</v>
          </cell>
          <cell r="AA33">
            <v>40227.062045831743</v>
          </cell>
          <cell r="AB33">
            <v>40829.249165180707</v>
          </cell>
          <cell r="AC33">
            <v>41203.160438532555</v>
          </cell>
          <cell r="AD33">
            <v>41549.121694716196</v>
          </cell>
          <cell r="AE33">
            <v>41844.297310940936</v>
          </cell>
          <cell r="AF33">
            <v>42088.132863194238</v>
          </cell>
          <cell r="AG33">
            <v>42647.989180748009</v>
          </cell>
          <cell r="AH33">
            <v>43417.837599293896</v>
          </cell>
          <cell r="AI33">
            <v>43714.963981200752</v>
          </cell>
          <cell r="AJ33">
            <v>44024.656182014507</v>
          </cell>
          <cell r="AK33">
            <v>44362.301739403993</v>
          </cell>
          <cell r="AL33">
            <v>44778.619899914156</v>
          </cell>
          <cell r="AM33">
            <v>45201.361207993941</v>
          </cell>
          <cell r="CA33">
            <v>36242.813233333334</v>
          </cell>
          <cell r="CB33">
            <v>40227.062045831743</v>
          </cell>
          <cell r="CC33">
            <v>45201.361207993941</v>
          </cell>
          <cell r="CD33">
            <v>48982.00576659439</v>
          </cell>
          <cell r="CE33">
            <v>54013.641593390639</v>
          </cell>
          <cell r="CF33">
            <v>56155.756149886111</v>
          </cell>
          <cell r="CG33">
            <v>58790.065227516454</v>
          </cell>
          <cell r="CH33">
            <v>59656.786003184912</v>
          </cell>
          <cell r="CI33">
            <v>60619.219695513515</v>
          </cell>
          <cell r="CJ33">
            <v>62642.709011340528</v>
          </cell>
          <cell r="CK33">
            <v>61488.158134080251</v>
          </cell>
        </row>
        <row r="34">
          <cell r="B34" t="str">
            <v>FFO TOTAL DEBT COVERAGE (NUM)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160246.54119999995</v>
          </cell>
          <cell r="P34">
            <v>133457.82785418929</v>
          </cell>
          <cell r="Q34">
            <v>132302.76888035284</v>
          </cell>
          <cell r="R34">
            <v>183213.56873990659</v>
          </cell>
          <cell r="S34">
            <v>191271.62074050496</v>
          </cell>
          <cell r="T34">
            <v>191399.62274420753</v>
          </cell>
          <cell r="U34">
            <v>79033.774776362436</v>
          </cell>
          <cell r="V34">
            <v>63447.059860849826</v>
          </cell>
          <cell r="W34">
            <v>55742.629587804047</v>
          </cell>
          <cell r="X34">
            <v>58669.039807325978</v>
          </cell>
          <cell r="Y34">
            <v>69683.055593319601</v>
          </cell>
          <cell r="Z34">
            <v>76917.482006167498</v>
          </cell>
          <cell r="AA34">
            <v>82915.914751863587</v>
          </cell>
          <cell r="AB34">
            <v>109485.24710949011</v>
          </cell>
          <cell r="AC34">
            <v>107734.21887337377</v>
          </cell>
          <cell r="AD34">
            <v>106466.09289585445</v>
          </cell>
          <cell r="AE34">
            <v>104893.02032736856</v>
          </cell>
          <cell r="AF34">
            <v>103889.50863782181</v>
          </cell>
          <cell r="AG34">
            <v>211920.01180867606</v>
          </cell>
          <cell r="AH34">
            <v>210384.10097172594</v>
          </cell>
          <cell r="AI34">
            <v>210022.57365913567</v>
          </cell>
          <cell r="AJ34">
            <v>208525.72274448519</v>
          </cell>
          <cell r="AK34">
            <v>207631.27823647729</v>
          </cell>
          <cell r="AL34">
            <v>205160.46308226656</v>
          </cell>
          <cell r="AM34">
            <v>204436.05571687268</v>
          </cell>
          <cell r="CA34">
            <v>160246.54119999995</v>
          </cell>
          <cell r="CB34">
            <v>82915.914751863587</v>
          </cell>
          <cell r="CC34">
            <v>204436.05571687268</v>
          </cell>
          <cell r="CD34">
            <v>215821.16509534421</v>
          </cell>
          <cell r="CE34">
            <v>229314.9256187272</v>
          </cell>
          <cell r="CF34">
            <v>262700.82979248115</v>
          </cell>
          <cell r="CG34">
            <v>252669.77696446181</v>
          </cell>
          <cell r="CH34">
            <v>260745.59136476472</v>
          </cell>
          <cell r="CI34">
            <v>255473.63345479916</v>
          </cell>
          <cell r="CJ34">
            <v>249930.95104275993</v>
          </cell>
          <cell r="CK34">
            <v>267400.01866638131</v>
          </cell>
        </row>
        <row r="35">
          <cell r="B35" t="str">
            <v>FFO TOTAL DEBT COVERAGE (DENOM)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685958.6349849999</v>
          </cell>
          <cell r="P35">
            <v>692009.41921288206</v>
          </cell>
          <cell r="Q35">
            <v>700311.94237134932</v>
          </cell>
          <cell r="R35">
            <v>702728.18683065579</v>
          </cell>
          <cell r="S35">
            <v>708160.02037853678</v>
          </cell>
          <cell r="T35">
            <v>709142.83329428849</v>
          </cell>
          <cell r="U35">
            <v>732349.55981262366</v>
          </cell>
          <cell r="V35">
            <v>705374.77957082237</v>
          </cell>
          <cell r="W35">
            <v>706555.10884238372</v>
          </cell>
          <cell r="X35">
            <v>721069.87436280109</v>
          </cell>
          <cell r="Y35">
            <v>708015.23326944839</v>
          </cell>
          <cell r="Z35">
            <v>695536.91173427645</v>
          </cell>
          <cell r="AA35">
            <v>722728.69930906012</v>
          </cell>
          <cell r="AB35">
            <v>712982.82333692384</v>
          </cell>
          <cell r="AC35">
            <v>721977.21339046175</v>
          </cell>
          <cell r="AD35">
            <v>730795.73811124067</v>
          </cell>
          <cell r="AE35">
            <v>737004.26682686922</v>
          </cell>
          <cell r="AF35">
            <v>736666.28953507787</v>
          </cell>
          <cell r="AG35">
            <v>767439.57119035139</v>
          </cell>
          <cell r="AH35">
            <v>759546.09586242971</v>
          </cell>
          <cell r="AI35">
            <v>734589.99439571681</v>
          </cell>
          <cell r="AJ35">
            <v>768376.98655129713</v>
          </cell>
          <cell r="AK35">
            <v>751832.71195772709</v>
          </cell>
          <cell r="AL35">
            <v>765284.96914460999</v>
          </cell>
          <cell r="AM35">
            <v>807586.29221119662</v>
          </cell>
          <cell r="CA35">
            <v>685958.6349849999</v>
          </cell>
          <cell r="CB35">
            <v>722728.69930906012</v>
          </cell>
          <cell r="CC35">
            <v>807586.29221119662</v>
          </cell>
          <cell r="CD35">
            <v>855215.45326794777</v>
          </cell>
          <cell r="CE35">
            <v>883007.18886383902</v>
          </cell>
          <cell r="CF35">
            <v>908003.03094228625</v>
          </cell>
          <cell r="CG35">
            <v>935048.39863815135</v>
          </cell>
          <cell r="CH35">
            <v>945628.75499419868</v>
          </cell>
          <cell r="CI35">
            <v>940591.48431954451</v>
          </cell>
          <cell r="CJ35">
            <v>933466.05638015957</v>
          </cell>
          <cell r="CK35">
            <v>922809.86785395292</v>
          </cell>
        </row>
        <row r="36">
          <cell r="B36" t="str">
            <v>NCF TO CAPITAL COVERAGE (NUM)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75454.541199999949</v>
          </cell>
          <cell r="P36">
            <v>49050.971481586552</v>
          </cell>
          <cell r="Q36">
            <v>49243.912507750101</v>
          </cell>
          <cell r="R36">
            <v>100465.29153339975</v>
          </cell>
          <cell r="S36">
            <v>108541.62246002551</v>
          </cell>
          <cell r="T36">
            <v>110017.62446372808</v>
          </cell>
          <cell r="U36">
            <v>-2050.1425787745557</v>
          </cell>
          <cell r="V36">
            <v>-17634.335236752908</v>
          </cell>
          <cell r="W36">
            <v>-23990.765509798686</v>
          </cell>
          <cell r="X36">
            <v>-20766.274364934288</v>
          </cell>
          <cell r="Y36">
            <v>-9764.9231707214913</v>
          </cell>
          <cell r="Z36">
            <v>-1182.4967578735941</v>
          </cell>
          <cell r="AA36">
            <v>5120.2660335416731</v>
          </cell>
          <cell r="AB36">
            <v>31291.790171990113</v>
          </cell>
          <cell r="AC36">
            <v>29540.761935873772</v>
          </cell>
          <cell r="AD36">
            <v>27472.635958354454</v>
          </cell>
          <cell r="AE36">
            <v>25899.563389868563</v>
          </cell>
          <cell r="AF36">
            <v>24896.051700321812</v>
          </cell>
          <cell r="AG36">
            <v>132126.55487117608</v>
          </cell>
          <cell r="AH36">
            <v>130590.64403422594</v>
          </cell>
          <cell r="AI36">
            <v>130229.11672163567</v>
          </cell>
          <cell r="AJ36">
            <v>127932.26580698519</v>
          </cell>
          <cell r="AK36">
            <v>127037.82129897729</v>
          </cell>
          <cell r="AL36">
            <v>124567.00614476656</v>
          </cell>
          <cell r="AM36">
            <v>123042.59877937268</v>
          </cell>
          <cell r="CA36">
            <v>75454.541199999949</v>
          </cell>
          <cell r="CB36">
            <v>5120.2660335416731</v>
          </cell>
          <cell r="CC36">
            <v>123042.59877937268</v>
          </cell>
          <cell r="CD36">
            <v>127296.01416877318</v>
          </cell>
          <cell r="CE36">
            <v>132571.46868122718</v>
          </cell>
          <cell r="CF36">
            <v>161557.37285498116</v>
          </cell>
          <cell r="CG36">
            <v>148526.3200269618</v>
          </cell>
          <cell r="CH36">
            <v>152327.92677699149</v>
          </cell>
          <cell r="CI36">
            <v>142990.17651729914</v>
          </cell>
          <cell r="CJ36">
            <v>137747.49410525995</v>
          </cell>
          <cell r="CK36">
            <v>156716.56172888132</v>
          </cell>
        </row>
        <row r="37">
          <cell r="B37" t="str">
            <v>NCF TO CAPITAL COVERAGE (DENOM)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140899.87982</v>
          </cell>
          <cell r="P37">
            <v>144831.45742999998</v>
          </cell>
          <cell r="Q37">
            <v>143021.68829000002</v>
          </cell>
          <cell r="R37">
            <v>144182.24284000002</v>
          </cell>
          <cell r="S37">
            <v>157503.68504000001</v>
          </cell>
          <cell r="T37">
            <v>164929.05818000002</v>
          </cell>
          <cell r="U37">
            <v>172940.88784000001</v>
          </cell>
          <cell r="V37">
            <v>169413.23735000001</v>
          </cell>
          <cell r="W37">
            <v>167095.36430000004</v>
          </cell>
          <cell r="X37">
            <v>171220.08082000003</v>
          </cell>
          <cell r="Y37">
            <v>169067.10670000003</v>
          </cell>
          <cell r="Z37">
            <v>167090.65419</v>
          </cell>
          <cell r="AA37">
            <v>161179.66600000003</v>
          </cell>
          <cell r="AB37">
            <v>166761.258</v>
          </cell>
          <cell r="AC37">
            <v>174568.89500000002</v>
          </cell>
          <cell r="AD37">
            <v>180866.49600000004</v>
          </cell>
          <cell r="AE37">
            <v>179465.024</v>
          </cell>
          <cell r="AF37">
            <v>178845.48500000002</v>
          </cell>
          <cell r="AG37">
            <v>183284.34299999996</v>
          </cell>
          <cell r="AH37">
            <v>188870.81</v>
          </cell>
          <cell r="AI37">
            <v>194891.55500000002</v>
          </cell>
          <cell r="AJ37">
            <v>198210.084</v>
          </cell>
          <cell r="AK37">
            <v>205233.96500000003</v>
          </cell>
          <cell r="AL37">
            <v>211806.95200000002</v>
          </cell>
          <cell r="AM37">
            <v>214756.86700000003</v>
          </cell>
          <cell r="CA37">
            <v>140900</v>
          </cell>
          <cell r="CB37">
            <v>161180</v>
          </cell>
          <cell r="CC37">
            <v>214757</v>
          </cell>
          <cell r="CD37">
            <v>206639</v>
          </cell>
          <cell r="CE37">
            <v>158295.29300000001</v>
          </cell>
          <cell r="CF37">
            <v>179083.20300000001</v>
          </cell>
          <cell r="CG37">
            <v>189267.92199999999</v>
          </cell>
          <cell r="CH37">
            <v>175108.40400000001</v>
          </cell>
          <cell r="CI37">
            <v>119521.121</v>
          </cell>
          <cell r="CJ37">
            <v>85095.575999999986</v>
          </cell>
          <cell r="CK37">
            <v>115158.808</v>
          </cell>
        </row>
        <row r="38">
          <cell r="B38" t="str">
            <v>FFO INTEREST COVERAGE (NUM)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187483.29112999994</v>
          </cell>
          <cell r="P38">
            <v>161592.52452140389</v>
          </cell>
          <cell r="Q38">
            <v>159608.74077921128</v>
          </cell>
          <cell r="R38">
            <v>212002.69463753217</v>
          </cell>
          <cell r="S38">
            <v>221576.85357210314</v>
          </cell>
          <cell r="T38">
            <v>221824.04825046324</v>
          </cell>
          <cell r="U38">
            <v>111213.86463398801</v>
          </cell>
          <cell r="V38">
            <v>96563.520454228827</v>
          </cell>
          <cell r="W38">
            <v>87850.708770361118</v>
          </cell>
          <cell r="X38">
            <v>92138.63260330772</v>
          </cell>
          <cell r="Y38">
            <v>104072.67223560272</v>
          </cell>
          <cell r="Z38">
            <v>110876.65120982047</v>
          </cell>
          <cell r="AA38">
            <v>117756.7666100371</v>
          </cell>
          <cell r="AB38">
            <v>144346.4141366134</v>
          </cell>
          <cell r="AC38">
            <v>142312.29088679844</v>
          </cell>
          <cell r="AD38">
            <v>141894.69685448459</v>
          </cell>
          <cell r="AE38">
            <v>139710.54961476583</v>
          </cell>
          <cell r="AF38">
            <v>137482.48778823277</v>
          </cell>
          <cell r="AG38">
            <v>246477.2667812788</v>
          </cell>
          <cell r="AH38">
            <v>244891.89964295883</v>
          </cell>
          <cell r="AI38">
            <v>244915.50202899869</v>
          </cell>
          <cell r="AJ38">
            <v>244567.77259380027</v>
          </cell>
          <cell r="AK38">
            <v>243695.53411318961</v>
          </cell>
          <cell r="AL38">
            <v>240790.56098637613</v>
          </cell>
          <cell r="AM38">
            <v>241141.40074426995</v>
          </cell>
          <cell r="CA38">
            <v>187483.29112999994</v>
          </cell>
          <cell r="CB38">
            <v>117756.7666100371</v>
          </cell>
          <cell r="CC38">
            <v>241141.40074426995</v>
          </cell>
          <cell r="CD38">
            <v>257365.1500953442</v>
          </cell>
          <cell r="CE38">
            <v>276783.87637215183</v>
          </cell>
          <cell r="CF38">
            <v>313469.45177878253</v>
          </cell>
          <cell r="CG38">
            <v>305662.62497816043</v>
          </cell>
          <cell r="CH38">
            <v>315867.57636476471</v>
          </cell>
          <cell r="CI38">
            <v>312622.44859178545</v>
          </cell>
          <cell r="CJ38">
            <v>308664.21001536265</v>
          </cell>
          <cell r="CK38">
            <v>325352.00366638129</v>
          </cell>
        </row>
        <row r="39">
          <cell r="B39" t="str">
            <v>FFO INTEREST COVERAGE (DENOM)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36241.979899999998</v>
          </cell>
          <cell r="P39">
            <v>36568.9129609589</v>
          </cell>
          <cell r="Q39">
            <v>36773.449586986302</v>
          </cell>
          <cell r="R39">
            <v>37185.198487945207</v>
          </cell>
          <cell r="S39">
            <v>37609.426371780821</v>
          </cell>
          <cell r="T39">
            <v>37964.530821506851</v>
          </cell>
          <cell r="U39">
            <v>38056.958380273973</v>
          </cell>
          <cell r="V39">
            <v>38141.787909999992</v>
          </cell>
          <cell r="W39">
            <v>38640.039999726039</v>
          </cell>
          <cell r="X39">
            <v>38979.884158962035</v>
          </cell>
          <cell r="Y39">
            <v>39303.978688859279</v>
          </cell>
          <cell r="Z39">
            <v>39632.272904204416</v>
          </cell>
          <cell r="AA39">
            <v>40226.645379165078</v>
          </cell>
          <cell r="AB39">
            <v>40828.832498514043</v>
          </cell>
          <cell r="AC39">
            <v>41202.743771865891</v>
          </cell>
          <cell r="AD39">
            <v>41548.705028049531</v>
          </cell>
          <cell r="AE39">
            <v>41843.880644274272</v>
          </cell>
          <cell r="AF39">
            <v>42087.716196527574</v>
          </cell>
          <cell r="AG39">
            <v>42647.572514081345</v>
          </cell>
          <cell r="AH39">
            <v>43417.420932627232</v>
          </cell>
          <cell r="AI39">
            <v>43714.547314534087</v>
          </cell>
          <cell r="AJ39">
            <v>44024.239515347843</v>
          </cell>
          <cell r="AK39">
            <v>44361.885072737328</v>
          </cell>
          <cell r="AL39">
            <v>44778.203233247492</v>
          </cell>
          <cell r="AM39">
            <v>45200.944541327277</v>
          </cell>
          <cell r="CA39">
            <v>36241.979899999998</v>
          </cell>
          <cell r="CB39">
            <v>40226.645379165078</v>
          </cell>
          <cell r="CC39">
            <v>45200.944541327277</v>
          </cell>
          <cell r="CD39">
            <v>48981.589099927725</v>
          </cell>
          <cell r="CE39">
            <v>54008.641593390639</v>
          </cell>
          <cell r="CF39">
            <v>56150.756149886111</v>
          </cell>
          <cell r="CG39">
            <v>58785.065227516454</v>
          </cell>
          <cell r="CH39">
            <v>59651.786003184912</v>
          </cell>
          <cell r="CI39">
            <v>60614.219695513515</v>
          </cell>
          <cell r="CJ39">
            <v>62637.709011340528</v>
          </cell>
          <cell r="CK39">
            <v>61483.158134080251</v>
          </cell>
        </row>
        <row r="40">
          <cell r="B40" t="str">
            <v>RETAIL FUEL REVENUES</v>
          </cell>
          <cell r="D40">
            <v>24083.735810000002</v>
          </cell>
          <cell r="E40">
            <v>20493.696529999997</v>
          </cell>
          <cell r="F40">
            <v>22501.845809999999</v>
          </cell>
          <cell r="G40">
            <v>21179.735730000004</v>
          </cell>
          <cell r="H40">
            <v>26448.157680000004</v>
          </cell>
          <cell r="I40">
            <v>31689.634479999997</v>
          </cell>
          <cell r="J40">
            <v>32916.553599999999</v>
          </cell>
          <cell r="K40">
            <v>32345.862169999997</v>
          </cell>
          <cell r="L40">
            <v>32176.063679999996</v>
          </cell>
          <cell r="M40">
            <v>24805.201599999997</v>
          </cell>
          <cell r="N40">
            <v>22775.290110000002</v>
          </cell>
          <cell r="O40">
            <v>26768.450200000003</v>
          </cell>
          <cell r="P40">
            <v>26368.050999999999</v>
          </cell>
          <cell r="Q40">
            <v>22419.050999999999</v>
          </cell>
          <cell r="R40">
            <v>25530.050999999999</v>
          </cell>
          <cell r="S40">
            <v>25448.050999999999</v>
          </cell>
          <cell r="T40">
            <v>27155.050999999999</v>
          </cell>
          <cell r="U40">
            <v>33398.050999999999</v>
          </cell>
          <cell r="V40">
            <v>38387.050999999999</v>
          </cell>
          <cell r="W40">
            <v>39203.050999999999</v>
          </cell>
          <cell r="X40">
            <v>28188.050999999999</v>
          </cell>
          <cell r="Y40">
            <v>25059.050999999999</v>
          </cell>
          <cell r="Z40">
            <v>19753.050999999999</v>
          </cell>
          <cell r="AA40">
            <v>23406.050999999999</v>
          </cell>
          <cell r="AB40">
            <v>26097</v>
          </cell>
          <cell r="AC40">
            <v>25217</v>
          </cell>
          <cell r="AD40">
            <v>23238</v>
          </cell>
          <cell r="AE40">
            <v>22390</v>
          </cell>
          <cell r="AF40">
            <v>31127</v>
          </cell>
          <cell r="AG40">
            <v>38237</v>
          </cell>
          <cell r="AH40">
            <v>43078</v>
          </cell>
          <cell r="AI40">
            <v>43339</v>
          </cell>
          <cell r="AJ40">
            <v>31553</v>
          </cell>
          <cell r="AK40">
            <v>28589</v>
          </cell>
          <cell r="AL40">
            <v>21712</v>
          </cell>
          <cell r="AM40">
            <v>26580</v>
          </cell>
          <cell r="CA40">
            <v>318184.22740000003</v>
          </cell>
          <cell r="CB40">
            <v>334314.61200000002</v>
          </cell>
          <cell r="CC40">
            <v>361157</v>
          </cell>
          <cell r="CD40">
            <v>422502</v>
          </cell>
          <cell r="CE40">
            <v>429956</v>
          </cell>
          <cell r="CF40">
            <v>459632</v>
          </cell>
          <cell r="CG40">
            <v>458272</v>
          </cell>
          <cell r="CH40">
            <v>468997</v>
          </cell>
          <cell r="CI40">
            <v>474190</v>
          </cell>
          <cell r="CJ40">
            <v>480895</v>
          </cell>
          <cell r="CK40">
            <v>480541</v>
          </cell>
        </row>
        <row r="41">
          <cell r="B41" t="str">
            <v>TOTAL RETAIL REVENUES</v>
          </cell>
          <cell r="D41">
            <v>61910</v>
          </cell>
          <cell r="E41">
            <v>54226</v>
          </cell>
          <cell r="F41">
            <v>59391</v>
          </cell>
          <cell r="G41">
            <v>56065</v>
          </cell>
          <cell r="H41">
            <v>70053</v>
          </cell>
          <cell r="I41">
            <v>83831</v>
          </cell>
          <cell r="J41">
            <v>87538</v>
          </cell>
          <cell r="K41">
            <v>86081</v>
          </cell>
          <cell r="L41">
            <v>86131</v>
          </cell>
          <cell r="M41">
            <v>65065</v>
          </cell>
          <cell r="N41">
            <v>60903</v>
          </cell>
          <cell r="O41">
            <v>71523</v>
          </cell>
          <cell r="P41">
            <v>68765</v>
          </cell>
          <cell r="Q41">
            <v>59937</v>
          </cell>
          <cell r="R41">
            <v>62293</v>
          </cell>
          <cell r="S41">
            <v>61266</v>
          </cell>
          <cell r="T41">
            <v>70412</v>
          </cell>
          <cell r="U41">
            <v>84233</v>
          </cell>
          <cell r="V41">
            <v>96533</v>
          </cell>
          <cell r="W41">
            <v>99866</v>
          </cell>
          <cell r="X41">
            <v>75677</v>
          </cell>
          <cell r="Y41">
            <v>63577</v>
          </cell>
          <cell r="Z41">
            <v>55711</v>
          </cell>
          <cell r="AA41">
            <v>63532</v>
          </cell>
          <cell r="AB41">
            <v>70778</v>
          </cell>
          <cell r="AC41">
            <v>65085</v>
          </cell>
          <cell r="AD41">
            <v>61878</v>
          </cell>
          <cell r="AE41">
            <v>60018</v>
          </cell>
          <cell r="AF41">
            <v>76810</v>
          </cell>
          <cell r="AG41">
            <v>91833</v>
          </cell>
          <cell r="AH41">
            <v>104334</v>
          </cell>
          <cell r="AI41">
            <v>106950</v>
          </cell>
          <cell r="AJ41">
            <v>81959</v>
          </cell>
          <cell r="AK41">
            <v>69165</v>
          </cell>
          <cell r="AL41">
            <v>58694</v>
          </cell>
          <cell r="AM41">
            <v>68676</v>
          </cell>
          <cell r="CA41">
            <v>842718</v>
          </cell>
          <cell r="CB41">
            <v>861801</v>
          </cell>
          <cell r="CC41">
            <v>916180</v>
          </cell>
          <cell r="CD41">
            <v>987810</v>
          </cell>
          <cell r="CE41">
            <v>1054847</v>
          </cell>
          <cell r="CF41">
            <v>1146064</v>
          </cell>
          <cell r="CG41">
            <v>1153387</v>
          </cell>
          <cell r="CH41">
            <v>1175943</v>
          </cell>
          <cell r="CI41">
            <v>1200295</v>
          </cell>
          <cell r="CJ41">
            <v>1215029</v>
          </cell>
          <cell r="CK41">
            <v>1264600</v>
          </cell>
        </row>
        <row r="42">
          <cell r="B42" t="str">
            <v>TOTAL WHOLESALE REVENUES</v>
          </cell>
          <cell r="D42">
            <v>1325.6299099999999</v>
          </cell>
          <cell r="E42">
            <v>1356.0409799999998</v>
          </cell>
          <cell r="F42">
            <v>1172.7841700000001</v>
          </cell>
          <cell r="G42">
            <v>993.74828000000002</v>
          </cell>
          <cell r="H42">
            <v>1294.6110200000001</v>
          </cell>
          <cell r="I42">
            <v>1433.2597800000001</v>
          </cell>
          <cell r="J42">
            <v>1516.0923</v>
          </cell>
          <cell r="K42">
            <v>1575.2420900000002</v>
          </cell>
          <cell r="L42">
            <v>1482.3538799999999</v>
          </cell>
          <cell r="M42">
            <v>1266.0070499999999</v>
          </cell>
          <cell r="N42">
            <v>1142.2919000000002</v>
          </cell>
          <cell r="O42">
            <v>1414.8655999999999</v>
          </cell>
          <cell r="P42">
            <v>1471.078</v>
          </cell>
          <cell r="Q42">
            <v>1210.8699999999999</v>
          </cell>
          <cell r="R42">
            <v>1210.634</v>
          </cell>
          <cell r="S42">
            <v>1140.7860000000001</v>
          </cell>
          <cell r="T42">
            <v>1351.0320000000002</v>
          </cell>
          <cell r="U42">
            <v>1502.8709999999999</v>
          </cell>
          <cell r="V42">
            <v>1608.0539999999999</v>
          </cell>
          <cell r="W42">
            <v>1611.0029999999999</v>
          </cell>
          <cell r="X42">
            <v>1418.6070000000004</v>
          </cell>
          <cell r="Y42">
            <v>1267.8440000000001</v>
          </cell>
          <cell r="Z42">
            <v>1187.693</v>
          </cell>
          <cell r="AA42">
            <v>1354.6960000000001</v>
          </cell>
          <cell r="AB42">
            <v>1593.7470000000003</v>
          </cell>
          <cell r="AC42">
            <v>1329.181</v>
          </cell>
          <cell r="AD42">
            <v>1333.6399999999999</v>
          </cell>
          <cell r="AE42">
            <v>1257.364</v>
          </cell>
          <cell r="AF42">
            <v>1470.6100000000004</v>
          </cell>
          <cell r="AG42">
            <v>1624.3170000000002</v>
          </cell>
          <cell r="AH42">
            <v>1730.248</v>
          </cell>
          <cell r="AI42">
            <v>1733.9439999999997</v>
          </cell>
          <cell r="AJ42">
            <v>1538.395</v>
          </cell>
          <cell r="AK42">
            <v>1386.5929999999998</v>
          </cell>
          <cell r="AL42">
            <v>1308.33</v>
          </cell>
          <cell r="AM42">
            <v>1478.9879999999998</v>
          </cell>
          <cell r="CA42">
            <v>15972.926959999999</v>
          </cell>
          <cell r="CB42">
            <v>16335.168000000001</v>
          </cell>
          <cell r="CC42">
            <v>17785.357</v>
          </cell>
          <cell r="CD42">
            <v>28881.413999999997</v>
          </cell>
          <cell r="CE42">
            <v>31432.328000000001</v>
          </cell>
          <cell r="CF42">
            <v>33563.625999999997</v>
          </cell>
          <cell r="CG42">
            <v>34445.588000000003</v>
          </cell>
          <cell r="CH42">
            <v>35178.013999999996</v>
          </cell>
          <cell r="CI42">
            <v>36250.197</v>
          </cell>
          <cell r="CJ42">
            <v>37396.007999999994</v>
          </cell>
          <cell r="CK42">
            <v>38551.377</v>
          </cell>
        </row>
        <row r="43">
          <cell r="B43" t="str">
            <v>TOTAL NON-TERR REVENUES</v>
          </cell>
          <cell r="D43">
            <v>4889.4820100000034</v>
          </cell>
          <cell r="E43">
            <v>5277.4655000000039</v>
          </cell>
          <cell r="F43">
            <v>5781.3105399999986</v>
          </cell>
          <cell r="G43">
            <v>5676.5960599999989</v>
          </cell>
          <cell r="H43">
            <v>4887.9080499999982</v>
          </cell>
          <cell r="I43">
            <v>5414.2450600000029</v>
          </cell>
          <cell r="J43">
            <v>6142.2729400000026</v>
          </cell>
          <cell r="K43">
            <v>7328.3305499999997</v>
          </cell>
          <cell r="L43">
            <v>5322.05501</v>
          </cell>
          <cell r="M43">
            <v>5364.231319999999</v>
          </cell>
          <cell r="N43">
            <v>4704.1522299999961</v>
          </cell>
          <cell r="O43">
            <v>7807.9089499999973</v>
          </cell>
          <cell r="P43">
            <v>6210</v>
          </cell>
          <cell r="Q43">
            <v>5987</v>
          </cell>
          <cell r="R43">
            <v>7234</v>
          </cell>
          <cell r="S43">
            <v>5902</v>
          </cell>
          <cell r="T43">
            <v>5846</v>
          </cell>
          <cell r="U43">
            <v>6943</v>
          </cell>
          <cell r="V43">
            <v>7241</v>
          </cell>
          <cell r="W43">
            <v>6432</v>
          </cell>
          <cell r="X43">
            <v>6429</v>
          </cell>
          <cell r="Y43">
            <v>3604</v>
          </cell>
          <cell r="Z43">
            <v>4421</v>
          </cell>
          <cell r="AA43">
            <v>5706</v>
          </cell>
          <cell r="AB43">
            <v>7128</v>
          </cell>
          <cell r="AC43">
            <v>6720</v>
          </cell>
          <cell r="AD43">
            <v>7330</v>
          </cell>
          <cell r="AE43">
            <v>6296</v>
          </cell>
          <cell r="AF43">
            <v>6185</v>
          </cell>
          <cell r="AG43">
            <v>7305</v>
          </cell>
          <cell r="AH43">
            <v>7718</v>
          </cell>
          <cell r="AI43">
            <v>6869</v>
          </cell>
          <cell r="AJ43">
            <v>6624</v>
          </cell>
          <cell r="AK43">
            <v>5968</v>
          </cell>
          <cell r="AL43">
            <v>6065</v>
          </cell>
          <cell r="AM43">
            <v>6087</v>
          </cell>
          <cell r="CA43">
            <v>68595.958219999971</v>
          </cell>
          <cell r="CB43">
            <v>71955</v>
          </cell>
          <cell r="CC43">
            <v>80295</v>
          </cell>
          <cell r="CD43">
            <v>77553</v>
          </cell>
          <cell r="CE43">
            <v>78277.93553256747</v>
          </cell>
          <cell r="CF43">
            <v>84113.163410532812</v>
          </cell>
          <cell r="CG43">
            <v>78570.762324897078</v>
          </cell>
          <cell r="CH43">
            <v>81056.70658303333</v>
          </cell>
          <cell r="CI43">
            <v>78209.087488757737</v>
          </cell>
          <cell r="CJ43">
            <v>84966.393389008066</v>
          </cell>
          <cell r="CK43">
            <v>79670.540425970728</v>
          </cell>
        </row>
        <row r="44">
          <cell r="B44" t="str">
            <v>TOTAL ASSOC REVENUES</v>
          </cell>
          <cell r="D44">
            <v>20607.85944</v>
          </cell>
          <cell r="E44">
            <v>8373.90877</v>
          </cell>
          <cell r="F44">
            <v>3527.8426400000003</v>
          </cell>
          <cell r="G44">
            <v>4970.6244899999992</v>
          </cell>
          <cell r="H44">
            <v>5721.2721000000001</v>
          </cell>
          <cell r="I44">
            <v>3664.5058300000001</v>
          </cell>
          <cell r="J44">
            <v>3513.4490100000003</v>
          </cell>
          <cell r="K44">
            <v>6773.7018799999996</v>
          </cell>
          <cell r="L44">
            <v>3804.6576200000004</v>
          </cell>
          <cell r="M44">
            <v>9516.6373800000001</v>
          </cell>
          <cell r="N44">
            <v>10845.470190000002</v>
          </cell>
          <cell r="O44">
            <v>9809.6952500000007</v>
          </cell>
          <cell r="P44">
            <v>13410</v>
          </cell>
          <cell r="Q44">
            <v>11102</v>
          </cell>
          <cell r="R44">
            <v>10916</v>
          </cell>
          <cell r="S44">
            <v>3527</v>
          </cell>
          <cell r="T44">
            <v>8055</v>
          </cell>
          <cell r="U44">
            <v>10159</v>
          </cell>
          <cell r="V44">
            <v>12223</v>
          </cell>
          <cell r="W44">
            <v>12749</v>
          </cell>
          <cell r="X44">
            <v>13904</v>
          </cell>
          <cell r="Y44">
            <v>9971</v>
          </cell>
          <cell r="Z44">
            <v>14817</v>
          </cell>
          <cell r="AA44">
            <v>12296</v>
          </cell>
          <cell r="AB44">
            <v>18072</v>
          </cell>
          <cell r="AC44">
            <v>12952</v>
          </cell>
          <cell r="AD44">
            <v>17249</v>
          </cell>
          <cell r="AE44">
            <v>14997</v>
          </cell>
          <cell r="AF44">
            <v>11399</v>
          </cell>
          <cell r="AG44">
            <v>11161</v>
          </cell>
          <cell r="AH44">
            <v>13494</v>
          </cell>
          <cell r="AI44">
            <v>14570</v>
          </cell>
          <cell r="AJ44">
            <v>15483</v>
          </cell>
          <cell r="AK44">
            <v>9933</v>
          </cell>
          <cell r="AL44">
            <v>13480</v>
          </cell>
          <cell r="AM44">
            <v>11183</v>
          </cell>
          <cell r="CA44">
            <v>91129.62460000001</v>
          </cell>
          <cell r="CB44">
            <v>133129</v>
          </cell>
          <cell r="CC44">
            <v>163973</v>
          </cell>
          <cell r="CD44">
            <v>153801.17384203681</v>
          </cell>
          <cell r="CE44">
            <v>161147.06446743253</v>
          </cell>
          <cell r="CF44">
            <v>123700.83658946719</v>
          </cell>
          <cell r="CG44">
            <v>121939.23767510292</v>
          </cell>
          <cell r="CH44">
            <v>95597.29341696667</v>
          </cell>
          <cell r="CI44">
            <v>104220.91251124226</v>
          </cell>
          <cell r="CJ44">
            <v>113966.60661099193</v>
          </cell>
          <cell r="CK44">
            <v>110244.45957402927</v>
          </cell>
        </row>
        <row r="45">
          <cell r="B45" t="str">
            <v>OTHER OPER REVENUES</v>
          </cell>
          <cell r="D45">
            <v>-8763.2133700000013</v>
          </cell>
          <cell r="E45">
            <v>87.06111999999905</v>
          </cell>
          <cell r="F45">
            <v>5433.4362799999999</v>
          </cell>
          <cell r="G45">
            <v>1962.82097</v>
          </cell>
          <cell r="H45">
            <v>855.0647300000004</v>
          </cell>
          <cell r="I45">
            <v>4474.3233999999993</v>
          </cell>
          <cell r="J45">
            <v>13246.068019999999</v>
          </cell>
          <cell r="K45">
            <v>14556.637850000003</v>
          </cell>
          <cell r="L45">
            <v>19185.375200000002</v>
          </cell>
          <cell r="M45">
            <v>7951.5416799999994</v>
          </cell>
          <cell r="N45">
            <v>6764.0149899999988</v>
          </cell>
          <cell r="O45">
            <v>-321.62856999999974</v>
          </cell>
          <cell r="P45">
            <v>2515.536100669171</v>
          </cell>
          <cell r="Q45">
            <v>2242.4514758446194</v>
          </cell>
          <cell r="R45">
            <v>2266.2669110132924</v>
          </cell>
          <cell r="S45">
            <v>2237.3292550252936</v>
          </cell>
          <cell r="T45">
            <v>2556.9718978632845</v>
          </cell>
          <cell r="U45">
            <v>3071.5997058951125</v>
          </cell>
          <cell r="V45">
            <v>3434.1261366787221</v>
          </cell>
          <cell r="W45">
            <v>3615.2077338547178</v>
          </cell>
          <cell r="X45">
            <v>2750.0511563908894</v>
          </cell>
          <cell r="Y45">
            <v>2315.7636124730029</v>
          </cell>
          <cell r="Z45">
            <v>2084.265657498373</v>
          </cell>
          <cell r="AA45">
            <v>2321.1111307502938</v>
          </cell>
          <cell r="AB45">
            <v>3471.1796848697791</v>
          </cell>
          <cell r="AC45">
            <v>3292.4839966346085</v>
          </cell>
          <cell r="AD45">
            <v>3148.2549041836687</v>
          </cell>
          <cell r="AE45">
            <v>3102.7193765453085</v>
          </cell>
          <cell r="AF45">
            <v>3698.7151450723104</v>
          </cell>
          <cell r="AG45">
            <v>4257.0088182472555</v>
          </cell>
          <cell r="AH45">
            <v>4681.9856444835632</v>
          </cell>
          <cell r="AI45">
            <v>4833.3649744555596</v>
          </cell>
          <cell r="AJ45">
            <v>3911.698455021582</v>
          </cell>
          <cell r="AK45">
            <v>3417.0593467234212</v>
          </cell>
          <cell r="AL45">
            <v>3088.0270992525111</v>
          </cell>
          <cell r="AM45">
            <v>3410.3195807897791</v>
          </cell>
          <cell r="CA45">
            <v>65431.502300000007</v>
          </cell>
          <cell r="CB45">
            <v>31410.680773956774</v>
          </cell>
          <cell r="CC45">
            <v>44312.817026279343</v>
          </cell>
          <cell r="CD45">
            <v>46982.985692598755</v>
          </cell>
          <cell r="CE45">
            <v>49327.572021512715</v>
          </cell>
          <cell r="CF45">
            <v>52659.612719901757</v>
          </cell>
          <cell r="CG45">
            <v>53306.695298421975</v>
          </cell>
          <cell r="CH45">
            <v>53655.643302979748</v>
          </cell>
          <cell r="CI45">
            <v>54421.624278535019</v>
          </cell>
          <cell r="CJ45">
            <v>55161.132318233358</v>
          </cell>
          <cell r="CK45">
            <v>56869.96678077172</v>
          </cell>
        </row>
        <row r="46">
          <cell r="B46" t="str">
            <v>FOSSIL FUEL EXPENSE</v>
          </cell>
          <cell r="D46">
            <v>35455.250709999993</v>
          </cell>
          <cell r="E46">
            <v>26517.65165</v>
          </cell>
          <cell r="F46">
            <v>29490.841110000001</v>
          </cell>
          <cell r="G46">
            <v>27541.156050000001</v>
          </cell>
          <cell r="H46">
            <v>30218.927199999998</v>
          </cell>
          <cell r="I46">
            <v>35839.964310000003</v>
          </cell>
          <cell r="J46">
            <v>38355.168840000006</v>
          </cell>
          <cell r="K46">
            <v>42698.528579999998</v>
          </cell>
          <cell r="L46">
            <v>36537.216549999997</v>
          </cell>
          <cell r="M46">
            <v>37963.805590000004</v>
          </cell>
          <cell r="N46">
            <v>35773.04739</v>
          </cell>
          <cell r="O46">
            <v>34118.745869999999</v>
          </cell>
          <cell r="P46">
            <v>41197.315999999999</v>
          </cell>
          <cell r="Q46">
            <v>34693.315999999999</v>
          </cell>
          <cell r="R46">
            <v>37673.315999999999</v>
          </cell>
          <cell r="S46">
            <v>28428.315999999999</v>
          </cell>
          <cell r="T46">
            <v>36283.315999999999</v>
          </cell>
          <cell r="U46">
            <v>45076.315999999999</v>
          </cell>
          <cell r="V46">
            <v>51047.315999999999</v>
          </cell>
          <cell r="W46">
            <v>50932.315999999999</v>
          </cell>
          <cell r="X46">
            <v>43467.315999999999</v>
          </cell>
          <cell r="Y46">
            <v>34463.315999999999</v>
          </cell>
          <cell r="Z46">
            <v>34311.315999999999</v>
          </cell>
          <cell r="AA46">
            <v>37100.315999999999</v>
          </cell>
          <cell r="AB46">
            <v>47147.357000000004</v>
          </cell>
          <cell r="AC46">
            <v>41289.357000000004</v>
          </cell>
          <cell r="AD46">
            <v>43183.357000000004</v>
          </cell>
          <cell r="AE46">
            <v>40092.357000000004</v>
          </cell>
          <cell r="AF46">
            <v>45646.357000000004</v>
          </cell>
          <cell r="AG46">
            <v>52452.357000000004</v>
          </cell>
          <cell r="AH46">
            <v>58319.357000000004</v>
          </cell>
          <cell r="AI46">
            <v>58404.357000000004</v>
          </cell>
          <cell r="AJ46">
            <v>50688.357000000004</v>
          </cell>
          <cell r="AK46">
            <v>41849.357000000004</v>
          </cell>
          <cell r="AL46">
            <v>37870.357000000004</v>
          </cell>
          <cell r="AM46">
            <v>39766.357000000004</v>
          </cell>
          <cell r="CA46">
            <v>410510.30385000003</v>
          </cell>
          <cell r="CB46">
            <v>474673.79200000002</v>
          </cell>
          <cell r="CC46">
            <v>556709.28399999999</v>
          </cell>
          <cell r="CD46">
            <v>597707.19999999995</v>
          </cell>
          <cell r="CE46">
            <v>646189.03599999996</v>
          </cell>
          <cell r="CF46">
            <v>620141.26199999999</v>
          </cell>
          <cell r="CG46">
            <v>609281.68099999998</v>
          </cell>
          <cell r="CH46">
            <v>551293.89199999999</v>
          </cell>
          <cell r="CI46">
            <v>568525.87699999998</v>
          </cell>
          <cell r="CJ46">
            <v>572185.28799999994</v>
          </cell>
          <cell r="CK46">
            <v>564046.049</v>
          </cell>
        </row>
        <row r="48">
          <cell r="B48" t="str">
            <v>FOSSIL PRODUCTION O&amp;M</v>
          </cell>
          <cell r="D48">
            <v>4871.8740499999985</v>
          </cell>
          <cell r="E48">
            <v>6974.1737500000036</v>
          </cell>
          <cell r="F48">
            <v>8902.1398299999983</v>
          </cell>
          <cell r="G48">
            <v>7328.7423300000028</v>
          </cell>
          <cell r="H48">
            <v>5772.4106500000007</v>
          </cell>
          <cell r="I48">
            <v>5441.0042899999999</v>
          </cell>
          <cell r="J48">
            <v>4924.8269900000005</v>
          </cell>
          <cell r="K48">
            <v>5197.8433899999964</v>
          </cell>
          <cell r="L48">
            <v>6392.7665899999974</v>
          </cell>
          <cell r="M48">
            <v>6579.2862800000012</v>
          </cell>
          <cell r="N48">
            <v>7824.8794599999965</v>
          </cell>
          <cell r="O48">
            <v>12683.529930000012</v>
          </cell>
          <cell r="P48">
            <v>5731.4840000000004</v>
          </cell>
          <cell r="Q48">
            <v>6485.4479999999994</v>
          </cell>
          <cell r="R48">
            <v>7558.9459999999999</v>
          </cell>
          <cell r="S48">
            <v>6771.027</v>
          </cell>
          <cell r="T48">
            <v>6721.87</v>
          </cell>
          <cell r="U48">
            <v>6008.0990000000002</v>
          </cell>
          <cell r="V48">
            <v>5666.9159999999993</v>
          </cell>
          <cell r="W48">
            <v>6347.7340000000004</v>
          </cell>
          <cell r="X48">
            <v>7714.6180000000004</v>
          </cell>
          <cell r="Y48">
            <v>8366.9830000000002</v>
          </cell>
          <cell r="Z48">
            <v>8852.235999999999</v>
          </cell>
          <cell r="AA48">
            <v>7731.9449999999997</v>
          </cell>
          <cell r="AB48">
            <v>5812.3590000000004</v>
          </cell>
          <cell r="AC48">
            <v>6884.7669999999998</v>
          </cell>
          <cell r="AD48">
            <v>7271.0729999999994</v>
          </cell>
          <cell r="AE48">
            <v>7576.3250000000007</v>
          </cell>
          <cell r="AF48">
            <v>6402.6149999999998</v>
          </cell>
          <cell r="AG48">
            <v>6112.5339999999997</v>
          </cell>
          <cell r="AH48">
            <v>5862.4380000000001</v>
          </cell>
          <cell r="AI48">
            <v>5965.59</v>
          </cell>
          <cell r="AJ48">
            <v>7143.2979999999998</v>
          </cell>
          <cell r="AK48">
            <v>8410.8080000000009</v>
          </cell>
          <cell r="AL48">
            <v>9831.9</v>
          </cell>
          <cell r="AM48">
            <v>9936.0691910944806</v>
          </cell>
          <cell r="CA48">
            <v>82893.477540000007</v>
          </cell>
          <cell r="CB48">
            <v>83957.305999999997</v>
          </cell>
          <cell r="CC48">
            <v>87209.776191094483</v>
          </cell>
          <cell r="CD48">
            <v>90095.316083993879</v>
          </cell>
          <cell r="CE48">
            <v>96165.115163963259</v>
          </cell>
          <cell r="CF48">
            <v>112683.61304544231</v>
          </cell>
          <cell r="CG48">
            <v>115025.96830210107</v>
          </cell>
          <cell r="CH48">
            <v>116666.75248480728</v>
          </cell>
          <cell r="CI48">
            <v>120093.29194005617</v>
          </cell>
          <cell r="CJ48">
            <v>122405.64597006296</v>
          </cell>
          <cell r="CK48">
            <v>129199.22568121029</v>
          </cell>
        </row>
        <row r="50">
          <cell r="B50" t="str">
            <v>OTHER O&amp;M</v>
          </cell>
          <cell r="D50">
            <v>488.79409999999996</v>
          </cell>
          <cell r="E50">
            <v>560.26223000000005</v>
          </cell>
          <cell r="F50">
            <v>530.80570999999998</v>
          </cell>
          <cell r="G50">
            <v>526.04372000000001</v>
          </cell>
          <cell r="H50">
            <v>614.45409000000006</v>
          </cell>
          <cell r="I50">
            <v>561.65530000000001</v>
          </cell>
          <cell r="J50">
            <v>559.84793999999999</v>
          </cell>
          <cell r="K50">
            <v>593.44302000000005</v>
          </cell>
          <cell r="L50">
            <v>510.5326</v>
          </cell>
          <cell r="M50">
            <v>841.61383999999998</v>
          </cell>
          <cell r="N50">
            <v>592.40699999999993</v>
          </cell>
          <cell r="O50">
            <v>858.17921999999999</v>
          </cell>
          <cell r="P50">
            <v>625.44499999999994</v>
          </cell>
          <cell r="Q50">
            <v>718.76199999999994</v>
          </cell>
          <cell r="R50">
            <v>947.76199999999994</v>
          </cell>
          <cell r="S50">
            <v>723.55500000000006</v>
          </cell>
          <cell r="T50">
            <v>726.31899999999996</v>
          </cell>
          <cell r="U50">
            <v>719.35699999999997</v>
          </cell>
          <cell r="V50">
            <v>701.94899999999996</v>
          </cell>
          <cell r="W50">
            <v>904.04600000000005</v>
          </cell>
          <cell r="X50">
            <v>763.43499999999995</v>
          </cell>
          <cell r="Y50">
            <v>767.47</v>
          </cell>
          <cell r="Z50">
            <v>757.52099999999996</v>
          </cell>
          <cell r="AA50">
            <v>765.37900000000002</v>
          </cell>
          <cell r="AB50">
            <v>648.23400000000004</v>
          </cell>
          <cell r="AC50">
            <v>750.96499999999992</v>
          </cell>
          <cell r="AD50">
            <v>962.65700000000004</v>
          </cell>
          <cell r="AE50">
            <v>748.5</v>
          </cell>
          <cell r="AF50">
            <v>749.87699999999995</v>
          </cell>
          <cell r="AG50">
            <v>749.24199999999996</v>
          </cell>
          <cell r="AH50">
            <v>733.81299999999999</v>
          </cell>
          <cell r="AI50">
            <v>961.03700000000003</v>
          </cell>
          <cell r="AJ50">
            <v>752.01700000000005</v>
          </cell>
          <cell r="AK50">
            <v>795.52099999999996</v>
          </cell>
          <cell r="AL50">
            <v>789.66300000000001</v>
          </cell>
          <cell r="AM50">
            <v>852.65882323682069</v>
          </cell>
          <cell r="CA50">
            <v>7238.0387699999992</v>
          </cell>
          <cell r="CB50">
            <v>9121</v>
          </cell>
          <cell r="CC50">
            <v>9494.1848232368193</v>
          </cell>
          <cell r="CD50">
            <v>9878.8539368185757</v>
          </cell>
          <cell r="CE50">
            <v>10135.997506738222</v>
          </cell>
          <cell r="CF50">
            <v>10450.032539221304</v>
          </cell>
          <cell r="CG50">
            <v>10662.026380097208</v>
          </cell>
          <cell r="CH50">
            <v>10852.685737717684</v>
          </cell>
          <cell r="CI50">
            <v>11106.336814440829</v>
          </cell>
          <cell r="CJ50">
            <v>11325.382386898993</v>
          </cell>
          <cell r="CK50">
            <v>11698.676349119436</v>
          </cell>
        </row>
        <row r="51">
          <cell r="B51" t="str">
            <v>TOTAL PURCHASED POWER</v>
          </cell>
          <cell r="D51">
            <v>2115.5835499999998</v>
          </cell>
          <cell r="E51">
            <v>3442.6008300000003</v>
          </cell>
          <cell r="F51">
            <v>5561.412409999999</v>
          </cell>
          <cell r="G51">
            <v>3749.36474</v>
          </cell>
          <cell r="H51">
            <v>4309.4703099999997</v>
          </cell>
          <cell r="I51">
            <v>7728.7115599999997</v>
          </cell>
          <cell r="J51">
            <v>16310.299749999998</v>
          </cell>
          <cell r="K51">
            <v>16552.700219999999</v>
          </cell>
          <cell r="L51">
            <v>21918.850379999996</v>
          </cell>
          <cell r="M51">
            <v>6001.83194</v>
          </cell>
          <cell r="N51">
            <v>5524.67634</v>
          </cell>
          <cell r="O51">
            <v>5180.5239900000006</v>
          </cell>
          <cell r="P51">
            <v>3886</v>
          </cell>
          <cell r="Q51">
            <v>2684</v>
          </cell>
          <cell r="R51">
            <v>4047</v>
          </cell>
          <cell r="S51">
            <v>4442</v>
          </cell>
          <cell r="T51">
            <v>3056</v>
          </cell>
          <cell r="U51">
            <v>6971</v>
          </cell>
          <cell r="V51">
            <v>12986</v>
          </cell>
          <cell r="W51">
            <v>15021</v>
          </cell>
          <cell r="X51">
            <v>6196</v>
          </cell>
          <cell r="Y51">
            <v>2042</v>
          </cell>
          <cell r="Z51">
            <v>1815</v>
          </cell>
          <cell r="AA51">
            <v>1868</v>
          </cell>
          <cell r="AB51">
            <v>4958</v>
          </cell>
          <cell r="AC51">
            <v>3587</v>
          </cell>
          <cell r="AD51">
            <v>4233</v>
          </cell>
          <cell r="AE51">
            <v>2763</v>
          </cell>
          <cell r="AF51">
            <v>3226</v>
          </cell>
          <cell r="AG51">
            <v>8104</v>
          </cell>
          <cell r="AH51">
            <v>14522</v>
          </cell>
          <cell r="AI51">
            <v>16923</v>
          </cell>
          <cell r="AJ51">
            <v>6470</v>
          </cell>
          <cell r="AK51">
            <v>2511</v>
          </cell>
          <cell r="AL51">
            <v>2783</v>
          </cell>
          <cell r="AM51">
            <v>3870</v>
          </cell>
          <cell r="CA51">
            <v>98396.026020000005</v>
          </cell>
          <cell r="CB51">
            <v>65014</v>
          </cell>
          <cell r="CC51">
            <v>73950</v>
          </cell>
          <cell r="CD51">
            <v>76728</v>
          </cell>
          <cell r="CE51">
            <v>76762.886144513584</v>
          </cell>
          <cell r="CF51">
            <v>96023.441226469178</v>
          </cell>
          <cell r="CG51">
            <v>92455.173914968123</v>
          </cell>
          <cell r="CH51">
            <v>130011.2636256784</v>
          </cell>
          <cell r="CI51">
            <v>124061.07827112218</v>
          </cell>
          <cell r="CJ51">
            <v>140912.86728550741</v>
          </cell>
          <cell r="CK51">
            <v>150660.99357985111</v>
          </cell>
        </row>
        <row r="52">
          <cell r="B52" t="str">
            <v>TRANSMISSION O&amp;M</v>
          </cell>
          <cell r="D52">
            <v>556.92034000000001</v>
          </cell>
          <cell r="E52">
            <v>638.30865000000006</v>
          </cell>
          <cell r="F52">
            <v>796.8438000000001</v>
          </cell>
          <cell r="G52">
            <v>685.76256000000001</v>
          </cell>
          <cell r="H52">
            <v>769.50043000000005</v>
          </cell>
          <cell r="I52">
            <v>690.63472999999999</v>
          </cell>
          <cell r="J52">
            <v>565.84824000000003</v>
          </cell>
          <cell r="K52">
            <v>679.05417</v>
          </cell>
          <cell r="L52">
            <v>853.23252000000002</v>
          </cell>
          <cell r="M52">
            <v>776.01516000000004</v>
          </cell>
          <cell r="N52">
            <v>990.19925000000001</v>
          </cell>
          <cell r="O52">
            <v>1545.9318899999998</v>
          </cell>
          <cell r="P52">
            <v>633.25300000000004</v>
          </cell>
          <cell r="Q52">
            <v>660.41</v>
          </cell>
          <cell r="R52">
            <v>828.01199999999994</v>
          </cell>
          <cell r="S52">
            <v>711.21699999999998</v>
          </cell>
          <cell r="T52">
            <v>656.08199999999999</v>
          </cell>
          <cell r="U52">
            <v>697.03499999999997</v>
          </cell>
          <cell r="V52">
            <v>697.61500000000001</v>
          </cell>
          <cell r="W52">
            <v>904.95500000000004</v>
          </cell>
          <cell r="X52">
            <v>864.61900000000003</v>
          </cell>
          <cell r="Y52">
            <v>865.55399999999997</v>
          </cell>
          <cell r="Z52">
            <v>817.47400000000005</v>
          </cell>
          <cell r="AA52">
            <v>968.96400000000006</v>
          </cell>
          <cell r="AB52">
            <v>662.77</v>
          </cell>
          <cell r="AC52">
            <v>695.88300000000004</v>
          </cell>
          <cell r="AD52">
            <v>1073.4570000000001</v>
          </cell>
          <cell r="AE52">
            <v>757.70500000000004</v>
          </cell>
          <cell r="AF52">
            <v>696.48</v>
          </cell>
          <cell r="AG52">
            <v>967.13499999999999</v>
          </cell>
          <cell r="AH52">
            <v>768</v>
          </cell>
          <cell r="AI52">
            <v>768.67399999999998</v>
          </cell>
          <cell r="AJ52">
            <v>1032.7449999999999</v>
          </cell>
          <cell r="AK52">
            <v>759.46100000000001</v>
          </cell>
          <cell r="AL52">
            <v>723.29499999999996</v>
          </cell>
          <cell r="AM52">
            <v>1400.5855985029425</v>
          </cell>
          <cell r="CA52">
            <v>9548.2517399999997</v>
          </cell>
          <cell r="CB52">
            <v>9305.1899999999987</v>
          </cell>
          <cell r="CC52">
            <v>10306.190598502943</v>
          </cell>
          <cell r="CD52">
            <v>10604.942420904725</v>
          </cell>
          <cell r="CE52">
            <v>10797.994011837976</v>
          </cell>
          <cell r="CF52">
            <v>11247.447072561143</v>
          </cell>
          <cell r="CG52">
            <v>11481.247853902616</v>
          </cell>
          <cell r="CH52">
            <v>11645.021740395241</v>
          </cell>
          <cell r="CI52">
            <v>11987.039715532517</v>
          </cell>
          <cell r="CJ52">
            <v>12217.845942477306</v>
          </cell>
          <cell r="CK52">
            <v>12895.943015949209</v>
          </cell>
        </row>
        <row r="53">
          <cell r="B53" t="str">
            <v>DISTRIBUTION O&amp;M</v>
          </cell>
          <cell r="D53">
            <v>2387.57296</v>
          </cell>
          <cell r="E53">
            <v>2613.6382999999996</v>
          </cell>
          <cell r="F53">
            <v>2960.40807</v>
          </cell>
          <cell r="G53">
            <v>2726.99125</v>
          </cell>
          <cell r="H53">
            <v>2631.1082200000001</v>
          </cell>
          <cell r="I53">
            <v>2675.2366200000001</v>
          </cell>
          <cell r="J53">
            <v>2105.9327400000002</v>
          </cell>
          <cell r="K53">
            <v>2582.0990499999998</v>
          </cell>
          <cell r="L53">
            <v>3628.0154600000001</v>
          </cell>
          <cell r="M53">
            <v>2244.84809</v>
          </cell>
          <cell r="N53">
            <v>2967.63535</v>
          </cell>
          <cell r="O53">
            <v>6365.1458200000006</v>
          </cell>
          <cell r="P53">
            <v>2573.5050000000001</v>
          </cell>
          <cell r="Q53">
            <v>2356.2469999999998</v>
          </cell>
          <cell r="R53">
            <v>2460.643</v>
          </cell>
          <cell r="S53">
            <v>2545.277</v>
          </cell>
          <cell r="T53">
            <v>2465.5039999999999</v>
          </cell>
          <cell r="U53">
            <v>2487.4290000000001</v>
          </cell>
          <cell r="V53">
            <v>2324.1529999999998</v>
          </cell>
          <cell r="W53">
            <v>2756.9250000000002</v>
          </cell>
          <cell r="X53">
            <v>2910.2620000000002</v>
          </cell>
          <cell r="Y53">
            <v>3204.518</v>
          </cell>
          <cell r="Z53">
            <v>2847.7640000000001</v>
          </cell>
          <cell r="AA53">
            <v>3056.665</v>
          </cell>
          <cell r="AB53">
            <v>2509.9879999999998</v>
          </cell>
          <cell r="AC53">
            <v>2370.4989999999998</v>
          </cell>
          <cell r="AD53">
            <v>2465.7910000000002</v>
          </cell>
          <cell r="AE53">
            <v>2602.6770000000001</v>
          </cell>
          <cell r="AF53">
            <v>2466.739</v>
          </cell>
          <cell r="AG53">
            <v>3046.674</v>
          </cell>
          <cell r="AH53">
            <v>2934.7139999999999</v>
          </cell>
          <cell r="AI53">
            <v>2413.0639999999999</v>
          </cell>
          <cell r="AJ53">
            <v>3421.8629999999998</v>
          </cell>
          <cell r="AK53">
            <v>2984.6379999999999</v>
          </cell>
          <cell r="AL53">
            <v>2589.7379999999998</v>
          </cell>
          <cell r="AM53">
            <v>3501.1667685929378</v>
          </cell>
          <cell r="CA53">
            <v>35888.631930000003</v>
          </cell>
          <cell r="CB53">
            <v>31988.891999999996</v>
          </cell>
          <cell r="CC53">
            <v>33307.551768592937</v>
          </cell>
          <cell r="CD53">
            <v>32959.982276297065</v>
          </cell>
          <cell r="CE53">
            <v>33906.187638354568</v>
          </cell>
          <cell r="CF53">
            <v>34458.616195603354</v>
          </cell>
          <cell r="CG53">
            <v>35174.907753901265</v>
          </cell>
          <cell r="CH53">
            <v>35676.659081211721</v>
          </cell>
          <cell r="CI53">
            <v>36724.493853068896</v>
          </cell>
          <cell r="CJ53">
            <v>37431.611044955782</v>
          </cell>
          <cell r="CK53">
            <v>39509.085750761129</v>
          </cell>
        </row>
        <row r="54">
          <cell r="B54" t="str">
            <v>ECO O&amp;M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</row>
        <row r="55">
          <cell r="B55" t="str">
            <v>CUST ACCTS. SERV &amp; SALES</v>
          </cell>
          <cell r="D55">
            <v>2338.0720200000001</v>
          </cell>
          <cell r="E55">
            <v>2412.8392100000001</v>
          </cell>
          <cell r="F55">
            <v>2799.80962</v>
          </cell>
          <cell r="G55">
            <v>2614.4432000000002</v>
          </cell>
          <cell r="H55">
            <v>2979.8323800000003</v>
          </cell>
          <cell r="I55">
            <v>2792.7606999999998</v>
          </cell>
          <cell r="J55">
            <v>2879.23549</v>
          </cell>
          <cell r="K55">
            <v>2885.2004200000006</v>
          </cell>
          <cell r="L55">
            <v>3571.1353100000001</v>
          </cell>
          <cell r="M55">
            <v>2851.6581000000001</v>
          </cell>
          <cell r="N55">
            <v>3286.9658899999999</v>
          </cell>
          <cell r="O55">
            <v>5573.6257599999999</v>
          </cell>
          <cell r="P55">
            <v>3261.8599999999997</v>
          </cell>
          <cell r="Q55">
            <v>3082.125</v>
          </cell>
          <cell r="R55">
            <v>3626.3790000000004</v>
          </cell>
          <cell r="S55">
            <v>3262.9</v>
          </cell>
          <cell r="T55">
            <v>3144.8439999999996</v>
          </cell>
          <cell r="U55">
            <v>3351.49</v>
          </cell>
          <cell r="V55">
            <v>3295.6559999999999</v>
          </cell>
          <cell r="W55">
            <v>3443.4440000000004</v>
          </cell>
          <cell r="X55">
            <v>3302.4840000000004</v>
          </cell>
          <cell r="Y55">
            <v>3688.9339999999997</v>
          </cell>
          <cell r="Z55">
            <v>3630.1669999999999</v>
          </cell>
          <cell r="AA55">
            <v>3531.5230000000001</v>
          </cell>
          <cell r="AB55">
            <v>3127.5609999999997</v>
          </cell>
          <cell r="AC55">
            <v>3157.6969999999997</v>
          </cell>
          <cell r="AD55">
            <v>3735.6340000000005</v>
          </cell>
          <cell r="AE55">
            <v>3377.7509999999997</v>
          </cell>
          <cell r="AF55">
            <v>3264.1640000000002</v>
          </cell>
          <cell r="AG55">
            <v>3366.62</v>
          </cell>
          <cell r="AH55">
            <v>3440.8939999999993</v>
          </cell>
          <cell r="AI55">
            <v>3073.7849999999999</v>
          </cell>
          <cell r="AJ55">
            <v>4100.4549999999999</v>
          </cell>
          <cell r="AK55">
            <v>3473.4409999999998</v>
          </cell>
          <cell r="AL55">
            <v>3496.5140000000001</v>
          </cell>
          <cell r="AM55">
            <v>4481.9996949735205</v>
          </cell>
          <cell r="CA55">
            <v>36985.578099999999</v>
          </cell>
          <cell r="CB55">
            <v>40621.805999999997</v>
          </cell>
          <cell r="CC55">
            <v>42096.515694973525</v>
          </cell>
          <cell r="CD55">
            <v>42093.623949628483</v>
          </cell>
          <cell r="CE55">
            <v>43280.655789631426</v>
          </cell>
          <cell r="CF55">
            <v>44350.529220982266</v>
          </cell>
          <cell r="CG55">
            <v>45272.444062446135</v>
          </cell>
          <cell r="CH55">
            <v>45918.231367926746</v>
          </cell>
          <cell r="CI55">
            <v>47266.864360157648</v>
          </cell>
          <cell r="CJ55">
            <v>48176.971182306806</v>
          </cell>
          <cell r="CK55">
            <v>50850.819201120379</v>
          </cell>
        </row>
        <row r="56">
          <cell r="B56" t="str">
            <v>ADMINISTRATIVE &amp; GENERAL</v>
          </cell>
          <cell r="D56">
            <v>4023.80564</v>
          </cell>
          <cell r="E56">
            <v>3776.73774</v>
          </cell>
          <cell r="F56">
            <v>4901.9616900000001</v>
          </cell>
          <cell r="G56">
            <v>4163.9003499999999</v>
          </cell>
          <cell r="H56">
            <v>4569.5191500000001</v>
          </cell>
          <cell r="I56">
            <v>4499.2142899999999</v>
          </cell>
          <cell r="J56">
            <v>4493.68685</v>
          </cell>
          <cell r="K56">
            <v>4541.895559999999</v>
          </cell>
          <cell r="L56">
            <v>5529.6760300000005</v>
          </cell>
          <cell r="M56">
            <v>5119.6031999999996</v>
          </cell>
          <cell r="N56">
            <v>4438.45622</v>
          </cell>
          <cell r="O56">
            <v>12618.92583</v>
          </cell>
          <cell r="P56">
            <v>4380.6170000000002</v>
          </cell>
          <cell r="Q56">
            <v>4472.5039999999999</v>
          </cell>
          <cell r="R56">
            <v>5390.7330000000002</v>
          </cell>
          <cell r="S56">
            <v>4797.66</v>
          </cell>
          <cell r="T56">
            <v>4544.6880000000001</v>
          </cell>
          <cell r="U56">
            <v>4909.5200000000004</v>
          </cell>
          <cell r="V56">
            <v>4673.1099999999997</v>
          </cell>
          <cell r="W56">
            <v>5098.7730000000001</v>
          </cell>
          <cell r="X56">
            <v>4809.0020000000004</v>
          </cell>
          <cell r="Y56">
            <v>4916.67</v>
          </cell>
          <cell r="Z56">
            <v>4732.1059999999998</v>
          </cell>
          <cell r="AA56">
            <v>11821.444</v>
          </cell>
          <cell r="AB56">
            <v>4523.567</v>
          </cell>
          <cell r="AC56">
            <v>4614.3710000000001</v>
          </cell>
          <cell r="AD56">
            <v>5632.3220000000001</v>
          </cell>
          <cell r="AE56">
            <v>4937.9409999999998</v>
          </cell>
          <cell r="AF56">
            <v>4765.7749999999996</v>
          </cell>
          <cell r="AG56">
            <v>5085.4359999999997</v>
          </cell>
          <cell r="AH56">
            <v>4877.6890000000003</v>
          </cell>
          <cell r="AI56">
            <v>5270.674</v>
          </cell>
          <cell r="AJ56">
            <v>5246.134</v>
          </cell>
          <cell r="AK56">
            <v>5264.9930000000004</v>
          </cell>
          <cell r="AL56">
            <v>5090.8670000000002</v>
          </cell>
          <cell r="AM56">
            <v>6977.2419235992984</v>
          </cell>
          <cell r="CA56">
            <v>62677.382549999995</v>
          </cell>
          <cell r="CB56">
            <v>64546.82699999999</v>
          </cell>
          <cell r="CC56">
            <v>62287.0109235993</v>
          </cell>
          <cell r="CD56">
            <v>62092.520332357271</v>
          </cell>
          <cell r="CE56">
            <v>65162.091889474548</v>
          </cell>
          <cell r="CF56">
            <v>65372.181926189638</v>
          </cell>
          <cell r="CG56">
            <v>66731.074047551709</v>
          </cell>
          <cell r="CH56">
            <v>67682.957282341362</v>
          </cell>
          <cell r="CI56">
            <v>69670.827165031966</v>
          </cell>
          <cell r="CJ56">
            <v>70912.314398551898</v>
          </cell>
          <cell r="CK56">
            <v>74953.536345598433</v>
          </cell>
        </row>
        <row r="57">
          <cell r="B57" t="str">
            <v>INCOME ACTUALIZATION ADJUSTMENT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</row>
        <row r="59">
          <cell r="B59" t="str">
            <v>DEPRECIATION &amp; AMORTIZATION</v>
          </cell>
          <cell r="D59">
            <v>6907.1806800000004</v>
          </cell>
          <cell r="E59">
            <v>6915.7299299999995</v>
          </cell>
          <cell r="F59">
            <v>6925.7441599999993</v>
          </cell>
          <cell r="G59">
            <v>7062.1595400000024</v>
          </cell>
          <cell r="H59">
            <v>7119.5068999999949</v>
          </cell>
          <cell r="I59">
            <v>7152.1186300000054</v>
          </cell>
          <cell r="J59">
            <v>7148.6752599999945</v>
          </cell>
          <cell r="K59">
            <v>7135.778800000001</v>
          </cell>
          <cell r="L59">
            <v>7148.4628099999991</v>
          </cell>
          <cell r="M59">
            <v>7149.0091599999969</v>
          </cell>
          <cell r="N59">
            <v>7151.0511300000071</v>
          </cell>
          <cell r="O59">
            <v>7186.3185699999904</v>
          </cell>
          <cell r="P59">
            <v>7346.9825385714284</v>
          </cell>
          <cell r="Q59">
            <v>7370.9825385714284</v>
          </cell>
          <cell r="R59">
            <v>7382.9825385714284</v>
          </cell>
          <cell r="S59">
            <v>7394.9825385714284</v>
          </cell>
          <cell r="T59">
            <v>7411.9825385714284</v>
          </cell>
          <cell r="U59">
            <v>7434.9825385714284</v>
          </cell>
          <cell r="V59">
            <v>7454.9825385714284</v>
          </cell>
          <cell r="W59">
            <v>7469.9825385714284</v>
          </cell>
          <cell r="X59">
            <v>7479.9825385714284</v>
          </cell>
          <cell r="Y59">
            <v>7489.9825385714284</v>
          </cell>
          <cell r="Z59">
            <v>7502.9825385714284</v>
          </cell>
          <cell r="AA59">
            <v>7550.8089409566601</v>
          </cell>
          <cell r="AB59">
            <v>7581.1130655495308</v>
          </cell>
          <cell r="AC59">
            <v>7588.1130655495308</v>
          </cell>
          <cell r="AD59">
            <v>7598.1130655495308</v>
          </cell>
          <cell r="AE59">
            <v>7615.1130655495308</v>
          </cell>
          <cell r="AF59">
            <v>7635.1130655495308</v>
          </cell>
          <cell r="AG59">
            <v>7690.1130655495308</v>
          </cell>
          <cell r="AH59">
            <v>7739.1130655495308</v>
          </cell>
          <cell r="AI59">
            <v>7753.1130655495308</v>
          </cell>
          <cell r="AJ59">
            <v>7767.1130655495308</v>
          </cell>
          <cell r="AK59">
            <v>7777.1130655495308</v>
          </cell>
          <cell r="AL59">
            <v>7786.1130655495308</v>
          </cell>
          <cell r="AM59">
            <v>7824.9394679347624</v>
          </cell>
          <cell r="CA59">
            <v>85001.73556999999</v>
          </cell>
          <cell r="CB59">
            <v>89291.616865242366</v>
          </cell>
          <cell r="CC59">
            <v>92355.183188979601</v>
          </cell>
          <cell r="CD59">
            <v>94202.29000721217</v>
          </cell>
          <cell r="CE59">
            <v>98891.102487817072</v>
          </cell>
          <cell r="CF59">
            <v>111845.51172362108</v>
          </cell>
          <cell r="CG59">
            <v>116601.47448811051</v>
          </cell>
          <cell r="CH59">
            <v>121235.59754693405</v>
          </cell>
          <cell r="CI59">
            <v>124455.22954693405</v>
          </cell>
          <cell r="CJ59">
            <v>129748.5373954189</v>
          </cell>
          <cell r="CK59">
            <v>135837.51589541888</v>
          </cell>
        </row>
        <row r="60">
          <cell r="B60" t="str">
            <v>O&amp;M INCOME ACTUALIZATION ADJUST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</row>
        <row r="61">
          <cell r="B61" t="str">
            <v>TAXES OTHER</v>
          </cell>
          <cell r="D61">
            <v>6147.2445399999997</v>
          </cell>
          <cell r="E61">
            <v>5777.9962299999997</v>
          </cell>
          <cell r="F61">
            <v>5575.9087800000016</v>
          </cell>
          <cell r="G61">
            <v>5464.5710099999978</v>
          </cell>
          <cell r="H61">
            <v>5660.8086700000022</v>
          </cell>
          <cell r="I61">
            <v>6650.4255899999998</v>
          </cell>
          <cell r="J61">
            <v>7033.0295600000027</v>
          </cell>
          <cell r="K61">
            <v>7162.7006299999948</v>
          </cell>
          <cell r="L61">
            <v>7400.0162600000058</v>
          </cell>
          <cell r="M61">
            <v>6584.7670899999957</v>
          </cell>
          <cell r="N61">
            <v>5779.2798700000048</v>
          </cell>
          <cell r="O61">
            <v>7149.8307599999907</v>
          </cell>
          <cell r="P61">
            <v>6443.7445004399597</v>
          </cell>
          <cell r="Q61">
            <v>5885.5714921658955</v>
          </cell>
          <cell r="R61">
            <v>5833.8515543420308</v>
          </cell>
          <cell r="S61">
            <v>5797.7852348660426</v>
          </cell>
          <cell r="T61">
            <v>6111.8604489302415</v>
          </cell>
          <cell r="U61">
            <v>7195.4294497394903</v>
          </cell>
          <cell r="V61">
            <v>7865.5169607233456</v>
          </cell>
          <cell r="W61">
            <v>8051.9776392199747</v>
          </cell>
          <cell r="X61">
            <v>6904.6743089285155</v>
          </cell>
          <cell r="Y61">
            <v>6480.2567806401976</v>
          </cell>
          <cell r="Z61">
            <v>5397.858033067515</v>
          </cell>
          <cell r="AA61">
            <v>5962.4909407473961</v>
          </cell>
          <cell r="AB61">
            <v>6611.4798983749279</v>
          </cell>
          <cell r="AC61">
            <v>6234.6055832411666</v>
          </cell>
          <cell r="AD61">
            <v>5859.874143048065</v>
          </cell>
          <cell r="AE61">
            <v>5792.9953891805635</v>
          </cell>
          <cell r="AF61">
            <v>6502.0468665410508</v>
          </cell>
          <cell r="AG61">
            <v>7666.3659464419361</v>
          </cell>
          <cell r="AH61">
            <v>8355.2765287074471</v>
          </cell>
          <cell r="AI61">
            <v>8498.874502312563</v>
          </cell>
          <cell r="AJ61">
            <v>7333.7158057584275</v>
          </cell>
          <cell r="AK61">
            <v>6856.9058553256946</v>
          </cell>
          <cell r="AL61">
            <v>5599.0667972597366</v>
          </cell>
          <cell r="AM61">
            <v>6267.6192761718657</v>
          </cell>
          <cell r="CA61">
            <v>76386.578989999995</v>
          </cell>
          <cell r="CB61">
            <v>77931.017343810599</v>
          </cell>
          <cell r="CC61">
            <v>81578.826592363446</v>
          </cell>
          <cell r="CD61">
            <v>86980.390280585139</v>
          </cell>
          <cell r="CE61">
            <v>91633.57742911941</v>
          </cell>
          <cell r="CF61">
            <v>97899.587980745884</v>
          </cell>
          <cell r="CG61">
            <v>98673.192999999999</v>
          </cell>
          <cell r="CH61">
            <v>102534.287369</v>
          </cell>
          <cell r="CI61">
            <v>106428.477452177</v>
          </cell>
          <cell r="CJ61">
            <v>107727.95732809884</v>
          </cell>
          <cell r="CK61">
            <v>117271.9194639261</v>
          </cell>
        </row>
        <row r="62">
          <cell r="B62" t="str">
            <v>INCOME TAXES</v>
          </cell>
          <cell r="D62">
            <v>4355.7160000000003</v>
          </cell>
          <cell r="E62">
            <v>2431.0280000000002</v>
          </cell>
          <cell r="F62">
            <v>1205.2250000000001</v>
          </cell>
          <cell r="G62">
            <v>930.45</v>
          </cell>
          <cell r="H62">
            <v>4726.4629999999997</v>
          </cell>
          <cell r="I62">
            <v>7102.9370000000008</v>
          </cell>
          <cell r="J62">
            <v>8185.1289999999981</v>
          </cell>
          <cell r="K62">
            <v>7677.5238499999996</v>
          </cell>
          <cell r="L62">
            <v>6144.3549999999996</v>
          </cell>
          <cell r="M62">
            <v>2809.3360000000002</v>
          </cell>
          <cell r="N62">
            <v>1784.9139999999998</v>
          </cell>
          <cell r="O62">
            <v>-3183.0789999999988</v>
          </cell>
          <cell r="P62">
            <v>4791</v>
          </cell>
          <cell r="Q62">
            <v>3222</v>
          </cell>
          <cell r="R62">
            <v>1577</v>
          </cell>
          <cell r="S62">
            <v>1994</v>
          </cell>
          <cell r="T62">
            <v>4979</v>
          </cell>
          <cell r="U62">
            <v>6624</v>
          </cell>
          <cell r="V62">
            <v>7927</v>
          </cell>
          <cell r="W62">
            <v>7386</v>
          </cell>
          <cell r="X62">
            <v>4503</v>
          </cell>
          <cell r="Y62">
            <v>1635</v>
          </cell>
          <cell r="Z62">
            <v>1366</v>
          </cell>
          <cell r="AA62">
            <v>123.601</v>
          </cell>
          <cell r="AB62">
            <v>5015</v>
          </cell>
          <cell r="AC62">
            <v>3141</v>
          </cell>
          <cell r="AD62">
            <v>1750</v>
          </cell>
          <cell r="AE62">
            <v>1981</v>
          </cell>
          <cell r="AF62">
            <v>5338</v>
          </cell>
          <cell r="AG62">
            <v>6385</v>
          </cell>
          <cell r="AH62">
            <v>7683</v>
          </cell>
          <cell r="AI62">
            <v>7910</v>
          </cell>
          <cell r="AJ62">
            <v>4337</v>
          </cell>
          <cell r="AK62">
            <v>1825</v>
          </cell>
          <cell r="AL62">
            <v>675</v>
          </cell>
          <cell r="AM62">
            <v>436.48599999999999</v>
          </cell>
          <cell r="CA62">
            <v>44169.99785</v>
          </cell>
          <cell r="CB62">
            <v>46127.601000000002</v>
          </cell>
          <cell r="CC62">
            <v>46476.485999999997</v>
          </cell>
          <cell r="CD62">
            <v>53203.036999999997</v>
          </cell>
          <cell r="CE62">
            <v>56361.247000000003</v>
          </cell>
          <cell r="CF62">
            <v>66262.592999999993</v>
          </cell>
          <cell r="CG62">
            <v>66508.411857336599</v>
          </cell>
          <cell r="CH62">
            <v>69231.812151874707</v>
          </cell>
          <cell r="CI62">
            <v>70669.261867321402</v>
          </cell>
          <cell r="CJ62">
            <v>70585.183901306809</v>
          </cell>
          <cell r="CK62">
            <v>69928.652589666002</v>
          </cell>
        </row>
        <row r="63">
          <cell r="B63" t="str">
            <v>OTH UTIL OPER INCOME</v>
          </cell>
        </row>
        <row r="64">
          <cell r="B64" t="str">
            <v>AFC EQUITY</v>
          </cell>
          <cell r="D64">
            <v>228.03279999999998</v>
          </cell>
          <cell r="E64">
            <v>236.89291</v>
          </cell>
          <cell r="F64">
            <v>253.98339000000001</v>
          </cell>
          <cell r="G64">
            <v>224.26244</v>
          </cell>
          <cell r="H64">
            <v>0</v>
          </cell>
          <cell r="I64">
            <v>86.09789999999991</v>
          </cell>
          <cell r="J64">
            <v>19.302</v>
          </cell>
          <cell r="K64">
            <v>19.904620000000111</v>
          </cell>
          <cell r="L64">
            <v>25.251109999999869</v>
          </cell>
          <cell r="M64">
            <v>38.662950000000187</v>
          </cell>
          <cell r="N64">
            <v>49.624319999999834</v>
          </cell>
          <cell r="O64">
            <v>-14.01024</v>
          </cell>
          <cell r="P64">
            <v>5</v>
          </cell>
          <cell r="Q64">
            <v>12</v>
          </cell>
          <cell r="R64">
            <v>23</v>
          </cell>
          <cell r="S64">
            <v>37</v>
          </cell>
          <cell r="T64">
            <v>51</v>
          </cell>
          <cell r="U64">
            <v>67</v>
          </cell>
          <cell r="V64">
            <v>78</v>
          </cell>
          <cell r="W64">
            <v>82</v>
          </cell>
          <cell r="X64">
            <v>95</v>
          </cell>
          <cell r="Y64">
            <v>110</v>
          </cell>
          <cell r="Z64">
            <v>120</v>
          </cell>
          <cell r="AA64">
            <v>133</v>
          </cell>
          <cell r="AB64">
            <v>160</v>
          </cell>
          <cell r="AC64">
            <v>199</v>
          </cell>
          <cell r="AD64">
            <v>241</v>
          </cell>
          <cell r="AE64">
            <v>284</v>
          </cell>
          <cell r="AF64">
            <v>326</v>
          </cell>
          <cell r="AG64">
            <v>330</v>
          </cell>
          <cell r="AH64">
            <v>333</v>
          </cell>
          <cell r="AI64">
            <v>371</v>
          </cell>
          <cell r="AJ64">
            <v>410</v>
          </cell>
          <cell r="AK64">
            <v>452</v>
          </cell>
          <cell r="AL64">
            <v>494</v>
          </cell>
          <cell r="AM64">
            <v>537</v>
          </cell>
          <cell r="CA64">
            <v>1168.0041999999996</v>
          </cell>
          <cell r="CB64">
            <v>813</v>
          </cell>
          <cell r="CC64">
            <v>4137</v>
          </cell>
          <cell r="CD64">
            <v>9556</v>
          </cell>
          <cell r="CE64">
            <v>13654.572216577539</v>
          </cell>
          <cell r="CF64">
            <v>2373.0282794117647</v>
          </cell>
          <cell r="CG64">
            <v>6194.376016042781</v>
          </cell>
          <cell r="CH64">
            <v>7411.3158368983959</v>
          </cell>
          <cell r="CI64">
            <v>7726.434180481283</v>
          </cell>
          <cell r="CJ64">
            <v>8691.7387941176457</v>
          </cell>
          <cell r="CK64">
            <v>0</v>
          </cell>
        </row>
        <row r="65">
          <cell r="B65" t="str">
            <v>TOTAL OTHER INCOME</v>
          </cell>
          <cell r="D65">
            <v>152.62209999999999</v>
          </cell>
          <cell r="E65">
            <v>189.14371</v>
          </cell>
          <cell r="F65">
            <v>530.14448000000004</v>
          </cell>
          <cell r="G65">
            <v>185.56567000000007</v>
          </cell>
          <cell r="H65">
            <v>-92.226699999999994</v>
          </cell>
          <cell r="I65">
            <v>108.64614999999986</v>
          </cell>
          <cell r="J65">
            <v>657.9779699999998</v>
          </cell>
          <cell r="K65">
            <v>40.959780000000137</v>
          </cell>
          <cell r="L65">
            <v>223.03543999999988</v>
          </cell>
          <cell r="M65">
            <v>132.86332000000021</v>
          </cell>
          <cell r="N65">
            <v>54.665819999999826</v>
          </cell>
          <cell r="O65">
            <v>-2.5817599999999175</v>
          </cell>
          <cell r="P65">
            <v>-70</v>
          </cell>
          <cell r="Q65">
            <v>-83</v>
          </cell>
          <cell r="R65">
            <v>-142</v>
          </cell>
          <cell r="S65">
            <v>-32</v>
          </cell>
          <cell r="T65">
            <v>-19</v>
          </cell>
          <cell r="U65">
            <v>30</v>
          </cell>
          <cell r="V65">
            <v>339</v>
          </cell>
          <cell r="W65">
            <v>351</v>
          </cell>
          <cell r="X65">
            <v>353</v>
          </cell>
          <cell r="Y65">
            <v>324</v>
          </cell>
          <cell r="Z65">
            <v>381</v>
          </cell>
          <cell r="AA65">
            <v>364</v>
          </cell>
          <cell r="AB65">
            <v>435</v>
          </cell>
          <cell r="AC65">
            <v>459</v>
          </cell>
          <cell r="AD65">
            <v>425</v>
          </cell>
          <cell r="AE65">
            <v>562</v>
          </cell>
          <cell r="AF65">
            <v>598</v>
          </cell>
          <cell r="AG65">
            <v>536</v>
          </cell>
          <cell r="AH65">
            <v>584</v>
          </cell>
          <cell r="AI65">
            <v>633</v>
          </cell>
          <cell r="AJ65">
            <v>655</v>
          </cell>
          <cell r="AK65">
            <v>669</v>
          </cell>
          <cell r="AL65">
            <v>752</v>
          </cell>
          <cell r="AM65">
            <v>753</v>
          </cell>
          <cell r="CA65">
            <v>2180.8159800000012</v>
          </cell>
          <cell r="CB65">
            <v>1796</v>
          </cell>
          <cell r="CC65">
            <v>7061</v>
          </cell>
          <cell r="CD65">
            <v>12034</v>
          </cell>
          <cell r="CE65">
            <v>15751.572216577537</v>
          </cell>
          <cell r="CF65">
            <v>3923.0282794117647</v>
          </cell>
          <cell r="CG65">
            <v>7493.2528725358961</v>
          </cell>
          <cell r="CH65">
            <v>8117.1023988322886</v>
          </cell>
          <cell r="CI65">
            <v>7878.0331494360853</v>
          </cell>
          <cell r="CJ65">
            <v>8751.2825061756866</v>
          </cell>
          <cell r="CK65">
            <v>59.543712058041358</v>
          </cell>
        </row>
        <row r="66">
          <cell r="B66" t="str">
            <v>AFC DEBT</v>
          </cell>
          <cell r="D66">
            <v>-100.61525999999999</v>
          </cell>
          <cell r="E66">
            <v>-104.52462</v>
          </cell>
          <cell r="F66">
            <v>-112.06547999999999</v>
          </cell>
          <cell r="G66">
            <v>-98.95129</v>
          </cell>
          <cell r="H66">
            <v>0</v>
          </cell>
          <cell r="I66">
            <v>-37.98912</v>
          </cell>
          <cell r="J66">
            <v>-8.5166399999999562</v>
          </cell>
          <cell r="K66">
            <v>-8.7825500000000467</v>
          </cell>
          <cell r="L66">
            <v>-11.141590000000001</v>
          </cell>
          <cell r="M66">
            <v>-17.05931</v>
          </cell>
          <cell r="N66">
            <v>-21.895820000000001</v>
          </cell>
          <cell r="O66">
            <v>6.1817799999999696</v>
          </cell>
          <cell r="P66">
            <v>-2</v>
          </cell>
          <cell r="Q66">
            <v>-6</v>
          </cell>
          <cell r="R66">
            <v>-10</v>
          </cell>
          <cell r="S66">
            <v>-17</v>
          </cell>
          <cell r="T66">
            <v>-22</v>
          </cell>
          <cell r="U66">
            <v>-30</v>
          </cell>
          <cell r="V66">
            <v>-35</v>
          </cell>
          <cell r="W66">
            <v>-36</v>
          </cell>
          <cell r="X66">
            <v>-42</v>
          </cell>
          <cell r="Y66">
            <v>-48</v>
          </cell>
          <cell r="Z66">
            <v>-53</v>
          </cell>
          <cell r="AA66">
            <v>-59</v>
          </cell>
          <cell r="AB66">
            <v>-71</v>
          </cell>
          <cell r="AC66">
            <v>-88</v>
          </cell>
          <cell r="AD66">
            <v>-107</v>
          </cell>
          <cell r="AE66">
            <v>-125</v>
          </cell>
          <cell r="AF66">
            <v>-144</v>
          </cell>
          <cell r="AG66">
            <v>-146</v>
          </cell>
          <cell r="AH66">
            <v>-147</v>
          </cell>
          <cell r="AI66">
            <v>-164</v>
          </cell>
          <cell r="AJ66">
            <v>-181</v>
          </cell>
          <cell r="AK66">
            <v>-199</v>
          </cell>
          <cell r="AL66">
            <v>-218</v>
          </cell>
          <cell r="AM66">
            <v>-237</v>
          </cell>
          <cell r="CA66">
            <v>-515.35990000000004</v>
          </cell>
          <cell r="CB66">
            <v>-360</v>
          </cell>
          <cell r="CC66">
            <v>-1827</v>
          </cell>
          <cell r="CD66">
            <v>-4216</v>
          </cell>
          <cell r="CE66">
            <v>-6024.84978342246</v>
          </cell>
          <cell r="CF66">
            <v>-1047.0587205882352</v>
          </cell>
          <cell r="CG66">
            <v>-2733.1639839572194</v>
          </cell>
          <cell r="CH66">
            <v>-3270.1181631016043</v>
          </cell>
          <cell r="CI66">
            <v>-3409.1588195187164</v>
          </cell>
          <cell r="CJ66">
            <v>-3835.0832058823526</v>
          </cell>
          <cell r="CK66">
            <v>0</v>
          </cell>
        </row>
        <row r="67">
          <cell r="B67" t="str">
            <v>LONG TERM DEBT INTEREST</v>
          </cell>
          <cell r="D67">
            <v>2340.8491800000002</v>
          </cell>
          <cell r="E67">
            <v>2326.5375800000002</v>
          </cell>
          <cell r="F67">
            <v>2409.0777399999997</v>
          </cell>
          <cell r="G67">
            <v>2451.6523999999999</v>
          </cell>
          <cell r="H67">
            <v>2565.3107399999999</v>
          </cell>
          <cell r="I67">
            <v>2537.3241600000001</v>
          </cell>
          <cell r="J67">
            <v>2525.5160900000001</v>
          </cell>
          <cell r="K67">
            <v>2563.1125199999997</v>
          </cell>
          <cell r="L67">
            <v>2636.05699</v>
          </cell>
          <cell r="M67">
            <v>2634.1875799999998</v>
          </cell>
          <cell r="N67">
            <v>2343.9490000000001</v>
          </cell>
          <cell r="O67">
            <v>2384.7827400000001</v>
          </cell>
          <cell r="P67">
            <v>2552.7279109589044</v>
          </cell>
          <cell r="Q67">
            <v>2305.6897260273972</v>
          </cell>
          <cell r="R67">
            <v>2552.7279109589044</v>
          </cell>
          <cell r="S67">
            <v>2467.5391438356164</v>
          </cell>
          <cell r="T67">
            <v>2547.9957397260278</v>
          </cell>
          <cell r="U67">
            <v>2465.8023287671231</v>
          </cell>
          <cell r="V67">
            <v>2547.9957397260278</v>
          </cell>
          <cell r="W67">
            <v>3042.4957397260278</v>
          </cell>
          <cell r="X67">
            <v>2955.3012592360046</v>
          </cell>
          <cell r="Y67">
            <v>3032.4744298972555</v>
          </cell>
          <cell r="Z67">
            <v>2816.131945345127</v>
          </cell>
          <cell r="AA67">
            <v>3266.5542249606633</v>
          </cell>
          <cell r="AB67">
            <v>3261.476030307876</v>
          </cell>
          <cell r="AC67">
            <v>2986.1679993792386</v>
          </cell>
          <cell r="AD67">
            <v>3251.2611671425452</v>
          </cell>
          <cell r="AE67">
            <v>3132.2917600603591</v>
          </cell>
          <cell r="AF67">
            <v>3216.4132919793351</v>
          </cell>
          <cell r="AG67">
            <v>3245.2466463208953</v>
          </cell>
          <cell r="AH67">
            <v>3333.4381582719075</v>
          </cell>
          <cell r="AI67">
            <v>3328.2221216328867</v>
          </cell>
          <cell r="AJ67">
            <v>3229.5984600497627</v>
          </cell>
          <cell r="AK67">
            <v>3317.7299872867352</v>
          </cell>
          <cell r="AL67">
            <v>3219.0661058552837</v>
          </cell>
          <cell r="AM67">
            <v>3712.9175330404473</v>
          </cell>
          <cell r="CA67">
            <v>29718.35672</v>
          </cell>
          <cell r="CB67">
            <v>32553.436099165072</v>
          </cell>
          <cell r="CC67">
            <v>39233.829261327279</v>
          </cell>
          <cell r="CD67">
            <v>43671.128819927726</v>
          </cell>
          <cell r="CE67">
            <v>47867.208569310387</v>
          </cell>
          <cell r="CF67">
            <v>50219.384965805861</v>
          </cell>
          <cell r="CG67">
            <v>52988.925573436201</v>
          </cell>
          <cell r="CH67">
            <v>53760.408819104669</v>
          </cell>
          <cell r="CI67">
            <v>54541.938681433268</v>
          </cell>
          <cell r="CJ67">
            <v>56586.012397260274</v>
          </cell>
          <cell r="CK67">
            <v>55597.985000000001</v>
          </cell>
        </row>
        <row r="68">
          <cell r="B68" t="str">
            <v>SHORT TERM DEBT INTEREST</v>
          </cell>
          <cell r="D68">
            <v>114.06945</v>
          </cell>
          <cell r="E68">
            <v>117.83333</v>
          </cell>
          <cell r="F68">
            <v>130.45832999999999</v>
          </cell>
          <cell r="G68">
            <v>77.423339999999996</v>
          </cell>
          <cell r="H68">
            <v>193.65074999999999</v>
          </cell>
          <cell r="I68">
            <v>177.44863000000001</v>
          </cell>
          <cell r="J68">
            <v>113.76173000000001</v>
          </cell>
          <cell r="K68">
            <v>67.682630000000003</v>
          </cell>
          <cell r="L68">
            <v>67.045140000000004</v>
          </cell>
          <cell r="M68">
            <v>130.60314</v>
          </cell>
          <cell r="N68">
            <v>393.92674</v>
          </cell>
          <cell r="O68">
            <v>316.06214</v>
          </cell>
          <cell r="P68">
            <v>244</v>
          </cell>
          <cell r="Q68">
            <v>378</v>
          </cell>
          <cell r="R68">
            <v>462</v>
          </cell>
          <cell r="S68">
            <v>518</v>
          </cell>
          <cell r="T68">
            <v>596</v>
          </cell>
          <cell r="U68">
            <v>393</v>
          </cell>
          <cell r="V68">
            <v>200</v>
          </cell>
          <cell r="W68">
            <v>125</v>
          </cell>
          <cell r="X68">
            <v>132</v>
          </cell>
          <cell r="Y68">
            <v>170</v>
          </cell>
          <cell r="Z68">
            <v>210</v>
          </cell>
          <cell r="AA68">
            <v>252</v>
          </cell>
          <cell r="AB68">
            <v>147</v>
          </cell>
          <cell r="AC68">
            <v>81</v>
          </cell>
          <cell r="AD68">
            <v>128</v>
          </cell>
          <cell r="AE68">
            <v>163</v>
          </cell>
          <cell r="AF68">
            <v>184</v>
          </cell>
          <cell r="AG68">
            <v>186</v>
          </cell>
          <cell r="AH68">
            <v>188</v>
          </cell>
          <cell r="AI68">
            <v>139</v>
          </cell>
          <cell r="AJ68">
            <v>175</v>
          </cell>
          <cell r="AK68">
            <v>230</v>
          </cell>
          <cell r="AL68">
            <v>228</v>
          </cell>
          <cell r="AM68">
            <v>233</v>
          </cell>
          <cell r="CA68">
            <v>1899.9653499999999</v>
          </cell>
          <cell r="CB68">
            <v>3680</v>
          </cell>
          <cell r="CC68">
            <v>2082</v>
          </cell>
          <cell r="CD68">
            <v>1489</v>
          </cell>
          <cell r="CE68">
            <v>2343</v>
          </cell>
          <cell r="CF68">
            <v>2375</v>
          </cell>
          <cell r="CG68">
            <v>2282</v>
          </cell>
          <cell r="CH68">
            <v>2368</v>
          </cell>
          <cell r="CI68">
            <v>2543</v>
          </cell>
          <cell r="CJ68">
            <v>2519</v>
          </cell>
          <cell r="CK68">
            <v>2354</v>
          </cell>
        </row>
        <row r="69">
          <cell r="B69" t="str">
            <v>TOTAL INTEREST EXPENSE</v>
          </cell>
          <cell r="D69">
            <v>3093.1606900000002</v>
          </cell>
          <cell r="E69">
            <v>3098.5655799999995</v>
          </cell>
          <cell r="F69">
            <v>3215.8056299999989</v>
          </cell>
          <cell r="G69">
            <v>3183.2070699999999</v>
          </cell>
          <cell r="H69">
            <v>3507.6923899999992</v>
          </cell>
          <cell r="I69">
            <v>3447.1407499999996</v>
          </cell>
          <cell r="J69">
            <v>3364.3586700000001</v>
          </cell>
          <cell r="K69">
            <v>3370.1231999999991</v>
          </cell>
          <cell r="L69">
            <v>3445.9296100000001</v>
          </cell>
          <cell r="M69">
            <v>3570.8866899999998</v>
          </cell>
          <cell r="N69">
            <v>3382.8170099999998</v>
          </cell>
          <cell r="O69">
            <v>3637.1896299999999</v>
          </cell>
          <cell r="P69">
            <v>3526.3168203082196</v>
          </cell>
          <cell r="Q69">
            <v>3371.4801947945202</v>
          </cell>
          <cell r="R69">
            <v>3737.2278203082192</v>
          </cell>
          <cell r="S69">
            <v>3684.4092396575343</v>
          </cell>
          <cell r="T69">
            <v>3848.4046490753426</v>
          </cell>
          <cell r="U69">
            <v>3542.5804245890408</v>
          </cell>
          <cell r="V69">
            <v>3430.3126490753425</v>
          </cell>
          <cell r="W69">
            <v>3848.7656490753425</v>
          </cell>
          <cell r="X69">
            <v>3749.9383550579223</v>
          </cell>
          <cell r="Y69">
            <v>3871.6483392465702</v>
          </cell>
          <cell r="Z69">
            <v>3675.0300411670446</v>
          </cell>
          <cell r="AA69">
            <v>4173.9881343099787</v>
          </cell>
          <cell r="AB69">
            <v>4059.503939657191</v>
          </cell>
          <cell r="AC69">
            <v>3663.3914681463616</v>
          </cell>
          <cell r="AD69">
            <v>3986.1890764918603</v>
          </cell>
          <cell r="AE69">
            <v>3871.5848558822768</v>
          </cell>
          <cell r="AF69">
            <v>3970.2402013286501</v>
          </cell>
          <cell r="AG69">
            <v>3986.4367421428133</v>
          </cell>
          <cell r="AH69">
            <v>4088.1610676212222</v>
          </cell>
          <cell r="AI69">
            <v>4017.8920309822015</v>
          </cell>
          <cell r="AJ69">
            <v>3920.6305558716804</v>
          </cell>
          <cell r="AK69">
            <v>4058.2938966360498</v>
          </cell>
          <cell r="AL69">
            <v>3926.3482016772014</v>
          </cell>
          <cell r="AM69">
            <v>4418.7294423897629</v>
          </cell>
          <cell r="CA69">
            <v>40316.876919999995</v>
          </cell>
          <cell r="CB69">
            <v>44460.102316665078</v>
          </cell>
          <cell r="CC69">
            <v>47967.401478827276</v>
          </cell>
          <cell r="CD69">
            <v>49359.046037427725</v>
          </cell>
          <cell r="CE69">
            <v>52577.248747468177</v>
          </cell>
          <cell r="CF69">
            <v>59697.154366797877</v>
          </cell>
          <cell r="CG69">
            <v>60645.358181059237</v>
          </cell>
          <cell r="CH69">
            <v>61875.561936053258</v>
          </cell>
          <cell r="CI69">
            <v>63338.5178134948</v>
          </cell>
          <cell r="CJ69">
            <v>64936.082742958177</v>
          </cell>
          <cell r="CK69">
            <v>67616.615071580251</v>
          </cell>
        </row>
        <row r="70">
          <cell r="B70" t="str">
            <v>PREFERRED DIVIDENDS</v>
          </cell>
          <cell r="D70">
            <v>18.05339</v>
          </cell>
          <cell r="E70">
            <v>18.05339</v>
          </cell>
          <cell r="F70">
            <v>18.0534</v>
          </cell>
          <cell r="G70">
            <v>18.05339</v>
          </cell>
          <cell r="H70">
            <v>18.05339</v>
          </cell>
          <cell r="I70">
            <v>18.0534</v>
          </cell>
          <cell r="J70">
            <v>18.05339</v>
          </cell>
          <cell r="K70">
            <v>18.05339</v>
          </cell>
          <cell r="L70">
            <v>18.0534</v>
          </cell>
          <cell r="M70">
            <v>307.05003000000005</v>
          </cell>
          <cell r="N70">
            <v>128.33332999999999</v>
          </cell>
          <cell r="O70">
            <v>163.55282</v>
          </cell>
          <cell r="P70">
            <v>280.27397260273972</v>
          </cell>
          <cell r="Q70">
            <v>253.15068493150685</v>
          </cell>
          <cell r="R70">
            <v>280.27397260273972</v>
          </cell>
          <cell r="S70">
            <v>271.23287671232873</v>
          </cell>
          <cell r="T70">
            <v>280.27397260273972</v>
          </cell>
          <cell r="U70">
            <v>271.23287671232873</v>
          </cell>
          <cell r="V70">
            <v>280.27397260273972</v>
          </cell>
          <cell r="W70">
            <v>280.27397260273972</v>
          </cell>
          <cell r="X70">
            <v>271.23287671232873</v>
          </cell>
          <cell r="Y70">
            <v>280.27397260273972</v>
          </cell>
          <cell r="Z70">
            <v>271.23287671232873</v>
          </cell>
          <cell r="AA70">
            <v>280.27397260273972</v>
          </cell>
          <cell r="AB70">
            <v>280.27397260273972</v>
          </cell>
          <cell r="AC70">
            <v>253.15068493150685</v>
          </cell>
          <cell r="AD70">
            <v>280.27397260273972</v>
          </cell>
          <cell r="AE70">
            <v>271.23287671232873</v>
          </cell>
          <cell r="AF70">
            <v>280.27397260273972</v>
          </cell>
          <cell r="AG70">
            <v>271.23287671232873</v>
          </cell>
          <cell r="AH70">
            <v>280.27397260273972</v>
          </cell>
          <cell r="AI70">
            <v>280.27397260273972</v>
          </cell>
          <cell r="AJ70">
            <v>271.23287671232873</v>
          </cell>
          <cell r="AK70">
            <v>280.27397260273972</v>
          </cell>
          <cell r="AL70">
            <v>271.23287671232873</v>
          </cell>
          <cell r="AM70">
            <v>280.27397260273972</v>
          </cell>
          <cell r="CA70">
            <v>761.41672000000005</v>
          </cell>
          <cell r="CB70">
            <v>3299.9999999999995</v>
          </cell>
          <cell r="CC70">
            <v>3299.9999999999995</v>
          </cell>
          <cell r="CD70">
            <v>4732.5136612021861</v>
          </cell>
          <cell r="CE70">
            <v>5750</v>
          </cell>
          <cell r="CF70">
            <v>5750</v>
          </cell>
          <cell r="CG70">
            <v>5750</v>
          </cell>
          <cell r="CH70">
            <v>5750</v>
          </cell>
          <cell r="CI70">
            <v>5750</v>
          </cell>
          <cell r="CJ70">
            <v>5750</v>
          </cell>
          <cell r="CK70">
            <v>5750</v>
          </cell>
        </row>
        <row r="71">
          <cell r="B71" t="str">
            <v>EXTRA ITEMS/ADJUSTMENTS</v>
          </cell>
        </row>
        <row r="72">
          <cell r="B72" t="str">
            <v>NET INCOME</v>
          </cell>
          <cell r="D72">
            <v>7363.5215100000141</v>
          </cell>
          <cell r="E72">
            <v>4332.4666999999936</v>
          </cell>
          <cell r="F72">
            <v>2951.582579999982</v>
          </cell>
          <cell r="G72">
            <v>1997.4020900000155</v>
          </cell>
          <cell r="H72">
            <v>7775.1197299999894</v>
          </cell>
          <cell r="I72">
            <v>11772.568129999985</v>
          </cell>
          <cell r="J72">
            <v>13998.601100000014</v>
          </cell>
          <cell r="K72">
            <v>12655.834960000017</v>
          </cell>
          <cell r="L72">
            <v>10455.299319999987</v>
          </cell>
          <cell r="M72">
            <v>4572.3328599999968</v>
          </cell>
          <cell r="N72">
            <v>3049.7748000000015</v>
          </cell>
          <cell r="O72">
            <v>-5714.5438999999924</v>
          </cell>
          <cell r="P72">
            <v>7623.5046187468079</v>
          </cell>
          <cell r="Q72">
            <v>5140.177915381284</v>
          </cell>
          <cell r="R72">
            <v>2433.4363751888877</v>
          </cell>
          <cell r="S72">
            <v>3216.285715217959</v>
          </cell>
          <cell r="T72">
            <v>7972.094638683524</v>
          </cell>
          <cell r="U72">
            <v>10651.317566282834</v>
          </cell>
          <cell r="V72">
            <v>13027.508765705865</v>
          </cell>
          <cell r="W72">
            <v>12177.946484385247</v>
          </cell>
          <cell r="X72">
            <v>7595.3294271206869</v>
          </cell>
          <cell r="Y72">
            <v>2986.6447314120705</v>
          </cell>
          <cell r="Z72">
            <v>2625.0249179800549</v>
          </cell>
          <cell r="AA72">
            <v>638.2536921335028</v>
          </cell>
          <cell r="AB72">
            <v>8540.3561586853903</v>
          </cell>
          <cell r="AC72">
            <v>5607.2275447660268</v>
          </cell>
          <cell r="AD72">
            <v>3332.0919964914792</v>
          </cell>
          <cell r="AE72">
            <v>3844.8105392206076</v>
          </cell>
          <cell r="AF72">
            <v>9217.5773890503424</v>
          </cell>
          <cell r="AG72">
            <v>10833.44633740063</v>
          </cell>
          <cell r="AH72">
            <v>12937.41676000263</v>
          </cell>
          <cell r="AI72">
            <v>13348.598953008521</v>
          </cell>
          <cell r="AJ72">
            <v>7686.6165011296334</v>
          </cell>
          <cell r="AK72">
            <v>3691.9963066094192</v>
          </cell>
          <cell r="AL72">
            <v>1953.9349080537324</v>
          </cell>
          <cell r="AM72">
            <v>1574.2579716906425</v>
          </cell>
          <cell r="CA72">
            <v>75209.959879999995</v>
          </cell>
          <cell r="CB72">
            <v>76087.524848238725</v>
          </cell>
          <cell r="CC72">
            <v>82568.33136610908</v>
          </cell>
          <cell r="CD72">
            <v>96425.061148208362</v>
          </cell>
          <cell r="CE72">
            <v>103171</v>
          </cell>
          <cell r="CF72">
            <v>107843</v>
          </cell>
          <cell r="CG72">
            <v>114879</v>
          </cell>
          <cell r="CH72">
            <v>119173</v>
          </cell>
          <cell r="CI72">
            <v>121198</v>
          </cell>
          <cell r="CJ72">
            <v>120955</v>
          </cell>
          <cell r="CK72">
            <v>119777</v>
          </cell>
        </row>
        <row r="73">
          <cell r="B73" t="str">
            <v xml:space="preserve">CHANGE IN RETAINED EARNINGS </v>
          </cell>
          <cell r="D73">
            <v>7327.1620200000179</v>
          </cell>
          <cell r="E73">
            <v>-12749.797779999994</v>
          </cell>
          <cell r="F73">
            <v>2969.1118599999754</v>
          </cell>
          <cell r="G73">
            <v>-15138.601250000007</v>
          </cell>
          <cell r="H73">
            <v>7793.0979400000069</v>
          </cell>
          <cell r="I73">
            <v>11790.143590000022</v>
          </cell>
          <cell r="J73">
            <v>-3137.4340600000287</v>
          </cell>
          <cell r="K73">
            <v>12824.594960000017</v>
          </cell>
          <cell r="L73">
            <v>10473.209550000029</v>
          </cell>
          <cell r="M73">
            <v>-12527.986020000011</v>
          </cell>
          <cell r="N73">
            <v>2775.0228399999905</v>
          </cell>
          <cell r="O73">
            <v>-5550.6982599999756</v>
          </cell>
          <cell r="P73">
            <v>7090.0799612125556</v>
          </cell>
          <cell r="Q73">
            <v>-12181.671399687213</v>
          </cell>
          <cell r="R73">
            <v>2713.7103477916389</v>
          </cell>
          <cell r="S73">
            <v>-14910.221134097112</v>
          </cell>
          <cell r="T73">
            <v>8252.3686112862488</v>
          </cell>
          <cell r="U73">
            <v>10922.550442995154</v>
          </cell>
          <cell r="V73">
            <v>-5098.9980836092145</v>
          </cell>
          <cell r="W73">
            <v>12458.220456987998</v>
          </cell>
          <cell r="X73">
            <v>7866.5623038330232</v>
          </cell>
          <cell r="Y73">
            <v>-15139.862117902987</v>
          </cell>
          <cell r="Z73">
            <v>2896.2577946923848</v>
          </cell>
          <cell r="AA73">
            <v>918.52766473623342</v>
          </cell>
          <cell r="AB73">
            <v>8006.9315011511499</v>
          </cell>
          <cell r="AC73">
            <v>-12514.621770302474</v>
          </cell>
          <cell r="AD73">
            <v>3612.365969094215</v>
          </cell>
          <cell r="AE73">
            <v>-15081.696310094441</v>
          </cell>
          <cell r="AF73">
            <v>9497.851361653069</v>
          </cell>
          <cell r="AG73">
            <v>11104.679214112955</v>
          </cell>
          <cell r="AH73">
            <v>-5989.0900893124344</v>
          </cell>
          <cell r="AI73">
            <v>13628.872925611271</v>
          </cell>
          <cell r="AJ73">
            <v>7957.8493778419506</v>
          </cell>
          <cell r="AK73">
            <v>-15232.237917509163</v>
          </cell>
          <cell r="AL73">
            <v>2225.1677847660612</v>
          </cell>
          <cell r="AM73">
            <v>1854.5319442933833</v>
          </cell>
          <cell r="CA73">
            <v>6847.8253900000418</v>
          </cell>
          <cell r="CB73">
            <v>5787.5248482387105</v>
          </cell>
          <cell r="CC73">
            <v>9070.6039913055429</v>
          </cell>
          <cell r="CD73">
            <v>17223.608195143024</v>
          </cell>
          <cell r="CE73">
            <v>16771</v>
          </cell>
          <cell r="CF73">
            <v>17043</v>
          </cell>
          <cell r="CG73">
            <v>21079</v>
          </cell>
          <cell r="CH73">
            <v>21873</v>
          </cell>
          <cell r="CI73">
            <v>20598</v>
          </cell>
          <cell r="CJ73">
            <v>20655</v>
          </cell>
          <cell r="CK73">
            <v>20977</v>
          </cell>
        </row>
        <row r="74">
          <cell r="B74" t="str">
            <v>DEPRECIATION</v>
          </cell>
          <cell r="D74">
            <v>7287.0939699999999</v>
          </cell>
          <cell r="E74">
            <v>7296.7109799999998</v>
          </cell>
          <cell r="F74">
            <v>7306.7182599999996</v>
          </cell>
          <cell r="G74">
            <v>7442.31862</v>
          </cell>
          <cell r="H74">
            <v>7579.2886500000004</v>
          </cell>
          <cell r="I74">
            <v>7602.5429400000003</v>
          </cell>
          <cell r="J74">
            <v>7598.3440899999996</v>
          </cell>
          <cell r="K74">
            <v>7586.3491000000004</v>
          </cell>
          <cell r="L74">
            <v>7598.3566799999999</v>
          </cell>
          <cell r="M74">
            <v>7602.5647600000002</v>
          </cell>
          <cell r="N74">
            <v>7610.5281299999997</v>
          </cell>
          <cell r="O74">
            <v>7661.9554200000002</v>
          </cell>
          <cell r="P74">
            <v>7685.7118940760056</v>
          </cell>
          <cell r="Q74">
            <v>7709.7042006426727</v>
          </cell>
          <cell r="R74">
            <v>7721.6888137760061</v>
          </cell>
          <cell r="S74">
            <v>7733.6772736260064</v>
          </cell>
          <cell r="T74">
            <v>7750.6772736260064</v>
          </cell>
          <cell r="U74">
            <v>7773.6772736260064</v>
          </cell>
          <cell r="V74">
            <v>7793.6388064593393</v>
          </cell>
          <cell r="W74">
            <v>7808.5234049593391</v>
          </cell>
          <cell r="X74">
            <v>7818.3695362926728</v>
          </cell>
          <cell r="Y74">
            <v>7828.2156676260056</v>
          </cell>
          <cell r="Z74">
            <v>7841.1002661260063</v>
          </cell>
          <cell r="AA74">
            <v>7893.0040982093396</v>
          </cell>
          <cell r="AB74">
            <v>7909.8831981374424</v>
          </cell>
          <cell r="AC74">
            <v>7916.8884255374423</v>
          </cell>
          <cell r="AD74">
            <v>7926.8988803374423</v>
          </cell>
          <cell r="AE74">
            <v>7943.9067214374418</v>
          </cell>
          <cell r="AF74">
            <v>7963.9067214374418</v>
          </cell>
          <cell r="AG74">
            <v>8018.9067214374418</v>
          </cell>
          <cell r="AH74">
            <v>8067.9328584374416</v>
          </cell>
          <cell r="AI74">
            <v>8082.011269437442</v>
          </cell>
          <cell r="AJ74">
            <v>8096.1158174374423</v>
          </cell>
          <cell r="AK74">
            <v>8106.2203654374416</v>
          </cell>
          <cell r="AL74">
            <v>8115.298776437442</v>
          </cell>
          <cell r="AM74">
            <v>8158.3641189374421</v>
          </cell>
          <cell r="CA74">
            <v>90208.684379999977</v>
          </cell>
          <cell r="CB74">
            <v>93394.919283739626</v>
          </cell>
          <cell r="CC74">
            <v>96343.482730878386</v>
          </cell>
          <cell r="CD74">
            <v>98220.527666048423</v>
          </cell>
          <cell r="CE74">
            <v>102793.18992424649</v>
          </cell>
          <cell r="CF74">
            <v>115687.88109800046</v>
          </cell>
          <cell r="CG74">
            <v>119816.94304477111</v>
          </cell>
          <cell r="CH74">
            <v>124051.09122778053</v>
          </cell>
          <cell r="CI74">
            <v>126878.09747628483</v>
          </cell>
          <cell r="CJ74">
            <v>131609.33621576079</v>
          </cell>
          <cell r="CK74">
            <v>137342.60333938224</v>
          </cell>
        </row>
        <row r="75">
          <cell r="B75" t="str">
            <v>AMORTIZATION</v>
          </cell>
          <cell r="D75">
            <v>251.91970000000001</v>
          </cell>
          <cell r="E75">
            <v>387.63156000000004</v>
          </cell>
          <cell r="F75">
            <v>246.94128000000001</v>
          </cell>
          <cell r="G75">
            <v>254.33987999999999</v>
          </cell>
          <cell r="H75">
            <v>237.06496999999999</v>
          </cell>
          <cell r="I75">
            <v>247.72534000000002</v>
          </cell>
          <cell r="J75">
            <v>232.74704</v>
          </cell>
          <cell r="K75">
            <v>247.83637000000002</v>
          </cell>
          <cell r="L75">
            <v>256.30948000000001</v>
          </cell>
          <cell r="M75">
            <v>337.49323999999996</v>
          </cell>
          <cell r="N75">
            <v>162.63388</v>
          </cell>
          <cell r="O75">
            <v>-8137.0803399999986</v>
          </cell>
          <cell r="P75">
            <v>241.17968999999999</v>
          </cell>
          <cell r="Q75">
            <v>241.17968999999999</v>
          </cell>
          <cell r="R75">
            <v>241.17968999999999</v>
          </cell>
          <cell r="S75">
            <v>237.17968999999999</v>
          </cell>
          <cell r="T75">
            <v>235.17968999999999</v>
          </cell>
          <cell r="U75">
            <v>235.17968999999999</v>
          </cell>
          <cell r="V75">
            <v>225.17968999999999</v>
          </cell>
          <cell r="W75">
            <v>225.17968999999999</v>
          </cell>
          <cell r="X75">
            <v>225.17968999999999</v>
          </cell>
          <cell r="Y75">
            <v>225.17968999999999</v>
          </cell>
          <cell r="Z75">
            <v>221.17968999999999</v>
          </cell>
          <cell r="AA75">
            <v>221.17968999999999</v>
          </cell>
          <cell r="AB75">
            <v>229.17968999999999</v>
          </cell>
          <cell r="AC75">
            <v>229.17968999999999</v>
          </cell>
          <cell r="AD75">
            <v>220.17968999999999</v>
          </cell>
          <cell r="AE75">
            <v>220.17968999999999</v>
          </cell>
          <cell r="AF75">
            <v>220.17968999999999</v>
          </cell>
          <cell r="AG75">
            <v>220.17968999999999</v>
          </cell>
          <cell r="AH75">
            <v>220.17968999999999</v>
          </cell>
          <cell r="AI75">
            <v>220.17968999999999</v>
          </cell>
          <cell r="AJ75">
            <v>215.17968999999999</v>
          </cell>
          <cell r="AK75">
            <v>215.17968999999999</v>
          </cell>
          <cell r="AL75">
            <v>215.17968999999999</v>
          </cell>
          <cell r="AM75">
            <v>215.17968999999999</v>
          </cell>
          <cell r="CA75">
            <v>-5019.1255999999994</v>
          </cell>
          <cell r="CB75">
            <v>3029.46828</v>
          </cell>
          <cell r="CC75">
            <v>2895.46828</v>
          </cell>
          <cell r="CD75">
            <v>2813.4682799999996</v>
          </cell>
          <cell r="CE75">
            <v>2762.3300240802528</v>
          </cell>
          <cell r="CF75">
            <v>2504.2110240802531</v>
          </cell>
          <cell r="CG75">
            <v>2503.8990240802532</v>
          </cell>
          <cell r="CH75">
            <v>2503.8990240802532</v>
          </cell>
          <cell r="CI75">
            <v>2503.8990240802532</v>
          </cell>
          <cell r="CJ75">
            <v>2503.8990240802532</v>
          </cell>
          <cell r="CK75">
            <v>2503.8990240802532</v>
          </cell>
        </row>
        <row r="76">
          <cell r="B76" t="str">
            <v>PROVISION FOR ITC</v>
          </cell>
          <cell r="D76">
            <v>-159.99200000000201</v>
          </cell>
          <cell r="E76">
            <v>-159.99199999999837</v>
          </cell>
          <cell r="F76">
            <v>-159.99200000000201</v>
          </cell>
          <cell r="G76">
            <v>-159.99199999999837</v>
          </cell>
          <cell r="H76">
            <v>-159.99199999999837</v>
          </cell>
          <cell r="I76">
            <v>-159.99200000000201</v>
          </cell>
          <cell r="J76">
            <v>-159.99199999999837</v>
          </cell>
          <cell r="K76">
            <v>-159.99200000000201</v>
          </cell>
          <cell r="L76">
            <v>-159.99199999999837</v>
          </cell>
          <cell r="M76">
            <v>-159.99200000000201</v>
          </cell>
          <cell r="N76">
            <v>-159.99199999999837</v>
          </cell>
          <cell r="O76">
            <v>-159.99200000000201</v>
          </cell>
          <cell r="P76">
            <v>-155</v>
          </cell>
          <cell r="Q76">
            <v>-155</v>
          </cell>
          <cell r="R76">
            <v>-155</v>
          </cell>
          <cell r="S76">
            <v>-155</v>
          </cell>
          <cell r="T76">
            <v>-155</v>
          </cell>
          <cell r="U76">
            <v>-155</v>
          </cell>
          <cell r="V76">
            <v>-155</v>
          </cell>
          <cell r="W76">
            <v>-155</v>
          </cell>
          <cell r="X76">
            <v>-155</v>
          </cell>
          <cell r="Y76">
            <v>-155</v>
          </cell>
          <cell r="Z76">
            <v>-155</v>
          </cell>
          <cell r="AA76">
            <v>-159.17359761476837</v>
          </cell>
          <cell r="AB76">
            <v>-155</v>
          </cell>
          <cell r="AC76">
            <v>-155</v>
          </cell>
          <cell r="AD76">
            <v>-155</v>
          </cell>
          <cell r="AE76">
            <v>-155</v>
          </cell>
          <cell r="AF76">
            <v>-155</v>
          </cell>
          <cell r="AG76">
            <v>-155</v>
          </cell>
          <cell r="AH76">
            <v>-155</v>
          </cell>
          <cell r="AI76">
            <v>-155</v>
          </cell>
          <cell r="AJ76">
            <v>-155</v>
          </cell>
          <cell r="AK76">
            <v>-155</v>
          </cell>
          <cell r="AL76">
            <v>-155</v>
          </cell>
          <cell r="AM76">
            <v>-159.17359761476837</v>
          </cell>
          <cell r="CA76">
            <v>-1919.9040000000023</v>
          </cell>
          <cell r="CB76">
            <v>-1864.1735976147684</v>
          </cell>
          <cell r="CC76">
            <v>-1864.1735976147684</v>
          </cell>
          <cell r="CD76">
            <v>-1848.3585976147697</v>
          </cell>
          <cell r="CE76">
            <v>-1720.7602670995675</v>
          </cell>
          <cell r="CF76">
            <v>-1609.3942670995675</v>
          </cell>
          <cell r="CG76">
            <v>-1437.4690418894834</v>
          </cell>
          <cell r="CH76">
            <v>-1407.3459830659531</v>
          </cell>
          <cell r="CI76">
            <v>-1382.7139830659535</v>
          </cell>
          <cell r="CJ76">
            <v>-1041.4061345811051</v>
          </cell>
          <cell r="CK76">
            <v>-617.42763458110517</v>
          </cell>
        </row>
        <row r="77">
          <cell r="B77" t="str">
            <v>CHG IN CAPITAL CONTRIBUTIONS</v>
          </cell>
          <cell r="D77">
            <v>16.718</v>
          </cell>
          <cell r="E77">
            <v>16.718</v>
          </cell>
          <cell r="F77">
            <v>16.717999999999961</v>
          </cell>
          <cell r="G77">
            <v>16.718</v>
          </cell>
          <cell r="H77">
            <v>16.718</v>
          </cell>
          <cell r="I77">
            <v>16.717999999999847</v>
          </cell>
          <cell r="J77">
            <v>16.718</v>
          </cell>
          <cell r="K77">
            <v>16.718</v>
          </cell>
          <cell r="L77">
            <v>17.059999999999945</v>
          </cell>
          <cell r="M77">
            <v>16.718</v>
          </cell>
          <cell r="N77">
            <v>16.718000000000004</v>
          </cell>
          <cell r="O77">
            <v>16.717999999999847</v>
          </cell>
          <cell r="P77">
            <v>21069.981352969698</v>
          </cell>
          <cell r="Q77">
            <v>69.981352969696971</v>
          </cell>
          <cell r="R77">
            <v>1114.4361173333334</v>
          </cell>
          <cell r="S77">
            <v>69.981352969696971</v>
          </cell>
          <cell r="T77">
            <v>69.981352969696971</v>
          </cell>
          <cell r="U77">
            <v>69.981352969696971</v>
          </cell>
          <cell r="V77">
            <v>69.981352969696971</v>
          </cell>
          <cell r="W77">
            <v>69.981352969696971</v>
          </cell>
          <cell r="X77">
            <v>69.981352969696971</v>
          </cell>
          <cell r="Y77">
            <v>69.981352969696971</v>
          </cell>
          <cell r="Z77">
            <v>69.981352969696971</v>
          </cell>
          <cell r="AA77">
            <v>3676.9813529696967</v>
          </cell>
          <cell r="AB77">
            <v>53048.346612488713</v>
          </cell>
          <cell r="AC77">
            <v>71.053794060606066</v>
          </cell>
          <cell r="AD77">
            <v>1136.5382653333334</v>
          </cell>
          <cell r="AE77">
            <v>71.053794060606066</v>
          </cell>
          <cell r="AF77">
            <v>71.053794060606066</v>
          </cell>
          <cell r="AG77">
            <v>71.053794060606066</v>
          </cell>
          <cell r="AH77">
            <v>71.053794060606066</v>
          </cell>
          <cell r="AI77">
            <v>71.053794060606066</v>
          </cell>
          <cell r="AJ77">
            <v>71.053794060606066</v>
          </cell>
          <cell r="AK77">
            <v>71.053794060606066</v>
          </cell>
          <cell r="AL77">
            <v>71.053794060606066</v>
          </cell>
          <cell r="AM77">
            <v>71.053794060606378</v>
          </cell>
          <cell r="CA77">
            <v>200.95799999999957</v>
          </cell>
          <cell r="CB77">
            <v>26491.231</v>
          </cell>
          <cell r="CC77">
            <v>54895.422818428109</v>
          </cell>
          <cell r="CD77">
            <v>45542.836512475507</v>
          </cell>
          <cell r="CE77">
            <v>15939.999895652702</v>
          </cell>
          <cell r="CF77">
            <v>13097.7786820168</v>
          </cell>
          <cell r="CG77">
            <v>14612.2894720804</v>
          </cell>
          <cell r="CH77">
            <v>-2485.3738182247507</v>
          </cell>
          <cell r="CI77">
            <v>-19090.705399419487</v>
          </cell>
          <cell r="CJ77">
            <v>-36911.532758863163</v>
          </cell>
          <cell r="CK77">
            <v>-32430.063649083306</v>
          </cell>
        </row>
        <row r="78">
          <cell r="B78" t="str">
            <v>DEFERRED TAXES-NET</v>
          </cell>
          <cell r="D78">
            <v>-4299.6080000000002</v>
          </cell>
          <cell r="E78">
            <v>-584.52300000000105</v>
          </cell>
          <cell r="F78">
            <v>1136.6730000000025</v>
          </cell>
          <cell r="G78">
            <v>1373.5880000000034</v>
          </cell>
          <cell r="H78">
            <v>-1162.6370000000024</v>
          </cell>
          <cell r="I78">
            <v>983.22599999999511</v>
          </cell>
          <cell r="J78">
            <v>21327.953999999998</v>
          </cell>
          <cell r="K78">
            <v>9140.5169999999998</v>
          </cell>
          <cell r="L78">
            <v>6804.4969999999958</v>
          </cell>
          <cell r="M78">
            <v>1563.5829999999987</v>
          </cell>
          <cell r="N78">
            <v>820.73799999999756</v>
          </cell>
          <cell r="O78">
            <v>-3941.390999999996</v>
          </cell>
          <cell r="P78">
            <v>-1411</v>
          </cell>
          <cell r="Q78">
            <v>-1411</v>
          </cell>
          <cell r="R78">
            <v>-1411</v>
          </cell>
          <cell r="S78">
            <v>-1411</v>
          </cell>
          <cell r="T78">
            <v>-1411</v>
          </cell>
          <cell r="U78">
            <v>-1411</v>
          </cell>
          <cell r="V78">
            <v>-1411</v>
          </cell>
          <cell r="W78">
            <v>-1411</v>
          </cell>
          <cell r="X78">
            <v>-1411</v>
          </cell>
          <cell r="Y78">
            <v>-1411</v>
          </cell>
          <cell r="Z78">
            <v>-1411</v>
          </cell>
          <cell r="AA78">
            <v>-1404.2809999999995</v>
          </cell>
          <cell r="AB78">
            <v>-668</v>
          </cell>
          <cell r="AC78">
            <v>-668</v>
          </cell>
          <cell r="AD78">
            <v>-668</v>
          </cell>
          <cell r="AE78">
            <v>-668</v>
          </cell>
          <cell r="AF78">
            <v>-668</v>
          </cell>
          <cell r="AG78">
            <v>-668</v>
          </cell>
          <cell r="AH78">
            <v>-668</v>
          </cell>
          <cell r="AI78">
            <v>-668</v>
          </cell>
          <cell r="AJ78">
            <v>-668</v>
          </cell>
          <cell r="AK78">
            <v>-668</v>
          </cell>
          <cell r="AL78">
            <v>-668</v>
          </cell>
          <cell r="AM78">
            <v>-667.50999999999976</v>
          </cell>
          <cell r="CA78">
            <v>33162.616999999991</v>
          </cell>
          <cell r="CB78">
            <v>-16925.280999999999</v>
          </cell>
          <cell r="CC78">
            <v>-8015.51</v>
          </cell>
          <cell r="CD78">
            <v>-7396.5039999999972</v>
          </cell>
          <cell r="CE78">
            <v>-1875.8690000000033</v>
          </cell>
          <cell r="CF78">
            <v>-3586.2380000000026</v>
          </cell>
          <cell r="CG78">
            <v>-3585.5130000000354</v>
          </cell>
          <cell r="CH78">
            <v>-3585.5130000000354</v>
          </cell>
          <cell r="CI78">
            <v>-3585.5130000000354</v>
          </cell>
          <cell r="CJ78">
            <v>-3585.5130000000354</v>
          </cell>
          <cell r="CK78">
            <v>-3585.5130000000354</v>
          </cell>
        </row>
        <row r="79">
          <cell r="B79" t="str">
            <v>NET CASH FROM OPERATIONS</v>
          </cell>
          <cell r="D79">
            <v>-1414.5763399999823</v>
          </cell>
          <cell r="E79">
            <v>53645.653939999989</v>
          </cell>
          <cell r="F79">
            <v>-28328.242580000031</v>
          </cell>
          <cell r="G79">
            <v>-7338.2721899999733</v>
          </cell>
          <cell r="H79">
            <v>9302.5007999999689</v>
          </cell>
          <cell r="I79">
            <v>567.17479000003277</v>
          </cell>
          <cell r="J79">
            <v>75612.450799999991</v>
          </cell>
          <cell r="K79">
            <v>6866.7954900000159</v>
          </cell>
          <cell r="L79">
            <v>8299.0667499999654</v>
          </cell>
          <cell r="M79">
            <v>21063.99313999998</v>
          </cell>
          <cell r="N79">
            <v>-9452.3481800000245</v>
          </cell>
          <cell r="O79">
            <v>12326.745370000013</v>
          </cell>
          <cell r="P79">
            <v>-19953.977200824389</v>
          </cell>
          <cell r="Q79">
            <v>11559.285871157314</v>
          </cell>
          <cell r="R79">
            <v>8431.9808329126972</v>
          </cell>
          <cell r="S79">
            <v>35021.137895544496</v>
          </cell>
          <cell r="T79">
            <v>24027.08423099124</v>
          </cell>
          <cell r="U79">
            <v>6667.1857767869515</v>
          </cell>
          <cell r="V79">
            <v>39330.057200115843</v>
          </cell>
          <cell r="W79">
            <v>36341.997085146657</v>
          </cell>
          <cell r="X79">
            <v>-16855.618761884431</v>
          </cell>
          <cell r="Y79">
            <v>45760.069835071321</v>
          </cell>
          <cell r="Z79">
            <v>303.58372167763628</v>
          </cell>
          <cell r="AA79">
            <v>-28757.589348174799</v>
          </cell>
          <cell r="AB79">
            <v>6664.3013773214734</v>
          </cell>
          <cell r="AC79">
            <v>34717.531098534149</v>
          </cell>
          <cell r="AD79">
            <v>7173.9861063819662</v>
          </cell>
          <cell r="AE79">
            <v>36405.010240577045</v>
          </cell>
          <cell r="AF79">
            <v>20785.676905734894</v>
          </cell>
          <cell r="AG79">
            <v>-227.15520352774183</v>
          </cell>
          <cell r="AH79">
            <v>40682.608529772479</v>
          </cell>
          <cell r="AI79">
            <v>36871.781711042291</v>
          </cell>
          <cell r="AJ79">
            <v>-22204.891465379798</v>
          </cell>
          <cell r="AK79">
            <v>53540.934579750836</v>
          </cell>
          <cell r="AL79">
            <v>-18.478754034427766</v>
          </cell>
          <cell r="AM79">
            <v>-27144.462828375799</v>
          </cell>
          <cell r="CA79">
            <v>142681.18959999998</v>
          </cell>
          <cell r="CB79">
            <v>141875.19713852051</v>
          </cell>
          <cell r="CC79">
            <v>187246.84229779735</v>
          </cell>
          <cell r="CD79">
            <v>191633.11989152586</v>
          </cell>
          <cell r="CE79">
            <v>222099.05987413149</v>
          </cell>
          <cell r="CF79">
            <v>248253.48105653239</v>
          </cell>
          <cell r="CG79">
            <v>251850.84906267762</v>
          </cell>
          <cell r="CH79">
            <v>278433.06494274508</v>
          </cell>
          <cell r="CI79">
            <v>254966.64826005435</v>
          </cell>
          <cell r="CJ79">
            <v>250291.08403114227</v>
          </cell>
          <cell r="CK79">
            <v>267406.76144888136</v>
          </cell>
        </row>
        <row r="80">
          <cell r="B80" t="str">
            <v>FMB ISSUES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</row>
        <row r="81">
          <cell r="B81" t="str">
            <v>PREF STOCK ISSUES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55000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CA81">
            <v>55000</v>
          </cell>
          <cell r="CB81">
            <v>0</v>
          </cell>
          <cell r="CC81">
            <v>0</v>
          </cell>
          <cell r="CD81">
            <v>35000</v>
          </cell>
          <cell r="CE81">
            <v>0</v>
          </cell>
          <cell r="CF81">
            <v>0</v>
          </cell>
          <cell r="CG81">
            <v>0</v>
          </cell>
          <cell r="CH81">
            <v>20000</v>
          </cell>
          <cell r="CI81">
            <v>0</v>
          </cell>
          <cell r="CJ81">
            <v>0</v>
          </cell>
          <cell r="CK81">
            <v>0</v>
          </cell>
        </row>
        <row r="82">
          <cell r="B82" t="str">
            <v>PCB ISSUES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</row>
        <row r="83">
          <cell r="B83" t="str">
            <v>FINANCING PROCEEDS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60000</v>
          </cell>
          <cell r="L83">
            <v>0</v>
          </cell>
          <cell r="M83">
            <v>0</v>
          </cell>
          <cell r="N83">
            <v>55000</v>
          </cell>
          <cell r="O83">
            <v>0</v>
          </cell>
          <cell r="P83">
            <v>21000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129000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63607</v>
          </cell>
          <cell r="AB83">
            <v>52977.292818428105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20000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65000</v>
          </cell>
          <cell r="CA83">
            <v>115000</v>
          </cell>
          <cell r="CB83">
            <v>213607</v>
          </cell>
          <cell r="CC83">
            <v>137977.2928184281</v>
          </cell>
          <cell r="CD83">
            <v>123506.8395124755</v>
          </cell>
          <cell r="CE83">
            <v>58828.307895652702</v>
          </cell>
          <cell r="CF83">
            <v>50921.102682016804</v>
          </cell>
          <cell r="CG83">
            <v>48501.421756939104</v>
          </cell>
          <cell r="CH83">
            <v>15337.95018177525</v>
          </cell>
          <cell r="CI83">
            <v>-20101.457602655992</v>
          </cell>
          <cell r="CJ83">
            <v>-38887.594758863161</v>
          </cell>
          <cell r="CK83">
            <v>-34406.125649083304</v>
          </cell>
        </row>
        <row r="84">
          <cell r="B84" t="str">
            <v xml:space="preserve">SALE OF PROPERTY </v>
          </cell>
        </row>
        <row r="85">
          <cell r="B85" t="str">
            <v>CONSTRUCTION EXPENDS (NEGATIVE)</v>
          </cell>
          <cell r="D85">
            <v>-6625.1254499999995</v>
          </cell>
          <cell r="E85">
            <v>-12663.855670000001</v>
          </cell>
          <cell r="F85">
            <v>-14771.276320000003</v>
          </cell>
          <cell r="G85">
            <v>-11466.262529999998</v>
          </cell>
          <cell r="H85">
            <v>-13443.301860000001</v>
          </cell>
          <cell r="I85">
            <v>-7054.40236</v>
          </cell>
          <cell r="J85">
            <v>-12153.243130000001</v>
          </cell>
          <cell r="K85">
            <v>-10918.111219999999</v>
          </cell>
          <cell r="L85">
            <v>-9380.1591800000006</v>
          </cell>
          <cell r="M85">
            <v>-12292.99638</v>
          </cell>
          <cell r="N85">
            <v>-11955.227650000001</v>
          </cell>
          <cell r="O85">
            <v>-19859.282170000002</v>
          </cell>
          <cell r="P85">
            <v>-10235.055</v>
          </cell>
          <cell r="Q85">
            <v>-10530.669000000002</v>
          </cell>
          <cell r="R85">
            <v>-15598.781999999999</v>
          </cell>
          <cell r="S85">
            <v>-24518.491000000002</v>
          </cell>
          <cell r="T85">
            <v>-20941.675000000003</v>
          </cell>
          <cell r="U85">
            <v>-15039.144999999999</v>
          </cell>
          <cell r="V85">
            <v>-8710.7739999999994</v>
          </cell>
          <cell r="W85">
            <v>-8689.5509999999995</v>
          </cell>
          <cell r="X85">
            <v>-13605.483</v>
          </cell>
          <cell r="Y85">
            <v>-10242.299999999999</v>
          </cell>
          <cell r="Z85">
            <v>-10080.254999999999</v>
          </cell>
          <cell r="AA85">
            <v>-14160.486000000001</v>
          </cell>
          <cell r="AB85">
            <v>-16040.647000000001</v>
          </cell>
          <cell r="AC85">
            <v>-18607.306</v>
          </cell>
          <cell r="AD85">
            <v>-22211.383000000002</v>
          </cell>
          <cell r="AE85">
            <v>-23472.019</v>
          </cell>
          <cell r="AF85">
            <v>-20719.135999999999</v>
          </cell>
          <cell r="AG85">
            <v>-19857.003000000001</v>
          </cell>
          <cell r="AH85">
            <v>-14664.241</v>
          </cell>
          <cell r="AI85">
            <v>-15127.296</v>
          </cell>
          <cell r="AJ85">
            <v>-17378.011999999999</v>
          </cell>
          <cell r="AK85">
            <v>-17759.181</v>
          </cell>
          <cell r="AL85">
            <v>-17192.241999999998</v>
          </cell>
          <cell r="AM85">
            <v>-17692.400999999998</v>
          </cell>
          <cell r="CA85">
            <v>-142583.24392000001</v>
          </cell>
          <cell r="CB85">
            <v>-162352.66600000003</v>
          </cell>
          <cell r="CC85">
            <v>-220720.86700000003</v>
          </cell>
          <cell r="CD85">
            <v>-220411.24100000001</v>
          </cell>
          <cell r="CE85">
            <v>-177974.715</v>
          </cell>
          <cell r="CF85">
            <v>-182503.29</v>
          </cell>
          <cell r="CG85">
            <v>-198195.462</v>
          </cell>
          <cell r="CH85">
            <v>-185789.83800000002</v>
          </cell>
          <cell r="CI85">
            <v>-130656.71399999999</v>
          </cell>
          <cell r="CJ85">
            <v>-97622.397999999986</v>
          </cell>
          <cell r="CK85">
            <v>-115158.808</v>
          </cell>
        </row>
        <row r="86">
          <cell r="B86" t="str">
            <v>NET CASH USED FOR INVESTING (NEG)</v>
          </cell>
          <cell r="D86">
            <v>-8064.2592199999999</v>
          </cell>
          <cell r="E86">
            <v>-13652.82638</v>
          </cell>
          <cell r="F86">
            <v>-11920.263729999997</v>
          </cell>
          <cell r="G86">
            <v>-14692.311419999996</v>
          </cell>
          <cell r="H86">
            <v>-12899.849910000003</v>
          </cell>
          <cell r="I86">
            <v>-7086.6848199999995</v>
          </cell>
          <cell r="J86">
            <v>-12374.627839999999</v>
          </cell>
          <cell r="K86">
            <v>-10577.937990000002</v>
          </cell>
          <cell r="L86">
            <v>-7669.6958999999997</v>
          </cell>
          <cell r="M86">
            <v>-17570.63292</v>
          </cell>
          <cell r="N86">
            <v>-11810.216430000004</v>
          </cell>
          <cell r="O86">
            <v>-23744.89759</v>
          </cell>
          <cell r="P86">
            <v>-12230.665842546652</v>
          </cell>
          <cell r="Q86">
            <v>-10583.299853350112</v>
          </cell>
          <cell r="R86">
            <v>-14302.613411365364</v>
          </cell>
          <cell r="S86">
            <v>-22543.704252179457</v>
          </cell>
          <cell r="T86">
            <v>-22700.049468223224</v>
          </cell>
          <cell r="U86">
            <v>-47594.520238022902</v>
          </cell>
          <cell r="V86">
            <v>-10679.528843945893</v>
          </cell>
          <cell r="W86">
            <v>-8713.9847062444387</v>
          </cell>
          <cell r="X86">
            <v>-12169.972789469217</v>
          </cell>
          <cell r="Y86">
            <v>-11364.376513672523</v>
          </cell>
          <cell r="Z86">
            <v>-10229.509707751708</v>
          </cell>
          <cell r="AA86">
            <v>-14774.671963813964</v>
          </cell>
          <cell r="AB86">
            <v>-27318.421338662614</v>
          </cell>
          <cell r="AC86">
            <v>-17810.966061811694</v>
          </cell>
          <cell r="AD86">
            <v>-21127.870332230435</v>
          </cell>
          <cell r="AE86">
            <v>-23783.9996931723</v>
          </cell>
          <cell r="AF86">
            <v>-21517.196124308342</v>
          </cell>
          <cell r="AG86">
            <v>-20472.0546533831</v>
          </cell>
          <cell r="AH86">
            <v>-16012.925967328312</v>
          </cell>
          <cell r="AI86">
            <v>-14667.503317910176</v>
          </cell>
          <cell r="AJ86">
            <v>-16423.935049806831</v>
          </cell>
          <cell r="AK86">
            <v>-17316.806016190094</v>
          </cell>
          <cell r="AL86">
            <v>-17043.035640931594</v>
          </cell>
          <cell r="AM86">
            <v>-17615.037593585235</v>
          </cell>
          <cell r="CA86">
            <v>-152064.20415000001</v>
          </cell>
          <cell r="CB86">
            <v>-197886.89759058546</v>
          </cell>
          <cell r="CC86">
            <v>-231109.75178932076</v>
          </cell>
          <cell r="CD86">
            <v>-217038.62047045527</v>
          </cell>
          <cell r="CE86">
            <v>-171981.2037194189</v>
          </cell>
          <cell r="CF86">
            <v>-188005.27803043838</v>
          </cell>
          <cell r="CG86">
            <v>-197190.64078794111</v>
          </cell>
          <cell r="CH86">
            <v>-183168.64214362312</v>
          </cell>
          <cell r="CI86">
            <v>-128476.51942090617</v>
          </cell>
          <cell r="CJ86">
            <v>-93426.378238622696</v>
          </cell>
          <cell r="CK86">
            <v>-122463.53867792556</v>
          </cell>
        </row>
        <row r="87">
          <cell r="B87" t="str">
            <v>FMB REDEMPTIONS (NEG)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-30000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-25000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CA87">
            <v>-30000</v>
          </cell>
          <cell r="CB87">
            <v>-25000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</row>
        <row r="88">
          <cell r="B88" t="str">
            <v>PREF STOCK REDEMPTIONS (NEG)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-4236.1000000000004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CA88">
            <v>-4236.1000000000004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</row>
        <row r="89">
          <cell r="B89" t="str">
            <v>PCB REDEMPTIONS (NEG)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-12075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CA89">
            <v>0</v>
          </cell>
          <cell r="CB89">
            <v>-12075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</row>
        <row r="90">
          <cell r="B90" t="str">
            <v>FINANCING REDEMPTIONS (NEG)</v>
          </cell>
          <cell r="D90">
            <v>58.925179999999429</v>
          </cell>
          <cell r="E90">
            <v>58.957270000000037</v>
          </cell>
          <cell r="F90">
            <v>58.957269999999994</v>
          </cell>
          <cell r="G90">
            <v>58.957270000000037</v>
          </cell>
          <cell r="H90">
            <v>58.957270000000037</v>
          </cell>
          <cell r="I90">
            <v>58.95726999999988</v>
          </cell>
          <cell r="J90">
            <v>58.957270000000037</v>
          </cell>
          <cell r="K90">
            <v>-29957.007109999999</v>
          </cell>
          <cell r="L90">
            <v>58.978719999999612</v>
          </cell>
          <cell r="M90">
            <v>-104177.4633</v>
          </cell>
          <cell r="N90">
            <v>50.394459999998773</v>
          </cell>
          <cell r="O90">
            <v>50.714460000000145</v>
          </cell>
          <cell r="P90">
            <v>69.981352969696971</v>
          </cell>
          <cell r="Q90">
            <v>69.981352969696971</v>
          </cell>
          <cell r="R90">
            <v>1114.4361173333334</v>
          </cell>
          <cell r="S90">
            <v>-12005.018647030303</v>
          </cell>
          <cell r="T90">
            <v>69.981352969696971</v>
          </cell>
          <cell r="U90">
            <v>69.981352969696971</v>
          </cell>
          <cell r="V90">
            <v>-1605.5433775329768</v>
          </cell>
          <cell r="W90">
            <v>-1717.5499528302785</v>
          </cell>
          <cell r="X90">
            <v>-1749.2387311429482</v>
          </cell>
          <cell r="Y90">
            <v>-1415.9936011679683</v>
          </cell>
          <cell r="Z90">
            <v>-26236.511599940153</v>
          </cell>
          <cell r="AA90">
            <v>-1135.1391658918469</v>
          </cell>
          <cell r="AB90">
            <v>-1269.0129716771537</v>
          </cell>
          <cell r="AC90">
            <v>-1342.6294901499978</v>
          </cell>
          <cell r="AD90">
            <v>-92.836621821368681</v>
          </cell>
          <cell r="AE90">
            <v>-1170.2209410131431</v>
          </cell>
          <cell r="AF90">
            <v>-1182.9508323011239</v>
          </cell>
          <cell r="AG90">
            <v>-1495.6550881155042</v>
          </cell>
          <cell r="AH90">
            <v>-1646.4900989218943</v>
          </cell>
          <cell r="AI90">
            <v>-1765.4282034407649</v>
          </cell>
          <cell r="AJ90">
            <v>-1779.3621087082554</v>
          </cell>
          <cell r="AK90">
            <v>-1469.8096241028909</v>
          </cell>
          <cell r="AL90">
            <v>-1258.3932713313811</v>
          </cell>
          <cell r="AM90">
            <v>-1129.6457219191389</v>
          </cell>
          <cell r="CA90">
            <v>-133561.71397000001</v>
          </cell>
          <cell r="CB90">
            <v>-44470.633546324352</v>
          </cell>
          <cell r="CC90">
            <v>-15602.434973502615</v>
          </cell>
          <cell r="CD90">
            <v>-15956.12891941803</v>
          </cell>
          <cell r="CE90">
            <v>-16270.081670333406</v>
          </cell>
          <cell r="CF90">
            <v>-16521.952181195902</v>
          </cell>
          <cell r="CG90">
            <v>2176.6759999999995</v>
          </cell>
          <cell r="CH90">
            <v>-17081.791790848692</v>
          </cell>
          <cell r="CI90">
            <v>2076.3690000000006</v>
          </cell>
          <cell r="CJ90">
            <v>-13023.938</v>
          </cell>
          <cell r="CK90">
            <v>1976.0619999999999</v>
          </cell>
        </row>
        <row r="91">
          <cell r="B91" t="str">
            <v xml:space="preserve">ADJ TO RETAIN EARN NET </v>
          </cell>
        </row>
        <row r="92">
          <cell r="B92" t="str">
            <v>TOTAL DIVIDEND PAYMENTS</v>
          </cell>
          <cell r="D92">
            <v>-54</v>
          </cell>
          <cell r="E92">
            <v>0</v>
          </cell>
          <cell r="F92">
            <v>-17100</v>
          </cell>
          <cell r="G92">
            <v>-54</v>
          </cell>
          <cell r="H92">
            <v>0</v>
          </cell>
          <cell r="I92">
            <v>-17100</v>
          </cell>
          <cell r="J92">
            <v>-54</v>
          </cell>
          <cell r="K92">
            <v>0</v>
          </cell>
          <cell r="L92">
            <v>-17100</v>
          </cell>
          <cell r="M92">
            <v>-54</v>
          </cell>
          <cell r="N92">
            <v>0</v>
          </cell>
          <cell r="O92">
            <v>-17100</v>
          </cell>
          <cell r="P92">
            <v>-433.97260273972603</v>
          </cell>
          <cell r="Q92">
            <v>0</v>
          </cell>
          <cell r="R92">
            <v>-17575</v>
          </cell>
          <cell r="S92">
            <v>-813.69863013698625</v>
          </cell>
          <cell r="T92">
            <v>0</v>
          </cell>
          <cell r="U92">
            <v>-17575</v>
          </cell>
          <cell r="V92">
            <v>-822.73972602739718</v>
          </cell>
          <cell r="W92">
            <v>0</v>
          </cell>
          <cell r="X92">
            <v>-17575</v>
          </cell>
          <cell r="Y92">
            <v>-831.78082191780823</v>
          </cell>
          <cell r="Z92">
            <v>0</v>
          </cell>
          <cell r="AA92">
            <v>-17575</v>
          </cell>
          <cell r="AB92">
            <v>-831.78082191780823</v>
          </cell>
          <cell r="AC92">
            <v>0</v>
          </cell>
          <cell r="AD92">
            <v>-18375</v>
          </cell>
          <cell r="AE92">
            <v>-813.69863013698625</v>
          </cell>
          <cell r="AF92">
            <v>0</v>
          </cell>
          <cell r="AG92">
            <v>-18375</v>
          </cell>
          <cell r="AH92">
            <v>-822.73972602739718</v>
          </cell>
          <cell r="AI92">
            <v>0</v>
          </cell>
          <cell r="AJ92">
            <v>-18375</v>
          </cell>
          <cell r="AK92">
            <v>-831.78082191780823</v>
          </cell>
          <cell r="AL92">
            <v>0</v>
          </cell>
          <cell r="AM92">
            <v>-18375</v>
          </cell>
          <cell r="CA92">
            <v>-68616</v>
          </cell>
          <cell r="CB92">
            <v>-73202.191780821915</v>
          </cell>
          <cell r="CC92">
            <v>-76800</v>
          </cell>
          <cell r="CD92">
            <v>-83931.693989071035</v>
          </cell>
          <cell r="CE92">
            <v>-92150</v>
          </cell>
          <cell r="CF92">
            <v>-96550</v>
          </cell>
          <cell r="CG92">
            <v>-99550</v>
          </cell>
          <cell r="CH92">
            <v>-103050</v>
          </cell>
          <cell r="CI92">
            <v>-106350</v>
          </cell>
          <cell r="CJ92">
            <v>-106050</v>
          </cell>
          <cell r="CK92">
            <v>-104550</v>
          </cell>
        </row>
        <row r="93">
          <cell r="B93" t="str">
            <v>ROE</v>
          </cell>
          <cell r="O93">
            <v>0.12579699999999999</v>
          </cell>
          <cell r="P93">
            <v>0.12259200000000001</v>
          </cell>
          <cell r="Q93">
            <v>0.12645600000000001</v>
          </cell>
          <cell r="R93">
            <v>0.124836</v>
          </cell>
          <cell r="S93">
            <v>0.130055</v>
          </cell>
          <cell r="T93">
            <v>0.128635</v>
          </cell>
          <cell r="U93">
            <v>0.12418700000000001</v>
          </cell>
          <cell r="V93">
            <v>0.123422</v>
          </cell>
          <cell r="W93">
            <v>0.120146</v>
          </cell>
          <cell r="X93">
            <v>0.113992</v>
          </cell>
          <cell r="Y93">
            <v>0.113957</v>
          </cell>
          <cell r="Z93">
            <v>0.112821</v>
          </cell>
          <cell r="AA93">
            <v>0.122487</v>
          </cell>
          <cell r="AB93">
            <v>0.115657</v>
          </cell>
          <cell r="AC93">
            <v>0.118545</v>
          </cell>
          <cell r="AD93">
            <v>0.11913799999999999</v>
          </cell>
          <cell r="AE93">
            <v>0.12288200000000001</v>
          </cell>
          <cell r="AF93">
            <v>0.12310599999999999</v>
          </cell>
          <cell r="AG93">
            <v>0.121322</v>
          </cell>
          <cell r="AH93">
            <v>0.122195</v>
          </cell>
          <cell r="AI93">
            <v>0.12155199999999999</v>
          </cell>
          <cell r="AJ93">
            <v>0.120256</v>
          </cell>
          <cell r="AK93">
            <v>0.124059</v>
          </cell>
          <cell r="AL93">
            <v>0.122562</v>
          </cell>
          <cell r="AM93">
            <v>0.12249500000000001</v>
          </cell>
          <cell r="CA93">
            <v>0.12579699999999999</v>
          </cell>
          <cell r="CB93">
            <v>0.122487</v>
          </cell>
          <cell r="CC93">
            <v>0.12249500000000001</v>
          </cell>
          <cell r="CD93">
            <v>0.12997700000000001</v>
          </cell>
          <cell r="CE93">
            <v>0.129971</v>
          </cell>
          <cell r="CF93">
            <v>0.13001499999999999</v>
          </cell>
          <cell r="CG93">
            <v>0.132498</v>
          </cell>
          <cell r="CH93">
            <v>0.132495</v>
          </cell>
          <cell r="CI93">
            <v>0.132462</v>
          </cell>
          <cell r="CJ93">
            <v>0.13251299999999999</v>
          </cell>
          <cell r="CK93">
            <v>0.13248499999999999</v>
          </cell>
        </row>
        <row r="94">
          <cell r="B94" t="str">
            <v>MORTGAGE COVERAGE (NUM)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155497.53138999996</v>
          </cell>
          <cell r="P94">
            <v>160552.31259932896</v>
          </cell>
          <cell r="Q94">
            <v>162688</v>
          </cell>
          <cell r="R94">
            <v>164251</v>
          </cell>
          <cell r="S94">
            <v>167417</v>
          </cell>
          <cell r="T94">
            <v>168477</v>
          </cell>
          <cell r="U94">
            <v>167227</v>
          </cell>
          <cell r="V94">
            <v>166732</v>
          </cell>
          <cell r="W94">
            <v>166398</v>
          </cell>
          <cell r="X94">
            <v>162247</v>
          </cell>
          <cell r="Y94">
            <v>159657</v>
          </cell>
          <cell r="Z94">
            <v>158380</v>
          </cell>
          <cell r="AA94">
            <v>168378</v>
          </cell>
          <cell r="AB94">
            <v>169547</v>
          </cell>
          <cell r="AC94">
            <v>169485</v>
          </cell>
          <cell r="AD94">
            <v>170436</v>
          </cell>
          <cell r="AE94">
            <v>170493</v>
          </cell>
          <cell r="AF94">
            <v>171666</v>
          </cell>
          <cell r="AG94">
            <v>171484</v>
          </cell>
          <cell r="AH94">
            <v>171626</v>
          </cell>
          <cell r="AI94">
            <v>173207</v>
          </cell>
          <cell r="AJ94">
            <v>172938</v>
          </cell>
          <cell r="AK94">
            <v>173738</v>
          </cell>
          <cell r="AL94">
            <v>172193</v>
          </cell>
          <cell r="AM94">
            <v>173361</v>
          </cell>
          <cell r="CA94">
            <v>155497.53138999996</v>
          </cell>
          <cell r="CB94">
            <v>168378</v>
          </cell>
          <cell r="CC94">
            <v>173361</v>
          </cell>
          <cell r="CD94">
            <v>191814</v>
          </cell>
          <cell r="CE94">
            <v>204295</v>
          </cell>
          <cell r="CF94">
            <v>237584</v>
          </cell>
          <cell r="CG94">
            <v>241785</v>
          </cell>
          <cell r="CH94">
            <v>249108</v>
          </cell>
          <cell r="CI94">
            <v>253988</v>
          </cell>
          <cell r="CJ94">
            <v>254675</v>
          </cell>
          <cell r="CK94">
            <v>262521</v>
          </cell>
        </row>
        <row r="95">
          <cell r="B95" t="str">
            <v>MORTGAGE COVERAGE (DENOM)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7700.4788399999998</v>
          </cell>
          <cell r="P95">
            <v>8588.4109589041091</v>
          </cell>
          <cell r="Q95">
            <v>7762.4760273972606</v>
          </cell>
          <cell r="R95">
            <v>8588.4109589041091</v>
          </cell>
          <cell r="S95">
            <v>8278.986849315068</v>
          </cell>
          <cell r="T95">
            <v>8531.6249041095889</v>
          </cell>
          <cell r="U95">
            <v>8258.1450684931515</v>
          </cell>
          <cell r="V95">
            <v>8531.6249041095889</v>
          </cell>
          <cell r="W95">
            <v>8531.6249041095889</v>
          </cell>
          <cell r="X95">
            <v>8258.1450684931515</v>
          </cell>
          <cell r="Y95">
            <v>8531.6249041095889</v>
          </cell>
          <cell r="Z95">
            <v>6708.8300000000008</v>
          </cell>
          <cell r="AA95">
            <v>6875.4605205479456</v>
          </cell>
          <cell r="AB95">
            <v>6875.4605205479456</v>
          </cell>
          <cell r="AC95">
            <v>6215.29498630137</v>
          </cell>
          <cell r="AD95">
            <v>6875.4605205479456</v>
          </cell>
          <cell r="AE95">
            <v>6370.255753424658</v>
          </cell>
          <cell r="AF95">
            <v>6580.8059452054804</v>
          </cell>
          <cell r="AG95">
            <v>6370.255753424658</v>
          </cell>
          <cell r="AH95">
            <v>6580.8059452054804</v>
          </cell>
          <cell r="AI95">
            <v>6580.8059452054804</v>
          </cell>
          <cell r="AJ95">
            <v>6370.255753424658</v>
          </cell>
          <cell r="AK95">
            <v>6580.8059452054804</v>
          </cell>
          <cell r="AL95">
            <v>6370.255753424658</v>
          </cell>
          <cell r="AM95">
            <v>6580.8059452054804</v>
          </cell>
          <cell r="CA95">
            <v>7700.4788399999998</v>
          </cell>
          <cell r="CB95">
            <v>6875.4605205479456</v>
          </cell>
          <cell r="CC95">
            <v>6580.8059452054804</v>
          </cell>
          <cell r="CD95">
            <v>6589.1391256830602</v>
          </cell>
          <cell r="CE95">
            <v>7363.2350000000006</v>
          </cell>
          <cell r="CF95">
            <v>7363.2350000000006</v>
          </cell>
          <cell r="CG95">
            <v>7363.2350000000006</v>
          </cell>
          <cell r="CH95">
            <v>7363.2350000000006</v>
          </cell>
          <cell r="CI95">
            <v>7363.2350000000006</v>
          </cell>
          <cell r="CJ95">
            <v>7363.2350000000006</v>
          </cell>
          <cell r="CK95">
            <v>7363.2350000000006</v>
          </cell>
        </row>
        <row r="96">
          <cell r="B96" t="str">
            <v>CHARTER COVERAGE (NUM)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116531.80251999998</v>
          </cell>
          <cell r="P96">
            <v>115883.98467723261</v>
          </cell>
          <cell r="Q96">
            <v>116603.27544670251</v>
          </cell>
          <cell r="R96">
            <v>118242.84031399142</v>
          </cell>
          <cell r="S96">
            <v>119904.16813474512</v>
          </cell>
          <cell r="T96">
            <v>121288.57124851513</v>
          </cell>
          <cell r="U96">
            <v>119162.64567762037</v>
          </cell>
          <cell r="V96">
            <v>117927.37577617227</v>
          </cell>
          <cell r="W96">
            <v>117647.26142109476</v>
          </cell>
          <cell r="X96">
            <v>114869.22539392335</v>
          </cell>
          <cell r="Y96">
            <v>113991.51667409165</v>
          </cell>
          <cell r="Z96">
            <v>113066.14896867587</v>
          </cell>
          <cell r="AA96">
            <v>122144.01622791777</v>
          </cell>
          <cell r="AB96">
            <v>122912.02608191647</v>
          </cell>
          <cell r="AC96">
            <v>121971.35870886169</v>
          </cell>
          <cell r="AD96">
            <v>124413.15263387098</v>
          </cell>
          <cell r="AE96">
            <v>124750.99882546844</v>
          </cell>
          <cell r="AF96">
            <v>126535.65578703972</v>
          </cell>
          <cell r="AG96">
            <v>127113.28142111903</v>
          </cell>
          <cell r="AH96">
            <v>127826.1489384117</v>
          </cell>
          <cell r="AI96">
            <v>128825.40220012129</v>
          </cell>
          <cell r="AJ96">
            <v>128680.03728157599</v>
          </cell>
          <cell r="AK96">
            <v>130129.58589330394</v>
          </cell>
          <cell r="AL96">
            <v>129109.84406056687</v>
          </cell>
          <cell r="AM96">
            <v>132461.7347417353</v>
          </cell>
          <cell r="CA96">
            <v>116531.80251999998</v>
          </cell>
          <cell r="CB96">
            <v>122144.01622791777</v>
          </cell>
          <cell r="CC96">
            <v>132461.7347417353</v>
          </cell>
          <cell r="CD96">
            <v>148800.88196393513</v>
          </cell>
          <cell r="CE96">
            <v>158316.20360066227</v>
          </cell>
          <cell r="CF96">
            <v>170433.24089989223</v>
          </cell>
          <cell r="CG96">
            <v>161044.96302463385</v>
          </cell>
          <cell r="CH96">
            <v>165919.45635153996</v>
          </cell>
          <cell r="CI96">
            <v>168856.99243860401</v>
          </cell>
          <cell r="CJ96">
            <v>169422.17343502372</v>
          </cell>
          <cell r="CK96">
            <v>171305.89268592687</v>
          </cell>
        </row>
        <row r="97">
          <cell r="B97" t="str">
            <v>CHARTER COVERAGE (DENOM)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35559</v>
          </cell>
          <cell r="P97">
            <v>45686.979144931509</v>
          </cell>
          <cell r="Q97">
            <v>43536.673456712335</v>
          </cell>
          <cell r="R97">
            <v>48296.632404931515</v>
          </cell>
          <cell r="S97">
            <v>47647.720496438356</v>
          </cell>
          <cell r="T97">
            <v>49785.161720136988</v>
          </cell>
          <cell r="U97">
            <v>46104.88578561644</v>
          </cell>
          <cell r="V97">
            <v>44921.248480136994</v>
          </cell>
          <cell r="W97">
            <v>44019.230450136994</v>
          </cell>
          <cell r="X97">
            <v>42862.559845616437</v>
          </cell>
          <cell r="Y97">
            <v>44578.838080136993</v>
          </cell>
          <cell r="Z97">
            <v>42216.901277123288</v>
          </cell>
          <cell r="AA97">
            <v>48448.580446438362</v>
          </cell>
          <cell r="AB97">
            <v>47282.708446438359</v>
          </cell>
          <cell r="AC97">
            <v>42472.051269041091</v>
          </cell>
          <cell r="AD97">
            <v>46951.508446438362</v>
          </cell>
          <cell r="AE97">
            <v>45748.406464931511</v>
          </cell>
          <cell r="AF97">
            <v>47333.641871095897</v>
          </cell>
          <cell r="AG97">
            <v>47508.622519726028</v>
          </cell>
          <cell r="AH97">
            <v>48914.160994383572</v>
          </cell>
          <cell r="AI97">
            <v>48328.524994383573</v>
          </cell>
          <cell r="AJ97">
            <v>47322.726519726035</v>
          </cell>
          <cell r="AK97">
            <v>49365.252994383569</v>
          </cell>
          <cell r="AL97">
            <v>47966.726519726035</v>
          </cell>
          <cell r="AM97">
            <v>54277.352282054802</v>
          </cell>
          <cell r="CA97">
            <v>35559</v>
          </cell>
          <cell r="CB97">
            <v>48448.580446438362</v>
          </cell>
          <cell r="CC97">
            <v>54277.352282054802</v>
          </cell>
          <cell r="CD97">
            <v>59640.26775745902</v>
          </cell>
          <cell r="CE97">
            <v>60697.217427333679</v>
          </cell>
          <cell r="CF97">
            <v>63681.943258566549</v>
          </cell>
          <cell r="CG97">
            <v>21278.590961580252</v>
          </cell>
          <cell r="CH97">
            <v>22265.0281200502</v>
          </cell>
          <cell r="CI97">
            <v>23079.590961580252</v>
          </cell>
          <cell r="CJ97">
            <v>23055.590961580252</v>
          </cell>
          <cell r="CK97">
            <v>22890.590961580252</v>
          </cell>
        </row>
        <row r="98">
          <cell r="B98" t="str">
            <v>TOTAL MARGINAL TAX RATE</v>
          </cell>
          <cell r="D98">
            <v>0.38574999999999998</v>
          </cell>
          <cell r="E98">
            <v>0.38574999999999998</v>
          </cell>
          <cell r="F98">
            <v>0.38574999999999998</v>
          </cell>
          <cell r="G98">
            <v>0.38574999999999998</v>
          </cell>
          <cell r="H98">
            <v>0.38574999999999998</v>
          </cell>
          <cell r="I98">
            <v>0.38574999999999998</v>
          </cell>
          <cell r="J98">
            <v>0.38574999999999998</v>
          </cell>
          <cell r="K98">
            <v>0.38574999999999998</v>
          </cell>
          <cell r="L98">
            <v>0.38574999999999998</v>
          </cell>
          <cell r="M98">
            <v>0.38574999999999998</v>
          </cell>
          <cell r="N98">
            <v>0.38574999999999998</v>
          </cell>
          <cell r="O98">
            <v>0.38574999999999998</v>
          </cell>
          <cell r="P98">
            <v>0.38574999999999998</v>
          </cell>
          <cell r="Q98">
            <v>0.38574999999999998</v>
          </cell>
          <cell r="R98">
            <v>0.38574999999999998</v>
          </cell>
          <cell r="S98">
            <v>0.38574999999999998</v>
          </cell>
          <cell r="T98">
            <v>0.38574999999999998</v>
          </cell>
          <cell r="U98">
            <v>0.38574999999999998</v>
          </cell>
          <cell r="V98">
            <v>0.38574999999999998</v>
          </cell>
          <cell r="W98">
            <v>0.38574999999999998</v>
          </cell>
          <cell r="X98">
            <v>0.38574999999999998</v>
          </cell>
          <cell r="Y98">
            <v>0.38574999999999998</v>
          </cell>
          <cell r="Z98">
            <v>0.38574999999999998</v>
          </cell>
          <cell r="AA98">
            <v>0.38574999999999998</v>
          </cell>
          <cell r="AB98">
            <v>0.38574999999999998</v>
          </cell>
          <cell r="AC98">
            <v>0.38574999999999998</v>
          </cell>
          <cell r="AD98">
            <v>0.38574999999999998</v>
          </cell>
          <cell r="AE98">
            <v>0.38574999999999998</v>
          </cell>
          <cell r="AF98">
            <v>0.38574999999999998</v>
          </cell>
          <cell r="AG98">
            <v>0.38574999999999998</v>
          </cell>
          <cell r="AH98">
            <v>0.38574999999999998</v>
          </cell>
          <cell r="AI98">
            <v>0.38574999999999998</v>
          </cell>
          <cell r="AJ98">
            <v>0.38574999999999998</v>
          </cell>
          <cell r="AK98">
            <v>0.38574999999999998</v>
          </cell>
          <cell r="AL98">
            <v>0.38574999999999998</v>
          </cell>
          <cell r="AM98">
            <v>0.38574999999999998</v>
          </cell>
          <cell r="CA98">
            <v>0.38574999999999998</v>
          </cell>
          <cell r="CB98">
            <v>0.38574999999999998</v>
          </cell>
          <cell r="CC98">
            <v>0.38574999999999998</v>
          </cell>
          <cell r="CD98">
            <v>0.38574999999999998</v>
          </cell>
          <cell r="CE98">
            <v>0.38574999999999998</v>
          </cell>
          <cell r="CF98">
            <v>0.38574999999999998</v>
          </cell>
          <cell r="CG98">
            <v>0.38574999999999998</v>
          </cell>
          <cell r="CH98">
            <v>0.38574999999999998</v>
          </cell>
          <cell r="CI98">
            <v>0.38574999999999998</v>
          </cell>
          <cell r="CJ98">
            <v>0.38574999999999998</v>
          </cell>
          <cell r="CK98">
            <v>0.38574999999999998</v>
          </cell>
        </row>
        <row r="99">
          <cell r="B99" t="str">
            <v>RESIDENTIAL GWH SALES</v>
          </cell>
          <cell r="D99">
            <v>5319629.9090000009</v>
          </cell>
          <cell r="E99">
            <v>5374934.8779999996</v>
          </cell>
          <cell r="F99">
            <v>5422995.9270000001</v>
          </cell>
          <cell r="G99">
            <v>5418950.5880000005</v>
          </cell>
          <cell r="H99">
            <v>5461121.4419999998</v>
          </cell>
          <cell r="I99">
            <v>5501726.9819999989</v>
          </cell>
          <cell r="J99">
            <v>5481365.4029999999</v>
          </cell>
          <cell r="K99">
            <v>5481208.4029999999</v>
          </cell>
          <cell r="L99">
            <v>5507760.568</v>
          </cell>
          <cell r="M99">
            <v>5408075.2299999995</v>
          </cell>
          <cell r="N99">
            <v>5394147.5519999992</v>
          </cell>
          <cell r="O99">
            <v>5396533.8279999997</v>
          </cell>
          <cell r="P99">
            <v>5369986.2459999993</v>
          </cell>
          <cell r="Q99">
            <v>5387282.6200000001</v>
          </cell>
          <cell r="R99">
            <v>5397165.6009999998</v>
          </cell>
          <cell r="S99">
            <v>5405222.7450000001</v>
          </cell>
          <cell r="T99">
            <v>5414962.8110000007</v>
          </cell>
          <cell r="U99">
            <v>5431792.085</v>
          </cell>
          <cell r="V99">
            <v>5448181.7639999986</v>
          </cell>
          <cell r="W99">
            <v>5466342.2210000008</v>
          </cell>
          <cell r="X99">
            <v>5476446.9869999997</v>
          </cell>
          <cell r="Y99">
            <v>5494606.6789999995</v>
          </cell>
          <cell r="Z99">
            <v>5499912.1849999987</v>
          </cell>
          <cell r="AA99">
            <v>5497380.4839999992</v>
          </cell>
          <cell r="AB99">
            <v>5510017.4019999998</v>
          </cell>
          <cell r="AC99">
            <v>5526237.21</v>
          </cell>
          <cell r="AD99">
            <v>5537009.2320000008</v>
          </cell>
          <cell r="AE99">
            <v>5546938.5410000002</v>
          </cell>
          <cell r="AF99">
            <v>5561781.9589999998</v>
          </cell>
          <cell r="AG99">
            <v>5566716.051</v>
          </cell>
          <cell r="AH99">
            <v>5589413.5999999996</v>
          </cell>
          <cell r="AI99">
            <v>5604081.4410000006</v>
          </cell>
          <cell r="AJ99">
            <v>5629339.9500000002</v>
          </cell>
          <cell r="AK99">
            <v>5633357.8090000004</v>
          </cell>
          <cell r="AL99">
            <v>5647649.9210000001</v>
          </cell>
          <cell r="AM99">
            <v>5670644.1870000008</v>
          </cell>
          <cell r="CA99">
            <v>5319.6299090000011</v>
          </cell>
          <cell r="CB99">
            <v>5369.9862459999995</v>
          </cell>
          <cell r="CC99">
            <v>5510.0174019999995</v>
          </cell>
          <cell r="CD99">
            <v>5685.9882880000014</v>
          </cell>
          <cell r="CE99">
            <v>5821.7425169999997</v>
          </cell>
          <cell r="CF99">
            <v>5945.3015619999996</v>
          </cell>
          <cell r="CG99">
            <v>6040.4497109999993</v>
          </cell>
          <cell r="CH99">
            <v>6173.1715539999996</v>
          </cell>
          <cell r="CI99">
            <v>6284.8311740000008</v>
          </cell>
          <cell r="CJ99">
            <v>6394.4779879999996</v>
          </cell>
          <cell r="CK99">
            <v>6512.8727170000002</v>
          </cell>
        </row>
        <row r="100">
          <cell r="B100" t="str">
            <v>COMMERCIAL GWH SALES</v>
          </cell>
          <cell r="D100">
            <v>3735776.4200000004</v>
          </cell>
          <cell r="E100">
            <v>3747375.0020000003</v>
          </cell>
          <cell r="F100">
            <v>3761076.9460000005</v>
          </cell>
          <cell r="G100">
            <v>3764931.2140000002</v>
          </cell>
          <cell r="H100">
            <v>3778533.9930000002</v>
          </cell>
          <cell r="I100">
            <v>3805913.1740000001</v>
          </cell>
          <cell r="J100">
            <v>3809252.1630000002</v>
          </cell>
          <cell r="K100">
            <v>3816171.3790000007</v>
          </cell>
          <cell r="L100">
            <v>3839838.5690000001</v>
          </cell>
          <cell r="M100">
            <v>3819698.9580000006</v>
          </cell>
          <cell r="N100">
            <v>3829971.9930000002</v>
          </cell>
          <cell r="O100">
            <v>3819976.0490000001</v>
          </cell>
          <cell r="P100">
            <v>3818332.0050000004</v>
          </cell>
          <cell r="Q100">
            <v>3823040.8050000002</v>
          </cell>
          <cell r="R100">
            <v>3831239.798</v>
          </cell>
          <cell r="S100">
            <v>3840985.9759999998</v>
          </cell>
          <cell r="T100">
            <v>3849448.9979999997</v>
          </cell>
          <cell r="U100">
            <v>3863286.9849999994</v>
          </cell>
          <cell r="V100">
            <v>3872149.3419999997</v>
          </cell>
          <cell r="W100">
            <v>3883935.9329999997</v>
          </cell>
          <cell r="X100">
            <v>3891450.7939999998</v>
          </cell>
          <cell r="Y100">
            <v>3908038.6849999996</v>
          </cell>
          <cell r="Z100">
            <v>3914794.7410000009</v>
          </cell>
          <cell r="AA100">
            <v>3911186.5000000005</v>
          </cell>
          <cell r="AB100">
            <v>3918446.0420000004</v>
          </cell>
          <cell r="AC100">
            <v>3926931.128</v>
          </cell>
          <cell r="AD100">
            <v>3935495.4610000006</v>
          </cell>
          <cell r="AE100">
            <v>3946227.716</v>
          </cell>
          <cell r="AF100">
            <v>3959929.3450000002</v>
          </cell>
          <cell r="AG100">
            <v>3963425.1170000001</v>
          </cell>
          <cell r="AH100">
            <v>3978298.2750000004</v>
          </cell>
          <cell r="AI100">
            <v>3987108.0270000002</v>
          </cell>
          <cell r="AJ100">
            <v>4003828.8380000005</v>
          </cell>
          <cell r="AK100">
            <v>4007928.5000000009</v>
          </cell>
          <cell r="AL100">
            <v>4021425.1030000001</v>
          </cell>
          <cell r="AM100">
            <v>4041788.0269999998</v>
          </cell>
          <cell r="CA100">
            <v>3735.7764200000006</v>
          </cell>
          <cell r="CB100">
            <v>3818.3320050000002</v>
          </cell>
          <cell r="CC100">
            <v>3918.4460420000005</v>
          </cell>
          <cell r="CD100">
            <v>4051.7595959999994</v>
          </cell>
          <cell r="CE100">
            <v>4159.5023570000003</v>
          </cell>
          <cell r="CF100">
            <v>4258.1677749999999</v>
          </cell>
          <cell r="CG100">
            <v>4334.1890240000002</v>
          </cell>
          <cell r="CH100">
            <v>4439.8981359999998</v>
          </cell>
          <cell r="CI100">
            <v>4533.6172390000002</v>
          </cell>
          <cell r="CJ100">
            <v>4627.841077000001</v>
          </cell>
          <cell r="CK100">
            <v>4724.3865509999996</v>
          </cell>
        </row>
        <row r="101">
          <cell r="B101" t="str">
            <v>INDUSTRIAL GWH SALES</v>
          </cell>
          <cell r="D101">
            <v>2160760.4879999999</v>
          </cell>
          <cell r="E101">
            <v>2158140.2570000002</v>
          </cell>
          <cell r="F101">
            <v>2154344.3340000003</v>
          </cell>
          <cell r="G101">
            <v>2147648.1610000003</v>
          </cell>
          <cell r="H101">
            <v>2143801.4060000004</v>
          </cell>
          <cell r="I101">
            <v>2135213.8220000006</v>
          </cell>
          <cell r="J101">
            <v>2131823.0300000003</v>
          </cell>
          <cell r="K101">
            <v>2134043.0070000002</v>
          </cell>
          <cell r="L101">
            <v>2134459.1609999998</v>
          </cell>
          <cell r="M101">
            <v>2089676.4180000001</v>
          </cell>
          <cell r="N101">
            <v>2070361.3839999998</v>
          </cell>
          <cell r="O101">
            <v>2059023.084</v>
          </cell>
          <cell r="P101">
            <v>2048089.6239999998</v>
          </cell>
          <cell r="Q101">
            <v>2050515.14</v>
          </cell>
          <cell r="R101">
            <v>2053984.0039999997</v>
          </cell>
          <cell r="S101">
            <v>2057669.4029999997</v>
          </cell>
          <cell r="T101">
            <v>2060232.2529999998</v>
          </cell>
          <cell r="U101">
            <v>2063202.6069999998</v>
          </cell>
          <cell r="V101">
            <v>2065935.4330000002</v>
          </cell>
          <cell r="W101">
            <v>2068670.929</v>
          </cell>
          <cell r="X101">
            <v>2071650.4669999999</v>
          </cell>
          <cell r="Y101">
            <v>2073646.1649999998</v>
          </cell>
          <cell r="Z101">
            <v>2076574.736</v>
          </cell>
          <cell r="AA101">
            <v>2079093.9030000002</v>
          </cell>
          <cell r="AB101">
            <v>2080646.588</v>
          </cell>
          <cell r="AC101">
            <v>2080812.6329999999</v>
          </cell>
          <cell r="AD101">
            <v>2081540.652</v>
          </cell>
          <cell r="AE101">
            <v>2082355.2830000003</v>
          </cell>
          <cell r="AF101">
            <v>2082959.2220000001</v>
          </cell>
          <cell r="AG101">
            <v>2083690.345</v>
          </cell>
          <cell r="AH101">
            <v>2083816.0970000001</v>
          </cell>
          <cell r="AI101">
            <v>2084679.912</v>
          </cell>
          <cell r="AJ101">
            <v>2085383.8770000001</v>
          </cell>
          <cell r="AK101">
            <v>2086349.1269999999</v>
          </cell>
          <cell r="AL101">
            <v>2086867.2580000001</v>
          </cell>
          <cell r="AM101">
            <v>2087685.317</v>
          </cell>
          <cell r="CA101">
            <v>2160.7604879999999</v>
          </cell>
          <cell r="CB101">
            <v>2048.0896239999997</v>
          </cell>
          <cell r="CC101">
            <v>2080.6465880000001</v>
          </cell>
          <cell r="CD101">
            <v>2088.5324719999999</v>
          </cell>
          <cell r="CE101">
            <v>2095.4196059999999</v>
          </cell>
          <cell r="CF101">
            <v>2075.969623</v>
          </cell>
          <cell r="CG101">
            <v>2055.915786</v>
          </cell>
          <cell r="CH101">
            <v>2036.8592959999999</v>
          </cell>
          <cell r="CI101">
            <v>2017.0914790000002</v>
          </cell>
          <cell r="CJ101">
            <v>1996.606327</v>
          </cell>
          <cell r="CK101">
            <v>1975.7784839999999</v>
          </cell>
        </row>
        <row r="102">
          <cell r="B102" t="str">
            <v>RETAIL GWH SALES</v>
          </cell>
          <cell r="D102">
            <v>837922</v>
          </cell>
          <cell r="E102">
            <v>728136</v>
          </cell>
          <cell r="F102">
            <v>799677</v>
          </cell>
          <cell r="G102">
            <v>751662</v>
          </cell>
          <cell r="H102">
            <v>938667</v>
          </cell>
          <cell r="I102">
            <v>1122900</v>
          </cell>
          <cell r="J102">
            <v>1166543</v>
          </cell>
          <cell r="K102">
            <v>1146051</v>
          </cell>
          <cell r="L102">
            <v>1140261</v>
          </cell>
          <cell r="M102">
            <v>880214</v>
          </cell>
          <cell r="N102">
            <v>809323</v>
          </cell>
          <cell r="O102">
            <v>917539</v>
          </cell>
          <cell r="P102">
            <v>902193</v>
          </cell>
          <cell r="Q102">
            <v>786266</v>
          </cell>
          <cell r="R102">
            <v>792672</v>
          </cell>
          <cell r="S102">
            <v>803597</v>
          </cell>
          <cell r="T102">
            <v>998082</v>
          </cell>
          <cell r="U102">
            <v>1102506</v>
          </cell>
          <cell r="V102">
            <v>1175550</v>
          </cell>
          <cell r="W102">
            <v>1196704</v>
          </cell>
          <cell r="X102">
            <v>975672</v>
          </cell>
          <cell r="Y102">
            <v>857426</v>
          </cell>
          <cell r="Z102">
            <v>790412</v>
          </cell>
          <cell r="AA102">
            <v>878432</v>
          </cell>
          <cell r="AB102">
            <v>926645</v>
          </cell>
          <cell r="AC102">
            <v>807838</v>
          </cell>
          <cell r="AD102">
            <v>814182</v>
          </cell>
          <cell r="AE102">
            <v>824384</v>
          </cell>
          <cell r="AF102">
            <v>1031741</v>
          </cell>
          <cell r="AG102">
            <v>1130513</v>
          </cell>
          <cell r="AH102">
            <v>1208254</v>
          </cell>
          <cell r="AI102">
            <v>1217324</v>
          </cell>
          <cell r="AJ102">
            <v>1012437</v>
          </cell>
          <cell r="AK102">
            <v>872437</v>
          </cell>
          <cell r="AL102">
            <v>786813</v>
          </cell>
          <cell r="AM102">
            <v>899903</v>
          </cell>
          <cell r="CA102">
            <v>11238.896000000001</v>
          </cell>
          <cell r="CB102">
            <v>11259.513000000001</v>
          </cell>
          <cell r="CC102">
            <v>11532.472</v>
          </cell>
          <cell r="CD102">
            <v>11849.898999999999</v>
          </cell>
          <cell r="CE102">
            <v>12100.539000000001</v>
          </cell>
          <cell r="CF102">
            <v>12303.57</v>
          </cell>
          <cell r="CG102">
            <v>12454.941999999999</v>
          </cell>
          <cell r="CH102">
            <v>12674.573</v>
          </cell>
          <cell r="CI102">
            <v>12860.44</v>
          </cell>
          <cell r="CJ102">
            <v>13044.082</v>
          </cell>
          <cell r="CK102">
            <v>13238.450999999999</v>
          </cell>
        </row>
        <row r="103">
          <cell r="B103" t="str">
            <v>TERR WHOLESALES GWH SALES</v>
          </cell>
          <cell r="D103">
            <v>30910.503000000001</v>
          </cell>
          <cell r="E103">
            <v>31663.435000000001</v>
          </cell>
          <cell r="F103">
            <v>28542.444</v>
          </cell>
          <cell r="G103">
            <v>25643.133000000002</v>
          </cell>
          <cell r="H103">
            <v>31737.043000000001</v>
          </cell>
          <cell r="I103">
            <v>37056.19</v>
          </cell>
          <cell r="J103">
            <v>41341.300000000003</v>
          </cell>
          <cell r="K103">
            <v>41705.713000000003</v>
          </cell>
          <cell r="L103">
            <v>38490.368999999999</v>
          </cell>
          <cell r="M103">
            <v>32135.833999999999</v>
          </cell>
          <cell r="N103">
            <v>28345.812000000002</v>
          </cell>
          <cell r="O103">
            <v>35196.233999999997</v>
          </cell>
          <cell r="P103">
            <v>34850.498999999996</v>
          </cell>
          <cell r="Q103">
            <v>28282.637999999999</v>
          </cell>
          <cell r="R103">
            <v>29977.879000000001</v>
          </cell>
          <cell r="S103">
            <v>28459.057000000001</v>
          </cell>
          <cell r="T103">
            <v>33898.523000000001</v>
          </cell>
          <cell r="U103">
            <v>37800.171000000002</v>
          </cell>
          <cell r="V103">
            <v>40984.442999999999</v>
          </cell>
          <cell r="W103">
            <v>41397.163</v>
          </cell>
          <cell r="X103">
            <v>35632.993000000002</v>
          </cell>
          <cell r="Y103">
            <v>31730.075000000001</v>
          </cell>
          <cell r="Z103">
            <v>29752.609</v>
          </cell>
          <cell r="AA103">
            <v>33572.688999999998</v>
          </cell>
          <cell r="AB103">
            <v>35460.724999999999</v>
          </cell>
          <cell r="AC103">
            <v>28833.865000000002</v>
          </cell>
          <cell r="AD103">
            <v>30588.181999999997</v>
          </cell>
          <cell r="AE103">
            <v>29049.677</v>
          </cell>
          <cell r="AF103">
            <v>34508.832000000002</v>
          </cell>
          <cell r="AG103">
            <v>38390.792000000001</v>
          </cell>
          <cell r="AH103">
            <v>41594.750999999997</v>
          </cell>
          <cell r="AI103">
            <v>42007.472000000002</v>
          </cell>
          <cell r="AJ103">
            <v>36223.614999999998</v>
          </cell>
          <cell r="AK103">
            <v>32340.383999999998</v>
          </cell>
          <cell r="AL103">
            <v>30343.23</v>
          </cell>
          <cell r="AM103">
            <v>34182.997000000003</v>
          </cell>
          <cell r="CA103">
            <v>402.76800999999995</v>
          </cell>
          <cell r="CB103">
            <v>406.33873900000003</v>
          </cell>
          <cell r="CC103">
            <v>413.52452199999999</v>
          </cell>
          <cell r="CD103">
            <v>421.74190499999997</v>
          </cell>
          <cell r="CE103">
            <v>427.91599199999996</v>
          </cell>
          <cell r="CF103">
            <v>435.10188099999999</v>
          </cell>
          <cell r="CG103">
            <v>442.28776999999997</v>
          </cell>
          <cell r="CH103">
            <v>450.58395999999999</v>
          </cell>
          <cell r="CI103">
            <v>456.67924099999999</v>
          </cell>
          <cell r="CJ103">
            <v>463.86513100000002</v>
          </cell>
          <cell r="CK103">
            <v>471.05102199999999</v>
          </cell>
        </row>
        <row r="104">
          <cell r="B104" t="str">
            <v>OFF-SYSTEM GWH SALES EXCL ASSOC</v>
          </cell>
          <cell r="O104">
            <v>1893081.3670000003</v>
          </cell>
          <cell r="P104">
            <v>1901485.8590000002</v>
          </cell>
          <cell r="Q104">
            <v>1903113.1570000004</v>
          </cell>
          <cell r="R104">
            <v>1908339.608</v>
          </cell>
          <cell r="S104">
            <v>1887652.1140000001</v>
          </cell>
          <cell r="T104">
            <v>1887252.72</v>
          </cell>
          <cell r="U104">
            <v>1900250.9569999999</v>
          </cell>
          <cell r="V104">
            <v>1893773.4210000001</v>
          </cell>
          <cell r="W104">
            <v>1866862.486</v>
          </cell>
          <cell r="X104">
            <v>1880225.69</v>
          </cell>
          <cell r="Y104">
            <v>1781593.6170000001</v>
          </cell>
          <cell r="Z104">
            <v>1715858.7689999999</v>
          </cell>
          <cell r="AA104">
            <v>1688726</v>
          </cell>
          <cell r="AB104">
            <v>1697042</v>
          </cell>
          <cell r="AC104">
            <v>1699949</v>
          </cell>
          <cell r="AD104">
            <v>1686404</v>
          </cell>
          <cell r="AE104">
            <v>1684646</v>
          </cell>
          <cell r="AF104">
            <v>1684665</v>
          </cell>
          <cell r="AG104">
            <v>1684424</v>
          </cell>
          <cell r="AH104">
            <v>1685747</v>
          </cell>
          <cell r="AI104">
            <v>1684656</v>
          </cell>
          <cell r="AJ104">
            <v>1684332</v>
          </cell>
          <cell r="AK104">
            <v>1775114</v>
          </cell>
          <cell r="AL104">
            <v>1840257</v>
          </cell>
          <cell r="AM104">
            <v>1839543</v>
          </cell>
          <cell r="CA104">
            <v>1893.0813670000002</v>
          </cell>
          <cell r="CB104">
            <v>1688.7260000000001</v>
          </cell>
          <cell r="CC104">
            <v>1839.5429999999999</v>
          </cell>
          <cell r="CD104">
            <v>1757.5039999999999</v>
          </cell>
          <cell r="CE104">
            <v>1842.2850000000001</v>
          </cell>
          <cell r="CF104">
            <v>1743.0050000000001</v>
          </cell>
          <cell r="CG104">
            <v>1543.0309999999999</v>
          </cell>
          <cell r="CH104">
            <v>1545.817</v>
          </cell>
          <cell r="CI104">
            <v>1542.8109999999999</v>
          </cell>
          <cell r="CJ104">
            <v>1542.704</v>
          </cell>
          <cell r="CK104">
            <v>1542.3979999999999</v>
          </cell>
        </row>
        <row r="105">
          <cell r="B105" t="str">
            <v>TOTAL GWH SALES</v>
          </cell>
          <cell r="D105">
            <v>868833</v>
          </cell>
          <cell r="E105">
            <v>759800</v>
          </cell>
          <cell r="F105">
            <v>1094058</v>
          </cell>
          <cell r="G105">
            <v>1074657</v>
          </cell>
          <cell r="H105">
            <v>1255025</v>
          </cell>
          <cell r="I105">
            <v>1401830</v>
          </cell>
          <cell r="J105">
            <v>1458300</v>
          </cell>
          <cell r="K105">
            <v>1507388</v>
          </cell>
          <cell r="L105">
            <v>1371701</v>
          </cell>
          <cell r="M105">
            <v>1241482</v>
          </cell>
          <cell r="N105">
            <v>1184213</v>
          </cell>
          <cell r="O105">
            <v>1322275</v>
          </cell>
          <cell r="P105">
            <v>1429881</v>
          </cell>
          <cell r="Q105">
            <v>1242385</v>
          </cell>
          <cell r="R105">
            <v>1283011</v>
          </cell>
          <cell r="S105">
            <v>1072756</v>
          </cell>
          <cell r="T105">
            <v>1363782</v>
          </cell>
          <cell r="U105">
            <v>1510619</v>
          </cell>
          <cell r="V105">
            <v>1612922</v>
          </cell>
          <cell r="W105">
            <v>1618428</v>
          </cell>
          <cell r="X105">
            <v>1469955</v>
          </cell>
          <cell r="Y105">
            <v>1197735</v>
          </cell>
          <cell r="Z105">
            <v>1274025</v>
          </cell>
          <cell r="AA105">
            <v>1376080</v>
          </cell>
          <cell r="AB105">
            <v>1519409</v>
          </cell>
          <cell r="AC105">
            <v>1258847</v>
          </cell>
          <cell r="AD105">
            <v>1385783</v>
          </cell>
          <cell r="AE105">
            <v>1324736</v>
          </cell>
          <cell r="AF105">
            <v>1457026</v>
          </cell>
          <cell r="AG105">
            <v>1547467</v>
          </cell>
          <cell r="AH105">
            <v>1648051</v>
          </cell>
          <cell r="AI105">
            <v>1650044</v>
          </cell>
          <cell r="AJ105">
            <v>1520070</v>
          </cell>
          <cell r="AK105">
            <v>1259637</v>
          </cell>
          <cell r="AL105">
            <v>1251367</v>
          </cell>
          <cell r="AM105">
            <v>1326217</v>
          </cell>
          <cell r="CA105">
            <v>14539.561</v>
          </cell>
          <cell r="CB105">
            <v>16451.578000000001</v>
          </cell>
          <cell r="CC105">
            <v>17148.653999999999</v>
          </cell>
          <cell r="CD105">
            <v>17311.382000000001</v>
          </cell>
          <cell r="CE105">
            <v>17806.063999999998</v>
          </cell>
          <cell r="CF105">
            <v>17183.708999999999</v>
          </cell>
          <cell r="CG105">
            <v>17247.239000000001</v>
          </cell>
          <cell r="CH105">
            <v>16943.558000000001</v>
          </cell>
          <cell r="CI105">
            <v>17406.309000000001</v>
          </cell>
          <cell r="CJ105">
            <v>17906.923999999999</v>
          </cell>
          <cell r="CK105">
            <v>18183.304</v>
          </cell>
        </row>
        <row r="106">
          <cell r="B106" t="str">
            <v>RESIDENTIAL REVENUES</v>
          </cell>
          <cell r="O106">
            <v>443426</v>
          </cell>
          <cell r="P106">
            <v>448875.25734999997</v>
          </cell>
          <cell r="Q106">
            <v>453551.4057</v>
          </cell>
          <cell r="R106">
            <v>455194.54405000003</v>
          </cell>
          <cell r="S106">
            <v>460380.77140000003</v>
          </cell>
          <cell r="T106">
            <v>463138.28574999998</v>
          </cell>
          <cell r="U106">
            <v>464201.2059</v>
          </cell>
          <cell r="V106">
            <v>470502.84865</v>
          </cell>
          <cell r="W106">
            <v>479804.3922</v>
          </cell>
          <cell r="X106">
            <v>474685.63854999997</v>
          </cell>
          <cell r="Y106">
            <v>475264.52830000001</v>
          </cell>
          <cell r="Z106">
            <v>475103.21004999999</v>
          </cell>
          <cell r="AA106">
            <v>471714.60460000002</v>
          </cell>
          <cell r="AB106">
            <v>472671.4546</v>
          </cell>
          <cell r="AC106">
            <v>474725.30459999997</v>
          </cell>
          <cell r="AD106">
            <v>474017.15460000001</v>
          </cell>
          <cell r="AE106">
            <v>473096.00459999999</v>
          </cell>
          <cell r="AF106">
            <v>475652.85460000002</v>
          </cell>
          <cell r="AG106">
            <v>479087.7046</v>
          </cell>
          <cell r="AH106">
            <v>482666.55459999997</v>
          </cell>
          <cell r="AI106">
            <v>485790.40460000001</v>
          </cell>
          <cell r="AJ106">
            <v>488511.25459999999</v>
          </cell>
          <cell r="AK106">
            <v>490400.10460000002</v>
          </cell>
          <cell r="AL106">
            <v>491033.9546</v>
          </cell>
          <cell r="AM106">
            <v>493223.80459999997</v>
          </cell>
          <cell r="CA106">
            <v>443426</v>
          </cell>
          <cell r="CB106">
            <v>471714.60460000002</v>
          </cell>
          <cell r="CC106">
            <v>493223.80459999997</v>
          </cell>
          <cell r="CD106">
            <v>530450.00459999999</v>
          </cell>
          <cell r="CE106">
            <v>563464</v>
          </cell>
          <cell r="CF106">
            <v>609072</v>
          </cell>
          <cell r="CG106">
            <v>614880</v>
          </cell>
          <cell r="CH106">
            <v>629097</v>
          </cell>
          <cell r="CI106">
            <v>642832</v>
          </cell>
          <cell r="CJ106">
            <v>652418</v>
          </cell>
          <cell r="CK106">
            <v>678254</v>
          </cell>
        </row>
        <row r="107">
          <cell r="B107" t="str">
            <v>COMMERCIAL REVENUES</v>
          </cell>
          <cell r="O107">
            <v>259147</v>
          </cell>
          <cell r="P107">
            <v>260268</v>
          </cell>
          <cell r="Q107">
            <v>261221</v>
          </cell>
          <cell r="R107">
            <v>262141</v>
          </cell>
          <cell r="S107">
            <v>263602</v>
          </cell>
          <cell r="T107">
            <v>264065</v>
          </cell>
          <cell r="U107">
            <v>265162</v>
          </cell>
          <cell r="V107">
            <v>268480</v>
          </cell>
          <cell r="W107">
            <v>273265</v>
          </cell>
          <cell r="X107">
            <v>272335</v>
          </cell>
          <cell r="Y107">
            <v>272993</v>
          </cell>
          <cell r="Z107">
            <v>271009</v>
          </cell>
          <cell r="AA107">
            <v>269405</v>
          </cell>
          <cell r="AB107">
            <v>270068</v>
          </cell>
          <cell r="AC107">
            <v>272037</v>
          </cell>
          <cell r="AD107">
            <v>272299</v>
          </cell>
          <cell r="AE107">
            <v>272150</v>
          </cell>
          <cell r="AF107">
            <v>274803</v>
          </cell>
          <cell r="AG107">
            <v>277506</v>
          </cell>
          <cell r="AH107">
            <v>280345</v>
          </cell>
          <cell r="AI107">
            <v>282903</v>
          </cell>
          <cell r="AJ107">
            <v>285539</v>
          </cell>
          <cell r="AK107">
            <v>287992</v>
          </cell>
          <cell r="AL107">
            <v>289301</v>
          </cell>
          <cell r="AM107">
            <v>291292</v>
          </cell>
          <cell r="CA107">
            <v>259147</v>
          </cell>
          <cell r="CB107">
            <v>269405</v>
          </cell>
          <cell r="CC107">
            <v>291292</v>
          </cell>
          <cell r="CD107">
            <v>316948</v>
          </cell>
          <cell r="CE107">
            <v>338694</v>
          </cell>
          <cell r="CF107">
            <v>368942</v>
          </cell>
          <cell r="CG107">
            <v>372792</v>
          </cell>
          <cell r="CH107">
            <v>381870</v>
          </cell>
          <cell r="CI107">
            <v>391481</v>
          </cell>
          <cell r="CJ107">
            <v>398119</v>
          </cell>
          <cell r="CK107">
            <v>414453</v>
          </cell>
        </row>
        <row r="108">
          <cell r="B108" t="str">
            <v>INDUSTRIAL REVENUES</v>
          </cell>
          <cell r="O108">
            <v>115621</v>
          </cell>
          <cell r="P108">
            <v>115876</v>
          </cell>
          <cell r="Q108">
            <v>115910</v>
          </cell>
          <cell r="R108">
            <v>116240</v>
          </cell>
          <cell r="S108">
            <v>116758</v>
          </cell>
          <cell r="T108">
            <v>116065</v>
          </cell>
          <cell r="U108">
            <v>116951</v>
          </cell>
          <cell r="V108">
            <v>119063</v>
          </cell>
          <cell r="W108">
            <v>121432</v>
          </cell>
          <cell r="X108">
            <v>119710</v>
          </cell>
          <cell r="Y108">
            <v>118983</v>
          </cell>
          <cell r="Z108">
            <v>117786</v>
          </cell>
          <cell r="AA108">
            <v>116939</v>
          </cell>
          <cell r="AB108">
            <v>117321</v>
          </cell>
          <cell r="AC108">
            <v>118424</v>
          </cell>
          <cell r="AD108">
            <v>118447</v>
          </cell>
          <cell r="AE108">
            <v>118263</v>
          </cell>
          <cell r="AF108">
            <v>119428</v>
          </cell>
          <cell r="AG108">
            <v>120869</v>
          </cell>
          <cell r="AH108">
            <v>122230</v>
          </cell>
          <cell r="AI108">
            <v>123608</v>
          </cell>
          <cell r="AJ108">
            <v>124513</v>
          </cell>
          <cell r="AK108">
            <v>125736</v>
          </cell>
          <cell r="AL108">
            <v>126755</v>
          </cell>
          <cell r="AM108">
            <v>127699</v>
          </cell>
          <cell r="CA108">
            <v>115621</v>
          </cell>
          <cell r="CB108">
            <v>116939</v>
          </cell>
          <cell r="CC108">
            <v>127699</v>
          </cell>
          <cell r="CD108">
            <v>136343</v>
          </cell>
          <cell r="CE108">
            <v>148139</v>
          </cell>
          <cell r="CF108">
            <v>162941</v>
          </cell>
          <cell r="CG108">
            <v>160606</v>
          </cell>
          <cell r="CH108">
            <v>159864</v>
          </cell>
          <cell r="CI108">
            <v>160758</v>
          </cell>
          <cell r="CJ108">
            <v>159266</v>
          </cell>
          <cell r="CK108">
            <v>166308</v>
          </cell>
        </row>
        <row r="109">
          <cell r="B109" t="str">
            <v>RETAIL FUEL PRICE</v>
          </cell>
          <cell r="O109">
            <v>2.8310986350464864</v>
          </cell>
          <cell r="P109">
            <v>2.8352101966391778</v>
          </cell>
          <cell r="Q109">
            <v>2.8376506205558467</v>
          </cell>
          <cell r="R109">
            <v>2.8660714957329461</v>
          </cell>
          <cell r="S109">
            <v>2.8904426270787695</v>
          </cell>
          <cell r="T109">
            <v>2.8816296024198702</v>
          </cell>
          <cell r="U109">
            <v>2.9016910784933692</v>
          </cell>
          <cell r="V109">
            <v>2.9471689627863906</v>
          </cell>
          <cell r="W109">
            <v>2.9937957025176583</v>
          </cell>
          <cell r="X109">
            <v>3.0020796882218943</v>
          </cell>
          <cell r="Y109">
            <v>3.0103675800519052</v>
          </cell>
          <cell r="Z109">
            <v>2.9886571706869991</v>
          </cell>
          <cell r="AA109">
            <v>2.9691745893117067</v>
          </cell>
          <cell r="AB109">
            <v>2.9603383762490827</v>
          </cell>
          <cell r="AC109">
            <v>2.9794382087674718</v>
          </cell>
          <cell r="AD109">
            <v>2.9535450475002847</v>
          </cell>
          <cell r="AE109">
            <v>2.9211863345148812</v>
          </cell>
          <cell r="AF109">
            <v>2.9474456940265505</v>
          </cell>
          <cell r="AG109">
            <v>2.9826223497303164</v>
          </cell>
          <cell r="AH109">
            <v>3.0150943700007438</v>
          </cell>
          <cell r="AI109">
            <v>3.0457519139268237</v>
          </cell>
          <cell r="AJ109">
            <v>3.0652759941718228</v>
          </cell>
          <cell r="AK109">
            <v>3.0919361029709069</v>
          </cell>
          <cell r="AL109">
            <v>3.1099209883864942</v>
          </cell>
          <cell r="AM109">
            <v>3.1316529559477688</v>
          </cell>
          <cell r="CA109">
            <v>2.8310986350464864</v>
          </cell>
          <cell r="CB109">
            <v>2.9691745893117067</v>
          </cell>
          <cell r="CC109">
            <v>3.1316529559477688</v>
          </cell>
          <cell r="CD109">
            <v>3.5654481987294853</v>
          </cell>
          <cell r="CE109">
            <v>3.5531970276395999</v>
          </cell>
          <cell r="CF109">
            <v>3.7357612176874424</v>
          </cell>
          <cell r="CG109">
            <v>3.6794390390085261</v>
          </cell>
          <cell r="CH109">
            <v>3.7002982547442298</v>
          </cell>
          <cell r="CI109">
            <v>3.6871988245735481</v>
          </cell>
          <cell r="CJ109">
            <v>3.6866909951780698</v>
          </cell>
          <cell r="CK109">
            <v>3.629888463187493</v>
          </cell>
        </row>
        <row r="110">
          <cell r="B110" t="str">
            <v>RETAIL NON-FUEL PRICE</v>
          </cell>
          <cell r="O110">
            <v>4.6671310629380169</v>
          </cell>
          <cell r="P110">
            <v>4.6810155173064683</v>
          </cell>
          <cell r="Q110">
            <v>4.6903890406336126</v>
          </cell>
          <cell r="R110">
            <v>4.6921643356499336</v>
          </cell>
          <cell r="S110">
            <v>4.6789797212265789</v>
          </cell>
          <cell r="T110">
            <v>4.6517067021035965</v>
          </cell>
          <cell r="U110">
            <v>4.648575727268935</v>
          </cell>
          <cell r="V110">
            <v>4.6756950784843427</v>
          </cell>
          <cell r="W110">
            <v>4.7153270901147186</v>
          </cell>
          <cell r="X110">
            <v>4.7267455128395541</v>
          </cell>
          <cell r="Y110">
            <v>4.7208711243483572</v>
          </cell>
          <cell r="Z110">
            <v>4.7095575287421658</v>
          </cell>
          <cell r="AA110">
            <v>4.6848027911435564</v>
          </cell>
          <cell r="AB110">
            <v>4.694892058061483</v>
          </cell>
          <cell r="AC110">
            <v>4.7067199634906842</v>
          </cell>
          <cell r="AD110">
            <v>4.714370504542063</v>
          </cell>
          <cell r="AE110">
            <v>4.721684758448049</v>
          </cell>
          <cell r="AF110">
            <v>4.7290364208821174</v>
          </cell>
          <cell r="AG110">
            <v>4.7416274655356059</v>
          </cell>
          <cell r="AH110">
            <v>4.7552463661623028</v>
          </cell>
          <cell r="AI110">
            <v>4.7724100495741126</v>
          </cell>
          <cell r="AJ110">
            <v>4.782518586952782</v>
          </cell>
          <cell r="AK110">
            <v>4.7941566131689131</v>
          </cell>
          <cell r="AL110">
            <v>4.804551549757945</v>
          </cell>
          <cell r="AM110">
            <v>4.8126975763144513</v>
          </cell>
          <cell r="CA110">
            <v>4.6671310629380169</v>
          </cell>
          <cell r="CB110">
            <v>4.6848027911435564</v>
          </cell>
          <cell r="CC110">
            <v>4.8126975763144513</v>
          </cell>
          <cell r="CD110">
            <v>4.7705724241006378</v>
          </cell>
          <cell r="CE110">
            <v>5.1641582947993223</v>
          </cell>
          <cell r="CF110">
            <v>5.5791286163270319</v>
          </cell>
          <cell r="CG110">
            <v>5.5810376099792514</v>
          </cell>
          <cell r="CH110">
            <v>5.5776711791299611</v>
          </cell>
          <cell r="CI110">
            <v>5.6460353497901181</v>
          </cell>
          <cell r="CJ110">
            <v>5.6281001196811307</v>
          </cell>
          <cell r="CK110">
            <v>5.9225887459307796</v>
          </cell>
        </row>
        <row r="111">
          <cell r="B111" t="str">
            <v>TOTAL NON-FUEL O&amp;M</v>
          </cell>
          <cell r="D111">
            <v>14667.039109999998</v>
          </cell>
          <cell r="E111">
            <v>16975.959880000002</v>
          </cell>
          <cell r="F111">
            <v>20891.968719999997</v>
          </cell>
          <cell r="G111">
            <v>19907.526410000002</v>
          </cell>
          <cell r="H111">
            <v>19383.584920000001</v>
          </cell>
          <cell r="I111">
            <v>19213.779929999997</v>
          </cell>
          <cell r="J111">
            <v>18200.717250000002</v>
          </cell>
          <cell r="K111">
            <v>19084.424609999995</v>
          </cell>
          <cell r="L111">
            <v>23080.649509999999</v>
          </cell>
          <cell r="M111">
            <v>20337.374670000001</v>
          </cell>
          <cell r="N111">
            <v>21839.925169999995</v>
          </cell>
          <cell r="O111">
            <v>41693.009450000012</v>
          </cell>
          <cell r="P111">
            <v>17206.164000000001</v>
          </cell>
          <cell r="Q111">
            <v>17775.495999999999</v>
          </cell>
          <cell r="R111">
            <v>20812.474999999999</v>
          </cell>
          <cell r="S111">
            <v>18811.635999999999</v>
          </cell>
          <cell r="T111">
            <v>18259.306999999997</v>
          </cell>
          <cell r="U111">
            <v>18172.93</v>
          </cell>
          <cell r="V111">
            <v>17359.398999999998</v>
          </cell>
          <cell r="W111">
            <v>19455.877</v>
          </cell>
          <cell r="X111">
            <v>20364.420000000002</v>
          </cell>
          <cell r="Y111">
            <v>21810.129000000001</v>
          </cell>
          <cell r="Z111">
            <v>21637.267999999996</v>
          </cell>
          <cell r="AA111">
            <v>27875.919999999998</v>
          </cell>
          <cell r="AB111">
            <v>17284.478999999999</v>
          </cell>
          <cell r="AC111">
            <v>18474.182000000001</v>
          </cell>
          <cell r="AD111">
            <v>21140.934000000001</v>
          </cell>
          <cell r="AE111">
            <v>20000.899000000001</v>
          </cell>
          <cell r="AF111">
            <v>18345.650000000001</v>
          </cell>
          <cell r="AG111">
            <v>19327.641</v>
          </cell>
          <cell r="AH111">
            <v>18617.547999999999</v>
          </cell>
          <cell r="AI111">
            <v>18452.824000000001</v>
          </cell>
          <cell r="AJ111">
            <v>21696.511999999999</v>
          </cell>
          <cell r="AK111">
            <v>21688.862000000001</v>
          </cell>
          <cell r="AL111">
            <v>22521.976999999999</v>
          </cell>
          <cell r="AM111">
            <v>27149.722000000002</v>
          </cell>
          <cell r="CA111">
            <v>255275.95963</v>
          </cell>
          <cell r="CB111">
            <v>239541.02100000001</v>
          </cell>
          <cell r="CC111">
            <v>244701.22999999998</v>
          </cell>
          <cell r="CD111">
            <v>247725.23899999997</v>
          </cell>
          <cell r="CE111">
            <v>259448.04200000002</v>
          </cell>
          <cell r="CF111">
            <v>278562.42000000004</v>
          </cell>
          <cell r="CG111">
            <v>284347.66840000002</v>
          </cell>
          <cell r="CH111">
            <v>288442.30769440002</v>
          </cell>
          <cell r="CI111">
            <v>296848.85384828801</v>
          </cell>
          <cell r="CJ111">
            <v>302469.77092525375</v>
          </cell>
          <cell r="CK111">
            <v>319107.28634375887</v>
          </cell>
        </row>
        <row r="112">
          <cell r="B112" t="str">
            <v>RETAIL COST - FUEL (NUM)</v>
          </cell>
          <cell r="O112">
            <v>318184.22739999997</v>
          </cell>
          <cell r="P112">
            <v>320468.54259000003</v>
          </cell>
          <cell r="Q112">
            <v>322393.89705999993</v>
          </cell>
          <cell r="R112">
            <v>325422.10224999994</v>
          </cell>
          <cell r="S112">
            <v>329690.41751999996</v>
          </cell>
          <cell r="T112">
            <v>330397.31083999993</v>
          </cell>
          <cell r="U112">
            <v>332105.72735999996</v>
          </cell>
          <cell r="V112">
            <v>337576.22475999995</v>
          </cell>
          <cell r="W112">
            <v>344433.41359000001</v>
          </cell>
          <cell r="X112">
            <v>340445.40090999997</v>
          </cell>
          <cell r="Y112">
            <v>340699.25030999997</v>
          </cell>
          <cell r="Z112">
            <v>337677.01119999995</v>
          </cell>
          <cell r="AA112">
            <v>334314.61199999996</v>
          </cell>
          <cell r="AB112">
            <v>334043.56099999999</v>
          </cell>
          <cell r="AC112">
            <v>336841.51</v>
          </cell>
          <cell r="AD112">
            <v>334549.45900000003</v>
          </cell>
          <cell r="AE112">
            <v>331491.40800000005</v>
          </cell>
          <cell r="AF112">
            <v>335463.35700000002</v>
          </cell>
          <cell r="AG112">
            <v>340302.30599999998</v>
          </cell>
          <cell r="AH112">
            <v>344993.255</v>
          </cell>
          <cell r="AI112">
            <v>349129.20400000003</v>
          </cell>
          <cell r="AJ112">
            <v>352494.15299999999</v>
          </cell>
          <cell r="AK112">
            <v>356024.10200000001</v>
          </cell>
          <cell r="AL112">
            <v>357983.05099999998</v>
          </cell>
          <cell r="AM112">
            <v>361157</v>
          </cell>
          <cell r="CA112">
            <v>318184.22739999997</v>
          </cell>
          <cell r="CB112">
            <v>334314.61199999996</v>
          </cell>
          <cell r="CC112">
            <v>361157</v>
          </cell>
          <cell r="CD112">
            <v>422502</v>
          </cell>
          <cell r="CE112">
            <v>429956</v>
          </cell>
          <cell r="CF112">
            <v>459632</v>
          </cell>
          <cell r="CG112">
            <v>458272</v>
          </cell>
          <cell r="CH112">
            <v>468997</v>
          </cell>
          <cell r="CI112">
            <v>474190</v>
          </cell>
          <cell r="CJ112">
            <v>480895</v>
          </cell>
          <cell r="CK112">
            <v>480541</v>
          </cell>
        </row>
        <row r="113">
          <cell r="B113" t="str">
            <v>RETAIL COST - PRODUCTION (NUM)</v>
          </cell>
          <cell r="O113">
            <v>81240.22109262053</v>
          </cell>
          <cell r="P113">
            <v>82177.645587664985</v>
          </cell>
          <cell r="Q113">
            <v>81990.505656066118</v>
          </cell>
          <cell r="R113">
            <v>80928.847493802852</v>
          </cell>
          <cell r="S113">
            <v>80156.974502293859</v>
          </cell>
          <cell r="T113">
            <v>80628.867740842252</v>
          </cell>
          <cell r="U113">
            <v>80743.011580222912</v>
          </cell>
          <cell r="V113">
            <v>81680.273946928122</v>
          </cell>
          <cell r="W113">
            <v>83171.195236182117</v>
          </cell>
          <cell r="X113">
            <v>83912.908395232269</v>
          </cell>
          <cell r="Y113">
            <v>85017.366251498141</v>
          </cell>
          <cell r="Z113">
            <v>85590.145365030374</v>
          </cell>
          <cell r="AA113">
            <v>80763.247633013641</v>
          </cell>
          <cell r="AB113">
            <v>80870.157121631433</v>
          </cell>
          <cell r="AC113">
            <v>81282.970675060133</v>
          </cell>
          <cell r="AD113">
            <v>81050.404745277498</v>
          </cell>
          <cell r="AE113">
            <v>81719.568740724208</v>
          </cell>
          <cell r="AF113">
            <v>81475.534386991218</v>
          </cell>
          <cell r="AG113">
            <v>81646.920285487824</v>
          </cell>
          <cell r="AH113">
            <v>81951.924723464603</v>
          </cell>
          <cell r="AI113">
            <v>81774.606286758266</v>
          </cell>
          <cell r="AJ113">
            <v>81378.464310447802</v>
          </cell>
          <cell r="AK113">
            <v>81528.926226729644</v>
          </cell>
          <cell r="AL113">
            <v>82529.857367102406</v>
          </cell>
          <cell r="AM113">
            <v>84642.325725125571</v>
          </cell>
          <cell r="CA113">
            <v>81240.22109262053</v>
          </cell>
          <cell r="CB113">
            <v>80763.247633013641</v>
          </cell>
          <cell r="CC113">
            <v>84642.325725125571</v>
          </cell>
          <cell r="CD113">
            <v>84655.198663696166</v>
          </cell>
          <cell r="CE113">
            <v>94235.562157477616</v>
          </cell>
          <cell r="CF113">
            <v>110567.48848360905</v>
          </cell>
          <cell r="CG113">
            <v>110857.293021789</v>
          </cell>
          <cell r="CH113">
            <v>110297.17687449613</v>
          </cell>
          <cell r="CI113">
            <v>113351.97064217911</v>
          </cell>
          <cell r="CJ113">
            <v>114289.79462821996</v>
          </cell>
          <cell r="CK113">
            <v>122682.70280192928</v>
          </cell>
        </row>
        <row r="114">
          <cell r="B114" t="str">
            <v>RETAIL COST - OTHER (NUM)</v>
          </cell>
          <cell r="O114">
            <v>199637.22719176937</v>
          </cell>
          <cell r="P114">
            <v>201391.80359859864</v>
          </cell>
          <cell r="Q114">
            <v>202781.28544582156</v>
          </cell>
          <cell r="R114">
            <v>203213.18497067768</v>
          </cell>
          <cell r="S114">
            <v>203391.6437737543</v>
          </cell>
          <cell r="T114">
            <v>202469.60062387935</v>
          </cell>
          <cell r="U114">
            <v>202325.15182922827</v>
          </cell>
          <cell r="V114">
            <v>204286.27195178287</v>
          </cell>
          <cell r="W114">
            <v>206907.00467757176</v>
          </cell>
          <cell r="X114">
            <v>203368.78312795961</v>
          </cell>
          <cell r="Y114">
            <v>203787.97255646344</v>
          </cell>
          <cell r="Z114">
            <v>202635.2223194977</v>
          </cell>
          <cell r="AA114">
            <v>194704.51656672129</v>
          </cell>
          <cell r="AB114">
            <v>194868.93443148135</v>
          </cell>
          <cell r="AC114">
            <v>195495.84974935051</v>
          </cell>
          <cell r="AD114">
            <v>196051.44088089137</v>
          </cell>
          <cell r="AE114">
            <v>196234.73447271809</v>
          </cell>
          <cell r="AF114">
            <v>196935.23060204339</v>
          </cell>
          <cell r="AG114">
            <v>198362.73162039302</v>
          </cell>
          <cell r="AH114">
            <v>199945.62881480748</v>
          </cell>
          <cell r="AI114">
            <v>200002.64003253647</v>
          </cell>
          <cell r="AJ114">
            <v>202320.26260783646</v>
          </cell>
          <cell r="AK114">
            <v>202698.53476559516</v>
          </cell>
          <cell r="AL114">
            <v>203052.88933953416</v>
          </cell>
          <cell r="AM114">
            <v>200941.66212838585</v>
          </cell>
          <cell r="CA114">
            <v>199637.22719176937</v>
          </cell>
          <cell r="CB114">
            <v>194704.51656672129</v>
          </cell>
          <cell r="CC114">
            <v>200941.66212838585</v>
          </cell>
          <cell r="CD114">
            <v>198763.72379104121</v>
          </cell>
          <cell r="CE114">
            <v>216997.95673908884</v>
          </cell>
          <cell r="CF114">
            <v>227475.90388871788</v>
          </cell>
          <cell r="CG114">
            <v>226969.12854292319</v>
          </cell>
          <cell r="CH114">
            <v>227875.1335436595</v>
          </cell>
          <cell r="CI114">
            <v>235066.38866216509</v>
          </cell>
          <cell r="CJ114">
            <v>236275.85228126094</v>
          </cell>
          <cell r="CK114">
            <v>257281.06084786623</v>
          </cell>
        </row>
        <row r="115">
          <cell r="B115" t="str">
            <v>RETAIL COST - CAPITAL (NUM)</v>
          </cell>
          <cell r="O115">
            <v>243656.55171561011</v>
          </cell>
          <cell r="P115">
            <v>245533.55081373639</v>
          </cell>
          <cell r="Q115">
            <v>248117.20889811235</v>
          </cell>
          <cell r="R115">
            <v>248619.96753551942</v>
          </cell>
          <cell r="S115">
            <v>250146.3817239519</v>
          </cell>
          <cell r="T115">
            <v>250249.53163527843</v>
          </cell>
          <cell r="U115">
            <v>248972.83659054886</v>
          </cell>
          <cell r="V115">
            <v>249599.45410128901</v>
          </cell>
          <cell r="W115">
            <v>252415.80008624616</v>
          </cell>
          <cell r="X115">
            <v>248746.30847680807</v>
          </cell>
          <cell r="Y115">
            <v>245480.66119203842</v>
          </cell>
          <cell r="Z115">
            <v>243889.63231547194</v>
          </cell>
          <cell r="AA115">
            <v>252018.23580026513</v>
          </cell>
          <cell r="AB115">
            <v>254030.90844688722</v>
          </cell>
          <cell r="AC115">
            <v>255341.17957558931</v>
          </cell>
          <cell r="AD115">
            <v>256897.15437383114</v>
          </cell>
          <cell r="AE115">
            <v>257854.69678655776</v>
          </cell>
          <cell r="AF115">
            <v>259824.23501096541</v>
          </cell>
          <cell r="AG115">
            <v>260986.34809411908</v>
          </cell>
          <cell r="AH115">
            <v>262207.44646172796</v>
          </cell>
          <cell r="AI115">
            <v>265275.75368070533</v>
          </cell>
          <cell r="AJ115">
            <v>266271.27308171574</v>
          </cell>
          <cell r="AK115">
            <v>267800.53900767525</v>
          </cell>
          <cell r="AL115">
            <v>267469.25329336344</v>
          </cell>
          <cell r="AM115">
            <v>269439.01214648865</v>
          </cell>
          <cell r="CA115">
            <v>243656.55171561011</v>
          </cell>
          <cell r="CB115">
            <v>252018.23580026513</v>
          </cell>
          <cell r="CC115">
            <v>269439.01214648865</v>
          </cell>
          <cell r="CD115">
            <v>281889.07754526264</v>
          </cell>
          <cell r="CE115">
            <v>313657.48110343353</v>
          </cell>
          <cell r="CF115">
            <v>348388.60762767296</v>
          </cell>
          <cell r="CG115">
            <v>357288.57843528781</v>
          </cell>
          <cell r="CH115">
            <v>368773.68958184437</v>
          </cell>
          <cell r="CI115">
            <v>377686.64069565583</v>
          </cell>
          <cell r="CJ115">
            <v>383568.3530905192</v>
          </cell>
          <cell r="CK115">
            <v>404095.2363502045</v>
          </cell>
        </row>
        <row r="119">
          <cell r="B119" t="str">
            <v>NON-CASH INCOME ADJUSTMENTS</v>
          </cell>
          <cell r="D119">
            <v>18894.509650000007</v>
          </cell>
          <cell r="E119">
            <v>6968.0551199999954</v>
          </cell>
          <cell r="F119">
            <v>-48142.660830000015</v>
          </cell>
          <cell r="G119">
            <v>-4309.2133899999944</v>
          </cell>
          <cell r="H119">
            <v>4821.8027399999801</v>
          </cell>
          <cell r="I119">
            <v>4214.8692100000553</v>
          </cell>
          <cell r="J119">
            <v>-386.07965000000439</v>
          </cell>
          <cell r="K119">
            <v>1505.5131400000034</v>
          </cell>
          <cell r="L119">
            <v>-9013.797850000019</v>
          </cell>
          <cell r="M119">
            <v>-11372.513980000009</v>
          </cell>
          <cell r="N119">
            <v>-5456.6778900000245</v>
          </cell>
          <cell r="O119">
            <v>7211.9280000000053</v>
          </cell>
          <cell r="P119">
            <v>-20263.936465664403</v>
          </cell>
          <cell r="Q119">
            <v>4881.3632837608893</v>
          </cell>
          <cell r="R119">
            <v>4816.6752827082673</v>
          </cell>
          <cell r="S119">
            <v>4517.3582507680694</v>
          </cell>
          <cell r="T119">
            <v>4630.2312466380099</v>
          </cell>
          <cell r="U119">
            <v>-105074.02044954602</v>
          </cell>
          <cell r="V119">
            <v>7360.6053849777672</v>
          </cell>
          <cell r="W119">
            <v>4446.1344175417034</v>
          </cell>
          <cell r="X119">
            <v>4647.1897244155844</v>
          </cell>
          <cell r="Y119">
            <v>4204.1327484270441</v>
          </cell>
          <cell r="Z119">
            <v>4103.4228746516164</v>
          </cell>
          <cell r="AA119">
            <v>4203.5830254784232</v>
          </cell>
          <cell r="AB119">
            <v>4657.0097548549384</v>
          </cell>
          <cell r="AC119">
            <v>1994.6367472540442</v>
          </cell>
          <cell r="AD119">
            <v>2037.806533696843</v>
          </cell>
          <cell r="AE119">
            <v>1734.303164286539</v>
          </cell>
          <cell r="AF119">
            <v>1837.3356109284068</v>
          </cell>
          <cell r="AG119">
            <v>2180.1353992850636</v>
          </cell>
          <cell r="AH119">
            <v>5268.067551584536</v>
          </cell>
          <cell r="AI119">
            <v>2319.4463560276199</v>
          </cell>
          <cell r="AJ119">
            <v>2501.7679355706641</v>
          </cell>
          <cell r="AK119">
            <v>2087.4420011144393</v>
          </cell>
          <cell r="AL119">
            <v>1831.1755531502713</v>
          </cell>
          <cell r="AM119">
            <v>2130.1169106713496</v>
          </cell>
          <cell r="CA119">
            <v>-35064.265730000021</v>
          </cell>
          <cell r="CB119">
            <v>-77527.260675843048</v>
          </cell>
          <cell r="CC119">
            <v>30579.243518424715</v>
          </cell>
          <cell r="CD119">
            <v>32053.411733681613</v>
          </cell>
          <cell r="CE119">
            <v>33520.741409481852</v>
          </cell>
          <cell r="CF119">
            <v>34938</v>
          </cell>
          <cell r="CG119">
            <v>19077.365051758563</v>
          </cell>
          <cell r="CH119">
            <v>19448.249510848706</v>
          </cell>
          <cell r="CI119">
            <v>9114.3129232365463</v>
          </cell>
          <cell r="CJ119">
            <v>132.50672000000486</v>
          </cell>
          <cell r="CK119">
            <v>96.199719999975059</v>
          </cell>
        </row>
        <row r="120">
          <cell r="B120" t="str">
            <v>ACTUALIZATION ADJ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</row>
        <row r="123">
          <cell r="B123" t="str">
            <v>F/H NET PLANT BALANCE</v>
          </cell>
          <cell r="C123">
            <v>724794.10638581519</v>
          </cell>
          <cell r="CA123">
            <v>768142.64144027617</v>
          </cell>
          <cell r="CB123">
            <v>795289.93144061021</v>
          </cell>
          <cell r="CC123">
            <v>895526.24658928881</v>
          </cell>
          <cell r="CD123">
            <v>1009346.0102981803</v>
          </cell>
          <cell r="CE123">
            <v>1075128.5101397559</v>
          </cell>
          <cell r="CF123">
            <v>1122866.1446746434</v>
          </cell>
          <cell r="CG123">
            <v>1201368.0125174243</v>
          </cell>
          <cell r="CH123">
            <v>1264849.3454137999</v>
          </cell>
          <cell r="CI123">
            <v>1267974.0407928284</v>
          </cell>
          <cell r="CJ123">
            <v>1227110.6674238681</v>
          </cell>
          <cell r="CK123">
            <v>1207096.6498564219</v>
          </cell>
        </row>
        <row r="125">
          <cell r="B125" t="str">
            <v>TRANSMISSION NET PLANT BALANCE</v>
          </cell>
          <cell r="C125">
            <v>177474.90378753375</v>
          </cell>
          <cell r="CA125">
            <v>179685.37568936174</v>
          </cell>
          <cell r="CB125">
            <v>192533.60332218817</v>
          </cell>
          <cell r="CC125">
            <v>200114.15668966458</v>
          </cell>
          <cell r="CD125">
            <v>200308.98526562331</v>
          </cell>
          <cell r="CE125">
            <v>203919.40722042345</v>
          </cell>
          <cell r="CF125">
            <v>220751.84218310606</v>
          </cell>
          <cell r="CG125">
            <v>218248.70850283455</v>
          </cell>
          <cell r="CH125">
            <v>214118.32896610344</v>
          </cell>
          <cell r="CI125">
            <v>211862.48679804412</v>
          </cell>
          <cell r="CJ125">
            <v>215627.43383944759</v>
          </cell>
          <cell r="CK125">
            <v>214555.54645873795</v>
          </cell>
        </row>
        <row r="126">
          <cell r="B126" t="str">
            <v>DISTRIBUTION NET PLANT BALANCE</v>
          </cell>
          <cell r="C126">
            <v>513028.84271614515</v>
          </cell>
          <cell r="CA126">
            <v>539232.81242809445</v>
          </cell>
          <cell r="CB126">
            <v>565497.18397848471</v>
          </cell>
          <cell r="CC126">
            <v>582230.50517277862</v>
          </cell>
          <cell r="CD126">
            <v>594608.44572717475</v>
          </cell>
          <cell r="CE126">
            <v>604006.80731978593</v>
          </cell>
          <cell r="CF126">
            <v>612506.40528276865</v>
          </cell>
          <cell r="CG126">
            <v>618836.45114238653</v>
          </cell>
          <cell r="CH126">
            <v>624170.65107385884</v>
          </cell>
          <cell r="CI126">
            <v>629349.90412769269</v>
          </cell>
          <cell r="CJ126">
            <v>634042.28131689946</v>
          </cell>
          <cell r="CK126">
            <v>638331.95319745073</v>
          </cell>
        </row>
        <row r="127">
          <cell r="B127" t="str">
            <v>F/H DEPRECIATION EXPENSE</v>
          </cell>
          <cell r="CA127">
            <v>48551.8079</v>
          </cell>
          <cell r="CB127">
            <v>49872.99492653249</v>
          </cell>
          <cell r="CC127">
            <v>50643.878195707497</v>
          </cell>
          <cell r="CD127">
            <v>51298.991270490835</v>
          </cell>
          <cell r="CE127">
            <v>54147.561894549159</v>
          </cell>
          <cell r="CF127">
            <v>65484.764290249179</v>
          </cell>
          <cell r="CG127">
            <v>67950.269023132496</v>
          </cell>
          <cell r="CH127">
            <v>71044.212720132491</v>
          </cell>
          <cell r="CI127">
            <v>72736.571806432505</v>
          </cell>
          <cell r="CJ127">
            <v>76031.212185932498</v>
          </cell>
          <cell r="CK127">
            <v>79775.146090432507</v>
          </cell>
        </row>
        <row r="129">
          <cell r="B129" t="str">
            <v>TRANSMISSION DEPRECIATION EXPENSE</v>
          </cell>
          <cell r="CA129">
            <v>6878.7113100000006</v>
          </cell>
          <cell r="CB129">
            <v>6754.3157893724911</v>
          </cell>
          <cell r="CC129">
            <v>7117.1034880558227</v>
          </cell>
          <cell r="CD129">
            <v>7394.0701194933245</v>
          </cell>
          <cell r="CE129">
            <v>7629.6084002766556</v>
          </cell>
          <cell r="CF129">
            <v>7886.1236681016535</v>
          </cell>
          <cell r="CG129">
            <v>8178.7789132349853</v>
          </cell>
          <cell r="CH129">
            <v>8275.9968632349846</v>
          </cell>
          <cell r="CI129">
            <v>8339.9584632349834</v>
          </cell>
          <cell r="CJ129">
            <v>8474.4566632349834</v>
          </cell>
          <cell r="CK129">
            <v>8827.1372567849849</v>
          </cell>
        </row>
        <row r="130">
          <cell r="B130" t="str">
            <v>DISTRIBUTION DEPRECIATION EXPENSE</v>
          </cell>
          <cell r="CA130">
            <v>27331.846040000004</v>
          </cell>
          <cell r="CB130">
            <v>28940.344560742597</v>
          </cell>
          <cell r="CC130">
            <v>30232.12000611909</v>
          </cell>
          <cell r="CD130">
            <v>31528.473055019087</v>
          </cell>
          <cell r="CE130">
            <v>32816.945358669087</v>
          </cell>
          <cell r="CF130">
            <v>34020.685964394084</v>
          </cell>
          <cell r="CG130">
            <v>35309.066721344083</v>
          </cell>
          <cell r="CH130">
            <v>36524.281155344084</v>
          </cell>
          <cell r="CI130">
            <v>37759.148439344084</v>
          </cell>
          <cell r="CJ130">
            <v>39062.006373344084</v>
          </cell>
          <cell r="CK130">
            <v>40401.081957344089</v>
          </cell>
        </row>
        <row r="131">
          <cell r="B131" t="str">
            <v>OTHER AMORTIZATION</v>
          </cell>
        </row>
        <row r="132">
          <cell r="B132" t="str">
            <v>OTX - MGR / FRANCHISE</v>
          </cell>
          <cell r="CA132">
            <v>48233.141806701737</v>
          </cell>
          <cell r="CB132">
            <v>49576.017343810599</v>
          </cell>
          <cell r="CC132">
            <v>52574.826592363446</v>
          </cell>
          <cell r="CD132">
            <v>56737.39028058511</v>
          </cell>
          <cell r="CE132">
            <v>60481.577429119403</v>
          </cell>
          <cell r="CF132">
            <v>65612.587980745884</v>
          </cell>
          <cell r="CG132">
            <v>66157.289345346551</v>
          </cell>
          <cell r="CH132">
            <v>67600.446367227094</v>
          </cell>
          <cell r="CI132">
            <v>69083.237362091095</v>
          </cell>
          <cell r="CJ132">
            <v>70063.663175008391</v>
          </cell>
          <cell r="CK132">
            <v>72891.674185170268</v>
          </cell>
        </row>
        <row r="133">
          <cell r="B133" t="str">
            <v>OTX - PROPERTY TAXES</v>
          </cell>
          <cell r="CA133">
            <v>21146.840640000002</v>
          </cell>
          <cell r="CB133">
            <v>21280</v>
          </cell>
          <cell r="CC133">
            <v>21705</v>
          </cell>
          <cell r="CD133">
            <v>22686</v>
          </cell>
          <cell r="CE133">
            <v>23384</v>
          </cell>
          <cell r="CF133">
            <v>24266</v>
          </cell>
          <cell r="CG133">
            <v>24420.702115107131</v>
          </cell>
          <cell r="CH133">
            <v>26609.074326021946</v>
          </cell>
          <cell r="CI133">
            <v>28787.342511914267</v>
          </cell>
          <cell r="CJ133">
            <v>28868.992162735536</v>
          </cell>
          <cell r="CK133">
            <v>35339.888539306005</v>
          </cell>
        </row>
        <row r="137">
          <cell r="B137" t="str">
            <v>TOTAL COST-CAPITAL COST</v>
          </cell>
        </row>
        <row r="138">
          <cell r="B138" t="str">
            <v>FOSSIL/HYDRO GENERATION MWH</v>
          </cell>
          <cell r="CA138">
            <v>15024296</v>
          </cell>
          <cell r="CB138">
            <v>16488773</v>
          </cell>
          <cell r="CC138">
            <v>17123889</v>
          </cell>
          <cell r="CD138">
            <v>17196203</v>
          </cell>
          <cell r="CE138">
            <v>17746633</v>
          </cell>
          <cell r="CF138">
            <v>16719185</v>
          </cell>
          <cell r="CG138">
            <v>16973240</v>
          </cell>
          <cell r="CH138">
            <v>15991882</v>
          </cell>
          <cell r="CI138">
            <v>16734394</v>
          </cell>
          <cell r="CJ138">
            <v>17039904</v>
          </cell>
          <cell r="CK138">
            <v>17304529</v>
          </cell>
        </row>
        <row r="141">
          <cell r="B141" t="str">
            <v>PURCHASE POWER MWH</v>
          </cell>
          <cell r="CA141">
            <v>1172428.5030000003</v>
          </cell>
          <cell r="CB141">
            <v>602557</v>
          </cell>
          <cell r="CC141">
            <v>647661</v>
          </cell>
          <cell r="CD141">
            <v>717839</v>
          </cell>
          <cell r="CE141">
            <v>665471</v>
          </cell>
          <cell r="CF141">
            <v>1132592</v>
          </cell>
          <cell r="CG141">
            <v>980510</v>
          </cell>
          <cell r="CH141">
            <v>1650911</v>
          </cell>
          <cell r="CI141">
            <v>1378152</v>
          </cell>
          <cell r="CJ141">
            <v>1583085</v>
          </cell>
          <cell r="CK141">
            <v>1602041</v>
          </cell>
        </row>
        <row r="142">
          <cell r="B142" t="str">
            <v>Goodwill Balance</v>
          </cell>
        </row>
        <row r="143">
          <cell r="B143" t="str">
            <v>Amortization of Goodwill</v>
          </cell>
        </row>
        <row r="147">
          <cell r="B147" t="str">
            <v>MIPS Issues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CA147">
            <v>0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20000</v>
          </cell>
          <cell r="CI147">
            <v>0</v>
          </cell>
          <cell r="CJ147">
            <v>0</v>
          </cell>
          <cell r="CK147">
            <v>0</v>
          </cell>
        </row>
        <row r="148">
          <cell r="B148" t="str">
            <v>MIPS Retirements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</row>
        <row r="149">
          <cell r="B149" t="str">
            <v>INDUSTRIAL FUEL MWH</v>
          </cell>
        </row>
        <row r="151">
          <cell r="B151" t="str">
            <v>RESIDENTIAL FUEL REVENUES</v>
          </cell>
          <cell r="CA151">
            <v>151454</v>
          </cell>
          <cell r="CB151">
            <v>165791</v>
          </cell>
          <cell r="CC151">
            <v>173166</v>
          </cell>
          <cell r="CD151">
            <v>203389</v>
          </cell>
          <cell r="CE151">
            <v>206858</v>
          </cell>
          <cell r="CF151">
            <v>222103</v>
          </cell>
          <cell r="CG151">
            <v>222255</v>
          </cell>
          <cell r="CH151">
            <v>228426</v>
          </cell>
          <cell r="CI151">
            <v>231734</v>
          </cell>
          <cell r="CJ151">
            <v>235746</v>
          </cell>
          <cell r="CK151">
            <v>236410</v>
          </cell>
        </row>
        <row r="152">
          <cell r="B152" t="str">
            <v>COMMERCIAL FUEL REVENUES</v>
          </cell>
          <cell r="CA152">
            <v>105840</v>
          </cell>
          <cell r="CB152">
            <v>109309</v>
          </cell>
          <cell r="CC152">
            <v>122524</v>
          </cell>
          <cell r="CD152">
            <v>144273</v>
          </cell>
          <cell r="CE152">
            <v>147796</v>
          </cell>
          <cell r="CF152">
            <v>159075</v>
          </cell>
          <cell r="CG152">
            <v>159474</v>
          </cell>
          <cell r="CH152">
            <v>164289</v>
          </cell>
          <cell r="CI152">
            <v>167164</v>
          </cell>
          <cell r="CJ152">
            <v>170614</v>
          </cell>
          <cell r="CK152">
            <v>171490</v>
          </cell>
        </row>
        <row r="153">
          <cell r="B153" t="str">
            <v>INDUSTRIAL FUEL REVENUES</v>
          </cell>
          <cell r="CA153">
            <v>60251.752540000001</v>
          </cell>
          <cell r="CB153">
            <v>58558</v>
          </cell>
          <cell r="CC153">
            <v>64743</v>
          </cell>
          <cell r="CD153">
            <v>74006</v>
          </cell>
          <cell r="CE153">
            <v>74454</v>
          </cell>
          <cell r="CF153">
            <v>77553</v>
          </cell>
          <cell r="CG153">
            <v>75646</v>
          </cell>
          <cell r="CH153">
            <v>75370</v>
          </cell>
          <cell r="CI153">
            <v>74374</v>
          </cell>
          <cell r="CJ153">
            <v>73608</v>
          </cell>
          <cell r="CK153">
            <v>71719</v>
          </cell>
        </row>
        <row r="154">
          <cell r="B154" t="str">
            <v>STREET LIGHTING FUEL REVENUES</v>
          </cell>
          <cell r="CA154">
            <v>638.23164999999995</v>
          </cell>
          <cell r="CB154">
            <v>657</v>
          </cell>
          <cell r="CC154">
            <v>724</v>
          </cell>
          <cell r="CD154">
            <v>834</v>
          </cell>
          <cell r="CE154">
            <v>848</v>
          </cell>
          <cell r="CF154">
            <v>901</v>
          </cell>
          <cell r="CG154">
            <v>897</v>
          </cell>
          <cell r="CH154">
            <v>912</v>
          </cell>
          <cell r="CI154">
            <v>918</v>
          </cell>
          <cell r="CJ154">
            <v>927</v>
          </cell>
          <cell r="CK154">
            <v>922</v>
          </cell>
        </row>
        <row r="155">
          <cell r="B155" t="str">
            <v>STREET LIGHTING TOTAL REVENUES</v>
          </cell>
          <cell r="CA155">
            <v>3210.4259999999995</v>
          </cell>
          <cell r="CB155">
            <v>3648.62</v>
          </cell>
          <cell r="CC155">
            <v>3866.4480000000003</v>
          </cell>
          <cell r="CD155">
            <v>3968.3090000000007</v>
          </cell>
          <cell r="CE155">
            <v>4436.1550000000007</v>
          </cell>
          <cell r="CF155">
            <v>4981.0059999999994</v>
          </cell>
          <cell r="CG155">
            <v>4980.5249999999996</v>
          </cell>
          <cell r="CH155">
            <v>4984.0439999999999</v>
          </cell>
          <cell r="CI155">
            <v>5092.5630000000001</v>
          </cell>
          <cell r="CJ155">
            <v>5096.0820000000003</v>
          </cell>
          <cell r="CK155">
            <v>5444.6010000000006</v>
          </cell>
        </row>
        <row r="156">
          <cell r="B156" t="str">
            <v>OTHER FUEL REVENUES</v>
          </cell>
        </row>
        <row r="157">
          <cell r="B157" t="str">
            <v>OTHER TOTAL REVENUES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</row>
        <row r="158">
          <cell r="B158" t="str">
            <v>WHOLESALE FUEL REVENUES</v>
          </cell>
          <cell r="CA158">
            <v>12333</v>
          </cell>
          <cell r="CB158">
            <v>12246</v>
          </cell>
          <cell r="CC158">
            <v>13618</v>
          </cell>
          <cell r="CD158">
            <v>14954</v>
          </cell>
          <cell r="CE158">
            <v>16174</v>
          </cell>
          <cell r="CF158">
            <v>17164</v>
          </cell>
          <cell r="CG158">
            <v>17021</v>
          </cell>
          <cell r="CH158">
            <v>16824</v>
          </cell>
          <cell r="CI158">
            <v>17338</v>
          </cell>
          <cell r="CJ158">
            <v>17898</v>
          </cell>
          <cell r="CK158">
            <v>18466</v>
          </cell>
        </row>
        <row r="159">
          <cell r="B159" t="str">
            <v>AMORT. DEBT. DISC. &amp; PREM.</v>
          </cell>
          <cell r="D159">
            <v>252</v>
          </cell>
          <cell r="E159">
            <v>238</v>
          </cell>
          <cell r="F159">
            <v>247</v>
          </cell>
          <cell r="G159">
            <v>254</v>
          </cell>
          <cell r="H159">
            <v>238</v>
          </cell>
          <cell r="I159">
            <v>248</v>
          </cell>
          <cell r="J159">
            <v>233</v>
          </cell>
          <cell r="K159">
            <v>248</v>
          </cell>
          <cell r="L159">
            <v>256</v>
          </cell>
          <cell r="M159">
            <v>338</v>
          </cell>
          <cell r="N159">
            <v>163</v>
          </cell>
          <cell r="O159">
            <v>249</v>
          </cell>
          <cell r="P159">
            <v>241</v>
          </cell>
          <cell r="Q159">
            <v>241</v>
          </cell>
          <cell r="R159">
            <v>241</v>
          </cell>
          <cell r="S159">
            <v>237</v>
          </cell>
          <cell r="T159">
            <v>235</v>
          </cell>
          <cell r="U159">
            <v>235</v>
          </cell>
          <cell r="V159">
            <v>225</v>
          </cell>
          <cell r="W159">
            <v>225</v>
          </cell>
          <cell r="X159">
            <v>225</v>
          </cell>
          <cell r="Y159">
            <v>225</v>
          </cell>
          <cell r="Z159">
            <v>221</v>
          </cell>
          <cell r="AA159">
            <v>221</v>
          </cell>
          <cell r="AB159">
            <v>229</v>
          </cell>
          <cell r="AC159">
            <v>229</v>
          </cell>
          <cell r="AD159">
            <v>220</v>
          </cell>
          <cell r="AE159">
            <v>220</v>
          </cell>
          <cell r="AF159">
            <v>220</v>
          </cell>
          <cell r="AG159">
            <v>220</v>
          </cell>
          <cell r="AH159">
            <v>220</v>
          </cell>
          <cell r="AI159">
            <v>220</v>
          </cell>
          <cell r="AJ159">
            <v>215</v>
          </cell>
          <cell r="AK159">
            <v>215</v>
          </cell>
          <cell r="AL159">
            <v>215</v>
          </cell>
          <cell r="AM159">
            <v>215</v>
          </cell>
          <cell r="CA159">
            <v>2963</v>
          </cell>
          <cell r="CB159">
            <v>2774</v>
          </cell>
          <cell r="CC159">
            <v>2640</v>
          </cell>
          <cell r="CD159">
            <v>2558</v>
          </cell>
          <cell r="CE159">
            <v>2507</v>
          </cell>
          <cell r="CF159">
            <v>2249</v>
          </cell>
          <cell r="CG159">
            <v>2249</v>
          </cell>
          <cell r="CH159">
            <v>2249</v>
          </cell>
          <cell r="CI159">
            <v>2249</v>
          </cell>
          <cell r="CJ159">
            <v>2249</v>
          </cell>
          <cell r="CK159">
            <v>2249</v>
          </cell>
        </row>
        <row r="160">
          <cell r="B160" t="str">
            <v>CASH INTEREST PAID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26921</v>
          </cell>
          <cell r="O160">
            <v>27237</v>
          </cell>
          <cell r="P160">
            <v>28135</v>
          </cell>
          <cell r="Q160">
            <v>27306</v>
          </cell>
          <cell r="R160">
            <v>28789</v>
          </cell>
          <cell r="S160">
            <v>30305</v>
          </cell>
          <cell r="T160">
            <v>30424</v>
          </cell>
          <cell r="U160">
            <v>32180</v>
          </cell>
          <cell r="V160">
            <v>33116</v>
          </cell>
          <cell r="W160">
            <v>32108</v>
          </cell>
          <cell r="X160">
            <v>33470</v>
          </cell>
          <cell r="Y160">
            <v>34390</v>
          </cell>
          <cell r="Z160">
            <v>33959</v>
          </cell>
          <cell r="AA160">
            <v>34841</v>
          </cell>
          <cell r="AB160">
            <v>34861</v>
          </cell>
          <cell r="AC160">
            <v>34578</v>
          </cell>
          <cell r="AD160">
            <v>35429</v>
          </cell>
          <cell r="AE160">
            <v>34818</v>
          </cell>
          <cell r="AF160">
            <v>33593</v>
          </cell>
          <cell r="AG160">
            <v>34557</v>
          </cell>
          <cell r="AH160">
            <v>34508</v>
          </cell>
          <cell r="AI160">
            <v>34893</v>
          </cell>
          <cell r="AJ160">
            <v>36042</v>
          </cell>
          <cell r="AK160">
            <v>36064</v>
          </cell>
          <cell r="AL160">
            <v>35630</v>
          </cell>
          <cell r="AM160">
            <v>36705</v>
          </cell>
          <cell r="CA160">
            <v>27237</v>
          </cell>
          <cell r="CB160">
            <v>34841</v>
          </cell>
          <cell r="CC160">
            <v>36705</v>
          </cell>
          <cell r="CD160">
            <v>41544</v>
          </cell>
          <cell r="CE160">
            <v>47469</v>
          </cell>
          <cell r="CF160">
            <v>50769</v>
          </cell>
          <cell r="CG160">
            <v>52993</v>
          </cell>
          <cell r="CH160">
            <v>55122</v>
          </cell>
          <cell r="CI160">
            <v>57149</v>
          </cell>
          <cell r="CJ160">
            <v>58733</v>
          </cell>
          <cell r="CK160">
            <v>57952</v>
          </cell>
        </row>
        <row r="161">
          <cell r="B161" t="str">
            <v>ITX ON OTHER INCOME</v>
          </cell>
          <cell r="D161">
            <v>-18</v>
          </cell>
          <cell r="E161">
            <v>-1</v>
          </cell>
          <cell r="F161">
            <v>-407</v>
          </cell>
          <cell r="G161">
            <v>41</v>
          </cell>
          <cell r="H161">
            <v>6</v>
          </cell>
          <cell r="I161">
            <v>35</v>
          </cell>
          <cell r="J161">
            <v>464</v>
          </cell>
          <cell r="K161">
            <v>69</v>
          </cell>
          <cell r="L161">
            <v>-47</v>
          </cell>
          <cell r="M161">
            <v>91</v>
          </cell>
          <cell r="N161">
            <v>475</v>
          </cell>
          <cell r="O161">
            <v>103</v>
          </cell>
          <cell r="P161">
            <v>-15</v>
          </cell>
          <cell r="Q161">
            <v>-27</v>
          </cell>
          <cell r="R161">
            <v>-71</v>
          </cell>
          <cell r="S161">
            <v>-11</v>
          </cell>
          <cell r="T161">
            <v>-13</v>
          </cell>
          <cell r="U161">
            <v>8</v>
          </cell>
          <cell r="V161">
            <v>196</v>
          </cell>
          <cell r="W161">
            <v>201</v>
          </cell>
          <cell r="X161">
            <v>195</v>
          </cell>
          <cell r="Y161">
            <v>166</v>
          </cell>
          <cell r="Z161">
            <v>196</v>
          </cell>
          <cell r="AA161">
            <v>175</v>
          </cell>
          <cell r="AB161">
            <v>204</v>
          </cell>
          <cell r="AC161">
            <v>195</v>
          </cell>
          <cell r="AD161">
            <v>148</v>
          </cell>
          <cell r="AE161">
            <v>206</v>
          </cell>
          <cell r="AF161">
            <v>203</v>
          </cell>
          <cell r="AG161">
            <v>162</v>
          </cell>
          <cell r="AH161">
            <v>190</v>
          </cell>
          <cell r="AI161">
            <v>197</v>
          </cell>
          <cell r="AJ161">
            <v>185</v>
          </cell>
          <cell r="AK161">
            <v>168</v>
          </cell>
          <cell r="AL161">
            <v>194</v>
          </cell>
          <cell r="AM161">
            <v>166</v>
          </cell>
          <cell r="CA161">
            <v>811</v>
          </cell>
          <cell r="CB161">
            <v>1000</v>
          </cell>
          <cell r="CC161">
            <v>2218</v>
          </cell>
          <cell r="CD161">
            <v>1939</v>
          </cell>
          <cell r="CE161">
            <v>1699</v>
          </cell>
          <cell r="CF161">
            <v>1355</v>
          </cell>
          <cell r="CG161">
            <v>724</v>
          </cell>
          <cell r="CH161">
            <v>393</v>
          </cell>
          <cell r="CI161">
            <v>84</v>
          </cell>
          <cell r="CJ161">
            <v>33</v>
          </cell>
          <cell r="CK161">
            <v>33</v>
          </cell>
        </row>
        <row r="162">
          <cell r="B162" t="str">
            <v>MIPS DIVIDENDS</v>
          </cell>
          <cell r="CA162">
            <v>4590.2569199999989</v>
          </cell>
          <cell r="CB162">
            <v>4593.4569374999992</v>
          </cell>
          <cell r="CC162">
            <v>4593.4569374999992</v>
          </cell>
          <cell r="CD162">
            <v>4593.4569375000001</v>
          </cell>
          <cell r="CE162">
            <v>4593.4569375000001</v>
          </cell>
          <cell r="CF162">
            <v>4593.4569374999992</v>
          </cell>
          <cell r="CG162">
            <v>4593.4569374999992</v>
          </cell>
          <cell r="CH162">
            <v>5493.8940959699448</v>
          </cell>
          <cell r="CI162">
            <v>6133.4569374999992</v>
          </cell>
          <cell r="CJ162">
            <v>6133.4569374999992</v>
          </cell>
          <cell r="CK162">
            <v>6133.4569374999992</v>
          </cell>
        </row>
        <row r="163">
          <cell r="B163" t="str">
            <v>FUEL STOCK</v>
          </cell>
          <cell r="C163">
            <v>32999.431689999998</v>
          </cell>
          <cell r="D163">
            <v>-9467</v>
          </cell>
          <cell r="E163">
            <v>7870</v>
          </cell>
          <cell r="F163">
            <v>13247</v>
          </cell>
          <cell r="G163">
            <v>6313</v>
          </cell>
          <cell r="H163">
            <v>2327</v>
          </cell>
          <cell r="I163">
            <v>-2299</v>
          </cell>
          <cell r="J163">
            <v>-6191</v>
          </cell>
          <cell r="K163">
            <v>-8366</v>
          </cell>
          <cell r="L163">
            <v>2379</v>
          </cell>
          <cell r="M163">
            <v>8765</v>
          </cell>
          <cell r="N163">
            <v>-4169</v>
          </cell>
          <cell r="O163">
            <v>1332</v>
          </cell>
          <cell r="P163">
            <v>3520</v>
          </cell>
          <cell r="Q163">
            <v>-1777</v>
          </cell>
          <cell r="R163">
            <v>402</v>
          </cell>
          <cell r="S163">
            <v>2839</v>
          </cell>
          <cell r="T163">
            <v>-3906</v>
          </cell>
          <cell r="U163">
            <v>-338</v>
          </cell>
          <cell r="V163">
            <v>2458</v>
          </cell>
          <cell r="W163">
            <v>-1771</v>
          </cell>
          <cell r="X163">
            <v>-317</v>
          </cell>
          <cell r="Y163">
            <v>1806</v>
          </cell>
          <cell r="Z163">
            <v>2416</v>
          </cell>
          <cell r="AA163">
            <v>462</v>
          </cell>
          <cell r="AB163">
            <v>1036</v>
          </cell>
          <cell r="AC163">
            <v>-140</v>
          </cell>
          <cell r="AD163">
            <v>86</v>
          </cell>
          <cell r="AE163">
            <v>557</v>
          </cell>
          <cell r="AF163">
            <v>1086</v>
          </cell>
          <cell r="AG163">
            <v>160</v>
          </cell>
          <cell r="AH163">
            <v>-69</v>
          </cell>
          <cell r="AI163">
            <v>-290</v>
          </cell>
          <cell r="AJ163">
            <v>-132</v>
          </cell>
          <cell r="AK163">
            <v>-292</v>
          </cell>
          <cell r="AL163">
            <v>-319</v>
          </cell>
          <cell r="AM163">
            <v>-72</v>
          </cell>
          <cell r="CA163">
            <v>11740</v>
          </cell>
          <cell r="CB163">
            <v>5794</v>
          </cell>
          <cell r="CC163">
            <v>1611</v>
          </cell>
          <cell r="CD163">
            <v>7874</v>
          </cell>
          <cell r="CE163">
            <v>-756</v>
          </cell>
          <cell r="CF163">
            <v>-2893</v>
          </cell>
          <cell r="CG163">
            <v>-366</v>
          </cell>
          <cell r="CH163">
            <v>-188</v>
          </cell>
          <cell r="CI163">
            <v>65</v>
          </cell>
          <cell r="CJ163">
            <v>510</v>
          </cell>
          <cell r="CK163">
            <v>-261</v>
          </cell>
        </row>
        <row r="164">
          <cell r="B164" t="str">
            <v>MATERIALS AND SUPPLIES</v>
          </cell>
          <cell r="C164">
            <v>36761.284540000001</v>
          </cell>
          <cell r="D164">
            <v>-377</v>
          </cell>
          <cell r="E164">
            <v>-350</v>
          </cell>
          <cell r="F164">
            <v>263</v>
          </cell>
          <cell r="G164">
            <v>-381</v>
          </cell>
          <cell r="H164">
            <v>-408</v>
          </cell>
          <cell r="I164">
            <v>-16</v>
          </cell>
          <cell r="J164">
            <v>-233</v>
          </cell>
          <cell r="K164">
            <v>344</v>
          </cell>
          <cell r="L164">
            <v>-575</v>
          </cell>
          <cell r="M164">
            <v>-201</v>
          </cell>
          <cell r="N164">
            <v>-7</v>
          </cell>
          <cell r="O164">
            <v>-1843</v>
          </cell>
          <cell r="P164">
            <v>62</v>
          </cell>
          <cell r="Q164">
            <v>82</v>
          </cell>
          <cell r="R164">
            <v>56</v>
          </cell>
          <cell r="S164">
            <v>40</v>
          </cell>
          <cell r="T164">
            <v>25</v>
          </cell>
          <cell r="U164">
            <v>-5</v>
          </cell>
          <cell r="V164">
            <v>-24</v>
          </cell>
          <cell r="W164">
            <v>-72</v>
          </cell>
          <cell r="X164">
            <v>-101</v>
          </cell>
          <cell r="Y164">
            <v>-74</v>
          </cell>
          <cell r="Z164">
            <v>-67</v>
          </cell>
          <cell r="AA164">
            <v>41</v>
          </cell>
          <cell r="AB164">
            <v>13475</v>
          </cell>
          <cell r="AC164">
            <v>-775</v>
          </cell>
          <cell r="AD164">
            <v>-803</v>
          </cell>
          <cell r="AE164">
            <v>-819</v>
          </cell>
          <cell r="AF164">
            <v>-834</v>
          </cell>
          <cell r="AG164">
            <v>-866</v>
          </cell>
          <cell r="AH164">
            <v>-885</v>
          </cell>
          <cell r="AI164">
            <v>-934</v>
          </cell>
          <cell r="AJ164">
            <v>-963</v>
          </cell>
          <cell r="AK164">
            <v>-933</v>
          </cell>
          <cell r="AL164">
            <v>-924</v>
          </cell>
          <cell r="AM164">
            <v>-793</v>
          </cell>
          <cell r="CA164">
            <v>-3785</v>
          </cell>
          <cell r="CB164">
            <v>-36</v>
          </cell>
          <cell r="CC164">
            <v>3945</v>
          </cell>
          <cell r="CD164">
            <v>-3639</v>
          </cell>
          <cell r="CE164">
            <v>-455</v>
          </cell>
          <cell r="CF164">
            <v>143</v>
          </cell>
          <cell r="CG164">
            <v>-165</v>
          </cell>
          <cell r="CH164">
            <v>-190</v>
          </cell>
          <cell r="CI164">
            <v>-158</v>
          </cell>
          <cell r="CJ164">
            <v>-316</v>
          </cell>
          <cell r="CK164">
            <v>-168</v>
          </cell>
        </row>
        <row r="165">
          <cell r="B165" t="str">
            <v>OTHER UTILITY OPERATING INCOME</v>
          </cell>
        </row>
        <row r="166">
          <cell r="B166" t="str">
            <v>INTEREST EXPENSE ON ALL PCBS</v>
          </cell>
          <cell r="CA166">
            <v>5024</v>
          </cell>
          <cell r="CB166">
            <v>6709</v>
          </cell>
          <cell r="CC166">
            <v>6476</v>
          </cell>
          <cell r="CD166">
            <v>6404</v>
          </cell>
          <cell r="CE166">
            <v>6404</v>
          </cell>
          <cell r="CF166">
            <v>6404</v>
          </cell>
          <cell r="CG166">
            <v>6404</v>
          </cell>
          <cell r="CH166">
            <v>6404</v>
          </cell>
          <cell r="CI166">
            <v>6404</v>
          </cell>
          <cell r="CJ166">
            <v>6404</v>
          </cell>
          <cell r="CK166">
            <v>6404</v>
          </cell>
        </row>
        <row r="167">
          <cell r="B167" t="str">
            <v>CONSTRUCTION EXPENDS - F/H+ENV</v>
          </cell>
          <cell r="CA167">
            <v>76245.674575602068</v>
          </cell>
          <cell r="CB167">
            <v>71751.008999999991</v>
          </cell>
          <cell r="CC167">
            <v>149005.26199999996</v>
          </cell>
          <cell r="CD167">
            <v>164221.486</v>
          </cell>
          <cell r="CE167">
            <v>119214.692</v>
          </cell>
          <cell r="CF167">
            <v>110733.49200000001</v>
          </cell>
          <cell r="CG167">
            <v>145936.13099999999</v>
          </cell>
          <cell r="CH167">
            <v>134416.50700000001</v>
          </cell>
          <cell r="CI167">
            <v>75656.394</v>
          </cell>
          <cell r="CJ167">
            <v>35438.877999999997</v>
          </cell>
          <cell r="CK167">
            <v>57219.487999999998</v>
          </cell>
        </row>
        <row r="169">
          <cell r="B169" t="str">
            <v>CONSTRUCTION EXPENDS - TRANS</v>
          </cell>
          <cell r="CA169">
            <v>8847.6492613302762</v>
          </cell>
          <cell r="CB169">
            <v>16778</v>
          </cell>
          <cell r="CC169">
            <v>13561</v>
          </cell>
          <cell r="CD169">
            <v>7582</v>
          </cell>
          <cell r="CE169">
            <v>11355</v>
          </cell>
          <cell r="CF169">
            <v>24120</v>
          </cell>
          <cell r="CG169">
            <v>5819</v>
          </cell>
          <cell r="CH169">
            <v>4326</v>
          </cell>
          <cell r="CI169">
            <v>6116</v>
          </cell>
          <cell r="CJ169">
            <v>12141</v>
          </cell>
          <cell r="CK169">
            <v>6696</v>
          </cell>
        </row>
        <row r="170">
          <cell r="B170" t="str">
            <v>CONSTRUCTION EXPENDS - DIST</v>
          </cell>
          <cell r="CA170">
            <v>52748.126872831446</v>
          </cell>
          <cell r="CB170">
            <v>43848.047000000006</v>
          </cell>
          <cell r="CC170">
            <v>41368.834999999999</v>
          </cell>
          <cell r="CD170">
            <v>42498.685999999994</v>
          </cell>
          <cell r="CE170">
            <v>40865.932000000001</v>
          </cell>
          <cell r="CF170">
            <v>41322.120000000003</v>
          </cell>
          <cell r="CG170">
            <v>40197.120000000003</v>
          </cell>
          <cell r="CH170">
            <v>40724.120000000003</v>
          </cell>
          <cell r="CI170">
            <v>41299.120000000003</v>
          </cell>
          <cell r="CJ170">
            <v>42012.12</v>
          </cell>
          <cell r="CK170">
            <v>43023.12</v>
          </cell>
        </row>
        <row r="171">
          <cell r="B171" t="str">
            <v>ACCUM DEPR - F/H+ENV</v>
          </cell>
          <cell r="C171">
            <v>598668.05450015981</v>
          </cell>
          <cell r="CA171">
            <v>-954.6417515197536</v>
          </cell>
          <cell r="CB171">
            <v>28562.807322865934</v>
          </cell>
          <cell r="CC171">
            <v>37470.842920922209</v>
          </cell>
          <cell r="CD171">
            <v>41918.869713508408</v>
          </cell>
          <cell r="CE171">
            <v>31335.717937864363</v>
          </cell>
          <cell r="CF171">
            <v>48755.568946312647</v>
          </cell>
          <cell r="CG171">
            <v>60609.786381698912</v>
          </cell>
          <cell r="CH171">
            <v>42653.998600184685</v>
          </cell>
          <cell r="CI171">
            <v>64201.128708971082</v>
          </cell>
          <cell r="CJ171">
            <v>76197.82128896052</v>
          </cell>
          <cell r="CK171">
            <v>69829.613935446599</v>
          </cell>
        </row>
        <row r="173">
          <cell r="B173" t="str">
            <v>ACCUM DEPR - TRANS</v>
          </cell>
          <cell r="C173">
            <v>94204.204489637996</v>
          </cell>
          <cell r="CA173">
            <v>5327.4307210639963</v>
          </cell>
          <cell r="CB173">
            <v>6020.5063096836093</v>
          </cell>
          <cell r="CC173">
            <v>6437.1791443035618</v>
          </cell>
          <cell r="CD173">
            <v>7310.7878196113743</v>
          </cell>
          <cell r="CE173">
            <v>7718.5389148416143</v>
          </cell>
          <cell r="CF173">
            <v>5006.8095247274032</v>
          </cell>
          <cell r="CG173">
            <v>7459.9920418855036</v>
          </cell>
          <cell r="CH173">
            <v>8381.39433288906</v>
          </cell>
          <cell r="CI173">
            <v>8189.1193064593244</v>
          </cell>
          <cell r="CJ173">
            <v>6910.2320145965496</v>
          </cell>
          <cell r="CK173">
            <v>7016.5828481097124</v>
          </cell>
        </row>
        <row r="174">
          <cell r="B174" t="str">
            <v>ACCUM DEPR - DIST</v>
          </cell>
          <cell r="C174">
            <v>292820.61466749693</v>
          </cell>
          <cell r="CA174">
            <v>14693.447282715875</v>
          </cell>
          <cell r="CB174">
            <v>22657.274969175109</v>
          </cell>
          <cell r="CC174">
            <v>22767.804785775777</v>
          </cell>
          <cell r="CD174">
            <v>25307.708439558919</v>
          </cell>
          <cell r="CE174">
            <v>26319.691786211566</v>
          </cell>
          <cell r="CF174">
            <v>28003.813075932558</v>
          </cell>
          <cell r="CG174">
            <v>28304.575367923011</v>
          </cell>
          <cell r="CH174">
            <v>30123.810152404651</v>
          </cell>
          <cell r="CI174">
            <v>31283.069325766235</v>
          </cell>
          <cell r="CJ174">
            <v>33077.63987479324</v>
          </cell>
          <cell r="CK174">
            <v>34599.229812548845</v>
          </cell>
        </row>
        <row r="176">
          <cell r="B176" t="str">
            <v>CUST RECEIVABLES + UNCOLLECTS</v>
          </cell>
          <cell r="C176">
            <v>113924.63394999999</v>
          </cell>
          <cell r="CA176">
            <v>25003</v>
          </cell>
          <cell r="CB176">
            <v>11828</v>
          </cell>
          <cell r="CC176">
            <v>19093</v>
          </cell>
          <cell r="CD176">
            <v>20096</v>
          </cell>
          <cell r="CE176">
            <v>40133</v>
          </cell>
          <cell r="CF176">
            <v>25884</v>
          </cell>
          <cell r="CG176">
            <v>1056</v>
          </cell>
          <cell r="CH176">
            <v>2802</v>
          </cell>
          <cell r="CI176">
            <v>3069</v>
          </cell>
          <cell r="CJ176">
            <v>1976</v>
          </cell>
          <cell r="CK176">
            <v>6168</v>
          </cell>
        </row>
        <row r="180">
          <cell r="B180" t="str">
            <v>PCB BALANCES</v>
          </cell>
          <cell r="C180">
            <v>169630</v>
          </cell>
          <cell r="CA180">
            <v>0</v>
          </cell>
          <cell r="CB180">
            <v>-12075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</row>
        <row r="181">
          <cell r="B181" t="str">
            <v>MIPS PREFERRED BALANCE</v>
          </cell>
          <cell r="C181">
            <v>72165.850000000006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0</v>
          </cell>
          <cell r="CH181">
            <v>20000</v>
          </cell>
          <cell r="CI181">
            <v>0</v>
          </cell>
          <cell r="CJ181">
            <v>0</v>
          </cell>
          <cell r="CK181">
            <v>0</v>
          </cell>
        </row>
        <row r="182">
          <cell r="B182" t="str">
            <v>MERCHANDISE BALANCE</v>
          </cell>
          <cell r="C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</row>
        <row r="183">
          <cell r="B183" t="str">
            <v>CAPITALIZED LEASES</v>
          </cell>
        </row>
        <row r="184">
          <cell r="B184" t="str">
            <v>FUEL BUYOUT PRINCIPAL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</row>
        <row r="185">
          <cell r="B185" t="str">
            <v>CUSTOMER DEPOSIT BALANCE</v>
          </cell>
          <cell r="C185">
            <v>18470.185390000002</v>
          </cell>
          <cell r="CA185">
            <v>364</v>
          </cell>
          <cell r="CB185">
            <v>612</v>
          </cell>
          <cell r="CC185">
            <v>497</v>
          </cell>
          <cell r="CD185">
            <v>413</v>
          </cell>
          <cell r="CE185">
            <v>422</v>
          </cell>
          <cell r="CF185">
            <v>447</v>
          </cell>
          <cell r="CG185">
            <v>447</v>
          </cell>
          <cell r="CH185">
            <v>447</v>
          </cell>
          <cell r="CI185">
            <v>447</v>
          </cell>
          <cell r="CJ185">
            <v>447</v>
          </cell>
          <cell r="CK185">
            <v>447</v>
          </cell>
        </row>
        <row r="186">
          <cell r="B186" t="str">
            <v>CUST ADVANCES FOR CONSTRUCTION</v>
          </cell>
        </row>
        <row r="187">
          <cell r="B187" t="str">
            <v>LIAB ADITS - FOSSIL HYDRO</v>
          </cell>
          <cell r="C187">
            <v>116424</v>
          </cell>
          <cell r="CA187">
            <v>4651</v>
          </cell>
          <cell r="CB187">
            <v>-3675</v>
          </cell>
          <cell r="CC187">
            <v>-5638</v>
          </cell>
          <cell r="CD187">
            <v>-4880</v>
          </cell>
          <cell r="CE187">
            <v>-8142</v>
          </cell>
          <cell r="CF187">
            <v>-4520</v>
          </cell>
          <cell r="CG187">
            <v>-719</v>
          </cell>
          <cell r="CH187">
            <v>114</v>
          </cell>
          <cell r="CI187">
            <v>1780</v>
          </cell>
          <cell r="CJ187">
            <v>1799</v>
          </cell>
          <cell r="CK187">
            <v>0</v>
          </cell>
        </row>
        <row r="189">
          <cell r="B189" t="str">
            <v>LIAB ADITS - TRANSMISSION</v>
          </cell>
          <cell r="C189">
            <v>20534</v>
          </cell>
          <cell r="CA189">
            <v>5034</v>
          </cell>
          <cell r="CB189">
            <v>1549</v>
          </cell>
          <cell r="CC189">
            <v>1561</v>
          </cell>
          <cell r="CD189">
            <v>1719</v>
          </cell>
          <cell r="CE189">
            <v>3234</v>
          </cell>
          <cell r="CF189">
            <v>-534</v>
          </cell>
          <cell r="CG189">
            <v>-253</v>
          </cell>
          <cell r="CH189">
            <v>40</v>
          </cell>
          <cell r="CI189">
            <v>626</v>
          </cell>
          <cell r="CJ189">
            <v>632</v>
          </cell>
          <cell r="CK189">
            <v>0</v>
          </cell>
        </row>
        <row r="190">
          <cell r="B190" t="str">
            <v>LIAB ADITS - DISTRIBUTION</v>
          </cell>
          <cell r="C190">
            <v>55940</v>
          </cell>
          <cell r="CA190">
            <v>4769</v>
          </cell>
          <cell r="CB190">
            <v>-929</v>
          </cell>
          <cell r="CC190">
            <v>-196</v>
          </cell>
          <cell r="CD190">
            <v>-25</v>
          </cell>
          <cell r="CE190">
            <v>419</v>
          </cell>
          <cell r="CF190">
            <v>-952</v>
          </cell>
          <cell r="CG190">
            <v>-450</v>
          </cell>
          <cell r="CH190">
            <v>71</v>
          </cell>
          <cell r="CI190">
            <v>1115</v>
          </cell>
          <cell r="CJ190">
            <v>1128</v>
          </cell>
          <cell r="CK190">
            <v>0</v>
          </cell>
        </row>
        <row r="191">
          <cell r="B191" t="str">
            <v>M&amp;S - FOSSIL HYDRO</v>
          </cell>
          <cell r="C191">
            <v>21701.98344</v>
          </cell>
          <cell r="CA191">
            <v>161.01656000000003</v>
          </cell>
          <cell r="CB191">
            <v>1431</v>
          </cell>
          <cell r="CC191">
            <v>41</v>
          </cell>
          <cell r="CD191">
            <v>42</v>
          </cell>
          <cell r="CE191">
            <v>35</v>
          </cell>
          <cell r="CF191">
            <v>0</v>
          </cell>
          <cell r="CG191">
            <v>1</v>
          </cell>
          <cell r="CH191">
            <v>0</v>
          </cell>
          <cell r="CI191">
            <v>0</v>
          </cell>
          <cell r="CJ191">
            <v>-1999</v>
          </cell>
          <cell r="CK191">
            <v>0</v>
          </cell>
        </row>
        <row r="193">
          <cell r="B193" t="str">
            <v>M&amp;S - TRANSMISSION</v>
          </cell>
          <cell r="C193">
            <v>297.28916000000004</v>
          </cell>
          <cell r="CA193">
            <v>-4.2891600000000381</v>
          </cell>
          <cell r="CB193">
            <v>-25</v>
          </cell>
          <cell r="CC193">
            <v>-7</v>
          </cell>
          <cell r="CD193">
            <v>-18</v>
          </cell>
          <cell r="CE193">
            <v>-11</v>
          </cell>
          <cell r="CF193">
            <v>-7</v>
          </cell>
          <cell r="CG193">
            <v>-8</v>
          </cell>
          <cell r="CH193">
            <v>-8</v>
          </cell>
          <cell r="CI193">
            <v>-7</v>
          </cell>
          <cell r="CJ193">
            <v>-8</v>
          </cell>
          <cell r="CK193">
            <v>0</v>
          </cell>
        </row>
        <row r="194">
          <cell r="B194" t="str">
            <v>M&amp;S - DISTRIBUTION</v>
          </cell>
          <cell r="C194">
            <v>6489.9962800000003</v>
          </cell>
          <cell r="CA194">
            <v>-68.996280000000297</v>
          </cell>
          <cell r="CB194">
            <v>-547</v>
          </cell>
          <cell r="CC194">
            <v>-149</v>
          </cell>
          <cell r="CD194">
            <v>-401</v>
          </cell>
          <cell r="CE194">
            <v>-237</v>
          </cell>
          <cell r="CF194">
            <v>-168</v>
          </cell>
          <cell r="CG194">
            <v>-167</v>
          </cell>
          <cell r="CH194">
            <v>-165</v>
          </cell>
          <cell r="CI194">
            <v>-164</v>
          </cell>
          <cell r="CJ194">
            <v>-165</v>
          </cell>
          <cell r="CK194">
            <v>0</v>
          </cell>
        </row>
        <row r="195">
          <cell r="B195" t="str">
            <v>Nuc Reserv Adj (Fund Apprec)</v>
          </cell>
        </row>
        <row r="196">
          <cell r="B196" t="str">
            <v>Accounts Payable Construction</v>
          </cell>
          <cell r="C196">
            <v>4279.8317900000002</v>
          </cell>
          <cell r="CA196">
            <v>198.97009999999955</v>
          </cell>
          <cell r="CB196">
            <v>-783.24818499999901</v>
          </cell>
          <cell r="CC196">
            <v>857.52070499999945</v>
          </cell>
          <cell r="CD196">
            <v>-187.30675900000006</v>
          </cell>
          <cell r="CE196">
            <v>-532.16590349999979</v>
          </cell>
          <cell r="CF196">
            <v>-16.46461091666697</v>
          </cell>
          <cell r="CG196">
            <v>343.92010299999993</v>
          </cell>
          <cell r="CH196">
            <v>-271.88992599999938</v>
          </cell>
          <cell r="CI196">
            <v>-1208.3343010000008</v>
          </cell>
          <cell r="CJ196">
            <v>-724.00209233333339</v>
          </cell>
          <cell r="CK196">
            <v>384.33965250000051</v>
          </cell>
        </row>
        <row r="197">
          <cell r="B197" t="str">
            <v>Def Debit - F/H</v>
          </cell>
          <cell r="C197">
            <v>1860.90894</v>
          </cell>
          <cell r="CA197">
            <v>23602.091059999999</v>
          </cell>
          <cell r="CB197">
            <v>-23630</v>
          </cell>
          <cell r="CC197">
            <v>-155</v>
          </cell>
          <cell r="CD197">
            <v>-154</v>
          </cell>
          <cell r="CE197">
            <v>-219</v>
          </cell>
          <cell r="CF197">
            <v>114</v>
          </cell>
          <cell r="CG197">
            <v>82</v>
          </cell>
          <cell r="CH197">
            <v>8</v>
          </cell>
          <cell r="CI197">
            <v>-71</v>
          </cell>
          <cell r="CJ197">
            <v>-6</v>
          </cell>
          <cell r="CK197">
            <v>23</v>
          </cell>
        </row>
        <row r="199">
          <cell r="B199" t="str">
            <v>Def Debit - Transmission</v>
          </cell>
          <cell r="C199">
            <v>745.42946719999998</v>
          </cell>
          <cell r="CA199">
            <v>15.570532800000024</v>
          </cell>
          <cell r="CB199">
            <v>71</v>
          </cell>
          <cell r="CC199">
            <v>-39</v>
          </cell>
          <cell r="CD199">
            <v>-39</v>
          </cell>
          <cell r="CE199">
            <v>-55</v>
          </cell>
          <cell r="CF199">
            <v>30</v>
          </cell>
          <cell r="CG199">
            <v>21</v>
          </cell>
          <cell r="CH199">
            <v>1</v>
          </cell>
          <cell r="CI199">
            <v>-18</v>
          </cell>
          <cell r="CJ199">
            <v>-1</v>
          </cell>
          <cell r="CK199">
            <v>6</v>
          </cell>
        </row>
        <row r="200">
          <cell r="B200" t="str">
            <v>Def Debit - Distribution</v>
          </cell>
          <cell r="C200">
            <v>6739.4155927999991</v>
          </cell>
          <cell r="CA200">
            <v>463.5844072000009</v>
          </cell>
          <cell r="CB200">
            <v>-446</v>
          </cell>
          <cell r="CC200">
            <v>-128</v>
          </cell>
          <cell r="CD200">
            <v>-127</v>
          </cell>
          <cell r="CE200">
            <v>-182</v>
          </cell>
          <cell r="CF200">
            <v>101</v>
          </cell>
          <cell r="CG200">
            <v>69</v>
          </cell>
          <cell r="CH200">
            <v>4</v>
          </cell>
          <cell r="CI200">
            <v>-59</v>
          </cell>
          <cell r="CJ200">
            <v>-5</v>
          </cell>
          <cell r="CK200">
            <v>20</v>
          </cell>
        </row>
        <row r="201">
          <cell r="B201" t="str">
            <v>DEF CREDIT - F/H</v>
          </cell>
          <cell r="C201">
            <v>8446.5292000000009</v>
          </cell>
          <cell r="CA201">
            <v>-5723.8684400000011</v>
          </cell>
          <cell r="CB201">
            <v>-171.21499999999969</v>
          </cell>
          <cell r="CC201">
            <v>-175.73900000000003</v>
          </cell>
          <cell r="CD201">
            <v>-180.80299999999988</v>
          </cell>
          <cell r="CE201">
            <v>-186.4670000000001</v>
          </cell>
          <cell r="CF201">
            <v>115.56323999999995</v>
          </cell>
          <cell r="CG201">
            <v>81</v>
          </cell>
          <cell r="CH201">
            <v>-3</v>
          </cell>
          <cell r="CI201">
            <v>-67</v>
          </cell>
          <cell r="CJ201">
            <v>-4</v>
          </cell>
          <cell r="CK201">
            <v>24</v>
          </cell>
        </row>
        <row r="203">
          <cell r="B203" t="str">
            <v>DEF CREDIT - TRANS</v>
          </cell>
          <cell r="C203">
            <v>747.28513599999997</v>
          </cell>
          <cell r="CA203">
            <v>-161.73022719999994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0.44509119999997893</v>
          </cell>
          <cell r="CG203">
            <v>0</v>
          </cell>
          <cell r="CH203">
            <v>0</v>
          </cell>
          <cell r="CI203">
            <v>0</v>
          </cell>
          <cell r="CJ203">
            <v>0</v>
          </cell>
          <cell r="CK203">
            <v>0</v>
          </cell>
        </row>
        <row r="204">
          <cell r="B204" t="str">
            <v>DEF CREDIT - DIST</v>
          </cell>
          <cell r="C204">
            <v>8271.1926639999983</v>
          </cell>
          <cell r="CA204">
            <v>-2977.2003327999992</v>
          </cell>
          <cell r="CB204">
            <v>0</v>
          </cell>
          <cell r="CC204">
            <v>0</v>
          </cell>
          <cell r="CD204">
            <v>0</v>
          </cell>
          <cell r="CE204">
            <v>0</v>
          </cell>
          <cell r="CF204">
            <v>7.6688000008289237E-3</v>
          </cell>
          <cell r="CG204">
            <v>0</v>
          </cell>
          <cell r="CH204">
            <v>0</v>
          </cell>
          <cell r="CI204">
            <v>0</v>
          </cell>
          <cell r="CJ204">
            <v>0</v>
          </cell>
          <cell r="CK204">
            <v>0</v>
          </cell>
        </row>
        <row r="205">
          <cell r="B205" t="str">
            <v>AMORT G/L &amp; DEBT EXPENSE</v>
          </cell>
          <cell r="CA205">
            <v>2963.3735500000003</v>
          </cell>
          <cell r="CB205">
            <v>2390.1562800000002</v>
          </cell>
          <cell r="CC205">
            <v>2292.1562800000002</v>
          </cell>
          <cell r="CD205">
            <v>2210.1562800000002</v>
          </cell>
          <cell r="CE205">
            <v>2159.0180240802529</v>
          </cell>
          <cell r="CF205">
            <v>1900.8990240802532</v>
          </cell>
          <cell r="CG205">
            <v>1900.8990240802532</v>
          </cell>
          <cell r="CH205">
            <v>1900.8990240802532</v>
          </cell>
          <cell r="CI205">
            <v>1900.8990240802532</v>
          </cell>
          <cell r="CJ205">
            <v>1900.8990240802532</v>
          </cell>
          <cell r="CK205">
            <v>1900.8990240802532</v>
          </cell>
        </row>
        <row r="206">
          <cell r="B206" t="str">
            <v>AMORT DEBT DISC &amp; PREMIUMS</v>
          </cell>
          <cell r="CA206">
            <v>0</v>
          </cell>
          <cell r="CB206">
            <v>384</v>
          </cell>
          <cell r="CC206">
            <v>348</v>
          </cell>
          <cell r="CD206">
            <v>348</v>
          </cell>
          <cell r="CE206">
            <v>348</v>
          </cell>
          <cell r="CF206">
            <v>348</v>
          </cell>
          <cell r="CG206">
            <v>348</v>
          </cell>
          <cell r="CH206">
            <v>348</v>
          </cell>
          <cell r="CI206">
            <v>348</v>
          </cell>
          <cell r="CJ206">
            <v>348</v>
          </cell>
          <cell r="CK206">
            <v>348</v>
          </cell>
        </row>
        <row r="207">
          <cell r="B207" t="str">
            <v>DEFERRAL OF G/L &amp; DEBT EXPENSE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</row>
        <row r="208">
          <cell r="B208" t="str">
            <v>DEFERRAL OF DEBT DISC &amp; PREMS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  <cell r="CK208">
            <v>0</v>
          </cell>
        </row>
        <row r="209">
          <cell r="B209" t="str">
            <v>UNAMORTIZED ITC</v>
          </cell>
          <cell r="C209">
            <v>18488.736000000001</v>
          </cell>
          <cell r="CA209">
            <v>-1919.9040000000023</v>
          </cell>
          <cell r="CB209">
            <v>-1864.1735976147684</v>
          </cell>
          <cell r="CC209">
            <v>-1864.1735976147684</v>
          </cell>
          <cell r="CD209">
            <v>-1848.3585976147697</v>
          </cell>
          <cell r="CE209">
            <v>-1720.7602670995675</v>
          </cell>
          <cell r="CF209">
            <v>-1609.3942670995675</v>
          </cell>
          <cell r="CG209">
            <v>-1437.4690418894834</v>
          </cell>
          <cell r="CH209">
            <v>-1407.3459830659531</v>
          </cell>
          <cell r="CI209">
            <v>-1382.7139830659535</v>
          </cell>
          <cell r="CJ209">
            <v>-1041.4061345811051</v>
          </cell>
          <cell r="CK209">
            <v>-617.42763458110517</v>
          </cell>
        </row>
        <row r="210">
          <cell r="B210" t="str">
            <v>UNAMORTIZED ITC - F/H</v>
          </cell>
          <cell r="C210">
            <v>17963</v>
          </cell>
          <cell r="CA210">
            <v>-1209</v>
          </cell>
          <cell r="CB210">
            <v>-1337</v>
          </cell>
          <cell r="CC210">
            <v>-1338</v>
          </cell>
          <cell r="CD210">
            <v>-1336</v>
          </cell>
          <cell r="CE210">
            <v>-2656</v>
          </cell>
          <cell r="CF210">
            <v>-1324</v>
          </cell>
          <cell r="CG210">
            <v>-1323</v>
          </cell>
          <cell r="CH210">
            <v>-1324</v>
          </cell>
          <cell r="CI210">
            <v>-1257</v>
          </cell>
          <cell r="CJ210">
            <v>-2552</v>
          </cell>
          <cell r="CK210">
            <v>0</v>
          </cell>
        </row>
        <row r="212">
          <cell r="B212" t="str">
            <v>UNAMORTIZED ITC - TRANS</v>
          </cell>
          <cell r="C212">
            <v>1211</v>
          </cell>
          <cell r="CA212">
            <v>-82</v>
          </cell>
          <cell r="CB212">
            <v>-90</v>
          </cell>
          <cell r="CC212">
            <v>-90</v>
          </cell>
          <cell r="CD212">
            <v>-90</v>
          </cell>
          <cell r="CE212">
            <v>-179</v>
          </cell>
          <cell r="CF212">
            <v>-89</v>
          </cell>
          <cell r="CG212">
            <v>-90</v>
          </cell>
          <cell r="CH212">
            <v>-89</v>
          </cell>
          <cell r="CI212">
            <v>-84</v>
          </cell>
          <cell r="CJ212">
            <v>482</v>
          </cell>
          <cell r="CK212">
            <v>0</v>
          </cell>
        </row>
        <row r="213">
          <cell r="B213" t="str">
            <v>UNAMORTIZED ITC - DIST</v>
          </cell>
          <cell r="C213">
            <v>6429</v>
          </cell>
          <cell r="CA213">
            <v>-432</v>
          </cell>
          <cell r="CB213">
            <v>-479</v>
          </cell>
          <cell r="CC213">
            <v>-479</v>
          </cell>
          <cell r="CD213">
            <v>-478</v>
          </cell>
          <cell r="CE213">
            <v>-951</v>
          </cell>
          <cell r="CF213">
            <v>-473</v>
          </cell>
          <cell r="CG213">
            <v>-474</v>
          </cell>
          <cell r="CH213">
            <v>-474</v>
          </cell>
          <cell r="CI213">
            <v>-450</v>
          </cell>
          <cell r="CJ213">
            <v>-294</v>
          </cell>
          <cell r="CK213">
            <v>0</v>
          </cell>
        </row>
        <row r="214">
          <cell r="B214" t="str">
            <v>REG ASSET 109</v>
          </cell>
          <cell r="C214">
            <v>17566</v>
          </cell>
          <cell r="CA214">
            <v>-187.07300000000032</v>
          </cell>
          <cell r="CB214">
            <v>-883.8090000000193</v>
          </cell>
          <cell r="CC214">
            <v>361.37300000001778</v>
          </cell>
          <cell r="CD214">
            <v>1930.773000000012</v>
          </cell>
          <cell r="CE214">
            <v>1549.7359999999899</v>
          </cell>
          <cell r="CF214">
            <v>-542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  <cell r="CK214">
            <v>0</v>
          </cell>
        </row>
        <row r="215">
          <cell r="B215" t="str">
            <v>REG ASSET 109 - F/H</v>
          </cell>
          <cell r="C215">
            <v>8805</v>
          </cell>
          <cell r="CA215">
            <v>175</v>
          </cell>
          <cell r="CB215">
            <v>955</v>
          </cell>
          <cell r="CC215">
            <v>-893</v>
          </cell>
          <cell r="CD215">
            <v>-584</v>
          </cell>
          <cell r="CE215">
            <v>-1720</v>
          </cell>
          <cell r="CF215">
            <v>-438</v>
          </cell>
          <cell r="CG215">
            <v>-386</v>
          </cell>
          <cell r="CH215">
            <v>411</v>
          </cell>
          <cell r="CI215">
            <v>100</v>
          </cell>
          <cell r="CJ215">
            <v>100</v>
          </cell>
          <cell r="CK215">
            <v>0</v>
          </cell>
        </row>
        <row r="217">
          <cell r="B217" t="str">
            <v>REG ASSET 109 - TRANS</v>
          </cell>
          <cell r="C217">
            <v>1553</v>
          </cell>
          <cell r="CA217">
            <v>343</v>
          </cell>
          <cell r="CB217">
            <v>399</v>
          </cell>
          <cell r="CC217">
            <v>25</v>
          </cell>
          <cell r="CD217">
            <v>85</v>
          </cell>
          <cell r="CE217">
            <v>-38</v>
          </cell>
          <cell r="CF217">
            <v>-154</v>
          </cell>
          <cell r="CG217">
            <v>-136</v>
          </cell>
          <cell r="CH217">
            <v>145</v>
          </cell>
          <cell r="CI217">
            <v>35</v>
          </cell>
          <cell r="CJ217">
            <v>35</v>
          </cell>
          <cell r="CK217">
            <v>0</v>
          </cell>
        </row>
        <row r="218">
          <cell r="B218" t="str">
            <v>REG ASSET 109 - DIST</v>
          </cell>
          <cell r="C218">
            <v>4231</v>
          </cell>
          <cell r="CA218">
            <v>272</v>
          </cell>
          <cell r="CB218">
            <v>556</v>
          </cell>
          <cell r="CC218">
            <v>-238</v>
          </cell>
          <cell r="CD218">
            <v>-108</v>
          </cell>
          <cell r="CE218">
            <v>-492</v>
          </cell>
          <cell r="CF218">
            <v>-274</v>
          </cell>
          <cell r="CG218">
            <v>-242</v>
          </cell>
          <cell r="CH218">
            <v>258</v>
          </cell>
          <cell r="CI218">
            <v>62</v>
          </cell>
          <cell r="CJ218">
            <v>62</v>
          </cell>
          <cell r="CK218">
            <v>0</v>
          </cell>
        </row>
        <row r="219">
          <cell r="B219" t="str">
            <v>REG LIABILITY 109</v>
          </cell>
          <cell r="C219">
            <v>23353.824000000001</v>
          </cell>
          <cell r="CA219">
            <v>-2726.8300000000017</v>
          </cell>
          <cell r="CB219">
            <v>-2667.4950000000135</v>
          </cell>
          <cell r="CC219">
            <v>-2556.817999999992</v>
          </cell>
          <cell r="CD219">
            <v>-2325.6209999999955</v>
          </cell>
          <cell r="CE219">
            <v>-2173.4279999999999</v>
          </cell>
          <cell r="CF219">
            <v>-2112.3289999999997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</row>
        <row r="220">
          <cell r="B220" t="str">
            <v>REG LIABILITY 109 - F/H</v>
          </cell>
          <cell r="C220">
            <v>21101</v>
          </cell>
          <cell r="CA220">
            <v>-5947</v>
          </cell>
          <cell r="CB220">
            <v>-2177</v>
          </cell>
          <cell r="CC220">
            <v>-2190</v>
          </cell>
          <cell r="CD220">
            <v>-2006</v>
          </cell>
          <cell r="CE220">
            <v>-3447</v>
          </cell>
          <cell r="CF220">
            <v>-1223</v>
          </cell>
          <cell r="CG220">
            <v>-1170</v>
          </cell>
          <cell r="CH220">
            <v>-1105</v>
          </cell>
          <cell r="CI220">
            <v>-1020</v>
          </cell>
          <cell r="CJ220">
            <v>-816</v>
          </cell>
          <cell r="CK220">
            <v>0</v>
          </cell>
        </row>
        <row r="221">
          <cell r="B221" t="str">
            <v>REG LIABILITY 109 - NUCLEAR</v>
          </cell>
        </row>
        <row r="222">
          <cell r="B222" t="str">
            <v>REG LIABILITY 109 - TRANS</v>
          </cell>
          <cell r="C222">
            <v>3722</v>
          </cell>
          <cell r="CA222">
            <v>-522</v>
          </cell>
          <cell r="CB222">
            <v>-203</v>
          </cell>
          <cell r="CC222">
            <v>-229</v>
          </cell>
          <cell r="CD222">
            <v>-271</v>
          </cell>
          <cell r="CE222">
            <v>-623</v>
          </cell>
          <cell r="CF222">
            <v>-430</v>
          </cell>
          <cell r="CG222">
            <v>-411</v>
          </cell>
          <cell r="CH222">
            <v>-388</v>
          </cell>
          <cell r="CI222">
            <v>-359</v>
          </cell>
          <cell r="CJ222">
            <v>-286</v>
          </cell>
          <cell r="CK222">
            <v>0</v>
          </cell>
        </row>
        <row r="223">
          <cell r="B223" t="str">
            <v>REG LIABILITY 109 - DIST</v>
          </cell>
          <cell r="C223">
            <v>10139</v>
          </cell>
          <cell r="CA223">
            <v>-2541</v>
          </cell>
          <cell r="CB223">
            <v>-990</v>
          </cell>
          <cell r="CC223">
            <v>-857</v>
          </cell>
          <cell r="CD223">
            <v>-858</v>
          </cell>
          <cell r="CE223">
            <v>-1551</v>
          </cell>
          <cell r="CF223">
            <v>-767</v>
          </cell>
          <cell r="CG223">
            <v>-732</v>
          </cell>
          <cell r="CH223">
            <v>-693</v>
          </cell>
          <cell r="CI223">
            <v>-639</v>
          </cell>
          <cell r="CJ223">
            <v>-511</v>
          </cell>
          <cell r="CK223">
            <v>0</v>
          </cell>
        </row>
        <row r="224">
          <cell r="B224" t="str">
            <v>ASSET ADITS 109</v>
          </cell>
        </row>
        <row r="225">
          <cell r="B225" t="str">
            <v>ASSET ADITS 109 - F/H</v>
          </cell>
        </row>
        <row r="227">
          <cell r="B227" t="str">
            <v>ASSET ADITS 109 - TRANS</v>
          </cell>
        </row>
        <row r="228">
          <cell r="B228" t="str">
            <v>ASSET ADITS 109 - DIST</v>
          </cell>
        </row>
        <row r="229">
          <cell r="B229" t="str">
            <v xml:space="preserve">LIABILITY ADITS 109 </v>
          </cell>
        </row>
        <row r="230">
          <cell r="B230" t="str">
            <v>LIABILITY ADITS 109  - F/H</v>
          </cell>
        </row>
        <row r="232">
          <cell r="B232" t="str">
            <v>LIABILITY ADITS 109 - TRANS</v>
          </cell>
        </row>
        <row r="233">
          <cell r="B233" t="str">
            <v>LIABILITY ADITS 109 - DIST</v>
          </cell>
        </row>
        <row r="234">
          <cell r="B234" t="str">
            <v>DEPRECIATION - OTHER</v>
          </cell>
          <cell r="CA234">
            <v>-4647.0691300000162</v>
          </cell>
          <cell r="CB234">
            <v>2494.4408208824852</v>
          </cell>
          <cell r="CC234">
            <v>2379.4379442840072</v>
          </cell>
          <cell r="CD234">
            <v>2425.1910612214861</v>
          </cell>
          <cell r="CE234">
            <v>2436.6391693298374</v>
          </cell>
          <cell r="CF234">
            <v>2488.2871072798262</v>
          </cell>
          <cell r="CG234">
            <v>2032.9995147711102</v>
          </cell>
          <cell r="CH234">
            <v>1663.1476977805282</v>
          </cell>
          <cell r="CI234">
            <v>1295.1539462848305</v>
          </cell>
          <cell r="CJ234">
            <v>1074.3926857608053</v>
          </cell>
          <cell r="CK234">
            <v>1142.6598093822372</v>
          </cell>
        </row>
        <row r="236">
          <cell r="B236" t="str">
            <v>AMORTIZATION OF MERGER COSTS</v>
          </cell>
        </row>
        <row r="237">
          <cell r="B237" t="str">
            <v>COR/SALVAGE &amp; ADJS - F/H</v>
          </cell>
          <cell r="CA237">
            <v>-14640.703029999999</v>
          </cell>
          <cell r="CB237">
            <v>-2928.6880000000001</v>
          </cell>
          <cell r="CC237">
            <v>-1579.7550000000001</v>
          </cell>
          <cell r="CD237">
            <v>-2035.9460000000001</v>
          </cell>
          <cell r="CE237">
            <v>-1804.7690000000005</v>
          </cell>
          <cell r="CF237">
            <v>-3544.4880000000003</v>
          </cell>
          <cell r="CG237">
            <v>-1506.999</v>
          </cell>
          <cell r="CH237">
            <v>-1009.671</v>
          </cell>
          <cell r="CI237">
            <v>-721.28599999999994</v>
          </cell>
          <cell r="CJ237">
            <v>-102</v>
          </cell>
          <cell r="CK237">
            <v>-2962.9740000000002</v>
          </cell>
        </row>
        <row r="239">
          <cell r="B239" t="str">
            <v>COR/SALVAGE &amp; ADJS - TRANS</v>
          </cell>
          <cell r="CA239">
            <v>-584.19042000000002</v>
          </cell>
          <cell r="CB239">
            <v>-41</v>
          </cell>
          <cell r="CC239">
            <v>-63</v>
          </cell>
          <cell r="CD239">
            <v>-180.5</v>
          </cell>
          <cell r="CE239">
            <v>-60.5</v>
          </cell>
          <cell r="CF239">
            <v>-818.5</v>
          </cell>
          <cell r="CG239">
            <v>-209.5</v>
          </cell>
          <cell r="CH239">
            <v>-54.5</v>
          </cell>
          <cell r="CI239">
            <v>-54.5</v>
          </cell>
          <cell r="CJ239">
            <v>-154.5</v>
          </cell>
          <cell r="CK239">
            <v>-1307</v>
          </cell>
        </row>
        <row r="240">
          <cell r="B240" t="str">
            <v>COR/SALVAGE &amp; ADJS - DIST</v>
          </cell>
          <cell r="CA240">
            <v>-1553.7947899999999</v>
          </cell>
          <cell r="CB240">
            <v>-1942</v>
          </cell>
          <cell r="CC240">
            <v>-1946</v>
          </cell>
          <cell r="CD240">
            <v>-1998</v>
          </cell>
          <cell r="CE240">
            <v>-1946</v>
          </cell>
          <cell r="CF240">
            <v>-1946</v>
          </cell>
          <cell r="CG240">
            <v>-2293</v>
          </cell>
          <cell r="CH240">
            <v>-1933</v>
          </cell>
          <cell r="CI240">
            <v>-1933</v>
          </cell>
          <cell r="CJ240">
            <v>-1933</v>
          </cell>
          <cell r="CK240">
            <v>-2000</v>
          </cell>
        </row>
        <row r="241">
          <cell r="B241" t="str">
            <v>FUEL HANDLING</v>
          </cell>
          <cell r="CA241">
            <v>4725.3005899999998</v>
          </cell>
          <cell r="CB241">
            <v>5789.5170000000007</v>
          </cell>
          <cell r="CC241">
            <v>5912.4</v>
          </cell>
          <cell r="CD241">
            <v>6215.119999999999</v>
          </cell>
          <cell r="CE241">
            <v>6483.5569999999998</v>
          </cell>
          <cell r="CF241">
            <v>6646.7839999999997</v>
          </cell>
          <cell r="CG241">
            <v>6779.7196800000002</v>
          </cell>
          <cell r="CH241">
            <v>6915</v>
          </cell>
          <cell r="CI241">
            <v>7053</v>
          </cell>
          <cell r="CJ241">
            <v>7194</v>
          </cell>
          <cell r="CK241">
            <v>7338</v>
          </cell>
        </row>
        <row r="242">
          <cell r="B242" t="str">
            <v>OTHER POWER SUPPLY</v>
          </cell>
          <cell r="CA242">
            <v>2512.7381799999998</v>
          </cell>
          <cell r="CB242">
            <v>3331.4829999999997</v>
          </cell>
          <cell r="CC242">
            <v>3581.7848232368201</v>
          </cell>
          <cell r="CD242">
            <v>3663.7339368185767</v>
          </cell>
          <cell r="CE242">
            <v>3652.4405067382227</v>
          </cell>
          <cell r="CF242">
            <v>3803.2485392213034</v>
          </cell>
          <cell r="CG242">
            <v>3882.3067000972082</v>
          </cell>
          <cell r="CH242">
            <v>3937.6857377176843</v>
          </cell>
          <cell r="CI242">
            <v>4053.3368144408282</v>
          </cell>
          <cell r="CJ242">
            <v>4131.382386898993</v>
          </cell>
          <cell r="CK242">
            <v>4360.6763491194351</v>
          </cell>
        </row>
        <row r="243">
          <cell r="B243" t="str">
            <v>OTHER POWER SUPPLY - F/H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</row>
        <row r="245">
          <cell r="B245" t="str">
            <v>OTHER POWER SUPPLY - TRANS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</row>
        <row r="246">
          <cell r="B246" t="str">
            <v>OTHER POWER SUPPLY - DIST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</row>
        <row r="247">
          <cell r="B247" t="str">
            <v>OTHER POWER SUPPLY - SUPPLY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  <cell r="CK247">
            <v>0</v>
          </cell>
        </row>
        <row r="248">
          <cell r="B248" t="str">
            <v>ADMIN &amp; GENERAL O&amp;M - F/H</v>
          </cell>
          <cell r="CA248">
            <v>9023</v>
          </cell>
          <cell r="CB248">
            <v>9781.5169999999998</v>
          </cell>
          <cell r="CC248">
            <v>10260.103999999999</v>
          </cell>
          <cell r="CD248">
            <v>10485.654</v>
          </cell>
          <cell r="CE248">
            <v>11868.01</v>
          </cell>
          <cell r="CF248">
            <v>12105</v>
          </cell>
          <cell r="CG248">
            <v>12347</v>
          </cell>
          <cell r="CH248">
            <v>12594</v>
          </cell>
          <cell r="CI248">
            <v>12846</v>
          </cell>
          <cell r="CJ248">
            <v>13103</v>
          </cell>
          <cell r="CK248">
            <v>13365</v>
          </cell>
        </row>
        <row r="250">
          <cell r="B250" t="str">
            <v>ADMIN &amp; GENERAL O&amp;M - TRANS</v>
          </cell>
          <cell r="CA250">
            <v>850</v>
          </cell>
          <cell r="CB250">
            <v>855.60299999999995</v>
          </cell>
          <cell r="CC250">
            <v>896.91700000000003</v>
          </cell>
          <cell r="CD250">
            <v>911.79100000000005</v>
          </cell>
          <cell r="CE250">
            <v>1036.403</v>
          </cell>
          <cell r="CF250">
            <v>1057</v>
          </cell>
          <cell r="CG250">
            <v>1078</v>
          </cell>
          <cell r="CH250">
            <v>1100</v>
          </cell>
          <cell r="CI250">
            <v>1122</v>
          </cell>
          <cell r="CJ250">
            <v>1144</v>
          </cell>
          <cell r="CK250">
            <v>1167</v>
          </cell>
        </row>
        <row r="251">
          <cell r="B251" t="str">
            <v>ADMIN &amp; GENERAL O&amp;M - DIST</v>
          </cell>
          <cell r="CA251">
            <v>3284</v>
          </cell>
          <cell r="CB251">
            <v>3430.6529999999998</v>
          </cell>
          <cell r="CC251">
            <v>3583.0309999999999</v>
          </cell>
          <cell r="CD251">
            <v>3673.7869999999998</v>
          </cell>
          <cell r="CE251">
            <v>4346.5529999999999</v>
          </cell>
          <cell r="CF251">
            <v>4433</v>
          </cell>
          <cell r="CG251">
            <v>4522</v>
          </cell>
          <cell r="CH251">
            <v>4612</v>
          </cell>
          <cell r="CI251">
            <v>4704</v>
          </cell>
          <cell r="CJ251">
            <v>4798</v>
          </cell>
          <cell r="CK251">
            <v>4894</v>
          </cell>
        </row>
        <row r="252">
          <cell r="B252" t="str">
            <v>ADMIN &amp; GENERAL O&amp;M - SUPPLY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</row>
        <row r="253">
          <cell r="B253" t="str">
            <v>CUST ACCT/SERV/SALES - SUPPLY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</row>
        <row r="254">
          <cell r="B254" t="str">
            <v>ACCTS PAY - SCS CHARGES</v>
          </cell>
          <cell r="C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</row>
        <row r="255">
          <cell r="B255" t="str">
            <v>DEPR EXP - LEASED PROPERTY</v>
          </cell>
        </row>
        <row r="256">
          <cell r="B256" t="str">
            <v>ITC - LEASED PROPERTY</v>
          </cell>
        </row>
        <row r="257">
          <cell r="B257" t="str">
            <v>AFUDC EQUITY - F/H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</row>
        <row r="259">
          <cell r="B259" t="str">
            <v>AFUDC EQUITY - TRANS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</row>
        <row r="260">
          <cell r="B260" t="str">
            <v>AFUDC EQUITY - DIST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</row>
        <row r="261">
          <cell r="B261" t="str">
            <v>AFUDC EQUITY - SUPPLY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0</v>
          </cell>
          <cell r="CJ261">
            <v>0</v>
          </cell>
          <cell r="CK261">
            <v>0</v>
          </cell>
        </row>
        <row r="262">
          <cell r="B262" t="str">
            <v>AFUDC DEBT - F/H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</row>
        <row r="264">
          <cell r="B264" t="str">
            <v>AFUDC DEBT - TRANS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</row>
        <row r="265">
          <cell r="B265" t="str">
            <v>AFUDC DEBT - DIST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</row>
        <row r="266">
          <cell r="B266" t="str">
            <v>AFUDC DEBT - SUPPLY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</row>
        <row r="267">
          <cell r="B267" t="str">
            <v>SUPPLY NET PLANT BALANCE</v>
          </cell>
          <cell r="C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</row>
        <row r="268">
          <cell r="B268" t="str">
            <v>SUPPLY DEPRECIATION EXPENSE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</row>
        <row r="269">
          <cell r="B269" t="str">
            <v>CONSTRUCTION EXPENDS - SUPPLY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</row>
        <row r="270">
          <cell r="B270" t="str">
            <v>ACCUM DEPR - SUPPLY</v>
          </cell>
          <cell r="C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</row>
        <row r="271">
          <cell r="B271" t="str">
            <v>LIAB ADITS - SUPPLY</v>
          </cell>
          <cell r="C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E271">
            <v>0</v>
          </cell>
          <cell r="CF271">
            <v>0</v>
          </cell>
          <cell r="CG271">
            <v>0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</row>
        <row r="272">
          <cell r="B272" t="str">
            <v>M&amp;S - SUPPLY</v>
          </cell>
          <cell r="C272">
            <v>0</v>
          </cell>
          <cell r="CA272">
            <v>0</v>
          </cell>
          <cell r="CB272">
            <v>0</v>
          </cell>
          <cell r="CC272">
            <v>0</v>
          </cell>
          <cell r="CD272">
            <v>0</v>
          </cell>
          <cell r="CE272">
            <v>0</v>
          </cell>
          <cell r="CF272">
            <v>0</v>
          </cell>
          <cell r="CG272">
            <v>0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</row>
        <row r="273">
          <cell r="B273" t="str">
            <v>DEF DEBIT - SUPPLY</v>
          </cell>
          <cell r="C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</row>
        <row r="274">
          <cell r="B274" t="str">
            <v>DEF CREDIT - SUPPLY</v>
          </cell>
          <cell r="C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</v>
          </cell>
          <cell r="CF274">
            <v>0</v>
          </cell>
          <cell r="CG274">
            <v>0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</row>
        <row r="275">
          <cell r="B275" t="str">
            <v>UNAMORTIZED ITC - SUPPLY</v>
          </cell>
          <cell r="C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</row>
        <row r="276">
          <cell r="B276" t="str">
            <v>REG ASSET 109 - SUPPLY</v>
          </cell>
          <cell r="C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</row>
        <row r="277">
          <cell r="B277" t="str">
            <v>REG LIABILITY 109 - SUPPLY</v>
          </cell>
          <cell r="C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</row>
        <row r="278">
          <cell r="B278" t="str">
            <v>ASSET ADITS 109 - SUPPLY</v>
          </cell>
          <cell r="C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</row>
        <row r="279">
          <cell r="B279" t="str">
            <v>LIABILITY ADITS 109 - SUPPLY</v>
          </cell>
          <cell r="C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</row>
        <row r="280">
          <cell r="B280" t="str">
            <v>COR/SALVAGE &amp; ADJS - SUPPLY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</row>
        <row r="281">
          <cell r="B281" t="str">
            <v>NON-ASSOCIATED ENERGY REV</v>
          </cell>
          <cell r="D281">
            <v>3030.5867800000037</v>
          </cell>
          <cell r="E281">
            <v>2927.0770000000025</v>
          </cell>
          <cell r="F281">
            <v>3976.6568799999986</v>
          </cell>
          <cell r="G281">
            <v>3885.1396299999969</v>
          </cell>
          <cell r="H281">
            <v>3143.0749599999981</v>
          </cell>
          <cell r="I281">
            <v>3519.446280000001</v>
          </cell>
          <cell r="J281">
            <v>4090.9058000000009</v>
          </cell>
          <cell r="K281">
            <v>4866.891059999999</v>
          </cell>
          <cell r="L281">
            <v>3447.1419600000004</v>
          </cell>
          <cell r="M281">
            <v>3395.8886599999992</v>
          </cell>
          <cell r="N281">
            <v>3045.1640099999959</v>
          </cell>
          <cell r="O281">
            <v>4224.9665099999966</v>
          </cell>
          <cell r="P281">
            <v>4268</v>
          </cell>
          <cell r="Q281">
            <v>4100</v>
          </cell>
          <cell r="R281">
            <v>5358</v>
          </cell>
          <cell r="S281">
            <v>4098</v>
          </cell>
          <cell r="T281">
            <v>3950</v>
          </cell>
          <cell r="U281">
            <v>4929</v>
          </cell>
          <cell r="V281">
            <v>5209</v>
          </cell>
          <cell r="W281">
            <v>4410</v>
          </cell>
          <cell r="X281">
            <v>4621</v>
          </cell>
          <cell r="Y281">
            <v>1813</v>
          </cell>
          <cell r="Z281">
            <v>2263</v>
          </cell>
          <cell r="AA281">
            <v>3742</v>
          </cell>
          <cell r="AB281">
            <v>5131</v>
          </cell>
          <cell r="AC281">
            <v>4781</v>
          </cell>
          <cell r="AD281">
            <v>5439</v>
          </cell>
          <cell r="AE281">
            <v>4449</v>
          </cell>
          <cell r="AF281">
            <v>4258</v>
          </cell>
          <cell r="AG281">
            <v>5294</v>
          </cell>
          <cell r="AH281">
            <v>5676</v>
          </cell>
          <cell r="AI281">
            <v>4882</v>
          </cell>
          <cell r="AJ281">
            <v>4889</v>
          </cell>
          <cell r="AK281">
            <v>4215</v>
          </cell>
          <cell r="AL281">
            <v>4109</v>
          </cell>
          <cell r="AM281">
            <v>4145</v>
          </cell>
          <cell r="CA281">
            <v>43552.939529999989</v>
          </cell>
          <cell r="CB281">
            <v>48761</v>
          </cell>
          <cell r="CC281">
            <v>57268</v>
          </cell>
          <cell r="CD281">
            <v>54334</v>
          </cell>
          <cell r="CE281">
            <v>54771</v>
          </cell>
          <cell r="CF281">
            <v>53798</v>
          </cell>
          <cell r="CG281">
            <v>43428</v>
          </cell>
          <cell r="CH281">
            <v>45744</v>
          </cell>
          <cell r="CI281">
            <v>42721</v>
          </cell>
          <cell r="CJ281">
            <v>49302</v>
          </cell>
          <cell r="CK281">
            <v>43826</v>
          </cell>
        </row>
        <row r="282">
          <cell r="B282" t="str">
            <v>WHOLESALE,OFF SYS CAPACITY REV</v>
          </cell>
          <cell r="D282">
            <v>2617.6574254829998</v>
          </cell>
          <cell r="E282">
            <v>2908.7642254799994</v>
          </cell>
          <cell r="F282">
            <v>2048.9235842360004</v>
          </cell>
          <cell r="G282">
            <v>2036.16879507</v>
          </cell>
          <cell r="H282">
            <v>2175.3713772820001</v>
          </cell>
          <cell r="I282">
            <v>2277.5155734999998</v>
          </cell>
          <cell r="J282">
            <v>2218.4101384000001</v>
          </cell>
          <cell r="K282">
            <v>2633.9933346710004</v>
          </cell>
          <cell r="L282">
            <v>1779.7006661659998</v>
          </cell>
          <cell r="M282">
            <v>2126.0169311740001</v>
          </cell>
          <cell r="N282">
            <v>1837.23905388</v>
          </cell>
          <cell r="O282">
            <v>4023.2947130079997</v>
          </cell>
          <cell r="P282">
            <v>2357.078</v>
          </cell>
          <cell r="Q282">
            <v>2266.87</v>
          </cell>
          <cell r="R282">
            <v>2100.634</v>
          </cell>
          <cell r="S282">
            <v>2066.7860000000001</v>
          </cell>
          <cell r="T282">
            <v>2315.0320000000002</v>
          </cell>
          <cell r="U282">
            <v>2365.8710000000001</v>
          </cell>
          <cell r="V282">
            <v>2301.0540000000001</v>
          </cell>
          <cell r="W282">
            <v>2279.0029999999997</v>
          </cell>
          <cell r="X282">
            <v>2162.607</v>
          </cell>
          <cell r="Y282">
            <v>2121.8440000000001</v>
          </cell>
          <cell r="Z282">
            <v>2552.6930000000002</v>
          </cell>
          <cell r="AA282">
            <v>2393.6959999999999</v>
          </cell>
          <cell r="AB282">
            <v>2476.7539999999999</v>
          </cell>
          <cell r="AC282">
            <v>2306.6610000000001</v>
          </cell>
          <cell r="AD282">
            <v>2253.4780000000001</v>
          </cell>
          <cell r="AE282">
            <v>2230.5420000000004</v>
          </cell>
          <cell r="AF282">
            <v>2302.2130000000002</v>
          </cell>
          <cell r="AG282">
            <v>2311.9090000000001</v>
          </cell>
          <cell r="AH282">
            <v>2276.011</v>
          </cell>
          <cell r="AI282">
            <v>2217.7039999999997</v>
          </cell>
          <cell r="AJ282">
            <v>2080.8510000000001</v>
          </cell>
          <cell r="AK282">
            <v>2050.6499999999996</v>
          </cell>
          <cell r="AL282">
            <v>2341.5420000000004</v>
          </cell>
          <cell r="AM282">
            <v>2346.5029999999997</v>
          </cell>
          <cell r="CA282">
            <v>28683.055818350003</v>
          </cell>
          <cell r="CB282">
            <v>27283.167999999998</v>
          </cell>
          <cell r="CC282">
            <v>27194.818000000003</v>
          </cell>
          <cell r="CD282">
            <v>37146.457999999999</v>
          </cell>
          <cell r="CE282">
            <v>38765.095000000001</v>
          </cell>
          <cell r="CF282">
            <v>46714.784</v>
          </cell>
          <cell r="CG282">
            <v>52567.44</v>
          </cell>
          <cell r="CH282">
            <v>53666.672999999995</v>
          </cell>
          <cell r="CI282">
            <v>54400.042000000001</v>
          </cell>
          <cell r="CJ282">
            <v>55162.42</v>
          </cell>
          <cell r="CK282">
            <v>55930.48</v>
          </cell>
        </row>
        <row r="283">
          <cell r="B283" t="str">
            <v>NET ASSOCIATED CAPACITY</v>
          </cell>
          <cell r="D283">
            <v>-1530.5179800000001</v>
          </cell>
          <cell r="E283">
            <v>-530.73125000000005</v>
          </cell>
          <cell r="F283">
            <v>-691.77575000000002</v>
          </cell>
          <cell r="G283">
            <v>-150.24040000000002</v>
          </cell>
          <cell r="H283">
            <v>-182.71073000000001</v>
          </cell>
          <cell r="I283">
            <v>-2386.1857500000001</v>
          </cell>
          <cell r="J283">
            <v>-7261.6810500000001</v>
          </cell>
          <cell r="K283">
            <v>-7630.0054799999998</v>
          </cell>
          <cell r="L283">
            <v>-2371.9720000000002</v>
          </cell>
          <cell r="M283">
            <v>-599.56160999999997</v>
          </cell>
          <cell r="N283">
            <v>-202.54900000000001</v>
          </cell>
          <cell r="O283">
            <v>-210.309</v>
          </cell>
          <cell r="P283">
            <v>-1711</v>
          </cell>
          <cell r="Q283">
            <v>-551</v>
          </cell>
          <cell r="R283">
            <v>-647</v>
          </cell>
          <cell r="S283">
            <v>-139</v>
          </cell>
          <cell r="T283">
            <v>-690</v>
          </cell>
          <cell r="U283">
            <v>-3787</v>
          </cell>
          <cell r="V283">
            <v>-8296</v>
          </cell>
          <cell r="W283">
            <v>-9697</v>
          </cell>
          <cell r="X283">
            <v>-3804</v>
          </cell>
          <cell r="Y283">
            <v>-293</v>
          </cell>
          <cell r="Z283">
            <v>-261</v>
          </cell>
          <cell r="AA283">
            <v>-304</v>
          </cell>
          <cell r="AB283">
            <v>-1842</v>
          </cell>
          <cell r="AC283">
            <v>-805</v>
          </cell>
          <cell r="AD283">
            <v>-668</v>
          </cell>
          <cell r="AE283">
            <v>-190</v>
          </cell>
          <cell r="AF283">
            <v>-748</v>
          </cell>
          <cell r="AG283">
            <v>-4128</v>
          </cell>
          <cell r="AH283">
            <v>-8704</v>
          </cell>
          <cell r="AI283">
            <v>-10689</v>
          </cell>
          <cell r="AJ283">
            <v>-4156</v>
          </cell>
          <cell r="AK283">
            <v>-345</v>
          </cell>
          <cell r="AL283">
            <v>-274</v>
          </cell>
          <cell r="AM283">
            <v>-400</v>
          </cell>
          <cell r="CA283">
            <v>-23748.240000000002</v>
          </cell>
          <cell r="CB283">
            <v>-30180</v>
          </cell>
          <cell r="CC283">
            <v>-32949</v>
          </cell>
          <cell r="CD283">
            <v>-33038</v>
          </cell>
          <cell r="CE283">
            <v>-15041</v>
          </cell>
          <cell r="CF283">
            <v>-8036</v>
          </cell>
          <cell r="CG283">
            <v>-7611</v>
          </cell>
          <cell r="CH283">
            <v>-9172</v>
          </cell>
          <cell r="CI283">
            <v>-7827</v>
          </cell>
          <cell r="CJ283">
            <v>-5893</v>
          </cell>
          <cell r="CK283">
            <v>-7402</v>
          </cell>
        </row>
        <row r="284">
          <cell r="B284" t="str">
            <v>OTHER PURCHASE POWER CAPACITY</v>
          </cell>
          <cell r="D284">
            <v>62.201999999999998</v>
          </cell>
          <cell r="E284">
            <v>62.201999999999998</v>
          </cell>
          <cell r="F284">
            <v>62.201999999999998</v>
          </cell>
          <cell r="G284">
            <v>60.008189999999999</v>
          </cell>
          <cell r="H284">
            <v>60.008179999999996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-2.4217499999999998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CA284">
            <v>304.20062000000001</v>
          </cell>
          <cell r="CB284">
            <v>0</v>
          </cell>
          <cell r="CC284">
            <v>0</v>
          </cell>
          <cell r="CD284">
            <v>0</v>
          </cell>
          <cell r="CE284">
            <v>20324.886144513581</v>
          </cell>
          <cell r="CF284">
            <v>27193.441226469175</v>
          </cell>
          <cell r="CG284">
            <v>32367.173914968123</v>
          </cell>
          <cell r="CH284">
            <v>39525.263625678403</v>
          </cell>
          <cell r="CI284">
            <v>43831.078271122191</v>
          </cell>
          <cell r="CJ284">
            <v>50912.867285507404</v>
          </cell>
          <cell r="CK284">
            <v>57748.993579851107</v>
          </cell>
        </row>
        <row r="287">
          <cell r="B287" t="str">
            <v>IMPUTED DEBT ISSUES(REDEMPTIONS)</v>
          </cell>
        </row>
        <row r="288">
          <cell r="B288" t="str">
            <v>IMPUTED DEBT INTEREST CHARGES</v>
          </cell>
        </row>
        <row r="289">
          <cell r="B289" t="str">
            <v>MIPS Payments</v>
          </cell>
          <cell r="D289">
            <v>1348</v>
          </cell>
          <cell r="E289">
            <v>1348</v>
          </cell>
          <cell r="F289">
            <v>1348</v>
          </cell>
          <cell r="G289">
            <v>1348</v>
          </cell>
          <cell r="H289">
            <v>1348</v>
          </cell>
          <cell r="I289">
            <v>1348</v>
          </cell>
          <cell r="J289">
            <v>1348</v>
          </cell>
          <cell r="K289">
            <v>1348</v>
          </cell>
          <cell r="L289">
            <v>1348</v>
          </cell>
          <cell r="M289">
            <v>1348</v>
          </cell>
          <cell r="N289">
            <v>1348</v>
          </cell>
          <cell r="O289">
            <v>1348</v>
          </cell>
          <cell r="P289">
            <v>582.88376986301364</v>
          </cell>
          <cell r="Q289">
            <v>0</v>
          </cell>
          <cell r="R289">
            <v>562.42083390410949</v>
          </cell>
          <cell r="S289">
            <v>570.0224438356164</v>
          </cell>
          <cell r="T289">
            <v>0</v>
          </cell>
          <cell r="U289">
            <v>574.91907465753422</v>
          </cell>
          <cell r="V289">
            <v>576.73801643835611</v>
          </cell>
          <cell r="W289">
            <v>0</v>
          </cell>
          <cell r="X289">
            <v>574.91907465753422</v>
          </cell>
          <cell r="Y289">
            <v>582.88376986301364</v>
          </cell>
          <cell r="Z289">
            <v>0</v>
          </cell>
          <cell r="AA289">
            <v>568.66995428082191</v>
          </cell>
          <cell r="AB289">
            <v>582.88376986301364</v>
          </cell>
          <cell r="AC289">
            <v>0</v>
          </cell>
          <cell r="AD289">
            <v>562.42083390410949</v>
          </cell>
          <cell r="AE289">
            <v>570.0224438356164</v>
          </cell>
          <cell r="AF289">
            <v>0</v>
          </cell>
          <cell r="AG289">
            <v>574.91907465753422</v>
          </cell>
          <cell r="AH289">
            <v>576.73801643835611</v>
          </cell>
          <cell r="AI289">
            <v>0</v>
          </cell>
          <cell r="AJ289">
            <v>574.91907465753422</v>
          </cell>
          <cell r="AK289">
            <v>582.88376986301364</v>
          </cell>
          <cell r="AL289">
            <v>0</v>
          </cell>
          <cell r="AM289">
            <v>568.66995428082191</v>
          </cell>
          <cell r="CA289">
            <v>16176</v>
          </cell>
          <cell r="CB289">
            <v>4593.4569374999992</v>
          </cell>
          <cell r="CC289">
            <v>4593.4569374999992</v>
          </cell>
          <cell r="CD289">
            <v>4593.4569374999992</v>
          </cell>
          <cell r="CE289">
            <v>4593.4569374999992</v>
          </cell>
          <cell r="CF289">
            <v>4593.4569374999992</v>
          </cell>
          <cell r="CG289">
            <v>4593.4569374999992</v>
          </cell>
          <cell r="CH289">
            <v>5367.6645877732235</v>
          </cell>
          <cell r="CI289">
            <v>6133.4569374999992</v>
          </cell>
          <cell r="CJ289">
            <v>6133.4569374999992</v>
          </cell>
          <cell r="CK289">
            <v>6133.4569374999992</v>
          </cell>
        </row>
      </sheetData>
      <sheetData sheetId="14">
        <row r="8">
          <cell r="B8" t="str">
            <v>RETAIL FUEL REVENUES</v>
          </cell>
          <cell r="D8">
            <v>24083.735810000002</v>
          </cell>
          <cell r="E8">
            <v>20493.696529999997</v>
          </cell>
          <cell r="F8">
            <v>22501.845809999999</v>
          </cell>
          <cell r="G8">
            <v>21179.735730000004</v>
          </cell>
          <cell r="H8">
            <v>26448.157680000004</v>
          </cell>
          <cell r="I8">
            <v>31689.634479999997</v>
          </cell>
          <cell r="J8">
            <v>32916.553599999999</v>
          </cell>
          <cell r="K8">
            <v>32345.862169999997</v>
          </cell>
          <cell r="L8">
            <v>32176.063679999996</v>
          </cell>
          <cell r="M8">
            <v>24805.201599999997</v>
          </cell>
          <cell r="N8">
            <v>22775.290110000002</v>
          </cell>
          <cell r="O8">
            <v>26768.450200000003</v>
          </cell>
          <cell r="P8">
            <v>26368.050999999999</v>
          </cell>
          <cell r="Q8">
            <v>22419.050999999999</v>
          </cell>
          <cell r="R8">
            <v>25530.050999999999</v>
          </cell>
          <cell r="S8">
            <v>25448.050999999999</v>
          </cell>
          <cell r="T8">
            <v>27155.050999999999</v>
          </cell>
          <cell r="U8">
            <v>33398.050999999999</v>
          </cell>
          <cell r="V8">
            <v>38387.050999999999</v>
          </cell>
          <cell r="W8">
            <v>39203.050999999999</v>
          </cell>
          <cell r="X8">
            <v>28188.050999999999</v>
          </cell>
          <cell r="Y8">
            <v>25059.050999999999</v>
          </cell>
          <cell r="Z8">
            <v>19753.050999999999</v>
          </cell>
          <cell r="AA8">
            <v>23406.050999999999</v>
          </cell>
          <cell r="AB8">
            <v>26097</v>
          </cell>
          <cell r="AC8">
            <v>25217</v>
          </cell>
          <cell r="AD8">
            <v>23238</v>
          </cell>
          <cell r="AE8">
            <v>22390</v>
          </cell>
          <cell r="AF8">
            <v>31127</v>
          </cell>
          <cell r="AG8">
            <v>38237</v>
          </cell>
          <cell r="AH8">
            <v>43078</v>
          </cell>
          <cell r="AI8">
            <v>43339</v>
          </cell>
          <cell r="AJ8">
            <v>31553</v>
          </cell>
          <cell r="AK8">
            <v>28589</v>
          </cell>
          <cell r="AL8">
            <v>21712</v>
          </cell>
          <cell r="AM8">
            <v>26580</v>
          </cell>
          <cell r="AN8">
            <v>32622</v>
          </cell>
          <cell r="AO8">
            <v>27975</v>
          </cell>
          <cell r="AP8">
            <v>26668</v>
          </cell>
          <cell r="AQ8">
            <v>29367</v>
          </cell>
          <cell r="AR8">
            <v>36763</v>
          </cell>
          <cell r="AS8">
            <v>44596</v>
          </cell>
          <cell r="AT8">
            <v>48514</v>
          </cell>
          <cell r="AU8">
            <v>49500</v>
          </cell>
          <cell r="AV8">
            <v>38073</v>
          </cell>
          <cell r="AW8">
            <v>33624</v>
          </cell>
          <cell r="AX8">
            <v>24452</v>
          </cell>
          <cell r="AY8">
            <v>30348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CA8">
            <v>318184.22740000003</v>
          </cell>
          <cell r="CB8">
            <v>334314.61200000002</v>
          </cell>
          <cell r="CC8">
            <v>361157</v>
          </cell>
          <cell r="CD8">
            <v>422502</v>
          </cell>
          <cell r="CE8">
            <v>429956</v>
          </cell>
          <cell r="CF8">
            <v>459632</v>
          </cell>
          <cell r="CG8">
            <v>458272</v>
          </cell>
          <cell r="CH8">
            <v>468997</v>
          </cell>
          <cell r="CI8">
            <v>474190</v>
          </cell>
          <cell r="CJ8">
            <v>480895</v>
          </cell>
          <cell r="CK8">
            <v>480541</v>
          </cell>
        </row>
        <row r="9">
          <cell r="B9" t="str">
            <v>TOTAL RETAIL REVENUES</v>
          </cell>
          <cell r="D9">
            <v>61910</v>
          </cell>
          <cell r="E9">
            <v>54226</v>
          </cell>
          <cell r="F9">
            <v>59391</v>
          </cell>
          <cell r="G9">
            <v>56065</v>
          </cell>
          <cell r="H9">
            <v>70053</v>
          </cell>
          <cell r="I9">
            <v>83831</v>
          </cell>
          <cell r="J9">
            <v>87538</v>
          </cell>
          <cell r="K9">
            <v>86081</v>
          </cell>
          <cell r="L9">
            <v>86131</v>
          </cell>
          <cell r="M9">
            <v>65065</v>
          </cell>
          <cell r="N9">
            <v>60903</v>
          </cell>
          <cell r="O9">
            <v>71523</v>
          </cell>
          <cell r="P9">
            <v>68765</v>
          </cell>
          <cell r="Q9">
            <v>59937</v>
          </cell>
          <cell r="R9">
            <v>62293</v>
          </cell>
          <cell r="S9">
            <v>61266</v>
          </cell>
          <cell r="T9">
            <v>70412</v>
          </cell>
          <cell r="U9">
            <v>84233</v>
          </cell>
          <cell r="V9">
            <v>96533</v>
          </cell>
          <cell r="W9">
            <v>99866</v>
          </cell>
          <cell r="X9">
            <v>75677</v>
          </cell>
          <cell r="Y9">
            <v>63577</v>
          </cell>
          <cell r="Z9">
            <v>55711</v>
          </cell>
          <cell r="AA9">
            <v>63532</v>
          </cell>
          <cell r="AB9">
            <v>70778</v>
          </cell>
          <cell r="AC9">
            <v>65085</v>
          </cell>
          <cell r="AD9">
            <v>61878</v>
          </cell>
          <cell r="AE9">
            <v>60018</v>
          </cell>
          <cell r="AF9">
            <v>76810</v>
          </cell>
          <cell r="AG9">
            <v>91833</v>
          </cell>
          <cell r="AH9">
            <v>104334</v>
          </cell>
          <cell r="AI9">
            <v>106950</v>
          </cell>
          <cell r="AJ9">
            <v>81959</v>
          </cell>
          <cell r="AK9">
            <v>69165</v>
          </cell>
          <cell r="AL9">
            <v>58694</v>
          </cell>
          <cell r="AM9">
            <v>68676</v>
          </cell>
          <cell r="AN9">
            <v>78629</v>
          </cell>
          <cell r="AO9">
            <v>68665</v>
          </cell>
          <cell r="AP9">
            <v>65925</v>
          </cell>
          <cell r="AQ9">
            <v>68153</v>
          </cell>
          <cell r="AR9">
            <v>82745</v>
          </cell>
          <cell r="AS9">
            <v>99477</v>
          </cell>
          <cell r="AT9">
            <v>110358</v>
          </cell>
          <cell r="AU9">
            <v>114124</v>
          </cell>
          <cell r="AV9">
            <v>88453</v>
          </cell>
          <cell r="AW9">
            <v>74934</v>
          </cell>
          <cell r="AX9">
            <v>62823</v>
          </cell>
          <cell r="AY9">
            <v>73523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CA9">
            <v>842718</v>
          </cell>
          <cell r="CB9">
            <v>861801</v>
          </cell>
          <cell r="CC9">
            <v>916180</v>
          </cell>
          <cell r="CD9">
            <v>987810</v>
          </cell>
          <cell r="CE9">
            <v>1054847</v>
          </cell>
          <cell r="CF9">
            <v>1146064</v>
          </cell>
          <cell r="CG9">
            <v>1153387</v>
          </cell>
          <cell r="CH9">
            <v>1175943</v>
          </cell>
          <cell r="CI9">
            <v>1200295</v>
          </cell>
          <cell r="CJ9">
            <v>1215029</v>
          </cell>
          <cell r="CK9">
            <v>1264600</v>
          </cell>
        </row>
        <row r="10">
          <cell r="B10" t="str">
            <v>TOTAL WHOLESALE REVENUES</v>
          </cell>
          <cell r="D10">
            <v>1325.6299099999999</v>
          </cell>
          <cell r="E10">
            <v>1356.0409799999998</v>
          </cell>
          <cell r="F10">
            <v>1172.7841700000001</v>
          </cell>
          <cell r="G10">
            <v>993.74828000000002</v>
          </cell>
          <cell r="H10">
            <v>1294.6110200000001</v>
          </cell>
          <cell r="I10">
            <v>1433.2597800000001</v>
          </cell>
          <cell r="J10">
            <v>1516.0923</v>
          </cell>
          <cell r="K10">
            <v>1575.2420900000002</v>
          </cell>
          <cell r="L10">
            <v>1482.3538799999999</v>
          </cell>
          <cell r="M10">
            <v>1266.0070499999999</v>
          </cell>
          <cell r="N10">
            <v>1142.2919000000002</v>
          </cell>
          <cell r="O10">
            <v>1414.8655999999999</v>
          </cell>
          <cell r="P10">
            <v>1471.078</v>
          </cell>
          <cell r="Q10">
            <v>1210.8699999999999</v>
          </cell>
          <cell r="R10">
            <v>1210.634</v>
          </cell>
          <cell r="S10">
            <v>1140.7860000000001</v>
          </cell>
          <cell r="T10">
            <v>1351.0320000000002</v>
          </cell>
          <cell r="U10">
            <v>1502.8709999999999</v>
          </cell>
          <cell r="V10">
            <v>1608.0539999999999</v>
          </cell>
          <cell r="W10">
            <v>1611.0029999999999</v>
          </cell>
          <cell r="X10">
            <v>1418.6070000000004</v>
          </cell>
          <cell r="Y10">
            <v>1267.8440000000001</v>
          </cell>
          <cell r="Z10">
            <v>1187.693</v>
          </cell>
          <cell r="AA10">
            <v>1354.6960000000001</v>
          </cell>
          <cell r="AB10">
            <v>1593.7470000000003</v>
          </cell>
          <cell r="AC10">
            <v>1329.181</v>
          </cell>
          <cell r="AD10">
            <v>1333.6399999999999</v>
          </cell>
          <cell r="AE10">
            <v>1257.364</v>
          </cell>
          <cell r="AF10">
            <v>1470.6100000000004</v>
          </cell>
          <cell r="AG10">
            <v>1624.3170000000002</v>
          </cell>
          <cell r="AH10">
            <v>1730.248</v>
          </cell>
          <cell r="AI10">
            <v>1733.9439999999997</v>
          </cell>
          <cell r="AJ10">
            <v>1538.395</v>
          </cell>
          <cell r="AK10">
            <v>1386.5929999999998</v>
          </cell>
          <cell r="AL10">
            <v>1308.33</v>
          </cell>
          <cell r="AM10">
            <v>1478.9879999999998</v>
          </cell>
          <cell r="AN10">
            <v>2475.16</v>
          </cell>
          <cell r="AO10">
            <v>2224.5839999999998</v>
          </cell>
          <cell r="AP10">
            <v>2233.5659999999998</v>
          </cell>
          <cell r="AQ10">
            <v>2160.3250000000003</v>
          </cell>
          <cell r="AR10">
            <v>2400.7049999999999</v>
          </cell>
          <cell r="AS10">
            <v>2570.9570000000003</v>
          </cell>
          <cell r="AT10">
            <v>2705.6749999999997</v>
          </cell>
          <cell r="AU10">
            <v>2718.8679999999999</v>
          </cell>
          <cell r="AV10">
            <v>2475.3149999999996</v>
          </cell>
          <cell r="AW10">
            <v>2305.9109999999996</v>
          </cell>
          <cell r="AX10">
            <v>2216.5819999999999</v>
          </cell>
          <cell r="AY10">
            <v>2393.7660000000005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CA10">
            <v>15972.926959999999</v>
          </cell>
          <cell r="CB10">
            <v>16335.168000000001</v>
          </cell>
          <cell r="CC10">
            <v>17785.357</v>
          </cell>
          <cell r="CD10">
            <v>28881.413999999997</v>
          </cell>
          <cell r="CE10">
            <v>31432.328000000001</v>
          </cell>
          <cell r="CF10">
            <v>33563.625999999997</v>
          </cell>
          <cell r="CG10">
            <v>34445.588000000003</v>
          </cell>
          <cell r="CH10">
            <v>35178.013999999996</v>
          </cell>
          <cell r="CI10">
            <v>36250.197</v>
          </cell>
          <cell r="CJ10">
            <v>37396.007999999994</v>
          </cell>
          <cell r="CK10">
            <v>38551.377</v>
          </cell>
        </row>
        <row r="11">
          <cell r="B11" t="str">
            <v>TOTAL NON-TERR REVENUES</v>
          </cell>
          <cell r="D11">
            <v>4889.4820100000034</v>
          </cell>
          <cell r="E11">
            <v>5277.4655000000039</v>
          </cell>
          <cell r="F11">
            <v>5781.3105399999986</v>
          </cell>
          <cell r="G11">
            <v>5676.5960599999989</v>
          </cell>
          <cell r="H11">
            <v>4887.9080499999982</v>
          </cell>
          <cell r="I11">
            <v>5414.2450600000029</v>
          </cell>
          <cell r="J11">
            <v>6142.2729400000026</v>
          </cell>
          <cell r="K11">
            <v>7328.3305499999997</v>
          </cell>
          <cell r="L11">
            <v>5322.05501</v>
          </cell>
          <cell r="M11">
            <v>5364.231319999999</v>
          </cell>
          <cell r="N11">
            <v>4704.1522299999961</v>
          </cell>
          <cell r="O11">
            <v>7807.9089499999973</v>
          </cell>
          <cell r="P11">
            <v>6210</v>
          </cell>
          <cell r="Q11">
            <v>5987</v>
          </cell>
          <cell r="R11">
            <v>7234</v>
          </cell>
          <cell r="S11">
            <v>5902</v>
          </cell>
          <cell r="T11">
            <v>5846</v>
          </cell>
          <cell r="U11">
            <v>6943</v>
          </cell>
          <cell r="V11">
            <v>7241</v>
          </cell>
          <cell r="W11">
            <v>6432</v>
          </cell>
          <cell r="X11">
            <v>6429</v>
          </cell>
          <cell r="Y11">
            <v>3604</v>
          </cell>
          <cell r="Z11">
            <v>4421</v>
          </cell>
          <cell r="AA11">
            <v>5706</v>
          </cell>
          <cell r="AB11">
            <v>7128</v>
          </cell>
          <cell r="AC11">
            <v>6720</v>
          </cell>
          <cell r="AD11">
            <v>7330</v>
          </cell>
          <cell r="AE11">
            <v>6296</v>
          </cell>
          <cell r="AF11">
            <v>6185</v>
          </cell>
          <cell r="AG11">
            <v>7305</v>
          </cell>
          <cell r="AH11">
            <v>7718</v>
          </cell>
          <cell r="AI11">
            <v>6869</v>
          </cell>
          <cell r="AJ11">
            <v>6624</v>
          </cell>
          <cell r="AK11">
            <v>5968</v>
          </cell>
          <cell r="AL11">
            <v>6065</v>
          </cell>
          <cell r="AM11">
            <v>6087</v>
          </cell>
          <cell r="AN11">
            <v>7292</v>
          </cell>
          <cell r="AO11">
            <v>6460</v>
          </cell>
          <cell r="AP11">
            <v>7750</v>
          </cell>
          <cell r="AQ11">
            <v>7132.9999999999982</v>
          </cell>
          <cell r="AR11">
            <v>6091</v>
          </cell>
          <cell r="AS11">
            <v>7151</v>
          </cell>
          <cell r="AT11">
            <v>7569.9999999999982</v>
          </cell>
          <cell r="AU11">
            <v>6732.9999999999982</v>
          </cell>
          <cell r="AV11">
            <v>6450</v>
          </cell>
          <cell r="AW11">
            <v>3614.9999999999982</v>
          </cell>
          <cell r="AX11">
            <v>5296</v>
          </cell>
          <cell r="AY11">
            <v>6012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CA11">
            <v>68595.958219999971</v>
          </cell>
          <cell r="CB11">
            <v>71955</v>
          </cell>
          <cell r="CC11">
            <v>80295</v>
          </cell>
          <cell r="CD11">
            <v>77553</v>
          </cell>
          <cell r="CE11">
            <v>78277.93553256747</v>
          </cell>
          <cell r="CF11">
            <v>84113.163410532812</v>
          </cell>
          <cell r="CG11">
            <v>78570.762324897078</v>
          </cell>
          <cell r="CH11">
            <v>81056.70658303333</v>
          </cell>
          <cell r="CI11">
            <v>78209.087488757737</v>
          </cell>
          <cell r="CJ11">
            <v>84966.393389008066</v>
          </cell>
          <cell r="CK11">
            <v>79670.540425970728</v>
          </cell>
        </row>
        <row r="12">
          <cell r="B12" t="str">
            <v>TOTAL ASSOC REVENUES</v>
          </cell>
          <cell r="D12">
            <v>20607.85944</v>
          </cell>
          <cell r="E12">
            <v>8373.90877</v>
          </cell>
          <cell r="F12">
            <v>3527.8426400000003</v>
          </cell>
          <cell r="G12">
            <v>4970.6244899999992</v>
          </cell>
          <cell r="H12">
            <v>5721.2721000000001</v>
          </cell>
          <cell r="I12">
            <v>3664.5058300000001</v>
          </cell>
          <cell r="J12">
            <v>3513.4490100000003</v>
          </cell>
          <cell r="K12">
            <v>6773.7018799999996</v>
          </cell>
          <cell r="L12">
            <v>3804.6576200000004</v>
          </cell>
          <cell r="M12">
            <v>9516.6373800000001</v>
          </cell>
          <cell r="N12">
            <v>10845.470190000002</v>
          </cell>
          <cell r="O12">
            <v>9809.6952500000007</v>
          </cell>
          <cell r="P12">
            <v>13410</v>
          </cell>
          <cell r="Q12">
            <v>11102</v>
          </cell>
          <cell r="R12">
            <v>10916</v>
          </cell>
          <cell r="S12">
            <v>3527</v>
          </cell>
          <cell r="T12">
            <v>8055</v>
          </cell>
          <cell r="U12">
            <v>10159</v>
          </cell>
          <cell r="V12">
            <v>12223</v>
          </cell>
          <cell r="W12">
            <v>12749</v>
          </cell>
          <cell r="X12">
            <v>13904</v>
          </cell>
          <cell r="Y12">
            <v>9971</v>
          </cell>
          <cell r="Z12">
            <v>14817</v>
          </cell>
          <cell r="AA12">
            <v>12296</v>
          </cell>
          <cell r="AB12">
            <v>18072</v>
          </cell>
          <cell r="AC12">
            <v>12952</v>
          </cell>
          <cell r="AD12">
            <v>17249</v>
          </cell>
          <cell r="AE12">
            <v>14997</v>
          </cell>
          <cell r="AF12">
            <v>11399</v>
          </cell>
          <cell r="AG12">
            <v>11161</v>
          </cell>
          <cell r="AH12">
            <v>13494</v>
          </cell>
          <cell r="AI12">
            <v>14570</v>
          </cell>
          <cell r="AJ12">
            <v>15483</v>
          </cell>
          <cell r="AK12">
            <v>9933</v>
          </cell>
          <cell r="AL12">
            <v>13480</v>
          </cell>
          <cell r="AM12">
            <v>11183</v>
          </cell>
          <cell r="AN12">
            <v>11380.842655</v>
          </cell>
          <cell r="AO12">
            <v>11681.842655</v>
          </cell>
          <cell r="AP12">
            <v>18736.908957744985</v>
          </cell>
          <cell r="AQ12">
            <v>14890.845628021207</v>
          </cell>
          <cell r="AR12">
            <v>11660.842655</v>
          </cell>
          <cell r="AS12">
            <v>9591.5290775422</v>
          </cell>
          <cell r="AT12">
            <v>12525.475125951491</v>
          </cell>
          <cell r="AU12">
            <v>12881.898650310652</v>
          </cell>
          <cell r="AV12">
            <v>11029.679385353764</v>
          </cell>
          <cell r="AW12">
            <v>13281.296657237328</v>
          </cell>
          <cell r="AX12">
            <v>11371.012394875175</v>
          </cell>
          <cell r="AY12">
            <v>14769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CA12">
            <v>91129.62460000001</v>
          </cell>
          <cell r="CB12">
            <v>133129</v>
          </cell>
          <cell r="CC12">
            <v>163973</v>
          </cell>
          <cell r="CD12">
            <v>153801.17384203681</v>
          </cell>
          <cell r="CE12">
            <v>161147.06446743253</v>
          </cell>
          <cell r="CF12">
            <v>123700.83658946719</v>
          </cell>
          <cell r="CG12">
            <v>121939.23767510292</v>
          </cell>
          <cell r="CH12">
            <v>95597.29341696667</v>
          </cell>
          <cell r="CI12">
            <v>104220.91251124226</v>
          </cell>
          <cell r="CJ12">
            <v>113966.60661099193</v>
          </cell>
          <cell r="CK12">
            <v>110244.45957402927</v>
          </cell>
        </row>
        <row r="13">
          <cell r="B13" t="str">
            <v>OTHER OPER REVENUES</v>
          </cell>
          <cell r="D13">
            <v>-8763.2133700000013</v>
          </cell>
          <cell r="E13">
            <v>87.06111999999905</v>
          </cell>
          <cell r="F13">
            <v>5433.4362799999999</v>
          </cell>
          <cell r="G13">
            <v>1962.82097</v>
          </cell>
          <cell r="H13">
            <v>855.0647300000004</v>
          </cell>
          <cell r="I13">
            <v>4474.3233999999993</v>
          </cell>
          <cell r="J13">
            <v>13246.068019999999</v>
          </cell>
          <cell r="K13">
            <v>14556.637850000003</v>
          </cell>
          <cell r="L13">
            <v>19185.375200000002</v>
          </cell>
          <cell r="M13">
            <v>7951.5416799999994</v>
          </cell>
          <cell r="N13">
            <v>6764.0149899999988</v>
          </cell>
          <cell r="O13">
            <v>-321.62856999999974</v>
          </cell>
          <cell r="P13">
            <v>2515.536100669171</v>
          </cell>
          <cell r="Q13">
            <v>2242.4514758446194</v>
          </cell>
          <cell r="R13">
            <v>2266.2669110132924</v>
          </cell>
          <cell r="S13">
            <v>2237.3292550252936</v>
          </cell>
          <cell r="T13">
            <v>2556.9718978632845</v>
          </cell>
          <cell r="U13">
            <v>3071.5997058951125</v>
          </cell>
          <cell r="V13">
            <v>3434.1261366787221</v>
          </cell>
          <cell r="W13">
            <v>3615.2077338547178</v>
          </cell>
          <cell r="X13">
            <v>2750.0511563908894</v>
          </cell>
          <cell r="Y13">
            <v>2315.7636124730029</v>
          </cell>
          <cell r="Z13">
            <v>2084.265657498373</v>
          </cell>
          <cell r="AA13">
            <v>2321.1111307502938</v>
          </cell>
          <cell r="AB13">
            <v>3471.1796848697791</v>
          </cell>
          <cell r="AC13">
            <v>3292.4839966346085</v>
          </cell>
          <cell r="AD13">
            <v>3148.2549041836687</v>
          </cell>
          <cell r="AE13">
            <v>3102.7193765453085</v>
          </cell>
          <cell r="AF13">
            <v>3698.7151450723104</v>
          </cell>
          <cell r="AG13">
            <v>4257.0088182472555</v>
          </cell>
          <cell r="AH13">
            <v>4681.9856444835632</v>
          </cell>
          <cell r="AI13">
            <v>4833.3649744555596</v>
          </cell>
          <cell r="AJ13">
            <v>3911.698455021582</v>
          </cell>
          <cell r="AK13">
            <v>3417.0593467234212</v>
          </cell>
          <cell r="AL13">
            <v>3088.0270992525111</v>
          </cell>
          <cell r="AM13">
            <v>3410.3195807897791</v>
          </cell>
          <cell r="AN13">
            <v>3753.4760332201577</v>
          </cell>
          <cell r="AO13">
            <v>3438.0385584789551</v>
          </cell>
          <cell r="AP13">
            <v>3302.6429364688815</v>
          </cell>
          <cell r="AQ13">
            <v>3389.6937735486163</v>
          </cell>
          <cell r="AR13">
            <v>3908.9319088331131</v>
          </cell>
          <cell r="AS13">
            <v>4543.8845165706944</v>
          </cell>
          <cell r="AT13">
            <v>4909.6547406529398</v>
          </cell>
          <cell r="AU13">
            <v>5108.6203777718929</v>
          </cell>
          <cell r="AV13">
            <v>4147.2036847504141</v>
          </cell>
          <cell r="AW13">
            <v>3630.338549204052</v>
          </cell>
          <cell r="AX13">
            <v>3258.420409494558</v>
          </cell>
          <cell r="AY13">
            <v>3592.0802036044779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CA13">
            <v>65431.502300000007</v>
          </cell>
          <cell r="CB13">
            <v>31410.680773956774</v>
          </cell>
          <cell r="CC13">
            <v>44312.817026279343</v>
          </cell>
          <cell r="CD13">
            <v>46982.985692598755</v>
          </cell>
          <cell r="CE13">
            <v>49327.572021512715</v>
          </cell>
          <cell r="CF13">
            <v>52659.612719901757</v>
          </cell>
          <cell r="CG13">
            <v>53306.695298421975</v>
          </cell>
          <cell r="CH13">
            <v>53655.643302979748</v>
          </cell>
          <cell r="CI13">
            <v>54421.624278535019</v>
          </cell>
          <cell r="CJ13">
            <v>55161.132318233358</v>
          </cell>
          <cell r="CK13">
            <v>56869.96678077172</v>
          </cell>
        </row>
        <row r="14">
          <cell r="B14" t="str">
            <v>FOSSIL FUEL EXPENSE</v>
          </cell>
          <cell r="D14">
            <v>35455.250709999993</v>
          </cell>
          <cell r="E14">
            <v>26517.65165</v>
          </cell>
          <cell r="F14">
            <v>29490.841110000001</v>
          </cell>
          <cell r="G14">
            <v>27541.156050000001</v>
          </cell>
          <cell r="H14">
            <v>30218.927199999998</v>
          </cell>
          <cell r="I14">
            <v>35839.964310000003</v>
          </cell>
          <cell r="J14">
            <v>38355.168840000006</v>
          </cell>
          <cell r="K14">
            <v>42698.528579999998</v>
          </cell>
          <cell r="L14">
            <v>36537.216549999997</v>
          </cell>
          <cell r="M14">
            <v>37963.805590000004</v>
          </cell>
          <cell r="N14">
            <v>35773.04739</v>
          </cell>
          <cell r="O14">
            <v>34118.745869999999</v>
          </cell>
          <cell r="P14">
            <v>41197.315999999999</v>
          </cell>
          <cell r="Q14">
            <v>34693.315999999999</v>
          </cell>
          <cell r="R14">
            <v>37673.315999999999</v>
          </cell>
          <cell r="S14">
            <v>28428.315999999999</v>
          </cell>
          <cell r="T14">
            <v>36283.315999999999</v>
          </cell>
          <cell r="U14">
            <v>45076.315999999999</v>
          </cell>
          <cell r="V14">
            <v>51047.315999999999</v>
          </cell>
          <cell r="W14">
            <v>50932.315999999999</v>
          </cell>
          <cell r="X14">
            <v>43467.315999999999</v>
          </cell>
          <cell r="Y14">
            <v>34463.315999999999</v>
          </cell>
          <cell r="Z14">
            <v>34311.315999999999</v>
          </cell>
          <cell r="AA14">
            <v>37100.315999999999</v>
          </cell>
          <cell r="AB14">
            <v>47147.357000000004</v>
          </cell>
          <cell r="AC14">
            <v>41289.357000000004</v>
          </cell>
          <cell r="AD14">
            <v>43183.357000000004</v>
          </cell>
          <cell r="AE14">
            <v>40092.357000000004</v>
          </cell>
          <cell r="AF14">
            <v>45646.357000000004</v>
          </cell>
          <cell r="AG14">
            <v>52452.357000000004</v>
          </cell>
          <cell r="AH14">
            <v>58319.357000000004</v>
          </cell>
          <cell r="AI14">
            <v>58404.357000000004</v>
          </cell>
          <cell r="AJ14">
            <v>50688.357000000004</v>
          </cell>
          <cell r="AK14">
            <v>41849.357000000004</v>
          </cell>
          <cell r="AL14">
            <v>37870.357000000004</v>
          </cell>
          <cell r="AM14">
            <v>39766.357000000004</v>
          </cell>
          <cell r="AN14">
            <v>45876.6</v>
          </cell>
          <cell r="AO14">
            <v>41638.6</v>
          </cell>
          <cell r="AP14">
            <v>48451.6</v>
          </cell>
          <cell r="AQ14">
            <v>47763.6</v>
          </cell>
          <cell r="AR14">
            <v>50408.6</v>
          </cell>
          <cell r="AS14">
            <v>56549.599999999999</v>
          </cell>
          <cell r="AT14">
            <v>61960.6</v>
          </cell>
          <cell r="AU14">
            <v>62120.6</v>
          </cell>
          <cell r="AV14">
            <v>51922.6</v>
          </cell>
          <cell r="AW14">
            <v>46539.6</v>
          </cell>
          <cell r="AX14">
            <v>37247.599999999999</v>
          </cell>
          <cell r="AY14">
            <v>47227.6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CA14">
            <v>410510.30385000003</v>
          </cell>
          <cell r="CB14">
            <v>474673.79200000002</v>
          </cell>
          <cell r="CC14">
            <v>556709.28399999999</v>
          </cell>
          <cell r="CD14">
            <v>597707.19999999995</v>
          </cell>
          <cell r="CE14">
            <v>646189.03599999996</v>
          </cell>
          <cell r="CF14">
            <v>620141.26199999999</v>
          </cell>
          <cell r="CG14">
            <v>609281.68099999998</v>
          </cell>
          <cell r="CH14">
            <v>551293.89199999999</v>
          </cell>
          <cell r="CI14">
            <v>568525.87699999998</v>
          </cell>
          <cell r="CJ14">
            <v>572185.28799999994</v>
          </cell>
          <cell r="CK14">
            <v>564046.049</v>
          </cell>
        </row>
        <row r="15">
          <cell r="B15" t="str">
            <v>TOTAL NUCLEAR FUEL</v>
          </cell>
        </row>
        <row r="16">
          <cell r="B16" t="str">
            <v>FOSSIL PRODUCTION O&amp;M</v>
          </cell>
          <cell r="D16">
            <v>4871.8740499999985</v>
          </cell>
          <cell r="E16">
            <v>6974.1737500000036</v>
          </cell>
          <cell r="F16">
            <v>8902.1398299999983</v>
          </cell>
          <cell r="G16">
            <v>7328.7423300000028</v>
          </cell>
          <cell r="H16">
            <v>5772.4106500000007</v>
          </cell>
          <cell r="I16">
            <v>5441.0042899999999</v>
          </cell>
          <cell r="J16">
            <v>4924.8269900000005</v>
          </cell>
          <cell r="K16">
            <v>5197.8433899999964</v>
          </cell>
          <cell r="L16">
            <v>6392.7665899999974</v>
          </cell>
          <cell r="M16">
            <v>6579.2862800000012</v>
          </cell>
          <cell r="N16">
            <v>7824.8794599999965</v>
          </cell>
          <cell r="O16">
            <v>12683.529930000012</v>
          </cell>
          <cell r="P16">
            <v>5731.4840000000004</v>
          </cell>
          <cell r="Q16">
            <v>6485.4479999999994</v>
          </cell>
          <cell r="R16">
            <v>7558.9459999999999</v>
          </cell>
          <cell r="S16">
            <v>6771.027</v>
          </cell>
          <cell r="T16">
            <v>6721.87</v>
          </cell>
          <cell r="U16">
            <v>6008.0990000000002</v>
          </cell>
          <cell r="V16">
            <v>5666.9159999999993</v>
          </cell>
          <cell r="W16">
            <v>6347.7340000000004</v>
          </cell>
          <cell r="X16">
            <v>7714.6180000000004</v>
          </cell>
          <cell r="Y16">
            <v>8366.9830000000002</v>
          </cell>
          <cell r="Z16">
            <v>8852.235999999999</v>
          </cell>
          <cell r="AA16">
            <v>7731.9449999999997</v>
          </cell>
          <cell r="AB16">
            <v>5812.3590000000004</v>
          </cell>
          <cell r="AC16">
            <v>6884.7669999999998</v>
          </cell>
          <cell r="AD16">
            <v>7271.0729999999994</v>
          </cell>
          <cell r="AE16">
            <v>7576.3250000000007</v>
          </cell>
          <cell r="AF16">
            <v>6402.6149999999998</v>
          </cell>
          <cell r="AG16">
            <v>6112.5339999999997</v>
          </cell>
          <cell r="AH16">
            <v>5862.4380000000001</v>
          </cell>
          <cell r="AI16">
            <v>5965.59</v>
          </cell>
          <cell r="AJ16">
            <v>7143.2979999999998</v>
          </cell>
          <cell r="AK16">
            <v>8410.8080000000009</v>
          </cell>
          <cell r="AL16">
            <v>9831.9</v>
          </cell>
          <cell r="AM16">
            <v>9936.0691910944806</v>
          </cell>
          <cell r="AN16">
            <v>6417.741</v>
          </cell>
          <cell r="AO16">
            <v>10065.661</v>
          </cell>
          <cell r="AP16">
            <v>11441.25</v>
          </cell>
          <cell r="AQ16">
            <v>7578.0499999999993</v>
          </cell>
          <cell r="AR16">
            <v>5790.9839999999995</v>
          </cell>
          <cell r="AS16">
            <v>6329.9</v>
          </cell>
          <cell r="AT16">
            <v>5848.9989999999998</v>
          </cell>
          <cell r="AU16">
            <v>7837.0420000000004</v>
          </cell>
          <cell r="AV16">
            <v>7720.9110000000001</v>
          </cell>
          <cell r="AW16">
            <v>6913.8649999999998</v>
          </cell>
          <cell r="AX16">
            <v>7010.75</v>
          </cell>
          <cell r="AY16">
            <v>7140.1630839938862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CA16">
            <v>82893.477540000007</v>
          </cell>
          <cell r="CB16">
            <v>83957.305999999997</v>
          </cell>
          <cell r="CC16">
            <v>87209.776191094483</v>
          </cell>
          <cell r="CD16">
            <v>90095.316083993879</v>
          </cell>
          <cell r="CE16">
            <v>96165.115163963259</v>
          </cell>
          <cell r="CF16">
            <v>112683.61304544231</v>
          </cell>
          <cell r="CG16">
            <v>115025.96830210107</v>
          </cell>
          <cell r="CH16">
            <v>116666.75248480728</v>
          </cell>
          <cell r="CI16">
            <v>120093.29194005617</v>
          </cell>
          <cell r="CJ16">
            <v>122405.64597006296</v>
          </cell>
          <cell r="CK16">
            <v>129199.22568121029</v>
          </cell>
        </row>
        <row r="17">
          <cell r="B17" t="str">
            <v>NUCLEAR O&amp;M</v>
          </cell>
        </row>
        <row r="18">
          <cell r="B18" t="str">
            <v>OTHER O&amp;M</v>
          </cell>
          <cell r="D18">
            <v>488.79409999999996</v>
          </cell>
          <cell r="E18">
            <v>560.26223000000005</v>
          </cell>
          <cell r="F18">
            <v>530.80570999999998</v>
          </cell>
          <cell r="G18">
            <v>526.04372000000001</v>
          </cell>
          <cell r="H18">
            <v>614.45409000000006</v>
          </cell>
          <cell r="I18">
            <v>561.65530000000001</v>
          </cell>
          <cell r="J18">
            <v>559.84793999999999</v>
          </cell>
          <cell r="K18">
            <v>593.44302000000005</v>
          </cell>
          <cell r="L18">
            <v>510.5326</v>
          </cell>
          <cell r="M18">
            <v>841.61383999999998</v>
          </cell>
          <cell r="N18">
            <v>592.40699999999993</v>
          </cell>
          <cell r="O18">
            <v>858.17921999999999</v>
          </cell>
          <cell r="P18">
            <v>625.44499999999994</v>
          </cell>
          <cell r="Q18">
            <v>718.76199999999994</v>
          </cell>
          <cell r="R18">
            <v>947.76199999999994</v>
          </cell>
          <cell r="S18">
            <v>723.55500000000006</v>
          </cell>
          <cell r="T18">
            <v>726.31899999999996</v>
          </cell>
          <cell r="U18">
            <v>719.35699999999997</v>
          </cell>
          <cell r="V18">
            <v>701.94899999999996</v>
          </cell>
          <cell r="W18">
            <v>904.04600000000005</v>
          </cell>
          <cell r="X18">
            <v>763.43499999999995</v>
          </cell>
          <cell r="Y18">
            <v>767.47</v>
          </cell>
          <cell r="Z18">
            <v>757.52099999999996</v>
          </cell>
          <cell r="AA18">
            <v>765.37900000000002</v>
          </cell>
          <cell r="AB18">
            <v>648.23400000000004</v>
          </cell>
          <cell r="AC18">
            <v>750.96499999999992</v>
          </cell>
          <cell r="AD18">
            <v>962.65700000000004</v>
          </cell>
          <cell r="AE18">
            <v>748.5</v>
          </cell>
          <cell r="AF18">
            <v>749.87699999999995</v>
          </cell>
          <cell r="AG18">
            <v>749.24199999999996</v>
          </cell>
          <cell r="AH18">
            <v>733.81299999999999</v>
          </cell>
          <cell r="AI18">
            <v>961.03700000000003</v>
          </cell>
          <cell r="AJ18">
            <v>752.01700000000005</v>
          </cell>
          <cell r="AK18">
            <v>795.52099999999996</v>
          </cell>
          <cell r="AL18">
            <v>789.66300000000001</v>
          </cell>
          <cell r="AM18">
            <v>852.65882323682069</v>
          </cell>
          <cell r="AN18">
            <v>680.10899999999992</v>
          </cell>
          <cell r="AO18">
            <v>830.40699999999993</v>
          </cell>
          <cell r="AP18">
            <v>975.09299999999996</v>
          </cell>
          <cell r="AQ18">
            <v>788.64499999999998</v>
          </cell>
          <cell r="AR18">
            <v>790.096</v>
          </cell>
          <cell r="AS18">
            <v>789.25099999999998</v>
          </cell>
          <cell r="AT18">
            <v>772.69200000000001</v>
          </cell>
          <cell r="AU18">
            <v>1011.575</v>
          </cell>
          <cell r="AV18">
            <v>791.89300000000003</v>
          </cell>
          <cell r="AW18">
            <v>836.03</v>
          </cell>
          <cell r="AX18">
            <v>824.60300000000007</v>
          </cell>
          <cell r="AY18">
            <v>788.45993681857635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CA18">
            <v>7238.0387699999992</v>
          </cell>
          <cell r="CB18">
            <v>9121</v>
          </cell>
          <cell r="CC18">
            <v>9494.1848232368193</v>
          </cell>
          <cell r="CD18">
            <v>9878.8539368185757</v>
          </cell>
          <cell r="CE18">
            <v>10135.997506738222</v>
          </cell>
          <cell r="CF18">
            <v>10450.032539221304</v>
          </cell>
          <cell r="CG18">
            <v>10662.026380097208</v>
          </cell>
          <cell r="CH18">
            <v>10852.685737717684</v>
          </cell>
          <cell r="CI18">
            <v>11106.336814440829</v>
          </cell>
          <cell r="CJ18">
            <v>11325.382386898993</v>
          </cell>
          <cell r="CK18">
            <v>11698.676349119436</v>
          </cell>
        </row>
        <row r="19">
          <cell r="B19" t="str">
            <v>TOTAL PURCHASED POWER</v>
          </cell>
          <cell r="D19">
            <v>2115.5835499999998</v>
          </cell>
          <cell r="E19">
            <v>3442.6008300000003</v>
          </cell>
          <cell r="F19">
            <v>5561.412409999999</v>
          </cell>
          <cell r="G19">
            <v>3749.36474</v>
          </cell>
          <cell r="H19">
            <v>4309.4703099999997</v>
          </cell>
          <cell r="I19">
            <v>7728.7115599999997</v>
          </cell>
          <cell r="J19">
            <v>16310.299749999998</v>
          </cell>
          <cell r="K19">
            <v>16552.700219999999</v>
          </cell>
          <cell r="L19">
            <v>21918.850379999996</v>
          </cell>
          <cell r="M19">
            <v>6001.83194</v>
          </cell>
          <cell r="N19">
            <v>5524.67634</v>
          </cell>
          <cell r="O19">
            <v>5180.5239900000006</v>
          </cell>
          <cell r="P19">
            <v>3886</v>
          </cell>
          <cell r="Q19">
            <v>2684</v>
          </cell>
          <cell r="R19">
            <v>4047</v>
          </cell>
          <cell r="S19">
            <v>4442</v>
          </cell>
          <cell r="T19">
            <v>3056</v>
          </cell>
          <cell r="U19">
            <v>6971</v>
          </cell>
          <cell r="V19">
            <v>12986</v>
          </cell>
          <cell r="W19">
            <v>15021</v>
          </cell>
          <cell r="X19">
            <v>6196</v>
          </cell>
          <cell r="Y19">
            <v>2042</v>
          </cell>
          <cell r="Z19">
            <v>1815</v>
          </cell>
          <cell r="AA19">
            <v>1868</v>
          </cell>
          <cell r="AB19">
            <v>4958</v>
          </cell>
          <cell r="AC19">
            <v>3587</v>
          </cell>
          <cell r="AD19">
            <v>4233</v>
          </cell>
          <cell r="AE19">
            <v>2763</v>
          </cell>
          <cell r="AF19">
            <v>3226</v>
          </cell>
          <cell r="AG19">
            <v>8104</v>
          </cell>
          <cell r="AH19">
            <v>14522</v>
          </cell>
          <cell r="AI19">
            <v>16923</v>
          </cell>
          <cell r="AJ19">
            <v>6470</v>
          </cell>
          <cell r="AK19">
            <v>2511</v>
          </cell>
          <cell r="AL19">
            <v>2783</v>
          </cell>
          <cell r="AM19">
            <v>3870</v>
          </cell>
          <cell r="AN19">
            <v>6612</v>
          </cell>
          <cell r="AO19">
            <v>4262</v>
          </cell>
          <cell r="AP19">
            <v>3778</v>
          </cell>
          <cell r="AQ19">
            <v>2483</v>
          </cell>
          <cell r="AR19">
            <v>4029</v>
          </cell>
          <cell r="AS19">
            <v>8280</v>
          </cell>
          <cell r="AT19">
            <v>14706</v>
          </cell>
          <cell r="AU19">
            <v>16590</v>
          </cell>
          <cell r="AV19">
            <v>6682</v>
          </cell>
          <cell r="AW19">
            <v>3395</v>
          </cell>
          <cell r="AX19">
            <v>2846</v>
          </cell>
          <cell r="AY19">
            <v>3065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CA19">
            <v>98396.026020000005</v>
          </cell>
          <cell r="CB19">
            <v>65014</v>
          </cell>
          <cell r="CC19">
            <v>73950</v>
          </cell>
          <cell r="CD19">
            <v>76728</v>
          </cell>
          <cell r="CE19">
            <v>76762.886144513584</v>
          </cell>
          <cell r="CF19">
            <v>96023.441226469178</v>
          </cell>
          <cell r="CG19">
            <v>92455.173914968123</v>
          </cell>
          <cell r="CH19">
            <v>130011.2636256784</v>
          </cell>
          <cell r="CI19">
            <v>124061.07827112218</v>
          </cell>
          <cell r="CJ19">
            <v>140912.86728550741</v>
          </cell>
          <cell r="CK19">
            <v>150660.99357985111</v>
          </cell>
        </row>
        <row r="20">
          <cell r="B20" t="str">
            <v>TRANSMISSION O&amp;M</v>
          </cell>
          <cell r="D20">
            <v>556.92034000000001</v>
          </cell>
          <cell r="E20">
            <v>638.30865000000006</v>
          </cell>
          <cell r="F20">
            <v>796.8438000000001</v>
          </cell>
          <cell r="G20">
            <v>685.76256000000001</v>
          </cell>
          <cell r="H20">
            <v>769.50043000000005</v>
          </cell>
          <cell r="I20">
            <v>690.63472999999999</v>
          </cell>
          <cell r="J20">
            <v>565.84824000000003</v>
          </cell>
          <cell r="K20">
            <v>679.05417</v>
          </cell>
          <cell r="L20">
            <v>853.23252000000002</v>
          </cell>
          <cell r="M20">
            <v>776.01516000000004</v>
          </cell>
          <cell r="N20">
            <v>990.19925000000001</v>
          </cell>
          <cell r="O20">
            <v>1545.9318899999998</v>
          </cell>
          <cell r="P20">
            <v>633.25300000000004</v>
          </cell>
          <cell r="Q20">
            <v>660.41</v>
          </cell>
          <cell r="R20">
            <v>828.01199999999994</v>
          </cell>
          <cell r="S20">
            <v>711.21699999999998</v>
          </cell>
          <cell r="T20">
            <v>656.08199999999999</v>
          </cell>
          <cell r="U20">
            <v>697.03499999999997</v>
          </cell>
          <cell r="V20">
            <v>697.61500000000001</v>
          </cell>
          <cell r="W20">
            <v>904.95500000000004</v>
          </cell>
          <cell r="X20">
            <v>864.61900000000003</v>
          </cell>
          <cell r="Y20">
            <v>865.55399999999997</v>
          </cell>
          <cell r="Z20">
            <v>817.47400000000005</v>
          </cell>
          <cell r="AA20">
            <v>968.96400000000006</v>
          </cell>
          <cell r="AB20">
            <v>662.77</v>
          </cell>
          <cell r="AC20">
            <v>695.88300000000004</v>
          </cell>
          <cell r="AD20">
            <v>1073.4570000000001</v>
          </cell>
          <cell r="AE20">
            <v>757.70500000000004</v>
          </cell>
          <cell r="AF20">
            <v>696.48</v>
          </cell>
          <cell r="AG20">
            <v>967.13499999999999</v>
          </cell>
          <cell r="AH20">
            <v>768</v>
          </cell>
          <cell r="AI20">
            <v>768.67399999999998</v>
          </cell>
          <cell r="AJ20">
            <v>1032.7449999999999</v>
          </cell>
          <cell r="AK20">
            <v>759.46100000000001</v>
          </cell>
          <cell r="AL20">
            <v>723.29499999999996</v>
          </cell>
          <cell r="AM20">
            <v>1400.5855985029425</v>
          </cell>
          <cell r="AN20">
            <v>684.38099999999997</v>
          </cell>
          <cell r="AO20">
            <v>793.851</v>
          </cell>
          <cell r="AP20">
            <v>1185.6089999999999</v>
          </cell>
          <cell r="AQ20">
            <v>761.07299999999998</v>
          </cell>
          <cell r="AR20">
            <v>687.45299999999997</v>
          </cell>
          <cell r="AS20">
            <v>1027.942</v>
          </cell>
          <cell r="AT20">
            <v>794.26300000000003</v>
          </cell>
          <cell r="AU20">
            <v>909.56399999999996</v>
          </cell>
          <cell r="AV20">
            <v>1077.615</v>
          </cell>
          <cell r="AW20">
            <v>747.16700000000003</v>
          </cell>
          <cell r="AX20">
            <v>751.41200000000003</v>
          </cell>
          <cell r="AY20">
            <v>1184.6124209047248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CA20">
            <v>9548.2517399999997</v>
          </cell>
          <cell r="CB20">
            <v>9305.1899999999987</v>
          </cell>
          <cell r="CC20">
            <v>10306.190598502943</v>
          </cell>
          <cell r="CD20">
            <v>10604.942420904725</v>
          </cell>
          <cell r="CE20">
            <v>10797.994011837976</v>
          </cell>
          <cell r="CF20">
            <v>11247.447072561143</v>
          </cell>
          <cell r="CG20">
            <v>11481.247853902616</v>
          </cell>
          <cell r="CH20">
            <v>11645.021740395241</v>
          </cell>
          <cell r="CI20">
            <v>11987.039715532517</v>
          </cell>
          <cell r="CJ20">
            <v>12217.845942477306</v>
          </cell>
          <cell r="CK20">
            <v>12895.943015949209</v>
          </cell>
        </row>
        <row r="21">
          <cell r="B21" t="str">
            <v>DISTRIBUTION O&amp;M</v>
          </cell>
          <cell r="D21">
            <v>2387.57296</v>
          </cell>
          <cell r="E21">
            <v>2613.6382999999996</v>
          </cell>
          <cell r="F21">
            <v>2960.40807</v>
          </cell>
          <cell r="G21">
            <v>2726.99125</v>
          </cell>
          <cell r="H21">
            <v>2631.1082200000001</v>
          </cell>
          <cell r="I21">
            <v>2675.2366200000001</v>
          </cell>
          <cell r="J21">
            <v>2105.9327400000002</v>
          </cell>
          <cell r="K21">
            <v>2582.0990499999998</v>
          </cell>
          <cell r="L21">
            <v>3628.0154600000001</v>
          </cell>
          <cell r="M21">
            <v>2244.84809</v>
          </cell>
          <cell r="N21">
            <v>2967.63535</v>
          </cell>
          <cell r="O21">
            <v>6365.1458200000006</v>
          </cell>
          <cell r="P21">
            <v>2573.5050000000001</v>
          </cell>
          <cell r="Q21">
            <v>2356.2469999999998</v>
          </cell>
          <cell r="R21">
            <v>2460.643</v>
          </cell>
          <cell r="S21">
            <v>2545.277</v>
          </cell>
          <cell r="T21">
            <v>2465.5039999999999</v>
          </cell>
          <cell r="U21">
            <v>2487.4290000000001</v>
          </cell>
          <cell r="V21">
            <v>2324.1529999999998</v>
          </cell>
          <cell r="W21">
            <v>2756.9250000000002</v>
          </cell>
          <cell r="X21">
            <v>2910.2620000000002</v>
          </cell>
          <cell r="Y21">
            <v>3204.518</v>
          </cell>
          <cell r="Z21">
            <v>2847.7640000000001</v>
          </cell>
          <cell r="AA21">
            <v>3056.665</v>
          </cell>
          <cell r="AB21">
            <v>2509.9879999999998</v>
          </cell>
          <cell r="AC21">
            <v>2370.4989999999998</v>
          </cell>
          <cell r="AD21">
            <v>2465.7910000000002</v>
          </cell>
          <cell r="AE21">
            <v>2602.6770000000001</v>
          </cell>
          <cell r="AF21">
            <v>2466.739</v>
          </cell>
          <cell r="AG21">
            <v>3046.674</v>
          </cell>
          <cell r="AH21">
            <v>2934.7139999999999</v>
          </cell>
          <cell r="AI21">
            <v>2413.0639999999999</v>
          </cell>
          <cell r="AJ21">
            <v>3421.8629999999998</v>
          </cell>
          <cell r="AK21">
            <v>2984.6379999999999</v>
          </cell>
          <cell r="AL21">
            <v>2589.7379999999998</v>
          </cell>
          <cell r="AM21">
            <v>3501.1667685929378</v>
          </cell>
          <cell r="AN21">
            <v>2277.6210000000001</v>
          </cell>
          <cell r="AO21">
            <v>2439.3180000000002</v>
          </cell>
          <cell r="AP21">
            <v>3226.6869999999999</v>
          </cell>
          <cell r="AQ21">
            <v>2542.8820000000001</v>
          </cell>
          <cell r="AR21">
            <v>2174.8409999999999</v>
          </cell>
          <cell r="AS21">
            <v>3064.86</v>
          </cell>
          <cell r="AT21">
            <v>2695.3780000000002</v>
          </cell>
          <cell r="AU21">
            <v>3163.7159999999999</v>
          </cell>
          <cell r="AV21">
            <v>3423.07</v>
          </cell>
          <cell r="AW21">
            <v>2717.4270000000001</v>
          </cell>
          <cell r="AX21">
            <v>2564.306</v>
          </cell>
          <cell r="AY21">
            <v>2669.8762762970637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CA21">
            <v>35888.631930000003</v>
          </cell>
          <cell r="CB21">
            <v>31988.891999999996</v>
          </cell>
          <cell r="CC21">
            <v>33307.551768592937</v>
          </cell>
          <cell r="CD21">
            <v>32959.982276297065</v>
          </cell>
          <cell r="CE21">
            <v>33906.187638354568</v>
          </cell>
          <cell r="CF21">
            <v>34458.616195603354</v>
          </cell>
          <cell r="CG21">
            <v>35174.907753901265</v>
          </cell>
          <cell r="CH21">
            <v>35676.659081211721</v>
          </cell>
          <cell r="CI21">
            <v>36724.493853068896</v>
          </cell>
          <cell r="CJ21">
            <v>37431.611044955782</v>
          </cell>
          <cell r="CK21">
            <v>39509.085750761129</v>
          </cell>
        </row>
        <row r="22">
          <cell r="B22" t="str">
            <v>ECO O&amp;M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</row>
        <row r="23">
          <cell r="B23" t="str">
            <v>CUST ACCTS. SERV &amp; SALES</v>
          </cell>
          <cell r="D23">
            <v>2338.0720200000001</v>
          </cell>
          <cell r="E23">
            <v>2412.8392100000001</v>
          </cell>
          <cell r="F23">
            <v>2799.80962</v>
          </cell>
          <cell r="G23">
            <v>2614.4432000000002</v>
          </cell>
          <cell r="H23">
            <v>2979.8323800000003</v>
          </cell>
          <cell r="I23">
            <v>2792.7606999999998</v>
          </cell>
          <cell r="J23">
            <v>2879.23549</v>
          </cell>
          <cell r="K23">
            <v>2885.2004200000006</v>
          </cell>
          <cell r="L23">
            <v>3571.1353100000001</v>
          </cell>
          <cell r="M23">
            <v>2851.6581000000001</v>
          </cell>
          <cell r="N23">
            <v>3286.9658899999999</v>
          </cell>
          <cell r="O23">
            <v>5573.6257599999999</v>
          </cell>
          <cell r="P23">
            <v>3261.8599999999997</v>
          </cell>
          <cell r="Q23">
            <v>3082.125</v>
          </cell>
          <cell r="R23">
            <v>3626.3790000000004</v>
          </cell>
          <cell r="S23">
            <v>3262.9</v>
          </cell>
          <cell r="T23">
            <v>3144.8439999999996</v>
          </cell>
          <cell r="U23">
            <v>3351.49</v>
          </cell>
          <cell r="V23">
            <v>3295.6559999999999</v>
          </cell>
          <cell r="W23">
            <v>3443.4440000000004</v>
          </cell>
          <cell r="X23">
            <v>3302.4840000000004</v>
          </cell>
          <cell r="Y23">
            <v>3688.9339999999997</v>
          </cell>
          <cell r="Z23">
            <v>3630.1669999999999</v>
          </cell>
          <cell r="AA23">
            <v>3531.5230000000001</v>
          </cell>
          <cell r="AB23">
            <v>3127.5609999999997</v>
          </cell>
          <cell r="AC23">
            <v>3157.6969999999997</v>
          </cell>
          <cell r="AD23">
            <v>3735.6340000000005</v>
          </cell>
          <cell r="AE23">
            <v>3377.7509999999997</v>
          </cell>
          <cell r="AF23">
            <v>3264.1640000000002</v>
          </cell>
          <cell r="AG23">
            <v>3366.62</v>
          </cell>
          <cell r="AH23">
            <v>3440.8939999999993</v>
          </cell>
          <cell r="AI23">
            <v>3073.7849999999999</v>
          </cell>
          <cell r="AJ23">
            <v>4100.4549999999999</v>
          </cell>
          <cell r="AK23">
            <v>3473.4409999999998</v>
          </cell>
          <cell r="AL23">
            <v>3496.5140000000001</v>
          </cell>
          <cell r="AM23">
            <v>4481.9996949735205</v>
          </cell>
          <cell r="AN23">
            <v>3203.5899999999997</v>
          </cell>
          <cell r="AO23">
            <v>3292.047</v>
          </cell>
          <cell r="AP23">
            <v>4369.2950000000001</v>
          </cell>
          <cell r="AQ23">
            <v>3311.6130000000003</v>
          </cell>
          <cell r="AR23">
            <v>2998.509</v>
          </cell>
          <cell r="AS23">
            <v>3436.2130000000002</v>
          </cell>
          <cell r="AT23">
            <v>3522.0769999999998</v>
          </cell>
          <cell r="AU23">
            <v>3741.4639999999999</v>
          </cell>
          <cell r="AV23">
            <v>4082.3559999999998</v>
          </cell>
          <cell r="AW23">
            <v>3168.4290000000001</v>
          </cell>
          <cell r="AX23">
            <v>3562.5129999999999</v>
          </cell>
          <cell r="AY23">
            <v>3405.5179496284745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CA23">
            <v>36985.578099999999</v>
          </cell>
          <cell r="CB23">
            <v>40621.805999999997</v>
          </cell>
          <cell r="CC23">
            <v>42096.515694973525</v>
          </cell>
          <cell r="CD23">
            <v>42093.623949628483</v>
          </cell>
          <cell r="CE23">
            <v>43280.655789631426</v>
          </cell>
          <cell r="CF23">
            <v>44350.529220982266</v>
          </cell>
          <cell r="CG23">
            <v>45272.444062446135</v>
          </cell>
          <cell r="CH23">
            <v>45918.231367926746</v>
          </cell>
          <cell r="CI23">
            <v>47266.864360157648</v>
          </cell>
          <cell r="CJ23">
            <v>48176.971182306806</v>
          </cell>
          <cell r="CK23">
            <v>50850.819201120379</v>
          </cell>
        </row>
        <row r="24">
          <cell r="B24" t="str">
            <v>ADMINISTRATIVE &amp; GENERAL</v>
          </cell>
          <cell r="D24">
            <v>4023.80564</v>
          </cell>
          <cell r="E24">
            <v>3776.73774</v>
          </cell>
          <cell r="F24">
            <v>4901.9616900000001</v>
          </cell>
          <cell r="G24">
            <v>6025.5433499999999</v>
          </cell>
          <cell r="H24">
            <v>6616.2791500000003</v>
          </cell>
          <cell r="I24">
            <v>7052.4882899999993</v>
          </cell>
          <cell r="J24">
            <v>7165.02585</v>
          </cell>
          <cell r="K24">
            <v>7146.7845599999991</v>
          </cell>
          <cell r="L24">
            <v>8124.9670300000007</v>
          </cell>
          <cell r="M24">
            <v>7043.9531999999999</v>
          </cell>
          <cell r="N24">
            <v>6177.8382199999996</v>
          </cell>
          <cell r="O24">
            <v>14666.59683</v>
          </cell>
          <cell r="P24">
            <v>4380.6170000000002</v>
          </cell>
          <cell r="Q24">
            <v>4472.5039999999999</v>
          </cell>
          <cell r="R24">
            <v>5390.7330000000002</v>
          </cell>
          <cell r="S24">
            <v>4797.66</v>
          </cell>
          <cell r="T24">
            <v>4544.6880000000001</v>
          </cell>
          <cell r="U24">
            <v>4909.5200000000004</v>
          </cell>
          <cell r="V24">
            <v>4673.1099999999997</v>
          </cell>
          <cell r="W24">
            <v>5098.7730000000001</v>
          </cell>
          <cell r="X24">
            <v>4809.0020000000004</v>
          </cell>
          <cell r="Y24">
            <v>4916.67</v>
          </cell>
          <cell r="Z24">
            <v>4732.1059999999998</v>
          </cell>
          <cell r="AA24">
            <v>11821.444</v>
          </cell>
          <cell r="AB24">
            <v>4523.567</v>
          </cell>
          <cell r="AC24">
            <v>4614.3710000000001</v>
          </cell>
          <cell r="AD24">
            <v>5632.3220000000001</v>
          </cell>
          <cell r="AE24">
            <v>4937.9409999999998</v>
          </cell>
          <cell r="AF24">
            <v>4765.7749999999996</v>
          </cell>
          <cell r="AG24">
            <v>5085.4359999999997</v>
          </cell>
          <cell r="AH24">
            <v>4877.6890000000003</v>
          </cell>
          <cell r="AI24">
            <v>5270.674</v>
          </cell>
          <cell r="AJ24">
            <v>5246.134</v>
          </cell>
          <cell r="AK24">
            <v>5264.9930000000004</v>
          </cell>
          <cell r="AL24">
            <v>5090.8670000000002</v>
          </cell>
          <cell r="AM24">
            <v>6977.2419235992984</v>
          </cell>
          <cell r="AN24">
            <v>4646.72</v>
          </cell>
          <cell r="AO24">
            <v>5068.259</v>
          </cell>
          <cell r="AP24">
            <v>5881.0550000000003</v>
          </cell>
          <cell r="AQ24">
            <v>4972.1379999999999</v>
          </cell>
          <cell r="AR24">
            <v>4635.1360000000004</v>
          </cell>
          <cell r="AS24">
            <v>5173.2719999999999</v>
          </cell>
          <cell r="AT24">
            <v>4987.8819999999996</v>
          </cell>
          <cell r="AU24">
            <v>5804.0370000000003</v>
          </cell>
          <cell r="AV24">
            <v>5267.8940000000002</v>
          </cell>
          <cell r="AW24">
            <v>5097.9489999999996</v>
          </cell>
          <cell r="AX24">
            <v>5179.9219999999996</v>
          </cell>
          <cell r="AY24">
            <v>5378.2563323572731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CA24">
            <v>82721.981549999997</v>
          </cell>
          <cell r="CB24">
            <v>64546.82699999999</v>
          </cell>
          <cell r="CC24">
            <v>62287.0109235993</v>
          </cell>
          <cell r="CD24">
            <v>62092.520332357271</v>
          </cell>
          <cell r="CE24">
            <v>65162.091889474548</v>
          </cell>
          <cell r="CF24">
            <v>65372.181926189638</v>
          </cell>
          <cell r="CG24">
            <v>66731.074047551709</v>
          </cell>
          <cell r="CH24">
            <v>67682.957282341362</v>
          </cell>
          <cell r="CI24">
            <v>69670.827165031966</v>
          </cell>
          <cell r="CJ24">
            <v>70912.314398551898</v>
          </cell>
          <cell r="CK24">
            <v>74953.536345598433</v>
          </cell>
        </row>
        <row r="25">
          <cell r="B25" t="str">
            <v>INCOME ACTUALIZATION ADJUSTMENT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</row>
        <row r="26">
          <cell r="B26" t="str">
            <v>O&amp;M INCOME ACTUALIZATION ADJUST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</row>
        <row r="27">
          <cell r="B27" t="str">
            <v>VOGTLE EXPENSES</v>
          </cell>
        </row>
        <row r="28">
          <cell r="B28" t="str">
            <v>DEPRECIATION &amp; AMORTIZATION</v>
          </cell>
          <cell r="D28">
            <v>6907.1806800000004</v>
          </cell>
          <cell r="CA28">
            <v>85001.73556999999</v>
          </cell>
          <cell r="CB28">
            <v>89291.616865242366</v>
          </cell>
          <cell r="CC28">
            <v>92355.183188979601</v>
          </cell>
          <cell r="CD28">
            <v>94202.29000721217</v>
          </cell>
          <cell r="CE28">
            <v>98891.102487817072</v>
          </cell>
          <cell r="CF28">
            <v>111845.51172362108</v>
          </cell>
          <cell r="CG28">
            <v>116601.47448811051</v>
          </cell>
          <cell r="CH28">
            <v>121235.59754693405</v>
          </cell>
          <cell r="CI28">
            <v>124455.22954693405</v>
          </cell>
          <cell r="CJ28">
            <v>129748.5373954189</v>
          </cell>
          <cell r="CK28">
            <v>135837.51589541888</v>
          </cell>
        </row>
        <row r="29">
          <cell r="B29" t="str">
            <v>TAXES OTHER</v>
          </cell>
          <cell r="D29">
            <v>6147.2445399999997</v>
          </cell>
          <cell r="CA29">
            <v>76386.578989999995</v>
          </cell>
          <cell r="CB29">
            <v>77931.017343810599</v>
          </cell>
          <cell r="CC29">
            <v>81578.826592363446</v>
          </cell>
          <cell r="CD29">
            <v>86980.390280585139</v>
          </cell>
          <cell r="CE29">
            <v>91633.57742911941</v>
          </cell>
          <cell r="CF29">
            <v>97899.587980745884</v>
          </cell>
          <cell r="CG29">
            <v>98673.192999999999</v>
          </cell>
          <cell r="CH29">
            <v>102534.287369</v>
          </cell>
          <cell r="CI29">
            <v>106428.477452177</v>
          </cell>
          <cell r="CJ29">
            <v>107727.95732809884</v>
          </cell>
          <cell r="CK29">
            <v>117271.9194639261</v>
          </cell>
        </row>
        <row r="30">
          <cell r="B30" t="str">
            <v>INCOME TAXES</v>
          </cell>
          <cell r="D30">
            <v>4355.7160000000003</v>
          </cell>
          <cell r="CA30">
            <v>44980.991000000002</v>
          </cell>
          <cell r="CB30">
            <v>47127.601000000002</v>
          </cell>
          <cell r="CC30">
            <v>48694.485999999997</v>
          </cell>
          <cell r="CD30">
            <v>55142.036999999997</v>
          </cell>
          <cell r="CE30">
            <v>58060.247000000003</v>
          </cell>
          <cell r="CF30">
            <v>67617.592999999993</v>
          </cell>
          <cell r="CG30">
            <v>67232.335882446423</v>
          </cell>
          <cell r="CH30">
            <v>69625.179580225915</v>
          </cell>
          <cell r="CI30">
            <v>70753.754970158392</v>
          </cell>
          <cell r="CJ30">
            <v>70618.37036042921</v>
          </cell>
          <cell r="CK30">
            <v>69961.839048788403</v>
          </cell>
        </row>
        <row r="31">
          <cell r="B31" t="str">
            <v>OTH UTIL OPER INCOME</v>
          </cell>
        </row>
        <row r="32">
          <cell r="B32" t="str">
            <v>AFC EQUITY</v>
          </cell>
          <cell r="D32">
            <v>228.03279999999998</v>
          </cell>
          <cell r="E32">
            <v>236.89291</v>
          </cell>
          <cell r="F32">
            <v>253.98339000000001</v>
          </cell>
          <cell r="G32">
            <v>224.26244</v>
          </cell>
          <cell r="H32">
            <v>0</v>
          </cell>
          <cell r="I32">
            <v>86.09789999999991</v>
          </cell>
          <cell r="J32">
            <v>19.302</v>
          </cell>
          <cell r="K32">
            <v>19.904620000000111</v>
          </cell>
          <cell r="L32">
            <v>25.251109999999869</v>
          </cell>
          <cell r="M32">
            <v>38.662950000000187</v>
          </cell>
          <cell r="N32">
            <v>49.624319999999834</v>
          </cell>
          <cell r="O32">
            <v>-14.01024</v>
          </cell>
          <cell r="P32">
            <v>5</v>
          </cell>
          <cell r="Q32">
            <v>12</v>
          </cell>
          <cell r="R32">
            <v>23</v>
          </cell>
          <cell r="S32">
            <v>37</v>
          </cell>
          <cell r="T32">
            <v>51</v>
          </cell>
          <cell r="U32">
            <v>67</v>
          </cell>
          <cell r="V32">
            <v>78</v>
          </cell>
          <cell r="W32">
            <v>82</v>
          </cell>
          <cell r="X32">
            <v>95</v>
          </cell>
          <cell r="Y32">
            <v>110</v>
          </cell>
          <cell r="Z32">
            <v>120</v>
          </cell>
          <cell r="AA32">
            <v>133</v>
          </cell>
          <cell r="AB32">
            <v>160</v>
          </cell>
          <cell r="AC32">
            <v>199</v>
          </cell>
          <cell r="AD32">
            <v>241</v>
          </cell>
          <cell r="AE32">
            <v>284</v>
          </cell>
          <cell r="AF32">
            <v>326</v>
          </cell>
          <cell r="AG32">
            <v>330</v>
          </cell>
          <cell r="AH32">
            <v>333</v>
          </cell>
          <cell r="AI32">
            <v>371</v>
          </cell>
          <cell r="AJ32">
            <v>410</v>
          </cell>
          <cell r="AK32">
            <v>452</v>
          </cell>
          <cell r="AL32">
            <v>494</v>
          </cell>
          <cell r="AM32">
            <v>537</v>
          </cell>
          <cell r="AN32">
            <v>579</v>
          </cell>
          <cell r="AO32">
            <v>621</v>
          </cell>
          <cell r="AP32">
            <v>663</v>
          </cell>
          <cell r="AQ32">
            <v>704</v>
          </cell>
          <cell r="AR32">
            <v>745</v>
          </cell>
          <cell r="AS32">
            <v>787</v>
          </cell>
          <cell r="AT32">
            <v>827</v>
          </cell>
          <cell r="AU32">
            <v>866</v>
          </cell>
          <cell r="AV32">
            <v>903</v>
          </cell>
          <cell r="AW32">
            <v>941</v>
          </cell>
          <cell r="AX32">
            <v>979</v>
          </cell>
          <cell r="AY32">
            <v>941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CA32">
            <v>1168.0041999999996</v>
          </cell>
          <cell r="CB32">
            <v>813</v>
          </cell>
          <cell r="CC32">
            <v>4137</v>
          </cell>
          <cell r="CD32">
            <v>9556</v>
          </cell>
          <cell r="CE32">
            <v>13654.572216577539</v>
          </cell>
          <cell r="CF32">
            <v>2373.0282794117647</v>
          </cell>
          <cell r="CG32">
            <v>6194.376016042781</v>
          </cell>
          <cell r="CH32">
            <v>7411.3158368983959</v>
          </cell>
          <cell r="CI32">
            <v>7726.434180481283</v>
          </cell>
          <cell r="CJ32">
            <v>8691.7387941176457</v>
          </cell>
          <cell r="CK32">
            <v>0</v>
          </cell>
        </row>
        <row r="33">
          <cell r="B33" t="str">
            <v>TOTAL OTHER INCOME</v>
          </cell>
          <cell r="D33">
            <v>152.62209999999999</v>
          </cell>
          <cell r="E33">
            <v>189.14371</v>
          </cell>
          <cell r="F33">
            <v>530.14448000000004</v>
          </cell>
          <cell r="G33">
            <v>185.56567000000007</v>
          </cell>
          <cell r="H33">
            <v>-92.226699999999994</v>
          </cell>
          <cell r="I33">
            <v>108.64614999999986</v>
          </cell>
          <cell r="J33">
            <v>657.9779699999998</v>
          </cell>
          <cell r="K33">
            <v>40.959780000000137</v>
          </cell>
          <cell r="L33">
            <v>223.03543999999988</v>
          </cell>
          <cell r="M33">
            <v>132.86332000000021</v>
          </cell>
          <cell r="N33">
            <v>54.665819999999826</v>
          </cell>
          <cell r="O33">
            <v>-2.5817599999999175</v>
          </cell>
          <cell r="P33">
            <v>-70</v>
          </cell>
          <cell r="Q33">
            <v>-83</v>
          </cell>
          <cell r="R33">
            <v>-142</v>
          </cell>
          <cell r="S33">
            <v>-32</v>
          </cell>
          <cell r="T33">
            <v>-19</v>
          </cell>
          <cell r="U33">
            <v>30</v>
          </cell>
          <cell r="V33">
            <v>339</v>
          </cell>
          <cell r="W33">
            <v>351</v>
          </cell>
          <cell r="X33">
            <v>353</v>
          </cell>
          <cell r="Y33">
            <v>324</v>
          </cell>
          <cell r="Z33">
            <v>381</v>
          </cell>
          <cell r="AA33">
            <v>364</v>
          </cell>
          <cell r="AB33">
            <v>435</v>
          </cell>
          <cell r="AC33">
            <v>459</v>
          </cell>
          <cell r="AD33">
            <v>425</v>
          </cell>
          <cell r="AE33">
            <v>562</v>
          </cell>
          <cell r="AF33">
            <v>598</v>
          </cell>
          <cell r="AG33">
            <v>536</v>
          </cell>
          <cell r="AH33">
            <v>584</v>
          </cell>
          <cell r="AI33">
            <v>633</v>
          </cell>
          <cell r="AJ33">
            <v>655</v>
          </cell>
          <cell r="AK33">
            <v>669</v>
          </cell>
          <cell r="AL33">
            <v>752</v>
          </cell>
          <cell r="AM33">
            <v>753</v>
          </cell>
          <cell r="AN33">
            <v>814</v>
          </cell>
          <cell r="AO33">
            <v>834</v>
          </cell>
          <cell r="AP33">
            <v>795</v>
          </cell>
          <cell r="AQ33">
            <v>949</v>
          </cell>
          <cell r="AR33">
            <v>989</v>
          </cell>
          <cell r="AS33">
            <v>960</v>
          </cell>
          <cell r="AT33">
            <v>1044</v>
          </cell>
          <cell r="AU33">
            <v>1085</v>
          </cell>
          <cell r="AV33">
            <v>1115</v>
          </cell>
          <cell r="AW33">
            <v>1127</v>
          </cell>
          <cell r="AX33">
            <v>1201</v>
          </cell>
          <cell r="AY33">
            <v>1121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CA33">
            <v>2991.8091300000015</v>
          </cell>
          <cell r="CB33">
            <v>2796</v>
          </cell>
          <cell r="CC33">
            <v>9279</v>
          </cell>
          <cell r="CD33">
            <v>13973</v>
          </cell>
          <cell r="CE33">
            <v>17450.572216577537</v>
          </cell>
          <cell r="CF33">
            <v>5278.0282794117647</v>
          </cell>
          <cell r="CG33">
            <v>8217.1768976457188</v>
          </cell>
          <cell r="CH33">
            <v>8510.4698271835041</v>
          </cell>
          <cell r="CI33">
            <v>7962.5262522730754</v>
          </cell>
          <cell r="CJ33">
            <v>8784.4689652980851</v>
          </cell>
          <cell r="CK33">
            <v>92.730171180439356</v>
          </cell>
        </row>
        <row r="34">
          <cell r="B34" t="str">
            <v>AFC DEBT</v>
          </cell>
          <cell r="D34">
            <v>-100.61525999999999</v>
          </cell>
          <cell r="E34">
            <v>-104.52462</v>
          </cell>
          <cell r="F34">
            <v>-112.06547999999999</v>
          </cell>
          <cell r="G34">
            <v>-98.95129</v>
          </cell>
          <cell r="H34">
            <v>0</v>
          </cell>
          <cell r="I34">
            <v>-37.98912</v>
          </cell>
          <cell r="J34">
            <v>-8.5166399999999562</v>
          </cell>
          <cell r="K34">
            <v>-8.7825500000000467</v>
          </cell>
          <cell r="L34">
            <v>-11.141590000000001</v>
          </cell>
          <cell r="M34">
            <v>-17.05931</v>
          </cell>
          <cell r="N34">
            <v>-21.895820000000001</v>
          </cell>
          <cell r="O34">
            <v>6.1817799999999696</v>
          </cell>
          <cell r="P34">
            <v>-2</v>
          </cell>
          <cell r="Q34">
            <v>-6</v>
          </cell>
          <cell r="R34">
            <v>-10</v>
          </cell>
          <cell r="S34">
            <v>-17</v>
          </cell>
          <cell r="T34">
            <v>-22</v>
          </cell>
          <cell r="U34">
            <v>-30</v>
          </cell>
          <cell r="V34">
            <v>-35</v>
          </cell>
          <cell r="W34">
            <v>-36</v>
          </cell>
          <cell r="X34">
            <v>-42</v>
          </cell>
          <cell r="Y34">
            <v>-48</v>
          </cell>
          <cell r="Z34">
            <v>-53</v>
          </cell>
          <cell r="AA34">
            <v>-59</v>
          </cell>
          <cell r="AB34">
            <v>-71</v>
          </cell>
          <cell r="AC34">
            <v>-88</v>
          </cell>
          <cell r="AD34">
            <v>-107</v>
          </cell>
          <cell r="AE34">
            <v>-125</v>
          </cell>
          <cell r="AF34">
            <v>-144</v>
          </cell>
          <cell r="AG34">
            <v>-146</v>
          </cell>
          <cell r="AH34">
            <v>-147</v>
          </cell>
          <cell r="AI34">
            <v>-164</v>
          </cell>
          <cell r="AJ34">
            <v>-181</v>
          </cell>
          <cell r="AK34">
            <v>-199</v>
          </cell>
          <cell r="AL34">
            <v>-218</v>
          </cell>
          <cell r="AM34">
            <v>-237</v>
          </cell>
          <cell r="AN34">
            <v>-256</v>
          </cell>
          <cell r="AO34">
            <v>-274</v>
          </cell>
          <cell r="AP34">
            <v>-292</v>
          </cell>
          <cell r="AQ34">
            <v>-310</v>
          </cell>
          <cell r="AR34">
            <v>-329</v>
          </cell>
          <cell r="AS34">
            <v>-347</v>
          </cell>
          <cell r="AT34">
            <v>-365</v>
          </cell>
          <cell r="AU34">
            <v>-382</v>
          </cell>
          <cell r="AV34">
            <v>-399</v>
          </cell>
          <cell r="AW34">
            <v>-415</v>
          </cell>
          <cell r="AX34">
            <v>-432</v>
          </cell>
          <cell r="AY34">
            <v>-415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CA34">
            <v>-515.35990000000004</v>
          </cell>
          <cell r="CB34">
            <v>-360</v>
          </cell>
          <cell r="CC34">
            <v>-1827</v>
          </cell>
          <cell r="CD34">
            <v>-4216</v>
          </cell>
          <cell r="CE34">
            <v>-6024.84978342246</v>
          </cell>
          <cell r="CF34">
            <v>-1047.0587205882352</v>
          </cell>
          <cell r="CG34">
            <v>-2733.1639839572194</v>
          </cell>
          <cell r="CH34">
            <v>-3270.1181631016043</v>
          </cell>
          <cell r="CI34">
            <v>-3409.1588195187164</v>
          </cell>
          <cell r="CJ34">
            <v>-3835.0832058823526</v>
          </cell>
          <cell r="CK34">
            <v>0</v>
          </cell>
        </row>
        <row r="35">
          <cell r="B35" t="str">
            <v>LONG TERM DEBT INTEREST</v>
          </cell>
          <cell r="D35">
            <v>2340.8491800000002</v>
          </cell>
          <cell r="E35">
            <v>2326.5375800000002</v>
          </cell>
          <cell r="F35">
            <v>2409.0777399999997</v>
          </cell>
          <cell r="G35">
            <v>2451.6523999999999</v>
          </cell>
          <cell r="H35">
            <v>2565.3107399999999</v>
          </cell>
          <cell r="I35">
            <v>2537.3241600000001</v>
          </cell>
          <cell r="J35">
            <v>2525.5160900000001</v>
          </cell>
          <cell r="K35">
            <v>2563.1125199999997</v>
          </cell>
          <cell r="L35">
            <v>2636.05699</v>
          </cell>
          <cell r="M35">
            <v>2634.1875799999998</v>
          </cell>
          <cell r="N35">
            <v>2343.9490000000001</v>
          </cell>
          <cell r="O35">
            <v>2384.7827400000001</v>
          </cell>
          <cell r="P35">
            <v>2552.7279109589044</v>
          </cell>
          <cell r="Q35">
            <v>2305.6897260273972</v>
          </cell>
          <cell r="R35">
            <v>2552.7279109589044</v>
          </cell>
          <cell r="S35">
            <v>2467.5391438356164</v>
          </cell>
          <cell r="T35">
            <v>2547.9957397260278</v>
          </cell>
          <cell r="U35">
            <v>2465.8023287671231</v>
          </cell>
          <cell r="V35">
            <v>2547.9957397260278</v>
          </cell>
          <cell r="W35">
            <v>3042.4957397260278</v>
          </cell>
          <cell r="X35">
            <v>2955.3012592360046</v>
          </cell>
          <cell r="Y35">
            <v>3032.4744298972555</v>
          </cell>
          <cell r="Z35">
            <v>2816.131945345127</v>
          </cell>
          <cell r="AA35">
            <v>3266.5542249606633</v>
          </cell>
          <cell r="AB35">
            <v>3261.476030307876</v>
          </cell>
          <cell r="AC35">
            <v>2986.1679993792386</v>
          </cell>
          <cell r="AD35">
            <v>3251.2611671425452</v>
          </cell>
          <cell r="AE35">
            <v>3132.2917600603591</v>
          </cell>
          <cell r="AF35">
            <v>3216.4132919793351</v>
          </cell>
          <cell r="AG35">
            <v>3245.2466463208953</v>
          </cell>
          <cell r="AH35">
            <v>3333.4381582719075</v>
          </cell>
          <cell r="AI35">
            <v>3328.2221216328867</v>
          </cell>
          <cell r="AJ35">
            <v>3229.5984600497627</v>
          </cell>
          <cell r="AK35">
            <v>3317.7299872867352</v>
          </cell>
          <cell r="AL35">
            <v>3219.0661058552837</v>
          </cell>
          <cell r="AM35">
            <v>3712.9175330404473</v>
          </cell>
          <cell r="AN35">
            <v>3698.5822370850256</v>
          </cell>
          <cell r="AO35">
            <v>3480.8735732764853</v>
          </cell>
          <cell r="AP35">
            <v>3687.8874558149673</v>
          </cell>
          <cell r="AQ35">
            <v>3576.3235467110121</v>
          </cell>
          <cell r="AR35">
            <v>3677.1105240679699</v>
          </cell>
          <cell r="AS35">
            <v>3565.5053033923177</v>
          </cell>
          <cell r="AT35">
            <v>3666.2508108165534</v>
          </cell>
          <cell r="AU35">
            <v>3660.7897126062248</v>
          </cell>
          <cell r="AV35">
            <v>3549.1219288199691</v>
          </cell>
          <cell r="AW35">
            <v>3649.8046333083444</v>
          </cell>
          <cell r="AX35">
            <v>3538.0947400514469</v>
          </cell>
          <cell r="AY35">
            <v>3920.7843539774117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CA35">
            <v>29718.35672</v>
          </cell>
          <cell r="CB35">
            <v>32553.436099165072</v>
          </cell>
          <cell r="CC35">
            <v>39233.829261327279</v>
          </cell>
          <cell r="CD35">
            <v>43671.128819927726</v>
          </cell>
          <cell r="CE35">
            <v>47867.208569310387</v>
          </cell>
          <cell r="CF35">
            <v>50219.384965805861</v>
          </cell>
          <cell r="CG35">
            <v>52988.925573436201</v>
          </cell>
          <cell r="CH35">
            <v>53760.408819104669</v>
          </cell>
          <cell r="CI35">
            <v>54541.938681433268</v>
          </cell>
          <cell r="CJ35">
            <v>56586.012397260274</v>
          </cell>
          <cell r="CK35">
            <v>55597.985000000001</v>
          </cell>
        </row>
        <row r="36">
          <cell r="B36" t="str">
            <v>SHORT TERM DEBT INTEREST</v>
          </cell>
          <cell r="D36">
            <v>114.06945</v>
          </cell>
          <cell r="E36">
            <v>117.83333</v>
          </cell>
          <cell r="F36">
            <v>130.45832999999999</v>
          </cell>
          <cell r="G36">
            <v>77.423339999999996</v>
          </cell>
          <cell r="H36">
            <v>193.65074999999999</v>
          </cell>
          <cell r="I36">
            <v>177.44863000000001</v>
          </cell>
          <cell r="J36">
            <v>113.76173000000001</v>
          </cell>
          <cell r="K36">
            <v>67.682630000000003</v>
          </cell>
          <cell r="L36">
            <v>67.045140000000004</v>
          </cell>
          <cell r="M36">
            <v>130.60314</v>
          </cell>
          <cell r="N36">
            <v>393.92674</v>
          </cell>
          <cell r="O36">
            <v>316.06214</v>
          </cell>
          <cell r="P36">
            <v>244</v>
          </cell>
          <cell r="Q36">
            <v>378</v>
          </cell>
          <cell r="R36">
            <v>462</v>
          </cell>
          <cell r="S36">
            <v>518</v>
          </cell>
          <cell r="T36">
            <v>596</v>
          </cell>
          <cell r="U36">
            <v>393</v>
          </cell>
          <cell r="V36">
            <v>200</v>
          </cell>
          <cell r="W36">
            <v>125</v>
          </cell>
          <cell r="X36">
            <v>132</v>
          </cell>
          <cell r="Y36">
            <v>170</v>
          </cell>
          <cell r="Z36">
            <v>210</v>
          </cell>
          <cell r="AA36">
            <v>252</v>
          </cell>
          <cell r="AB36">
            <v>147</v>
          </cell>
          <cell r="AC36">
            <v>81</v>
          </cell>
          <cell r="AD36">
            <v>128</v>
          </cell>
          <cell r="AE36">
            <v>163</v>
          </cell>
          <cell r="AF36">
            <v>184</v>
          </cell>
          <cell r="AG36">
            <v>186</v>
          </cell>
          <cell r="AH36">
            <v>188</v>
          </cell>
          <cell r="AI36">
            <v>139</v>
          </cell>
          <cell r="AJ36">
            <v>175</v>
          </cell>
          <cell r="AK36">
            <v>230</v>
          </cell>
          <cell r="AL36">
            <v>228</v>
          </cell>
          <cell r="AM36">
            <v>233</v>
          </cell>
          <cell r="AN36">
            <v>102</v>
          </cell>
          <cell r="AO36">
            <v>30</v>
          </cell>
          <cell r="AP36">
            <v>97</v>
          </cell>
          <cell r="AQ36">
            <v>141</v>
          </cell>
          <cell r="AR36">
            <v>167</v>
          </cell>
          <cell r="AS36">
            <v>144</v>
          </cell>
          <cell r="AT36">
            <v>110</v>
          </cell>
          <cell r="AU36">
            <v>61</v>
          </cell>
          <cell r="AV36">
            <v>103</v>
          </cell>
          <cell r="AW36">
            <v>158</v>
          </cell>
          <cell r="AX36">
            <v>167</v>
          </cell>
          <cell r="AY36">
            <v>209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CA36">
            <v>1899.9653499999999</v>
          </cell>
          <cell r="CB36">
            <v>3680</v>
          </cell>
          <cell r="CC36">
            <v>2082</v>
          </cell>
          <cell r="CD36">
            <v>1489</v>
          </cell>
          <cell r="CE36">
            <v>2343</v>
          </cell>
          <cell r="CF36">
            <v>2375</v>
          </cell>
          <cell r="CG36">
            <v>2282</v>
          </cell>
          <cell r="CH36">
            <v>2368</v>
          </cell>
          <cell r="CI36">
            <v>2543</v>
          </cell>
          <cell r="CJ36">
            <v>2519</v>
          </cell>
          <cell r="CK36">
            <v>2354</v>
          </cell>
        </row>
        <row r="37">
          <cell r="B37" t="str">
            <v>Amortization of Goodwill</v>
          </cell>
        </row>
        <row r="38">
          <cell r="B38" t="str">
            <v>TOTAL INTEREST EXPENSE</v>
          </cell>
          <cell r="D38">
            <v>3093.1606900000002</v>
          </cell>
          <cell r="E38">
            <v>3098.5655799999995</v>
          </cell>
          <cell r="F38">
            <v>3215.8056299999989</v>
          </cell>
          <cell r="G38">
            <v>3183.2070699999999</v>
          </cell>
          <cell r="H38">
            <v>3507.6923899999992</v>
          </cell>
          <cell r="I38">
            <v>3447.1407499999996</v>
          </cell>
          <cell r="J38">
            <v>3364.3586700000001</v>
          </cell>
          <cell r="K38">
            <v>3370.1231999999991</v>
          </cell>
          <cell r="L38">
            <v>3445.9296100000001</v>
          </cell>
          <cell r="M38">
            <v>3570.8866899999998</v>
          </cell>
          <cell r="N38">
            <v>3382.8170099999998</v>
          </cell>
          <cell r="O38">
            <v>3637.1896299999999</v>
          </cell>
          <cell r="P38">
            <v>3526.3168203082196</v>
          </cell>
          <cell r="Q38">
            <v>3371.4801947945202</v>
          </cell>
          <cell r="R38">
            <v>3737.2278203082192</v>
          </cell>
          <cell r="S38">
            <v>3684.4092396575343</v>
          </cell>
          <cell r="T38">
            <v>3848.4046490753426</v>
          </cell>
          <cell r="U38">
            <v>3542.5804245890408</v>
          </cell>
          <cell r="V38">
            <v>3430.3126490753425</v>
          </cell>
          <cell r="W38">
            <v>3848.7656490753425</v>
          </cell>
          <cell r="X38">
            <v>3749.9383550579223</v>
          </cell>
          <cell r="Y38">
            <v>3871.6483392465702</v>
          </cell>
          <cell r="Z38">
            <v>3675.0300411670446</v>
          </cell>
          <cell r="AA38">
            <v>4173.9881343099787</v>
          </cell>
          <cell r="AB38">
            <v>4059.503939657191</v>
          </cell>
          <cell r="AC38">
            <v>3663.3914681463616</v>
          </cell>
          <cell r="AD38">
            <v>3986.1890764918603</v>
          </cell>
          <cell r="AE38">
            <v>3871.5848558822768</v>
          </cell>
          <cell r="AF38">
            <v>3970.2402013286501</v>
          </cell>
          <cell r="AG38">
            <v>3986.4367421428133</v>
          </cell>
          <cell r="AH38">
            <v>4088.1610676212222</v>
          </cell>
          <cell r="AI38">
            <v>4017.8920309822015</v>
          </cell>
          <cell r="AJ38">
            <v>3920.6305558716804</v>
          </cell>
          <cell r="AK38">
            <v>4058.2938966360498</v>
          </cell>
          <cell r="AL38">
            <v>3926.3482016772014</v>
          </cell>
          <cell r="AM38">
            <v>4418.7294423897629</v>
          </cell>
          <cell r="AN38">
            <v>4258.9162196055177</v>
          </cell>
          <cell r="AO38">
            <v>3926.05069821501</v>
          </cell>
          <cell r="AP38">
            <v>4207.1094383354593</v>
          </cell>
          <cell r="AQ38">
            <v>4108.9391004405197</v>
          </cell>
          <cell r="AR38">
            <v>4229.2185065884614</v>
          </cell>
          <cell r="AS38">
            <v>4064.005857121826</v>
          </cell>
          <cell r="AT38">
            <v>4112.2427933370445</v>
          </cell>
          <cell r="AU38">
            <v>4040.7236951267159</v>
          </cell>
          <cell r="AV38">
            <v>3941.4454825494777</v>
          </cell>
          <cell r="AW38">
            <v>4093.6186158288356</v>
          </cell>
          <cell r="AX38">
            <v>3961.2982937809556</v>
          </cell>
          <cell r="AY38">
            <v>4415.4773364979028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CA38">
            <v>40316.876919999995</v>
          </cell>
          <cell r="CB38">
            <v>44460.102316665078</v>
          </cell>
          <cell r="CC38">
            <v>47967.401478827276</v>
          </cell>
          <cell r="CD38">
            <v>49359.046037427725</v>
          </cell>
          <cell r="CE38">
            <v>52577.248747468177</v>
          </cell>
          <cell r="CF38">
            <v>59697.154366797877</v>
          </cell>
          <cell r="CG38">
            <v>60645.358181059237</v>
          </cell>
          <cell r="CH38">
            <v>61875.561936053258</v>
          </cell>
          <cell r="CI38">
            <v>63338.5178134948</v>
          </cell>
          <cell r="CJ38">
            <v>64936.082742958177</v>
          </cell>
          <cell r="CK38">
            <v>67616.615071580251</v>
          </cell>
        </row>
        <row r="39">
          <cell r="B39" t="str">
            <v>MIPS DIVIDENDS</v>
          </cell>
          <cell r="CA39">
            <v>4590.2569199999989</v>
          </cell>
          <cell r="CB39">
            <v>4593.4569374999992</v>
          </cell>
          <cell r="CC39">
            <v>4593.4569374999992</v>
          </cell>
          <cell r="CD39">
            <v>4593.4569375000001</v>
          </cell>
          <cell r="CE39">
            <v>4593.4569375000001</v>
          </cell>
          <cell r="CF39">
            <v>4593.4569374999992</v>
          </cell>
          <cell r="CG39">
            <v>4593.4569374999992</v>
          </cell>
          <cell r="CH39">
            <v>5493.8940959699448</v>
          </cell>
          <cell r="CI39">
            <v>6133.4569374999992</v>
          </cell>
          <cell r="CJ39">
            <v>6133.4569374999992</v>
          </cell>
          <cell r="CK39">
            <v>6133.4569374999992</v>
          </cell>
        </row>
        <row r="40">
          <cell r="B40" t="str">
            <v>PREFERRED DIVIDENDS</v>
          </cell>
          <cell r="D40">
            <v>18.05339</v>
          </cell>
          <cell r="E40">
            <v>18.05339</v>
          </cell>
          <cell r="F40">
            <v>18.0534</v>
          </cell>
          <cell r="G40">
            <v>18.05339</v>
          </cell>
          <cell r="H40">
            <v>18.05339</v>
          </cell>
          <cell r="I40">
            <v>18.0534</v>
          </cell>
          <cell r="J40">
            <v>18.05339</v>
          </cell>
          <cell r="K40">
            <v>18.05339</v>
          </cell>
          <cell r="L40">
            <v>18.0534</v>
          </cell>
          <cell r="M40">
            <v>307.05003000000005</v>
          </cell>
          <cell r="N40">
            <v>128.33332999999999</v>
          </cell>
          <cell r="O40">
            <v>163.55282</v>
          </cell>
          <cell r="P40">
            <v>280.27397260273972</v>
          </cell>
          <cell r="Q40">
            <v>253.15068493150685</v>
          </cell>
          <cell r="R40">
            <v>280.27397260273972</v>
          </cell>
          <cell r="S40">
            <v>271.23287671232873</v>
          </cell>
          <cell r="T40">
            <v>280.27397260273972</v>
          </cell>
          <cell r="U40">
            <v>271.23287671232873</v>
          </cell>
          <cell r="V40">
            <v>280.27397260273972</v>
          </cell>
          <cell r="W40">
            <v>280.27397260273972</v>
          </cell>
          <cell r="X40">
            <v>271.23287671232873</v>
          </cell>
          <cell r="Y40">
            <v>280.27397260273972</v>
          </cell>
          <cell r="Z40">
            <v>271.23287671232873</v>
          </cell>
          <cell r="AA40">
            <v>280.27397260273972</v>
          </cell>
          <cell r="AB40">
            <v>280.27397260273972</v>
          </cell>
          <cell r="AC40">
            <v>253.15068493150685</v>
          </cell>
          <cell r="AD40">
            <v>280.27397260273972</v>
          </cell>
          <cell r="AE40">
            <v>271.23287671232873</v>
          </cell>
          <cell r="AF40">
            <v>280.27397260273972</v>
          </cell>
          <cell r="AG40">
            <v>271.23287671232873</v>
          </cell>
          <cell r="AH40">
            <v>280.27397260273972</v>
          </cell>
          <cell r="AI40">
            <v>280.27397260273972</v>
          </cell>
          <cell r="AJ40">
            <v>271.23287671232873</v>
          </cell>
          <cell r="AK40">
            <v>280.27397260273972</v>
          </cell>
          <cell r="AL40">
            <v>271.23287671232873</v>
          </cell>
          <cell r="AM40">
            <v>280.27397260273972</v>
          </cell>
          <cell r="AN40">
            <v>279.50819672131149</v>
          </cell>
          <cell r="AO40">
            <v>261.47540983606558</v>
          </cell>
          <cell r="AP40">
            <v>279.50819672131149</v>
          </cell>
          <cell r="AQ40">
            <v>270.49180327868851</v>
          </cell>
          <cell r="AR40">
            <v>279.50819672131149</v>
          </cell>
          <cell r="AS40">
            <v>471.31147540983608</v>
          </cell>
          <cell r="AT40">
            <v>487.02185792349729</v>
          </cell>
          <cell r="AU40">
            <v>487.02185792349729</v>
          </cell>
          <cell r="AV40">
            <v>471.31147540983608</v>
          </cell>
          <cell r="AW40">
            <v>487.02185792349729</v>
          </cell>
          <cell r="AX40">
            <v>471.31147540983608</v>
          </cell>
          <cell r="AY40">
            <v>487.02185792349729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CA40">
            <v>761.41672000000005</v>
          </cell>
          <cell r="CB40">
            <v>3299.9999999999995</v>
          </cell>
          <cell r="CC40">
            <v>3299.9999999999995</v>
          </cell>
          <cell r="CD40">
            <v>4732.5136612021861</v>
          </cell>
          <cell r="CE40">
            <v>5750</v>
          </cell>
          <cell r="CF40">
            <v>5750</v>
          </cell>
          <cell r="CG40">
            <v>5750</v>
          </cell>
          <cell r="CH40">
            <v>5750</v>
          </cell>
          <cell r="CI40">
            <v>5750</v>
          </cell>
          <cell r="CJ40">
            <v>5750</v>
          </cell>
          <cell r="CK40">
            <v>5750</v>
          </cell>
        </row>
        <row r="41">
          <cell r="B41" t="str">
            <v>Minority Interest Income (Other Owners)</v>
          </cell>
        </row>
        <row r="42">
          <cell r="B42" t="str">
            <v>Minority Interest Income {B Shares)</v>
          </cell>
        </row>
        <row r="43">
          <cell r="B43" t="str">
            <v>EXTRA ITEMS/ADJUSTMENTS</v>
          </cell>
        </row>
        <row r="44">
          <cell r="B44" t="str">
            <v>NET INCOME</v>
          </cell>
          <cell r="D44">
            <v>7363.5215100000141</v>
          </cell>
          <cell r="E44">
            <v>4332.4666999999936</v>
          </cell>
          <cell r="F44">
            <v>2951.582579999982</v>
          </cell>
          <cell r="G44">
            <v>1997.4020900000155</v>
          </cell>
          <cell r="H44">
            <v>7775.1197299999894</v>
          </cell>
          <cell r="I44">
            <v>11772.568129999985</v>
          </cell>
          <cell r="J44">
            <v>13998.601100000014</v>
          </cell>
          <cell r="K44">
            <v>12655.834960000017</v>
          </cell>
          <cell r="L44">
            <v>10455.299319999987</v>
          </cell>
          <cell r="M44">
            <v>4572.3328599999968</v>
          </cell>
          <cell r="N44">
            <v>3049.7748000000015</v>
          </cell>
          <cell r="O44">
            <v>-5714.5438999999924</v>
          </cell>
          <cell r="P44">
            <v>7623.5046187468079</v>
          </cell>
          <cell r="Q44">
            <v>5140.177915381284</v>
          </cell>
          <cell r="R44">
            <v>2433.4363751888877</v>
          </cell>
          <cell r="S44">
            <v>3216.285715217959</v>
          </cell>
          <cell r="T44">
            <v>7972.094638683524</v>
          </cell>
          <cell r="U44">
            <v>10651.317566282834</v>
          </cell>
          <cell r="V44">
            <v>13027.508765705865</v>
          </cell>
          <cell r="W44">
            <v>12177.946484385247</v>
          </cell>
          <cell r="X44">
            <v>7595.3294271206869</v>
          </cell>
          <cell r="Y44">
            <v>2986.6447314120705</v>
          </cell>
          <cell r="Z44">
            <v>2625.0249179800549</v>
          </cell>
          <cell r="AA44">
            <v>638.2536921335028</v>
          </cell>
          <cell r="AB44">
            <v>8540.3561586853903</v>
          </cell>
          <cell r="AC44">
            <v>5607.2275447660268</v>
          </cell>
          <cell r="AD44">
            <v>3332.0919964914792</v>
          </cell>
          <cell r="AE44">
            <v>3844.8105392206076</v>
          </cell>
          <cell r="AF44">
            <v>9217.5773890503424</v>
          </cell>
          <cell r="AG44">
            <v>10833.44633740063</v>
          </cell>
          <cell r="AH44">
            <v>12937.41676000263</v>
          </cell>
          <cell r="AI44">
            <v>13348.598953008521</v>
          </cell>
          <cell r="AJ44">
            <v>7686.6165011296334</v>
          </cell>
          <cell r="AK44">
            <v>3691.9963066094192</v>
          </cell>
          <cell r="AL44">
            <v>1953.9349080537324</v>
          </cell>
          <cell r="AM44">
            <v>1574.2579716906425</v>
          </cell>
          <cell r="AN44">
            <v>9236.6180668453417</v>
          </cell>
          <cell r="AO44">
            <v>4294.9538432707741</v>
          </cell>
          <cell r="AP44">
            <v>939.13928361193973</v>
          </cell>
          <cell r="AQ44">
            <v>5280.4071927554132</v>
          </cell>
          <cell r="AR44">
            <v>10876.778744983174</v>
          </cell>
          <cell r="AS44">
            <v>12032.397359374479</v>
          </cell>
          <cell r="AT44">
            <v>14214.039179218285</v>
          </cell>
          <cell r="AU44">
            <v>12689.555157974493</v>
          </cell>
          <cell r="AV44">
            <v>8118.9129307640042</v>
          </cell>
          <cell r="AW44">
            <v>6338.9029155682738</v>
          </cell>
          <cell r="AX44">
            <v>5274.428703214352</v>
          </cell>
          <cell r="AY44">
            <v>7128.9277706278208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CA44">
            <v>75209.959879999995</v>
          </cell>
          <cell r="CB44">
            <v>76087.524848238725</v>
          </cell>
          <cell r="CC44">
            <v>82568.33136610908</v>
          </cell>
          <cell r="CD44">
            <v>96425.061148208362</v>
          </cell>
          <cell r="CE44">
            <v>103171</v>
          </cell>
          <cell r="CF44">
            <v>107843</v>
          </cell>
          <cell r="CG44">
            <v>114879</v>
          </cell>
          <cell r="CH44">
            <v>119173</v>
          </cell>
          <cell r="CI44">
            <v>121198</v>
          </cell>
          <cell r="CJ44">
            <v>120955</v>
          </cell>
          <cell r="CK44">
            <v>119777</v>
          </cell>
        </row>
        <row r="45">
          <cell r="B45" t="str">
            <v>RESIDENTIAL REVENUES</v>
          </cell>
          <cell r="CA45">
            <v>443426</v>
          </cell>
          <cell r="CB45">
            <v>471714.60460000002</v>
          </cell>
          <cell r="CC45">
            <v>493223.80459999997</v>
          </cell>
          <cell r="CD45">
            <v>530450.00459999999</v>
          </cell>
          <cell r="CE45">
            <v>563464</v>
          </cell>
          <cell r="CF45">
            <v>609072</v>
          </cell>
          <cell r="CG45">
            <v>614880</v>
          </cell>
          <cell r="CH45">
            <v>629097</v>
          </cell>
          <cell r="CI45">
            <v>642832</v>
          </cell>
          <cell r="CJ45">
            <v>652418</v>
          </cell>
          <cell r="CK45">
            <v>678254</v>
          </cell>
        </row>
        <row r="46">
          <cell r="B46" t="str">
            <v>COMMERCIAL REVENUES</v>
          </cell>
          <cell r="CA46">
            <v>259147</v>
          </cell>
          <cell r="CB46">
            <v>269405</v>
          </cell>
          <cell r="CC46">
            <v>291292</v>
          </cell>
          <cell r="CD46">
            <v>316948</v>
          </cell>
          <cell r="CE46">
            <v>338694</v>
          </cell>
          <cell r="CF46">
            <v>368942</v>
          </cell>
          <cell r="CG46">
            <v>372792</v>
          </cell>
          <cell r="CH46">
            <v>381870</v>
          </cell>
          <cell r="CI46">
            <v>391481</v>
          </cell>
          <cell r="CJ46">
            <v>398119</v>
          </cell>
          <cell r="CK46">
            <v>414453</v>
          </cell>
        </row>
        <row r="47">
          <cell r="B47" t="str">
            <v>INDUSTRIAL REVENUES</v>
          </cell>
          <cell r="CA47">
            <v>115621</v>
          </cell>
          <cell r="CB47">
            <v>116939</v>
          </cell>
          <cell r="CC47">
            <v>127699</v>
          </cell>
          <cell r="CD47">
            <v>136343</v>
          </cell>
          <cell r="CE47">
            <v>148139</v>
          </cell>
          <cell r="CF47">
            <v>162941</v>
          </cell>
          <cell r="CG47">
            <v>160606</v>
          </cell>
          <cell r="CH47">
            <v>159864</v>
          </cell>
          <cell r="CI47">
            <v>160758</v>
          </cell>
          <cell r="CJ47">
            <v>159266</v>
          </cell>
          <cell r="CK47">
            <v>166308</v>
          </cell>
        </row>
        <row r="48">
          <cell r="B48" t="str">
            <v>RESIDENTIAL FUEL REVENUES</v>
          </cell>
          <cell r="CA48">
            <v>151454</v>
          </cell>
          <cell r="CB48">
            <v>165791</v>
          </cell>
          <cell r="CC48">
            <v>173166</v>
          </cell>
          <cell r="CD48">
            <v>203389</v>
          </cell>
          <cell r="CE48">
            <v>206858</v>
          </cell>
          <cell r="CF48">
            <v>222103</v>
          </cell>
          <cell r="CG48">
            <v>222255</v>
          </cell>
          <cell r="CH48">
            <v>228426</v>
          </cell>
          <cell r="CI48">
            <v>231734</v>
          </cell>
          <cell r="CJ48">
            <v>235746</v>
          </cell>
          <cell r="CK48">
            <v>236410</v>
          </cell>
        </row>
        <row r="49">
          <cell r="B49" t="str">
            <v>COMMERCIAL FUEL REVENUES</v>
          </cell>
          <cell r="CA49">
            <v>105840</v>
          </cell>
          <cell r="CB49">
            <v>109309</v>
          </cell>
          <cell r="CC49">
            <v>122524</v>
          </cell>
          <cell r="CD49">
            <v>144273</v>
          </cell>
          <cell r="CE49">
            <v>147796</v>
          </cell>
          <cell r="CF49">
            <v>159075</v>
          </cell>
          <cell r="CG49">
            <v>159474</v>
          </cell>
          <cell r="CH49">
            <v>164289</v>
          </cell>
          <cell r="CI49">
            <v>167164</v>
          </cell>
          <cell r="CJ49">
            <v>170614</v>
          </cell>
          <cell r="CK49">
            <v>171490</v>
          </cell>
        </row>
        <row r="50">
          <cell r="B50" t="str">
            <v>INDUSTRIAL FUEL REVENUES</v>
          </cell>
          <cell r="CA50">
            <v>60251.752540000001</v>
          </cell>
          <cell r="CB50">
            <v>58558</v>
          </cell>
          <cell r="CC50">
            <v>64743</v>
          </cell>
          <cell r="CD50">
            <v>74006</v>
          </cell>
          <cell r="CE50">
            <v>74454</v>
          </cell>
          <cell r="CF50">
            <v>77553</v>
          </cell>
          <cell r="CG50">
            <v>75646</v>
          </cell>
          <cell r="CH50">
            <v>75370</v>
          </cell>
          <cell r="CI50">
            <v>74374</v>
          </cell>
          <cell r="CJ50">
            <v>73608</v>
          </cell>
          <cell r="CK50">
            <v>71719</v>
          </cell>
        </row>
        <row r="51">
          <cell r="B51" t="str">
            <v>WHOLESALE FUEL REVENUES</v>
          </cell>
          <cell r="CA51">
            <v>12333</v>
          </cell>
          <cell r="CB51">
            <v>12246</v>
          </cell>
          <cell r="CC51">
            <v>13618</v>
          </cell>
          <cell r="CD51">
            <v>14954</v>
          </cell>
          <cell r="CE51">
            <v>16174</v>
          </cell>
          <cell r="CF51">
            <v>17164</v>
          </cell>
          <cell r="CG51">
            <v>17021</v>
          </cell>
          <cell r="CH51">
            <v>16824</v>
          </cell>
          <cell r="CI51">
            <v>17338</v>
          </cell>
          <cell r="CJ51">
            <v>17898</v>
          </cell>
          <cell r="CK51">
            <v>18466</v>
          </cell>
        </row>
        <row r="52">
          <cell r="B52" t="str">
            <v>NON-ASSOCIATED ENERGY REV</v>
          </cell>
          <cell r="D52">
            <v>3030.5867800000037</v>
          </cell>
          <cell r="E52">
            <v>2927.0770000000025</v>
          </cell>
          <cell r="F52">
            <v>3976.6568799999986</v>
          </cell>
          <cell r="G52">
            <v>3885.1396299999969</v>
          </cell>
          <cell r="H52">
            <v>3143.0749599999981</v>
          </cell>
          <cell r="I52">
            <v>3519.446280000001</v>
          </cell>
          <cell r="J52">
            <v>4090.9058000000009</v>
          </cell>
          <cell r="K52">
            <v>4866.891059999999</v>
          </cell>
          <cell r="L52">
            <v>3447.1419600000004</v>
          </cell>
          <cell r="M52">
            <v>3395.8886599999992</v>
          </cell>
          <cell r="N52">
            <v>3045.1640099999959</v>
          </cell>
          <cell r="O52">
            <v>4224.9665099999966</v>
          </cell>
          <cell r="P52">
            <v>4268</v>
          </cell>
          <cell r="Q52">
            <v>4100</v>
          </cell>
          <cell r="R52">
            <v>5358</v>
          </cell>
          <cell r="S52">
            <v>4098</v>
          </cell>
          <cell r="T52">
            <v>3950</v>
          </cell>
          <cell r="U52">
            <v>4929</v>
          </cell>
          <cell r="V52">
            <v>5209</v>
          </cell>
          <cell r="W52">
            <v>4410</v>
          </cell>
          <cell r="X52">
            <v>4621</v>
          </cell>
          <cell r="Y52">
            <v>1813</v>
          </cell>
          <cell r="Z52">
            <v>2263</v>
          </cell>
          <cell r="AA52">
            <v>3742</v>
          </cell>
          <cell r="AB52">
            <v>5131</v>
          </cell>
          <cell r="AC52">
            <v>4781</v>
          </cell>
          <cell r="AD52">
            <v>5439</v>
          </cell>
          <cell r="AE52">
            <v>4449</v>
          </cell>
          <cell r="AF52">
            <v>4258</v>
          </cell>
          <cell r="AG52">
            <v>5294</v>
          </cell>
          <cell r="AH52">
            <v>5676</v>
          </cell>
          <cell r="AI52">
            <v>4882</v>
          </cell>
          <cell r="AJ52">
            <v>4889</v>
          </cell>
          <cell r="AK52">
            <v>4215</v>
          </cell>
          <cell r="AL52">
            <v>4109</v>
          </cell>
          <cell r="AM52">
            <v>4145</v>
          </cell>
          <cell r="AN52">
            <v>5279</v>
          </cell>
          <cell r="AO52">
            <v>4505</v>
          </cell>
          <cell r="AP52">
            <v>5843</v>
          </cell>
          <cell r="AQ52">
            <v>5270</v>
          </cell>
          <cell r="AR52">
            <v>4148</v>
          </cell>
          <cell r="AS52">
            <v>5124</v>
          </cell>
          <cell r="AT52">
            <v>5512</v>
          </cell>
          <cell r="AU52">
            <v>4730</v>
          </cell>
          <cell r="AV52">
            <v>4699</v>
          </cell>
          <cell r="AW52">
            <v>1846</v>
          </cell>
          <cell r="AX52">
            <v>3324</v>
          </cell>
          <cell r="AY52">
            <v>4054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CA52">
            <v>43552.939529999989</v>
          </cell>
          <cell r="CB52">
            <v>48761</v>
          </cell>
          <cell r="CC52">
            <v>57268</v>
          </cell>
          <cell r="CD52">
            <v>54334</v>
          </cell>
          <cell r="CE52">
            <v>54771</v>
          </cell>
          <cell r="CF52">
            <v>53798</v>
          </cell>
          <cell r="CG52">
            <v>43428</v>
          </cell>
          <cell r="CH52">
            <v>45744</v>
          </cell>
          <cell r="CI52">
            <v>42721</v>
          </cell>
          <cell r="CJ52">
            <v>49302</v>
          </cell>
          <cell r="CK52">
            <v>43826</v>
          </cell>
        </row>
        <row r="53">
          <cell r="B53" t="str">
            <v>WHOLESALE,OFF SYS CAPACITY REV</v>
          </cell>
          <cell r="D53">
            <v>2617.6574254829998</v>
          </cell>
          <cell r="E53">
            <v>2908.7642254799994</v>
          </cell>
          <cell r="F53">
            <v>2048.9235842360004</v>
          </cell>
          <cell r="G53">
            <v>2036.16879507</v>
          </cell>
          <cell r="H53">
            <v>2175.3713772820001</v>
          </cell>
          <cell r="I53">
            <v>2277.5155734999998</v>
          </cell>
          <cell r="J53">
            <v>2218.4101384000001</v>
          </cell>
          <cell r="K53">
            <v>2633.9933346710004</v>
          </cell>
          <cell r="L53">
            <v>1779.7006661659998</v>
          </cell>
          <cell r="M53">
            <v>2126.0169311740001</v>
          </cell>
          <cell r="N53">
            <v>1837.23905388</v>
          </cell>
          <cell r="O53">
            <v>4023.2947130079997</v>
          </cell>
          <cell r="P53">
            <v>2357.078</v>
          </cell>
          <cell r="Q53">
            <v>2266.87</v>
          </cell>
          <cell r="R53">
            <v>2100.634</v>
          </cell>
          <cell r="S53">
            <v>2066.7860000000001</v>
          </cell>
          <cell r="T53">
            <v>2315.0320000000002</v>
          </cell>
          <cell r="U53">
            <v>2365.8710000000001</v>
          </cell>
          <cell r="V53">
            <v>2301.0540000000001</v>
          </cell>
          <cell r="W53">
            <v>2279.0029999999997</v>
          </cell>
          <cell r="X53">
            <v>2162.607</v>
          </cell>
          <cell r="Y53">
            <v>2121.8440000000001</v>
          </cell>
          <cell r="Z53">
            <v>2552.6930000000002</v>
          </cell>
          <cell r="AA53">
            <v>2393.6959999999999</v>
          </cell>
          <cell r="AB53">
            <v>2476.7539999999999</v>
          </cell>
          <cell r="AC53">
            <v>2306.6610000000001</v>
          </cell>
          <cell r="AD53">
            <v>2253.4780000000001</v>
          </cell>
          <cell r="AE53">
            <v>2230.5420000000004</v>
          </cell>
          <cell r="AF53">
            <v>2302.2130000000002</v>
          </cell>
          <cell r="AG53">
            <v>2311.9090000000001</v>
          </cell>
          <cell r="AH53">
            <v>2276.011</v>
          </cell>
          <cell r="AI53">
            <v>2217.7039999999997</v>
          </cell>
          <cell r="AJ53">
            <v>2080.8510000000001</v>
          </cell>
          <cell r="AK53">
            <v>2050.6499999999996</v>
          </cell>
          <cell r="AL53">
            <v>2341.5420000000004</v>
          </cell>
          <cell r="AM53">
            <v>2346.5029999999997</v>
          </cell>
          <cell r="AN53">
            <v>3209.1670000000004</v>
          </cell>
          <cell r="AO53">
            <v>3101.6689999999999</v>
          </cell>
          <cell r="AP53">
            <v>3034.2840000000001</v>
          </cell>
          <cell r="AQ53">
            <v>2972.2939999999999</v>
          </cell>
          <cell r="AR53">
            <v>3098.4050000000002</v>
          </cell>
          <cell r="AS53">
            <v>3215.7120000000004</v>
          </cell>
          <cell r="AT53">
            <v>3267.1260000000002</v>
          </cell>
          <cell r="AU53">
            <v>3210.6849999999995</v>
          </cell>
          <cell r="AV53">
            <v>2920.9139999999998</v>
          </cell>
          <cell r="AW53">
            <v>2906.4989999999998</v>
          </cell>
          <cell r="AX53">
            <v>3091.6840000000002</v>
          </cell>
          <cell r="AY53">
            <v>3118.0190000000002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CA53">
            <v>28683.055818350003</v>
          </cell>
          <cell r="CB53">
            <v>27283.167999999998</v>
          </cell>
          <cell r="CC53">
            <v>27194.818000000003</v>
          </cell>
          <cell r="CD53">
            <v>37146.457999999999</v>
          </cell>
          <cell r="CE53">
            <v>38765.095000000001</v>
          </cell>
          <cell r="CF53">
            <v>46714.784</v>
          </cell>
          <cell r="CG53">
            <v>52567.44</v>
          </cell>
          <cell r="CH53">
            <v>53666.672999999995</v>
          </cell>
          <cell r="CI53">
            <v>54400.042000000001</v>
          </cell>
          <cell r="CJ53">
            <v>55162.42</v>
          </cell>
          <cell r="CK53">
            <v>55930.48</v>
          </cell>
        </row>
        <row r="54">
          <cell r="B54" t="str">
            <v>NET ASSOCIATED CAPACITY</v>
          </cell>
          <cell r="D54">
            <v>-1530.5179800000001</v>
          </cell>
          <cell r="E54">
            <v>-530.73125000000005</v>
          </cell>
          <cell r="F54">
            <v>-691.77575000000002</v>
          </cell>
          <cell r="G54">
            <v>-150.24040000000002</v>
          </cell>
          <cell r="H54">
            <v>-182.71073000000001</v>
          </cell>
          <cell r="I54">
            <v>-2386.1857500000001</v>
          </cell>
          <cell r="J54">
            <v>-7261.6810500000001</v>
          </cell>
          <cell r="K54">
            <v>-7630.0054799999998</v>
          </cell>
          <cell r="L54">
            <v>-2371.9720000000002</v>
          </cell>
          <cell r="M54">
            <v>-599.56160999999997</v>
          </cell>
          <cell r="N54">
            <v>-202.54900000000001</v>
          </cell>
          <cell r="O54">
            <v>-210.309</v>
          </cell>
          <cell r="P54">
            <v>-1711</v>
          </cell>
          <cell r="Q54">
            <v>-551</v>
          </cell>
          <cell r="R54">
            <v>-647</v>
          </cell>
          <cell r="S54">
            <v>-139</v>
          </cell>
          <cell r="T54">
            <v>-690</v>
          </cell>
          <cell r="U54">
            <v>-3787</v>
          </cell>
          <cell r="V54">
            <v>-8296</v>
          </cell>
          <cell r="W54">
            <v>-9697</v>
          </cell>
          <cell r="X54">
            <v>-3804</v>
          </cell>
          <cell r="Y54">
            <v>-293</v>
          </cell>
          <cell r="Z54">
            <v>-261</v>
          </cell>
          <cell r="AA54">
            <v>-304</v>
          </cell>
          <cell r="AB54">
            <v>-1842</v>
          </cell>
          <cell r="AC54">
            <v>-805</v>
          </cell>
          <cell r="AD54">
            <v>-668</v>
          </cell>
          <cell r="AE54">
            <v>-190</v>
          </cell>
          <cell r="AF54">
            <v>-748</v>
          </cell>
          <cell r="AG54">
            <v>-4128</v>
          </cell>
          <cell r="AH54">
            <v>-8704</v>
          </cell>
          <cell r="AI54">
            <v>-10689</v>
          </cell>
          <cell r="AJ54">
            <v>-4156</v>
          </cell>
          <cell r="AK54">
            <v>-345</v>
          </cell>
          <cell r="AL54">
            <v>-274</v>
          </cell>
          <cell r="AM54">
            <v>-400</v>
          </cell>
          <cell r="AN54">
            <v>-2207</v>
          </cell>
          <cell r="AO54">
            <v>-1018</v>
          </cell>
          <cell r="AP54">
            <v>-749</v>
          </cell>
          <cell r="AQ54">
            <v>-288</v>
          </cell>
          <cell r="AR54">
            <v>-940</v>
          </cell>
          <cell r="AS54">
            <v>-4129</v>
          </cell>
          <cell r="AT54">
            <v>-8649</v>
          </cell>
          <cell r="AU54">
            <v>-10134</v>
          </cell>
          <cell r="AV54">
            <v>-3905</v>
          </cell>
          <cell r="AW54">
            <v>-334</v>
          </cell>
          <cell r="AX54">
            <v>-234</v>
          </cell>
          <cell r="AY54">
            <v>-451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CA54">
            <v>-23748.240000000002</v>
          </cell>
          <cell r="CB54">
            <v>-30180</v>
          </cell>
          <cell r="CC54">
            <v>-32949</v>
          </cell>
          <cell r="CD54">
            <v>-33038</v>
          </cell>
          <cell r="CE54">
            <v>-15041</v>
          </cell>
          <cell r="CF54">
            <v>-8036</v>
          </cell>
          <cell r="CG54">
            <v>-7611</v>
          </cell>
          <cell r="CH54">
            <v>-9172</v>
          </cell>
          <cell r="CI54">
            <v>-7827</v>
          </cell>
          <cell r="CJ54">
            <v>-5893</v>
          </cell>
          <cell r="CK54">
            <v>-7402</v>
          </cell>
        </row>
        <row r="55">
          <cell r="B55" t="str">
            <v>OTHER PURCHASE POWER CAPACITY</v>
          </cell>
          <cell r="D55">
            <v>62.201999999999998</v>
          </cell>
          <cell r="E55">
            <v>62.201999999999998</v>
          </cell>
          <cell r="F55">
            <v>62.201999999999998</v>
          </cell>
          <cell r="G55">
            <v>60.008189999999999</v>
          </cell>
          <cell r="H55">
            <v>60.008179999999996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-2.4217499999999998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CA55">
            <v>304.20062000000001</v>
          </cell>
          <cell r="CB55">
            <v>0</v>
          </cell>
          <cell r="CC55">
            <v>0</v>
          </cell>
          <cell r="CD55">
            <v>0</v>
          </cell>
          <cell r="CE55">
            <v>20324.886144513581</v>
          </cell>
          <cell r="CF55">
            <v>27193.441226469175</v>
          </cell>
          <cell r="CG55">
            <v>32367.173914968123</v>
          </cell>
          <cell r="CH55">
            <v>39525.263625678403</v>
          </cell>
          <cell r="CI55">
            <v>43831.078271122191</v>
          </cell>
          <cell r="CJ55">
            <v>50912.867285507404</v>
          </cell>
          <cell r="CK55">
            <v>57748.993579851107</v>
          </cell>
        </row>
        <row r="56">
          <cell r="B56" t="str">
            <v>SEGCO CAPACITY PURCHASES</v>
          </cell>
        </row>
        <row r="57">
          <cell r="B57" t="str">
            <v>ACCUMULATED DEPRECIATION</v>
          </cell>
          <cell r="C57">
            <v>999433.15768999932</v>
          </cell>
          <cell r="D57">
            <v>5708.7783000000054</v>
          </cell>
          <cell r="E57">
            <v>5808.4537299999502</v>
          </cell>
          <cell r="F57">
            <v>6157.5048800000222</v>
          </cell>
          <cell r="G57">
            <v>5999.1406399999978</v>
          </cell>
          <cell r="H57">
            <v>-1100.7453100000275</v>
          </cell>
          <cell r="I57">
            <v>3780.541879999917</v>
          </cell>
          <cell r="J57">
            <v>-13310.495970000047</v>
          </cell>
          <cell r="K57">
            <v>5776.1498000000138</v>
          </cell>
          <cell r="L57">
            <v>4762.2245399998501</v>
          </cell>
          <cell r="M57">
            <v>5949.1939599998295</v>
          </cell>
          <cell r="N57">
            <v>6356.927909999853</v>
          </cell>
          <cell r="O57">
            <v>-15667.202939999988</v>
          </cell>
          <cell r="P57">
            <v>6792.1799834903795</v>
          </cell>
          <cell r="Q57">
            <v>6952.5062970835716</v>
          </cell>
          <cell r="R57">
            <v>6412.4875124128303</v>
          </cell>
          <cell r="S57">
            <v>3192.8663628461072</v>
          </cell>
          <cell r="T57">
            <v>-6124.6133169331588</v>
          </cell>
          <cell r="U57">
            <v>6991.8000933376607</v>
          </cell>
          <cell r="V57">
            <v>6633.2063868294936</v>
          </cell>
          <cell r="W57">
            <v>6823.2535206172615</v>
          </cell>
          <cell r="X57">
            <v>6715.1455198670737</v>
          </cell>
          <cell r="Y57">
            <v>6768.1606926296372</v>
          </cell>
          <cell r="Z57">
            <v>6302.7103623335715</v>
          </cell>
          <cell r="AA57">
            <v>1059.7295192251913</v>
          </cell>
          <cell r="AB57">
            <v>7370.4308011785615</v>
          </cell>
          <cell r="AC57">
            <v>7256.3664315827191</v>
          </cell>
          <cell r="AD57">
            <v>6983.0849135904573</v>
          </cell>
          <cell r="AE57">
            <v>1033.1159703573212</v>
          </cell>
          <cell r="AF57">
            <v>5926.3622431533877</v>
          </cell>
          <cell r="AG57">
            <v>1212.2884930740111</v>
          </cell>
          <cell r="AH57">
            <v>6928.1705555827357</v>
          </cell>
          <cell r="AI57">
            <v>6918.5737394033931</v>
          </cell>
          <cell r="AJ57">
            <v>6765.0665312074125</v>
          </cell>
          <cell r="AK57">
            <v>6800.6666094241664</v>
          </cell>
          <cell r="AL57">
            <v>6945.175218049204</v>
          </cell>
          <cell r="AM57">
            <v>2962.8370642741211</v>
          </cell>
          <cell r="AN57">
            <v>7563.5786078474484</v>
          </cell>
          <cell r="AO57">
            <v>7439.3471388893668</v>
          </cell>
          <cell r="AP57">
            <v>6679.3830352141522</v>
          </cell>
          <cell r="AQ57">
            <v>5565.8461040060502</v>
          </cell>
          <cell r="AR57">
            <v>6563.2211866853759</v>
          </cell>
          <cell r="AS57">
            <v>7178.5944441563915</v>
          </cell>
          <cell r="AT57">
            <v>7046.9402665935922</v>
          </cell>
          <cell r="AU57">
            <v>7141.1202472602017</v>
          </cell>
          <cell r="AV57">
            <v>7187.2462504601572</v>
          </cell>
          <cell r="AW57">
            <v>7134.5629414769355</v>
          </cell>
          <cell r="AX57">
            <v>7354.3262757977936</v>
          </cell>
          <cell r="AY57">
            <v>-843.51648233970627</v>
          </cell>
          <cell r="AZ57">
            <v>-1221285.8506306636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CA57">
            <v>20220.471419999376</v>
          </cell>
          <cell r="CB57">
            <v>58519.432933739619</v>
          </cell>
          <cell r="CC57">
            <v>67102.138570877491</v>
          </cell>
          <cell r="CD57">
            <v>76010.650016047759</v>
          </cell>
          <cell r="CE57">
            <v>66653.391024246346</v>
          </cell>
          <cell r="CF57">
            <v>83239.396238000365</v>
          </cell>
          <cell r="CG57">
            <v>97442.286447179504</v>
          </cell>
          <cell r="CH57">
            <v>82357.156554189045</v>
          </cell>
          <cell r="CI57">
            <v>104816.19321539346</v>
          </cell>
          <cell r="CJ57">
            <v>117688.0309523691</v>
          </cell>
          <cell r="CK57">
            <v>113139.56078094081</v>
          </cell>
        </row>
        <row r="58">
          <cell r="B58" t="str">
            <v>TOTAL UTILITY PLANT-NET</v>
          </cell>
          <cell r="C58">
            <v>1438948.5185800018</v>
          </cell>
          <cell r="D58">
            <v>-684.80435999995098</v>
          </cell>
          <cell r="E58">
            <v>5968.9680499997921</v>
          </cell>
          <cell r="F58">
            <v>8083.6512100002728</v>
          </cell>
          <cell r="G58">
            <v>4336.8086299998686</v>
          </cell>
          <cell r="H58">
            <v>6160.0652599998284</v>
          </cell>
          <cell r="I58">
            <v>-292.32381999958307</v>
          </cell>
          <cell r="J58">
            <v>5326.0040099998005</v>
          </cell>
          <cell r="K58">
            <v>3508.3239099995699</v>
          </cell>
          <cell r="L58">
            <v>2677.3584300000221</v>
          </cell>
          <cell r="M58">
            <v>5272.9968900000677</v>
          </cell>
          <cell r="N58">
            <v>4806.8064699999522</v>
          </cell>
          <cell r="O58">
            <v>25601.651449999539</v>
          </cell>
          <cell r="P58">
            <v>2906.2690165096428</v>
          </cell>
          <cell r="Q58">
            <v>2947.229702916462</v>
          </cell>
          <cell r="R58">
            <v>8052.6674875875469</v>
          </cell>
          <cell r="S58">
            <v>17343.919637153624</v>
          </cell>
          <cell r="T58">
            <v>13947.133316932712</v>
          </cell>
          <cell r="U58">
            <v>7388.2419066622388</v>
          </cell>
          <cell r="V58">
            <v>1033.1286131704692</v>
          </cell>
          <cell r="W58">
            <v>936.48647938249633</v>
          </cell>
          <cell r="X58">
            <v>5851.2744801328517</v>
          </cell>
          <cell r="Y58">
            <v>2454.7033073699567</v>
          </cell>
          <cell r="Z58">
            <v>2521.2246376660187</v>
          </cell>
          <cell r="AA58">
            <v>7863.8841307749972</v>
          </cell>
          <cell r="AB58">
            <v>8225.3071988213342</v>
          </cell>
          <cell r="AC58">
            <v>10817.469568416942</v>
          </cell>
          <cell r="AD58">
            <v>14458.162086409517</v>
          </cell>
          <cell r="AE58">
            <v>16430.436029642355</v>
          </cell>
          <cell r="AF58">
            <v>13066.893756846664</v>
          </cell>
          <cell r="AG58">
            <v>12505.443506925832</v>
          </cell>
          <cell r="AH58">
            <v>6687.477444417309</v>
          </cell>
          <cell r="AI58">
            <v>7079.8212605966255</v>
          </cell>
          <cell r="AJ58">
            <v>9356.3194687925279</v>
          </cell>
          <cell r="AK58">
            <v>9700.5123905758373</v>
          </cell>
          <cell r="AL58">
            <v>9230.3647819508333</v>
          </cell>
          <cell r="AM58">
            <v>9667.4797757258639</v>
          </cell>
          <cell r="AN58">
            <v>8287.3553921524435</v>
          </cell>
          <cell r="AO58">
            <v>9930.1268611105625</v>
          </cell>
          <cell r="AP58">
            <v>14297.292964785825</v>
          </cell>
          <cell r="AQ58">
            <v>13511.323895993875</v>
          </cell>
          <cell r="AR58">
            <v>12225.789813314565</v>
          </cell>
          <cell r="AS58">
            <v>11132.191555843456</v>
          </cell>
          <cell r="AT58">
            <v>8024.9767334063072</v>
          </cell>
          <cell r="AU58">
            <v>7960.6647527399473</v>
          </cell>
          <cell r="AV58">
            <v>9578.6587495401036</v>
          </cell>
          <cell r="AW58">
            <v>10238.628058522707</v>
          </cell>
          <cell r="AX58">
            <v>9511.2677242022473</v>
          </cell>
          <cell r="AY58">
            <v>11261.650832339656</v>
          </cell>
          <cell r="AZ58">
            <v>-1836145.8020293333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CA58">
            <v>70765.506129999179</v>
          </cell>
          <cell r="CB58">
            <v>73246.162716259016</v>
          </cell>
          <cell r="CC58">
            <v>127225.68726912164</v>
          </cell>
          <cell r="CD58">
            <v>125959.92733395169</v>
          </cell>
          <cell r="CE58">
            <v>78354.022075753659</v>
          </cell>
          <cell r="CF58">
            <v>72521.584901999915</v>
          </cell>
          <cell r="CG58">
            <v>81668.162062820513</v>
          </cell>
          <cell r="CH58">
            <v>64102.74796581082</v>
          </cell>
          <cell r="CI58">
            <v>5835.4177846065722</v>
          </cell>
          <cell r="CJ58">
            <v>-32542.352952369023</v>
          </cell>
          <cell r="CK58">
            <v>-17037.203780940734</v>
          </cell>
        </row>
        <row r="59">
          <cell r="B59" t="str">
            <v>INVESTMENT IN ASSOC COS</v>
          </cell>
        </row>
        <row r="60">
          <cell r="B60" t="str">
            <v>TOT OTHER PROP &amp; INVEST</v>
          </cell>
          <cell r="C60">
            <v>5627.32917</v>
          </cell>
          <cell r="D60">
            <v>60.39821000000029</v>
          </cell>
          <cell r="E60">
            <v>-17.572780000000421</v>
          </cell>
          <cell r="F60">
            <v>18.660990000000311</v>
          </cell>
          <cell r="G60">
            <v>55.088729999999487</v>
          </cell>
          <cell r="H60">
            <v>21.023660000000746</v>
          </cell>
          <cell r="I60">
            <v>8.8500299999996059</v>
          </cell>
          <cell r="J60">
            <v>74.447519999999713</v>
          </cell>
          <cell r="K60">
            <v>56.945870000000468</v>
          </cell>
          <cell r="L60">
            <v>18.998399999999492</v>
          </cell>
          <cell r="M60">
            <v>163.15274000000045</v>
          </cell>
          <cell r="N60">
            <v>-10.209439999999631</v>
          </cell>
          <cell r="O60">
            <v>-9.2968399999999747</v>
          </cell>
          <cell r="P60">
            <v>43.444626146651899</v>
          </cell>
          <cell r="Q60">
            <v>-5.4290290498911418</v>
          </cell>
          <cell r="R60">
            <v>5.7244457653641803</v>
          </cell>
          <cell r="S60">
            <v>56.947635379458006</v>
          </cell>
          <cell r="T60">
            <v>-4.4333517767781814</v>
          </cell>
          <cell r="U60">
            <v>30727.745800422905</v>
          </cell>
          <cell r="V60">
            <v>68.014676745893667</v>
          </cell>
          <cell r="W60">
            <v>15.456559044439928</v>
          </cell>
          <cell r="X60">
            <v>17.169309469216387</v>
          </cell>
          <cell r="Y60">
            <v>80.329059272524319</v>
          </cell>
          <cell r="Z60">
            <v>10.373991751708672</v>
          </cell>
          <cell r="AA60">
            <v>4.9116824139637174</v>
          </cell>
          <cell r="AB60">
            <v>12157.742300862614</v>
          </cell>
          <cell r="AC60">
            <v>-7.9983373883078457</v>
          </cell>
          <cell r="AD60">
            <v>-0.48005896956601646</v>
          </cell>
          <cell r="AE60">
            <v>32.736941972296336</v>
          </cell>
          <cell r="AF60">
            <v>-7.4575132916579605</v>
          </cell>
          <cell r="AG60">
            <v>4.3414213830983499</v>
          </cell>
          <cell r="AH60">
            <v>39.231707328312041</v>
          </cell>
          <cell r="AI60">
            <v>5.5600659101764904</v>
          </cell>
          <cell r="AJ60">
            <v>6.8836954068319756</v>
          </cell>
          <cell r="AK60">
            <v>47.902888990094652</v>
          </cell>
          <cell r="AL60">
            <v>2.5083241315951454</v>
          </cell>
          <cell r="AM60">
            <v>-1.1809420147619676</v>
          </cell>
          <cell r="AN60">
            <v>1906.0608528905213</v>
          </cell>
          <cell r="AO60">
            <v>-9.6957179207311128</v>
          </cell>
          <cell r="AP60">
            <v>-3.8826504915050464</v>
          </cell>
          <cell r="AQ60">
            <v>22.755608654872049</v>
          </cell>
          <cell r="AR60">
            <v>-8.900330392185424</v>
          </cell>
          <cell r="AS60">
            <v>0.40945411186112324</v>
          </cell>
          <cell r="AT60">
            <v>28.35650414723932</v>
          </cell>
          <cell r="AU60">
            <v>1.8945802986199851</v>
          </cell>
          <cell r="AV60">
            <v>2.9932943758976762</v>
          </cell>
          <cell r="AW60">
            <v>35.535731691932597</v>
          </cell>
          <cell r="AX60">
            <v>-0.48917015108600026</v>
          </cell>
          <cell r="AY60">
            <v>-3.4914457601771574</v>
          </cell>
          <cell r="AZ60">
            <v>-51339.40887136144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CA60">
            <v>440.48709000000053</v>
          </cell>
          <cell r="CB60">
            <v>31020.255405585456</v>
          </cell>
          <cell r="CC60">
            <v>12279.790494320725</v>
          </cell>
          <cell r="CD60">
            <v>1971.5467114552594</v>
          </cell>
          <cell r="CE60">
            <v>3701.0860324964524</v>
          </cell>
          <cell r="CF60">
            <v>1897.063698933438</v>
          </cell>
          <cell r="CG60">
            <v>1901.0559069839001</v>
          </cell>
          <cell r="CH60">
            <v>1902.1390545215108</v>
          </cell>
          <cell r="CI60">
            <v>2028.67930038747</v>
          </cell>
          <cell r="CJ60">
            <v>2075.6169404070097</v>
          </cell>
          <cell r="CK60">
            <v>2140.0963304255638</v>
          </cell>
        </row>
        <row r="61">
          <cell r="B61" t="str">
            <v>CASH</v>
          </cell>
          <cell r="C61">
            <v>64326.438090000003</v>
          </cell>
          <cell r="D61">
            <v>-9505.8414499999999</v>
          </cell>
          <cell r="E61">
            <v>22919.298370000004</v>
          </cell>
          <cell r="F61">
            <v>-40437.602560000007</v>
          </cell>
          <cell r="G61">
            <v>-34218.095760000004</v>
          </cell>
          <cell r="H61">
            <v>-280.6866399999999</v>
          </cell>
          <cell r="I61">
            <v>-1011.5310399999998</v>
          </cell>
          <cell r="J61">
            <v>2401.2151899999999</v>
          </cell>
          <cell r="K61">
            <v>28319.71933</v>
          </cell>
          <cell r="L61">
            <v>481.51824000000124</v>
          </cell>
          <cell r="M61">
            <v>-28106.994560000003</v>
          </cell>
          <cell r="N61">
            <v>-1608.6142799999998</v>
          </cell>
          <cell r="O61">
            <v>233.7531899999999</v>
          </cell>
          <cell r="P61">
            <v>97.423879999999826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-3610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CA61">
            <v>-60813.861970000005</v>
          </cell>
          <cell r="CB61">
            <v>97.423879999999826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</row>
        <row r="62">
          <cell r="B62" t="str">
            <v>TEMP CASH INVESTMENTS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</row>
        <row r="63">
          <cell r="B63" t="str">
            <v>RECEIVABLES FROM ASSOC COS</v>
          </cell>
          <cell r="C63">
            <v>21913</v>
          </cell>
          <cell r="D63">
            <v>10363</v>
          </cell>
          <cell r="E63">
            <v>-21425</v>
          </cell>
          <cell r="F63">
            <v>-4527</v>
          </cell>
          <cell r="G63">
            <v>5635</v>
          </cell>
          <cell r="H63">
            <v>-799</v>
          </cell>
          <cell r="I63">
            <v>-1614</v>
          </cell>
          <cell r="J63">
            <v>-2623</v>
          </cell>
          <cell r="K63">
            <v>8620</v>
          </cell>
          <cell r="L63">
            <v>7529</v>
          </cell>
          <cell r="M63">
            <v>-36</v>
          </cell>
          <cell r="N63">
            <v>-2205</v>
          </cell>
          <cell r="O63">
            <v>5040</v>
          </cell>
          <cell r="P63">
            <v>-5028</v>
          </cell>
          <cell r="Q63">
            <v>-1583</v>
          </cell>
          <cell r="R63">
            <v>-294</v>
          </cell>
          <cell r="S63">
            <v>-9399</v>
          </cell>
          <cell r="T63">
            <v>5668</v>
          </cell>
          <cell r="U63">
            <v>59</v>
          </cell>
          <cell r="V63">
            <v>-1810</v>
          </cell>
          <cell r="W63">
            <v>-2668</v>
          </cell>
          <cell r="X63">
            <v>8332</v>
          </cell>
          <cell r="Y63">
            <v>-3143</v>
          </cell>
          <cell r="Z63">
            <v>5702</v>
          </cell>
          <cell r="AA63">
            <v>-1005</v>
          </cell>
          <cell r="AB63">
            <v>4859</v>
          </cell>
          <cell r="AC63">
            <v>-4327</v>
          </cell>
          <cell r="AD63">
            <v>4044</v>
          </cell>
          <cell r="AE63">
            <v>-1999</v>
          </cell>
          <cell r="AF63">
            <v>-4379</v>
          </cell>
          <cell r="AG63">
            <v>-2832</v>
          </cell>
          <cell r="AH63">
            <v>-1804</v>
          </cell>
          <cell r="AI63">
            <v>-2531</v>
          </cell>
          <cell r="AJ63">
            <v>9126</v>
          </cell>
          <cell r="AK63">
            <v>-2533</v>
          </cell>
          <cell r="AL63">
            <v>3475</v>
          </cell>
          <cell r="AM63">
            <v>-3323</v>
          </cell>
          <cell r="AN63">
            <v>-879</v>
          </cell>
          <cell r="AO63">
            <v>1681</v>
          </cell>
          <cell r="AP63">
            <v>8679</v>
          </cell>
          <cell r="AQ63">
            <v>-3536</v>
          </cell>
          <cell r="AR63">
            <v>-6040</v>
          </cell>
          <cell r="AS63">
            <v>-3860</v>
          </cell>
          <cell r="AT63">
            <v>-1594</v>
          </cell>
          <cell r="AU63">
            <v>-2498</v>
          </cell>
          <cell r="AV63">
            <v>5711</v>
          </cell>
          <cell r="AW63">
            <v>2517</v>
          </cell>
          <cell r="AX63">
            <v>184</v>
          </cell>
          <cell r="AY63">
            <v>4182</v>
          </cell>
          <cell r="AZ63">
            <v>-23025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CA63">
            <v>3957.8683999999994</v>
          </cell>
          <cell r="CB63">
            <v>-5169.17454</v>
          </cell>
          <cell r="CC63">
            <v>-2224</v>
          </cell>
          <cell r="CD63">
            <v>4547</v>
          </cell>
          <cell r="CE63">
            <v>-2151.25</v>
          </cell>
          <cell r="CF63">
            <v>-3855.5833333333358</v>
          </cell>
          <cell r="CG63">
            <v>385.50000000000364</v>
          </cell>
          <cell r="CH63">
            <v>-4148.7500000000018</v>
          </cell>
          <cell r="CI63">
            <v>2095.0833333333339</v>
          </cell>
          <cell r="CJ63">
            <v>1489.8333333333321</v>
          </cell>
          <cell r="CK63">
            <v>-968.41666666666606</v>
          </cell>
        </row>
        <row r="64">
          <cell r="B64" t="str">
            <v>TOTAL CURRENT ASSETS</v>
          </cell>
          <cell r="C64">
            <v>337814.47210000001</v>
          </cell>
          <cell r="D64">
            <v>-4073.2219299999997</v>
          </cell>
          <cell r="E64">
            <v>8571.5260099999141</v>
          </cell>
          <cell r="F64">
            <v>-31221.482379999943</v>
          </cell>
          <cell r="G64">
            <v>-25811.197369999951</v>
          </cell>
          <cell r="H64">
            <v>11483.133509999956</v>
          </cell>
          <cell r="I64">
            <v>16247.329139999987</v>
          </cell>
          <cell r="J64">
            <v>16459.417520000075</v>
          </cell>
          <cell r="K64">
            <v>37320.550909999933</v>
          </cell>
          <cell r="L64">
            <v>8864.1927499999874</v>
          </cell>
          <cell r="M64">
            <v>-43327.808180000051</v>
          </cell>
          <cell r="N64">
            <v>-14185.947019999905</v>
          </cell>
          <cell r="O64">
            <v>10275.670069999993</v>
          </cell>
          <cell r="P64">
            <v>-8378.646633522294</v>
          </cell>
          <cell r="Q64">
            <v>-7451.6403919620207</v>
          </cell>
          <cell r="R64">
            <v>-6300.167401419254</v>
          </cell>
          <cell r="S64">
            <v>-4640.6495793025824</v>
          </cell>
          <cell r="T64">
            <v>2676.5172946647508</v>
          </cell>
          <cell r="U64">
            <v>17895.297633711074</v>
          </cell>
          <cell r="V64">
            <v>20246.077414415427</v>
          </cell>
          <cell r="W64">
            <v>-1098.1473007099703</v>
          </cell>
          <cell r="X64">
            <v>-3011.3766866201768</v>
          </cell>
          <cell r="Y64">
            <v>-19648.26002411684</v>
          </cell>
          <cell r="Z64">
            <v>4600.0278129237704</v>
          </cell>
          <cell r="AA64">
            <v>2034.0478788818582</v>
          </cell>
          <cell r="AB64">
            <v>28842.494240985659</v>
          </cell>
          <cell r="AC64">
            <v>-6690.9767966312356</v>
          </cell>
          <cell r="AD64">
            <v>-7916.8793836972909</v>
          </cell>
          <cell r="AE64">
            <v>-4337.3086064793169</v>
          </cell>
          <cell r="AF64">
            <v>11107.141393721104</v>
          </cell>
          <cell r="AG64">
            <v>16316.926774930209</v>
          </cell>
          <cell r="AH64">
            <v>17965.141081921174</v>
          </cell>
          <cell r="AI64">
            <v>-665.53818337770645</v>
          </cell>
          <cell r="AJ64">
            <v>-2823.4229507252458</v>
          </cell>
          <cell r="AK64">
            <v>-23202.257606404135</v>
          </cell>
          <cell r="AL64">
            <v>-3016.6244904202758</v>
          </cell>
          <cell r="AM64">
            <v>-156.31816880719271</v>
          </cell>
          <cell r="AN64">
            <v>14236.993278366281</v>
          </cell>
          <cell r="AO64">
            <v>-1307.9875297786202</v>
          </cell>
          <cell r="AP64">
            <v>-1597.729215696454</v>
          </cell>
          <cell r="AQ64">
            <v>1678.7062523233471</v>
          </cell>
          <cell r="AR64">
            <v>8152.8467386746779</v>
          </cell>
          <cell r="AS64">
            <v>17537.87177173316</v>
          </cell>
          <cell r="AT64">
            <v>18167.78011910338</v>
          </cell>
          <cell r="AU64">
            <v>758.89594972750638</v>
          </cell>
          <cell r="AV64">
            <v>-5548.3263332269853</v>
          </cell>
          <cell r="AW64">
            <v>-17817.054097578395</v>
          </cell>
          <cell r="AX64">
            <v>-8151.4795245378045</v>
          </cell>
          <cell r="AY64">
            <v>7894.7557628566865</v>
          </cell>
          <cell r="AZ64">
            <v>-384767.36562392628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CA64">
            <v>-9397.8369700000039</v>
          </cell>
          <cell r="CB64">
            <v>-3076.9199830562575</v>
          </cell>
          <cell r="CC64">
            <v>25422.377305015747</v>
          </cell>
          <cell r="CD64">
            <v>34005.273171966779</v>
          </cell>
          <cell r="CE64">
            <v>25503.769830750418</v>
          </cell>
          <cell r="CF64">
            <v>22426.04919919942</v>
          </cell>
          <cell r="CG64">
            <v>9323.6631080320221</v>
          </cell>
          <cell r="CH64">
            <v>-12211.528798779589</v>
          </cell>
          <cell r="CI64">
            <v>10168.874845943821</v>
          </cell>
          <cell r="CJ64">
            <v>9350.8714106080006</v>
          </cell>
          <cell r="CK64">
            <v>4998.6600722696749</v>
          </cell>
        </row>
        <row r="65">
          <cell r="B65" t="str">
            <v>DEFERRED DEBITS</v>
          </cell>
          <cell r="C65">
            <v>179353.32305000001</v>
          </cell>
          <cell r="D65">
            <v>-9236.723629999964</v>
          </cell>
          <cell r="E65">
            <v>822.09813999995822</v>
          </cell>
          <cell r="F65">
            <v>49583.702710000012</v>
          </cell>
          <cell r="G65">
            <v>946.33083999998053</v>
          </cell>
          <cell r="H65">
            <v>-2117.36156999995</v>
          </cell>
          <cell r="I65">
            <v>-1571.6195300000836</v>
          </cell>
          <cell r="J65">
            <v>-18368.699109999987</v>
          </cell>
          <cell r="K65">
            <v>3591.2185799999861</v>
          </cell>
          <cell r="L65">
            <v>33787.063660000043</v>
          </cell>
          <cell r="M65">
            <v>2067.0911799999885</v>
          </cell>
          <cell r="N65">
            <v>1858.3577700000023</v>
          </cell>
          <cell r="O65">
            <v>2898.5525300000445</v>
          </cell>
          <cell r="P65">
            <v>-7549.6997548127547</v>
          </cell>
          <cell r="Q65">
            <v>-5371.7955440614605</v>
          </cell>
          <cell r="R65">
            <v>-5096.9259645830025</v>
          </cell>
          <cell r="S65">
            <v>-4915.7027331537101</v>
          </cell>
          <cell r="T65">
            <v>-5132.2118010770646</v>
          </cell>
          <cell r="U65">
            <v>104602.82662583335</v>
          </cell>
          <cell r="V65">
            <v>-4729.8095846693614</v>
          </cell>
          <cell r="W65">
            <v>-5039.2179099665955</v>
          </cell>
          <cell r="X65">
            <v>-5070.9066882793559</v>
          </cell>
          <cell r="Y65">
            <v>-4540.2578083043336</v>
          </cell>
          <cell r="Z65">
            <v>-4557.1785570765496</v>
          </cell>
          <cell r="AA65">
            <v>-4759.7265634629293</v>
          </cell>
          <cell r="AB65">
            <v>-1368.2641361363349</v>
          </cell>
          <cell r="AC65">
            <v>-1825.1409987939405</v>
          </cell>
          <cell r="AD65">
            <v>-1631.8326017380459</v>
          </cell>
          <cell r="AE65">
            <v>-1445.3426859070896</v>
          </cell>
          <cell r="AF65">
            <v>-1656.4623409450869</v>
          </cell>
          <cell r="AG65">
            <v>-1969.1665967594017</v>
          </cell>
          <cell r="AH65">
            <v>-1921.6118438158301</v>
          </cell>
          <cell r="AI65">
            <v>-2238.9387120847241</v>
          </cell>
          <cell r="AJ65">
            <v>-2247.8726173521718</v>
          </cell>
          <cell r="AK65">
            <v>-1739.9303689968656</v>
          </cell>
          <cell r="AL65">
            <v>-1726.903779975255</v>
          </cell>
          <cell r="AM65">
            <v>-1893.95267099794</v>
          </cell>
          <cell r="AN65">
            <v>-1118.9727235897444</v>
          </cell>
          <cell r="AO65">
            <v>-1698.7722567754681</v>
          </cell>
          <cell r="AP65">
            <v>-1508.8058674054919</v>
          </cell>
          <cell r="AQ65">
            <v>-1321.9963378846296</v>
          </cell>
          <cell r="AR65">
            <v>-1545.3530516273458</v>
          </cell>
          <cell r="AS65">
            <v>-1828.7166820000275</v>
          </cell>
          <cell r="AT65">
            <v>-1805.3423008994723</v>
          </cell>
          <cell r="AU65">
            <v>-2099.6336404472531</v>
          </cell>
          <cell r="AV65">
            <v>-2140.5184294246428</v>
          </cell>
          <cell r="AW65">
            <v>-1582.1858580520784</v>
          </cell>
          <cell r="AX65">
            <v>-1598.427377689688</v>
          </cell>
          <cell r="AY65">
            <v>-1799.4207136221812</v>
          </cell>
          <cell r="AZ65">
            <v>-249739.16374346556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CA65">
            <v>64260.011570000031</v>
          </cell>
          <cell r="CB65">
            <v>47839.393716386228</v>
          </cell>
          <cell r="CC65">
            <v>-21665.419353502686</v>
          </cell>
          <cell r="CD65">
            <v>-20048.145239418023</v>
          </cell>
          <cell r="CE65">
            <v>-20237.425233580288</v>
          </cell>
          <cell r="CF65">
            <v>-22463.370925276133</v>
          </cell>
          <cell r="CG65">
            <v>-20522.934459221549</v>
          </cell>
          <cell r="CH65">
            <v>-20816.210534928949</v>
          </cell>
          <cell r="CI65">
            <v>-10468.125947316817</v>
          </cell>
          <cell r="CJ65">
            <v>-1483.7427440802567</v>
          </cell>
          <cell r="CK65">
            <v>-1449.7427440802567</v>
          </cell>
        </row>
        <row r="66">
          <cell r="B66" t="str">
            <v>DEFERRED TAXES-ASSET</v>
          </cell>
          <cell r="C66">
            <v>54320</v>
          </cell>
          <cell r="D66">
            <v>159.48950000000332</v>
          </cell>
          <cell r="E66">
            <v>1035.5139999999956</v>
          </cell>
          <cell r="F66">
            <v>-114.13300000000163</v>
          </cell>
          <cell r="G66">
            <v>963.98600000000442</v>
          </cell>
          <cell r="H66">
            <v>1667.4789999999994</v>
          </cell>
          <cell r="I66">
            <v>619.75099999999657</v>
          </cell>
          <cell r="J66">
            <v>-18192.521000000001</v>
          </cell>
          <cell r="K66">
            <v>-4982.4179999999978</v>
          </cell>
          <cell r="L66">
            <v>18525.347000000002</v>
          </cell>
          <cell r="M66">
            <v>296.32800000000134</v>
          </cell>
          <cell r="N66">
            <v>657.35699999999633</v>
          </cell>
          <cell r="O66">
            <v>2029.5650000000023</v>
          </cell>
          <cell r="P66">
            <v>-178.59199999999691</v>
          </cell>
          <cell r="Q66">
            <v>-178.59199999999691</v>
          </cell>
          <cell r="R66">
            <v>-178.59199999999691</v>
          </cell>
          <cell r="S66">
            <v>-178.59199999999691</v>
          </cell>
          <cell r="T66">
            <v>-178.59199999999691</v>
          </cell>
          <cell r="U66">
            <v>-178.59199999999691</v>
          </cell>
          <cell r="V66">
            <v>-178.59199999999691</v>
          </cell>
          <cell r="W66">
            <v>-178.59100000000035</v>
          </cell>
          <cell r="X66">
            <v>-178.59100000000035</v>
          </cell>
          <cell r="Y66">
            <v>-178.59100000000035</v>
          </cell>
          <cell r="Z66">
            <v>-178.59100000000035</v>
          </cell>
          <cell r="AA66">
            <v>-180.73799999999756</v>
          </cell>
          <cell r="AB66">
            <v>-71.025999999998021</v>
          </cell>
          <cell r="AC66">
            <v>-71.025999999998021</v>
          </cell>
          <cell r="AD66">
            <v>-71.025999999998021</v>
          </cell>
          <cell r="AE66">
            <v>-71.025999999998021</v>
          </cell>
          <cell r="AF66">
            <v>-71.025999999998021</v>
          </cell>
          <cell r="AG66">
            <v>-71.025999999998021</v>
          </cell>
          <cell r="AH66">
            <v>-71.025999999998021</v>
          </cell>
          <cell r="AI66">
            <v>-71.025999999998021</v>
          </cell>
          <cell r="AJ66">
            <v>-71.025999999998021</v>
          </cell>
          <cell r="AK66">
            <v>-71.025999999998021</v>
          </cell>
          <cell r="AL66">
            <v>-71.025999999998021</v>
          </cell>
          <cell r="AM66">
            <v>-65.048999999999069</v>
          </cell>
          <cell r="AN66">
            <v>-46.63799999999901</v>
          </cell>
          <cell r="AO66">
            <v>-46.63799999999901</v>
          </cell>
          <cell r="AP66">
            <v>-46.63799999999901</v>
          </cell>
          <cell r="AQ66">
            <v>-46.63799999999901</v>
          </cell>
          <cell r="AR66">
            <v>-46.63799999999901</v>
          </cell>
          <cell r="AS66">
            <v>-46.63799999999901</v>
          </cell>
          <cell r="AT66">
            <v>-46.63799999999901</v>
          </cell>
          <cell r="AU66">
            <v>-46.63799999999901</v>
          </cell>
          <cell r="AV66">
            <v>-46.63799999999901</v>
          </cell>
          <cell r="AW66">
            <v>-46.639000000002852</v>
          </cell>
          <cell r="AX66">
            <v>-46.639000000002852</v>
          </cell>
          <cell r="AY66">
            <v>-51.319000000003143</v>
          </cell>
          <cell r="AZ66">
            <v>-53429.824500000046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CA66">
            <v>2665.7445000000007</v>
          </cell>
          <cell r="CB66">
            <v>-2145.2459999999774</v>
          </cell>
          <cell r="CC66">
            <v>-846.3349999999773</v>
          </cell>
          <cell r="CD66">
            <v>-564.33899999999994</v>
          </cell>
          <cell r="CE66">
            <v>-81.8245000000461</v>
          </cell>
          <cell r="CF66">
            <v>-104</v>
          </cell>
          <cell r="CG66">
            <v>1429</v>
          </cell>
          <cell r="CH66">
            <v>1429</v>
          </cell>
          <cell r="CI66">
            <v>1429</v>
          </cell>
          <cell r="CJ66">
            <v>1429</v>
          </cell>
          <cell r="CK66">
            <v>1429</v>
          </cell>
        </row>
        <row r="67">
          <cell r="B67" t="str">
            <v>Goodwill Balance</v>
          </cell>
        </row>
        <row r="68">
          <cell r="B68" t="str">
            <v>REG ASSET 109</v>
          </cell>
          <cell r="C68">
            <v>17566</v>
          </cell>
          <cell r="CA68">
            <v>-187.07300000000032</v>
          </cell>
          <cell r="CB68">
            <v>-883.8090000000193</v>
          </cell>
          <cell r="CC68">
            <v>361.37300000001778</v>
          </cell>
          <cell r="CD68">
            <v>1930.773000000012</v>
          </cell>
          <cell r="CE68">
            <v>1549.7359999999899</v>
          </cell>
          <cell r="CF68">
            <v>-542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</row>
        <row r="69">
          <cell r="B69" t="str">
            <v>TOTAL COMMON EQUITY</v>
          </cell>
          <cell r="C69">
            <v>593193.74630999984</v>
          </cell>
          <cell r="D69">
            <v>7343.8800200000405</v>
          </cell>
          <cell r="E69">
            <v>-12733.079780000029</v>
          </cell>
          <cell r="F69">
            <v>3519.9878599999938</v>
          </cell>
          <cell r="G69">
            <v>-15121.883249999955</v>
          </cell>
          <cell r="H69">
            <v>7809.8159400000004</v>
          </cell>
          <cell r="I69">
            <v>13931.590590000036</v>
          </cell>
          <cell r="J69">
            <v>-3120.7160600001225</v>
          </cell>
          <cell r="K69">
            <v>12691.111960000009</v>
          </cell>
          <cell r="L69">
            <v>8929.8955500000156</v>
          </cell>
          <cell r="M69">
            <v>-12373.265140000032</v>
          </cell>
          <cell r="N69">
            <v>1905.2008500000229</v>
          </cell>
          <cell r="O69">
            <v>-3435.7017899999628</v>
          </cell>
          <cell r="P69">
            <v>28160.06131418224</v>
          </cell>
          <cell r="Q69">
            <v>-12111.690046717529</v>
          </cell>
          <cell r="R69">
            <v>3828.146465125028</v>
          </cell>
          <cell r="S69">
            <v>-14840.239781127428</v>
          </cell>
          <cell r="T69">
            <v>8322.3499642560491</v>
          </cell>
          <cell r="U69">
            <v>10992.531795964809</v>
          </cell>
          <cell r="V69">
            <v>-5029.0167306395015</v>
          </cell>
          <cell r="W69">
            <v>12528.20180995774</v>
          </cell>
          <cell r="X69">
            <v>7936.5436568027362</v>
          </cell>
          <cell r="Y69">
            <v>-15069.880764933303</v>
          </cell>
          <cell r="Z69">
            <v>2966.2391476620687</v>
          </cell>
          <cell r="AA69">
            <v>9615.5090177060338</v>
          </cell>
          <cell r="AB69">
            <v>61055.278113639797</v>
          </cell>
          <cell r="AC69">
            <v>-12443.567976241815</v>
          </cell>
          <cell r="AD69">
            <v>4748.9042344276095</v>
          </cell>
          <cell r="AE69">
            <v>-15010.64251603384</v>
          </cell>
          <cell r="AF69">
            <v>9568.9051557137864</v>
          </cell>
          <cell r="AG69">
            <v>11175.733008173644</v>
          </cell>
          <cell r="AH69">
            <v>-5918.0362952518044</v>
          </cell>
          <cell r="AI69">
            <v>13699.92671967193</v>
          </cell>
          <cell r="AJ69">
            <v>8028.9031719025224</v>
          </cell>
          <cell r="AK69">
            <v>-15161.184123448445</v>
          </cell>
          <cell r="AL69">
            <v>2296.2215788267786</v>
          </cell>
          <cell r="AM69">
            <v>6385.5857383538969</v>
          </cell>
          <cell r="AN69">
            <v>52277.256650096853</v>
          </cell>
          <cell r="AO69">
            <v>-15218.788069559843</v>
          </cell>
          <cell r="AP69">
            <v>2432.0350296666147</v>
          </cell>
          <cell r="AQ69">
            <v>-15044.81012991129</v>
          </cell>
          <cell r="AR69">
            <v>11231.069619037909</v>
          </cell>
          <cell r="AS69">
            <v>11955.950528511079</v>
          </cell>
          <cell r="AT69">
            <v>-5903.6644822462695</v>
          </cell>
          <cell r="AU69">
            <v>13251.359693231294</v>
          </cell>
          <cell r="AV69">
            <v>8055.8540780426702</v>
          </cell>
          <cell r="AW69">
            <v>-13781.073371092672</v>
          </cell>
          <cell r="AX69">
            <v>5820.5228559576208</v>
          </cell>
          <cell r="AY69">
            <v>12120.732305884594</v>
          </cell>
          <cell r="AZ69">
            <v>-775461.81042559142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CA69">
            <v>9346.8367500000168</v>
          </cell>
          <cell r="CB69">
            <v>37298.755848238943</v>
          </cell>
          <cell r="CC69">
            <v>68426.026809734059</v>
          </cell>
          <cell r="CD69">
            <v>67196.444707618561</v>
          </cell>
          <cell r="CE69">
            <v>36680.999895652756</v>
          </cell>
          <cell r="CF69">
            <v>34640.778682016768</v>
          </cell>
          <cell r="CG69">
            <v>40481.289472080301</v>
          </cell>
          <cell r="CH69">
            <v>24377.626181775238</v>
          </cell>
          <cell r="CI69">
            <v>6647.2946005805861</v>
          </cell>
          <cell r="CJ69">
            <v>-11016.532758863177</v>
          </cell>
          <cell r="CK69">
            <v>-6393.0636490832549</v>
          </cell>
        </row>
        <row r="70">
          <cell r="B70" t="str">
            <v>PREFERRED STOCK</v>
          </cell>
          <cell r="C70">
            <v>4236.1000000000004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-4236.1000000000004</v>
          </cell>
          <cell r="N70">
            <v>55000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35000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-90000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CA70">
            <v>50763.9</v>
          </cell>
          <cell r="CB70">
            <v>0</v>
          </cell>
          <cell r="CC70">
            <v>0</v>
          </cell>
          <cell r="CD70">
            <v>35000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</row>
        <row r="71">
          <cell r="B71" t="str">
            <v>SINKING FUND PREFERRED</v>
          </cell>
          <cell r="C71">
            <v>72165.850000000006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-72165.850000000006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20000</v>
          </cell>
          <cell r="CI71">
            <v>0</v>
          </cell>
          <cell r="CJ71">
            <v>0</v>
          </cell>
          <cell r="CK71">
            <v>0</v>
          </cell>
        </row>
        <row r="72">
          <cell r="B72" t="str">
            <v>LONG TERM DEBT</v>
          </cell>
          <cell r="C72">
            <v>650989.50372000004</v>
          </cell>
          <cell r="D72">
            <v>42.207179999910295</v>
          </cell>
          <cell r="E72">
            <v>42.239270000020042</v>
          </cell>
          <cell r="F72">
            <v>42.239270000020042</v>
          </cell>
          <cell r="G72">
            <v>42.239270000020042</v>
          </cell>
          <cell r="H72">
            <v>42.239270000020042</v>
          </cell>
          <cell r="I72">
            <v>42.239270000020042</v>
          </cell>
          <cell r="J72">
            <v>42.239269999903627</v>
          </cell>
          <cell r="K72">
            <v>30026.274890000001</v>
          </cell>
          <cell r="L72">
            <v>41.918720000074245</v>
          </cell>
          <cell r="M72">
            <v>-99958.081300000078</v>
          </cell>
          <cell r="N72">
            <v>33.676460000104271</v>
          </cell>
          <cell r="O72">
            <v>33.996459999936633</v>
          </cell>
          <cell r="P72">
            <v>34</v>
          </cell>
          <cell r="Q72">
            <v>34</v>
          </cell>
          <cell r="R72">
            <v>34</v>
          </cell>
          <cell r="S72">
            <v>-12043</v>
          </cell>
          <cell r="T72">
            <v>32</v>
          </cell>
          <cell r="U72">
            <v>129032.32000000007</v>
          </cell>
          <cell r="V72">
            <v>-1643.5247305027442</v>
          </cell>
          <cell r="W72">
            <v>-1755.5313057999592</v>
          </cell>
          <cell r="X72">
            <v>-1787.2200841127196</v>
          </cell>
          <cell r="Y72">
            <v>-1453.9749541375786</v>
          </cell>
          <cell r="Z72">
            <v>-26277.492952909786</v>
          </cell>
          <cell r="AA72">
            <v>58823.879481138429</v>
          </cell>
          <cell r="AB72">
            <v>-1311.0667657377198</v>
          </cell>
          <cell r="AC72">
            <v>-1384.6832842106232</v>
          </cell>
          <cell r="AD72">
            <v>-1200.3748871546704</v>
          </cell>
          <cell r="AE72">
            <v>-1212.2747350737918</v>
          </cell>
          <cell r="AF72">
            <v>-1225.0046263617696</v>
          </cell>
          <cell r="AG72">
            <v>18462.291117823916</v>
          </cell>
          <cell r="AH72">
            <v>-1688.5438929825323</v>
          </cell>
          <cell r="AI72">
            <v>-1807.4819975013379</v>
          </cell>
          <cell r="AJ72">
            <v>-1821.4159027688438</v>
          </cell>
          <cell r="AK72">
            <v>-1511.8634181634989</v>
          </cell>
          <cell r="AL72">
            <v>-1300.4470653920434</v>
          </cell>
          <cell r="AM72">
            <v>63828.300484020263</v>
          </cell>
          <cell r="AN72">
            <v>-1343.5115124037256</v>
          </cell>
          <cell r="AO72">
            <v>-1422.1558925859863</v>
          </cell>
          <cell r="AP72">
            <v>-1232.1895032159518</v>
          </cell>
          <cell r="AQ72">
            <v>-1244.7616862638388</v>
          </cell>
          <cell r="AR72">
            <v>-1268.7366874377476</v>
          </cell>
          <cell r="AS72">
            <v>-1552.1003178104293</v>
          </cell>
          <cell r="AT72">
            <v>-1744.8352992786095</v>
          </cell>
          <cell r="AU72">
            <v>-1844.1789862577571</v>
          </cell>
          <cell r="AV72">
            <v>-1885.0637752350885</v>
          </cell>
          <cell r="AW72">
            <v>-1526.1109164312948</v>
          </cell>
          <cell r="AX72">
            <v>-1342.970723500126</v>
          </cell>
          <cell r="AY72">
            <v>43762.489381002262</v>
          </cell>
          <cell r="AZ72">
            <v>-819675.69631075475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CA72">
            <v>-69526.571970000048</v>
          </cell>
          <cell r="CB72">
            <v>143029.45545367571</v>
          </cell>
          <cell r="CC72">
            <v>67827.435026497347</v>
          </cell>
          <cell r="CD72">
            <v>27355.874080581707</v>
          </cell>
          <cell r="CE72">
            <v>26966.226329666562</v>
          </cell>
          <cell r="CF72">
            <v>21649.371818804066</v>
          </cell>
          <cell r="CG72">
            <v>36413.808284858707</v>
          </cell>
          <cell r="CH72">
            <v>-18910.467790848692</v>
          </cell>
          <cell r="CI72">
            <v>1413.6167967634974</v>
          </cell>
          <cell r="CJ72">
            <v>-14652</v>
          </cell>
          <cell r="CK72">
            <v>348</v>
          </cell>
        </row>
        <row r="73">
          <cell r="B73" t="str">
            <v>SHORT TERM DEBT</v>
          </cell>
          <cell r="C73">
            <v>50000</v>
          </cell>
          <cell r="D73">
            <v>0</v>
          </cell>
          <cell r="E73">
            <v>0</v>
          </cell>
          <cell r="F73">
            <v>0</v>
          </cell>
          <cell r="G73">
            <v>4939.2194400000008</v>
          </cell>
          <cell r="H73">
            <v>3288.8705699999991</v>
          </cell>
          <cell r="I73">
            <v>5481.7683499999985</v>
          </cell>
          <cell r="J73">
            <v>-43709.858359999998</v>
          </cell>
          <cell r="K73">
            <v>0</v>
          </cell>
          <cell r="L73">
            <v>0</v>
          </cell>
          <cell r="M73">
            <v>89875.244439999995</v>
          </cell>
          <cell r="N73">
            <v>-34875.244439999995</v>
          </cell>
          <cell r="O73">
            <v>14464.834499999997</v>
          </cell>
          <cell r="P73">
            <v>12025.36127576427</v>
          </cell>
          <cell r="Q73">
            <v>16528.807046934249</v>
          </cell>
          <cell r="R73">
            <v>4756.2496486131859</v>
          </cell>
          <cell r="S73">
            <v>17925.208385761958</v>
          </cell>
          <cell r="T73">
            <v>-1397.4840084966272</v>
          </cell>
          <cell r="U73">
            <v>-88142.874583329743</v>
          </cell>
          <cell r="V73">
            <v>-8638.4166630996624</v>
          </cell>
          <cell r="W73">
            <v>-25910.08504107752</v>
          </cell>
          <cell r="X73">
            <v>30774.832404947269</v>
          </cell>
          <cell r="Y73">
            <v>-14572.470372567594</v>
          </cell>
          <cell r="Z73">
            <v>36162.417862565635</v>
          </cell>
          <cell r="AA73">
            <v>-18939.135291570696</v>
          </cell>
          <cell r="AB73">
            <v>-30240.046454299205</v>
          </cell>
          <cell r="AC73">
            <v>2810.6563443518826</v>
          </cell>
          <cell r="AD73">
            <v>14047.174680099466</v>
          </cell>
          <cell r="AE73">
            <v>7747.1237805690034</v>
          </cell>
          <cell r="AF73">
            <v>1914.534051275863</v>
          </cell>
          <cell r="AG73">
            <v>2194.8267760524977</v>
          </cell>
          <cell r="AH73">
            <v>-3816.4653692582069</v>
          </cell>
          <cell r="AI73">
            <v>-20439.104589047052</v>
          </cell>
          <cell r="AJ73">
            <v>40407.787893094835</v>
          </cell>
          <cell r="AK73">
            <v>-15550.24044227125</v>
          </cell>
          <cell r="AL73">
            <v>18320.036529501958</v>
          </cell>
          <cell r="AM73">
            <v>-19110.398540414724</v>
          </cell>
          <cell r="AN73">
            <v>-44835.879700034595</v>
          </cell>
          <cell r="AO73">
            <v>10176.887367375839</v>
          </cell>
          <cell r="AP73">
            <v>19734.913989367651</v>
          </cell>
          <cell r="AQ73">
            <v>5488.0889087957403</v>
          </cell>
          <cell r="AR73">
            <v>4685.5298393118355</v>
          </cell>
          <cell r="AS73">
            <v>-13518.326426166623</v>
          </cell>
          <cell r="AT73">
            <v>-5583.9033302394673</v>
          </cell>
          <cell r="AU73">
            <v>-18047.404384320536</v>
          </cell>
          <cell r="AV73">
            <v>39404.520048146209</v>
          </cell>
          <cell r="AW73">
            <v>-13403.077796732359</v>
          </cell>
          <cell r="AX73">
            <v>20590.801966121871</v>
          </cell>
          <cell r="AY73">
            <v>-2903.0221348574923</v>
          </cell>
          <cell r="AZ73">
            <v>-50112.258170867863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CA73">
            <v>39464.834499999997</v>
          </cell>
          <cell r="CB73">
            <v>-39427.589335555283</v>
          </cell>
          <cell r="CC73">
            <v>-1714.115340344928</v>
          </cell>
          <cell r="CD73">
            <v>1789.1283467680769</v>
          </cell>
          <cell r="CE73">
            <v>-527.75756523398741</v>
          </cell>
          <cell r="CF73">
            <v>1903.843573658196</v>
          </cell>
          <cell r="CG73">
            <v>-5876.2882855909411</v>
          </cell>
          <cell r="CH73">
            <v>9533.6605036755209</v>
          </cell>
          <cell r="CI73">
            <v>-2111.3508588984914</v>
          </cell>
          <cell r="CJ73">
            <v>1098.8781833649628</v>
          </cell>
          <cell r="CK73">
            <v>-8107.2552357782115</v>
          </cell>
        </row>
        <row r="74">
          <cell r="B74" t="str">
            <v>ACCOUNTS PAY ASSOC COS</v>
          </cell>
          <cell r="C74">
            <v>40474</v>
          </cell>
          <cell r="D74">
            <v>-4904</v>
          </cell>
          <cell r="E74">
            <v>-512</v>
          </cell>
          <cell r="F74">
            <v>2219</v>
          </cell>
          <cell r="G74">
            <v>-6454</v>
          </cell>
          <cell r="H74">
            <v>1079</v>
          </cell>
          <cell r="I74">
            <v>4146</v>
          </cell>
          <cell r="J74">
            <v>11142</v>
          </cell>
          <cell r="K74">
            <v>11093</v>
          </cell>
          <cell r="L74">
            <v>12466</v>
          </cell>
          <cell r="M74">
            <v>-16485</v>
          </cell>
          <cell r="N74">
            <v>-13179</v>
          </cell>
          <cell r="O74">
            <v>-2497</v>
          </cell>
          <cell r="P74">
            <v>-13861</v>
          </cell>
          <cell r="Q74">
            <v>-5370</v>
          </cell>
          <cell r="R74">
            <v>4820</v>
          </cell>
          <cell r="S74">
            <v>-7911</v>
          </cell>
          <cell r="T74">
            <v>1346</v>
          </cell>
          <cell r="U74">
            <v>8324</v>
          </cell>
          <cell r="V74">
            <v>3856</v>
          </cell>
          <cell r="W74">
            <v>1180</v>
          </cell>
          <cell r="X74">
            <v>-4423</v>
          </cell>
          <cell r="Y74">
            <v>-4639</v>
          </cell>
          <cell r="Z74">
            <v>-1131</v>
          </cell>
          <cell r="AA74">
            <v>-260</v>
          </cell>
          <cell r="AB74">
            <v>7039</v>
          </cell>
          <cell r="AC74">
            <v>-2427</v>
          </cell>
          <cell r="AD74">
            <v>-453</v>
          </cell>
          <cell r="AE74">
            <v>-5294</v>
          </cell>
          <cell r="AF74">
            <v>2108</v>
          </cell>
          <cell r="AG74">
            <v>6636</v>
          </cell>
          <cell r="AH74">
            <v>4203</v>
          </cell>
          <cell r="AI74">
            <v>841</v>
          </cell>
          <cell r="AJ74">
            <v>-4814</v>
          </cell>
          <cell r="AK74">
            <v>-434</v>
          </cell>
          <cell r="AL74">
            <v>-3519</v>
          </cell>
          <cell r="AM74">
            <v>-1218</v>
          </cell>
          <cell r="AN74">
            <v>3968</v>
          </cell>
          <cell r="AO74">
            <v>-4758</v>
          </cell>
          <cell r="AP74">
            <v>3594</v>
          </cell>
          <cell r="AQ74">
            <v>-1945</v>
          </cell>
          <cell r="AR74">
            <v>-1780</v>
          </cell>
          <cell r="AS74">
            <v>6073</v>
          </cell>
          <cell r="AT74">
            <v>2799</v>
          </cell>
          <cell r="AU74">
            <v>2456</v>
          </cell>
          <cell r="AV74">
            <v>-3598</v>
          </cell>
          <cell r="AW74">
            <v>-1320</v>
          </cell>
          <cell r="AX74">
            <v>-12447</v>
          </cell>
          <cell r="AY74">
            <v>6983</v>
          </cell>
          <cell r="AZ74">
            <v>-23212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CA74">
            <v>-1886.6530600000042</v>
          </cell>
          <cell r="CB74">
            <v>-18068.520250000001</v>
          </cell>
          <cell r="CC74">
            <v>2668</v>
          </cell>
          <cell r="CD74">
            <v>25</v>
          </cell>
          <cell r="CE74">
            <v>6880.3333333333358</v>
          </cell>
          <cell r="CF74">
            <v>2373.3333333333285</v>
          </cell>
          <cell r="CG74">
            <v>116.33333333333576</v>
          </cell>
          <cell r="CH74">
            <v>-955.58333333333576</v>
          </cell>
          <cell r="CI74">
            <v>1181.6666666666715</v>
          </cell>
          <cell r="CJ74">
            <v>1109</v>
          </cell>
          <cell r="CK74">
            <v>-339.5</v>
          </cell>
        </row>
        <row r="75">
          <cell r="B75" t="str">
            <v>TOTAL CURRENT LIABS</v>
          </cell>
          <cell r="C75">
            <v>192792.97938999999</v>
          </cell>
          <cell r="D75">
            <v>-28398.057379999984</v>
          </cell>
          <cell r="E75">
            <v>19739.381599999993</v>
          </cell>
          <cell r="F75">
            <v>-28772.495159999991</v>
          </cell>
          <cell r="G75">
            <v>-3999.2609600000142</v>
          </cell>
          <cell r="H75">
            <v>5640.2869599999976</v>
          </cell>
          <cell r="I75">
            <v>-3327.4126800000085</v>
          </cell>
          <cell r="J75">
            <v>50108.962809999997</v>
          </cell>
          <cell r="K75">
            <v>-1280.7895199999912</v>
          </cell>
          <cell r="L75">
            <v>7512.8476700000174</v>
          </cell>
          <cell r="M75">
            <v>87243.262609999976</v>
          </cell>
          <cell r="N75">
            <v>-61283.124540000019</v>
          </cell>
          <cell r="O75">
            <v>15103.577210000018</v>
          </cell>
          <cell r="P75">
            <v>-20341.346916049457</v>
          </cell>
          <cell r="Q75">
            <v>3782.5156881947187</v>
          </cell>
          <cell r="R75">
            <v>-5824.5685725660005</v>
          </cell>
          <cell r="S75">
            <v>36224.12786692279</v>
          </cell>
          <cell r="T75">
            <v>4734.6646922599757</v>
          </cell>
          <cell r="U75">
            <v>-87839.517362288956</v>
          </cell>
          <cell r="V75">
            <v>21769.185423829127</v>
          </cell>
          <cell r="W75">
            <v>-14255.979540648928</v>
          </cell>
          <cell r="X75">
            <v>-6829.4165507898142</v>
          </cell>
          <cell r="Y75">
            <v>-3683.4730434972153</v>
          </cell>
          <cell r="Z75">
            <v>27450.490016270895</v>
          </cell>
          <cell r="AA75">
            <v>-61631.641591304156</v>
          </cell>
          <cell r="AB75">
            <v>-14785.314385419886</v>
          </cell>
          <cell r="AC75">
            <v>16341.471924263227</v>
          </cell>
          <cell r="AD75">
            <v>1353.8297394402325</v>
          </cell>
          <cell r="AE75">
            <v>27013.841428624612</v>
          </cell>
          <cell r="AF75">
            <v>14384.704473663849</v>
          </cell>
          <cell r="AG75">
            <v>-2592.0848453749786</v>
          </cell>
          <cell r="AH75">
            <v>27428.725846986461</v>
          </cell>
          <cell r="AI75">
            <v>-7392.6839583992842</v>
          </cell>
          <cell r="AJ75">
            <v>-1765.1100145591772</v>
          </cell>
          <cell r="AK75">
            <v>1536.1281903321214</v>
          </cell>
          <cell r="AL75">
            <v>3792.6645257507917</v>
          </cell>
          <cell r="AM75">
            <v>-62425.971893852518</v>
          </cell>
          <cell r="AN75">
            <v>-30874.46864117161</v>
          </cell>
          <cell r="AO75">
            <v>23441.597956295998</v>
          </cell>
          <cell r="AP75">
            <v>9675.7615595233219</v>
          </cell>
          <cell r="AQ75">
            <v>29981.073775901896</v>
          </cell>
          <cell r="AR75">
            <v>8775.6128558779601</v>
          </cell>
          <cell r="AS75">
            <v>-18677.265559161344</v>
          </cell>
          <cell r="AT75">
            <v>28745.93919315582</v>
          </cell>
          <cell r="AU75">
            <v>-4772.1802971026627</v>
          </cell>
          <cell r="AV75">
            <v>-4431.7139076321328</v>
          </cell>
          <cell r="AW75">
            <v>5927.2059989944391</v>
          </cell>
          <cell r="AX75">
            <v>-4842.7972831191146</v>
          </cell>
          <cell r="AY75">
            <v>-38651.530638645112</v>
          </cell>
          <cell r="AZ75">
            <v>-151822.63416470587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CA75">
            <v>58287.178619999991</v>
          </cell>
          <cell r="CB75">
            <v>-106444.95988966702</v>
          </cell>
          <cell r="CC75">
            <v>2890.20103145545</v>
          </cell>
          <cell r="CD75">
            <v>4297.2350129174592</v>
          </cell>
          <cell r="CE75">
            <v>8720.0320772200939</v>
          </cell>
          <cell r="CF75">
            <v>5688.0430809689569</v>
          </cell>
          <cell r="CG75">
            <v>-4540.8102913366747</v>
          </cell>
          <cell r="CH75">
            <v>7342.6098499372602</v>
          </cell>
          <cell r="CI75">
            <v>-749.2167809929233</v>
          </cell>
          <cell r="CJ75">
            <v>2421.477731303894</v>
          </cell>
          <cell r="CK75">
            <v>-6415.7492166097218</v>
          </cell>
        </row>
        <row r="76">
          <cell r="B76" t="str">
            <v>DEFERRED CREDITS</v>
          </cell>
          <cell r="C76">
            <v>141804.52921000001</v>
          </cell>
          <cell r="D76">
            <v>9623.3483100000012</v>
          </cell>
          <cell r="E76">
            <v>6716.9343599999847</v>
          </cell>
          <cell r="F76">
            <v>1675.3292000000074</v>
          </cell>
          <cell r="G76">
            <v>-4200.3627200000046</v>
          </cell>
          <cell r="H76">
            <v>1147.857490000024</v>
          </cell>
          <cell r="I76">
            <v>2144.0057999999844</v>
          </cell>
          <cell r="J76">
            <v>-456.87417999998434</v>
          </cell>
          <cell r="K76">
            <v>10199.476649999968</v>
          </cell>
          <cell r="L76">
            <v>6376.572130000015</v>
          </cell>
          <cell r="M76">
            <v>-9392.0612100000144</v>
          </cell>
          <cell r="N76">
            <v>-4220.9951400000136</v>
          </cell>
          <cell r="O76">
            <v>6876.1956300000311</v>
          </cell>
          <cell r="P76">
            <v>-20866.275863810471</v>
          </cell>
          <cell r="Q76">
            <v>-289.34290363392211</v>
          </cell>
          <cell r="R76">
            <v>-79.161325208086055</v>
          </cell>
          <cell r="S76">
            <v>-199.25512571897707</v>
          </cell>
          <cell r="T76">
            <v>-304.89119777237647</v>
          </cell>
          <cell r="U76">
            <v>-274.10446704601054</v>
          </cell>
          <cell r="V76">
            <v>2817.8851569750987</v>
          </cell>
          <cell r="W76">
            <v>-405.99513575827586</v>
          </cell>
          <cell r="X76">
            <v>-236.6286071970826</v>
          </cell>
          <cell r="Y76">
            <v>-149.03770321063348</v>
          </cell>
          <cell r="Z76">
            <v>-267.6683257582481</v>
          </cell>
          <cell r="AA76">
            <v>-372.08277893267223</v>
          </cell>
          <cell r="AB76">
            <v>3238.1706420519622</v>
          </cell>
          <cell r="AC76">
            <v>118.92077179343323</v>
          </cell>
          <cell r="AD76">
            <v>346.39895529212663</v>
          </cell>
          <cell r="AE76">
            <v>229.38550171279348</v>
          </cell>
          <cell r="AF76">
            <v>121.29829331667861</v>
          </cell>
          <cell r="AG76">
            <v>151.39382585894782</v>
          </cell>
          <cell r="AH76">
            <v>3286.8807311020209</v>
          </cell>
          <cell r="AI76">
            <v>20.931667276250664</v>
          </cell>
          <cell r="AJ76">
            <v>189.31934155180352</v>
          </cell>
          <cell r="AK76">
            <v>282.93565545094316</v>
          </cell>
          <cell r="AL76">
            <v>39.69579650828382</v>
          </cell>
          <cell r="AM76">
            <v>161.43766539206263</v>
          </cell>
          <cell r="AN76">
            <v>3381.777303306706</v>
          </cell>
          <cell r="AO76">
            <v>242.63436249361257</v>
          </cell>
          <cell r="AP76">
            <v>439.88514522573678</v>
          </cell>
          <cell r="AQ76">
            <v>328.90445936555625</v>
          </cell>
          <cell r="AR76">
            <v>216.05438249369035</v>
          </cell>
          <cell r="AS76">
            <v>244.78844814680633</v>
          </cell>
          <cell r="AT76">
            <v>3446.9486441183835</v>
          </cell>
          <cell r="AU76">
            <v>116.43823243086808</v>
          </cell>
          <cell r="AV76">
            <v>283.34788606167422</v>
          </cell>
          <cell r="AW76">
            <v>384.51712307424168</v>
          </cell>
          <cell r="AX76">
            <v>254.73180243084789</v>
          </cell>
          <cell r="AY76">
            <v>260.60238750066492</v>
          </cell>
          <cell r="AZ76">
            <v>-165454.79627688444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CA76">
            <v>26489.426319999999</v>
          </cell>
          <cell r="CB76">
            <v>-20626.558277071657</v>
          </cell>
          <cell r="CC76">
            <v>8186.7688473073067</v>
          </cell>
          <cell r="CD76">
            <v>9600.6301766487886</v>
          </cell>
          <cell r="CE76">
            <v>10863.662432882265</v>
          </cell>
          <cell r="CF76">
            <v>12092.183312667534</v>
          </cell>
          <cell r="CG76">
            <v>-2411.1394252722384</v>
          </cell>
          <cell r="CH76">
            <v>-2303.4079830659612</v>
          </cell>
          <cell r="CI76">
            <v>-2264.6279830659332</v>
          </cell>
          <cell r="CJ76">
            <v>-1920.7431345811056</v>
          </cell>
          <cell r="CK76">
            <v>-1499.0716345811379</v>
          </cell>
        </row>
        <row r="77">
          <cell r="B77" t="str">
            <v>TOTAL OPER RESERVES</v>
          </cell>
          <cell r="C77">
            <v>-3676.9561399999993</v>
          </cell>
          <cell r="D77">
            <v>1645.0355499999996</v>
          </cell>
          <cell r="E77">
            <v>1179.8729100000055</v>
          </cell>
          <cell r="F77">
            <v>49243.517449999992</v>
          </cell>
          <cell r="G77">
            <v>519.99928999999975</v>
          </cell>
          <cell r="H77">
            <v>452.35083000000304</v>
          </cell>
          <cell r="I77">
            <v>49.962730000006559</v>
          </cell>
          <cell r="J77">
            <v>-46166.801990000007</v>
          </cell>
          <cell r="K77">
            <v>-11265.450560000001</v>
          </cell>
          <cell r="L77">
            <v>-2617.3189300000022</v>
          </cell>
          <cell r="M77">
            <v>1079.7627900000043</v>
          </cell>
          <cell r="N77">
            <v>-1274.3488499999985</v>
          </cell>
          <cell r="O77">
            <v>24308.152980000003</v>
          </cell>
          <cell r="P77">
            <v>1698.0737099999969</v>
          </cell>
          <cell r="Q77">
            <v>366.12400000000343</v>
          </cell>
          <cell r="R77">
            <v>366.12399999999616</v>
          </cell>
          <cell r="S77">
            <v>366.12400000000343</v>
          </cell>
          <cell r="T77">
            <v>366.12400000000343</v>
          </cell>
          <cell r="U77">
            <v>110366.124</v>
          </cell>
          <cell r="V77">
            <v>366.12400000001071</v>
          </cell>
          <cell r="W77">
            <v>367.12400000001071</v>
          </cell>
          <cell r="X77">
            <v>366.12399999998161</v>
          </cell>
          <cell r="Y77">
            <v>366.12400000001071</v>
          </cell>
          <cell r="Z77">
            <v>366.12399999998161</v>
          </cell>
          <cell r="AA77">
            <v>366.12400000001071</v>
          </cell>
          <cell r="AB77">
            <v>369.12400000001071</v>
          </cell>
          <cell r="AC77">
            <v>370.12399999998161</v>
          </cell>
          <cell r="AD77">
            <v>369.12400000001071</v>
          </cell>
          <cell r="AE77">
            <v>369.12400000001071</v>
          </cell>
          <cell r="AF77">
            <v>369.12399999998161</v>
          </cell>
          <cell r="AG77">
            <v>369.12400000001071</v>
          </cell>
          <cell r="AH77">
            <v>370.12400000001071</v>
          </cell>
          <cell r="AI77">
            <v>369.12399999998161</v>
          </cell>
          <cell r="AJ77">
            <v>369.12400000001071</v>
          </cell>
          <cell r="AK77">
            <v>369.12400000001071</v>
          </cell>
          <cell r="AL77">
            <v>370.12399999998161</v>
          </cell>
          <cell r="AM77">
            <v>369.12400000001071</v>
          </cell>
          <cell r="AN77">
            <v>372.12399999998161</v>
          </cell>
          <cell r="AO77">
            <v>372.12400000001071</v>
          </cell>
          <cell r="AP77">
            <v>373.12400000001071</v>
          </cell>
          <cell r="AQ77">
            <v>372.12399999998161</v>
          </cell>
          <cell r="AR77">
            <v>372.12400000001071</v>
          </cell>
          <cell r="AS77">
            <v>372.12400000001071</v>
          </cell>
          <cell r="AT77">
            <v>373.12399999998161</v>
          </cell>
          <cell r="AU77">
            <v>372.12400000001071</v>
          </cell>
          <cell r="AV77">
            <v>372.12400000001071</v>
          </cell>
          <cell r="AW77">
            <v>372.12399999998161</v>
          </cell>
          <cell r="AX77">
            <v>373.12400000001071</v>
          </cell>
          <cell r="AY77">
            <v>372.12399999998161</v>
          </cell>
          <cell r="AZ77">
            <v>-138105.19177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CA77">
            <v>17154.734200000003</v>
          </cell>
          <cell r="CB77">
            <v>115726.43771</v>
          </cell>
          <cell r="CC77">
            <v>4432.4880000000121</v>
          </cell>
          <cell r="CD77">
            <v>4468.487999999983</v>
          </cell>
          <cell r="CE77">
            <v>4497.3040000000037</v>
          </cell>
          <cell r="CF77">
            <v>4544.3040000000037</v>
          </cell>
          <cell r="CG77">
            <v>4583.3040000000037</v>
          </cell>
          <cell r="CH77">
            <v>4628.3040000000037</v>
          </cell>
          <cell r="CI77">
            <v>4675.3040000000037</v>
          </cell>
          <cell r="CJ77">
            <v>4723.3040000000037</v>
          </cell>
          <cell r="CK77">
            <v>4771.3040000000037</v>
          </cell>
        </row>
        <row r="78">
          <cell r="B78" t="str">
            <v>TOTAL DEFERRED TAXES</v>
          </cell>
          <cell r="C78">
            <v>286884.93349000002</v>
          </cell>
          <cell r="D78">
            <v>-3964.25</v>
          </cell>
          <cell r="E78">
            <v>626.81899999995949</v>
          </cell>
          <cell r="F78">
            <v>982.55800000001909</v>
          </cell>
          <cell r="G78">
            <v>2513.6220000000321</v>
          </cell>
          <cell r="H78">
            <v>680.83099999994738</v>
          </cell>
          <cell r="I78">
            <v>1779.1320000000414</v>
          </cell>
          <cell r="J78">
            <v>3311.6830000000191</v>
          </cell>
          <cell r="K78">
            <v>4333.911999999953</v>
          </cell>
          <cell r="L78">
            <v>25330.232000000018</v>
          </cell>
          <cell r="M78">
            <v>2039.4519999999902</v>
          </cell>
          <cell r="N78">
            <v>2535.6730000000098</v>
          </cell>
          <cell r="O78">
            <v>-3890.9401700000162</v>
          </cell>
          <cell r="P78">
            <v>-1440.9510000000009</v>
          </cell>
          <cell r="Q78">
            <v>-1440.9510000000009</v>
          </cell>
          <cell r="R78">
            <v>-1440.9510000000009</v>
          </cell>
          <cell r="S78">
            <v>-1440.9510000000009</v>
          </cell>
          <cell r="T78">
            <v>-1440.9510000000009</v>
          </cell>
          <cell r="U78">
            <v>-1440.9510000000009</v>
          </cell>
          <cell r="V78">
            <v>-1440.9510000000009</v>
          </cell>
          <cell r="W78">
            <v>-1440.9510000000009</v>
          </cell>
          <cell r="X78">
            <v>-1440.9510000000009</v>
          </cell>
          <cell r="Y78">
            <v>-1440.9510000000009</v>
          </cell>
          <cell r="Z78">
            <v>-1440.9519999999902</v>
          </cell>
          <cell r="AA78">
            <v>-1436.3790000000154</v>
          </cell>
          <cell r="AB78">
            <v>-495.84399999998277</v>
          </cell>
          <cell r="AC78">
            <v>-495.84399999998277</v>
          </cell>
          <cell r="AD78">
            <v>-495.84399999998277</v>
          </cell>
          <cell r="AE78">
            <v>-495.84399999998277</v>
          </cell>
          <cell r="AF78">
            <v>-495.84399999998277</v>
          </cell>
          <cell r="AG78">
            <v>-495.84399999998277</v>
          </cell>
          <cell r="AH78">
            <v>-495.84399999998277</v>
          </cell>
          <cell r="AI78">
            <v>-495.84399999998277</v>
          </cell>
          <cell r="AJ78">
            <v>-495.84499999997206</v>
          </cell>
          <cell r="AK78">
            <v>-495.84499999997206</v>
          </cell>
          <cell r="AL78">
            <v>-495.84499999997206</v>
          </cell>
          <cell r="AM78">
            <v>-489.37899999995716</v>
          </cell>
          <cell r="AN78">
            <v>-307.93900000001304</v>
          </cell>
          <cell r="AO78">
            <v>-307.93900000001304</v>
          </cell>
          <cell r="AP78">
            <v>-307.93900000001304</v>
          </cell>
          <cell r="AQ78">
            <v>-307.93900000001304</v>
          </cell>
          <cell r="AR78">
            <v>-307.93900000001304</v>
          </cell>
          <cell r="AS78">
            <v>-307.93900000001304</v>
          </cell>
          <cell r="AT78">
            <v>-307.93900000001304</v>
          </cell>
          <cell r="AU78">
            <v>-307.93900000001304</v>
          </cell>
          <cell r="AV78">
            <v>-307.93900000001304</v>
          </cell>
          <cell r="AW78">
            <v>-307.93800000002375</v>
          </cell>
          <cell r="AX78">
            <v>-307.93800000002375</v>
          </cell>
          <cell r="AY78">
            <v>-317.12199999997392</v>
          </cell>
          <cell r="AZ78">
            <v>-296228.70132000011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CA78">
            <v>36278.723829999974</v>
          </cell>
          <cell r="CB78">
            <v>-17286.841000000015</v>
          </cell>
          <cell r="CC78">
            <v>-5943.6659999997355</v>
          </cell>
          <cell r="CD78">
            <v>-3704.4490000001388</v>
          </cell>
          <cell r="CE78">
            <v>1765.6539999999804</v>
          </cell>
          <cell r="CF78">
            <v>-2120.0270000000019</v>
          </cell>
          <cell r="CG78">
            <v>-2156.5130000000354</v>
          </cell>
          <cell r="CH78">
            <v>-2156.5130000000354</v>
          </cell>
          <cell r="CI78">
            <v>-2156.5130000000354</v>
          </cell>
          <cell r="CJ78">
            <v>-2156.5130000000354</v>
          </cell>
          <cell r="CK78">
            <v>-2156.5130000000354</v>
          </cell>
        </row>
        <row r="79">
          <cell r="B79" t="str">
            <v>UNAMORTIZED ITC</v>
          </cell>
          <cell r="C79">
            <v>18488.736000000001</v>
          </cell>
          <cell r="CA79">
            <v>-1919.9040000000023</v>
          </cell>
          <cell r="CB79">
            <v>-1864.1735976147684</v>
          </cell>
          <cell r="CC79">
            <v>-1864.1735976147684</v>
          </cell>
          <cell r="CD79">
            <v>-1848.3585976147697</v>
          </cell>
          <cell r="CE79">
            <v>-1720.7602670995675</v>
          </cell>
          <cell r="CF79">
            <v>-1609.3942670995675</v>
          </cell>
          <cell r="CG79">
            <v>-1437.4690418894834</v>
          </cell>
          <cell r="CH79">
            <v>-1407.3459830659531</v>
          </cell>
          <cell r="CI79">
            <v>-1382.7139830659535</v>
          </cell>
          <cell r="CJ79">
            <v>-1041.4061345811051</v>
          </cell>
          <cell r="CK79">
            <v>-617.42763458110517</v>
          </cell>
        </row>
        <row r="80">
          <cell r="B80" t="str">
            <v>PCB BALANCES</v>
          </cell>
          <cell r="C80">
            <v>169630</v>
          </cell>
          <cell r="CA80">
            <v>0</v>
          </cell>
          <cell r="CB80">
            <v>-12075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</row>
        <row r="81">
          <cell r="B81" t="str">
            <v>MIPS PREFERRED BALANCE</v>
          </cell>
          <cell r="C81">
            <v>72165.850000000006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20000</v>
          </cell>
          <cell r="CI81">
            <v>0</v>
          </cell>
          <cell r="CJ81">
            <v>0</v>
          </cell>
          <cell r="CK81">
            <v>0</v>
          </cell>
        </row>
        <row r="82">
          <cell r="B82" t="str">
            <v>Minority Interest Debt (Other Owners)</v>
          </cell>
        </row>
        <row r="83">
          <cell r="B83" t="str">
            <v>Minority Interest Equity (Other Owners)</v>
          </cell>
        </row>
        <row r="84">
          <cell r="B84" t="str">
            <v>Minority Interest Debt {B Shares)</v>
          </cell>
        </row>
        <row r="85">
          <cell r="B85" t="str">
            <v>Minority Interest Equity {B Shares)</v>
          </cell>
        </row>
        <row r="86">
          <cell r="B86" t="str">
            <v>Minority Interest Dividends (Other Owners)</v>
          </cell>
        </row>
        <row r="87">
          <cell r="B87" t="str">
            <v>ASSET ADITS 109</v>
          </cell>
        </row>
        <row r="88">
          <cell r="B88" t="str">
            <v>REG LIABILITY 109</v>
          </cell>
          <cell r="C88">
            <v>23353.824000000001</v>
          </cell>
          <cell r="CA88">
            <v>-2726.8300000000017</v>
          </cell>
          <cell r="CB88">
            <v>-2667.4950000000135</v>
          </cell>
          <cell r="CC88">
            <v>-2556.817999999992</v>
          </cell>
          <cell r="CD88">
            <v>-2325.6209999999955</v>
          </cell>
          <cell r="CE88">
            <v>-2173.4279999999999</v>
          </cell>
          <cell r="CF88">
            <v>-2112.3289999999997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</row>
        <row r="89">
          <cell r="B89" t="str">
            <v>LIABILITY ADITS 109</v>
          </cell>
        </row>
        <row r="90">
          <cell r="B90" t="str">
            <v>DEPRECIATION</v>
          </cell>
          <cell r="D90">
            <v>7311.6798199999994</v>
          </cell>
          <cell r="E90">
            <v>7320.8506000000007</v>
          </cell>
          <cell r="F90">
            <v>7330.7929999999997</v>
          </cell>
          <cell r="G90">
            <v>7466.9139400000004</v>
          </cell>
          <cell r="H90">
            <v>7603.2865499999989</v>
          </cell>
          <cell r="I90">
            <v>7626.4722299999985</v>
          </cell>
          <cell r="J90">
            <v>7623.1185399999977</v>
          </cell>
          <cell r="K90">
            <v>7610.2270899999994</v>
          </cell>
          <cell r="L90">
            <v>7622.9186799999979</v>
          </cell>
          <cell r="M90">
            <v>7626.6731300000001</v>
          </cell>
          <cell r="N90">
            <v>7634.6784499999985</v>
          </cell>
          <cell r="O90">
            <v>7686.3843499999994</v>
          </cell>
          <cell r="P90">
            <v>7710.0009834904686</v>
          </cell>
          <cell r="Q90">
            <v>7734.4142970836356</v>
          </cell>
          <cell r="R90">
            <v>7746.4155124128029</v>
          </cell>
          <cell r="S90">
            <v>7758.0813628461374</v>
          </cell>
          <cell r="T90">
            <v>7775.3046830669691</v>
          </cell>
          <cell r="U90">
            <v>7797.476093337802</v>
          </cell>
          <cell r="V90">
            <v>7817.4893868294685</v>
          </cell>
          <cell r="W90">
            <v>7832.4625206169685</v>
          </cell>
          <cell r="X90">
            <v>7842.4495198669692</v>
          </cell>
          <cell r="Y90">
            <v>7852.8386926294679</v>
          </cell>
          <cell r="Z90">
            <v>7865.723362333636</v>
          </cell>
          <cell r="AA90">
            <v>7917.5748692253028</v>
          </cell>
          <cell r="AB90">
            <v>7934.4818011784046</v>
          </cell>
          <cell r="AC90">
            <v>7941.3364315825738</v>
          </cell>
          <cell r="AD90">
            <v>7951.6339135909056</v>
          </cell>
          <cell r="AE90">
            <v>7968.4839703575726</v>
          </cell>
          <cell r="AF90">
            <v>7988.3102431534071</v>
          </cell>
          <cell r="AG90">
            <v>8042.8504930742374</v>
          </cell>
          <cell r="AH90">
            <v>8092.670555582572</v>
          </cell>
          <cell r="AI90">
            <v>8106.2827394034075</v>
          </cell>
          <cell r="AJ90">
            <v>8120.3115312075734</v>
          </cell>
          <cell r="AK90">
            <v>8130.0426094242375</v>
          </cell>
          <cell r="AL90">
            <v>8139.9982180492389</v>
          </cell>
          <cell r="AM90">
            <v>8182.3922242742383</v>
          </cell>
          <cell r="AN90">
            <v>8117.6996078477841</v>
          </cell>
          <cell r="AO90">
            <v>8125.2231388894534</v>
          </cell>
          <cell r="AP90">
            <v>8136.426035214452</v>
          </cell>
          <cell r="AQ90">
            <v>8155.2091040061187</v>
          </cell>
          <cell r="AR90">
            <v>8177.8611866852843</v>
          </cell>
          <cell r="AS90">
            <v>8198.5404441561186</v>
          </cell>
          <cell r="AT90">
            <v>8214.4442665936185</v>
          </cell>
          <cell r="AU90">
            <v>8226.5862472602876</v>
          </cell>
          <cell r="AV90">
            <v>8238.1052504602867</v>
          </cell>
          <cell r="AW90">
            <v>8248.9099414769516</v>
          </cell>
          <cell r="AX90">
            <v>8259.6682757977869</v>
          </cell>
          <cell r="AY90">
            <v>8377.1661676602853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CA90">
            <v>90463.996379999982</v>
          </cell>
          <cell r="CB90">
            <v>93650.231283739631</v>
          </cell>
          <cell r="CC90">
            <v>96598.794730878391</v>
          </cell>
          <cell r="CD90">
            <v>98475.839666048429</v>
          </cell>
          <cell r="CE90">
            <v>103048.50192424649</v>
          </cell>
          <cell r="CF90">
            <v>115943.19309800047</v>
          </cell>
          <cell r="CG90">
            <v>120071.94304477111</v>
          </cell>
          <cell r="CH90">
            <v>124306.09122778053</v>
          </cell>
          <cell r="CI90">
            <v>127133.09747628483</v>
          </cell>
          <cell r="CJ90">
            <v>131864.33621576079</v>
          </cell>
          <cell r="CK90">
            <v>137597.60333938224</v>
          </cell>
        </row>
        <row r="91">
          <cell r="B91" t="str">
            <v>AMORTIZATION</v>
          </cell>
          <cell r="D91">
            <v>251.91970000000001</v>
          </cell>
          <cell r="E91">
            <v>387.63156000000004</v>
          </cell>
          <cell r="F91">
            <v>246.94128000000001</v>
          </cell>
          <cell r="G91">
            <v>254.33987999999999</v>
          </cell>
          <cell r="H91">
            <v>237.06496999999999</v>
          </cell>
          <cell r="I91">
            <v>247.72534000000002</v>
          </cell>
          <cell r="J91">
            <v>232.74704</v>
          </cell>
          <cell r="K91">
            <v>247.83637000000002</v>
          </cell>
          <cell r="L91">
            <v>256.30948000000001</v>
          </cell>
          <cell r="M91">
            <v>337.49323999999996</v>
          </cell>
          <cell r="N91">
            <v>162.63388</v>
          </cell>
          <cell r="O91">
            <v>-8137.0803399999986</v>
          </cell>
          <cell r="P91">
            <v>241.17968999999999</v>
          </cell>
          <cell r="Q91">
            <v>241.17968999999999</v>
          </cell>
          <cell r="R91">
            <v>241.17968999999999</v>
          </cell>
          <cell r="S91">
            <v>237.17968999999999</v>
          </cell>
          <cell r="T91">
            <v>235.17968999999999</v>
          </cell>
          <cell r="U91">
            <v>235.17968999999999</v>
          </cell>
          <cell r="V91">
            <v>225.17968999999999</v>
          </cell>
          <cell r="W91">
            <v>225.17968999999999</v>
          </cell>
          <cell r="X91">
            <v>225.17968999999999</v>
          </cell>
          <cell r="Y91">
            <v>225.17968999999999</v>
          </cell>
          <cell r="Z91">
            <v>221.17968999999999</v>
          </cell>
          <cell r="AA91">
            <v>221.17968999999999</v>
          </cell>
          <cell r="AB91">
            <v>229.17968999999999</v>
          </cell>
          <cell r="AC91">
            <v>229.17968999999999</v>
          </cell>
          <cell r="AD91">
            <v>220.17968999999999</v>
          </cell>
          <cell r="AE91">
            <v>220.17968999999999</v>
          </cell>
          <cell r="AF91">
            <v>220.17968999999999</v>
          </cell>
          <cell r="AG91">
            <v>220.17968999999999</v>
          </cell>
          <cell r="AH91">
            <v>220.17968999999999</v>
          </cell>
          <cell r="AI91">
            <v>220.17968999999999</v>
          </cell>
          <cell r="AJ91">
            <v>215.17968999999999</v>
          </cell>
          <cell r="AK91">
            <v>215.17968999999999</v>
          </cell>
          <cell r="AL91">
            <v>215.17968999999999</v>
          </cell>
          <cell r="AM91">
            <v>215.17968999999999</v>
          </cell>
          <cell r="AN91">
            <v>220.17968999999999</v>
          </cell>
          <cell r="AO91">
            <v>220.17968999999999</v>
          </cell>
          <cell r="AP91">
            <v>220.17968999999999</v>
          </cell>
          <cell r="AQ91">
            <v>220.17968999999999</v>
          </cell>
          <cell r="AR91">
            <v>220.17968999999999</v>
          </cell>
          <cell r="AS91">
            <v>220.17968999999999</v>
          </cell>
          <cell r="AT91">
            <v>206.17968999999999</v>
          </cell>
          <cell r="AU91">
            <v>206.17968999999999</v>
          </cell>
          <cell r="AV91">
            <v>206.17968999999999</v>
          </cell>
          <cell r="AW91">
            <v>206.17968999999999</v>
          </cell>
          <cell r="AX91">
            <v>206.17968999999999</v>
          </cell>
          <cell r="AY91">
            <v>206.17968999999999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CA91">
            <v>-5274.4375999999993</v>
          </cell>
          <cell r="CB91">
            <v>2774.1562800000002</v>
          </cell>
          <cell r="CC91">
            <v>2640.1562800000002</v>
          </cell>
          <cell r="CD91">
            <v>2558.1562799999997</v>
          </cell>
          <cell r="CE91">
            <v>2507.0180240802529</v>
          </cell>
          <cell r="CF91">
            <v>2248.8990240802532</v>
          </cell>
          <cell r="CG91">
            <v>2248.8990240802532</v>
          </cell>
          <cell r="CH91">
            <v>2248.8990240802532</v>
          </cell>
          <cell r="CI91">
            <v>2248.8990240802532</v>
          </cell>
          <cell r="CJ91">
            <v>2248.8990240802532</v>
          </cell>
          <cell r="CK91">
            <v>2248.8990240802532</v>
          </cell>
        </row>
        <row r="92">
          <cell r="B92" t="str">
            <v>PROVISION FOR ITC</v>
          </cell>
          <cell r="D92">
            <v>-159.99200000000201</v>
          </cell>
          <cell r="E92">
            <v>-159.99199999999837</v>
          </cell>
          <cell r="F92">
            <v>-159.99200000000201</v>
          </cell>
          <cell r="G92">
            <v>-159.99199999999837</v>
          </cell>
          <cell r="H92">
            <v>-159.99199999999837</v>
          </cell>
          <cell r="I92">
            <v>-159.99200000000201</v>
          </cell>
          <cell r="J92">
            <v>-159.99199999999837</v>
          </cell>
          <cell r="K92">
            <v>-159.99200000000201</v>
          </cell>
          <cell r="L92">
            <v>-159.99199999999837</v>
          </cell>
          <cell r="M92">
            <v>-159.99200000000201</v>
          </cell>
          <cell r="N92">
            <v>-159.99199999999837</v>
          </cell>
          <cell r="O92">
            <v>-159.99200000000201</v>
          </cell>
          <cell r="P92">
            <v>-155</v>
          </cell>
          <cell r="Q92">
            <v>-155</v>
          </cell>
          <cell r="R92">
            <v>-155</v>
          </cell>
          <cell r="S92">
            <v>-155</v>
          </cell>
          <cell r="T92">
            <v>-155</v>
          </cell>
          <cell r="U92">
            <v>-155</v>
          </cell>
          <cell r="V92">
            <v>-155</v>
          </cell>
          <cell r="W92">
            <v>-155</v>
          </cell>
          <cell r="X92">
            <v>-155</v>
          </cell>
          <cell r="Y92">
            <v>-155</v>
          </cell>
          <cell r="Z92">
            <v>-155</v>
          </cell>
          <cell r="AA92">
            <v>-159.17359761476837</v>
          </cell>
          <cell r="AB92">
            <v>-155</v>
          </cell>
          <cell r="AC92">
            <v>-155</v>
          </cell>
          <cell r="AD92">
            <v>-155</v>
          </cell>
          <cell r="AE92">
            <v>-155</v>
          </cell>
          <cell r="AF92">
            <v>-155</v>
          </cell>
          <cell r="AG92">
            <v>-155</v>
          </cell>
          <cell r="AH92">
            <v>-155</v>
          </cell>
          <cell r="AI92">
            <v>-155</v>
          </cell>
          <cell r="AJ92">
            <v>-155</v>
          </cell>
          <cell r="AK92">
            <v>-155</v>
          </cell>
          <cell r="AL92">
            <v>-155</v>
          </cell>
          <cell r="AM92">
            <v>-159.17359761476837</v>
          </cell>
          <cell r="AN92">
            <v>-154</v>
          </cell>
          <cell r="AO92">
            <v>-154</v>
          </cell>
          <cell r="AP92">
            <v>-154</v>
          </cell>
          <cell r="AQ92">
            <v>-154</v>
          </cell>
          <cell r="AR92">
            <v>-154</v>
          </cell>
          <cell r="AS92">
            <v>-154</v>
          </cell>
          <cell r="AT92">
            <v>-154</v>
          </cell>
          <cell r="AU92">
            <v>-154</v>
          </cell>
          <cell r="AV92">
            <v>-154</v>
          </cell>
          <cell r="AW92">
            <v>-154</v>
          </cell>
          <cell r="AX92">
            <v>-154</v>
          </cell>
          <cell r="AY92">
            <v>-154.35859761476968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CA92">
            <v>-1919.9040000000023</v>
          </cell>
          <cell r="CB92">
            <v>-1864.1735976147684</v>
          </cell>
          <cell r="CC92">
            <v>-1864.1735976147684</v>
          </cell>
          <cell r="CD92">
            <v>-1848.3585976147697</v>
          </cell>
          <cell r="CE92">
            <v>-1720.7602670995675</v>
          </cell>
          <cell r="CF92">
            <v>-1609.3942670995675</v>
          </cell>
          <cell r="CG92">
            <v>-1437.4690418894834</v>
          </cell>
          <cell r="CH92">
            <v>-1407.3459830659531</v>
          </cell>
          <cell r="CI92">
            <v>-1382.7139830659535</v>
          </cell>
          <cell r="CJ92">
            <v>-1041.4061345811051</v>
          </cell>
          <cell r="CK92">
            <v>-617.42763458110517</v>
          </cell>
        </row>
        <row r="93">
          <cell r="B93" t="str">
            <v>CHG IN CAPITAL CONTRIBUTIONS</v>
          </cell>
          <cell r="D93">
            <v>16.718</v>
          </cell>
          <cell r="E93">
            <v>16.718</v>
          </cell>
          <cell r="F93">
            <v>16.717999999999961</v>
          </cell>
          <cell r="G93">
            <v>16.718</v>
          </cell>
          <cell r="H93">
            <v>16.718</v>
          </cell>
          <cell r="I93">
            <v>16.717999999999847</v>
          </cell>
          <cell r="J93">
            <v>16.718</v>
          </cell>
          <cell r="K93">
            <v>16.718</v>
          </cell>
          <cell r="L93">
            <v>17.059999999999945</v>
          </cell>
          <cell r="M93">
            <v>16.718</v>
          </cell>
          <cell r="N93">
            <v>16.718000000000004</v>
          </cell>
          <cell r="O93">
            <v>16.717999999999847</v>
          </cell>
          <cell r="P93">
            <v>21069.981352969698</v>
          </cell>
          <cell r="Q93">
            <v>69.981352969696971</v>
          </cell>
          <cell r="R93">
            <v>1114.4361173333334</v>
          </cell>
          <cell r="S93">
            <v>69.981352969696971</v>
          </cell>
          <cell r="T93">
            <v>69.981352969696971</v>
          </cell>
          <cell r="U93">
            <v>69.981352969696971</v>
          </cell>
          <cell r="V93">
            <v>69.981352969696971</v>
          </cell>
          <cell r="W93">
            <v>69.981352969696971</v>
          </cell>
          <cell r="X93">
            <v>69.981352969696971</v>
          </cell>
          <cell r="Y93">
            <v>69.981352969696971</v>
          </cell>
          <cell r="Z93">
            <v>69.981352969696971</v>
          </cell>
          <cell r="AA93">
            <v>3676.9813529696967</v>
          </cell>
          <cell r="AB93">
            <v>53048.346612488713</v>
          </cell>
          <cell r="AC93">
            <v>71.053794060606066</v>
          </cell>
          <cell r="AD93">
            <v>1136.5382653333334</v>
          </cell>
          <cell r="AE93">
            <v>71.053794060606066</v>
          </cell>
          <cell r="AF93">
            <v>71.053794060606066</v>
          </cell>
          <cell r="AG93">
            <v>71.053794060606066</v>
          </cell>
          <cell r="AH93">
            <v>71.053794060606066</v>
          </cell>
          <cell r="AI93">
            <v>71.053794060606066</v>
          </cell>
          <cell r="AJ93">
            <v>71.053794060606066</v>
          </cell>
          <cell r="AK93">
            <v>71.053794060606066</v>
          </cell>
          <cell r="AL93">
            <v>71.053794060606066</v>
          </cell>
          <cell r="AM93">
            <v>71.053794060606378</v>
          </cell>
          <cell r="AN93">
            <v>43581.622189808841</v>
          </cell>
          <cell r="AO93">
            <v>74.782677333333339</v>
          </cell>
          <cell r="AP93">
            <v>1213.3875493333335</v>
          </cell>
          <cell r="AQ93">
            <v>74.782677333333339</v>
          </cell>
          <cell r="AR93">
            <v>74.782677333333339</v>
          </cell>
          <cell r="AS93">
            <v>74.782677333333339</v>
          </cell>
          <cell r="AT93">
            <v>74.782677333333339</v>
          </cell>
          <cell r="AU93">
            <v>74.782677333333339</v>
          </cell>
          <cell r="AV93">
            <v>74.782677333333339</v>
          </cell>
          <cell r="AW93">
            <v>74.782677333333339</v>
          </cell>
          <cell r="AX93">
            <v>74.782677333333339</v>
          </cell>
          <cell r="AY93">
            <v>74.782677333333595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CA93">
            <v>200.95799999999957</v>
          </cell>
          <cell r="CB93">
            <v>26491.231</v>
          </cell>
          <cell r="CC93">
            <v>54895.422818428109</v>
          </cell>
          <cell r="CD93">
            <v>45542.836512475507</v>
          </cell>
          <cell r="CE93">
            <v>15939.999895652702</v>
          </cell>
          <cell r="CF93">
            <v>13097.7786820168</v>
          </cell>
          <cell r="CG93">
            <v>14612.2894720804</v>
          </cell>
          <cell r="CH93">
            <v>-2485.3738182247507</v>
          </cell>
          <cell r="CI93">
            <v>-19090.705399419487</v>
          </cell>
          <cell r="CJ93">
            <v>-36911.532758863163</v>
          </cell>
          <cell r="CK93">
            <v>-32430.063649083306</v>
          </cell>
        </row>
        <row r="94">
          <cell r="B94" t="str">
            <v>DEFERRED TAXES-NET</v>
          </cell>
          <cell r="D94">
            <v>-4299.6080000000002</v>
          </cell>
          <cell r="E94">
            <v>-584.52300000000105</v>
          </cell>
          <cell r="F94">
            <v>1136.6730000000025</v>
          </cell>
          <cell r="G94">
            <v>1373.5880000000034</v>
          </cell>
          <cell r="H94">
            <v>-1162.6370000000024</v>
          </cell>
          <cell r="I94">
            <v>983.22599999999511</v>
          </cell>
          <cell r="J94">
            <v>21327.953999999998</v>
          </cell>
          <cell r="K94">
            <v>9140.5169999999998</v>
          </cell>
          <cell r="L94">
            <v>6804.4969999999958</v>
          </cell>
          <cell r="M94">
            <v>1563.5829999999987</v>
          </cell>
          <cell r="N94">
            <v>820.73799999999756</v>
          </cell>
          <cell r="O94">
            <v>-3941.390999999996</v>
          </cell>
          <cell r="P94">
            <v>-1411</v>
          </cell>
          <cell r="Q94">
            <v>-1411</v>
          </cell>
          <cell r="R94">
            <v>-1411</v>
          </cell>
          <cell r="S94">
            <v>-1411</v>
          </cell>
          <cell r="T94">
            <v>-1411</v>
          </cell>
          <cell r="U94">
            <v>-1411</v>
          </cell>
          <cell r="V94">
            <v>-1411</v>
          </cell>
          <cell r="W94">
            <v>-1411</v>
          </cell>
          <cell r="X94">
            <v>-1411</v>
          </cell>
          <cell r="Y94">
            <v>-1411</v>
          </cell>
          <cell r="Z94">
            <v>-1411</v>
          </cell>
          <cell r="AA94">
            <v>-1404.2809999999995</v>
          </cell>
          <cell r="AB94">
            <v>-668</v>
          </cell>
          <cell r="AC94">
            <v>-668</v>
          </cell>
          <cell r="AD94">
            <v>-668</v>
          </cell>
          <cell r="AE94">
            <v>-668</v>
          </cell>
          <cell r="AF94">
            <v>-668</v>
          </cell>
          <cell r="AG94">
            <v>-668</v>
          </cell>
          <cell r="AH94">
            <v>-668</v>
          </cell>
          <cell r="AI94">
            <v>-668</v>
          </cell>
          <cell r="AJ94">
            <v>-668</v>
          </cell>
          <cell r="AK94">
            <v>-668</v>
          </cell>
          <cell r="AL94">
            <v>-668</v>
          </cell>
          <cell r="AM94">
            <v>-667.50999999999976</v>
          </cell>
          <cell r="AN94">
            <v>-616</v>
          </cell>
          <cell r="AO94">
            <v>-616</v>
          </cell>
          <cell r="AP94">
            <v>-616</v>
          </cell>
          <cell r="AQ94">
            <v>-616</v>
          </cell>
          <cell r="AR94">
            <v>-616</v>
          </cell>
          <cell r="AS94">
            <v>-616</v>
          </cell>
          <cell r="AT94">
            <v>-616</v>
          </cell>
          <cell r="AU94">
            <v>-616</v>
          </cell>
          <cell r="AV94">
            <v>-616</v>
          </cell>
          <cell r="AW94">
            <v>-616</v>
          </cell>
          <cell r="AX94">
            <v>-616</v>
          </cell>
          <cell r="AY94">
            <v>-620.50399999999695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CA94">
            <v>33162.616999999991</v>
          </cell>
          <cell r="CB94">
            <v>-16925.280999999999</v>
          </cell>
          <cell r="CC94">
            <v>-8015.51</v>
          </cell>
          <cell r="CD94">
            <v>-7396.5039999999972</v>
          </cell>
          <cell r="CE94">
            <v>-1875.8690000000033</v>
          </cell>
          <cell r="CF94">
            <v>-3586.2380000000026</v>
          </cell>
          <cell r="CG94">
            <v>-3585.5130000000354</v>
          </cell>
          <cell r="CH94">
            <v>-3585.5130000000354</v>
          </cell>
          <cell r="CI94">
            <v>-3585.5130000000354</v>
          </cell>
          <cell r="CJ94">
            <v>-3585.5130000000354</v>
          </cell>
          <cell r="CK94">
            <v>-3585.5130000000354</v>
          </cell>
        </row>
        <row r="95">
          <cell r="B95" t="str">
            <v>COMMON DIVIDENDS DECLARED</v>
          </cell>
          <cell r="D95">
            <v>0</v>
          </cell>
          <cell r="E95">
            <v>17100</v>
          </cell>
          <cell r="F95">
            <v>0</v>
          </cell>
          <cell r="G95">
            <v>17100</v>
          </cell>
          <cell r="H95">
            <v>0</v>
          </cell>
          <cell r="I95">
            <v>0</v>
          </cell>
          <cell r="J95">
            <v>17100</v>
          </cell>
          <cell r="K95">
            <v>0</v>
          </cell>
          <cell r="L95">
            <v>0</v>
          </cell>
          <cell r="M95">
            <v>17100</v>
          </cell>
          <cell r="N95">
            <v>0</v>
          </cell>
          <cell r="O95">
            <v>0</v>
          </cell>
          <cell r="P95">
            <v>0</v>
          </cell>
          <cell r="Q95">
            <v>17575</v>
          </cell>
          <cell r="R95">
            <v>0</v>
          </cell>
          <cell r="S95">
            <v>17575</v>
          </cell>
          <cell r="T95">
            <v>0</v>
          </cell>
          <cell r="U95">
            <v>0</v>
          </cell>
          <cell r="V95">
            <v>17575</v>
          </cell>
          <cell r="W95">
            <v>0</v>
          </cell>
          <cell r="X95">
            <v>0</v>
          </cell>
          <cell r="Y95">
            <v>17575</v>
          </cell>
          <cell r="Z95">
            <v>0</v>
          </cell>
          <cell r="AA95">
            <v>0</v>
          </cell>
          <cell r="AB95">
            <v>0</v>
          </cell>
          <cell r="AC95">
            <v>18375</v>
          </cell>
          <cell r="AD95">
            <v>0</v>
          </cell>
          <cell r="AE95">
            <v>18375</v>
          </cell>
          <cell r="AF95">
            <v>0</v>
          </cell>
          <cell r="AG95">
            <v>0</v>
          </cell>
          <cell r="AH95">
            <v>18375</v>
          </cell>
          <cell r="AI95">
            <v>0</v>
          </cell>
          <cell r="AJ95">
            <v>0</v>
          </cell>
          <cell r="AK95">
            <v>18375</v>
          </cell>
          <cell r="AL95">
            <v>0</v>
          </cell>
          <cell r="AM95">
            <v>0</v>
          </cell>
          <cell r="AN95">
            <v>0</v>
          </cell>
          <cell r="AO95">
            <v>19850</v>
          </cell>
          <cell r="AP95">
            <v>0</v>
          </cell>
          <cell r="AQ95">
            <v>19850</v>
          </cell>
          <cell r="AR95">
            <v>0</v>
          </cell>
          <cell r="AS95">
            <v>0</v>
          </cell>
          <cell r="AT95">
            <v>19850</v>
          </cell>
          <cell r="AU95">
            <v>0</v>
          </cell>
          <cell r="AV95">
            <v>0</v>
          </cell>
          <cell r="AW95">
            <v>19850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CA95">
            <v>68400</v>
          </cell>
          <cell r="CB95">
            <v>70300</v>
          </cell>
          <cell r="CC95">
            <v>73500</v>
          </cell>
          <cell r="CD95">
            <v>79400</v>
          </cell>
          <cell r="CE95">
            <v>86400</v>
          </cell>
          <cell r="CF95">
            <v>90800</v>
          </cell>
          <cell r="CG95">
            <v>93800</v>
          </cell>
          <cell r="CH95">
            <v>97300</v>
          </cell>
          <cell r="CI95">
            <v>100600</v>
          </cell>
          <cell r="CJ95">
            <v>100300</v>
          </cell>
          <cell r="CK95">
            <v>98800</v>
          </cell>
        </row>
        <row r="96">
          <cell r="B96" t="str">
            <v>COMMON DIVIDENDS PAID</v>
          </cell>
          <cell r="D96">
            <v>0</v>
          </cell>
          <cell r="E96">
            <v>0</v>
          </cell>
          <cell r="F96">
            <v>17100</v>
          </cell>
          <cell r="G96">
            <v>0</v>
          </cell>
          <cell r="H96">
            <v>0</v>
          </cell>
          <cell r="I96">
            <v>17100</v>
          </cell>
          <cell r="J96">
            <v>0</v>
          </cell>
          <cell r="K96">
            <v>0</v>
          </cell>
          <cell r="L96">
            <v>17100</v>
          </cell>
          <cell r="M96">
            <v>0</v>
          </cell>
          <cell r="N96">
            <v>0</v>
          </cell>
          <cell r="O96">
            <v>17100</v>
          </cell>
          <cell r="P96">
            <v>0</v>
          </cell>
          <cell r="Q96">
            <v>0</v>
          </cell>
          <cell r="R96">
            <v>17575</v>
          </cell>
          <cell r="S96">
            <v>0</v>
          </cell>
          <cell r="T96">
            <v>0</v>
          </cell>
          <cell r="U96">
            <v>17575</v>
          </cell>
          <cell r="V96">
            <v>0</v>
          </cell>
          <cell r="W96">
            <v>0</v>
          </cell>
          <cell r="X96">
            <v>17575</v>
          </cell>
          <cell r="Y96">
            <v>0</v>
          </cell>
          <cell r="Z96">
            <v>0</v>
          </cell>
          <cell r="AA96">
            <v>17575</v>
          </cell>
          <cell r="AB96">
            <v>0</v>
          </cell>
          <cell r="AC96">
            <v>0</v>
          </cell>
          <cell r="AD96">
            <v>18375</v>
          </cell>
          <cell r="AE96">
            <v>0</v>
          </cell>
          <cell r="AF96">
            <v>0</v>
          </cell>
          <cell r="AG96">
            <v>18375</v>
          </cell>
          <cell r="AH96">
            <v>0</v>
          </cell>
          <cell r="AI96">
            <v>0</v>
          </cell>
          <cell r="AJ96">
            <v>18375</v>
          </cell>
          <cell r="AK96">
            <v>0</v>
          </cell>
          <cell r="AL96">
            <v>0</v>
          </cell>
          <cell r="AM96">
            <v>18375</v>
          </cell>
          <cell r="AN96">
            <v>0</v>
          </cell>
          <cell r="AO96">
            <v>0</v>
          </cell>
          <cell r="AP96">
            <v>19850</v>
          </cell>
          <cell r="AQ96">
            <v>0</v>
          </cell>
          <cell r="AR96">
            <v>0</v>
          </cell>
          <cell r="AS96">
            <v>19850</v>
          </cell>
          <cell r="AT96">
            <v>0</v>
          </cell>
          <cell r="AU96">
            <v>0</v>
          </cell>
          <cell r="AV96">
            <v>19850</v>
          </cell>
          <cell r="AW96">
            <v>0</v>
          </cell>
          <cell r="AX96">
            <v>0</v>
          </cell>
          <cell r="AY96">
            <v>19850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CA96">
            <v>68400</v>
          </cell>
          <cell r="CB96">
            <v>70300</v>
          </cell>
          <cell r="CC96">
            <v>73500</v>
          </cell>
          <cell r="CD96">
            <v>79400</v>
          </cell>
          <cell r="CE96">
            <v>86400</v>
          </cell>
          <cell r="CF96">
            <v>90800</v>
          </cell>
          <cell r="CG96">
            <v>93800</v>
          </cell>
          <cell r="CH96">
            <v>97300</v>
          </cell>
          <cell r="CI96">
            <v>100600</v>
          </cell>
          <cell r="CJ96">
            <v>100300</v>
          </cell>
          <cell r="CK96">
            <v>98800</v>
          </cell>
        </row>
        <row r="97">
          <cell r="B97" t="str">
            <v>NET CASH FROM OPERATIONS</v>
          </cell>
          <cell r="D97">
            <v>-1414.5763399999823</v>
          </cell>
          <cell r="E97">
            <v>53645.653939999989</v>
          </cell>
          <cell r="F97">
            <v>-28328.242580000031</v>
          </cell>
          <cell r="G97">
            <v>-7338.2721899999733</v>
          </cell>
          <cell r="H97">
            <v>9302.5007999999689</v>
          </cell>
          <cell r="I97">
            <v>567.17479000003277</v>
          </cell>
          <cell r="J97">
            <v>75612.450799999991</v>
          </cell>
          <cell r="K97">
            <v>6866.7954900000159</v>
          </cell>
          <cell r="L97">
            <v>8299.0667499999654</v>
          </cell>
          <cell r="M97">
            <v>21063.99313999998</v>
          </cell>
          <cell r="N97">
            <v>-9452.3481800000245</v>
          </cell>
          <cell r="O97">
            <v>12326.745370000013</v>
          </cell>
          <cell r="P97">
            <v>-19953.977200824389</v>
          </cell>
          <cell r="Q97">
            <v>11559.285871157314</v>
          </cell>
          <cell r="R97">
            <v>8431.9808329126972</v>
          </cell>
          <cell r="S97">
            <v>35021.137895544496</v>
          </cell>
          <cell r="T97">
            <v>24027.08423099124</v>
          </cell>
          <cell r="U97">
            <v>6667.1857767869515</v>
          </cell>
          <cell r="V97">
            <v>39330.057200115843</v>
          </cell>
          <cell r="W97">
            <v>36341.997085146657</v>
          </cell>
          <cell r="X97">
            <v>-16855.618761884431</v>
          </cell>
          <cell r="Y97">
            <v>45760.069835071321</v>
          </cell>
          <cell r="Z97">
            <v>303.58372167763628</v>
          </cell>
          <cell r="AA97">
            <v>-28757.589348174799</v>
          </cell>
          <cell r="AB97">
            <v>6664.3013773214734</v>
          </cell>
          <cell r="AC97">
            <v>34717.531098534149</v>
          </cell>
          <cell r="AD97">
            <v>7173.9861063819662</v>
          </cell>
          <cell r="AE97">
            <v>36405.010240577045</v>
          </cell>
          <cell r="AF97">
            <v>20785.676905734894</v>
          </cell>
          <cell r="AG97">
            <v>-227.15520352774183</v>
          </cell>
          <cell r="AH97">
            <v>40682.608529772479</v>
          </cell>
          <cell r="AI97">
            <v>36871.781711042291</v>
          </cell>
          <cell r="AJ97">
            <v>-22204.891465379798</v>
          </cell>
          <cell r="AK97">
            <v>53540.934579750836</v>
          </cell>
          <cell r="AL97">
            <v>-18.478754034427766</v>
          </cell>
          <cell r="AM97">
            <v>-27144.462828375799</v>
          </cell>
          <cell r="AN97">
            <v>21326.502564977549</v>
          </cell>
          <cell r="AO97">
            <v>28010.98567793208</v>
          </cell>
          <cell r="AP97">
            <v>848.69119484560906</v>
          </cell>
          <cell r="AQ97">
            <v>37580.9355639571</v>
          </cell>
          <cell r="AR97">
            <v>16575.482229177454</v>
          </cell>
          <cell r="AS97">
            <v>-498.31892424606849</v>
          </cell>
          <cell r="AT97">
            <v>44290.722915419916</v>
          </cell>
          <cell r="AU97">
            <v>35153.161802703107</v>
          </cell>
          <cell r="AV97">
            <v>-20521.877361212908</v>
          </cell>
          <cell r="AW97">
            <v>53031.462362761711</v>
          </cell>
          <cell r="AX97">
            <v>-2322.5076987908196</v>
          </cell>
          <cell r="AY97">
            <v>-21842.120435998913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CA97">
            <v>142681.18959999998</v>
          </cell>
          <cell r="CB97">
            <v>141875.19713852051</v>
          </cell>
          <cell r="CC97">
            <v>187246.84229779735</v>
          </cell>
          <cell r="CD97">
            <v>191633.11989152586</v>
          </cell>
          <cell r="CE97">
            <v>222099.05987413149</v>
          </cell>
          <cell r="CF97">
            <v>248253.48105653239</v>
          </cell>
          <cell r="CG97">
            <v>251850.84906267762</v>
          </cell>
          <cell r="CH97">
            <v>278433.06494274508</v>
          </cell>
          <cell r="CI97">
            <v>254966.64826005435</v>
          </cell>
          <cell r="CJ97">
            <v>250291.08403114227</v>
          </cell>
          <cell r="CK97">
            <v>267406.76144888136</v>
          </cell>
        </row>
        <row r="98">
          <cell r="B98" t="str">
            <v>FMB ISSUES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</row>
        <row r="99">
          <cell r="B99" t="str">
            <v>PREF STOCK ISSUES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55000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35000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CA99">
            <v>55000</v>
          </cell>
          <cell r="CB99">
            <v>0</v>
          </cell>
          <cell r="CC99">
            <v>0</v>
          </cell>
          <cell r="CD99">
            <v>35000</v>
          </cell>
          <cell r="CE99">
            <v>0</v>
          </cell>
          <cell r="CF99">
            <v>0</v>
          </cell>
          <cell r="CG99">
            <v>0</v>
          </cell>
          <cell r="CH99">
            <v>20000</v>
          </cell>
          <cell r="CI99">
            <v>0</v>
          </cell>
          <cell r="CJ99">
            <v>0</v>
          </cell>
          <cell r="CK99">
            <v>0</v>
          </cell>
        </row>
        <row r="100">
          <cell r="B100" t="str">
            <v>PCB ISSUES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</row>
        <row r="101">
          <cell r="B101" t="str">
            <v>FINANCING PROCEEDS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60000</v>
          </cell>
          <cell r="L101">
            <v>0</v>
          </cell>
          <cell r="M101">
            <v>0</v>
          </cell>
          <cell r="N101">
            <v>55000</v>
          </cell>
          <cell r="O101">
            <v>0</v>
          </cell>
          <cell r="P101">
            <v>21000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129000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63607</v>
          </cell>
          <cell r="AB101">
            <v>52977.292818428105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20000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65000</v>
          </cell>
          <cell r="AN101">
            <v>43506.839512475504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35000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45000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CA101">
            <v>115000</v>
          </cell>
          <cell r="CB101">
            <v>213607</v>
          </cell>
          <cell r="CC101">
            <v>137977.2928184281</v>
          </cell>
          <cell r="CD101">
            <v>123506.8395124755</v>
          </cell>
          <cell r="CE101">
            <v>58828.307895652702</v>
          </cell>
          <cell r="CF101">
            <v>50921.102682016804</v>
          </cell>
          <cell r="CG101">
            <v>48501.421756939104</v>
          </cell>
          <cell r="CH101">
            <v>15337.95018177525</v>
          </cell>
          <cell r="CI101">
            <v>-20101.457602655992</v>
          </cell>
          <cell r="CJ101">
            <v>-38887.594758863161</v>
          </cell>
          <cell r="CK101">
            <v>-34406.125649083304</v>
          </cell>
        </row>
        <row r="102">
          <cell r="B102" t="str">
            <v>CONSTRUCTION EXPENDS (NEGATIVE)</v>
          </cell>
          <cell r="D102">
            <v>-6625.1254499999995</v>
          </cell>
          <cell r="E102">
            <v>-12663.855670000001</v>
          </cell>
          <cell r="F102">
            <v>-14771.276320000003</v>
          </cell>
          <cell r="G102">
            <v>-11466.262529999998</v>
          </cell>
          <cell r="H102">
            <v>-13443.301860000001</v>
          </cell>
          <cell r="I102">
            <v>-7054.40236</v>
          </cell>
          <cell r="J102">
            <v>-12153.243130000001</v>
          </cell>
          <cell r="K102">
            <v>-10918.111219999999</v>
          </cell>
          <cell r="L102">
            <v>-9380.1591800000006</v>
          </cell>
          <cell r="M102">
            <v>-12292.99638</v>
          </cell>
          <cell r="N102">
            <v>-11955.227650000001</v>
          </cell>
          <cell r="O102">
            <v>-19859.282170000002</v>
          </cell>
          <cell r="P102">
            <v>-10235.055</v>
          </cell>
          <cell r="Q102">
            <v>-10530.669000000002</v>
          </cell>
          <cell r="R102">
            <v>-15598.781999999999</v>
          </cell>
          <cell r="S102">
            <v>-24518.491000000002</v>
          </cell>
          <cell r="T102">
            <v>-20941.675000000003</v>
          </cell>
          <cell r="U102">
            <v>-15039.144999999999</v>
          </cell>
          <cell r="V102">
            <v>-8710.7739999999994</v>
          </cell>
          <cell r="W102">
            <v>-8689.5509999999995</v>
          </cell>
          <cell r="X102">
            <v>-13605.483</v>
          </cell>
          <cell r="Y102">
            <v>-10242.299999999999</v>
          </cell>
          <cell r="Z102">
            <v>-10080.254999999999</v>
          </cell>
          <cell r="AA102">
            <v>-14160.486000000001</v>
          </cell>
          <cell r="AB102">
            <v>-16040.647000000001</v>
          </cell>
          <cell r="AC102">
            <v>-18607.306</v>
          </cell>
          <cell r="AD102">
            <v>-22211.383000000002</v>
          </cell>
          <cell r="AE102">
            <v>-23472.019</v>
          </cell>
          <cell r="AF102">
            <v>-20719.135999999999</v>
          </cell>
          <cell r="AG102">
            <v>-19857.003000000001</v>
          </cell>
          <cell r="AH102">
            <v>-14664.241</v>
          </cell>
          <cell r="AI102">
            <v>-15127.296</v>
          </cell>
          <cell r="AJ102">
            <v>-17378.011999999999</v>
          </cell>
          <cell r="AK102">
            <v>-17759.181</v>
          </cell>
          <cell r="AL102">
            <v>-17192.241999999998</v>
          </cell>
          <cell r="AM102">
            <v>-17692.400999999998</v>
          </cell>
          <cell r="AN102">
            <v>-16278.853999999999</v>
          </cell>
          <cell r="AO102">
            <v>-17892.292000000001</v>
          </cell>
          <cell r="AP102">
            <v>-22163.643</v>
          </cell>
          <cell r="AQ102">
            <v>-21431.961999999996</v>
          </cell>
          <cell r="AR102">
            <v>-20096.364000000001</v>
          </cell>
          <cell r="AS102">
            <v>-19129.860999999997</v>
          </cell>
          <cell r="AT102">
            <v>-16100.98</v>
          </cell>
          <cell r="AU102">
            <v>-16007.248</v>
          </cell>
          <cell r="AV102">
            <v>-17686.91</v>
          </cell>
          <cell r="AW102">
            <v>-18291.956000000002</v>
          </cell>
          <cell r="AX102">
            <v>-17624.721000000001</v>
          </cell>
          <cell r="AY102">
            <v>-17706.45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CA102">
            <v>-142583.24392000001</v>
          </cell>
          <cell r="CB102">
            <v>-162352.66600000003</v>
          </cell>
          <cell r="CC102">
            <v>-220720.86700000003</v>
          </cell>
          <cell r="CD102">
            <v>-220411.24100000001</v>
          </cell>
          <cell r="CE102">
            <v>-177974.715</v>
          </cell>
          <cell r="CF102">
            <v>-182503.29</v>
          </cell>
          <cell r="CG102">
            <v>-198195.462</v>
          </cell>
          <cell r="CH102">
            <v>-185789.83800000002</v>
          </cell>
          <cell r="CI102">
            <v>-130656.71399999999</v>
          </cell>
          <cell r="CJ102">
            <v>-97622.397999999986</v>
          </cell>
          <cell r="CK102">
            <v>-115158.808</v>
          </cell>
        </row>
        <row r="103">
          <cell r="B103" t="str">
            <v>NET CASH USED FOR INVESTING (NEG)</v>
          </cell>
          <cell r="D103">
            <v>-8064.2592199999999</v>
          </cell>
          <cell r="E103">
            <v>-13652.82638</v>
          </cell>
          <cell r="F103">
            <v>-11920.263729999997</v>
          </cell>
          <cell r="G103">
            <v>-14692.311419999996</v>
          </cell>
          <cell r="H103">
            <v>-12899.849910000003</v>
          </cell>
          <cell r="I103">
            <v>-7086.6848199999995</v>
          </cell>
          <cell r="J103">
            <v>-12374.627839999999</v>
          </cell>
          <cell r="K103">
            <v>-10577.937990000002</v>
          </cell>
          <cell r="L103">
            <v>-7669.6958999999997</v>
          </cell>
          <cell r="M103">
            <v>-17570.63292</v>
          </cell>
          <cell r="N103">
            <v>-11810.216430000004</v>
          </cell>
          <cell r="O103">
            <v>-23744.89759</v>
          </cell>
          <cell r="P103">
            <v>-12230.665842546652</v>
          </cell>
          <cell r="Q103">
            <v>-10583.299853350112</v>
          </cell>
          <cell r="R103">
            <v>-14302.613411365364</v>
          </cell>
          <cell r="S103">
            <v>-22543.704252179457</v>
          </cell>
          <cell r="T103">
            <v>-22700.049468223224</v>
          </cell>
          <cell r="U103">
            <v>-47594.520238022902</v>
          </cell>
          <cell r="V103">
            <v>-10679.528843945893</v>
          </cell>
          <cell r="W103">
            <v>-8713.9847062444387</v>
          </cell>
          <cell r="X103">
            <v>-12169.972789469217</v>
          </cell>
          <cell r="Y103">
            <v>-11364.376513672523</v>
          </cell>
          <cell r="Z103">
            <v>-10229.509707751708</v>
          </cell>
          <cell r="AA103">
            <v>-14774.671963813964</v>
          </cell>
          <cell r="AB103">
            <v>-27318.421338662614</v>
          </cell>
          <cell r="AC103">
            <v>-17810.966061811694</v>
          </cell>
          <cell r="AD103">
            <v>-21127.870332230435</v>
          </cell>
          <cell r="AE103">
            <v>-23783.9996931723</v>
          </cell>
          <cell r="AF103">
            <v>-21517.196124308342</v>
          </cell>
          <cell r="AG103">
            <v>-20472.0546533831</v>
          </cell>
          <cell r="AH103">
            <v>-16012.925967328312</v>
          </cell>
          <cell r="AI103">
            <v>-14667.503317910176</v>
          </cell>
          <cell r="AJ103">
            <v>-16423.935049806831</v>
          </cell>
          <cell r="AK103">
            <v>-17316.806016190094</v>
          </cell>
          <cell r="AL103">
            <v>-17043.035640931594</v>
          </cell>
          <cell r="AM103">
            <v>-17615.037593585235</v>
          </cell>
          <cell r="AN103">
            <v>-17879.424966890521</v>
          </cell>
          <cell r="AO103">
            <v>-16961.211723679269</v>
          </cell>
          <cell r="AP103">
            <v>-20535.800646308497</v>
          </cell>
          <cell r="AQ103">
            <v>-21199.152228654868</v>
          </cell>
          <cell r="AR103">
            <v>-20038.037648807815</v>
          </cell>
          <cell r="AS103">
            <v>-18854.790040511856</v>
          </cell>
          <cell r="AT103">
            <v>-16328.548415347239</v>
          </cell>
          <cell r="AU103">
            <v>-15307.15876749862</v>
          </cell>
          <cell r="AV103">
            <v>-16434.296967175898</v>
          </cell>
          <cell r="AW103">
            <v>-17465.941186891934</v>
          </cell>
          <cell r="AX103">
            <v>-16970.727805048915</v>
          </cell>
          <cell r="AY103">
            <v>-19063.530073639828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CA103">
            <v>-152064.20415000001</v>
          </cell>
          <cell r="CB103">
            <v>-197886.89759058546</v>
          </cell>
          <cell r="CC103">
            <v>-231109.75178932076</v>
          </cell>
          <cell r="CD103">
            <v>-217038.62047045527</v>
          </cell>
          <cell r="CE103">
            <v>-171981.2037194189</v>
          </cell>
          <cell r="CF103">
            <v>-188005.27803043838</v>
          </cell>
          <cell r="CG103">
            <v>-197190.64078794111</v>
          </cell>
          <cell r="CH103">
            <v>-183168.64214362312</v>
          </cell>
          <cell r="CI103">
            <v>-128476.51942090617</v>
          </cell>
          <cell r="CJ103">
            <v>-93426.378238622696</v>
          </cell>
          <cell r="CK103">
            <v>-122463.53867792556</v>
          </cell>
        </row>
        <row r="104">
          <cell r="B104" t="str">
            <v>FMB REDEMPTIONS (NEG)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-30000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-25000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CA104">
            <v>-30000</v>
          </cell>
          <cell r="CB104">
            <v>-25000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</row>
        <row r="105">
          <cell r="B105" t="str">
            <v>PREF STOCK REDEMPTIONS (NEG)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-4236.1000000000004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CA105">
            <v>-4236.1000000000004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</row>
        <row r="106">
          <cell r="B106" t="str">
            <v>PCB REDEMPTIONS (NEG)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-12075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CA106">
            <v>0</v>
          </cell>
          <cell r="CB106">
            <v>-12075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</row>
        <row r="107">
          <cell r="B107" t="str">
            <v>FINANCING REDEMPTIONS (NEG)</v>
          </cell>
          <cell r="D107">
            <v>58.925179999999429</v>
          </cell>
          <cell r="E107">
            <v>58.957270000000037</v>
          </cell>
          <cell r="F107">
            <v>58.957269999999994</v>
          </cell>
          <cell r="G107">
            <v>58.957270000000037</v>
          </cell>
          <cell r="H107">
            <v>58.957270000000037</v>
          </cell>
          <cell r="I107">
            <v>58.95726999999988</v>
          </cell>
          <cell r="J107">
            <v>58.957270000000037</v>
          </cell>
          <cell r="K107">
            <v>-29957.007109999999</v>
          </cell>
          <cell r="L107">
            <v>58.978719999999612</v>
          </cell>
          <cell r="M107">
            <v>-104177.4633</v>
          </cell>
          <cell r="N107">
            <v>50.394459999998773</v>
          </cell>
          <cell r="O107">
            <v>50.714460000000145</v>
          </cell>
          <cell r="P107">
            <v>69.981352969696971</v>
          </cell>
          <cell r="Q107">
            <v>69.981352969696971</v>
          </cell>
          <cell r="R107">
            <v>1114.4361173333334</v>
          </cell>
          <cell r="S107">
            <v>-12005.018647030303</v>
          </cell>
          <cell r="T107">
            <v>69.981352969696971</v>
          </cell>
          <cell r="U107">
            <v>69.981352969696971</v>
          </cell>
          <cell r="V107">
            <v>-1605.5433775329768</v>
          </cell>
          <cell r="W107">
            <v>-1717.5499528302785</v>
          </cell>
          <cell r="X107">
            <v>-1749.2387311429482</v>
          </cell>
          <cell r="Y107">
            <v>-1415.9936011679683</v>
          </cell>
          <cell r="Z107">
            <v>-26236.511599940153</v>
          </cell>
          <cell r="AA107">
            <v>-1135.1391658918469</v>
          </cell>
          <cell r="AB107">
            <v>-1269.0129716771537</v>
          </cell>
          <cell r="AC107">
            <v>-1342.6294901499978</v>
          </cell>
          <cell r="AD107">
            <v>-92.836621821368681</v>
          </cell>
          <cell r="AE107">
            <v>-1170.2209410131431</v>
          </cell>
          <cell r="AF107">
            <v>-1182.9508323011239</v>
          </cell>
          <cell r="AG107">
            <v>-1495.6550881155042</v>
          </cell>
          <cell r="AH107">
            <v>-1646.4900989218943</v>
          </cell>
          <cell r="AI107">
            <v>-1765.4282034407649</v>
          </cell>
          <cell r="AJ107">
            <v>-1779.3621087082554</v>
          </cell>
          <cell r="AK107">
            <v>-1469.8096241028909</v>
          </cell>
          <cell r="AL107">
            <v>-1258.3932713313811</v>
          </cell>
          <cell r="AM107">
            <v>-1129.6457219191389</v>
          </cell>
          <cell r="AN107">
            <v>-1297.7288350703493</v>
          </cell>
          <cell r="AO107">
            <v>-1376.3732152526013</v>
          </cell>
          <cell r="AP107">
            <v>-47.80195388259358</v>
          </cell>
          <cell r="AQ107">
            <v>-1198.9790089304772</v>
          </cell>
          <cell r="AR107">
            <v>-1222.9540101044136</v>
          </cell>
          <cell r="AS107">
            <v>-1506.3176404770907</v>
          </cell>
          <cell r="AT107">
            <v>-1699.0526219452847</v>
          </cell>
          <cell r="AU107">
            <v>-1798.3963089243764</v>
          </cell>
          <cell r="AV107">
            <v>-1839.2810979017172</v>
          </cell>
          <cell r="AW107">
            <v>-1480.3282390979036</v>
          </cell>
          <cell r="AX107">
            <v>-1297.1880461667688</v>
          </cell>
          <cell r="AY107">
            <v>-1191.7279416644542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CA107">
            <v>-133561.71397000001</v>
          </cell>
          <cell r="CB107">
            <v>-44470.633546324352</v>
          </cell>
          <cell r="CC107">
            <v>-15602.434973502615</v>
          </cell>
          <cell r="CD107">
            <v>-15956.12891941803</v>
          </cell>
          <cell r="CE107">
            <v>-16270.081670333406</v>
          </cell>
          <cell r="CF107">
            <v>-16521.952181195902</v>
          </cell>
          <cell r="CG107">
            <v>2176.6759999999995</v>
          </cell>
          <cell r="CH107">
            <v>-17081.791790848692</v>
          </cell>
          <cell r="CI107">
            <v>2076.3690000000006</v>
          </cell>
          <cell r="CJ107">
            <v>-13023.938</v>
          </cell>
          <cell r="CK107">
            <v>1976.0619999999999</v>
          </cell>
        </row>
        <row r="108">
          <cell r="B108" t="str">
            <v>NON-CASH INCOME ADJUSTMENTS</v>
          </cell>
          <cell r="D108">
            <v>18894.509650000007</v>
          </cell>
          <cell r="E108">
            <v>6968.0551199999954</v>
          </cell>
          <cell r="F108">
            <v>-48142.660830000015</v>
          </cell>
          <cell r="G108">
            <v>-4309.2133899999944</v>
          </cell>
          <cell r="H108">
            <v>4821.8027399999801</v>
          </cell>
          <cell r="I108">
            <v>4214.8692100000553</v>
          </cell>
          <cell r="J108">
            <v>-386.07965000000439</v>
          </cell>
          <cell r="K108">
            <v>1505.5131400000034</v>
          </cell>
          <cell r="L108">
            <v>-9013.797850000019</v>
          </cell>
          <cell r="M108">
            <v>-11372.513980000009</v>
          </cell>
          <cell r="N108">
            <v>-5456.6778900000245</v>
          </cell>
          <cell r="O108">
            <v>7211.9280000000053</v>
          </cell>
          <cell r="P108">
            <v>-20263.936465664403</v>
          </cell>
          <cell r="Q108">
            <v>4881.3632837608893</v>
          </cell>
          <cell r="R108">
            <v>4816.6752827082673</v>
          </cell>
          <cell r="S108">
            <v>4517.3582507680694</v>
          </cell>
          <cell r="T108">
            <v>4630.2312466380099</v>
          </cell>
          <cell r="U108">
            <v>-105074.02044954602</v>
          </cell>
          <cell r="V108">
            <v>7360.6053849777672</v>
          </cell>
          <cell r="W108">
            <v>4446.1344175417034</v>
          </cell>
          <cell r="X108">
            <v>4647.1897244155844</v>
          </cell>
          <cell r="Y108">
            <v>4204.1327484270441</v>
          </cell>
          <cell r="Z108">
            <v>4103.4228746516164</v>
          </cell>
          <cell r="AA108">
            <v>4203.5830254784232</v>
          </cell>
          <cell r="AB108">
            <v>4657.0097548549384</v>
          </cell>
          <cell r="AC108">
            <v>1994.6367472540442</v>
          </cell>
          <cell r="AD108">
            <v>2037.806533696843</v>
          </cell>
          <cell r="AE108">
            <v>1734.303164286539</v>
          </cell>
          <cell r="AF108">
            <v>1837.3356109284068</v>
          </cell>
          <cell r="AG108">
            <v>2180.1353992850636</v>
          </cell>
          <cell r="AH108">
            <v>5268.067551584536</v>
          </cell>
          <cell r="AI108">
            <v>2319.4463560276199</v>
          </cell>
          <cell r="AJ108">
            <v>2501.7679355706641</v>
          </cell>
          <cell r="AK108">
            <v>2087.4420011144393</v>
          </cell>
          <cell r="AL108">
            <v>1831.1755531502713</v>
          </cell>
          <cell r="AM108">
            <v>2130.1169106713496</v>
          </cell>
          <cell r="AN108">
            <v>4694.4970035631122</v>
          </cell>
          <cell r="AO108">
            <v>2135.1535959357861</v>
          </cell>
          <cell r="AP108">
            <v>2142.437989297905</v>
          </cell>
          <cell r="AQ108">
            <v>1844.6477739168768</v>
          </cell>
          <cell r="AR108">
            <v>1955.1544107876834</v>
          </cell>
          <cell r="AS108">
            <v>2267.2521068134956</v>
          </cell>
          <cell r="AT108">
            <v>5460.0379216845176</v>
          </cell>
          <cell r="AU108">
            <v>2423.8188495448267</v>
          </cell>
          <cell r="AV108">
            <v>2631.6132921529643</v>
          </cell>
          <cell r="AW108">
            <v>2174.4479577929887</v>
          </cell>
          <cell r="AX108">
            <v>2060.9041567872046</v>
          </cell>
          <cell r="AY108">
            <v>2263.4466754042514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CA108">
            <v>-35064.265730000021</v>
          </cell>
          <cell r="CB108">
            <v>-77527.260675843048</v>
          </cell>
          <cell r="CC108">
            <v>30579.243518424715</v>
          </cell>
          <cell r="CD108">
            <v>32053.411733681613</v>
          </cell>
          <cell r="CE108">
            <v>33520.741409481852</v>
          </cell>
          <cell r="CF108">
            <v>34938.049480963004</v>
          </cell>
          <cell r="CG108">
            <v>19077.365051758563</v>
          </cell>
          <cell r="CH108">
            <v>19448.249510848706</v>
          </cell>
          <cell r="CI108">
            <v>9114.3129232365463</v>
          </cell>
          <cell r="CJ108">
            <v>132.50672000000486</v>
          </cell>
          <cell r="CK108">
            <v>96.199719999975059</v>
          </cell>
        </row>
        <row r="109">
          <cell r="B109" t="str">
            <v>TOTAL DIVIDEND PAYMENTS</v>
          </cell>
          <cell r="D109">
            <v>-54</v>
          </cell>
          <cell r="E109">
            <v>0</v>
          </cell>
          <cell r="F109">
            <v>-17100</v>
          </cell>
          <cell r="G109">
            <v>-54</v>
          </cell>
          <cell r="H109">
            <v>0</v>
          </cell>
          <cell r="I109">
            <v>-17100</v>
          </cell>
          <cell r="J109">
            <v>-54</v>
          </cell>
          <cell r="K109">
            <v>0</v>
          </cell>
          <cell r="L109">
            <v>-17100</v>
          </cell>
          <cell r="M109">
            <v>-54</v>
          </cell>
          <cell r="N109">
            <v>0</v>
          </cell>
          <cell r="O109">
            <v>-17100</v>
          </cell>
          <cell r="P109">
            <v>-433.97260273972603</v>
          </cell>
          <cell r="Q109">
            <v>0</v>
          </cell>
          <cell r="R109">
            <v>-17575</v>
          </cell>
          <cell r="S109">
            <v>-813.69863013698625</v>
          </cell>
          <cell r="T109">
            <v>0</v>
          </cell>
          <cell r="U109">
            <v>-17575</v>
          </cell>
          <cell r="V109">
            <v>-822.73972602739718</v>
          </cell>
          <cell r="W109">
            <v>0</v>
          </cell>
          <cell r="X109">
            <v>-17575</v>
          </cell>
          <cell r="Y109">
            <v>-831.78082191780823</v>
          </cell>
          <cell r="Z109">
            <v>0</v>
          </cell>
          <cell r="AA109">
            <v>-17575</v>
          </cell>
          <cell r="AB109">
            <v>-831.78082191780823</v>
          </cell>
          <cell r="AC109">
            <v>0</v>
          </cell>
          <cell r="AD109">
            <v>-18375</v>
          </cell>
          <cell r="AE109">
            <v>-813.69863013698625</v>
          </cell>
          <cell r="AF109">
            <v>0</v>
          </cell>
          <cell r="AG109">
            <v>-18375</v>
          </cell>
          <cell r="AH109">
            <v>-822.73972602739718</v>
          </cell>
          <cell r="AI109">
            <v>0</v>
          </cell>
          <cell r="AJ109">
            <v>-18375</v>
          </cell>
          <cell r="AK109">
            <v>-831.78082191780823</v>
          </cell>
          <cell r="AL109">
            <v>0</v>
          </cell>
          <cell r="AM109">
            <v>-18375</v>
          </cell>
          <cell r="AN109">
            <v>-829.50819672131149</v>
          </cell>
          <cell r="AO109">
            <v>0</v>
          </cell>
          <cell r="AP109">
            <v>-19850</v>
          </cell>
          <cell r="AQ109">
            <v>-820.49180327868851</v>
          </cell>
          <cell r="AR109">
            <v>0</v>
          </cell>
          <cell r="AS109">
            <v>-19850</v>
          </cell>
          <cell r="AT109">
            <v>-820.49180327868851</v>
          </cell>
          <cell r="AU109">
            <v>0</v>
          </cell>
          <cell r="AV109">
            <v>-20472.540983606559</v>
          </cell>
          <cell r="AW109">
            <v>-829.50819672131149</v>
          </cell>
          <cell r="AX109">
            <v>0</v>
          </cell>
          <cell r="AY109">
            <v>-20459.153005464483</v>
          </cell>
          <cell r="AZ109">
            <v>-831.78082191780823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CA109">
            <v>-68616</v>
          </cell>
          <cell r="CB109">
            <v>-73202.191780821915</v>
          </cell>
          <cell r="CC109">
            <v>-76800</v>
          </cell>
          <cell r="CD109">
            <v>-83931.693989071035</v>
          </cell>
          <cell r="CE109">
            <v>-92150</v>
          </cell>
          <cell r="CF109">
            <v>-96550</v>
          </cell>
          <cell r="CG109">
            <v>-99550</v>
          </cell>
          <cell r="CH109">
            <v>-103050</v>
          </cell>
          <cell r="CI109">
            <v>-106350</v>
          </cell>
          <cell r="CJ109">
            <v>-106050</v>
          </cell>
          <cell r="CK109">
            <v>-104550</v>
          </cell>
        </row>
        <row r="110">
          <cell r="B110" t="str">
            <v>ROE</v>
          </cell>
          <cell r="CA110">
            <v>0.12579699999999999</v>
          </cell>
          <cell r="CB110">
            <v>0.122487</v>
          </cell>
          <cell r="CC110">
            <v>0.12249500000000001</v>
          </cell>
          <cell r="CD110">
            <v>0.12997700000000001</v>
          </cell>
          <cell r="CE110">
            <v>0.129971</v>
          </cell>
          <cell r="CF110">
            <v>0.13001499999999999</v>
          </cell>
          <cell r="CG110">
            <v>0.132498</v>
          </cell>
          <cell r="CH110">
            <v>0.132495</v>
          </cell>
          <cell r="CI110">
            <v>0.132462</v>
          </cell>
          <cell r="CJ110">
            <v>0.13251299999999999</v>
          </cell>
          <cell r="CK110">
            <v>0.13248499999999999</v>
          </cell>
        </row>
        <row r="111">
          <cell r="B111" t="str">
            <v>S&amp;P PRE-TAX COVERAGE (NUM)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160102.07365333335</v>
          </cell>
          <cell r="P111">
            <v>161718.2876083244</v>
          </cell>
          <cell r="Q111">
            <v>164023.58664343174</v>
          </cell>
          <cell r="R111">
            <v>165227.43059153162</v>
          </cell>
          <cell r="S111">
            <v>168399.06231311942</v>
          </cell>
          <cell r="T111">
            <v>169382.00406348103</v>
          </cell>
          <cell r="U111">
            <v>168122.83455106523</v>
          </cell>
          <cell r="V111">
            <v>166895.47977844917</v>
          </cell>
          <cell r="W111">
            <v>166936.54295451252</v>
          </cell>
          <cell r="X111">
            <v>163164.40339340342</v>
          </cell>
          <cell r="Y111">
            <v>160682.22080666482</v>
          </cell>
          <cell r="Z111">
            <v>159924.60982252425</v>
          </cell>
          <cell r="AA111">
            <v>170162.64483157048</v>
          </cell>
          <cell r="AB111">
            <v>171900.68349085803</v>
          </cell>
          <cell r="AC111">
            <v>172613.64439359459</v>
          </cell>
          <cell r="AD111">
            <v>173935.26127108082</v>
          </cell>
          <cell r="AE111">
            <v>174707.96171130822</v>
          </cell>
          <cell r="AF111">
            <v>176375.28001392831</v>
          </cell>
          <cell r="AG111">
            <v>176653.26510259989</v>
          </cell>
          <cell r="AH111">
            <v>176716.02151544258</v>
          </cell>
          <cell r="AI111">
            <v>178286.80036597271</v>
          </cell>
          <cell r="AJ111">
            <v>178057.7796407954</v>
          </cell>
          <cell r="AK111">
            <v>178799.77677338224</v>
          </cell>
          <cell r="AL111">
            <v>177313.00492396607</v>
          </cell>
          <cell r="AM111">
            <v>178393.635511603</v>
          </cell>
          <cell r="AN111">
            <v>179064.54392382983</v>
          </cell>
          <cell r="AO111">
            <v>176539.2541773078</v>
          </cell>
          <cell r="AP111">
            <v>172197.45605039041</v>
          </cell>
          <cell r="AQ111">
            <v>174108.66587504983</v>
          </cell>
          <cell r="AR111">
            <v>176405.07976036103</v>
          </cell>
          <cell r="AS111">
            <v>178037.67849601142</v>
          </cell>
          <cell r="AT111">
            <v>179692.13052626365</v>
          </cell>
          <cell r="AU111">
            <v>178193.66628069492</v>
          </cell>
          <cell r="AV111">
            <v>178459.85623570459</v>
          </cell>
          <cell r="AW111">
            <v>182363.83544917699</v>
          </cell>
          <cell r="AX111">
            <v>187361.35793513886</v>
          </cell>
          <cell r="AY111">
            <v>196103.07451350492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CA111">
            <v>160102.07365333335</v>
          </cell>
          <cell r="CB111">
            <v>170162.64483157048</v>
          </cell>
          <cell r="CC111">
            <v>178393.635511603</v>
          </cell>
          <cell r="CD111">
            <v>196103.07451350492</v>
          </cell>
          <cell r="CE111">
            <v>205908.92353089064</v>
          </cell>
          <cell r="CF111">
            <v>238539.71908738613</v>
          </cell>
          <cell r="CG111">
            <v>242317.3180474629</v>
          </cell>
          <cell r="CH111">
            <v>249017.42567938077</v>
          </cell>
          <cell r="CI111">
            <v>253318.83860317193</v>
          </cell>
          <cell r="CJ111">
            <v>253572.71430926974</v>
          </cell>
          <cell r="CK111">
            <v>263110.45412036864</v>
          </cell>
        </row>
        <row r="112">
          <cell r="B112" t="str">
            <v>CASH INTEREST PAID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26921</v>
          </cell>
          <cell r="O112">
            <v>27237</v>
          </cell>
          <cell r="P112">
            <v>28135</v>
          </cell>
          <cell r="Q112">
            <v>27306</v>
          </cell>
          <cell r="R112">
            <v>28789</v>
          </cell>
          <cell r="S112">
            <v>30305</v>
          </cell>
          <cell r="T112">
            <v>30424</v>
          </cell>
          <cell r="U112">
            <v>32180</v>
          </cell>
          <cell r="V112">
            <v>33116</v>
          </cell>
          <cell r="W112">
            <v>32108</v>
          </cell>
          <cell r="X112">
            <v>33470</v>
          </cell>
          <cell r="Y112">
            <v>34390</v>
          </cell>
          <cell r="Z112">
            <v>33959</v>
          </cell>
          <cell r="AA112">
            <v>34841</v>
          </cell>
          <cell r="AB112">
            <v>34861</v>
          </cell>
          <cell r="AC112">
            <v>34578</v>
          </cell>
          <cell r="AD112">
            <v>35429</v>
          </cell>
          <cell r="AE112">
            <v>34818</v>
          </cell>
          <cell r="AF112">
            <v>33593</v>
          </cell>
          <cell r="AG112">
            <v>34557</v>
          </cell>
          <cell r="AH112">
            <v>34508</v>
          </cell>
          <cell r="AI112">
            <v>34893</v>
          </cell>
          <cell r="AJ112">
            <v>36042</v>
          </cell>
          <cell r="AK112">
            <v>36064</v>
          </cell>
          <cell r="AL112">
            <v>35630</v>
          </cell>
          <cell r="AM112">
            <v>36705</v>
          </cell>
          <cell r="AN112">
            <v>36614</v>
          </cell>
          <cell r="AO112">
            <v>38124</v>
          </cell>
          <cell r="AP112">
            <v>38091</v>
          </cell>
          <cell r="AQ112">
            <v>38059</v>
          </cell>
          <cell r="AR112">
            <v>39604</v>
          </cell>
          <cell r="AS112">
            <v>39574</v>
          </cell>
          <cell r="AT112">
            <v>39488</v>
          </cell>
          <cell r="AU112">
            <v>40607</v>
          </cell>
          <cell r="AV112">
            <v>40523</v>
          </cell>
          <cell r="AW112">
            <v>40443</v>
          </cell>
          <cell r="AX112">
            <v>41579</v>
          </cell>
          <cell r="AY112">
            <v>41544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CA112">
            <v>27237</v>
          </cell>
          <cell r="CB112">
            <v>34841</v>
          </cell>
          <cell r="CC112">
            <v>36705</v>
          </cell>
          <cell r="CD112">
            <v>41544</v>
          </cell>
          <cell r="CE112">
            <v>47469</v>
          </cell>
          <cell r="CF112">
            <v>50769</v>
          </cell>
          <cell r="CG112">
            <v>52993</v>
          </cell>
          <cell r="CH112">
            <v>55122</v>
          </cell>
          <cell r="CI112">
            <v>57149</v>
          </cell>
          <cell r="CJ112">
            <v>58733</v>
          </cell>
          <cell r="CK112">
            <v>57952</v>
          </cell>
        </row>
        <row r="113">
          <cell r="B113" t="str">
            <v>FFO INTEREST COVERAGE (NUM)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187483.29112999994</v>
          </cell>
          <cell r="P113">
            <v>161592.52452140389</v>
          </cell>
          <cell r="Q113">
            <v>159608.74077921128</v>
          </cell>
          <cell r="R113">
            <v>212002.69463753217</v>
          </cell>
          <cell r="S113">
            <v>221576.85357210314</v>
          </cell>
          <cell r="T113">
            <v>221824.04825046324</v>
          </cell>
          <cell r="U113">
            <v>111213.86463398801</v>
          </cell>
          <cell r="V113">
            <v>96563.520454228827</v>
          </cell>
          <cell r="W113">
            <v>87850.708770361118</v>
          </cell>
          <cell r="X113">
            <v>92138.63260330772</v>
          </cell>
          <cell r="Y113">
            <v>104072.67223560272</v>
          </cell>
          <cell r="Z113">
            <v>110876.65120982047</v>
          </cell>
          <cell r="AA113">
            <v>117756.7666100371</v>
          </cell>
          <cell r="AB113">
            <v>144346.4141366134</v>
          </cell>
          <cell r="AC113">
            <v>142312.29088679844</v>
          </cell>
          <cell r="AD113">
            <v>141894.69685448459</v>
          </cell>
          <cell r="AE113">
            <v>139710.54961476583</v>
          </cell>
          <cell r="AF113">
            <v>137482.48778823277</v>
          </cell>
          <cell r="AG113">
            <v>246477.2667812788</v>
          </cell>
          <cell r="AH113">
            <v>244891.89964295883</v>
          </cell>
          <cell r="AI113">
            <v>244915.50202899869</v>
          </cell>
          <cell r="AJ113">
            <v>244567.77259380027</v>
          </cell>
          <cell r="AK113">
            <v>243695.53411318961</v>
          </cell>
          <cell r="AL113">
            <v>240790.56098637613</v>
          </cell>
          <cell r="AM113">
            <v>241141.40074426995</v>
          </cell>
          <cell r="AN113">
            <v>241406.07063792954</v>
          </cell>
          <cell r="AO113">
            <v>241383.01631566969</v>
          </cell>
          <cell r="AP113">
            <v>238691.48033516257</v>
          </cell>
          <cell r="AQ113">
            <v>239837.85268823314</v>
          </cell>
          <cell r="AR113">
            <v>242797.01975141474</v>
          </cell>
          <cell r="AS113">
            <v>243802.30020352482</v>
          </cell>
          <cell r="AT113">
            <v>244839.51305682166</v>
          </cell>
          <cell r="AU113">
            <v>245056.60928847032</v>
          </cell>
          <cell r="AV113">
            <v>245183.53698512953</v>
          </cell>
          <cell r="AW113">
            <v>247501.04525344801</v>
          </cell>
          <cell r="AX113">
            <v>251851.42195168152</v>
          </cell>
          <cell r="AY113">
            <v>257365.1500953442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CA113">
            <v>187483.29112999994</v>
          </cell>
          <cell r="CB113">
            <v>117756.7666100371</v>
          </cell>
          <cell r="CC113">
            <v>241141.40074426995</v>
          </cell>
          <cell r="CD113">
            <v>257365.1500953442</v>
          </cell>
          <cell r="CE113">
            <v>276783.87637215183</v>
          </cell>
          <cell r="CF113">
            <v>313469.45177878253</v>
          </cell>
          <cell r="CG113">
            <v>305662.62497816043</v>
          </cell>
          <cell r="CH113">
            <v>315867.57636476471</v>
          </cell>
          <cell r="CI113">
            <v>312622.44859178545</v>
          </cell>
          <cell r="CJ113">
            <v>308664.21001536265</v>
          </cell>
          <cell r="CK113">
            <v>325352.00366638129</v>
          </cell>
        </row>
        <row r="114">
          <cell r="B114" t="str">
            <v>FFO INTEREST COVERAGE (DENOM)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36241.979899999998</v>
          </cell>
          <cell r="P114">
            <v>36568.9129609589</v>
          </cell>
          <cell r="Q114">
            <v>36773.449586986302</v>
          </cell>
          <cell r="R114">
            <v>37185.198487945207</v>
          </cell>
          <cell r="S114">
            <v>37609.426371780821</v>
          </cell>
          <cell r="T114">
            <v>37964.530821506851</v>
          </cell>
          <cell r="U114">
            <v>38056.958380273973</v>
          </cell>
          <cell r="V114">
            <v>38141.787909999992</v>
          </cell>
          <cell r="W114">
            <v>38640.039999726039</v>
          </cell>
          <cell r="X114">
            <v>38979.884158962035</v>
          </cell>
          <cell r="Y114">
            <v>39303.978688859279</v>
          </cell>
          <cell r="Z114">
            <v>39632.272904204416</v>
          </cell>
          <cell r="AA114">
            <v>40226.645379165078</v>
          </cell>
          <cell r="AB114">
            <v>40828.832498514043</v>
          </cell>
          <cell r="AC114">
            <v>41202.743771865891</v>
          </cell>
          <cell r="AD114">
            <v>41548.705028049531</v>
          </cell>
          <cell r="AE114">
            <v>41843.880644274272</v>
          </cell>
          <cell r="AF114">
            <v>42087.716196527574</v>
          </cell>
          <cell r="AG114">
            <v>42647.572514081345</v>
          </cell>
          <cell r="AH114">
            <v>43417.420932627232</v>
          </cell>
          <cell r="AI114">
            <v>43714.547314534087</v>
          </cell>
          <cell r="AJ114">
            <v>44024.239515347843</v>
          </cell>
          <cell r="AK114">
            <v>44361.885072737328</v>
          </cell>
          <cell r="AL114">
            <v>44778.203233247492</v>
          </cell>
          <cell r="AM114">
            <v>45200.944541327277</v>
          </cell>
          <cell r="AN114">
            <v>45586.422748104422</v>
          </cell>
          <cell r="AO114">
            <v>46023.494322001665</v>
          </cell>
          <cell r="AP114">
            <v>46430.480610674087</v>
          </cell>
          <cell r="AQ114">
            <v>46853.866397324746</v>
          </cell>
          <cell r="AR114">
            <v>47298.910629413374</v>
          </cell>
          <cell r="AS114">
            <v>47578.511286484798</v>
          </cell>
          <cell r="AT114">
            <v>47821.658939029447</v>
          </cell>
          <cell r="AU114">
            <v>48063.556530002781</v>
          </cell>
          <cell r="AV114">
            <v>48303.402998772988</v>
          </cell>
          <cell r="AW114">
            <v>48555.793644794598</v>
          </cell>
          <cell r="AX114">
            <v>48805.775278990761</v>
          </cell>
          <cell r="AY114">
            <v>48981.589099927725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CA114">
            <v>36241.979899999998</v>
          </cell>
          <cell r="CB114">
            <v>40226.645379165078</v>
          </cell>
          <cell r="CC114">
            <v>45200.944541327277</v>
          </cell>
          <cell r="CD114">
            <v>48981.589099927725</v>
          </cell>
          <cell r="CE114">
            <v>54008.641593390639</v>
          </cell>
          <cell r="CF114">
            <v>56150.756149886111</v>
          </cell>
          <cell r="CG114">
            <v>58785.065227516454</v>
          </cell>
          <cell r="CH114">
            <v>59651.786003184912</v>
          </cell>
          <cell r="CI114">
            <v>60614.219695513515</v>
          </cell>
          <cell r="CJ114">
            <v>62637.709011340528</v>
          </cell>
          <cell r="CK114">
            <v>61483.158134080251</v>
          </cell>
        </row>
        <row r="115">
          <cell r="B115" t="str">
            <v>FFO TOTAL DEBT COVERAGE (NUM)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160246.54119999995</v>
          </cell>
          <cell r="P115">
            <v>133457.82785418929</v>
          </cell>
          <cell r="Q115">
            <v>132302.76888035284</v>
          </cell>
          <cell r="R115">
            <v>183213.56873990659</v>
          </cell>
          <cell r="S115">
            <v>191271.62074050496</v>
          </cell>
          <cell r="T115">
            <v>191399.62274420753</v>
          </cell>
          <cell r="U115">
            <v>79033.774776362436</v>
          </cell>
          <cell r="V115">
            <v>63447.059860849826</v>
          </cell>
          <cell r="W115">
            <v>55742.629587804047</v>
          </cell>
          <cell r="X115">
            <v>58669.039807325978</v>
          </cell>
          <cell r="Y115">
            <v>69683.055593319601</v>
          </cell>
          <cell r="Z115">
            <v>76917.482006167498</v>
          </cell>
          <cell r="AA115">
            <v>82915.914751863587</v>
          </cell>
          <cell r="AB115">
            <v>109485.24710949011</v>
          </cell>
          <cell r="AC115">
            <v>107734.21887337377</v>
          </cell>
          <cell r="AD115">
            <v>106466.09289585445</v>
          </cell>
          <cell r="AE115">
            <v>104893.02032736856</v>
          </cell>
          <cell r="AF115">
            <v>103889.50863782181</v>
          </cell>
          <cell r="AG115">
            <v>211920.01180867606</v>
          </cell>
          <cell r="AH115">
            <v>210384.10097172594</v>
          </cell>
          <cell r="AI115">
            <v>210022.57365913567</v>
          </cell>
          <cell r="AJ115">
            <v>208525.72274448519</v>
          </cell>
          <cell r="AK115">
            <v>207631.27823647729</v>
          </cell>
          <cell r="AL115">
            <v>205160.46308226656</v>
          </cell>
          <cell r="AM115">
            <v>204436.05571687268</v>
          </cell>
          <cell r="AN115">
            <v>204791.70372899174</v>
          </cell>
          <cell r="AO115">
            <v>203259.22911587928</v>
          </cell>
          <cell r="AP115">
            <v>200600.23682191307</v>
          </cell>
          <cell r="AQ115">
            <v>201778.78599357037</v>
          </cell>
          <cell r="AR115">
            <v>203192.70659032484</v>
          </cell>
          <cell r="AS115">
            <v>204228.39461998563</v>
          </cell>
          <cell r="AT115">
            <v>205351.4727087043</v>
          </cell>
          <cell r="AU115">
            <v>204449.41438001909</v>
          </cell>
          <cell r="AV115">
            <v>204660.55158551128</v>
          </cell>
          <cell r="AW115">
            <v>207058.00748501476</v>
          </cell>
          <cell r="AX115">
            <v>210272.21839452905</v>
          </cell>
          <cell r="AY115">
            <v>215821.16509534421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CA115">
            <v>160246.54119999995</v>
          </cell>
          <cell r="CB115">
            <v>82915.914751863587</v>
          </cell>
          <cell r="CC115">
            <v>204436.05571687268</v>
          </cell>
          <cell r="CD115">
            <v>215821.16509534421</v>
          </cell>
          <cell r="CE115">
            <v>229314.9256187272</v>
          </cell>
          <cell r="CF115">
            <v>262700.82979248115</v>
          </cell>
          <cell r="CG115">
            <v>252669.77696446181</v>
          </cell>
          <cell r="CH115">
            <v>260745.59136476472</v>
          </cell>
          <cell r="CI115">
            <v>255473.63345479916</v>
          </cell>
          <cell r="CJ115">
            <v>249930.95104275993</v>
          </cell>
          <cell r="CK115">
            <v>267400.01866638131</v>
          </cell>
        </row>
        <row r="116">
          <cell r="B116" t="str">
            <v>FFO TOTAL DEBT COVERAGE (DENOM)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685958.6349849999</v>
          </cell>
          <cell r="P116">
            <v>692009.41921288206</v>
          </cell>
          <cell r="Q116">
            <v>700311.94237134932</v>
          </cell>
          <cell r="R116">
            <v>702728.18683065579</v>
          </cell>
          <cell r="S116">
            <v>708160.02037853678</v>
          </cell>
          <cell r="T116">
            <v>709142.83329428849</v>
          </cell>
          <cell r="U116">
            <v>732349.55981262366</v>
          </cell>
          <cell r="V116">
            <v>705374.77957082237</v>
          </cell>
          <cell r="W116">
            <v>706555.10884238372</v>
          </cell>
          <cell r="X116">
            <v>721069.87436280109</v>
          </cell>
          <cell r="Y116">
            <v>708015.23326944839</v>
          </cell>
          <cell r="Z116">
            <v>695536.91173427645</v>
          </cell>
          <cell r="AA116">
            <v>722728.69930906012</v>
          </cell>
          <cell r="AB116">
            <v>712982.82333692384</v>
          </cell>
          <cell r="AC116">
            <v>721977.21339046175</v>
          </cell>
          <cell r="AD116">
            <v>730795.73811124067</v>
          </cell>
          <cell r="AE116">
            <v>737004.26682686922</v>
          </cell>
          <cell r="AF116">
            <v>736666.28953507787</v>
          </cell>
          <cell r="AG116">
            <v>767439.57119035139</v>
          </cell>
          <cell r="AH116">
            <v>759546.09586242971</v>
          </cell>
          <cell r="AI116">
            <v>734589.99439571681</v>
          </cell>
          <cell r="AJ116">
            <v>768376.98655129713</v>
          </cell>
          <cell r="AK116">
            <v>751832.71195772709</v>
          </cell>
          <cell r="AL116">
            <v>765284.96914460999</v>
          </cell>
          <cell r="AM116">
            <v>807586.29221119662</v>
          </cell>
          <cell r="AN116">
            <v>768721.03999495902</v>
          </cell>
          <cell r="AO116">
            <v>773811.39226242458</v>
          </cell>
          <cell r="AP116">
            <v>789486.15440197289</v>
          </cell>
          <cell r="AQ116">
            <v>794875.24253598647</v>
          </cell>
          <cell r="AR116">
            <v>796928.40382438037</v>
          </cell>
          <cell r="AS116">
            <v>799721.74939933012</v>
          </cell>
          <cell r="AT116">
            <v>793304.87545345072</v>
          </cell>
          <cell r="AU116">
            <v>772235.79047488736</v>
          </cell>
          <cell r="AV116">
            <v>810288.70460650593</v>
          </cell>
          <cell r="AW116">
            <v>794293.0583197067</v>
          </cell>
          <cell r="AX116">
            <v>812426.76867307245</v>
          </cell>
          <cell r="AY116">
            <v>855215.45326794777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CA116">
            <v>685958.6349849999</v>
          </cell>
          <cell r="CB116">
            <v>722728.69930906012</v>
          </cell>
          <cell r="CC116">
            <v>807586.29221119662</v>
          </cell>
          <cell r="CD116">
            <v>855215.45326794777</v>
          </cell>
          <cell r="CE116">
            <v>883007.18886383902</v>
          </cell>
          <cell r="CF116">
            <v>908003.03094228625</v>
          </cell>
          <cell r="CG116">
            <v>935048.39863815135</v>
          </cell>
          <cell r="CH116">
            <v>945628.75499419868</v>
          </cell>
          <cell r="CI116">
            <v>940591.48431954451</v>
          </cell>
          <cell r="CJ116">
            <v>933466.05638015957</v>
          </cell>
          <cell r="CK116">
            <v>922809.86785395292</v>
          </cell>
        </row>
        <row r="117">
          <cell r="B117" t="str">
            <v>NCF TO CAPITAL COVERAGE (NUM)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75454.541199999949</v>
          </cell>
          <cell r="P117">
            <v>49050.971481586552</v>
          </cell>
          <cell r="Q117">
            <v>49243.912507750101</v>
          </cell>
          <cell r="R117">
            <v>100465.29153339975</v>
          </cell>
          <cell r="S117">
            <v>108541.62246002551</v>
          </cell>
          <cell r="T117">
            <v>110017.62446372808</v>
          </cell>
          <cell r="U117">
            <v>-2050.1425787745557</v>
          </cell>
          <cell r="V117">
            <v>-17634.335236752908</v>
          </cell>
          <cell r="W117">
            <v>-23990.765509798686</v>
          </cell>
          <cell r="X117">
            <v>-20766.274364934288</v>
          </cell>
          <cell r="Y117">
            <v>-9764.9231707214913</v>
          </cell>
          <cell r="Z117">
            <v>-1182.4967578735941</v>
          </cell>
          <cell r="AA117">
            <v>5120.2660335416731</v>
          </cell>
          <cell r="AB117">
            <v>31291.790171990113</v>
          </cell>
          <cell r="AC117">
            <v>29540.761935873772</v>
          </cell>
          <cell r="AD117">
            <v>27472.635958354454</v>
          </cell>
          <cell r="AE117">
            <v>25899.563389868563</v>
          </cell>
          <cell r="AF117">
            <v>24896.051700321812</v>
          </cell>
          <cell r="AG117">
            <v>132126.55487117608</v>
          </cell>
          <cell r="AH117">
            <v>130590.64403422594</v>
          </cell>
          <cell r="AI117">
            <v>130229.11672163567</v>
          </cell>
          <cell r="AJ117">
            <v>127932.26580698519</v>
          </cell>
          <cell r="AK117">
            <v>127037.82129897729</v>
          </cell>
          <cell r="AL117">
            <v>124567.00614476656</v>
          </cell>
          <cell r="AM117">
            <v>123042.59877937268</v>
          </cell>
          <cell r="AN117">
            <v>123402.11199529441</v>
          </cell>
          <cell r="AO117">
            <v>121869.63738218196</v>
          </cell>
          <cell r="AP117">
            <v>117730.94971088352</v>
          </cell>
          <cell r="AQ117">
            <v>118897.94476525659</v>
          </cell>
          <cell r="AR117">
            <v>120311.86536201106</v>
          </cell>
          <cell r="AS117">
            <v>119874.12420881572</v>
          </cell>
          <cell r="AT117">
            <v>121001.02600721327</v>
          </cell>
          <cell r="AU117">
            <v>120098.96767852806</v>
          </cell>
          <cell r="AV117">
            <v>118214.13471755755</v>
          </cell>
          <cell r="AW117">
            <v>120615.45582086373</v>
          </cell>
          <cell r="AX117">
            <v>123829.66673037801</v>
          </cell>
          <cell r="AY117">
            <v>127296.01416877318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CA117">
            <v>75454.541199999949</v>
          </cell>
          <cell r="CB117">
            <v>5120.2660335416731</v>
          </cell>
          <cell r="CC117">
            <v>123042.59877937268</v>
          </cell>
          <cell r="CD117">
            <v>127296.01416877318</v>
          </cell>
          <cell r="CE117">
            <v>132571.46868122718</v>
          </cell>
          <cell r="CF117">
            <v>161557.37285498116</v>
          </cell>
          <cell r="CG117">
            <v>148526.3200269618</v>
          </cell>
          <cell r="CH117">
            <v>152327.92677699149</v>
          </cell>
          <cell r="CI117">
            <v>142990.17651729914</v>
          </cell>
          <cell r="CJ117">
            <v>137747.49410525995</v>
          </cell>
          <cell r="CK117">
            <v>156716.56172888132</v>
          </cell>
        </row>
        <row r="118">
          <cell r="B118" t="str">
            <v>NCF TO CAPITAL COVERAGE (DENOM)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140899.87982</v>
          </cell>
          <cell r="P118">
            <v>144831.45742999998</v>
          </cell>
          <cell r="Q118">
            <v>143021.68829000002</v>
          </cell>
          <cell r="R118">
            <v>144182.24284000002</v>
          </cell>
          <cell r="S118">
            <v>157503.68504000001</v>
          </cell>
          <cell r="T118">
            <v>164929.05818000002</v>
          </cell>
          <cell r="U118">
            <v>172940.88784000001</v>
          </cell>
          <cell r="V118">
            <v>169413.23735000001</v>
          </cell>
          <cell r="W118">
            <v>167095.36430000004</v>
          </cell>
          <cell r="X118">
            <v>171220.08082000003</v>
          </cell>
          <cell r="Y118">
            <v>169067.10670000003</v>
          </cell>
          <cell r="Z118">
            <v>167090.65419</v>
          </cell>
          <cell r="AA118">
            <v>161179.66600000003</v>
          </cell>
          <cell r="AB118">
            <v>166761.258</v>
          </cell>
          <cell r="AC118">
            <v>174568.89500000002</v>
          </cell>
          <cell r="AD118">
            <v>180866.49600000004</v>
          </cell>
          <cell r="AE118">
            <v>179465.024</v>
          </cell>
          <cell r="AF118">
            <v>178845.48500000002</v>
          </cell>
          <cell r="AG118">
            <v>183284.34299999996</v>
          </cell>
          <cell r="AH118">
            <v>188870.81</v>
          </cell>
          <cell r="AI118">
            <v>194891.55500000002</v>
          </cell>
          <cell r="AJ118">
            <v>198210.084</v>
          </cell>
          <cell r="AK118">
            <v>205233.96500000003</v>
          </cell>
          <cell r="AL118">
            <v>211806.95200000002</v>
          </cell>
          <cell r="AM118">
            <v>214756.86700000003</v>
          </cell>
          <cell r="AN118">
            <v>214391.07399999996</v>
          </cell>
          <cell r="AO118">
            <v>213068.06</v>
          </cell>
          <cell r="AP118">
            <v>212413.32000000004</v>
          </cell>
          <cell r="AQ118">
            <v>209768.26300000001</v>
          </cell>
          <cell r="AR118">
            <v>208541.49100000001</v>
          </cell>
          <cell r="AS118">
            <v>207156.34899999999</v>
          </cell>
          <cell r="AT118">
            <v>207881.08800000002</v>
          </cell>
          <cell r="AU118">
            <v>208048.04</v>
          </cell>
          <cell r="AV118">
            <v>207645.93799999999</v>
          </cell>
          <cell r="AW118">
            <v>207473.71299999999</v>
          </cell>
          <cell r="AX118">
            <v>207207.19200000001</v>
          </cell>
          <cell r="AY118">
            <v>206639.24100000001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CA118">
            <v>140900</v>
          </cell>
          <cell r="CB118">
            <v>161180</v>
          </cell>
          <cell r="CC118">
            <v>214757</v>
          </cell>
          <cell r="CD118">
            <v>206639</v>
          </cell>
          <cell r="CE118">
            <v>158295.29300000001</v>
          </cell>
          <cell r="CF118">
            <v>179083.20300000001</v>
          </cell>
          <cell r="CG118">
            <v>189267.92199999999</v>
          </cell>
          <cell r="CH118">
            <v>175108.40400000001</v>
          </cell>
          <cell r="CI118">
            <v>119521.121</v>
          </cell>
          <cell r="CJ118">
            <v>85095.575999999986</v>
          </cell>
          <cell r="CK118">
            <v>115158.808</v>
          </cell>
        </row>
        <row r="119">
          <cell r="B119" t="str">
            <v>S&amp;P PRE-TAX COVERAGE (DENOM)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36242.813233333334</v>
          </cell>
          <cell r="P119">
            <v>36569.329627625564</v>
          </cell>
          <cell r="Q119">
            <v>36773.866253652966</v>
          </cell>
          <cell r="R119">
            <v>37185.615154611871</v>
          </cell>
          <cell r="S119">
            <v>37609.843038447485</v>
          </cell>
          <cell r="T119">
            <v>37964.947488173515</v>
          </cell>
          <cell r="U119">
            <v>38057.375046940637</v>
          </cell>
          <cell r="V119">
            <v>38142.204576666656</v>
          </cell>
          <cell r="W119">
            <v>38640.456666392703</v>
          </cell>
          <cell r="X119">
            <v>38980.300825628699</v>
          </cell>
          <cell r="Y119">
            <v>39304.395355525943</v>
          </cell>
          <cell r="Z119">
            <v>39632.68957087108</v>
          </cell>
          <cell r="AA119">
            <v>40227.062045831743</v>
          </cell>
          <cell r="AB119">
            <v>40829.249165180707</v>
          </cell>
          <cell r="AC119">
            <v>41203.160438532555</v>
          </cell>
          <cell r="AD119">
            <v>41549.121694716196</v>
          </cell>
          <cell r="AE119">
            <v>41844.297310940936</v>
          </cell>
          <cell r="AF119">
            <v>42088.132863194238</v>
          </cell>
          <cell r="AG119">
            <v>42647.989180748009</v>
          </cell>
          <cell r="AH119">
            <v>43417.837599293896</v>
          </cell>
          <cell r="AI119">
            <v>43714.963981200752</v>
          </cell>
          <cell r="AJ119">
            <v>44024.656182014507</v>
          </cell>
          <cell r="AK119">
            <v>44362.301739403993</v>
          </cell>
          <cell r="AL119">
            <v>44778.619899914156</v>
          </cell>
          <cell r="AM119">
            <v>45201.361207993941</v>
          </cell>
          <cell r="AN119">
            <v>45586.839414771086</v>
          </cell>
          <cell r="AO119">
            <v>46023.910988668329</v>
          </cell>
          <cell r="AP119">
            <v>46430.897277340751</v>
          </cell>
          <cell r="AQ119">
            <v>46854.28306399141</v>
          </cell>
          <cell r="AR119">
            <v>47299.327296080039</v>
          </cell>
          <cell r="AS119">
            <v>47578.927953151462</v>
          </cell>
          <cell r="AT119">
            <v>47822.075605696111</v>
          </cell>
          <cell r="AU119">
            <v>48063.973196669445</v>
          </cell>
          <cell r="AV119">
            <v>48303.819665439652</v>
          </cell>
          <cell r="AW119">
            <v>48556.210311461262</v>
          </cell>
          <cell r="AX119">
            <v>48806.191945657425</v>
          </cell>
          <cell r="AY119">
            <v>48982.00576659439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CA119">
            <v>36242.813233333334</v>
          </cell>
          <cell r="CB119">
            <v>40227.062045831743</v>
          </cell>
          <cell r="CC119">
            <v>45201.361207993941</v>
          </cell>
          <cell r="CD119">
            <v>48982.00576659439</v>
          </cell>
          <cell r="CE119">
            <v>54013.641593390639</v>
          </cell>
          <cell r="CF119">
            <v>56155.756149886111</v>
          </cell>
          <cell r="CG119">
            <v>58790.065227516454</v>
          </cell>
          <cell r="CH119">
            <v>59656.786003184912</v>
          </cell>
          <cell r="CI119">
            <v>60619.219695513515</v>
          </cell>
          <cell r="CJ119">
            <v>62642.709011340528</v>
          </cell>
          <cell r="CK119">
            <v>61488.158134080251</v>
          </cell>
        </row>
        <row r="120">
          <cell r="B120" t="str">
            <v>MORTGAGE COVERAGE (NUM)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155497.53138999996</v>
          </cell>
          <cell r="P120">
            <v>160552.31259932896</v>
          </cell>
          <cell r="Q120">
            <v>162688</v>
          </cell>
          <cell r="R120">
            <v>164251</v>
          </cell>
          <cell r="S120">
            <v>167417</v>
          </cell>
          <cell r="T120">
            <v>168477</v>
          </cell>
          <cell r="U120">
            <v>167227</v>
          </cell>
          <cell r="V120">
            <v>166732</v>
          </cell>
          <cell r="W120">
            <v>166398</v>
          </cell>
          <cell r="X120">
            <v>162247</v>
          </cell>
          <cell r="Y120">
            <v>159657</v>
          </cell>
          <cell r="Z120">
            <v>158380</v>
          </cell>
          <cell r="AA120">
            <v>168378</v>
          </cell>
          <cell r="AB120">
            <v>169547</v>
          </cell>
          <cell r="AC120">
            <v>169485</v>
          </cell>
          <cell r="AD120">
            <v>170436</v>
          </cell>
          <cell r="AE120">
            <v>170493</v>
          </cell>
          <cell r="AF120">
            <v>171666</v>
          </cell>
          <cell r="AG120">
            <v>171484</v>
          </cell>
          <cell r="AH120">
            <v>171626</v>
          </cell>
          <cell r="AI120">
            <v>173207</v>
          </cell>
          <cell r="AJ120">
            <v>172938</v>
          </cell>
          <cell r="AK120">
            <v>173738</v>
          </cell>
          <cell r="AL120">
            <v>172193</v>
          </cell>
          <cell r="AM120">
            <v>173361</v>
          </cell>
          <cell r="AN120">
            <v>174100</v>
          </cell>
          <cell r="AO120">
            <v>171525</v>
          </cell>
          <cell r="AP120">
            <v>167396</v>
          </cell>
          <cell r="AQ120">
            <v>169298</v>
          </cell>
          <cell r="AR120">
            <v>171704</v>
          </cell>
          <cell r="AS120">
            <v>173330</v>
          </cell>
          <cell r="AT120">
            <v>175103</v>
          </cell>
          <cell r="AU120">
            <v>173676</v>
          </cell>
          <cell r="AV120">
            <v>173933</v>
          </cell>
          <cell r="AW120">
            <v>177951</v>
          </cell>
          <cell r="AX120">
            <v>182946</v>
          </cell>
          <cell r="AY120">
            <v>191814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CA120">
            <v>155497.53138999996</v>
          </cell>
          <cell r="CB120">
            <v>168378</v>
          </cell>
          <cell r="CC120">
            <v>173361</v>
          </cell>
          <cell r="CD120">
            <v>191814</v>
          </cell>
          <cell r="CE120">
            <v>204295</v>
          </cell>
          <cell r="CF120">
            <v>237584</v>
          </cell>
          <cell r="CG120">
            <v>241785</v>
          </cell>
          <cell r="CH120">
            <v>249108</v>
          </cell>
          <cell r="CI120">
            <v>253988</v>
          </cell>
          <cell r="CJ120">
            <v>254675</v>
          </cell>
          <cell r="CK120">
            <v>262521</v>
          </cell>
        </row>
        <row r="121">
          <cell r="B121" t="str">
            <v>ITX ON OTHER INCOME</v>
          </cell>
          <cell r="D121">
            <v>-18</v>
          </cell>
          <cell r="E121">
            <v>-1</v>
          </cell>
          <cell r="F121">
            <v>-407</v>
          </cell>
          <cell r="G121">
            <v>41</v>
          </cell>
          <cell r="H121">
            <v>6</v>
          </cell>
          <cell r="I121">
            <v>35</v>
          </cell>
          <cell r="J121">
            <v>464</v>
          </cell>
          <cell r="K121">
            <v>69</v>
          </cell>
          <cell r="L121">
            <v>-47</v>
          </cell>
          <cell r="M121">
            <v>91</v>
          </cell>
          <cell r="N121">
            <v>475</v>
          </cell>
          <cell r="O121">
            <v>103</v>
          </cell>
          <cell r="P121">
            <v>-15</v>
          </cell>
          <cell r="Q121">
            <v>-27</v>
          </cell>
          <cell r="R121">
            <v>-71</v>
          </cell>
          <cell r="S121">
            <v>-11</v>
          </cell>
          <cell r="T121">
            <v>-13</v>
          </cell>
          <cell r="U121">
            <v>8</v>
          </cell>
          <cell r="V121">
            <v>196</v>
          </cell>
          <cell r="W121">
            <v>201</v>
          </cell>
          <cell r="X121">
            <v>195</v>
          </cell>
          <cell r="Y121">
            <v>166</v>
          </cell>
          <cell r="Z121">
            <v>196</v>
          </cell>
          <cell r="AA121">
            <v>175</v>
          </cell>
          <cell r="AB121">
            <v>204</v>
          </cell>
          <cell r="AC121">
            <v>195</v>
          </cell>
          <cell r="AD121">
            <v>148</v>
          </cell>
          <cell r="AE121">
            <v>206</v>
          </cell>
          <cell r="AF121">
            <v>203</v>
          </cell>
          <cell r="AG121">
            <v>162</v>
          </cell>
          <cell r="AH121">
            <v>190</v>
          </cell>
          <cell r="AI121">
            <v>197</v>
          </cell>
          <cell r="AJ121">
            <v>185</v>
          </cell>
          <cell r="AK121">
            <v>168</v>
          </cell>
          <cell r="AL121">
            <v>194</v>
          </cell>
          <cell r="AM121">
            <v>166</v>
          </cell>
          <cell r="AN121">
            <v>180</v>
          </cell>
          <cell r="AO121">
            <v>166</v>
          </cell>
          <cell r="AP121">
            <v>115</v>
          </cell>
          <cell r="AQ121">
            <v>186</v>
          </cell>
          <cell r="AR121">
            <v>185</v>
          </cell>
          <cell r="AS121">
            <v>140</v>
          </cell>
          <cell r="AT121">
            <v>169</v>
          </cell>
          <cell r="AU121">
            <v>170</v>
          </cell>
          <cell r="AV121">
            <v>165</v>
          </cell>
          <cell r="AW121">
            <v>149</v>
          </cell>
          <cell r="AX121">
            <v>171</v>
          </cell>
          <cell r="AY121">
            <v>143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CA121">
            <v>811</v>
          </cell>
          <cell r="CB121">
            <v>1000</v>
          </cell>
          <cell r="CC121">
            <v>2218</v>
          </cell>
          <cell r="CD121">
            <v>1939</v>
          </cell>
          <cell r="CE121">
            <v>1699</v>
          </cell>
          <cell r="CF121">
            <v>1355</v>
          </cell>
          <cell r="CG121">
            <v>724</v>
          </cell>
          <cell r="CH121">
            <v>393</v>
          </cell>
          <cell r="CI121">
            <v>84</v>
          </cell>
          <cell r="CJ121">
            <v>33</v>
          </cell>
          <cell r="CK121">
            <v>33</v>
          </cell>
        </row>
        <row r="122">
          <cell r="B122" t="str">
            <v>MORTGAGE COVERAGE (DENOM)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7700.4788399999998</v>
          </cell>
          <cell r="P122">
            <v>8588.4109589041091</v>
          </cell>
          <cell r="Q122">
            <v>7762.4760273972606</v>
          </cell>
          <cell r="R122">
            <v>8588.4109589041091</v>
          </cell>
          <cell r="S122">
            <v>8278.986849315068</v>
          </cell>
          <cell r="T122">
            <v>8531.6249041095889</v>
          </cell>
          <cell r="U122">
            <v>8258.1450684931515</v>
          </cell>
          <cell r="V122">
            <v>8531.6249041095889</v>
          </cell>
          <cell r="W122">
            <v>8531.6249041095889</v>
          </cell>
          <cell r="X122">
            <v>8258.1450684931515</v>
          </cell>
          <cell r="Y122">
            <v>8531.6249041095889</v>
          </cell>
          <cell r="Z122">
            <v>6708.8300000000008</v>
          </cell>
          <cell r="AA122">
            <v>6875.4605205479456</v>
          </cell>
          <cell r="AB122">
            <v>6875.4605205479456</v>
          </cell>
          <cell r="AC122">
            <v>6215.29498630137</v>
          </cell>
          <cell r="AD122">
            <v>6875.4605205479456</v>
          </cell>
          <cell r="AE122">
            <v>6370.255753424658</v>
          </cell>
          <cell r="AF122">
            <v>6580.8059452054804</v>
          </cell>
          <cell r="AG122">
            <v>6370.255753424658</v>
          </cell>
          <cell r="AH122">
            <v>6580.8059452054804</v>
          </cell>
          <cell r="AI122">
            <v>6580.8059452054804</v>
          </cell>
          <cell r="AJ122">
            <v>6370.255753424658</v>
          </cell>
          <cell r="AK122">
            <v>6580.8059452054804</v>
          </cell>
          <cell r="AL122">
            <v>6370.255753424658</v>
          </cell>
          <cell r="AM122">
            <v>6580.8059452054804</v>
          </cell>
          <cell r="AN122">
            <v>6589.1391256830602</v>
          </cell>
          <cell r="AO122">
            <v>6169.1892896174868</v>
          </cell>
          <cell r="AP122">
            <v>6589.1391256830602</v>
          </cell>
          <cell r="AQ122">
            <v>6379.1642076502731</v>
          </cell>
          <cell r="AR122">
            <v>6589.1391256830602</v>
          </cell>
          <cell r="AS122">
            <v>6379.1642076502731</v>
          </cell>
          <cell r="AT122">
            <v>6589.1391256830602</v>
          </cell>
          <cell r="AU122">
            <v>6589.1391256830602</v>
          </cell>
          <cell r="AV122">
            <v>6379.1642076502731</v>
          </cell>
          <cell r="AW122">
            <v>6589.1391256830602</v>
          </cell>
          <cell r="AX122">
            <v>6379.1642076502731</v>
          </cell>
          <cell r="AY122">
            <v>6589.1391256830602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CA122">
            <v>7700.4788399999998</v>
          </cell>
          <cell r="CB122">
            <v>6875.4605205479456</v>
          </cell>
          <cell r="CC122">
            <v>6580.8059452054804</v>
          </cell>
          <cell r="CD122">
            <v>6589.1391256830602</v>
          </cell>
          <cell r="CE122">
            <v>7363.2350000000006</v>
          </cell>
          <cell r="CF122">
            <v>7363.2350000000006</v>
          </cell>
          <cell r="CG122">
            <v>7363.2350000000006</v>
          </cell>
          <cell r="CH122">
            <v>7363.2350000000006</v>
          </cell>
          <cell r="CI122">
            <v>7363.2350000000006</v>
          </cell>
          <cell r="CJ122">
            <v>7363.2350000000006</v>
          </cell>
          <cell r="CK122">
            <v>7363.2350000000006</v>
          </cell>
        </row>
        <row r="123">
          <cell r="B123" t="str">
            <v>CHARTER COVERAGE (NUM)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116531.80251999998</v>
          </cell>
          <cell r="P123">
            <v>115883.98467723261</v>
          </cell>
          <cell r="Q123">
            <v>116603.27544670251</v>
          </cell>
          <cell r="R123">
            <v>118242.84031399142</v>
          </cell>
          <cell r="S123">
            <v>119904.16813474512</v>
          </cell>
          <cell r="T123">
            <v>121288.57124851513</v>
          </cell>
          <cell r="U123">
            <v>119162.64567762037</v>
          </cell>
          <cell r="V123">
            <v>117927.37577617227</v>
          </cell>
          <cell r="W123">
            <v>117647.26142109476</v>
          </cell>
          <cell r="X123">
            <v>114869.22539392335</v>
          </cell>
          <cell r="Y123">
            <v>113991.51667409165</v>
          </cell>
          <cell r="Z123">
            <v>113066.14896867587</v>
          </cell>
          <cell r="AA123">
            <v>122144.01622791777</v>
          </cell>
          <cell r="AB123">
            <v>122912.02608191647</v>
          </cell>
          <cell r="AC123">
            <v>121971.35870886169</v>
          </cell>
          <cell r="AD123">
            <v>124413.15263387098</v>
          </cell>
          <cell r="AE123">
            <v>124750.99882546844</v>
          </cell>
          <cell r="AF123">
            <v>126535.65578703972</v>
          </cell>
          <cell r="AG123">
            <v>127113.28142111903</v>
          </cell>
          <cell r="AH123">
            <v>127826.1489384117</v>
          </cell>
          <cell r="AI123">
            <v>128825.40220012129</v>
          </cell>
          <cell r="AJ123">
            <v>128680.03728157599</v>
          </cell>
          <cell r="AK123">
            <v>130129.58589330394</v>
          </cell>
          <cell r="AL123">
            <v>129109.84406056687</v>
          </cell>
          <cell r="AM123">
            <v>132461.7347417353</v>
          </cell>
          <cell r="AN123">
            <v>132582.60550901238</v>
          </cell>
          <cell r="AO123">
            <v>130052.78780434381</v>
          </cell>
          <cell r="AP123">
            <v>129017.12885999282</v>
          </cell>
          <cell r="AQ123">
            <v>130239.06996774011</v>
          </cell>
          <cell r="AR123">
            <v>132597.61008287114</v>
          </cell>
          <cell r="AS123">
            <v>133369.25758634455</v>
          </cell>
          <cell r="AT123">
            <v>135053.55257297569</v>
          </cell>
          <cell r="AU123">
            <v>134304.86953096322</v>
          </cell>
          <cell r="AV123">
            <v>134569.31454493315</v>
          </cell>
          <cell r="AW123">
            <v>138107.96785105066</v>
          </cell>
          <cell r="AX123">
            <v>141118.07875590975</v>
          </cell>
          <cell r="AY123">
            <v>148800.88196393513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CA123">
            <v>116531.80251999998</v>
          </cell>
          <cell r="CB123">
            <v>122144.01622791777</v>
          </cell>
          <cell r="CC123">
            <v>132461.7347417353</v>
          </cell>
          <cell r="CD123">
            <v>148800.88196393513</v>
          </cell>
          <cell r="CE123">
            <v>158316.20360066227</v>
          </cell>
          <cell r="CF123">
            <v>170433.24089989223</v>
          </cell>
          <cell r="CG123">
            <v>161044.96302463385</v>
          </cell>
          <cell r="CH123">
            <v>165919.45635153996</v>
          </cell>
          <cell r="CI123">
            <v>168856.99243860401</v>
          </cell>
          <cell r="CJ123">
            <v>169422.17343502372</v>
          </cell>
          <cell r="CK123">
            <v>171305.89268592687</v>
          </cell>
        </row>
        <row r="124">
          <cell r="B124" t="str">
            <v>CHARTER COVERAGE (DENOM)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35559</v>
          </cell>
          <cell r="P124">
            <v>45686.979144931509</v>
          </cell>
          <cell r="Q124">
            <v>43536.673456712335</v>
          </cell>
          <cell r="R124">
            <v>48296.632404931515</v>
          </cell>
          <cell r="S124">
            <v>47647.720496438356</v>
          </cell>
          <cell r="T124">
            <v>49785.161720136988</v>
          </cell>
          <cell r="U124">
            <v>46104.88578561644</v>
          </cell>
          <cell r="V124">
            <v>44921.248480136994</v>
          </cell>
          <cell r="W124">
            <v>44019.230450136994</v>
          </cell>
          <cell r="X124">
            <v>42862.559845616437</v>
          </cell>
          <cell r="Y124">
            <v>44578.838080136993</v>
          </cell>
          <cell r="Z124">
            <v>42216.901277123288</v>
          </cell>
          <cell r="AA124">
            <v>48448.580446438362</v>
          </cell>
          <cell r="AB124">
            <v>47282.708446438359</v>
          </cell>
          <cell r="AC124">
            <v>42472.051269041091</v>
          </cell>
          <cell r="AD124">
            <v>46951.508446438362</v>
          </cell>
          <cell r="AE124">
            <v>45748.406464931511</v>
          </cell>
          <cell r="AF124">
            <v>47333.641871095897</v>
          </cell>
          <cell r="AG124">
            <v>47508.622519726028</v>
          </cell>
          <cell r="AH124">
            <v>48914.160994383572</v>
          </cell>
          <cell r="AI124">
            <v>48328.524994383573</v>
          </cell>
          <cell r="AJ124">
            <v>47322.726519726035</v>
          </cell>
          <cell r="AK124">
            <v>49365.252994383569</v>
          </cell>
          <cell r="AL124">
            <v>47966.726519726035</v>
          </cell>
          <cell r="AM124">
            <v>54277.352282054802</v>
          </cell>
          <cell r="AN124">
            <v>52633.205659098348</v>
          </cell>
          <cell r="AO124">
            <v>48705.471892704918</v>
          </cell>
          <cell r="AP124">
            <v>52576.861659098351</v>
          </cell>
          <cell r="AQ124">
            <v>51573.15877590164</v>
          </cell>
          <cell r="AR124">
            <v>53419.493659098349</v>
          </cell>
          <cell r="AS124">
            <v>54021.614841475413</v>
          </cell>
          <cell r="AT124">
            <v>55061.265593524586</v>
          </cell>
          <cell r="AU124">
            <v>54474.569593524589</v>
          </cell>
          <cell r="AV124">
            <v>53366.49084147541</v>
          </cell>
          <cell r="AW124">
            <v>55641.129593524587</v>
          </cell>
          <cell r="AX124">
            <v>54137.050841475408</v>
          </cell>
          <cell r="AY124">
            <v>59640.26775745902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CA124">
            <v>35559</v>
          </cell>
          <cell r="CB124">
            <v>48448.580446438362</v>
          </cell>
          <cell r="CC124">
            <v>54277.352282054802</v>
          </cell>
          <cell r="CD124">
            <v>59640.26775745902</v>
          </cell>
          <cell r="CE124">
            <v>60697.217427333679</v>
          </cell>
          <cell r="CF124">
            <v>63681.943258566549</v>
          </cell>
          <cell r="CG124">
            <v>21278.590961580252</v>
          </cell>
          <cell r="CH124">
            <v>22265.0281200502</v>
          </cell>
          <cell r="CI124">
            <v>23079.590961580252</v>
          </cell>
          <cell r="CJ124">
            <v>23055.590961580252</v>
          </cell>
          <cell r="CK124">
            <v>22890.590961580252</v>
          </cell>
        </row>
        <row r="125">
          <cell r="B125" t="str">
            <v>Imputed Debt Issues/(Redemptions)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</row>
        <row r="126">
          <cell r="B126" t="str">
            <v>Imputed Debt Interest Charges</v>
          </cell>
          <cell r="D126">
            <v>0.41666666666666669</v>
          </cell>
          <cell r="E126">
            <v>0.41666666666666669</v>
          </cell>
          <cell r="F126">
            <v>0.83333333333333337</v>
          </cell>
          <cell r="G126">
            <v>0.83333333333333337</v>
          </cell>
          <cell r="H126">
            <v>0.83333333333333337</v>
          </cell>
          <cell r="I126">
            <v>0.83333333333333337</v>
          </cell>
          <cell r="J126">
            <v>0.83333333333333337</v>
          </cell>
          <cell r="K126">
            <v>0.83333333333333337</v>
          </cell>
          <cell r="L126">
            <v>0.83333333333333337</v>
          </cell>
          <cell r="M126">
            <v>0.83333333333333337</v>
          </cell>
          <cell r="N126">
            <v>0.83333333333333337</v>
          </cell>
          <cell r="O126">
            <v>0.83333333333333337</v>
          </cell>
          <cell r="P126">
            <v>0.41666666666666669</v>
          </cell>
          <cell r="Q126">
            <v>0.41666666666666669</v>
          </cell>
          <cell r="R126">
            <v>0.41666666666666669</v>
          </cell>
          <cell r="S126">
            <v>0.41666666666666669</v>
          </cell>
          <cell r="T126">
            <v>0.41666666666666669</v>
          </cell>
          <cell r="U126">
            <v>0.41666666666666669</v>
          </cell>
          <cell r="V126">
            <v>0.41666666666666669</v>
          </cell>
          <cell r="W126">
            <v>0.41666666666666669</v>
          </cell>
          <cell r="X126">
            <v>0.41666666666666669</v>
          </cell>
          <cell r="Y126">
            <v>0.41666666666666669</v>
          </cell>
          <cell r="Z126">
            <v>0.41666666666666669</v>
          </cell>
          <cell r="AA126">
            <v>0.41666666666666669</v>
          </cell>
          <cell r="AB126">
            <v>0.41666666666666669</v>
          </cell>
          <cell r="AC126">
            <v>0.41666666666666669</v>
          </cell>
          <cell r="AD126">
            <v>0.41666666666666669</v>
          </cell>
          <cell r="AE126">
            <v>0.41666666666666669</v>
          </cell>
          <cell r="AF126">
            <v>0.41666666666666669</v>
          </cell>
          <cell r="AG126">
            <v>0.41666666666666669</v>
          </cell>
          <cell r="AH126">
            <v>0.41666666666666669</v>
          </cell>
          <cell r="AI126">
            <v>0.41666666666666669</v>
          </cell>
          <cell r="AJ126">
            <v>0.41666666666666669</v>
          </cell>
          <cell r="AK126">
            <v>0.41666666666666669</v>
          </cell>
          <cell r="AL126">
            <v>0.41666666666666669</v>
          </cell>
          <cell r="AM126">
            <v>0.41666666666666669</v>
          </cell>
          <cell r="AN126">
            <v>0.41666666666666669</v>
          </cell>
          <cell r="AO126">
            <v>0.41666666666666669</v>
          </cell>
          <cell r="AP126">
            <v>0.41666666666666669</v>
          </cell>
          <cell r="AQ126">
            <v>0.41666666666666669</v>
          </cell>
          <cell r="AR126">
            <v>0.41666666666666669</v>
          </cell>
          <cell r="AS126">
            <v>0.41666666666666669</v>
          </cell>
          <cell r="AT126">
            <v>0.41666666666666669</v>
          </cell>
          <cell r="AU126">
            <v>0.41666666666666669</v>
          </cell>
          <cell r="AV126">
            <v>0.41666666666666669</v>
          </cell>
          <cell r="AW126">
            <v>0.41666666666666669</v>
          </cell>
          <cell r="AX126">
            <v>0.41666666666666669</v>
          </cell>
          <cell r="AY126">
            <v>0.41666666666666669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CA126">
            <v>0.83333333333333337</v>
          </cell>
          <cell r="CB126">
            <v>5</v>
          </cell>
          <cell r="CC126">
            <v>5</v>
          </cell>
          <cell r="CD126">
            <v>5</v>
          </cell>
          <cell r="CE126">
            <v>5</v>
          </cell>
          <cell r="CF126">
            <v>5</v>
          </cell>
          <cell r="CG126">
            <v>5</v>
          </cell>
          <cell r="CH126">
            <v>5</v>
          </cell>
          <cell r="CI126">
            <v>5</v>
          </cell>
          <cell r="CJ126">
            <v>5</v>
          </cell>
          <cell r="CK126">
            <v>5</v>
          </cell>
        </row>
        <row r="127">
          <cell r="B127" t="str">
            <v>Implicit Lease Depreciation</v>
          </cell>
          <cell r="D127">
            <v>4.083333333333333</v>
          </cell>
          <cell r="E127">
            <v>4.083333333333333</v>
          </cell>
          <cell r="F127">
            <v>3.8333333333333335</v>
          </cell>
          <cell r="G127">
            <v>3.8333333333333335</v>
          </cell>
          <cell r="H127">
            <v>3.8333333333333335</v>
          </cell>
          <cell r="I127">
            <v>3.8333333333333335</v>
          </cell>
          <cell r="J127">
            <v>3.8333333333333335</v>
          </cell>
          <cell r="K127">
            <v>3.8333333333333335</v>
          </cell>
          <cell r="L127">
            <v>3.8333333333333335</v>
          </cell>
          <cell r="M127">
            <v>3.8333333333333335</v>
          </cell>
          <cell r="N127">
            <v>3.8333333333333335</v>
          </cell>
          <cell r="O127">
            <v>3.8333333333333335</v>
          </cell>
          <cell r="P127">
            <v>4.083333333333333</v>
          </cell>
          <cell r="Q127">
            <v>4.083333333333333</v>
          </cell>
          <cell r="R127">
            <v>4.083333333333333</v>
          </cell>
          <cell r="S127">
            <v>4.083333333333333</v>
          </cell>
          <cell r="T127">
            <v>4.083333333333333</v>
          </cell>
          <cell r="U127">
            <v>4.083333333333333</v>
          </cell>
          <cell r="V127">
            <v>4.083333333333333</v>
          </cell>
          <cell r="W127">
            <v>4.083333333333333</v>
          </cell>
          <cell r="X127">
            <v>4.083333333333333</v>
          </cell>
          <cell r="Y127">
            <v>4.083333333333333</v>
          </cell>
          <cell r="Z127">
            <v>4.083333333333333</v>
          </cell>
          <cell r="AA127">
            <v>4.083333333333333</v>
          </cell>
          <cell r="AB127">
            <v>4.083333333333333</v>
          </cell>
          <cell r="AC127">
            <v>4.083333333333333</v>
          </cell>
          <cell r="AD127">
            <v>4.083333333333333</v>
          </cell>
          <cell r="AE127">
            <v>4.083333333333333</v>
          </cell>
          <cell r="AF127">
            <v>4.083333333333333</v>
          </cell>
          <cell r="AG127">
            <v>4.083333333333333</v>
          </cell>
          <cell r="AH127">
            <v>4.083333333333333</v>
          </cell>
          <cell r="AI127">
            <v>4.083333333333333</v>
          </cell>
          <cell r="AJ127">
            <v>4.083333333333333</v>
          </cell>
          <cell r="AK127">
            <v>4.083333333333333</v>
          </cell>
          <cell r="AL127">
            <v>4.083333333333333</v>
          </cell>
          <cell r="AM127">
            <v>4.083333333333333</v>
          </cell>
          <cell r="AN127">
            <v>4.083333333333333</v>
          </cell>
          <cell r="AO127">
            <v>4.083333333333333</v>
          </cell>
          <cell r="AP127">
            <v>4.083333333333333</v>
          </cell>
          <cell r="AQ127">
            <v>4.083333333333333</v>
          </cell>
          <cell r="AR127">
            <v>4.083333333333333</v>
          </cell>
          <cell r="AS127">
            <v>4.083333333333333</v>
          </cell>
          <cell r="AT127">
            <v>4.083333333333333</v>
          </cell>
          <cell r="AU127">
            <v>4.083333333333333</v>
          </cell>
          <cell r="AV127">
            <v>4.083333333333333</v>
          </cell>
          <cell r="AW127">
            <v>4.083333333333333</v>
          </cell>
          <cell r="AX127">
            <v>4.083333333333333</v>
          </cell>
          <cell r="AY127">
            <v>4.083333333333333</v>
          </cell>
          <cell r="CA127">
            <v>3.8333333333333335</v>
          </cell>
          <cell r="CB127">
            <v>49.000000000000007</v>
          </cell>
          <cell r="CC127">
            <v>49.000000000000007</v>
          </cell>
          <cell r="CD127">
            <v>49.000000000000007</v>
          </cell>
          <cell r="CE127">
            <v>49</v>
          </cell>
          <cell r="CF127">
            <v>49</v>
          </cell>
          <cell r="CG127">
            <v>49</v>
          </cell>
          <cell r="CH127">
            <v>49</v>
          </cell>
          <cell r="CI127">
            <v>49</v>
          </cell>
          <cell r="CJ127">
            <v>49</v>
          </cell>
          <cell r="CK127">
            <v>49</v>
          </cell>
        </row>
        <row r="128">
          <cell r="B128" t="str">
            <v>RESIDENTIAL GWH SALES</v>
          </cell>
          <cell r="D128">
            <v>5319629.9090000009</v>
          </cell>
          <cell r="E128">
            <v>5374934.8779999996</v>
          </cell>
          <cell r="F128">
            <v>5422995.9270000001</v>
          </cell>
          <cell r="G128">
            <v>5418950.5880000005</v>
          </cell>
          <cell r="H128">
            <v>5461121.4419999998</v>
          </cell>
          <cell r="I128">
            <v>5501726.9819999989</v>
          </cell>
          <cell r="J128">
            <v>5481365.4029999999</v>
          </cell>
          <cell r="K128">
            <v>5481208.4029999999</v>
          </cell>
          <cell r="L128">
            <v>5507760.568</v>
          </cell>
          <cell r="M128">
            <v>5408075.2299999995</v>
          </cell>
          <cell r="N128">
            <v>5394147.5519999992</v>
          </cell>
          <cell r="O128">
            <v>5396533.8279999997</v>
          </cell>
          <cell r="P128">
            <v>5369986.2459999993</v>
          </cell>
          <cell r="Q128">
            <v>5387282.6200000001</v>
          </cell>
          <cell r="R128">
            <v>5397165.6009999998</v>
          </cell>
          <cell r="S128">
            <v>5405222.7450000001</v>
          </cell>
          <cell r="T128">
            <v>5414962.8110000007</v>
          </cell>
          <cell r="U128">
            <v>5431792.085</v>
          </cell>
          <cell r="V128">
            <v>5448181.7639999986</v>
          </cell>
          <cell r="W128">
            <v>5466342.2210000008</v>
          </cell>
          <cell r="X128">
            <v>5476446.9869999997</v>
          </cell>
          <cell r="Y128">
            <v>5494606.6789999995</v>
          </cell>
          <cell r="Z128">
            <v>5499912.1849999987</v>
          </cell>
          <cell r="AA128">
            <v>5497380.4839999992</v>
          </cell>
          <cell r="AB128">
            <v>5510017.4019999998</v>
          </cell>
          <cell r="AC128">
            <v>5526237.21</v>
          </cell>
          <cell r="AD128">
            <v>5537009.2320000008</v>
          </cell>
          <cell r="AE128">
            <v>5546938.5410000002</v>
          </cell>
          <cell r="AF128">
            <v>5561781.9589999998</v>
          </cell>
          <cell r="AG128">
            <v>5566716.051</v>
          </cell>
          <cell r="AH128">
            <v>5589413.5999999996</v>
          </cell>
          <cell r="AI128">
            <v>5604081.4410000006</v>
          </cell>
          <cell r="AJ128">
            <v>5629339.9500000002</v>
          </cell>
          <cell r="AK128">
            <v>5633357.8090000004</v>
          </cell>
          <cell r="AL128">
            <v>5647649.9210000001</v>
          </cell>
          <cell r="AM128">
            <v>5670644.1870000008</v>
          </cell>
          <cell r="AN128">
            <v>5685988.2880000016</v>
          </cell>
          <cell r="AO128">
            <v>5168476.9530000007</v>
          </cell>
          <cell r="AP128">
            <v>4762017.068</v>
          </cell>
          <cell r="AQ128">
            <v>4399372.5470000003</v>
          </cell>
          <cell r="AR128">
            <v>4031533.0490000001</v>
          </cell>
          <cell r="AS128">
            <v>3567361.6060000001</v>
          </cell>
          <cell r="AT128">
            <v>2982413.304</v>
          </cell>
          <cell r="AU128">
            <v>2347329.5060000001</v>
          </cell>
          <cell r="AV128">
            <v>1703041.6129999999</v>
          </cell>
          <cell r="AW128">
            <v>1203099.392</v>
          </cell>
          <cell r="AX128">
            <v>810535.2080000001</v>
          </cell>
          <cell r="AY128">
            <v>453858.05200000003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5319629.9090000009</v>
          </cell>
          <cell r="BQ128">
            <v>10689616.155000001</v>
          </cell>
          <cell r="BR128">
            <v>16199633.557</v>
          </cell>
          <cell r="BS128">
            <v>21885621.845000003</v>
          </cell>
          <cell r="BT128">
            <v>27707364.362000003</v>
          </cell>
          <cell r="BU128">
            <v>33652665.924000002</v>
          </cell>
          <cell r="BV128">
            <v>39693115.635000005</v>
          </cell>
          <cell r="BW128">
            <v>45866287.189000003</v>
          </cell>
          <cell r="CA128">
            <v>5319.6299090000011</v>
          </cell>
          <cell r="CB128">
            <v>5369.9862459999995</v>
          </cell>
          <cell r="CC128">
            <v>5510.0174019999995</v>
          </cell>
          <cell r="CD128">
            <v>5685.9882880000014</v>
          </cell>
          <cell r="CE128">
            <v>5821.7425169999997</v>
          </cell>
          <cell r="CF128">
            <v>5945.3015619999996</v>
          </cell>
          <cell r="CG128">
            <v>6040.4497109999993</v>
          </cell>
          <cell r="CH128">
            <v>6173.1715539999996</v>
          </cell>
          <cell r="CI128">
            <v>6284.8311740000008</v>
          </cell>
          <cell r="CJ128">
            <v>6394.4779879999996</v>
          </cell>
          <cell r="CK128">
            <v>6512.8727170000002</v>
          </cell>
        </row>
        <row r="129">
          <cell r="B129" t="str">
            <v>COMMERCIAL GWH SALES</v>
          </cell>
          <cell r="D129">
            <v>3735776.4200000004</v>
          </cell>
          <cell r="E129">
            <v>3747375.0020000003</v>
          </cell>
          <cell r="F129">
            <v>3761076.9460000005</v>
          </cell>
          <cell r="G129">
            <v>3764931.2140000002</v>
          </cell>
          <cell r="H129">
            <v>3778533.9930000002</v>
          </cell>
          <cell r="I129">
            <v>3805913.1740000001</v>
          </cell>
          <cell r="J129">
            <v>3809252.1630000002</v>
          </cell>
          <cell r="K129">
            <v>3816171.3790000007</v>
          </cell>
          <cell r="L129">
            <v>3839838.5690000001</v>
          </cell>
          <cell r="M129">
            <v>3819698.9580000006</v>
          </cell>
          <cell r="N129">
            <v>3829971.9930000002</v>
          </cell>
          <cell r="O129">
            <v>3819976.0490000001</v>
          </cell>
          <cell r="P129">
            <v>3818332.0050000004</v>
          </cell>
          <cell r="Q129">
            <v>3823040.8050000002</v>
          </cell>
          <cell r="R129">
            <v>3831239.798</v>
          </cell>
          <cell r="S129">
            <v>3840985.9759999998</v>
          </cell>
          <cell r="T129">
            <v>3849448.9979999997</v>
          </cell>
          <cell r="U129">
            <v>3863286.9849999994</v>
          </cell>
          <cell r="V129">
            <v>3872149.3419999997</v>
          </cell>
          <cell r="W129">
            <v>3883935.9329999997</v>
          </cell>
          <cell r="X129">
            <v>3891450.7939999998</v>
          </cell>
          <cell r="Y129">
            <v>3908038.6849999996</v>
          </cell>
          <cell r="Z129">
            <v>3914794.7410000009</v>
          </cell>
          <cell r="AA129">
            <v>3911186.5000000005</v>
          </cell>
          <cell r="AB129">
            <v>3918446.0420000004</v>
          </cell>
          <cell r="AC129">
            <v>3926931.128</v>
          </cell>
          <cell r="AD129">
            <v>3935495.4610000006</v>
          </cell>
          <cell r="AE129">
            <v>3946227.716</v>
          </cell>
          <cell r="AF129">
            <v>3959929.3450000002</v>
          </cell>
          <cell r="AG129">
            <v>3963425.1170000001</v>
          </cell>
          <cell r="AH129">
            <v>3978298.2750000004</v>
          </cell>
          <cell r="AI129">
            <v>3987108.0270000002</v>
          </cell>
          <cell r="AJ129">
            <v>4003828.8380000005</v>
          </cell>
          <cell r="AK129">
            <v>4007928.5000000009</v>
          </cell>
          <cell r="AL129">
            <v>4021425.1030000001</v>
          </cell>
          <cell r="AM129">
            <v>4041788.0269999998</v>
          </cell>
          <cell r="AN129">
            <v>4051759.5959999994</v>
          </cell>
          <cell r="AO129">
            <v>3776048.2519999999</v>
          </cell>
          <cell r="AP129">
            <v>3508399.3879999998</v>
          </cell>
          <cell r="AQ129">
            <v>3208660.48</v>
          </cell>
          <cell r="AR129">
            <v>2895911.1240000003</v>
          </cell>
          <cell r="AS129">
            <v>2512616.89</v>
          </cell>
          <cell r="AT129">
            <v>2121319.1159999999</v>
          </cell>
          <cell r="AU129">
            <v>1718787.0959999999</v>
          </cell>
          <cell r="AV129">
            <v>1306823.389</v>
          </cell>
          <cell r="AW129">
            <v>944619.7</v>
          </cell>
          <cell r="AX129">
            <v>613964.95099999988</v>
          </cell>
          <cell r="AY129">
            <v>311374.10599999997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3735776.4200000004</v>
          </cell>
          <cell r="BQ129">
            <v>7554108.4250000007</v>
          </cell>
          <cell r="BR129">
            <v>11472554.467</v>
          </cell>
          <cell r="BS129">
            <v>15524314.062999999</v>
          </cell>
          <cell r="BT129">
            <v>19683816.419999998</v>
          </cell>
          <cell r="BU129">
            <v>23941984.194999997</v>
          </cell>
          <cell r="BV129">
            <v>28276173.218999997</v>
          </cell>
          <cell r="BW129">
            <v>32716071.354999997</v>
          </cell>
          <cell r="CA129">
            <v>3735.7764200000006</v>
          </cell>
          <cell r="CB129">
            <v>3818.3320050000002</v>
          </cell>
          <cell r="CC129">
            <v>3918.4460420000005</v>
          </cell>
          <cell r="CD129">
            <v>4051.7595959999994</v>
          </cell>
          <cell r="CE129">
            <v>4159.5023570000003</v>
          </cell>
          <cell r="CF129">
            <v>4258.1677749999999</v>
          </cell>
          <cell r="CG129">
            <v>4334.1890240000002</v>
          </cell>
          <cell r="CH129">
            <v>4439.8981359999998</v>
          </cell>
          <cell r="CI129">
            <v>4533.6172390000002</v>
          </cell>
          <cell r="CJ129">
            <v>4627.841077000001</v>
          </cell>
          <cell r="CK129">
            <v>4724.3865509999996</v>
          </cell>
        </row>
        <row r="130">
          <cell r="B130" t="str">
            <v>INDUSTRIAL GWH SALES</v>
          </cell>
          <cell r="D130">
            <v>2160760.4879999999</v>
          </cell>
          <cell r="E130">
            <v>2158140.2570000002</v>
          </cell>
          <cell r="F130">
            <v>2154344.3340000003</v>
          </cell>
          <cell r="G130">
            <v>2147648.1610000003</v>
          </cell>
          <cell r="H130">
            <v>2143801.4060000004</v>
          </cell>
          <cell r="I130">
            <v>2135213.8220000006</v>
          </cell>
          <cell r="J130">
            <v>2131823.0300000003</v>
          </cell>
          <cell r="K130">
            <v>2134043.0070000002</v>
          </cell>
          <cell r="L130">
            <v>2134459.1609999998</v>
          </cell>
          <cell r="M130">
            <v>2089676.4180000001</v>
          </cell>
          <cell r="N130">
            <v>2070361.3839999998</v>
          </cell>
          <cell r="O130">
            <v>2059023.084</v>
          </cell>
          <cell r="P130">
            <v>2048089.6239999998</v>
          </cell>
          <cell r="Q130">
            <v>2050515.14</v>
          </cell>
          <cell r="R130">
            <v>2053984.0039999997</v>
          </cell>
          <cell r="S130">
            <v>2057669.4029999997</v>
          </cell>
          <cell r="T130">
            <v>2060232.2529999998</v>
          </cell>
          <cell r="U130">
            <v>2063202.6069999998</v>
          </cell>
          <cell r="V130">
            <v>2065935.4330000002</v>
          </cell>
          <cell r="W130">
            <v>2068670.929</v>
          </cell>
          <cell r="X130">
            <v>2071650.4669999999</v>
          </cell>
          <cell r="Y130">
            <v>2073646.1649999998</v>
          </cell>
          <cell r="Z130">
            <v>2076574.736</v>
          </cell>
          <cell r="AA130">
            <v>2079093.9030000002</v>
          </cell>
          <cell r="AB130">
            <v>2080646.588</v>
          </cell>
          <cell r="AC130">
            <v>2080812.6329999999</v>
          </cell>
          <cell r="AD130">
            <v>2081540.652</v>
          </cell>
          <cell r="AE130">
            <v>2082355.2830000003</v>
          </cell>
          <cell r="AF130">
            <v>2082959.2220000001</v>
          </cell>
          <cell r="AG130">
            <v>2083690.345</v>
          </cell>
          <cell r="AH130">
            <v>2083816.0970000001</v>
          </cell>
          <cell r="AI130">
            <v>2084679.912</v>
          </cell>
          <cell r="AJ130">
            <v>2085383.8770000001</v>
          </cell>
          <cell r="AK130">
            <v>2086349.1269999999</v>
          </cell>
          <cell r="AL130">
            <v>2086867.2580000001</v>
          </cell>
          <cell r="AM130">
            <v>2087685.317</v>
          </cell>
          <cell r="AN130">
            <v>2088532.4719999998</v>
          </cell>
          <cell r="AO130">
            <v>1932175.767</v>
          </cell>
          <cell r="AP130">
            <v>1780320.787</v>
          </cell>
          <cell r="AQ130">
            <v>1608986.22</v>
          </cell>
          <cell r="AR130">
            <v>1437983.4539999999</v>
          </cell>
          <cell r="AS130">
            <v>1246490.531</v>
          </cell>
          <cell r="AT130">
            <v>1056474.615</v>
          </cell>
          <cell r="AU130">
            <v>863443.00699999987</v>
          </cell>
          <cell r="AV130">
            <v>661636.68599999999</v>
          </cell>
          <cell r="AW130">
            <v>504214.49300000002</v>
          </cell>
          <cell r="AX130">
            <v>328642.61599999998</v>
          </cell>
          <cell r="AY130">
            <v>158877.18299999999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2160760.4879999999</v>
          </cell>
          <cell r="BQ130">
            <v>4208850.1119999997</v>
          </cell>
          <cell r="BR130">
            <v>6289496.6999999993</v>
          </cell>
          <cell r="BS130">
            <v>8378029.1719999993</v>
          </cell>
          <cell r="BT130">
            <v>10473448.777999999</v>
          </cell>
          <cell r="BU130">
            <v>12549418.400999999</v>
          </cell>
          <cell r="BV130">
            <v>14605334.186999999</v>
          </cell>
          <cell r="BW130">
            <v>16642193.482999999</v>
          </cell>
          <cell r="CA130">
            <v>2160.7604879999999</v>
          </cell>
          <cell r="CB130">
            <v>2048.0896239999997</v>
          </cell>
          <cell r="CC130">
            <v>2080.6465880000001</v>
          </cell>
          <cell r="CD130">
            <v>2088.5324719999999</v>
          </cell>
          <cell r="CE130">
            <v>2095.4196059999999</v>
          </cell>
          <cell r="CF130">
            <v>2075.969623</v>
          </cell>
          <cell r="CG130">
            <v>2055.915786</v>
          </cell>
          <cell r="CH130">
            <v>2036.8592959999999</v>
          </cell>
          <cell r="CI130">
            <v>2017.0914790000002</v>
          </cell>
          <cell r="CJ130">
            <v>1996.606327</v>
          </cell>
          <cell r="CK130">
            <v>1975.7784839999999</v>
          </cell>
        </row>
        <row r="131">
          <cell r="B131" t="str">
            <v>RETAIL GWH SALES</v>
          </cell>
          <cell r="D131">
            <v>837922</v>
          </cell>
          <cell r="E131">
            <v>728136</v>
          </cell>
          <cell r="F131">
            <v>799677</v>
          </cell>
          <cell r="G131">
            <v>751662</v>
          </cell>
          <cell r="H131">
            <v>938667</v>
          </cell>
          <cell r="I131">
            <v>1122900</v>
          </cell>
          <cell r="J131">
            <v>1166543</v>
          </cell>
          <cell r="K131">
            <v>1146051</v>
          </cell>
          <cell r="L131">
            <v>1140261</v>
          </cell>
          <cell r="M131">
            <v>880214</v>
          </cell>
          <cell r="N131">
            <v>809323</v>
          </cell>
          <cell r="O131">
            <v>917539</v>
          </cell>
          <cell r="P131">
            <v>902193</v>
          </cell>
          <cell r="Q131">
            <v>786266</v>
          </cell>
          <cell r="R131">
            <v>792672</v>
          </cell>
          <cell r="S131">
            <v>803597</v>
          </cell>
          <cell r="T131">
            <v>998082</v>
          </cell>
          <cell r="U131">
            <v>1102506</v>
          </cell>
          <cell r="V131">
            <v>1175550</v>
          </cell>
          <cell r="W131">
            <v>1196704</v>
          </cell>
          <cell r="X131">
            <v>975672</v>
          </cell>
          <cell r="Y131">
            <v>857426</v>
          </cell>
          <cell r="Z131">
            <v>790412</v>
          </cell>
          <cell r="AA131">
            <v>878432</v>
          </cell>
          <cell r="AB131">
            <v>926645</v>
          </cell>
          <cell r="AC131">
            <v>807838</v>
          </cell>
          <cell r="AD131">
            <v>814182</v>
          </cell>
          <cell r="AE131">
            <v>824384</v>
          </cell>
          <cell r="AF131">
            <v>1031741</v>
          </cell>
          <cell r="AG131">
            <v>1130513</v>
          </cell>
          <cell r="AH131">
            <v>1208254</v>
          </cell>
          <cell r="AI131">
            <v>1217324</v>
          </cell>
          <cell r="AJ131">
            <v>1012437</v>
          </cell>
          <cell r="AK131">
            <v>872437</v>
          </cell>
          <cell r="AL131">
            <v>786813</v>
          </cell>
          <cell r="AM131">
            <v>899903</v>
          </cell>
          <cell r="AN131">
            <v>951538</v>
          </cell>
          <cell r="AO131">
            <v>827924</v>
          </cell>
          <cell r="AP131">
            <v>835680</v>
          </cell>
          <cell r="AQ131">
            <v>853555</v>
          </cell>
          <cell r="AR131">
            <v>1040924</v>
          </cell>
          <cell r="AS131">
            <v>1168230</v>
          </cell>
          <cell r="AT131">
            <v>1232617</v>
          </cell>
          <cell r="AU131">
            <v>1260029</v>
          </cell>
          <cell r="AV131">
            <v>1021541</v>
          </cell>
          <cell r="AW131">
            <v>900765</v>
          </cell>
          <cell r="AX131">
            <v>831010</v>
          </cell>
          <cell r="AY131">
            <v>926087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CA131">
            <v>11238.896000000001</v>
          </cell>
          <cell r="CB131">
            <v>11259.513000000001</v>
          </cell>
          <cell r="CC131">
            <v>11532.472</v>
          </cell>
          <cell r="CD131">
            <v>11849.898999999999</v>
          </cell>
          <cell r="CE131">
            <v>12100.539000000001</v>
          </cell>
          <cell r="CF131">
            <v>12303.57</v>
          </cell>
          <cell r="CG131">
            <v>12454.941999999999</v>
          </cell>
          <cell r="CH131">
            <v>12674.573</v>
          </cell>
          <cell r="CI131">
            <v>12860.44</v>
          </cell>
          <cell r="CJ131">
            <v>13044.082</v>
          </cell>
          <cell r="CK131">
            <v>13238.450999999999</v>
          </cell>
        </row>
        <row r="132">
          <cell r="B132" t="str">
            <v>TERR WHOLESALES GWH SALES</v>
          </cell>
          <cell r="D132">
            <v>30910.503000000001</v>
          </cell>
          <cell r="E132">
            <v>31663.435000000001</v>
          </cell>
          <cell r="F132">
            <v>28542.444</v>
          </cell>
          <cell r="G132">
            <v>25643.133000000002</v>
          </cell>
          <cell r="H132">
            <v>31737.043000000001</v>
          </cell>
          <cell r="I132">
            <v>37056.19</v>
          </cell>
          <cell r="J132">
            <v>41341.300000000003</v>
          </cell>
          <cell r="K132">
            <v>41705.713000000003</v>
          </cell>
          <cell r="L132">
            <v>38490.368999999999</v>
          </cell>
          <cell r="M132">
            <v>32135.833999999999</v>
          </cell>
          <cell r="N132">
            <v>28345.812000000002</v>
          </cell>
          <cell r="O132">
            <v>35196.233999999997</v>
          </cell>
          <cell r="P132">
            <v>34850.498999999996</v>
          </cell>
          <cell r="Q132">
            <v>28282.637999999999</v>
          </cell>
          <cell r="R132">
            <v>29977.879000000001</v>
          </cell>
          <cell r="S132">
            <v>28459.057000000001</v>
          </cell>
          <cell r="T132">
            <v>33898.523000000001</v>
          </cell>
          <cell r="U132">
            <v>37800.171000000002</v>
          </cell>
          <cell r="V132">
            <v>40984.442999999999</v>
          </cell>
          <cell r="W132">
            <v>41397.163</v>
          </cell>
          <cell r="X132">
            <v>35632.993000000002</v>
          </cell>
          <cell r="Y132">
            <v>31730.075000000001</v>
          </cell>
          <cell r="Z132">
            <v>29752.609</v>
          </cell>
          <cell r="AA132">
            <v>33572.688999999998</v>
          </cell>
          <cell r="AB132">
            <v>35460.724999999999</v>
          </cell>
          <cell r="AC132">
            <v>28833.865000000002</v>
          </cell>
          <cell r="AD132">
            <v>30588.181999999997</v>
          </cell>
          <cell r="AE132">
            <v>29049.677</v>
          </cell>
          <cell r="AF132">
            <v>34508.832000000002</v>
          </cell>
          <cell r="AG132">
            <v>38390.792000000001</v>
          </cell>
          <cell r="AH132">
            <v>41594.750999999997</v>
          </cell>
          <cell r="AI132">
            <v>42007.472000000002</v>
          </cell>
          <cell r="AJ132">
            <v>36223.614999999998</v>
          </cell>
          <cell r="AK132">
            <v>32340.383999999998</v>
          </cell>
          <cell r="AL132">
            <v>30343.23</v>
          </cell>
          <cell r="AM132">
            <v>34182.997000000003</v>
          </cell>
          <cell r="AN132">
            <v>36071.034999999996</v>
          </cell>
          <cell r="AO132">
            <v>30400.097999999998</v>
          </cell>
          <cell r="AP132">
            <v>31200.163</v>
          </cell>
          <cell r="AQ132">
            <v>29641.916000000001</v>
          </cell>
          <cell r="AR132">
            <v>35120.813000000002</v>
          </cell>
          <cell r="AS132">
            <v>38983.031999999999</v>
          </cell>
          <cell r="AT132">
            <v>42206.731</v>
          </cell>
          <cell r="AU132">
            <v>42619.453000000001</v>
          </cell>
          <cell r="AV132">
            <v>36815.853000000003</v>
          </cell>
          <cell r="AW132">
            <v>32952.364000000001</v>
          </cell>
          <cell r="AX132">
            <v>30935.469999999998</v>
          </cell>
          <cell r="AY132">
            <v>34794.976999999999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CA132">
            <v>402.76800999999995</v>
          </cell>
          <cell r="CB132">
            <v>406.33873900000003</v>
          </cell>
          <cell r="CC132">
            <v>413.52452199999999</v>
          </cell>
          <cell r="CD132">
            <v>421.74190499999997</v>
          </cell>
          <cell r="CE132">
            <v>427.91599199999996</v>
          </cell>
          <cell r="CF132">
            <v>435.10188099999999</v>
          </cell>
          <cell r="CG132">
            <v>442.28776999999997</v>
          </cell>
          <cell r="CH132">
            <v>450.58395999999999</v>
          </cell>
          <cell r="CI132">
            <v>456.67924099999999</v>
          </cell>
          <cell r="CJ132">
            <v>463.86513100000002</v>
          </cell>
          <cell r="CK132">
            <v>471.05102199999999</v>
          </cell>
        </row>
        <row r="133">
          <cell r="B133" t="str">
            <v>OFF-SYSTEM GWH SALES EXCL ASSOC</v>
          </cell>
          <cell r="CA133">
            <v>1893.0813670000002</v>
          </cell>
          <cell r="CB133">
            <v>1688.7260000000001</v>
          </cell>
          <cell r="CC133">
            <v>1839.5429999999999</v>
          </cell>
          <cell r="CD133">
            <v>1757.5039999999999</v>
          </cell>
          <cell r="CE133">
            <v>1842.2850000000001</v>
          </cell>
          <cell r="CF133">
            <v>1743.0050000000001</v>
          </cell>
          <cell r="CG133">
            <v>1543.0309999999999</v>
          </cell>
          <cell r="CH133">
            <v>1545.817</v>
          </cell>
          <cell r="CI133">
            <v>1542.8109999999999</v>
          </cell>
          <cell r="CJ133">
            <v>1542.704</v>
          </cell>
          <cell r="CK133">
            <v>1542.3979999999999</v>
          </cell>
        </row>
        <row r="134">
          <cell r="B134" t="str">
            <v>TOTAL GWH SALES</v>
          </cell>
          <cell r="D134">
            <v>868833</v>
          </cell>
          <cell r="E134">
            <v>759800</v>
          </cell>
          <cell r="F134">
            <v>1094058</v>
          </cell>
          <cell r="G134">
            <v>1074657</v>
          </cell>
          <cell r="H134">
            <v>1255025</v>
          </cell>
          <cell r="I134">
            <v>1401830</v>
          </cell>
          <cell r="J134">
            <v>1458300</v>
          </cell>
          <cell r="K134">
            <v>1507388</v>
          </cell>
          <cell r="L134">
            <v>1371701</v>
          </cell>
          <cell r="M134">
            <v>1241482</v>
          </cell>
          <cell r="N134">
            <v>1184213</v>
          </cell>
          <cell r="O134">
            <v>1322275</v>
          </cell>
          <cell r="P134">
            <v>1429881</v>
          </cell>
          <cell r="Q134">
            <v>1242385</v>
          </cell>
          <cell r="R134">
            <v>1283011</v>
          </cell>
          <cell r="S134">
            <v>1072756</v>
          </cell>
          <cell r="T134">
            <v>1363782</v>
          </cell>
          <cell r="U134">
            <v>1510619</v>
          </cell>
          <cell r="V134">
            <v>1612922</v>
          </cell>
          <cell r="W134">
            <v>1618428</v>
          </cell>
          <cell r="X134">
            <v>1469955</v>
          </cell>
          <cell r="Y134">
            <v>1197735</v>
          </cell>
          <cell r="Z134">
            <v>1274025</v>
          </cell>
          <cell r="AA134">
            <v>1376080</v>
          </cell>
          <cell r="AB134">
            <v>1519409</v>
          </cell>
          <cell r="AC134">
            <v>1258847</v>
          </cell>
          <cell r="AD134">
            <v>1385783</v>
          </cell>
          <cell r="AE134">
            <v>1324736</v>
          </cell>
          <cell r="AF134">
            <v>1457026</v>
          </cell>
          <cell r="AG134">
            <v>1547467</v>
          </cell>
          <cell r="AH134">
            <v>1648051</v>
          </cell>
          <cell r="AI134">
            <v>1650044</v>
          </cell>
          <cell r="AJ134">
            <v>1520070</v>
          </cell>
          <cell r="AK134">
            <v>1259637</v>
          </cell>
          <cell r="AL134">
            <v>1251367</v>
          </cell>
          <cell r="AM134">
            <v>1326217</v>
          </cell>
          <cell r="AN134">
            <v>1410309</v>
          </cell>
          <cell r="AO134">
            <v>1271752</v>
          </cell>
          <cell r="AP134">
            <v>1473321</v>
          </cell>
          <cell r="AQ134">
            <v>1390318</v>
          </cell>
          <cell r="AR134">
            <v>1473841</v>
          </cell>
          <cell r="AS134">
            <v>1564855</v>
          </cell>
          <cell r="AT134">
            <v>1670608</v>
          </cell>
          <cell r="AU134">
            <v>1677565</v>
          </cell>
          <cell r="AV134">
            <v>1446737</v>
          </cell>
          <cell r="AW134">
            <v>1266471</v>
          </cell>
          <cell r="AX134">
            <v>1233298</v>
          </cell>
          <cell r="AY134">
            <v>1432308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CA134">
            <v>14539.561</v>
          </cell>
          <cell r="CB134">
            <v>16451.578000000001</v>
          </cell>
          <cell r="CC134">
            <v>17148.653999999999</v>
          </cell>
          <cell r="CD134">
            <v>17311.382000000001</v>
          </cell>
          <cell r="CE134">
            <v>17806.063999999998</v>
          </cell>
          <cell r="CF134">
            <v>17183.708999999999</v>
          </cell>
          <cell r="CG134">
            <v>17247.239000000001</v>
          </cell>
          <cell r="CH134">
            <v>16943.558000000001</v>
          </cell>
          <cell r="CI134">
            <v>17406.309000000001</v>
          </cell>
          <cell r="CJ134">
            <v>17906.923999999999</v>
          </cell>
          <cell r="CK134">
            <v>18183.304</v>
          </cell>
        </row>
        <row r="135">
          <cell r="B135" t="str">
            <v>FOSSIL/HYDRO GENERATION MWH</v>
          </cell>
          <cell r="CA135">
            <v>15024296</v>
          </cell>
          <cell r="CB135">
            <v>16488773</v>
          </cell>
          <cell r="CC135">
            <v>17123889</v>
          </cell>
          <cell r="CD135">
            <v>17196203</v>
          </cell>
          <cell r="CE135">
            <v>17746633</v>
          </cell>
          <cell r="CF135">
            <v>16719185</v>
          </cell>
          <cell r="CG135">
            <v>16973240</v>
          </cell>
          <cell r="CH135">
            <v>15991882</v>
          </cell>
          <cell r="CI135">
            <v>16734394</v>
          </cell>
          <cell r="CJ135">
            <v>17039904</v>
          </cell>
          <cell r="CK135">
            <v>17304529</v>
          </cell>
        </row>
        <row r="136">
          <cell r="B136" t="str">
            <v>NUCLEAR GENERATION MWH</v>
          </cell>
        </row>
        <row r="137">
          <cell r="B137" t="str">
            <v>STD OIL KWH</v>
          </cell>
        </row>
        <row r="138">
          <cell r="B138" t="str">
            <v>Other Equity Adjustments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5020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4460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4430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CA138">
            <v>0</v>
          </cell>
          <cell r="CB138">
            <v>5020</v>
          </cell>
          <cell r="CC138">
            <v>4460</v>
          </cell>
          <cell r="CD138">
            <v>4430</v>
          </cell>
          <cell r="CE138">
            <v>3970</v>
          </cell>
          <cell r="CF138">
            <v>4500</v>
          </cell>
          <cell r="CG138">
            <v>4790</v>
          </cell>
          <cell r="CH138">
            <v>4990</v>
          </cell>
          <cell r="CI138">
            <v>5140</v>
          </cell>
          <cell r="CJ138">
            <v>5240</v>
          </cell>
          <cell r="CK138">
            <v>5060</v>
          </cell>
        </row>
        <row r="139">
          <cell r="B139" t="str">
            <v>MIPS Payments</v>
          </cell>
          <cell r="D139">
            <v>1348</v>
          </cell>
          <cell r="E139">
            <v>1348</v>
          </cell>
          <cell r="F139">
            <v>1348</v>
          </cell>
          <cell r="G139">
            <v>1348</v>
          </cell>
          <cell r="H139">
            <v>1348</v>
          </cell>
          <cell r="I139">
            <v>1348</v>
          </cell>
          <cell r="J139">
            <v>1348</v>
          </cell>
          <cell r="K139">
            <v>1348</v>
          </cell>
          <cell r="L139">
            <v>1348</v>
          </cell>
          <cell r="M139">
            <v>1348</v>
          </cell>
          <cell r="N139">
            <v>1348</v>
          </cell>
          <cell r="O139">
            <v>1348</v>
          </cell>
          <cell r="P139">
            <v>582.88376986301364</v>
          </cell>
          <cell r="Q139">
            <v>0</v>
          </cell>
          <cell r="R139">
            <v>562.42083390410949</v>
          </cell>
          <cell r="S139">
            <v>570.0224438356164</v>
          </cell>
          <cell r="T139">
            <v>0</v>
          </cell>
          <cell r="U139">
            <v>574.91907465753422</v>
          </cell>
          <cell r="V139">
            <v>576.73801643835611</v>
          </cell>
          <cell r="W139">
            <v>0</v>
          </cell>
          <cell r="X139">
            <v>574.91907465753422</v>
          </cell>
          <cell r="Y139">
            <v>582.88376986301364</v>
          </cell>
          <cell r="Z139">
            <v>0</v>
          </cell>
          <cell r="AA139">
            <v>568.66995428082191</v>
          </cell>
          <cell r="AB139">
            <v>582.88376986301364</v>
          </cell>
          <cell r="AC139">
            <v>0</v>
          </cell>
          <cell r="AD139">
            <v>562.42083390410949</v>
          </cell>
          <cell r="AE139">
            <v>570.0224438356164</v>
          </cell>
          <cell r="AF139">
            <v>0</v>
          </cell>
          <cell r="AG139">
            <v>574.91907465753422</v>
          </cell>
          <cell r="AH139">
            <v>576.73801643835611</v>
          </cell>
          <cell r="AI139">
            <v>0</v>
          </cell>
          <cell r="AJ139">
            <v>574.91907465753422</v>
          </cell>
          <cell r="AK139">
            <v>582.88376986301364</v>
          </cell>
          <cell r="AL139">
            <v>0</v>
          </cell>
          <cell r="AM139">
            <v>568.66995428082191</v>
          </cell>
          <cell r="AN139">
            <v>581.29119125683053</v>
          </cell>
          <cell r="AO139">
            <v>0</v>
          </cell>
          <cell r="AP139">
            <v>567.1162112363387</v>
          </cell>
          <cell r="AQ139">
            <v>574.78338797814206</v>
          </cell>
          <cell r="AR139">
            <v>0</v>
          </cell>
          <cell r="AS139">
            <v>573.34825751366111</v>
          </cell>
          <cell r="AT139">
            <v>575.16222950819667</v>
          </cell>
          <cell r="AU139">
            <v>0</v>
          </cell>
          <cell r="AV139">
            <v>573.34825751366111</v>
          </cell>
          <cell r="AW139">
            <v>581.29119125683053</v>
          </cell>
          <cell r="AX139">
            <v>0</v>
          </cell>
          <cell r="AY139">
            <v>567.1162112363387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CA139">
            <v>16176</v>
          </cell>
          <cell r="CB139">
            <v>4593.4569374999992</v>
          </cell>
          <cell r="CC139">
            <v>4593.4569374999992</v>
          </cell>
          <cell r="CD139">
            <v>4593.4569374999992</v>
          </cell>
          <cell r="CE139">
            <v>4593.4569374999992</v>
          </cell>
          <cell r="CF139">
            <v>4593.4569374999992</v>
          </cell>
          <cell r="CG139">
            <v>4593.4569374999992</v>
          </cell>
          <cell r="CH139">
            <v>5367.6645877732235</v>
          </cell>
          <cell r="CI139">
            <v>6133.4569374999992</v>
          </cell>
          <cell r="CJ139">
            <v>6133.4569374999992</v>
          </cell>
          <cell r="CK139">
            <v>6133.4569374999992</v>
          </cell>
        </row>
        <row r="145">
          <cell r="B145" t="str">
            <v>ACTUALIZATION ADJ</v>
          </cell>
          <cell r="C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E145">
            <v>0</v>
          </cell>
          <cell r="CF145">
            <v>0</v>
          </cell>
          <cell r="CG145">
            <v>0</v>
          </cell>
          <cell r="CH145">
            <v>0</v>
          </cell>
          <cell r="CI145">
            <v>0</v>
          </cell>
          <cell r="CJ145">
            <v>0</v>
          </cell>
          <cell r="CK145">
            <v>0</v>
          </cell>
        </row>
        <row r="146">
          <cell r="B146" t="str">
            <v>FUEL HANDLING</v>
          </cell>
          <cell r="CA146">
            <v>4725.3005899999998</v>
          </cell>
          <cell r="CB146">
            <v>5789.5170000000007</v>
          </cell>
          <cell r="CC146">
            <v>5912.4</v>
          </cell>
          <cell r="CD146">
            <v>6215.119999999999</v>
          </cell>
          <cell r="CE146">
            <v>6483.5569999999998</v>
          </cell>
          <cell r="CF146">
            <v>6646.7839999999997</v>
          </cell>
          <cell r="CG146">
            <v>6779.7196800000002</v>
          </cell>
          <cell r="CH146">
            <v>6915</v>
          </cell>
          <cell r="CI146">
            <v>7053</v>
          </cell>
          <cell r="CJ146">
            <v>7194</v>
          </cell>
          <cell r="CK146">
            <v>7338</v>
          </cell>
        </row>
        <row r="147">
          <cell r="B147" t="str">
            <v>OTHER POWER SUPPLY</v>
          </cell>
          <cell r="CA147">
            <v>2512.7381799999998</v>
          </cell>
          <cell r="CB147">
            <v>3331.4829999999997</v>
          </cell>
          <cell r="CC147">
            <v>3581.7848232368201</v>
          </cell>
          <cell r="CD147">
            <v>3663.7339368185767</v>
          </cell>
          <cell r="CE147">
            <v>3652.4405067382227</v>
          </cell>
          <cell r="CF147">
            <v>3803.2485392213034</v>
          </cell>
          <cell r="CG147">
            <v>3882.3067000972082</v>
          </cell>
          <cell r="CH147">
            <v>3937.6857377176843</v>
          </cell>
          <cell r="CI147">
            <v>4053.3368144408282</v>
          </cell>
          <cell r="CJ147">
            <v>4131.382386898993</v>
          </cell>
          <cell r="CK147">
            <v>4360.6763491194351</v>
          </cell>
        </row>
        <row r="148">
          <cell r="B148" t="str">
            <v>VOGTLE BUYBACKS IN PP</v>
          </cell>
        </row>
        <row r="149">
          <cell r="B149" t="str">
            <v>NON-FUEL POOL PP EXPENSE</v>
          </cell>
          <cell r="CA149">
            <v>23748.240000000005</v>
          </cell>
          <cell r="CB149">
            <v>30180</v>
          </cell>
          <cell r="CC149">
            <v>32949</v>
          </cell>
          <cell r="CD149">
            <v>33038</v>
          </cell>
          <cell r="CE149">
            <v>15041</v>
          </cell>
          <cell r="CF149">
            <v>8036</v>
          </cell>
          <cell r="CG149">
            <v>7611</v>
          </cell>
          <cell r="CH149">
            <v>9172</v>
          </cell>
          <cell r="CI149">
            <v>7826.9999999999927</v>
          </cell>
          <cell r="CJ149">
            <v>5893.0000000000073</v>
          </cell>
          <cell r="CK149">
            <v>7402.0000000000073</v>
          </cell>
        </row>
        <row r="150">
          <cell r="B150" t="str">
            <v>AMORT G/L &amp; DEBT EXPENSE</v>
          </cell>
          <cell r="CA150">
            <v>2963.3735500000003</v>
          </cell>
          <cell r="CB150">
            <v>2390.1562800000002</v>
          </cell>
          <cell r="CC150">
            <v>2292.1562800000002</v>
          </cell>
          <cell r="CD150">
            <v>2210.1562800000002</v>
          </cell>
          <cell r="CE150">
            <v>2159.0180240802529</v>
          </cell>
          <cell r="CF150">
            <v>1900.8990240802532</v>
          </cell>
          <cell r="CG150">
            <v>1900.8990240802532</v>
          </cell>
          <cell r="CH150">
            <v>1900.8990240802532</v>
          </cell>
          <cell r="CI150">
            <v>1900.8990240802532</v>
          </cell>
          <cell r="CJ150">
            <v>1900.8990240802532</v>
          </cell>
          <cell r="CK150">
            <v>1900.8990240802532</v>
          </cell>
        </row>
        <row r="151">
          <cell r="B151" t="str">
            <v>INTEREST EXPENSE ON ALL PCBS</v>
          </cell>
          <cell r="CA151">
            <v>5024</v>
          </cell>
          <cell r="CB151">
            <v>6709</v>
          </cell>
          <cell r="CC151">
            <v>6476</v>
          </cell>
          <cell r="CD151">
            <v>6404</v>
          </cell>
          <cell r="CE151">
            <v>6404</v>
          </cell>
          <cell r="CF151">
            <v>6404</v>
          </cell>
          <cell r="CG151">
            <v>6404</v>
          </cell>
          <cell r="CH151">
            <v>6404</v>
          </cell>
          <cell r="CI151">
            <v>6404</v>
          </cell>
          <cell r="CJ151">
            <v>6404</v>
          </cell>
          <cell r="CK151">
            <v>6404</v>
          </cell>
        </row>
        <row r="152">
          <cell r="B152" t="str">
            <v>AMORT OF DSO COSTS</v>
          </cell>
        </row>
        <row r="153">
          <cell r="B153" t="str">
            <v>AMORTIZATION OF NUCLEAR FUEL</v>
          </cell>
        </row>
        <row r="154">
          <cell r="B154" t="str">
            <v>OTX - PROPERTY TAXES</v>
          </cell>
          <cell r="CA154">
            <v>21146.840640000002</v>
          </cell>
          <cell r="CB154">
            <v>21280</v>
          </cell>
          <cell r="CC154">
            <v>21705</v>
          </cell>
          <cell r="CD154">
            <v>22686</v>
          </cell>
          <cell r="CE154">
            <v>23384</v>
          </cell>
          <cell r="CF154">
            <v>24266</v>
          </cell>
          <cell r="CG154">
            <v>24420.702115107131</v>
          </cell>
          <cell r="CH154">
            <v>26609.074326021946</v>
          </cell>
          <cell r="CI154">
            <v>28787.342511914267</v>
          </cell>
          <cell r="CJ154">
            <v>28868.992162735536</v>
          </cell>
          <cell r="CK154">
            <v>35339.888539306005</v>
          </cell>
        </row>
        <row r="155">
          <cell r="B155" t="str">
            <v>OTX - MGR / FRANCHISE</v>
          </cell>
          <cell r="CA155">
            <v>49062.159359999998</v>
          </cell>
          <cell r="CB155">
            <v>50633</v>
          </cell>
          <cell r="CC155">
            <v>53700</v>
          </cell>
          <cell r="CD155">
            <v>57932.999999999985</v>
          </cell>
          <cell r="CE155">
            <v>61728.57742911941</v>
          </cell>
          <cell r="CF155">
            <v>66935.587980745884</v>
          </cell>
          <cell r="CG155">
            <v>67346.697884892841</v>
          </cell>
          <cell r="CH155">
            <v>68795.40567397805</v>
          </cell>
          <cell r="CI155">
            <v>70280.833488085744</v>
          </cell>
          <cell r="CJ155">
            <v>71261.019037264472</v>
          </cell>
          <cell r="CK155">
            <v>74089.124900694005</v>
          </cell>
        </row>
        <row r="156">
          <cell r="B156" t="str">
            <v>TOTAL CAPITALIZATION</v>
          </cell>
          <cell r="C156">
            <v>1320585.2000299999</v>
          </cell>
          <cell r="CA156">
            <v>-9415.835220000241</v>
          </cell>
          <cell r="CB156">
            <v>180328.21130191488</v>
          </cell>
          <cell r="CC156">
            <v>136253.46183623141</v>
          </cell>
          <cell r="CD156">
            <v>129552.31878820015</v>
          </cell>
          <cell r="CE156">
            <v>63647.226225319318</v>
          </cell>
          <cell r="CF156">
            <v>56290.15050082095</v>
          </cell>
          <cell r="CG156">
            <v>76895.097756939009</v>
          </cell>
          <cell r="CH156">
            <v>25467.15839092643</v>
          </cell>
          <cell r="CI156">
            <v>8060.9113973441999</v>
          </cell>
          <cell r="CJ156">
            <v>-25668.532758863177</v>
          </cell>
          <cell r="CK156">
            <v>-6045.0636490832549</v>
          </cell>
        </row>
        <row r="157">
          <cell r="B157" t="str">
            <v>DEPR EXP - LEASED PROPERTY</v>
          </cell>
        </row>
        <row r="158">
          <cell r="B158" t="str">
            <v>ITC - LEASED PROPERTY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0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</row>
        <row r="159">
          <cell r="B159" t="str">
            <v>FUEL STOCK</v>
          </cell>
          <cell r="C159">
            <v>32999.431689999998</v>
          </cell>
          <cell r="CA159">
            <v>11740</v>
          </cell>
          <cell r="CB159">
            <v>5794</v>
          </cell>
          <cell r="CC159">
            <v>1611</v>
          </cell>
          <cell r="CD159">
            <v>7874</v>
          </cell>
          <cell r="CE159">
            <v>-756</v>
          </cell>
          <cell r="CF159">
            <v>-2893</v>
          </cell>
          <cell r="CG159">
            <v>-366</v>
          </cell>
          <cell r="CH159">
            <v>-188</v>
          </cell>
          <cell r="CI159">
            <v>65</v>
          </cell>
          <cell r="CJ159">
            <v>510</v>
          </cell>
          <cell r="CK159">
            <v>-261</v>
          </cell>
        </row>
        <row r="160">
          <cell r="B160" t="str">
            <v>MATERIALS AND SUPPLIES</v>
          </cell>
          <cell r="C160">
            <v>36761.284540000001</v>
          </cell>
          <cell r="CA160">
            <v>-3785</v>
          </cell>
          <cell r="CB160">
            <v>-36</v>
          </cell>
          <cell r="CC160">
            <v>3945</v>
          </cell>
          <cell r="CD160">
            <v>-3639</v>
          </cell>
          <cell r="CE160">
            <v>-455</v>
          </cell>
          <cell r="CF160">
            <v>143</v>
          </cell>
          <cell r="CG160">
            <v>-165</v>
          </cell>
          <cell r="CH160">
            <v>-190</v>
          </cell>
          <cell r="CI160">
            <v>-158</v>
          </cell>
          <cell r="CJ160">
            <v>-316</v>
          </cell>
          <cell r="CK160">
            <v>-168</v>
          </cell>
        </row>
        <row r="161">
          <cell r="B161" t="str">
            <v>SPECIAL FUNDS BAL-NUC DECOMM</v>
          </cell>
        </row>
        <row r="162">
          <cell r="B162" t="str">
            <v>CUST RECEIVABLES + UNCOLLECTS</v>
          </cell>
          <cell r="C162">
            <v>113924.63394999999</v>
          </cell>
          <cell r="CA162">
            <v>25003</v>
          </cell>
          <cell r="CB162">
            <v>11828</v>
          </cell>
          <cell r="CC162">
            <v>19093</v>
          </cell>
          <cell r="CD162">
            <v>20096</v>
          </cell>
          <cell r="CE162">
            <v>40133</v>
          </cell>
          <cell r="CF162">
            <v>25884</v>
          </cell>
          <cell r="CG162">
            <v>1056</v>
          </cell>
          <cell r="CH162">
            <v>2802</v>
          </cell>
          <cell r="CI162">
            <v>3069</v>
          </cell>
          <cell r="CJ162">
            <v>1976</v>
          </cell>
          <cell r="CK162">
            <v>6168</v>
          </cell>
        </row>
        <row r="163">
          <cell r="B163" t="str">
            <v>BALANCE DSOS</v>
          </cell>
        </row>
        <row r="164">
          <cell r="B164" t="str">
            <v>MERCHANDISE BALANCE</v>
          </cell>
          <cell r="C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</row>
        <row r="165">
          <cell r="B165" t="str">
            <v>CAPITALIZED LEASES</v>
          </cell>
        </row>
        <row r="166">
          <cell r="B166" t="str">
            <v>CUSTOMER DEPOSIT BALANCE</v>
          </cell>
          <cell r="C166">
            <v>18470.185390000002</v>
          </cell>
          <cell r="CA166">
            <v>364</v>
          </cell>
          <cell r="CB166">
            <v>612</v>
          </cell>
          <cell r="CC166">
            <v>497</v>
          </cell>
          <cell r="CD166">
            <v>413</v>
          </cell>
          <cell r="CE166">
            <v>422</v>
          </cell>
          <cell r="CF166">
            <v>447</v>
          </cell>
          <cell r="CG166">
            <v>447</v>
          </cell>
          <cell r="CH166">
            <v>447</v>
          </cell>
          <cell r="CI166">
            <v>447</v>
          </cell>
          <cell r="CJ166">
            <v>447</v>
          </cell>
          <cell r="CK166">
            <v>447</v>
          </cell>
        </row>
        <row r="167">
          <cell r="B167" t="str">
            <v>CUST ADVANCES FOR CONSTRUCTION</v>
          </cell>
        </row>
        <row r="168">
          <cell r="B168" t="str">
            <v>Nuc Reserv Adj (Fund Apprec)</v>
          </cell>
        </row>
        <row r="169">
          <cell r="B169" t="str">
            <v>Accounts Payable Construction</v>
          </cell>
          <cell r="C169">
            <v>4279.8317900000002</v>
          </cell>
          <cell r="CA169">
            <v>198.97009999999955</v>
          </cell>
          <cell r="CB169">
            <v>-783.24818499999901</v>
          </cell>
          <cell r="CC169">
            <v>857.52070499999945</v>
          </cell>
          <cell r="CD169">
            <v>-187.30675900000006</v>
          </cell>
          <cell r="CE169">
            <v>-532.16590349999979</v>
          </cell>
          <cell r="CF169">
            <v>-16.46461091666697</v>
          </cell>
          <cell r="CG169">
            <v>343.92010299999993</v>
          </cell>
          <cell r="CH169">
            <v>-271.88992599999938</v>
          </cell>
          <cell r="CI169">
            <v>-1208.3343010000008</v>
          </cell>
          <cell r="CJ169">
            <v>-724.00209233333339</v>
          </cell>
          <cell r="CK169">
            <v>384.33965250000051</v>
          </cell>
        </row>
        <row r="170">
          <cell r="B170" t="str">
            <v>DEFERRAL OF G/L &amp; DEBT EXPENSE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</row>
        <row r="171">
          <cell r="B171" t="str">
            <v>TOTAL MARGINAL TAX RATE</v>
          </cell>
          <cell r="CA171">
            <v>0.38574999999999998</v>
          </cell>
          <cell r="CB171">
            <v>0.38574999999999998</v>
          </cell>
          <cell r="CC171">
            <v>0.38574999999999998</v>
          </cell>
          <cell r="CD171">
            <v>0.38574999999999998</v>
          </cell>
          <cell r="CE171">
            <v>0.38574999999999998</v>
          </cell>
          <cell r="CF171">
            <v>0.38574999999999998</v>
          </cell>
          <cell r="CG171">
            <v>0.38574999999999998</v>
          </cell>
          <cell r="CH171">
            <v>0.38574999999999998</v>
          </cell>
          <cell r="CI171">
            <v>0.38574999999999998</v>
          </cell>
          <cell r="CJ171">
            <v>0.38574999999999998</v>
          </cell>
          <cell r="CK171">
            <v>0.38574999999999998</v>
          </cell>
        </row>
        <row r="172">
          <cell r="B172" t="str">
            <v>ASSOCIATED ENERGY REVENUES</v>
          </cell>
          <cell r="CA172">
            <v>91129.62460000001</v>
          </cell>
          <cell r="CB172">
            <v>133129</v>
          </cell>
          <cell r="CC172">
            <v>163973</v>
          </cell>
          <cell r="CD172">
            <v>153801.17384203681</v>
          </cell>
          <cell r="CE172">
            <v>161147.06446743253</v>
          </cell>
          <cell r="CF172">
            <v>123700.83658946719</v>
          </cell>
          <cell r="CG172">
            <v>121939.23767510292</v>
          </cell>
          <cell r="CH172">
            <v>95597.29341696667</v>
          </cell>
          <cell r="CI172">
            <v>104220.91251124226</v>
          </cell>
          <cell r="CJ172">
            <v>113966.60661099193</v>
          </cell>
          <cell r="CK172">
            <v>110244.45957402927</v>
          </cell>
        </row>
        <row r="173">
          <cell r="B173" t="str">
            <v>ASSOCIATED CAPACITY REVENUES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0</v>
          </cell>
          <cell r="CH173">
            <v>0</v>
          </cell>
          <cell r="CI173">
            <v>0</v>
          </cell>
          <cell r="CJ173">
            <v>0</v>
          </cell>
          <cell r="CK173">
            <v>0</v>
          </cell>
        </row>
        <row r="174">
          <cell r="B174" t="str">
            <v>WHOLESALE REVENUES - ENERGY</v>
          </cell>
          <cell r="CA174">
            <v>147015.45396165</v>
          </cell>
          <cell r="CB174">
            <v>194136</v>
          </cell>
          <cell r="CC174">
            <v>234858.53899999999</v>
          </cell>
          <cell r="CD174">
            <v>223089.12984203681</v>
          </cell>
          <cell r="CE174">
            <v>232092.29746743254</v>
          </cell>
          <cell r="CF174">
            <v>194662.67858946719</v>
          </cell>
          <cell r="CG174">
            <v>182388.38567510294</v>
          </cell>
          <cell r="CH174">
            <v>158165.63441696667</v>
          </cell>
          <cell r="CI174">
            <v>164280.06751124226</v>
          </cell>
          <cell r="CJ174">
            <v>181166.19461099192</v>
          </cell>
          <cell r="CK174">
            <v>172536.35657402925</v>
          </cell>
        </row>
        <row r="175">
          <cell r="B175" t="str">
            <v>WHOLESALE REVENUES - CAPACITY</v>
          </cell>
          <cell r="CA175">
            <v>28683.055818350003</v>
          </cell>
          <cell r="CB175">
            <v>27283.167999999998</v>
          </cell>
          <cell r="CC175">
            <v>27194.818000000003</v>
          </cell>
          <cell r="CD175">
            <v>37146.457999999999</v>
          </cell>
          <cell r="CE175">
            <v>38765.095000000001</v>
          </cell>
          <cell r="CF175">
            <v>46714.784</v>
          </cell>
          <cell r="CG175">
            <v>52567.44</v>
          </cell>
          <cell r="CH175">
            <v>53666.672999999995</v>
          </cell>
          <cell r="CI175">
            <v>54400.042000000001</v>
          </cell>
          <cell r="CJ175">
            <v>55162.42</v>
          </cell>
          <cell r="CK175">
            <v>55930.48</v>
          </cell>
        </row>
        <row r="176">
          <cell r="B176" t="str">
            <v>PURCHASED POWER - ENERGY</v>
          </cell>
          <cell r="CA176">
            <v>74343.585399999996</v>
          </cell>
          <cell r="CB176">
            <v>34834</v>
          </cell>
          <cell r="CC176">
            <v>41001</v>
          </cell>
          <cell r="CD176">
            <v>43690</v>
          </cell>
          <cell r="CE176">
            <v>41397</v>
          </cell>
          <cell r="CF176">
            <v>60794</v>
          </cell>
          <cell r="CG176">
            <v>52477</v>
          </cell>
          <cell r="CH176">
            <v>81314</v>
          </cell>
          <cell r="CI176">
            <v>72403</v>
          </cell>
          <cell r="CJ176">
            <v>84107</v>
          </cell>
          <cell r="CK176">
            <v>85510</v>
          </cell>
        </row>
        <row r="177">
          <cell r="B177" t="str">
            <v>PURCHASED POWER - CAPACITY</v>
          </cell>
          <cell r="CA177">
            <v>24052.440620000001</v>
          </cell>
          <cell r="CB177">
            <v>30180</v>
          </cell>
          <cell r="CC177">
            <v>32949</v>
          </cell>
          <cell r="CD177">
            <v>33038</v>
          </cell>
          <cell r="CE177">
            <v>35365.886144513584</v>
          </cell>
          <cell r="CF177">
            <v>35229.441226469178</v>
          </cell>
          <cell r="CG177">
            <v>39978.173914968123</v>
          </cell>
          <cell r="CH177">
            <v>48697.263625678403</v>
          </cell>
          <cell r="CI177">
            <v>51658.078271122191</v>
          </cell>
          <cell r="CJ177">
            <v>56805.867285507404</v>
          </cell>
          <cell r="CK177">
            <v>65150.993579851107</v>
          </cell>
        </row>
        <row r="178">
          <cell r="B178" t="str">
            <v>ASSOCIATED POOL PP - ENERGY</v>
          </cell>
          <cell r="CA178">
            <v>44653.86688999999</v>
          </cell>
          <cell r="CB178">
            <v>20473</v>
          </cell>
          <cell r="CC178">
            <v>23086</v>
          </cell>
          <cell r="CD178">
            <v>24167</v>
          </cell>
          <cell r="CE178">
            <v>22675</v>
          </cell>
          <cell r="CF178">
            <v>38008</v>
          </cell>
          <cell r="CG178">
            <v>21509</v>
          </cell>
          <cell r="CH178">
            <v>45695</v>
          </cell>
          <cell r="CI178">
            <v>27486</v>
          </cell>
          <cell r="CJ178">
            <v>27856</v>
          </cell>
          <cell r="CK178">
            <v>28755</v>
          </cell>
        </row>
        <row r="179">
          <cell r="B179" t="str">
            <v>ASSOCIATED POOL PP - CAPACITY</v>
          </cell>
          <cell r="CA179">
            <v>23748.240000000002</v>
          </cell>
          <cell r="CB179">
            <v>30180</v>
          </cell>
          <cell r="CC179">
            <v>32949</v>
          </cell>
          <cell r="CD179">
            <v>33038</v>
          </cell>
          <cell r="CE179">
            <v>15041</v>
          </cell>
          <cell r="CF179">
            <v>8036</v>
          </cell>
          <cell r="CG179">
            <v>7611</v>
          </cell>
          <cell r="CH179">
            <v>9172</v>
          </cell>
          <cell r="CI179">
            <v>7827</v>
          </cell>
          <cell r="CJ179">
            <v>5893</v>
          </cell>
          <cell r="CK179">
            <v>7402</v>
          </cell>
        </row>
        <row r="185">
          <cell r="B185" t="str">
            <v>SALES BU O&amp;M EXPENSE</v>
          </cell>
          <cell r="C185">
            <v>0</v>
          </cell>
          <cell r="CA185">
            <v>18442.227469999998</v>
          </cell>
          <cell r="CB185">
            <v>20470.46</v>
          </cell>
          <cell r="CC185">
            <v>21492.240788380877</v>
          </cell>
          <cell r="CD185">
            <v>21295.228815975035</v>
          </cell>
          <cell r="CE185">
            <v>21986.27486586339</v>
          </cell>
          <cell r="CF185">
            <v>22422.303211822898</v>
          </cell>
          <cell r="CG185">
            <v>22888.395826136126</v>
          </cell>
          <cell r="CH185">
            <v>23214.886603769999</v>
          </cell>
          <cell r="CI185">
            <v>23896.715172773027</v>
          </cell>
          <cell r="CJ185">
            <v>24356.838005122965</v>
          </cell>
          <cell r="CK185">
            <v>25708.655718987036</v>
          </cell>
        </row>
        <row r="186">
          <cell r="B186" t="str">
            <v>CUST ACCT-SVC BU O&amp;M EXPENSE</v>
          </cell>
          <cell r="CA186">
            <v>18543.350630000001</v>
          </cell>
          <cell r="CB186">
            <v>20151.345999999998</v>
          </cell>
          <cell r="CC186">
            <v>20604.27490659264</v>
          </cell>
          <cell r="CD186">
            <v>20798.395133653434</v>
          </cell>
          <cell r="CE186">
            <v>21294.380923768036</v>
          </cell>
          <cell r="CF186">
            <v>21928.22600915936</v>
          </cell>
          <cell r="CG186">
            <v>22384.048236310013</v>
          </cell>
          <cell r="CH186">
            <v>22703.344764156747</v>
          </cell>
          <cell r="CI186">
            <v>23370.149187384624</v>
          </cell>
          <cell r="CJ186">
            <v>23820.133177183845</v>
          </cell>
          <cell r="CK186">
            <v>25142.163482133346</v>
          </cell>
        </row>
        <row r="187">
          <cell r="B187" t="str">
            <v>SCG BU O&amp;M EXPENSE</v>
          </cell>
          <cell r="CA187">
            <v>90131.516310000006</v>
          </cell>
          <cell r="CB187">
            <v>93078.305999999997</v>
          </cell>
          <cell r="CC187">
            <v>96703.961014331304</v>
          </cell>
          <cell r="CD187">
            <v>99974.170020812453</v>
          </cell>
          <cell r="CE187">
            <v>106301.11267070148</v>
          </cell>
          <cell r="CF187">
            <v>123133.64558466361</v>
          </cell>
          <cell r="CG187">
            <v>125687.99468219827</v>
          </cell>
          <cell r="CH187">
            <v>127519.75229612496</v>
          </cell>
          <cell r="CI187">
            <v>131200.24910956901</v>
          </cell>
          <cell r="CJ187">
            <v>133731.72111913541</v>
          </cell>
          <cell r="CK187">
            <v>140898.48864774662</v>
          </cell>
        </row>
        <row r="188">
          <cell r="B188" t="str">
            <v>NUCLEAR BU O&amp;M EXPENSE</v>
          </cell>
        </row>
        <row r="189">
          <cell r="B189" t="str">
            <v>TRANSMISSION BU O&amp;M EXPENSE</v>
          </cell>
          <cell r="CA189">
            <v>9548.2517399999997</v>
          </cell>
          <cell r="CB189">
            <v>9305.1899999999987</v>
          </cell>
          <cell r="CC189">
            <v>10306.190598502943</v>
          </cell>
          <cell r="CD189">
            <v>10604.942420904725</v>
          </cell>
          <cell r="CE189">
            <v>10797.994011837976</v>
          </cell>
          <cell r="CF189">
            <v>11247.447072561143</v>
          </cell>
          <cell r="CG189">
            <v>11481.247853902616</v>
          </cell>
          <cell r="CH189">
            <v>11645.021740395241</v>
          </cell>
          <cell r="CI189">
            <v>11987.039715532517</v>
          </cell>
          <cell r="CJ189">
            <v>12217.845942477306</v>
          </cell>
          <cell r="CK189">
            <v>12895.943015949209</v>
          </cell>
        </row>
        <row r="190">
          <cell r="B190" t="str">
            <v>DISTRIBUTION BU O&amp;M EXPENSE</v>
          </cell>
          <cell r="CA190">
            <v>35888.631930000003</v>
          </cell>
          <cell r="CB190">
            <v>31988.891999999996</v>
          </cell>
          <cell r="CC190">
            <v>33307.551768592937</v>
          </cell>
          <cell r="CD190">
            <v>32959.982276297065</v>
          </cell>
          <cell r="CE190">
            <v>33906.187638354568</v>
          </cell>
          <cell r="CF190">
            <v>34458.616195603354</v>
          </cell>
          <cell r="CG190">
            <v>35174.907753901265</v>
          </cell>
          <cell r="CH190">
            <v>35676.659081211721</v>
          </cell>
          <cell r="CI190">
            <v>36724.493853068896</v>
          </cell>
          <cell r="CJ190">
            <v>37431.611044955782</v>
          </cell>
          <cell r="CK190">
            <v>39509.085750761129</v>
          </cell>
        </row>
        <row r="191">
          <cell r="B191" t="str">
            <v>ADMINISTRATIVE BU O&amp;M EXPENSE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</row>
        <row r="192">
          <cell r="B192" t="str">
            <v>OTHER UNCLASSIFIED BU O&amp;M EXPENSE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</row>
        <row r="193">
          <cell r="B193" t="str">
            <v>ADMIN &amp; GENERAL O&amp;M - F/H</v>
          </cell>
          <cell r="CA193">
            <v>9023</v>
          </cell>
          <cell r="CB193">
            <v>9781.5169999999998</v>
          </cell>
          <cell r="CC193">
            <v>10260.103999999999</v>
          </cell>
          <cell r="CD193">
            <v>10485.654</v>
          </cell>
          <cell r="CE193">
            <v>11868.01</v>
          </cell>
          <cell r="CF193">
            <v>12105</v>
          </cell>
          <cell r="CG193">
            <v>12347</v>
          </cell>
          <cell r="CH193">
            <v>12594</v>
          </cell>
          <cell r="CI193">
            <v>12846</v>
          </cell>
          <cell r="CJ193">
            <v>13103</v>
          </cell>
          <cell r="CK193">
            <v>13365</v>
          </cell>
        </row>
        <row r="194">
          <cell r="B194" t="str">
            <v>ADMIN &amp; GENERAL O&amp;M - NUCLEAR</v>
          </cell>
        </row>
        <row r="195">
          <cell r="B195" t="str">
            <v>ADMIN &amp; GENERAL O&amp;M - TRANS</v>
          </cell>
          <cell r="CA195">
            <v>850</v>
          </cell>
          <cell r="CB195">
            <v>855.60299999999995</v>
          </cell>
          <cell r="CC195">
            <v>896.91700000000003</v>
          </cell>
          <cell r="CD195">
            <v>911.79100000000005</v>
          </cell>
          <cell r="CE195">
            <v>1036.403</v>
          </cell>
          <cell r="CF195">
            <v>1057</v>
          </cell>
          <cell r="CG195">
            <v>1078</v>
          </cell>
          <cell r="CH195">
            <v>1100</v>
          </cell>
          <cell r="CI195">
            <v>1122</v>
          </cell>
          <cell r="CJ195">
            <v>1144</v>
          </cell>
          <cell r="CK195">
            <v>1167</v>
          </cell>
        </row>
        <row r="196">
          <cell r="B196" t="str">
            <v>ADMIN &amp; GENERAL O&amp;M - DIST</v>
          </cell>
          <cell r="CA196">
            <v>3284</v>
          </cell>
          <cell r="CB196">
            <v>3430.6529999999998</v>
          </cell>
          <cell r="CC196">
            <v>3583.0309999999999</v>
          </cell>
          <cell r="CD196">
            <v>3673.7869999999998</v>
          </cell>
          <cell r="CE196">
            <v>4346.5529999999999</v>
          </cell>
          <cell r="CF196">
            <v>4433</v>
          </cell>
          <cell r="CG196">
            <v>4522</v>
          </cell>
          <cell r="CH196">
            <v>4612</v>
          </cell>
          <cell r="CI196">
            <v>4704</v>
          </cell>
          <cell r="CJ196">
            <v>4798</v>
          </cell>
          <cell r="CK196">
            <v>4894</v>
          </cell>
        </row>
        <row r="197">
          <cell r="B197" t="str">
            <v>ADMIN &amp; GENERAL O&amp;M - SALES</v>
          </cell>
          <cell r="CA197">
            <v>1139</v>
          </cell>
          <cell r="CB197">
            <v>1269.037</v>
          </cell>
          <cell r="CC197">
            <v>1336.4570000000001</v>
          </cell>
          <cell r="CD197">
            <v>1382.1690000000001</v>
          </cell>
          <cell r="CE197">
            <v>1753.7840000000001</v>
          </cell>
          <cell r="CF197">
            <v>1789</v>
          </cell>
          <cell r="CG197">
            <v>1825</v>
          </cell>
          <cell r="CH197">
            <v>1862</v>
          </cell>
          <cell r="CI197">
            <v>1899</v>
          </cell>
          <cell r="CJ197">
            <v>1937</v>
          </cell>
          <cell r="CK197">
            <v>1976</v>
          </cell>
        </row>
        <row r="198">
          <cell r="B198" t="str">
            <v>ADMIN &amp; GENERAL O&amp;M - CUST ACCT</v>
          </cell>
          <cell r="CA198">
            <v>1676</v>
          </cell>
          <cell r="CB198">
            <v>1608.3340000000001</v>
          </cell>
          <cell r="CC198">
            <v>1702.2</v>
          </cell>
          <cell r="CD198">
            <v>1762.8879999999999</v>
          </cell>
          <cell r="CE198">
            <v>2206.4270000000001</v>
          </cell>
          <cell r="CF198">
            <v>2251</v>
          </cell>
          <cell r="CG198">
            <v>2296</v>
          </cell>
          <cell r="CH198">
            <v>2342</v>
          </cell>
          <cell r="CI198">
            <v>2389</v>
          </cell>
          <cell r="CJ198">
            <v>2437</v>
          </cell>
          <cell r="CK198">
            <v>2486</v>
          </cell>
        </row>
        <row r="199">
          <cell r="B199" t="str">
            <v>ADMIN &amp; GENERAL O&amp;M - ADMIN</v>
          </cell>
          <cell r="CA199">
            <v>25595</v>
          </cell>
          <cell r="CB199">
            <v>24469.973000000002</v>
          </cell>
          <cell r="CC199">
            <v>25515.023000000001</v>
          </cell>
          <cell r="CD199">
            <v>25632.486000000001</v>
          </cell>
          <cell r="CE199">
            <v>27741.409</v>
          </cell>
          <cell r="CF199">
            <v>28296</v>
          </cell>
          <cell r="CG199">
            <v>28862</v>
          </cell>
          <cell r="CH199">
            <v>29439</v>
          </cell>
          <cell r="CI199">
            <v>30028</v>
          </cell>
          <cell r="CJ199">
            <v>30629</v>
          </cell>
          <cell r="CK199">
            <v>31242</v>
          </cell>
        </row>
        <row r="200">
          <cell r="B200" t="str">
            <v>GENERAL DEPR EXPENSE ALLOC-TRANS</v>
          </cell>
          <cell r="CA200">
            <v>699</v>
          </cell>
          <cell r="CB200">
            <v>668</v>
          </cell>
          <cell r="CC200">
            <v>688</v>
          </cell>
          <cell r="CD200">
            <v>527</v>
          </cell>
          <cell r="CE200">
            <v>520</v>
          </cell>
          <cell r="CF200">
            <v>529</v>
          </cell>
          <cell r="CG200">
            <v>565</v>
          </cell>
          <cell r="CH200">
            <v>562</v>
          </cell>
          <cell r="CI200">
            <v>586</v>
          </cell>
          <cell r="CJ200">
            <v>611</v>
          </cell>
          <cell r="CK200">
            <v>611</v>
          </cell>
        </row>
        <row r="201">
          <cell r="B201" t="str">
            <v>GENERAL DEPR EXPENSE ALLOC-F/H</v>
          </cell>
          <cell r="CA201">
            <v>812</v>
          </cell>
          <cell r="CB201">
            <v>773</v>
          </cell>
          <cell r="CC201">
            <v>796</v>
          </cell>
          <cell r="CD201">
            <v>610</v>
          </cell>
          <cell r="CE201">
            <v>602</v>
          </cell>
          <cell r="CF201">
            <v>613</v>
          </cell>
          <cell r="CG201">
            <v>655</v>
          </cell>
          <cell r="CH201">
            <v>652</v>
          </cell>
          <cell r="CI201">
            <v>680</v>
          </cell>
          <cell r="CJ201">
            <v>708</v>
          </cell>
          <cell r="CK201">
            <v>708</v>
          </cell>
        </row>
        <row r="202">
          <cell r="B202" t="str">
            <v>GENERAL DEPR EXPENSE ALLOC-DIST</v>
          </cell>
          <cell r="CA202">
            <v>2379</v>
          </cell>
          <cell r="CB202">
            <v>2271</v>
          </cell>
          <cell r="CC202">
            <v>2342</v>
          </cell>
          <cell r="CD202">
            <v>1794</v>
          </cell>
          <cell r="CE202">
            <v>1769</v>
          </cell>
          <cell r="CF202">
            <v>1799</v>
          </cell>
          <cell r="CG202">
            <v>1922</v>
          </cell>
          <cell r="CH202">
            <v>1912</v>
          </cell>
          <cell r="CI202">
            <v>1994</v>
          </cell>
          <cell r="CJ202">
            <v>2077</v>
          </cell>
          <cell r="CK202">
            <v>2077</v>
          </cell>
        </row>
        <row r="203">
          <cell r="B203" t="str">
            <v>GENERAL DEPR EXPENSE ALLOC-NUCLEAR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</v>
          </cell>
          <cell r="CG203">
            <v>1</v>
          </cell>
          <cell r="CH203">
            <v>2</v>
          </cell>
          <cell r="CI203">
            <v>3</v>
          </cell>
          <cell r="CJ203">
            <v>4</v>
          </cell>
          <cell r="CK203">
            <v>4</v>
          </cell>
        </row>
        <row r="204">
          <cell r="B204" t="str">
            <v>GENERAL DEPR EXPENSE ALLOC-SALES</v>
          </cell>
          <cell r="CA204">
            <v>605</v>
          </cell>
          <cell r="CB204">
            <v>576</v>
          </cell>
          <cell r="CC204">
            <v>594</v>
          </cell>
          <cell r="CD204">
            <v>455</v>
          </cell>
          <cell r="CE204">
            <v>449</v>
          </cell>
          <cell r="CF204">
            <v>457</v>
          </cell>
          <cell r="CG204">
            <v>488</v>
          </cell>
          <cell r="CH204">
            <v>485</v>
          </cell>
          <cell r="CI204">
            <v>506</v>
          </cell>
          <cell r="CJ204">
            <v>527</v>
          </cell>
          <cell r="CK204">
            <v>527</v>
          </cell>
        </row>
        <row r="205">
          <cell r="B205" t="str">
            <v>GENERAL DEPR EXPENSE ALLOC-CUST ACCT</v>
          </cell>
          <cell r="CA205">
            <v>893</v>
          </cell>
          <cell r="CB205">
            <v>852</v>
          </cell>
          <cell r="CC205">
            <v>878</v>
          </cell>
          <cell r="CD205">
            <v>671</v>
          </cell>
          <cell r="CE205">
            <v>662</v>
          </cell>
          <cell r="CF205">
            <v>675</v>
          </cell>
          <cell r="CG205">
            <v>721</v>
          </cell>
          <cell r="CH205">
            <v>717</v>
          </cell>
          <cell r="CI205">
            <v>748</v>
          </cell>
          <cell r="CJ205">
            <v>779</v>
          </cell>
          <cell r="CK205">
            <v>779</v>
          </cell>
        </row>
        <row r="206">
          <cell r="B206" t="str">
            <v>SALES DEPRECIATION EXPENSE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</row>
        <row r="207">
          <cell r="B207" t="str">
            <v>CUSTOMER ACCT-SVC DEPRECIATION EXPENSE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</row>
        <row r="208">
          <cell r="B208" t="str">
            <v>DISTRIBUTION DEPRECIATION EXPENSE</v>
          </cell>
          <cell r="CA208">
            <v>27331.846040000004</v>
          </cell>
          <cell r="CB208">
            <v>28940.344560742597</v>
          </cell>
          <cell r="CC208">
            <v>30232.12000611909</v>
          </cell>
          <cell r="CD208">
            <v>31528.473055019087</v>
          </cell>
          <cell r="CE208">
            <v>32816.945358669087</v>
          </cell>
          <cell r="CF208">
            <v>34020.685964394084</v>
          </cell>
          <cell r="CG208">
            <v>35309.066721344083</v>
          </cell>
          <cell r="CH208">
            <v>36524.281155344084</v>
          </cell>
          <cell r="CI208">
            <v>37759.148439344084</v>
          </cell>
          <cell r="CJ208">
            <v>39062.006373344084</v>
          </cell>
          <cell r="CK208">
            <v>40401.081957344089</v>
          </cell>
        </row>
        <row r="209">
          <cell r="B209" t="str">
            <v>F/H DEPRECIATION EXPENSE</v>
          </cell>
          <cell r="CA209">
            <v>48551.8079</v>
          </cell>
          <cell r="CB209">
            <v>49872.99492653249</v>
          </cell>
          <cell r="CC209">
            <v>50643.878195707497</v>
          </cell>
          <cell r="CD209">
            <v>51298.991270490835</v>
          </cell>
          <cell r="CE209">
            <v>54147.561894549159</v>
          </cell>
          <cell r="CF209">
            <v>65484.764290249179</v>
          </cell>
          <cell r="CG209">
            <v>67950.269023132496</v>
          </cell>
          <cell r="CH209">
            <v>71044.212720132491</v>
          </cell>
          <cell r="CI209">
            <v>72736.571806432505</v>
          </cell>
          <cell r="CJ209">
            <v>76031.212185932498</v>
          </cell>
          <cell r="CK209">
            <v>79775.146090432507</v>
          </cell>
        </row>
        <row r="210">
          <cell r="B210" t="str">
            <v>NUCLEAR DEPRECIATION EXPENSE</v>
          </cell>
        </row>
        <row r="211">
          <cell r="B211" t="str">
            <v>TRANSMISSION DEPRECIATION EXPENSE</v>
          </cell>
          <cell r="CA211">
            <v>6878.7113100000006</v>
          </cell>
          <cell r="CB211">
            <v>6754.3157893724911</v>
          </cell>
          <cell r="CC211">
            <v>7117.1034880558227</v>
          </cell>
          <cell r="CD211">
            <v>7394.0701194933245</v>
          </cell>
          <cell r="CE211">
            <v>7629.6084002766556</v>
          </cell>
          <cell r="CF211">
            <v>7886.1236681016535</v>
          </cell>
          <cell r="CG211">
            <v>8178.7789132349853</v>
          </cell>
          <cell r="CH211">
            <v>8275.9968632349846</v>
          </cell>
          <cell r="CI211">
            <v>8339.9584632349834</v>
          </cell>
          <cell r="CJ211">
            <v>8474.4566632349834</v>
          </cell>
          <cell r="CK211">
            <v>8827.1372567849849</v>
          </cell>
        </row>
        <row r="212">
          <cell r="B212" t="str">
            <v>ADMINISTRATION DEPRECIATION EXPENSE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</row>
        <row r="213">
          <cell r="B213" t="str">
            <v>UNAMORTIZED ITC - F/H</v>
          </cell>
          <cell r="C213">
            <v>4231</v>
          </cell>
          <cell r="CA213">
            <v>-1209</v>
          </cell>
          <cell r="CB213">
            <v>-1337</v>
          </cell>
          <cell r="CC213">
            <v>-1338</v>
          </cell>
          <cell r="CD213">
            <v>-1336</v>
          </cell>
          <cell r="CE213">
            <v>-2656</v>
          </cell>
          <cell r="CF213">
            <v>-1324</v>
          </cell>
          <cell r="CG213">
            <v>-1323</v>
          </cell>
          <cell r="CH213">
            <v>-1324</v>
          </cell>
          <cell r="CI213">
            <v>-1257</v>
          </cell>
          <cell r="CJ213">
            <v>-2552</v>
          </cell>
          <cell r="CK213">
            <v>2307</v>
          </cell>
        </row>
        <row r="214">
          <cell r="B214" t="str">
            <v>UNAMORTIZED ITC - NUCLEAR</v>
          </cell>
        </row>
        <row r="215">
          <cell r="B215" t="str">
            <v>UNAMORTIZED ITC - TRANS</v>
          </cell>
          <cell r="C215">
            <v>0</v>
          </cell>
          <cell r="CA215">
            <v>-82</v>
          </cell>
          <cell r="CB215">
            <v>-90</v>
          </cell>
          <cell r="CC215">
            <v>-90</v>
          </cell>
          <cell r="CD215">
            <v>-90</v>
          </cell>
          <cell r="CE215">
            <v>-179</v>
          </cell>
          <cell r="CF215">
            <v>-89</v>
          </cell>
          <cell r="CG215">
            <v>-90</v>
          </cell>
          <cell r="CH215">
            <v>-89</v>
          </cell>
          <cell r="CI215">
            <v>-84</v>
          </cell>
          <cell r="CJ215">
            <v>482</v>
          </cell>
          <cell r="CK215">
            <v>810</v>
          </cell>
        </row>
        <row r="216">
          <cell r="B216" t="str">
            <v>UNAMORTIZED ITC - DIST</v>
          </cell>
          <cell r="C216">
            <v>0</v>
          </cell>
          <cell r="CA216">
            <v>-432</v>
          </cell>
          <cell r="CB216">
            <v>-479</v>
          </cell>
          <cell r="CC216">
            <v>-479</v>
          </cell>
          <cell r="CD216">
            <v>-478</v>
          </cell>
          <cell r="CE216">
            <v>-951</v>
          </cell>
          <cell r="CF216">
            <v>-473</v>
          </cell>
          <cell r="CG216">
            <v>-474</v>
          </cell>
          <cell r="CH216">
            <v>-474</v>
          </cell>
          <cell r="CI216">
            <v>-450</v>
          </cell>
          <cell r="CJ216">
            <v>-294</v>
          </cell>
          <cell r="CK216">
            <v>1445</v>
          </cell>
        </row>
        <row r="217">
          <cell r="B217" t="str">
            <v>UNAMORTIZED ITC - SALES</v>
          </cell>
        </row>
        <row r="218">
          <cell r="B218" t="str">
            <v>UNAMORTIZED ITC - CUST ACCT</v>
          </cell>
        </row>
        <row r="219">
          <cell r="B219" t="str">
            <v>UNAMORTIZED ITC - ADMIN</v>
          </cell>
        </row>
        <row r="220">
          <cell r="B220" t="str">
            <v>OTX - OTHER - FH</v>
          </cell>
          <cell r="CA220">
            <v>2097.6381000000001</v>
          </cell>
          <cell r="CB220">
            <v>2093.8643999999999</v>
          </cell>
          <cell r="CC220">
            <v>2139.6111000000001</v>
          </cell>
          <cell r="CD220">
            <v>2264.6555594000001</v>
          </cell>
          <cell r="CE220">
            <v>2413.8403632601458</v>
          </cell>
          <cell r="CF220">
            <v>2492.1015998685307</v>
          </cell>
          <cell r="CG220">
            <v>2573.0148632491519</v>
          </cell>
          <cell r="CH220">
            <v>2573.0148632491519</v>
          </cell>
          <cell r="CI220">
            <v>2573.0148632491519</v>
          </cell>
          <cell r="CJ220">
            <v>0</v>
          </cell>
          <cell r="CK220">
            <v>0</v>
          </cell>
        </row>
        <row r="221">
          <cell r="B221" t="str">
            <v>OTX - OTHER - NU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</row>
        <row r="222">
          <cell r="B222" t="str">
            <v>OTX - OTHER - TR</v>
          </cell>
          <cell r="CA222">
            <v>179.52030000000002</v>
          </cell>
          <cell r="CB222">
            <v>176.82480000000001</v>
          </cell>
          <cell r="CC222">
            <v>182.589</v>
          </cell>
          <cell r="CD222">
            <v>195.24908539999998</v>
          </cell>
          <cell r="CE222">
            <v>208.11117225836054</v>
          </cell>
          <cell r="CF222">
            <v>214.85852719568641</v>
          </cell>
          <cell r="CG222">
            <v>221.83452873650404</v>
          </cell>
          <cell r="CH222">
            <v>221.83452873650404</v>
          </cell>
          <cell r="CI222">
            <v>221.83452873650404</v>
          </cell>
          <cell r="CJ222">
            <v>0</v>
          </cell>
          <cell r="CK222">
            <v>0</v>
          </cell>
        </row>
        <row r="223">
          <cell r="B223" t="str">
            <v>OTX - OTHER - DR</v>
          </cell>
          <cell r="CA223">
            <v>1040.463</v>
          </cell>
          <cell r="CB223">
            <v>1038.3065999999999</v>
          </cell>
          <cell r="CC223">
            <v>1063.9958999999999</v>
          </cell>
          <cell r="CD223">
            <v>1125.3128425</v>
          </cell>
          <cell r="CE223">
            <v>1199.4431335249822</v>
          </cell>
          <cell r="CF223">
            <v>1238.3313318913065</v>
          </cell>
          <cell r="CG223">
            <v>1278.5373287957195</v>
          </cell>
          <cell r="CH223">
            <v>1278.5373287957195</v>
          </cell>
          <cell r="CI223">
            <v>1278.5373287957195</v>
          </cell>
          <cell r="CJ223">
            <v>0</v>
          </cell>
          <cell r="CK223">
            <v>0</v>
          </cell>
        </row>
        <row r="224">
          <cell r="B224" t="str">
            <v>OTX - OTHER - SALES</v>
          </cell>
          <cell r="CA224">
            <v>451.22669999999999</v>
          </cell>
          <cell r="CB224">
            <v>453.92219999999998</v>
          </cell>
          <cell r="CC224">
            <v>469.19839999999999</v>
          </cell>
          <cell r="CD224">
            <v>500.98343169999998</v>
          </cell>
          <cell r="CE224">
            <v>533.98585217190112</v>
          </cell>
          <cell r="CF224">
            <v>551.29867606797382</v>
          </cell>
          <cell r="CG224">
            <v>569.19817702749697</v>
          </cell>
          <cell r="CH224">
            <v>569.19817702749697</v>
          </cell>
          <cell r="CI224">
            <v>569.19817702749697</v>
          </cell>
          <cell r="CJ224">
            <v>0</v>
          </cell>
          <cell r="CK224">
            <v>0</v>
          </cell>
        </row>
        <row r="225">
          <cell r="B225" t="str">
            <v>OTX - OTHER - CA</v>
          </cell>
          <cell r="CA225">
            <v>683.5788</v>
          </cell>
          <cell r="CB225">
            <v>682.50059999999996</v>
          </cell>
          <cell r="CC225">
            <v>699.37120000000004</v>
          </cell>
          <cell r="CD225">
            <v>739.49129649999998</v>
          </cell>
          <cell r="CE225">
            <v>788.2054877449882</v>
          </cell>
          <cell r="CF225">
            <v>813.76058952857272</v>
          </cell>
          <cell r="CG225">
            <v>840.18167320861562</v>
          </cell>
          <cell r="CH225">
            <v>840.18167320861562</v>
          </cell>
          <cell r="CI225">
            <v>840.18167320861562</v>
          </cell>
          <cell r="CJ225">
            <v>0</v>
          </cell>
          <cell r="CK225">
            <v>0</v>
          </cell>
        </row>
        <row r="226">
          <cell r="B226" t="str">
            <v>OTX - OTHER - ADMIN</v>
          </cell>
          <cell r="CA226">
            <v>938.57310000000007</v>
          </cell>
          <cell r="CB226">
            <v>945.58140000000003</v>
          </cell>
          <cell r="CC226">
            <v>978.23440000000005</v>
          </cell>
          <cell r="CD226">
            <v>1020.0887845</v>
          </cell>
          <cell r="CE226">
            <v>1087.28741194862</v>
          </cell>
          <cell r="CF226">
            <v>1122.5393112469244</v>
          </cell>
          <cell r="CG226">
            <v>1158.9857863628729</v>
          </cell>
          <cell r="CH226">
            <v>1158.9857863628729</v>
          </cell>
          <cell r="CI226">
            <v>1158.9857863628729</v>
          </cell>
          <cell r="CJ226">
            <v>0</v>
          </cell>
          <cell r="CK226">
            <v>0</v>
          </cell>
        </row>
        <row r="227">
          <cell r="B227" t="str">
            <v>TAX EFFECT OF NDBD - FOSSIL/HYDRO</v>
          </cell>
        </row>
        <row r="228">
          <cell r="B228" t="str">
            <v>TAX EFFECT OF NDBD - NUCLEAR</v>
          </cell>
        </row>
        <row r="229">
          <cell r="B229" t="str">
            <v>TAX EFFECT OF NDBD - TRANSMISSION</v>
          </cell>
        </row>
        <row r="230">
          <cell r="B230" t="str">
            <v>TAX EFFECT OF NDBD - DISTRIBUTION</v>
          </cell>
        </row>
        <row r="231">
          <cell r="B231" t="str">
            <v>TAX EFFECT OF NDBD - SALES</v>
          </cell>
        </row>
        <row r="232">
          <cell r="B232" t="str">
            <v>TAX EFFECT OF NDBD - CUST ACCT</v>
          </cell>
        </row>
        <row r="233">
          <cell r="B233" t="str">
            <v>TAX EFFECT OF NDBD - ADMIN</v>
          </cell>
        </row>
        <row r="234">
          <cell r="B234" t="str">
            <v>AFUDC EQUITY - F/H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</row>
        <row r="235">
          <cell r="B235" t="str">
            <v>AFUDC EQUITY - NUCLEAR</v>
          </cell>
        </row>
        <row r="236">
          <cell r="B236" t="str">
            <v>AFUDC EQUITY - TRANS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</row>
        <row r="237">
          <cell r="B237" t="str">
            <v>AFUDC EQUITY - DIST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</row>
        <row r="238">
          <cell r="B238" t="str">
            <v>AFUDC EQUITY - SALES</v>
          </cell>
        </row>
        <row r="239">
          <cell r="B239" t="str">
            <v>AFUDC EQUITY - CUST ACCT</v>
          </cell>
        </row>
        <row r="240">
          <cell r="B240" t="str">
            <v>AFUDC EQUITY - ADMIN</v>
          </cell>
        </row>
        <row r="241">
          <cell r="B241" t="str">
            <v>AFUDC DEBT - F/H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</row>
        <row r="242">
          <cell r="B242" t="str">
            <v>AFUDC DEBT - NUCLEAR</v>
          </cell>
        </row>
        <row r="243">
          <cell r="B243" t="str">
            <v>AFUDC DEBT - TRANS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</row>
        <row r="244">
          <cell r="B244" t="str">
            <v>AFUDC DEBT - DIST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</row>
        <row r="245">
          <cell r="B245" t="str">
            <v>AFUDC DEBT - SALES</v>
          </cell>
        </row>
        <row r="246">
          <cell r="B246" t="str">
            <v>AFUDC DEBT - CUST ACCT</v>
          </cell>
        </row>
        <row r="247">
          <cell r="B247" t="str">
            <v>AFUDC DEBT - ADMIN</v>
          </cell>
        </row>
        <row r="248">
          <cell r="B248" t="str">
            <v>F/H NET PLANT BALANCE</v>
          </cell>
          <cell r="C248">
            <v>724794.10638581519</v>
          </cell>
          <cell r="CA248">
            <v>768142.64144027617</v>
          </cell>
          <cell r="CB248">
            <v>795289.93144061021</v>
          </cell>
          <cell r="CC248">
            <v>895526.24658928881</v>
          </cell>
          <cell r="CD248">
            <v>1009346.0102981803</v>
          </cell>
          <cell r="CE248">
            <v>1075128.5101397559</v>
          </cell>
          <cell r="CF248">
            <v>1122866.1446746434</v>
          </cell>
          <cell r="CG248">
            <v>1201368.0125174243</v>
          </cell>
          <cell r="CH248">
            <v>1264849.3454137999</v>
          </cell>
          <cell r="CI248">
            <v>1267974.0407928284</v>
          </cell>
          <cell r="CJ248">
            <v>1227110.6674238681</v>
          </cell>
          <cell r="CK248">
            <v>1207096.6498564219</v>
          </cell>
        </row>
        <row r="249">
          <cell r="B249" t="str">
            <v>NUCLEAR NET PLANT BALANCE</v>
          </cell>
        </row>
        <row r="250">
          <cell r="B250" t="str">
            <v>TRANSMISSION NET PLANT BALANCE</v>
          </cell>
          <cell r="C250">
            <v>177474.90378753375</v>
          </cell>
          <cell r="CA250">
            <v>179685.37568936174</v>
          </cell>
          <cell r="CB250">
            <v>192533.60332218817</v>
          </cell>
          <cell r="CC250">
            <v>200114.15668966458</v>
          </cell>
          <cell r="CD250">
            <v>200308.98526562331</v>
          </cell>
          <cell r="CE250">
            <v>203919.40722042345</v>
          </cell>
          <cell r="CF250">
            <v>220751.84218310606</v>
          </cell>
          <cell r="CG250">
            <v>218248.70850283455</v>
          </cell>
          <cell r="CH250">
            <v>214118.32896610344</v>
          </cell>
          <cell r="CI250">
            <v>211862.48679804412</v>
          </cell>
          <cell r="CJ250">
            <v>215627.43383944759</v>
          </cell>
          <cell r="CK250">
            <v>214555.54645873795</v>
          </cell>
        </row>
        <row r="251">
          <cell r="B251" t="str">
            <v>DISTRIBUTION NET PLANT BALANCE</v>
          </cell>
          <cell r="C251">
            <v>513028.84271614515</v>
          </cell>
          <cell r="CA251">
            <v>539232.81242809445</v>
          </cell>
          <cell r="CB251">
            <v>565497.18397848471</v>
          </cell>
          <cell r="CC251">
            <v>582230.50517277862</v>
          </cell>
          <cell r="CD251">
            <v>594608.44572717475</v>
          </cell>
          <cell r="CE251">
            <v>604006.80731978593</v>
          </cell>
          <cell r="CF251">
            <v>612506.40528276865</v>
          </cell>
          <cell r="CG251">
            <v>618836.45114238653</v>
          </cell>
          <cell r="CH251">
            <v>624170.65107385884</v>
          </cell>
          <cell r="CI251">
            <v>629349.90412769269</v>
          </cell>
          <cell r="CJ251">
            <v>634042.28131689946</v>
          </cell>
          <cell r="CK251">
            <v>638331.95319745073</v>
          </cell>
        </row>
        <row r="252">
          <cell r="B252" t="str">
            <v>ADMINISTRATION NET PLANT BALANCE</v>
          </cell>
          <cell r="C252">
            <v>3308.0604162268646</v>
          </cell>
          <cell r="CA252">
            <v>3214.3400243048477</v>
          </cell>
          <cell r="CB252">
            <v>4198.6218213524116</v>
          </cell>
          <cell r="CC252">
            <v>4578.2749249281915</v>
          </cell>
          <cell r="CD252">
            <v>4516.8882037268595</v>
          </cell>
          <cell r="CE252">
            <v>4454.840823378956</v>
          </cell>
          <cell r="CF252">
            <v>4377.0679083202758</v>
          </cell>
          <cell r="CG252">
            <v>4285.9969939243711</v>
          </cell>
          <cell r="CH252">
            <v>4202.9407217928583</v>
          </cell>
          <cell r="CI252">
            <v>4172.3947969324745</v>
          </cell>
          <cell r="CJ252">
            <v>4152.5587268479021</v>
          </cell>
          <cell r="CK252">
            <v>4117.9935510827481</v>
          </cell>
        </row>
        <row r="253">
          <cell r="B253" t="str">
            <v>SALES NET PLANT BALANCE</v>
          </cell>
          <cell r="C253">
            <v>11933.728872914246</v>
          </cell>
          <cell r="CA253">
            <v>11595.635366044051</v>
          </cell>
          <cell r="CB253">
            <v>15146.402468994356</v>
          </cell>
          <cell r="CC253">
            <v>16515.989669279359</v>
          </cell>
          <cell r="CD253">
            <v>16294.538911118954</v>
          </cell>
          <cell r="CE253">
            <v>16070.704844874472</v>
          </cell>
          <cell r="CF253">
            <v>15790.141383151155</v>
          </cell>
          <cell r="CG253">
            <v>15461.605787102793</v>
          </cell>
          <cell r="CH253">
            <v>15161.982772979312</v>
          </cell>
          <cell r="CI253">
            <v>15051.789263916377</v>
          </cell>
          <cell r="CJ253">
            <v>14980.231235189858</v>
          </cell>
          <cell r="CK253">
            <v>14855.538398867226</v>
          </cell>
        </row>
        <row r="254">
          <cell r="B254" t="str">
            <v>CUSTOMER ACCT-SVC NET PLANT BALANCE</v>
          </cell>
          <cell r="C254">
            <v>8070.8281613653317</v>
          </cell>
          <cell r="CA254">
            <v>7842.1741819192239</v>
          </cell>
          <cell r="CB254">
            <v>10243.572054631462</v>
          </cell>
          <cell r="CC254">
            <v>11169.829309444256</v>
          </cell>
          <cell r="CD254">
            <v>11020.061283511193</v>
          </cell>
          <cell r="CE254">
            <v>10868.681416869584</v>
          </cell>
          <cell r="CF254">
            <v>10678.935235098514</v>
          </cell>
          <cell r="CG254">
            <v>10456.745308644237</v>
          </cell>
          <cell r="CH254">
            <v>10254.109076002023</v>
          </cell>
          <cell r="CI254">
            <v>10179.584768837367</v>
          </cell>
          <cell r="CJ254">
            <v>10131.189790237797</v>
          </cell>
          <cell r="CK254">
            <v>10046.859530548607</v>
          </cell>
        </row>
        <row r="255">
          <cell r="B255" t="str">
            <v>GEN PLANT BALANCE ALLOC-F/H</v>
          </cell>
          <cell r="C255">
            <v>10754</v>
          </cell>
          <cell r="CA255">
            <v>10754</v>
          </cell>
          <cell r="CB255">
            <v>10690</v>
          </cell>
          <cell r="CC255">
            <v>10440</v>
          </cell>
          <cell r="CD255">
            <v>10375</v>
          </cell>
          <cell r="CE255">
            <v>10185</v>
          </cell>
          <cell r="CF255">
            <v>10108</v>
          </cell>
          <cell r="CG255">
            <v>9961</v>
          </cell>
          <cell r="CH255">
            <v>9797</v>
          </cell>
          <cell r="CI255">
            <v>9570</v>
          </cell>
          <cell r="CJ255">
            <v>9320</v>
          </cell>
          <cell r="CK255">
            <v>9320</v>
          </cell>
        </row>
        <row r="256">
          <cell r="B256" t="str">
            <v>GEN PLANT BALANCE ALLOC-NUCLEAR</v>
          </cell>
        </row>
        <row r="257">
          <cell r="B257" t="str">
            <v>GEN PLANT BALANCE ALLOC-SALES</v>
          </cell>
          <cell r="C257">
            <v>8007</v>
          </cell>
          <cell r="CA257">
            <v>8007</v>
          </cell>
          <cell r="CB257">
            <v>7958</v>
          </cell>
          <cell r="CC257">
            <v>7772</v>
          </cell>
          <cell r="CD257">
            <v>7724</v>
          </cell>
          <cell r="CE257">
            <v>7582</v>
          </cell>
          <cell r="CF257">
            <v>7524</v>
          </cell>
          <cell r="CG257">
            <v>7415</v>
          </cell>
          <cell r="CH257">
            <v>7293</v>
          </cell>
          <cell r="CI257">
            <v>7124</v>
          </cell>
          <cell r="CJ257">
            <v>6938</v>
          </cell>
          <cell r="CK257">
            <v>6938</v>
          </cell>
        </row>
        <row r="258">
          <cell r="B258" t="str">
            <v>GEN PLANT BALANCE ALLOC-TRANS</v>
          </cell>
          <cell r="C258">
            <v>9276</v>
          </cell>
          <cell r="CA258">
            <v>9276</v>
          </cell>
          <cell r="CB258">
            <v>9220</v>
          </cell>
          <cell r="CC258">
            <v>9004</v>
          </cell>
          <cell r="CD258">
            <v>8948</v>
          </cell>
          <cell r="CE258">
            <v>8784</v>
          </cell>
          <cell r="CF258">
            <v>8718</v>
          </cell>
          <cell r="CG258">
            <v>8591</v>
          </cell>
          <cell r="CH258">
            <v>8450</v>
          </cell>
          <cell r="CI258">
            <v>8254</v>
          </cell>
          <cell r="CJ258">
            <v>8038</v>
          </cell>
          <cell r="CK258">
            <v>8038</v>
          </cell>
        </row>
        <row r="259">
          <cell r="B259" t="str">
            <v>GEN PLANT BALANCE ALLOC-DIST</v>
          </cell>
          <cell r="C259">
            <v>31540</v>
          </cell>
          <cell r="CA259">
            <v>31540</v>
          </cell>
          <cell r="CB259">
            <v>31349</v>
          </cell>
          <cell r="CC259">
            <v>30615</v>
          </cell>
          <cell r="CD259">
            <v>30425</v>
          </cell>
          <cell r="CE259">
            <v>29867</v>
          </cell>
          <cell r="CF259">
            <v>29643</v>
          </cell>
          <cell r="CG259">
            <v>29212</v>
          </cell>
          <cell r="CH259">
            <v>28729</v>
          </cell>
          <cell r="CI259">
            <v>28066</v>
          </cell>
          <cell r="CJ259">
            <v>27331</v>
          </cell>
          <cell r="CK259">
            <v>27331</v>
          </cell>
        </row>
        <row r="260">
          <cell r="B260" t="str">
            <v>GEN PLANT BALANCE ALLOC-CUST ACCT</v>
          </cell>
          <cell r="C260">
            <v>11831</v>
          </cell>
          <cell r="CA260">
            <v>11831</v>
          </cell>
          <cell r="CB260">
            <v>11759</v>
          </cell>
          <cell r="CC260">
            <v>11483</v>
          </cell>
          <cell r="CD260">
            <v>11412</v>
          </cell>
          <cell r="CE260">
            <v>11203</v>
          </cell>
          <cell r="CF260">
            <v>11119</v>
          </cell>
          <cell r="CG260">
            <v>10957</v>
          </cell>
          <cell r="CH260">
            <v>10776</v>
          </cell>
          <cell r="CI260">
            <v>10527</v>
          </cell>
          <cell r="CJ260">
            <v>10252</v>
          </cell>
          <cell r="CK260">
            <v>10252</v>
          </cell>
        </row>
        <row r="261">
          <cell r="B261" t="str">
            <v>ACCUM DEPR - F/H+ENV</v>
          </cell>
          <cell r="C261">
            <v>598668.05450015981</v>
          </cell>
          <cell r="CA261">
            <v>597713.41274864005</v>
          </cell>
          <cell r="CB261">
            <v>626276.22007150599</v>
          </cell>
          <cell r="CC261">
            <v>663747.0629924282</v>
          </cell>
          <cell r="CD261">
            <v>705665.9327059366</v>
          </cell>
          <cell r="CE261">
            <v>737001.65064380097</v>
          </cell>
          <cell r="CF261">
            <v>785757.21959011361</v>
          </cell>
          <cell r="CG261">
            <v>846367.00597181253</v>
          </cell>
          <cell r="CH261">
            <v>889021.00457199721</v>
          </cell>
          <cell r="CI261">
            <v>953222.13328096829</v>
          </cell>
          <cell r="CJ261">
            <v>1029419.9545699288</v>
          </cell>
          <cell r="CK261">
            <v>1099249.5685053754</v>
          </cell>
        </row>
        <row r="262">
          <cell r="B262" t="str">
            <v>ACCUM DEPR - NUCLEAR</v>
          </cell>
        </row>
        <row r="263">
          <cell r="B263" t="str">
            <v>ACCUM DEPR - TRANS</v>
          </cell>
          <cell r="C263">
            <v>94204.204489637996</v>
          </cell>
          <cell r="CA263">
            <v>99531.635210701992</v>
          </cell>
          <cell r="CB263">
            <v>105552.1415203856</v>
          </cell>
          <cell r="CC263">
            <v>111989.32066468916</v>
          </cell>
          <cell r="CD263">
            <v>119300.10848430054</v>
          </cell>
          <cell r="CE263">
            <v>127018.64739914215</v>
          </cell>
          <cell r="CF263">
            <v>132025.45692386955</v>
          </cell>
          <cell r="CG263">
            <v>139485.44896575506</v>
          </cell>
          <cell r="CH263">
            <v>147866.84329864412</v>
          </cell>
          <cell r="CI263">
            <v>156055.96260510344</v>
          </cell>
          <cell r="CJ263">
            <v>162966.19461969999</v>
          </cell>
          <cell r="CK263">
            <v>169982.7774678097</v>
          </cell>
        </row>
        <row r="264">
          <cell r="B264" t="str">
            <v>ACCUM DEPR - DIST</v>
          </cell>
          <cell r="C264">
            <v>292820.61466749693</v>
          </cell>
          <cell r="CA264">
            <v>307514.06195021281</v>
          </cell>
          <cell r="CB264">
            <v>330171.33691938792</v>
          </cell>
          <cell r="CC264">
            <v>352939.1417051637</v>
          </cell>
          <cell r="CD264">
            <v>378246.85014472262</v>
          </cell>
          <cell r="CE264">
            <v>404566.54193093418</v>
          </cell>
          <cell r="CF264">
            <v>432570.35500686674</v>
          </cell>
          <cell r="CG264">
            <v>460874.93037478975</v>
          </cell>
          <cell r="CH264">
            <v>490998.7405271944</v>
          </cell>
          <cell r="CI264">
            <v>522281.80985296064</v>
          </cell>
          <cell r="CJ264">
            <v>555359.44972775388</v>
          </cell>
          <cell r="CK264">
            <v>589958.67954030272</v>
          </cell>
        </row>
        <row r="265">
          <cell r="B265" t="str">
            <v>ACCUM DEPR - SALES</v>
          </cell>
          <cell r="C265">
            <v>7033.8311397886891</v>
          </cell>
          <cell r="CA265">
            <v>7624.6842142967907</v>
          </cell>
          <cell r="CB265">
            <v>8279.3246278552124</v>
          </cell>
          <cell r="CC265">
            <v>8497.5535972599719</v>
          </cell>
          <cell r="CD265">
            <v>9251.7276990609716</v>
          </cell>
          <cell r="CE265">
            <v>9906.6742561108949</v>
          </cell>
          <cell r="CF265">
            <v>10660.807737448175</v>
          </cell>
          <cell r="CG265">
            <v>11193.247091862768</v>
          </cell>
          <cell r="CH265">
            <v>11807.969200595269</v>
          </cell>
          <cell r="CI265">
            <v>12394.325636646809</v>
          </cell>
          <cell r="CJ265">
            <v>13165.15644949731</v>
          </cell>
          <cell r="CK265">
            <v>14033.7236668808</v>
          </cell>
        </row>
        <row r="266">
          <cell r="B266" t="str">
            <v>ACCUM DEPR - ADMIN</v>
          </cell>
          <cell r="C266">
            <v>1949.7961295878392</v>
          </cell>
          <cell r="CA266">
            <v>2113.582125432144</v>
          </cell>
          <cell r="CB266">
            <v>2295.0501361450565</v>
          </cell>
          <cell r="CC266">
            <v>2355.5437691955262</v>
          </cell>
          <cell r="CD266">
            <v>2564.6027749497007</v>
          </cell>
          <cell r="CE266">
            <v>2746.155649427888</v>
          </cell>
          <cell r="CF266">
            <v>2955.203395084774</v>
          </cell>
          <cell r="CG266">
            <v>3102.7969570918672</v>
          </cell>
          <cell r="CH266">
            <v>3273.1995107725506</v>
          </cell>
          <cell r="CI266">
            <v>3435.7390268415356</v>
          </cell>
          <cell r="CJ266">
            <v>3649.415315850104</v>
          </cell>
          <cell r="CK266">
            <v>3890.1843882211087</v>
          </cell>
        </row>
        <row r="267">
          <cell r="B267" t="str">
            <v>ACCUM DEPR - CUST ACCT</v>
          </cell>
          <cell r="C267">
            <v>4757.0078933284703</v>
          </cell>
          <cell r="CA267">
            <v>5156.6041707160557</v>
          </cell>
          <cell r="CB267">
            <v>5599.3400784596097</v>
          </cell>
          <cell r="CC267">
            <v>5746.9291958808399</v>
          </cell>
          <cell r="CD267">
            <v>6256.9801316954654</v>
          </cell>
          <cell r="CE267">
            <v>6699.9230854963698</v>
          </cell>
          <cell r="CF267">
            <v>7209.9465495302948</v>
          </cell>
          <cell r="CG267">
            <v>7570.037396372124</v>
          </cell>
          <cell r="CH267">
            <v>7985.7763962611498</v>
          </cell>
          <cell r="CI267">
            <v>8382.3315792286103</v>
          </cell>
          <cell r="CJ267">
            <v>8903.6475147801684</v>
          </cell>
          <cell r="CK267">
            <v>9491.0629683026618</v>
          </cell>
        </row>
        <row r="268">
          <cell r="B268" t="str">
            <v>GEN ACC DEPR ALLOC-F/H</v>
          </cell>
          <cell r="C268">
            <v>6928</v>
          </cell>
          <cell r="CA268">
            <v>6928</v>
          </cell>
          <cell r="CB268">
            <v>7356</v>
          </cell>
          <cell r="CC268">
            <v>6383</v>
          </cell>
          <cell r="CD268">
            <v>6659</v>
          </cell>
          <cell r="CE268">
            <v>7658</v>
          </cell>
          <cell r="CF268">
            <v>8265</v>
          </cell>
          <cell r="CG268">
            <v>8810</v>
          </cell>
          <cell r="CH268">
            <v>9359</v>
          </cell>
          <cell r="CI268">
            <v>10085</v>
          </cell>
          <cell r="CJ268">
            <v>10820</v>
          </cell>
          <cell r="CK268">
            <v>10820</v>
          </cell>
        </row>
        <row r="269">
          <cell r="B269" t="str">
            <v>GEN ACC DEPR ALLOC-NUCLEAR</v>
          </cell>
        </row>
        <row r="270">
          <cell r="B270" t="str">
            <v>GEN ACC DEPR ALLOC-DIST</v>
          </cell>
          <cell r="C270">
            <v>20316</v>
          </cell>
          <cell r="CA270">
            <v>20316</v>
          </cell>
          <cell r="CB270">
            <v>21572</v>
          </cell>
          <cell r="CC270">
            <v>18720</v>
          </cell>
          <cell r="CD270">
            <v>19528</v>
          </cell>
          <cell r="CE270">
            <v>22459</v>
          </cell>
          <cell r="CF270">
            <v>24237</v>
          </cell>
          <cell r="CG270">
            <v>25837</v>
          </cell>
          <cell r="CH270">
            <v>27447</v>
          </cell>
          <cell r="CI270">
            <v>29576</v>
          </cell>
          <cell r="CJ270">
            <v>31731</v>
          </cell>
          <cell r="CK270">
            <v>31731</v>
          </cell>
        </row>
        <row r="271">
          <cell r="B271" t="str">
            <v>GEN ACC DEPR ALLOC-TRANS</v>
          </cell>
          <cell r="C271">
            <v>5975</v>
          </cell>
          <cell r="CA271">
            <v>5975</v>
          </cell>
          <cell r="CB271">
            <v>6344</v>
          </cell>
          <cell r="CC271">
            <v>5506</v>
          </cell>
          <cell r="CD271">
            <v>5743</v>
          </cell>
          <cell r="CE271">
            <v>6605</v>
          </cell>
          <cell r="CF271">
            <v>7128</v>
          </cell>
          <cell r="CG271">
            <v>7599</v>
          </cell>
          <cell r="CH271">
            <v>8072</v>
          </cell>
          <cell r="CI271">
            <v>8699</v>
          </cell>
          <cell r="CJ271">
            <v>9332</v>
          </cell>
          <cell r="CK271">
            <v>9332</v>
          </cell>
        </row>
        <row r="272">
          <cell r="B272" t="str">
            <v>GEN ACC DEPR ALLOC-SALES</v>
          </cell>
          <cell r="C272">
            <v>5157</v>
          </cell>
          <cell r="CA272">
            <v>5157</v>
          </cell>
          <cell r="CB272">
            <v>5476</v>
          </cell>
          <cell r="CC272">
            <v>4752</v>
          </cell>
          <cell r="CD272">
            <v>4957</v>
          </cell>
          <cell r="CE272">
            <v>5701</v>
          </cell>
          <cell r="CF272">
            <v>6153</v>
          </cell>
          <cell r="CG272">
            <v>6559</v>
          </cell>
          <cell r="CH272">
            <v>6967</v>
          </cell>
          <cell r="CI272">
            <v>7508</v>
          </cell>
          <cell r="CJ272">
            <v>8055</v>
          </cell>
          <cell r="CK272">
            <v>8055</v>
          </cell>
        </row>
        <row r="273">
          <cell r="B273" t="str">
            <v>GEN ACC DEPR ALLOC-CUST ACCT</v>
          </cell>
          <cell r="C273">
            <v>7620</v>
          </cell>
          <cell r="CA273">
            <v>7620</v>
          </cell>
          <cell r="CB273">
            <v>8091</v>
          </cell>
          <cell r="CC273">
            <v>7022</v>
          </cell>
          <cell r="CD273">
            <v>7325</v>
          </cell>
          <cell r="CE273">
            <v>8424</v>
          </cell>
          <cell r="CF273">
            <v>9091</v>
          </cell>
          <cell r="CG273">
            <v>9691</v>
          </cell>
          <cell r="CH273">
            <v>10295</v>
          </cell>
          <cell r="CI273">
            <v>11094</v>
          </cell>
          <cell r="CJ273">
            <v>11902</v>
          </cell>
          <cell r="CK273">
            <v>11902</v>
          </cell>
        </row>
        <row r="274">
          <cell r="B274" t="str">
            <v>M&amp;S - FOSSIL HYDRO</v>
          </cell>
          <cell r="C274">
            <v>21701.98344</v>
          </cell>
          <cell r="CA274">
            <v>161.01656000000003</v>
          </cell>
          <cell r="CB274">
            <v>1431</v>
          </cell>
          <cell r="CC274">
            <v>41</v>
          </cell>
          <cell r="CD274">
            <v>42</v>
          </cell>
          <cell r="CE274">
            <v>35</v>
          </cell>
          <cell r="CF274">
            <v>0</v>
          </cell>
          <cell r="CG274">
            <v>1</v>
          </cell>
          <cell r="CH274">
            <v>0</v>
          </cell>
          <cell r="CI274">
            <v>0</v>
          </cell>
          <cell r="CJ274">
            <v>-1999</v>
          </cell>
          <cell r="CK274">
            <v>0</v>
          </cell>
        </row>
        <row r="275">
          <cell r="B275" t="str">
            <v>M&amp;S - NUCLEAR</v>
          </cell>
        </row>
        <row r="276">
          <cell r="B276" t="str">
            <v>M&amp;S - TRANSMISSION</v>
          </cell>
          <cell r="C276">
            <v>297.28916000000004</v>
          </cell>
          <cell r="CA276">
            <v>-4.2891600000000381</v>
          </cell>
          <cell r="CB276">
            <v>-25</v>
          </cell>
          <cell r="CC276">
            <v>-7</v>
          </cell>
          <cell r="CD276">
            <v>-18</v>
          </cell>
          <cell r="CE276">
            <v>-11</v>
          </cell>
          <cell r="CF276">
            <v>-7</v>
          </cell>
          <cell r="CG276">
            <v>-8</v>
          </cell>
          <cell r="CH276">
            <v>-8</v>
          </cell>
          <cell r="CI276">
            <v>-7</v>
          </cell>
          <cell r="CJ276">
            <v>-8</v>
          </cell>
          <cell r="CK276">
            <v>0</v>
          </cell>
        </row>
        <row r="277">
          <cell r="B277" t="str">
            <v>M&amp;S - DISTRIBUTION</v>
          </cell>
          <cell r="C277">
            <v>6489.9962800000003</v>
          </cell>
          <cell r="CA277">
            <v>-68.996280000000297</v>
          </cell>
          <cell r="CB277">
            <v>-547</v>
          </cell>
          <cell r="CC277">
            <v>-149</v>
          </cell>
          <cell r="CD277">
            <v>-401</v>
          </cell>
          <cell r="CE277">
            <v>-237</v>
          </cell>
          <cell r="CF277">
            <v>-168</v>
          </cell>
          <cell r="CG277">
            <v>-167</v>
          </cell>
          <cell r="CH277">
            <v>-165</v>
          </cell>
          <cell r="CI277">
            <v>-164</v>
          </cell>
          <cell r="CJ277">
            <v>-165</v>
          </cell>
          <cell r="CK277">
            <v>0</v>
          </cell>
        </row>
        <row r="278">
          <cell r="B278" t="str">
            <v>M&amp;S - SALES</v>
          </cell>
        </row>
        <row r="279">
          <cell r="B279" t="str">
            <v>M&amp;S - CUST ACCT</v>
          </cell>
        </row>
        <row r="280">
          <cell r="B280" t="str">
            <v>M&amp;S - ADMIN</v>
          </cell>
        </row>
        <row r="281">
          <cell r="B281" t="str">
            <v>REG ASSET 109 - F/H</v>
          </cell>
          <cell r="C281">
            <v>8805</v>
          </cell>
          <cell r="CA281">
            <v>175</v>
          </cell>
          <cell r="CB281">
            <v>955</v>
          </cell>
          <cell r="CC281">
            <v>-893</v>
          </cell>
          <cell r="CD281">
            <v>-584</v>
          </cell>
          <cell r="CE281">
            <v>-1720</v>
          </cell>
          <cell r="CF281">
            <v>-438</v>
          </cell>
          <cell r="CG281">
            <v>-386</v>
          </cell>
          <cell r="CH281">
            <v>411</v>
          </cell>
          <cell r="CI281">
            <v>100</v>
          </cell>
          <cell r="CJ281">
            <v>100</v>
          </cell>
          <cell r="CK281">
            <v>0</v>
          </cell>
        </row>
        <row r="282">
          <cell r="B282" t="str">
            <v>REG ASSET 109 - NUCLEAR</v>
          </cell>
        </row>
        <row r="283">
          <cell r="B283" t="str">
            <v>REG ASSET 109 - TRANS</v>
          </cell>
          <cell r="C283">
            <v>1553</v>
          </cell>
          <cell r="CA283">
            <v>343</v>
          </cell>
          <cell r="CB283">
            <v>399</v>
          </cell>
          <cell r="CC283">
            <v>25</v>
          </cell>
          <cell r="CD283">
            <v>85</v>
          </cell>
          <cell r="CE283">
            <v>-38</v>
          </cell>
          <cell r="CF283">
            <v>-154</v>
          </cell>
          <cell r="CG283">
            <v>-136</v>
          </cell>
          <cell r="CH283">
            <v>145</v>
          </cell>
          <cell r="CI283">
            <v>35</v>
          </cell>
          <cell r="CJ283">
            <v>35</v>
          </cell>
          <cell r="CK283">
            <v>0</v>
          </cell>
        </row>
        <row r="284">
          <cell r="B284" t="str">
            <v>REG ASSET 109 - DIST</v>
          </cell>
          <cell r="C284">
            <v>4231</v>
          </cell>
          <cell r="CA284">
            <v>272</v>
          </cell>
          <cell r="CB284">
            <v>556</v>
          </cell>
          <cell r="CC284">
            <v>-238</v>
          </cell>
          <cell r="CD284">
            <v>-108</v>
          </cell>
          <cell r="CE284">
            <v>-492</v>
          </cell>
          <cell r="CF284">
            <v>-274</v>
          </cell>
          <cell r="CG284">
            <v>-242</v>
          </cell>
          <cell r="CH284">
            <v>258</v>
          </cell>
          <cell r="CI284">
            <v>62</v>
          </cell>
          <cell r="CJ284">
            <v>62</v>
          </cell>
          <cell r="CK284">
            <v>0</v>
          </cell>
        </row>
        <row r="285">
          <cell r="B285" t="str">
            <v>REG ASSET 109 - SALES</v>
          </cell>
        </row>
        <row r="286">
          <cell r="B286" t="str">
            <v>REG ASSET 109 - CUST ACCT</v>
          </cell>
        </row>
        <row r="287">
          <cell r="B287" t="str">
            <v>REG ASSET 109 - ADMIN</v>
          </cell>
        </row>
        <row r="288">
          <cell r="B288" t="str">
            <v>Def Debit - F/H</v>
          </cell>
          <cell r="C288">
            <v>1860.90894</v>
          </cell>
          <cell r="CA288">
            <v>23602.091059999999</v>
          </cell>
          <cell r="CB288">
            <v>-23630</v>
          </cell>
          <cell r="CC288">
            <v>-155</v>
          </cell>
          <cell r="CD288">
            <v>-154</v>
          </cell>
          <cell r="CE288">
            <v>-219</v>
          </cell>
          <cell r="CF288">
            <v>114</v>
          </cell>
          <cell r="CG288">
            <v>82</v>
          </cell>
          <cell r="CH288">
            <v>8</v>
          </cell>
          <cell r="CI288">
            <v>-71</v>
          </cell>
          <cell r="CJ288">
            <v>-6</v>
          </cell>
          <cell r="CK288">
            <v>23</v>
          </cell>
        </row>
        <row r="289">
          <cell r="B289" t="str">
            <v>Def Debit - Nuclear</v>
          </cell>
        </row>
        <row r="290">
          <cell r="B290" t="str">
            <v>Def Debit - Transmission</v>
          </cell>
          <cell r="C290">
            <v>745.42946719999998</v>
          </cell>
          <cell r="CA290">
            <v>15.570532800000024</v>
          </cell>
          <cell r="CB290">
            <v>71</v>
          </cell>
          <cell r="CC290">
            <v>-39</v>
          </cell>
          <cell r="CD290">
            <v>-39</v>
          </cell>
          <cell r="CE290">
            <v>-55</v>
          </cell>
          <cell r="CF290">
            <v>30</v>
          </cell>
          <cell r="CG290">
            <v>21</v>
          </cell>
          <cell r="CH290">
            <v>1</v>
          </cell>
          <cell r="CI290">
            <v>-18</v>
          </cell>
          <cell r="CJ290">
            <v>-1</v>
          </cell>
          <cell r="CK290">
            <v>6</v>
          </cell>
        </row>
        <row r="291">
          <cell r="B291" t="str">
            <v>Def Debit - Distribution</v>
          </cell>
          <cell r="C291">
            <v>6739.4155927999991</v>
          </cell>
          <cell r="CA291">
            <v>463.5844072000009</v>
          </cell>
          <cell r="CB291">
            <v>-446</v>
          </cell>
          <cell r="CC291">
            <v>-128</v>
          </cell>
          <cell r="CD291">
            <v>-127</v>
          </cell>
          <cell r="CE291">
            <v>-182</v>
          </cell>
          <cell r="CF291">
            <v>101</v>
          </cell>
          <cell r="CG291">
            <v>69</v>
          </cell>
          <cell r="CH291">
            <v>4</v>
          </cell>
          <cell r="CI291">
            <v>-59</v>
          </cell>
          <cell r="CJ291">
            <v>-5</v>
          </cell>
          <cell r="CK291">
            <v>20</v>
          </cell>
        </row>
        <row r="292">
          <cell r="B292" t="str">
            <v>Def Debit - SALES</v>
          </cell>
        </row>
        <row r="293">
          <cell r="B293" t="str">
            <v>Def Debit - CUST ACCT</v>
          </cell>
        </row>
        <row r="294">
          <cell r="B294" t="str">
            <v>Def Debit - ADMIN</v>
          </cell>
        </row>
        <row r="295">
          <cell r="B295" t="str">
            <v>ASSET ADITS 109 - F/H</v>
          </cell>
        </row>
        <row r="296">
          <cell r="B296" t="str">
            <v>ASSET ADITS 109 - NUCLEAR</v>
          </cell>
        </row>
        <row r="297">
          <cell r="B297" t="str">
            <v>ASSET ADITS 109 - TRANS</v>
          </cell>
        </row>
        <row r="298">
          <cell r="B298" t="str">
            <v>ASSET ADITS 109 - DIST</v>
          </cell>
        </row>
        <row r="299">
          <cell r="B299" t="str">
            <v>ASSET ADITS 109 - SALES</v>
          </cell>
        </row>
        <row r="300">
          <cell r="B300" t="str">
            <v>ASSET ADITS 109 - CUST ACCT</v>
          </cell>
        </row>
        <row r="301">
          <cell r="B301" t="str">
            <v>ASSET ADITS 109 - ADMIN</v>
          </cell>
        </row>
        <row r="302">
          <cell r="B302" t="str">
            <v>REG LIABILITY 109 - F/H</v>
          </cell>
          <cell r="C302">
            <v>21101</v>
          </cell>
          <cell r="CA302">
            <v>-5947</v>
          </cell>
          <cell r="CB302">
            <v>-2177</v>
          </cell>
          <cell r="CC302">
            <v>-2190</v>
          </cell>
          <cell r="CD302">
            <v>-2006</v>
          </cell>
          <cell r="CE302">
            <v>-3447</v>
          </cell>
          <cell r="CF302">
            <v>-1223</v>
          </cell>
          <cell r="CG302">
            <v>-1170</v>
          </cell>
          <cell r="CH302">
            <v>-1105</v>
          </cell>
          <cell r="CI302">
            <v>-1020</v>
          </cell>
          <cell r="CJ302">
            <v>-816</v>
          </cell>
          <cell r="CK302">
            <v>0</v>
          </cell>
        </row>
        <row r="303">
          <cell r="B303" t="str">
            <v>REG LIABILITY 109 - NUCLEAR</v>
          </cell>
        </row>
        <row r="304">
          <cell r="B304" t="str">
            <v>REG LIABILITY 109 - TRANS</v>
          </cell>
          <cell r="C304">
            <v>3722</v>
          </cell>
          <cell r="CA304">
            <v>-522</v>
          </cell>
          <cell r="CB304">
            <v>-203</v>
          </cell>
          <cell r="CC304">
            <v>-229</v>
          </cell>
          <cell r="CD304">
            <v>-271</v>
          </cell>
          <cell r="CE304">
            <v>-623</v>
          </cell>
          <cell r="CF304">
            <v>-430</v>
          </cell>
          <cell r="CG304">
            <v>-411</v>
          </cell>
          <cell r="CH304">
            <v>-388</v>
          </cell>
          <cell r="CI304">
            <v>-359</v>
          </cell>
          <cell r="CJ304">
            <v>-286</v>
          </cell>
          <cell r="CK304">
            <v>0</v>
          </cell>
        </row>
        <row r="305">
          <cell r="B305" t="str">
            <v>REG LIABILITY 109 - DIST</v>
          </cell>
          <cell r="C305">
            <v>10139</v>
          </cell>
          <cell r="CA305">
            <v>-2541</v>
          </cell>
          <cell r="CB305">
            <v>-990</v>
          </cell>
          <cell r="CC305">
            <v>-857</v>
          </cell>
          <cell r="CD305">
            <v>-858</v>
          </cell>
          <cell r="CE305">
            <v>-1551</v>
          </cell>
          <cell r="CF305">
            <v>-767</v>
          </cell>
          <cell r="CG305">
            <v>-732</v>
          </cell>
          <cell r="CH305">
            <v>-693</v>
          </cell>
          <cell r="CI305">
            <v>-639</v>
          </cell>
          <cell r="CJ305">
            <v>-511</v>
          </cell>
          <cell r="CK305">
            <v>0</v>
          </cell>
        </row>
        <row r="306">
          <cell r="B306" t="str">
            <v>REG LIABILITY 109 - SALES</v>
          </cell>
        </row>
        <row r="307">
          <cell r="B307" t="str">
            <v>REG LIABILITY 109 - CUST ACCT</v>
          </cell>
        </row>
        <row r="308">
          <cell r="B308" t="str">
            <v>REG LIABILITY 109 - ADMIN</v>
          </cell>
        </row>
        <row r="309">
          <cell r="B309" t="str">
            <v>DEF CREDIT - F/H</v>
          </cell>
          <cell r="C309">
            <v>8446.5292000000009</v>
          </cell>
          <cell r="CA309">
            <v>-5723.8684400000011</v>
          </cell>
          <cell r="CB309">
            <v>-171.21499999999969</v>
          </cell>
          <cell r="CC309">
            <v>-175.73900000000003</v>
          </cell>
          <cell r="CD309">
            <v>-180.80299999999988</v>
          </cell>
          <cell r="CE309">
            <v>-186.4670000000001</v>
          </cell>
          <cell r="CF309">
            <v>115.56323999999995</v>
          </cell>
          <cell r="CG309">
            <v>81</v>
          </cell>
          <cell r="CH309">
            <v>-3</v>
          </cell>
          <cell r="CI309">
            <v>-67</v>
          </cell>
          <cell r="CJ309">
            <v>-4</v>
          </cell>
          <cell r="CK309">
            <v>24</v>
          </cell>
        </row>
        <row r="310">
          <cell r="B310" t="str">
            <v>DEF CREDIT - NUCLEAR</v>
          </cell>
        </row>
        <row r="311">
          <cell r="B311" t="str">
            <v>DEF CREDIT - TRANS</v>
          </cell>
          <cell r="C311">
            <v>747.28513599999997</v>
          </cell>
          <cell r="CA311">
            <v>-161.73022719999994</v>
          </cell>
          <cell r="CB311">
            <v>0</v>
          </cell>
          <cell r="CC311">
            <v>0</v>
          </cell>
          <cell r="CD311">
            <v>0</v>
          </cell>
          <cell r="CE311">
            <v>0</v>
          </cell>
          <cell r="CF311">
            <v>0.44509119999997893</v>
          </cell>
          <cell r="CG311">
            <v>0</v>
          </cell>
          <cell r="CH311">
            <v>0</v>
          </cell>
          <cell r="CI311">
            <v>0</v>
          </cell>
          <cell r="CJ311">
            <v>0</v>
          </cell>
          <cell r="CK311">
            <v>0</v>
          </cell>
        </row>
        <row r="312">
          <cell r="B312" t="str">
            <v>DEF CREDIT - DIST</v>
          </cell>
          <cell r="C312">
            <v>8271.1926639999983</v>
          </cell>
          <cell r="CA312">
            <v>-2977.2003327999992</v>
          </cell>
          <cell r="CB312">
            <v>0</v>
          </cell>
          <cell r="CC312">
            <v>0</v>
          </cell>
          <cell r="CD312">
            <v>0</v>
          </cell>
          <cell r="CE312">
            <v>0</v>
          </cell>
          <cell r="CF312">
            <v>7.6688000008289237E-3</v>
          </cell>
          <cell r="CG312">
            <v>0</v>
          </cell>
          <cell r="CH312">
            <v>0</v>
          </cell>
          <cell r="CI312">
            <v>0</v>
          </cell>
          <cell r="CJ312">
            <v>0</v>
          </cell>
          <cell r="CK312">
            <v>0</v>
          </cell>
        </row>
        <row r="313">
          <cell r="B313" t="str">
            <v>DEF CREDIT - SALES</v>
          </cell>
        </row>
        <row r="314">
          <cell r="B314" t="str">
            <v>DEF CREDIT - CUST ACCT</v>
          </cell>
        </row>
        <row r="315">
          <cell r="B315" t="str">
            <v>DEF CREDIT - ADMIN</v>
          </cell>
        </row>
        <row r="316">
          <cell r="B316" t="str">
            <v>LIABILITY ADITS 109  - F/H</v>
          </cell>
        </row>
        <row r="317">
          <cell r="B317" t="str">
            <v>LIABILITY ADITS 109 - NUCLEAR</v>
          </cell>
        </row>
        <row r="318">
          <cell r="B318" t="str">
            <v>LIABILITY ADITS 109 - TRANS</v>
          </cell>
        </row>
        <row r="319">
          <cell r="B319" t="str">
            <v>LIABILITY ADITS 109 - DIST</v>
          </cell>
        </row>
        <row r="320">
          <cell r="B320" t="str">
            <v>LIABILITY ADITS 109 - SALES</v>
          </cell>
        </row>
        <row r="321">
          <cell r="B321" t="str">
            <v>LIABILITY ADITS 109 - CUST ACCT</v>
          </cell>
        </row>
        <row r="322">
          <cell r="B322" t="str">
            <v>LIABILITY ADITS 109 - ADMIN</v>
          </cell>
        </row>
        <row r="323">
          <cell r="B323" t="str">
            <v>LIAB ADITS - FOSSIL HYDRO</v>
          </cell>
          <cell r="C323">
            <v>116424</v>
          </cell>
          <cell r="CA323">
            <v>4651</v>
          </cell>
          <cell r="CB323">
            <v>-3675</v>
          </cell>
          <cell r="CC323">
            <v>-5638</v>
          </cell>
          <cell r="CD323">
            <v>-4880</v>
          </cell>
          <cell r="CE323">
            <v>-8142</v>
          </cell>
          <cell r="CF323">
            <v>-4520</v>
          </cell>
          <cell r="CG323">
            <v>-719</v>
          </cell>
          <cell r="CH323">
            <v>114</v>
          </cell>
          <cell r="CI323">
            <v>1780</v>
          </cell>
          <cell r="CJ323">
            <v>1799</v>
          </cell>
          <cell r="CK323">
            <v>0</v>
          </cell>
        </row>
        <row r="324">
          <cell r="B324" t="str">
            <v>LIAB ADITS - NUCLEAR</v>
          </cell>
        </row>
        <row r="325">
          <cell r="B325" t="str">
            <v>LIAB ADITS - TRANSMISSION</v>
          </cell>
          <cell r="C325">
            <v>20534</v>
          </cell>
          <cell r="CA325">
            <v>5034</v>
          </cell>
          <cell r="CB325">
            <v>1549</v>
          </cell>
          <cell r="CC325">
            <v>1561</v>
          </cell>
          <cell r="CD325">
            <v>1719</v>
          </cell>
          <cell r="CE325">
            <v>3234</v>
          </cell>
          <cell r="CF325">
            <v>-534</v>
          </cell>
          <cell r="CG325">
            <v>-253</v>
          </cell>
          <cell r="CH325">
            <v>40</v>
          </cell>
          <cell r="CI325">
            <v>626</v>
          </cell>
          <cell r="CJ325">
            <v>632</v>
          </cell>
          <cell r="CK325">
            <v>0</v>
          </cell>
        </row>
        <row r="326">
          <cell r="B326" t="str">
            <v>LIAB ADITS - DISTRIBUTION</v>
          </cell>
          <cell r="C326">
            <v>55940</v>
          </cell>
          <cell r="CA326">
            <v>4769</v>
          </cell>
          <cell r="CB326">
            <v>-929</v>
          </cell>
          <cell r="CC326">
            <v>-196</v>
          </cell>
          <cell r="CD326">
            <v>-25</v>
          </cell>
          <cell r="CE326">
            <v>419</v>
          </cell>
          <cell r="CF326">
            <v>-952</v>
          </cell>
          <cell r="CG326">
            <v>-450</v>
          </cell>
          <cell r="CH326">
            <v>71</v>
          </cell>
          <cell r="CI326">
            <v>1115</v>
          </cell>
          <cell r="CJ326">
            <v>1128</v>
          </cell>
          <cell r="CK326">
            <v>0</v>
          </cell>
        </row>
        <row r="327">
          <cell r="B327" t="str">
            <v>LIAB ADITS - SALES</v>
          </cell>
        </row>
        <row r="328">
          <cell r="B328" t="str">
            <v>LIAB ADITS - CUST ACCT</v>
          </cell>
        </row>
        <row r="329">
          <cell r="B329" t="str">
            <v>LIAB ADITS - ADMIN</v>
          </cell>
        </row>
        <row r="330">
          <cell r="B330" t="str">
            <v>CONSTRUCTION EXPENDS - F/H+ENV</v>
          </cell>
          <cell r="CA330">
            <v>-76245.674575602068</v>
          </cell>
          <cell r="CB330">
            <v>-71751.008999999991</v>
          </cell>
          <cell r="CC330">
            <v>-149005.26199999996</v>
          </cell>
          <cell r="CD330">
            <v>-164221.486</v>
          </cell>
          <cell r="CE330">
            <v>-119214.692</v>
          </cell>
          <cell r="CF330">
            <v>-110733.49200000001</v>
          </cell>
          <cell r="CG330">
            <v>-145936.13099999999</v>
          </cell>
          <cell r="CH330">
            <v>-134416.50700000001</v>
          </cell>
          <cell r="CI330">
            <v>-75656.394</v>
          </cell>
          <cell r="CJ330">
            <v>-35438.877999999997</v>
          </cell>
          <cell r="CK330">
            <v>-57219.487999999998</v>
          </cell>
        </row>
        <row r="331">
          <cell r="B331" t="str">
            <v>CONSTRUCTION EXPENDS - NUCLEAR</v>
          </cell>
        </row>
        <row r="332">
          <cell r="B332" t="str">
            <v>CONSTRUCTION EXPENDS - TRANS</v>
          </cell>
          <cell r="CA332">
            <v>-8847.6492613302762</v>
          </cell>
          <cell r="CB332">
            <v>-16778</v>
          </cell>
          <cell r="CC332">
            <v>-13561</v>
          </cell>
          <cell r="CD332">
            <v>-7582</v>
          </cell>
          <cell r="CE332">
            <v>-11355</v>
          </cell>
          <cell r="CF332">
            <v>-24120</v>
          </cell>
          <cell r="CG332">
            <v>-5819</v>
          </cell>
          <cell r="CH332">
            <v>-4326</v>
          </cell>
          <cell r="CI332">
            <v>-6116</v>
          </cell>
          <cell r="CJ332">
            <v>-12141</v>
          </cell>
          <cell r="CK332">
            <v>-6696</v>
          </cell>
        </row>
        <row r="333">
          <cell r="B333" t="str">
            <v>CONSTRUCTION EXPENDS - CUST ACCT</v>
          </cell>
          <cell r="CA333">
            <v>0</v>
          </cell>
          <cell r="CB333">
            <v>0</v>
          </cell>
          <cell r="CC333">
            <v>0</v>
          </cell>
          <cell r="CD333">
            <v>0</v>
          </cell>
          <cell r="CE333">
            <v>0</v>
          </cell>
          <cell r="CF333">
            <v>0</v>
          </cell>
          <cell r="CG333">
            <v>0</v>
          </cell>
          <cell r="CH333">
            <v>0</v>
          </cell>
          <cell r="CI333">
            <v>0</v>
          </cell>
          <cell r="CJ333">
            <v>0</v>
          </cell>
          <cell r="CK333">
            <v>0</v>
          </cell>
        </row>
        <row r="334">
          <cell r="B334" t="str">
            <v>CONSTRUCTION EXPENDS - DIST</v>
          </cell>
          <cell r="CA334">
            <v>-52748.126872831446</v>
          </cell>
          <cell r="CB334">
            <v>-43848.047000000006</v>
          </cell>
          <cell r="CC334">
            <v>-41368.834999999999</v>
          </cell>
          <cell r="CD334">
            <v>-42498.685999999994</v>
          </cell>
          <cell r="CE334">
            <v>-40865.932000000001</v>
          </cell>
          <cell r="CF334">
            <v>-41322.120000000003</v>
          </cell>
          <cell r="CG334">
            <v>-40197.120000000003</v>
          </cell>
          <cell r="CH334">
            <v>-40724.120000000003</v>
          </cell>
          <cell r="CI334">
            <v>-41299.120000000003</v>
          </cell>
          <cell r="CJ334">
            <v>-42012.12</v>
          </cell>
          <cell r="CK334">
            <v>-43023.12</v>
          </cell>
        </row>
        <row r="335">
          <cell r="B335" t="str">
            <v>CONSTRUCTION EXPENDS - ADMIN</v>
          </cell>
          <cell r="CA335">
            <v>-208.25031129681471</v>
          </cell>
          <cell r="CB335">
            <v>-1316.4703387605</v>
          </cell>
          <cell r="CC335">
            <v>-737.19828614849996</v>
          </cell>
          <cell r="CD335">
            <v>-268.29839779545</v>
          </cell>
          <cell r="CE335">
            <v>-287.18412549254998</v>
          </cell>
          <cell r="CF335">
            <v>-277.89927878789996</v>
          </cell>
          <cell r="CG335">
            <v>-274.18965285854995</v>
          </cell>
          <cell r="CH335">
            <v>-277.70309685854994</v>
          </cell>
          <cell r="CI335">
            <v>-333.12719285999992</v>
          </cell>
          <cell r="CJ335">
            <v>-352.67950871999994</v>
          </cell>
          <cell r="CK335">
            <v>-361.01515460999997</v>
          </cell>
        </row>
        <row r="336">
          <cell r="B336" t="str">
            <v>CONSTRUCTION EXPENDS - SALES</v>
          </cell>
          <cell r="CA336">
            <v>0</v>
          </cell>
          <cell r="CB336">
            <v>0</v>
          </cell>
          <cell r="CC336">
            <v>0</v>
          </cell>
          <cell r="CD336">
            <v>0</v>
          </cell>
          <cell r="CE336">
            <v>0</v>
          </cell>
          <cell r="CF336">
            <v>0</v>
          </cell>
          <cell r="CG336">
            <v>0</v>
          </cell>
          <cell r="CH336">
            <v>0</v>
          </cell>
          <cell r="CI336">
            <v>0</v>
          </cell>
          <cell r="CJ336">
            <v>0</v>
          </cell>
          <cell r="CK336">
            <v>0</v>
          </cell>
        </row>
        <row r="337">
          <cell r="B337" t="str">
            <v>GENER CON EXPEND ALLOC-F/H</v>
          </cell>
          <cell r="CA337">
            <v>-682.81822227401562</v>
          </cell>
          <cell r="CB337">
            <v>-4316.4878399999998</v>
          </cell>
          <cell r="CC337">
            <v>-2417.1508800000001</v>
          </cell>
          <cell r="CD337">
            <v>-879.70593600000007</v>
          </cell>
          <cell r="CE337">
            <v>-941.62910400000021</v>
          </cell>
          <cell r="CF337">
            <v>-911.18563200000017</v>
          </cell>
          <cell r="CG337">
            <v>-899.0223840000001</v>
          </cell>
          <cell r="CH337">
            <v>-910.5423840000002</v>
          </cell>
          <cell r="CI337">
            <v>-1092.2688000000001</v>
          </cell>
          <cell r="CJ337">
            <v>-1156.3776</v>
          </cell>
          <cell r="CK337">
            <v>-1183.7088000000003</v>
          </cell>
        </row>
        <row r="338">
          <cell r="B338" t="str">
            <v>GENER CON EXPEND ALLOC-NUCLEAR</v>
          </cell>
        </row>
        <row r="339">
          <cell r="B339" t="str">
            <v>GENER CON EXPEND ALLOC-TRANS</v>
          </cell>
          <cell r="CA339">
            <v>-588.93071671133839</v>
          </cell>
          <cell r="CB339">
            <v>-3722.9707620000004</v>
          </cell>
          <cell r="CC339">
            <v>-2084.7926340000004</v>
          </cell>
          <cell r="CD339">
            <v>-758.74636980000002</v>
          </cell>
          <cell r="CE339">
            <v>-812.1551022000001</v>
          </cell>
          <cell r="CF339">
            <v>-785.89760760000001</v>
          </cell>
          <cell r="CG339">
            <v>-775.40680620000001</v>
          </cell>
          <cell r="CH339">
            <v>-785.34280620000004</v>
          </cell>
          <cell r="CI339">
            <v>-942.08184000000006</v>
          </cell>
          <cell r="CJ339">
            <v>-997.37567999999999</v>
          </cell>
          <cell r="CK339">
            <v>-1020.9488400000001</v>
          </cell>
        </row>
        <row r="340">
          <cell r="B340" t="str">
            <v>GENER CON EXPEND ALLOC-DIST</v>
          </cell>
          <cell r="CA340">
            <v>-2002.4592726827552</v>
          </cell>
          <cell r="CB340">
            <v>-12658.700102999999</v>
          </cell>
          <cell r="CC340">
            <v>-7088.6306709999999</v>
          </cell>
          <cell r="CD340">
            <v>-2579.8598387000002</v>
          </cell>
          <cell r="CE340">
            <v>-2761.4581293000001</v>
          </cell>
          <cell r="CF340">
            <v>-2672.1784194000002</v>
          </cell>
          <cell r="CG340">
            <v>-2636.5080053000001</v>
          </cell>
          <cell r="CH340">
            <v>-2670.2920053000003</v>
          </cell>
          <cell r="CI340">
            <v>-3203.2299600000001</v>
          </cell>
          <cell r="CJ340">
            <v>-3391.23792</v>
          </cell>
          <cell r="CK340">
            <v>-3471.3904600000005</v>
          </cell>
        </row>
        <row r="341">
          <cell r="B341" t="str">
            <v>GENER CON EXPEND ALLOC-SALES</v>
          </cell>
          <cell r="CA341">
            <v>-508.0779265042795</v>
          </cell>
          <cell r="CB341">
            <v>-3211.8536383289998</v>
          </cell>
          <cell r="CC341">
            <v>-1798.5767911529999</v>
          </cell>
          <cell r="CD341">
            <v>-654.58002337409994</v>
          </cell>
          <cell r="CE341">
            <v>-700.65640764990007</v>
          </cell>
          <cell r="CF341">
            <v>-678.0037372541999</v>
          </cell>
          <cell r="CG341">
            <v>-668.95319111790002</v>
          </cell>
          <cell r="CH341">
            <v>-677.52510311790002</v>
          </cell>
          <cell r="CI341">
            <v>-812.74583627999993</v>
          </cell>
          <cell r="CJ341">
            <v>-860.44852655999989</v>
          </cell>
          <cell r="CK341">
            <v>-880.78538777999995</v>
          </cell>
        </row>
        <row r="342">
          <cell r="B342" t="str">
            <v>GENER CON EXPEND ALLOC-CUST ACCT</v>
          </cell>
          <cell r="CA342">
            <v>-751.25676076701529</v>
          </cell>
          <cell r="CB342">
            <v>-4749.1273179105001</v>
          </cell>
          <cell r="CC342">
            <v>-2659.4207376984996</v>
          </cell>
          <cell r="CD342">
            <v>-967.87843433045009</v>
          </cell>
          <cell r="CE342">
            <v>-1036.0081313575499</v>
          </cell>
          <cell r="CF342">
            <v>-1002.5133249579</v>
          </cell>
          <cell r="CG342">
            <v>-989.13096052355002</v>
          </cell>
          <cell r="CH342">
            <v>-1001.80560452355</v>
          </cell>
          <cell r="CI342">
            <v>-1201.7463708599998</v>
          </cell>
          <cell r="CJ342">
            <v>-1272.28076472</v>
          </cell>
          <cell r="CK342">
            <v>-1302.3513576100002</v>
          </cell>
        </row>
        <row r="343">
          <cell r="B343" t="str">
            <v>CAPX - REG F/H NEW GEN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</row>
        <row r="344">
          <cell r="B344" t="str">
            <v>CAPX - UNREG F/H NEW GEN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</v>
          </cell>
          <cell r="CI344">
            <v>0</v>
          </cell>
          <cell r="CJ344">
            <v>0</v>
          </cell>
          <cell r="CK344">
            <v>0</v>
          </cell>
        </row>
        <row r="345">
          <cell r="B345" t="str">
            <v>CAPX - REG F/H RETRO GEN</v>
          </cell>
          <cell r="CA345">
            <v>31712.225000000057</v>
          </cell>
          <cell r="CB345">
            <v>23813.497000000003</v>
          </cell>
          <cell r="CC345">
            <v>18317.587999999974</v>
          </cell>
          <cell r="CD345">
            <v>22784.852000000014</v>
          </cell>
          <cell r="CE345">
            <v>27753.633000000016</v>
          </cell>
          <cell r="CF345">
            <v>33721.879999999997</v>
          </cell>
          <cell r="CG345">
            <v>34549.045999999988</v>
          </cell>
          <cell r="CH345">
            <v>47174.483000000007</v>
          </cell>
          <cell r="CI345">
            <v>18279.104999999996</v>
          </cell>
          <cell r="CJ345">
            <v>18754.055999999997</v>
          </cell>
          <cell r="CK345">
            <v>57219.487999999998</v>
          </cell>
        </row>
        <row r="346">
          <cell r="B346" t="str">
            <v>CAPX - NUC RETRO GEN</v>
          </cell>
          <cell r="CA346">
            <v>0</v>
          </cell>
          <cell r="CB346">
            <v>0</v>
          </cell>
          <cell r="CC346">
            <v>0</v>
          </cell>
          <cell r="CD346">
            <v>0</v>
          </cell>
          <cell r="CE346">
            <v>0</v>
          </cell>
          <cell r="CF346">
            <v>0</v>
          </cell>
          <cell r="CG346">
            <v>0</v>
          </cell>
          <cell r="CH346">
            <v>0</v>
          </cell>
          <cell r="CI346">
            <v>0</v>
          </cell>
          <cell r="CJ346">
            <v>0</v>
          </cell>
          <cell r="CK346">
            <v>0</v>
          </cell>
        </row>
        <row r="347">
          <cell r="B347" t="str">
            <v>CAPX - REG ENVIRON</v>
          </cell>
          <cell r="CA347">
            <v>51661.284</v>
          </cell>
          <cell r="CB347">
            <v>47937.512000000002</v>
          </cell>
          <cell r="CC347">
            <v>130687.67400000001</v>
          </cell>
          <cell r="CD347">
            <v>141436.63399999999</v>
          </cell>
          <cell r="CE347">
            <v>91461.058999999994</v>
          </cell>
          <cell r="CF347">
            <v>77011.611999999994</v>
          </cell>
          <cell r="CG347">
            <v>111387.08500000001</v>
          </cell>
          <cell r="CH347">
            <v>87242.024000000005</v>
          </cell>
          <cell r="CI347">
            <v>57377.289000000004</v>
          </cell>
          <cell r="CJ347">
            <v>16684.822</v>
          </cell>
          <cell r="CK347">
            <v>0</v>
          </cell>
        </row>
        <row r="348">
          <cell r="B348" t="str">
            <v>CAPX - NUC FUEL: FARLEY</v>
          </cell>
          <cell r="CA348">
            <v>0</v>
          </cell>
          <cell r="CB348">
            <v>0</v>
          </cell>
          <cell r="CC348">
            <v>0</v>
          </cell>
          <cell r="CD348">
            <v>0</v>
          </cell>
          <cell r="CE348">
            <v>0</v>
          </cell>
          <cell r="CF348">
            <v>0</v>
          </cell>
          <cell r="CG348">
            <v>0</v>
          </cell>
          <cell r="CH348">
            <v>0</v>
          </cell>
          <cell r="CI348">
            <v>0</v>
          </cell>
          <cell r="CJ348">
            <v>0</v>
          </cell>
          <cell r="CK348">
            <v>0</v>
          </cell>
        </row>
        <row r="349">
          <cell r="B349" t="str">
            <v>CAPX - NUC FUEL: HATCH</v>
          </cell>
          <cell r="CA349">
            <v>0</v>
          </cell>
          <cell r="CB349">
            <v>0</v>
          </cell>
          <cell r="CC349">
            <v>0</v>
          </cell>
          <cell r="CD349">
            <v>0</v>
          </cell>
          <cell r="CE349">
            <v>0</v>
          </cell>
          <cell r="CF349">
            <v>0</v>
          </cell>
          <cell r="CG349">
            <v>0</v>
          </cell>
          <cell r="CH349">
            <v>0</v>
          </cell>
          <cell r="CI349">
            <v>0</v>
          </cell>
          <cell r="CJ349">
            <v>0</v>
          </cell>
          <cell r="CK349">
            <v>0</v>
          </cell>
        </row>
        <row r="350">
          <cell r="B350" t="str">
            <v>CAPX - NUC FUEL: VOGTLE</v>
          </cell>
          <cell r="CA350">
            <v>0</v>
          </cell>
          <cell r="CB350">
            <v>0</v>
          </cell>
          <cell r="CC350">
            <v>0</v>
          </cell>
          <cell r="CD350">
            <v>0</v>
          </cell>
          <cell r="CE350">
            <v>0</v>
          </cell>
          <cell r="CF350">
            <v>0</v>
          </cell>
          <cell r="CG350">
            <v>0</v>
          </cell>
          <cell r="CH350">
            <v>0</v>
          </cell>
          <cell r="CI350">
            <v>0</v>
          </cell>
          <cell r="CJ350">
            <v>0</v>
          </cell>
          <cell r="CK350">
            <v>0</v>
          </cell>
        </row>
        <row r="351">
          <cell r="B351" t="str">
            <v>CAPX - TRANS: NEW BIZ</v>
          </cell>
          <cell r="CA351">
            <v>0</v>
          </cell>
          <cell r="CB351">
            <v>0</v>
          </cell>
          <cell r="CC351">
            <v>0</v>
          </cell>
          <cell r="CD351">
            <v>0</v>
          </cell>
          <cell r="CE351">
            <v>0</v>
          </cell>
          <cell r="CF351">
            <v>0</v>
          </cell>
          <cell r="CG351">
            <v>0</v>
          </cell>
          <cell r="CH351">
            <v>0</v>
          </cell>
          <cell r="CI351">
            <v>0</v>
          </cell>
          <cell r="CJ351">
            <v>0</v>
          </cell>
          <cell r="CK351">
            <v>0</v>
          </cell>
        </row>
        <row r="352">
          <cell r="B352" t="str">
            <v>CAPX - TRANS: OTHER</v>
          </cell>
          <cell r="CA352">
            <v>12447</v>
          </cell>
          <cell r="CB352">
            <v>16778</v>
          </cell>
          <cell r="CC352">
            <v>13561</v>
          </cell>
          <cell r="CD352">
            <v>7582</v>
          </cell>
          <cell r="CE352">
            <v>11355</v>
          </cell>
          <cell r="CF352">
            <v>24120</v>
          </cell>
          <cell r="CG352">
            <v>5819</v>
          </cell>
          <cell r="CH352">
            <v>4326</v>
          </cell>
          <cell r="CI352">
            <v>6116</v>
          </cell>
          <cell r="CJ352">
            <v>12141</v>
          </cell>
          <cell r="CK352">
            <v>6696</v>
          </cell>
        </row>
        <row r="353">
          <cell r="B353" t="str">
            <v>CAPX - DIST: NEW BIZ</v>
          </cell>
          <cell r="CA353">
            <v>4521.9440000000004</v>
          </cell>
          <cell r="CB353">
            <v>3512.047</v>
          </cell>
          <cell r="CC353">
            <v>3641.835</v>
          </cell>
          <cell r="CD353">
            <v>3650.6860000000001</v>
          </cell>
          <cell r="CE353">
            <v>3709.9319999999998</v>
          </cell>
          <cell r="CF353">
            <v>3752.12</v>
          </cell>
          <cell r="CG353">
            <v>3759.12</v>
          </cell>
          <cell r="CH353">
            <v>3764.12</v>
          </cell>
          <cell r="CI353">
            <v>3769.12</v>
          </cell>
          <cell r="CJ353">
            <v>3779.12</v>
          </cell>
          <cell r="CK353">
            <v>3799.12</v>
          </cell>
        </row>
        <row r="354">
          <cell r="B354" t="str">
            <v>CAPX - DIST: OTHER</v>
          </cell>
          <cell r="CA354">
            <v>46222</v>
          </cell>
          <cell r="CB354">
            <v>41086</v>
          </cell>
          <cell r="CC354">
            <v>38575</v>
          </cell>
          <cell r="CD354">
            <v>39608</v>
          </cell>
          <cell r="CE354">
            <v>38031</v>
          </cell>
          <cell r="CF354">
            <v>38370</v>
          </cell>
          <cell r="CG354">
            <v>37388</v>
          </cell>
          <cell r="CH354">
            <v>37935</v>
          </cell>
          <cell r="CI354">
            <v>38505</v>
          </cell>
          <cell r="CJ354">
            <v>39233</v>
          </cell>
          <cell r="CK354">
            <v>40224</v>
          </cell>
        </row>
        <row r="355">
          <cell r="B355" t="str">
            <v>CAPX - GENERAL: BUILDING</v>
          </cell>
          <cell r="CA355">
            <v>977.88199999999995</v>
          </cell>
          <cell r="CB355">
            <v>25560.61</v>
          </cell>
          <cell r="CC355">
            <v>10874.87</v>
          </cell>
          <cell r="CD355">
            <v>955.06899999999996</v>
          </cell>
          <cell r="CE355">
            <v>978.59100000000001</v>
          </cell>
          <cell r="CF355">
            <v>1015.678</v>
          </cell>
          <cell r="CG355">
            <v>1029.211</v>
          </cell>
          <cell r="CH355">
            <v>1029.211</v>
          </cell>
          <cell r="CI355">
            <v>1483.2</v>
          </cell>
          <cell r="CJ355">
            <v>1400.4</v>
          </cell>
          <cell r="CK355">
            <v>1300.2</v>
          </cell>
        </row>
        <row r="356">
          <cell r="B356" t="str">
            <v>CAPX - GENERAL: FLEET</v>
          </cell>
          <cell r="CA356">
            <v>3658</v>
          </cell>
          <cell r="CB356">
            <v>1720</v>
          </cell>
          <cell r="CC356">
            <v>2954</v>
          </cell>
          <cell r="CD356">
            <v>1827</v>
          </cell>
          <cell r="CE356">
            <v>2568.5</v>
          </cell>
          <cell r="CF356">
            <v>2513</v>
          </cell>
          <cell r="CG356">
            <v>2538</v>
          </cell>
          <cell r="CH356">
            <v>2563</v>
          </cell>
          <cell r="CI356">
            <v>3002</v>
          </cell>
          <cell r="CJ356">
            <v>3340</v>
          </cell>
          <cell r="CK356">
            <v>3700</v>
          </cell>
        </row>
        <row r="357">
          <cell r="B357" t="str">
            <v>CAPX - GENERAL: TELECOM</v>
          </cell>
          <cell r="CA357">
            <v>1565</v>
          </cell>
          <cell r="CB357">
            <v>1700</v>
          </cell>
          <cell r="CC357">
            <v>1880</v>
          </cell>
          <cell r="CD357">
            <v>2202</v>
          </cell>
          <cell r="CE357">
            <v>2002</v>
          </cell>
          <cell r="CF357">
            <v>1902</v>
          </cell>
          <cell r="CG357">
            <v>1631</v>
          </cell>
          <cell r="CH357">
            <v>1631</v>
          </cell>
          <cell r="CI357">
            <v>1945</v>
          </cell>
          <cell r="CJ357">
            <v>1945</v>
          </cell>
          <cell r="CK357">
            <v>1945</v>
          </cell>
        </row>
        <row r="358">
          <cell r="B358" t="str">
            <v>CAPX - GENERAL: OTHER</v>
          </cell>
          <cell r="CA358">
            <v>865.11899999999969</v>
          </cell>
          <cell r="CB358">
            <v>603.65999999999985</v>
          </cell>
          <cell r="CC358">
            <v>463.04700000000048</v>
          </cell>
          <cell r="CD358">
            <v>552.42600000000039</v>
          </cell>
          <cell r="CE358">
            <v>284.28200000000015</v>
          </cell>
          <cell r="CF358">
            <v>230.22999999999956</v>
          </cell>
          <cell r="CG358">
            <v>228.22999999999865</v>
          </cell>
          <cell r="CH358">
            <v>258.22999999999865</v>
          </cell>
          <cell r="CI358">
            <v>313.23000000000047</v>
          </cell>
          <cell r="CJ358">
            <v>478.23000000000047</v>
          </cell>
          <cell r="CK358">
            <v>408.23000000000047</v>
          </cell>
        </row>
        <row r="359">
          <cell r="B359" t="str">
            <v>CAPX - UNALLOCATED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0</v>
          </cell>
          <cell r="CH359">
            <v>0</v>
          </cell>
          <cell r="CI359">
            <v>0</v>
          </cell>
          <cell r="CJ359">
            <v>0</v>
          </cell>
          <cell r="CK359">
            <v>0</v>
          </cell>
        </row>
        <row r="360">
          <cell r="B360" t="str">
            <v>COR/SALVAGE &amp; ADJS - F/H</v>
          </cell>
          <cell r="CA360">
            <v>-14640.703029999999</v>
          </cell>
          <cell r="CB360">
            <v>-2928.6880000000001</v>
          </cell>
          <cell r="CC360">
            <v>-1579.7550000000001</v>
          </cell>
          <cell r="CD360">
            <v>-2035.9460000000001</v>
          </cell>
          <cell r="CE360">
            <v>-1804.7690000000005</v>
          </cell>
          <cell r="CF360">
            <v>-3544.4880000000003</v>
          </cell>
          <cell r="CG360">
            <v>-1506.999</v>
          </cell>
          <cell r="CH360">
            <v>-1009.671</v>
          </cell>
          <cell r="CI360">
            <v>-721.28599999999994</v>
          </cell>
          <cell r="CJ360">
            <v>-102</v>
          </cell>
          <cell r="CK360">
            <v>-2962.9740000000002</v>
          </cell>
        </row>
        <row r="361">
          <cell r="B361" t="str">
            <v>COR/SALVAGE &amp; ADJS - NUCLEAR</v>
          </cell>
        </row>
        <row r="362">
          <cell r="B362" t="str">
            <v>COR/SALVAGE &amp; ADJS - TRANS</v>
          </cell>
          <cell r="CA362">
            <v>-584.19042000000002</v>
          </cell>
          <cell r="CB362">
            <v>-41</v>
          </cell>
          <cell r="CC362">
            <v>-63</v>
          </cell>
          <cell r="CD362">
            <v>-180.5</v>
          </cell>
          <cell r="CE362">
            <v>-60.5</v>
          </cell>
          <cell r="CF362">
            <v>-818.5</v>
          </cell>
          <cell r="CG362">
            <v>-209.5</v>
          </cell>
          <cell r="CH362">
            <v>-54.5</v>
          </cell>
          <cell r="CI362">
            <v>-54.5</v>
          </cell>
          <cell r="CJ362">
            <v>-154.5</v>
          </cell>
          <cell r="CK362">
            <v>-1307</v>
          </cell>
        </row>
        <row r="363">
          <cell r="B363" t="str">
            <v>COR/SALVAGE &amp; ADJS - DIST</v>
          </cell>
          <cell r="CA363">
            <v>-1553.7947899999999</v>
          </cell>
          <cell r="CB363">
            <v>-1942</v>
          </cell>
          <cell r="CC363">
            <v>-1946</v>
          </cell>
          <cell r="CD363">
            <v>-1998</v>
          </cell>
          <cell r="CE363">
            <v>-1946</v>
          </cell>
          <cell r="CF363">
            <v>-1946</v>
          </cell>
          <cell r="CG363">
            <v>-2293</v>
          </cell>
          <cell r="CH363">
            <v>-1933</v>
          </cell>
          <cell r="CI363">
            <v>-1933</v>
          </cell>
          <cell r="CJ363">
            <v>-1933</v>
          </cell>
          <cell r="CK363">
            <v>-2000</v>
          </cell>
        </row>
        <row r="364">
          <cell r="B364" t="str">
            <v>COR/SALVAGE &amp; ADJS - SALES</v>
          </cell>
          <cell r="CA364">
            <v>0</v>
          </cell>
          <cell r="CB364">
            <v>0</v>
          </cell>
          <cell r="CC364">
            <v>0</v>
          </cell>
          <cell r="CD364">
            <v>0</v>
          </cell>
          <cell r="CE364">
            <v>0</v>
          </cell>
          <cell r="CF364">
            <v>0</v>
          </cell>
          <cell r="CG364">
            <v>0</v>
          </cell>
          <cell r="CH364">
            <v>0</v>
          </cell>
          <cell r="CI364">
            <v>0</v>
          </cell>
          <cell r="CJ364">
            <v>0</v>
          </cell>
          <cell r="CK364">
            <v>0</v>
          </cell>
        </row>
        <row r="365">
          <cell r="B365" t="str">
            <v>COR/SALVAGE &amp; ADJS - CUST ACCT</v>
          </cell>
          <cell r="CA365">
            <v>0</v>
          </cell>
          <cell r="CB365">
            <v>0</v>
          </cell>
          <cell r="CC365">
            <v>0</v>
          </cell>
          <cell r="CD365">
            <v>0</v>
          </cell>
          <cell r="CE365">
            <v>0</v>
          </cell>
          <cell r="CF365">
            <v>0</v>
          </cell>
          <cell r="CG365">
            <v>0</v>
          </cell>
          <cell r="CH365">
            <v>0</v>
          </cell>
          <cell r="CI365">
            <v>0</v>
          </cell>
          <cell r="CJ365">
            <v>0</v>
          </cell>
          <cell r="CK365">
            <v>0</v>
          </cell>
        </row>
        <row r="366">
          <cell r="B366" t="str">
            <v>COR/SALVAGE &amp; ADJS - ADMIN</v>
          </cell>
          <cell r="CA366">
            <v>0</v>
          </cell>
          <cell r="CB366">
            <v>0</v>
          </cell>
          <cell r="CC366">
            <v>0</v>
          </cell>
          <cell r="CD366">
            <v>0</v>
          </cell>
          <cell r="CE366">
            <v>0</v>
          </cell>
          <cell r="CF366">
            <v>0</v>
          </cell>
          <cell r="CG366">
            <v>0</v>
          </cell>
          <cell r="CH366">
            <v>0</v>
          </cell>
          <cell r="CI366">
            <v>0</v>
          </cell>
          <cell r="CJ366">
            <v>0</v>
          </cell>
          <cell r="CK366">
            <v>0</v>
          </cell>
        </row>
        <row r="367">
          <cell r="B367" t="str">
            <v>Other Income - Net - F/H</v>
          </cell>
          <cell r="CA367">
            <v>0</v>
          </cell>
          <cell r="CB367">
            <v>0</v>
          </cell>
          <cell r="CC367">
            <v>0</v>
          </cell>
          <cell r="CD367">
            <v>0</v>
          </cell>
          <cell r="CE367">
            <v>0</v>
          </cell>
          <cell r="CF367">
            <v>0</v>
          </cell>
          <cell r="CG367">
            <v>0</v>
          </cell>
          <cell r="CH367">
            <v>0</v>
          </cell>
          <cell r="CI367">
            <v>0</v>
          </cell>
          <cell r="CJ367">
            <v>0</v>
          </cell>
          <cell r="CK367">
            <v>0</v>
          </cell>
        </row>
        <row r="368">
          <cell r="B368" t="str">
            <v>Other Income - Net - NU</v>
          </cell>
          <cell r="CA368">
            <v>0</v>
          </cell>
          <cell r="CB368">
            <v>0</v>
          </cell>
          <cell r="CC368">
            <v>0</v>
          </cell>
          <cell r="CD368">
            <v>0</v>
          </cell>
          <cell r="CE368">
            <v>0</v>
          </cell>
          <cell r="CF368">
            <v>0</v>
          </cell>
          <cell r="CG368">
            <v>0</v>
          </cell>
          <cell r="CH368">
            <v>0</v>
          </cell>
          <cell r="CI368">
            <v>0</v>
          </cell>
          <cell r="CJ368">
            <v>0</v>
          </cell>
          <cell r="CK368">
            <v>0</v>
          </cell>
        </row>
        <row r="369">
          <cell r="B369" t="str">
            <v>Other Income - Net - TR</v>
          </cell>
          <cell r="CA369">
            <v>0</v>
          </cell>
          <cell r="CB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</row>
        <row r="370">
          <cell r="B370" t="str">
            <v>Other Income - Net - DR</v>
          </cell>
          <cell r="CA370">
            <v>0</v>
          </cell>
          <cell r="CB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0</v>
          </cell>
          <cell r="CH370">
            <v>0</v>
          </cell>
          <cell r="CI370">
            <v>0</v>
          </cell>
          <cell r="CJ370">
            <v>0</v>
          </cell>
          <cell r="CK370">
            <v>0</v>
          </cell>
        </row>
        <row r="371">
          <cell r="B371" t="str">
            <v>Other Income - Net - ADM</v>
          </cell>
          <cell r="CA371">
            <v>0</v>
          </cell>
          <cell r="CB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0</v>
          </cell>
          <cell r="CH371">
            <v>0</v>
          </cell>
          <cell r="CI371">
            <v>0</v>
          </cell>
          <cell r="CJ371">
            <v>0</v>
          </cell>
          <cell r="CK371">
            <v>0</v>
          </cell>
        </row>
        <row r="372">
          <cell r="B372" t="str">
            <v>Other Income - Net - CAS</v>
          </cell>
          <cell r="CA372">
            <v>0</v>
          </cell>
          <cell r="CB372">
            <v>0</v>
          </cell>
          <cell r="CC372">
            <v>0</v>
          </cell>
          <cell r="CD372">
            <v>0</v>
          </cell>
          <cell r="CE372">
            <v>0</v>
          </cell>
          <cell r="CF372">
            <v>0</v>
          </cell>
          <cell r="CG372">
            <v>0</v>
          </cell>
          <cell r="CH372">
            <v>0</v>
          </cell>
          <cell r="CI372">
            <v>0</v>
          </cell>
          <cell r="CJ372">
            <v>0</v>
          </cell>
          <cell r="CK372">
            <v>0</v>
          </cell>
        </row>
        <row r="373">
          <cell r="B373" t="str">
            <v>Other Income - Net - SALES</v>
          </cell>
          <cell r="CA373">
            <v>0</v>
          </cell>
          <cell r="CB373">
            <v>0</v>
          </cell>
          <cell r="CC373">
            <v>0</v>
          </cell>
          <cell r="CD373">
            <v>0</v>
          </cell>
          <cell r="CE373">
            <v>0</v>
          </cell>
          <cell r="CF373">
            <v>0</v>
          </cell>
          <cell r="CG373">
            <v>0</v>
          </cell>
          <cell r="CH373">
            <v>0</v>
          </cell>
          <cell r="CI373">
            <v>0</v>
          </cell>
          <cell r="CJ373">
            <v>0</v>
          </cell>
          <cell r="CK373">
            <v>0</v>
          </cell>
        </row>
        <row r="374">
          <cell r="B374" t="str">
            <v>Other Income - Net - PP</v>
          </cell>
          <cell r="CA374">
            <v>0</v>
          </cell>
          <cell r="CB374">
            <v>0</v>
          </cell>
          <cell r="CC374">
            <v>0</v>
          </cell>
          <cell r="CD374">
            <v>0</v>
          </cell>
          <cell r="CE374">
            <v>0</v>
          </cell>
          <cell r="CF374">
            <v>0</v>
          </cell>
          <cell r="CG374">
            <v>0</v>
          </cell>
          <cell r="CH374">
            <v>0</v>
          </cell>
          <cell r="CI374">
            <v>0</v>
          </cell>
          <cell r="CJ374">
            <v>0</v>
          </cell>
          <cell r="CK374">
            <v>0</v>
          </cell>
        </row>
        <row r="375">
          <cell r="B375" t="str">
            <v>Other Income - Net - OTH</v>
          </cell>
          <cell r="CA375">
            <v>0</v>
          </cell>
          <cell r="CB375">
            <v>0</v>
          </cell>
          <cell r="CC375">
            <v>0</v>
          </cell>
          <cell r="CD375">
            <v>0</v>
          </cell>
          <cell r="CE375">
            <v>0</v>
          </cell>
          <cell r="CF375">
            <v>0</v>
          </cell>
          <cell r="CG375">
            <v>0</v>
          </cell>
          <cell r="CH375">
            <v>0</v>
          </cell>
          <cell r="CI375">
            <v>0</v>
          </cell>
          <cell r="CJ375">
            <v>0</v>
          </cell>
          <cell r="CK375">
            <v>0</v>
          </cell>
        </row>
        <row r="376">
          <cell r="B376" t="str">
            <v>Other Income - Revenues - F/H</v>
          </cell>
          <cell r="CA376">
            <v>0</v>
          </cell>
          <cell r="CB376">
            <v>0</v>
          </cell>
          <cell r="CC376">
            <v>0</v>
          </cell>
          <cell r="CD376">
            <v>0</v>
          </cell>
          <cell r="CE376">
            <v>0</v>
          </cell>
          <cell r="CF376">
            <v>0</v>
          </cell>
          <cell r="CG376">
            <v>0</v>
          </cell>
          <cell r="CH376">
            <v>0</v>
          </cell>
          <cell r="CI376">
            <v>0</v>
          </cell>
          <cell r="CJ376">
            <v>0</v>
          </cell>
          <cell r="CK376">
            <v>0</v>
          </cell>
        </row>
        <row r="377">
          <cell r="B377" t="str">
            <v>Other Income - Revenues - NU</v>
          </cell>
          <cell r="CA377">
            <v>0</v>
          </cell>
          <cell r="CB377">
            <v>0</v>
          </cell>
          <cell r="CC377">
            <v>0</v>
          </cell>
          <cell r="CD377">
            <v>0</v>
          </cell>
          <cell r="CE377">
            <v>0</v>
          </cell>
          <cell r="CF377">
            <v>0</v>
          </cell>
          <cell r="CG377">
            <v>0</v>
          </cell>
          <cell r="CH377">
            <v>0</v>
          </cell>
          <cell r="CI377">
            <v>0</v>
          </cell>
          <cell r="CJ377">
            <v>0</v>
          </cell>
          <cell r="CK377">
            <v>0</v>
          </cell>
        </row>
        <row r="378">
          <cell r="B378" t="str">
            <v>Other Income - Revenues - TR</v>
          </cell>
          <cell r="CA378">
            <v>0</v>
          </cell>
          <cell r="CB378">
            <v>0</v>
          </cell>
          <cell r="CC378">
            <v>0</v>
          </cell>
          <cell r="CD378">
            <v>0</v>
          </cell>
          <cell r="CE378">
            <v>0</v>
          </cell>
          <cell r="CF378">
            <v>0</v>
          </cell>
          <cell r="CG378">
            <v>0</v>
          </cell>
          <cell r="CH378">
            <v>0</v>
          </cell>
          <cell r="CI378">
            <v>0</v>
          </cell>
          <cell r="CJ378">
            <v>0</v>
          </cell>
          <cell r="CK378">
            <v>0</v>
          </cell>
        </row>
        <row r="379">
          <cell r="B379" t="str">
            <v>Other Income - Revenues - DR</v>
          </cell>
          <cell r="CA379">
            <v>0</v>
          </cell>
          <cell r="CB379">
            <v>0</v>
          </cell>
          <cell r="CC379">
            <v>0</v>
          </cell>
          <cell r="CD379">
            <v>0</v>
          </cell>
          <cell r="CE379">
            <v>0</v>
          </cell>
          <cell r="CF379">
            <v>0</v>
          </cell>
          <cell r="CG379">
            <v>0</v>
          </cell>
          <cell r="CH379">
            <v>0</v>
          </cell>
          <cell r="CI379">
            <v>0</v>
          </cell>
          <cell r="CJ379">
            <v>0</v>
          </cell>
          <cell r="CK379">
            <v>0</v>
          </cell>
        </row>
        <row r="380">
          <cell r="B380" t="str">
            <v>Other Income - Revenues - ADM</v>
          </cell>
          <cell r="CA380">
            <v>0</v>
          </cell>
          <cell r="CB380">
            <v>0</v>
          </cell>
          <cell r="CC380">
            <v>0</v>
          </cell>
          <cell r="CD380">
            <v>0</v>
          </cell>
          <cell r="CE380">
            <v>0</v>
          </cell>
          <cell r="CF380">
            <v>0</v>
          </cell>
          <cell r="CG380">
            <v>0</v>
          </cell>
          <cell r="CH380">
            <v>0</v>
          </cell>
          <cell r="CI380">
            <v>0</v>
          </cell>
          <cell r="CJ380">
            <v>0</v>
          </cell>
          <cell r="CK380">
            <v>0</v>
          </cell>
        </row>
        <row r="381">
          <cell r="B381" t="str">
            <v>Other Income - Revenues - CAS</v>
          </cell>
          <cell r="CA381">
            <v>0</v>
          </cell>
          <cell r="CB381">
            <v>0</v>
          </cell>
          <cell r="CC381">
            <v>0</v>
          </cell>
          <cell r="CD381">
            <v>0</v>
          </cell>
          <cell r="CE381">
            <v>0</v>
          </cell>
          <cell r="CF381">
            <v>0</v>
          </cell>
          <cell r="CG381">
            <v>0</v>
          </cell>
          <cell r="CH381">
            <v>0</v>
          </cell>
          <cell r="CI381">
            <v>0</v>
          </cell>
          <cell r="CJ381">
            <v>0</v>
          </cell>
          <cell r="CK381">
            <v>0</v>
          </cell>
        </row>
        <row r="382">
          <cell r="B382" t="str">
            <v>Other Income - Revenues - SALES</v>
          </cell>
          <cell r="CA382">
            <v>0</v>
          </cell>
          <cell r="CB382">
            <v>0</v>
          </cell>
          <cell r="CC382">
            <v>0</v>
          </cell>
          <cell r="CD382">
            <v>0</v>
          </cell>
          <cell r="CE382">
            <v>0</v>
          </cell>
          <cell r="CF382">
            <v>0</v>
          </cell>
          <cell r="CG382">
            <v>0</v>
          </cell>
          <cell r="CH382">
            <v>0</v>
          </cell>
          <cell r="CI382">
            <v>0</v>
          </cell>
          <cell r="CJ382">
            <v>0</v>
          </cell>
          <cell r="CK382">
            <v>0</v>
          </cell>
        </row>
        <row r="383">
          <cell r="B383" t="str">
            <v>Other Income - Revenues - PP</v>
          </cell>
          <cell r="CA383">
            <v>0</v>
          </cell>
          <cell r="CB383">
            <v>0</v>
          </cell>
          <cell r="CC383">
            <v>0</v>
          </cell>
          <cell r="CD383">
            <v>0</v>
          </cell>
          <cell r="CE383">
            <v>0</v>
          </cell>
          <cell r="CF383">
            <v>0</v>
          </cell>
          <cell r="CG383">
            <v>0</v>
          </cell>
          <cell r="CH383">
            <v>0</v>
          </cell>
          <cell r="CI383">
            <v>0</v>
          </cell>
          <cell r="CJ383">
            <v>0</v>
          </cell>
          <cell r="CK383">
            <v>0</v>
          </cell>
        </row>
        <row r="384">
          <cell r="B384" t="str">
            <v>Other Income - Revenues - OTH</v>
          </cell>
          <cell r="CA384">
            <v>0</v>
          </cell>
          <cell r="CB384">
            <v>0</v>
          </cell>
          <cell r="CC384">
            <v>0</v>
          </cell>
          <cell r="CD384">
            <v>0</v>
          </cell>
          <cell r="CE384">
            <v>0</v>
          </cell>
          <cell r="CF384">
            <v>0</v>
          </cell>
          <cell r="CG384">
            <v>0</v>
          </cell>
          <cell r="CH384">
            <v>0</v>
          </cell>
          <cell r="CI384">
            <v>0</v>
          </cell>
          <cell r="CJ384">
            <v>0</v>
          </cell>
          <cell r="CK384">
            <v>0</v>
          </cell>
        </row>
        <row r="385">
          <cell r="B385" t="str">
            <v>Other Income - O&amp;M - F/H</v>
          </cell>
          <cell r="CA385">
            <v>0</v>
          </cell>
          <cell r="CB385">
            <v>0</v>
          </cell>
          <cell r="CC385">
            <v>0</v>
          </cell>
          <cell r="CD385">
            <v>0</v>
          </cell>
          <cell r="CE385">
            <v>0</v>
          </cell>
          <cell r="CF385">
            <v>0</v>
          </cell>
          <cell r="CG385">
            <v>0</v>
          </cell>
          <cell r="CH385">
            <v>0</v>
          </cell>
          <cell r="CI385">
            <v>0</v>
          </cell>
          <cell r="CJ385">
            <v>0</v>
          </cell>
          <cell r="CK385">
            <v>0</v>
          </cell>
        </row>
        <row r="386">
          <cell r="B386" t="str">
            <v>Other Income - O&amp;M - NU</v>
          </cell>
          <cell r="CA386">
            <v>0</v>
          </cell>
          <cell r="CB386">
            <v>0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0</v>
          </cell>
          <cell r="CH386">
            <v>0</v>
          </cell>
          <cell r="CI386">
            <v>0</v>
          </cell>
          <cell r="CJ386">
            <v>0</v>
          </cell>
          <cell r="CK386">
            <v>0</v>
          </cell>
        </row>
        <row r="387">
          <cell r="B387" t="str">
            <v>Other Income - O&amp;M - TR</v>
          </cell>
          <cell r="CA387">
            <v>0</v>
          </cell>
          <cell r="CB387">
            <v>0</v>
          </cell>
          <cell r="CC387">
            <v>0</v>
          </cell>
          <cell r="CD387">
            <v>0</v>
          </cell>
          <cell r="CE387">
            <v>0</v>
          </cell>
          <cell r="CF387">
            <v>0</v>
          </cell>
          <cell r="CG387">
            <v>0</v>
          </cell>
          <cell r="CH387">
            <v>0</v>
          </cell>
          <cell r="CI387">
            <v>0</v>
          </cell>
          <cell r="CJ387">
            <v>0</v>
          </cell>
          <cell r="CK387">
            <v>0</v>
          </cell>
        </row>
        <row r="388">
          <cell r="B388" t="str">
            <v>Other Income - O&amp;M - DR</v>
          </cell>
          <cell r="CA388">
            <v>0</v>
          </cell>
          <cell r="CB388">
            <v>0</v>
          </cell>
          <cell r="CC388">
            <v>0</v>
          </cell>
          <cell r="CD388">
            <v>0</v>
          </cell>
          <cell r="CE388">
            <v>0</v>
          </cell>
          <cell r="CF388">
            <v>0</v>
          </cell>
          <cell r="CG388">
            <v>0</v>
          </cell>
          <cell r="CH388">
            <v>0</v>
          </cell>
          <cell r="CI388">
            <v>0</v>
          </cell>
          <cell r="CJ388">
            <v>0</v>
          </cell>
          <cell r="CK388">
            <v>0</v>
          </cell>
        </row>
        <row r="389">
          <cell r="B389" t="str">
            <v>Other Income - O&amp;M - ADM</v>
          </cell>
          <cell r="CA389">
            <v>0</v>
          </cell>
          <cell r="CB389">
            <v>0</v>
          </cell>
          <cell r="CC389">
            <v>0</v>
          </cell>
          <cell r="CD389">
            <v>0</v>
          </cell>
          <cell r="CE389">
            <v>0</v>
          </cell>
          <cell r="CF389">
            <v>0</v>
          </cell>
          <cell r="CG389">
            <v>0</v>
          </cell>
          <cell r="CH389">
            <v>0</v>
          </cell>
          <cell r="CI389">
            <v>0</v>
          </cell>
          <cell r="CJ389">
            <v>0</v>
          </cell>
          <cell r="CK389">
            <v>0</v>
          </cell>
        </row>
        <row r="390">
          <cell r="B390" t="str">
            <v>Other Income - O&amp;M - CAS</v>
          </cell>
          <cell r="CA390">
            <v>0</v>
          </cell>
          <cell r="CB390">
            <v>0</v>
          </cell>
          <cell r="CC390">
            <v>0</v>
          </cell>
          <cell r="CD390">
            <v>0</v>
          </cell>
          <cell r="CE390">
            <v>0</v>
          </cell>
          <cell r="CF390">
            <v>0</v>
          </cell>
          <cell r="CG390">
            <v>0</v>
          </cell>
          <cell r="CH390">
            <v>0</v>
          </cell>
          <cell r="CI390">
            <v>0</v>
          </cell>
          <cell r="CJ390">
            <v>0</v>
          </cell>
          <cell r="CK390">
            <v>0</v>
          </cell>
        </row>
        <row r="391">
          <cell r="B391" t="str">
            <v>Other Income - O&amp;M - SALES</v>
          </cell>
          <cell r="CA391">
            <v>0</v>
          </cell>
          <cell r="CB391">
            <v>0</v>
          </cell>
          <cell r="CC391">
            <v>0</v>
          </cell>
          <cell r="CD391">
            <v>0</v>
          </cell>
          <cell r="CE391">
            <v>0</v>
          </cell>
          <cell r="CF391">
            <v>0</v>
          </cell>
          <cell r="CG391">
            <v>0</v>
          </cell>
          <cell r="CH391">
            <v>0</v>
          </cell>
          <cell r="CI391">
            <v>0</v>
          </cell>
          <cell r="CJ391">
            <v>0</v>
          </cell>
          <cell r="CK391">
            <v>0</v>
          </cell>
        </row>
        <row r="392">
          <cell r="B392" t="str">
            <v>Other Income - O&amp;M - PP</v>
          </cell>
          <cell r="CA392">
            <v>0</v>
          </cell>
          <cell r="CB392">
            <v>0</v>
          </cell>
          <cell r="CC392">
            <v>0</v>
          </cell>
          <cell r="CD392">
            <v>0</v>
          </cell>
          <cell r="CE392">
            <v>0</v>
          </cell>
          <cell r="CF392">
            <v>0</v>
          </cell>
          <cell r="CG392">
            <v>0</v>
          </cell>
          <cell r="CH392">
            <v>0</v>
          </cell>
          <cell r="CI392">
            <v>0</v>
          </cell>
          <cell r="CJ392">
            <v>0</v>
          </cell>
          <cell r="CK392">
            <v>0</v>
          </cell>
        </row>
        <row r="393">
          <cell r="B393" t="str">
            <v>Other Income - O&amp;M - OTH</v>
          </cell>
          <cell r="CA393">
            <v>0</v>
          </cell>
          <cell r="CB393">
            <v>0</v>
          </cell>
          <cell r="CC393">
            <v>0</v>
          </cell>
          <cell r="CD393">
            <v>0</v>
          </cell>
          <cell r="CE393">
            <v>0</v>
          </cell>
          <cell r="CF393">
            <v>0</v>
          </cell>
          <cell r="CG393">
            <v>0</v>
          </cell>
          <cell r="CH393">
            <v>0</v>
          </cell>
          <cell r="CI393">
            <v>0</v>
          </cell>
          <cell r="CJ393">
            <v>0</v>
          </cell>
          <cell r="CK393">
            <v>0</v>
          </cell>
        </row>
        <row r="394">
          <cell r="B394" t="str">
            <v>Other Income - Taxes - F/H</v>
          </cell>
          <cell r="CA394">
            <v>0</v>
          </cell>
          <cell r="CB394">
            <v>0</v>
          </cell>
          <cell r="CC394">
            <v>0</v>
          </cell>
          <cell r="CD394">
            <v>0</v>
          </cell>
          <cell r="CE394">
            <v>0</v>
          </cell>
          <cell r="CF394">
            <v>0</v>
          </cell>
          <cell r="CG394">
            <v>0</v>
          </cell>
          <cell r="CH394">
            <v>0</v>
          </cell>
          <cell r="CI394">
            <v>0</v>
          </cell>
          <cell r="CJ394">
            <v>0</v>
          </cell>
          <cell r="CK394">
            <v>0</v>
          </cell>
        </row>
        <row r="395">
          <cell r="B395" t="str">
            <v>Other Income - Taxes - NU</v>
          </cell>
          <cell r="CA395">
            <v>0</v>
          </cell>
          <cell r="CB395">
            <v>0</v>
          </cell>
          <cell r="CC395">
            <v>0</v>
          </cell>
          <cell r="CD395">
            <v>0</v>
          </cell>
          <cell r="CE395">
            <v>0</v>
          </cell>
          <cell r="CF395">
            <v>0</v>
          </cell>
          <cell r="CG395">
            <v>0</v>
          </cell>
          <cell r="CH395">
            <v>0</v>
          </cell>
          <cell r="CI395">
            <v>0</v>
          </cell>
          <cell r="CJ395">
            <v>0</v>
          </cell>
          <cell r="CK395">
            <v>0</v>
          </cell>
        </row>
        <row r="396">
          <cell r="B396" t="str">
            <v>Other Income - Taxes - TR</v>
          </cell>
          <cell r="CA396">
            <v>0</v>
          </cell>
          <cell r="CB396">
            <v>0</v>
          </cell>
          <cell r="CC396">
            <v>0</v>
          </cell>
          <cell r="CD396">
            <v>0</v>
          </cell>
          <cell r="CE396">
            <v>0</v>
          </cell>
          <cell r="CF396">
            <v>0</v>
          </cell>
          <cell r="CG396">
            <v>0</v>
          </cell>
          <cell r="CH396">
            <v>0</v>
          </cell>
          <cell r="CI396">
            <v>0</v>
          </cell>
          <cell r="CJ396">
            <v>0</v>
          </cell>
          <cell r="CK396">
            <v>0</v>
          </cell>
        </row>
        <row r="397">
          <cell r="B397" t="str">
            <v>Other Income - Taxes - DR</v>
          </cell>
          <cell r="CA397">
            <v>0</v>
          </cell>
          <cell r="CB397">
            <v>0</v>
          </cell>
          <cell r="CC397">
            <v>0</v>
          </cell>
          <cell r="CD397">
            <v>0</v>
          </cell>
          <cell r="CE397">
            <v>0</v>
          </cell>
          <cell r="CF397">
            <v>0</v>
          </cell>
          <cell r="CG397">
            <v>0</v>
          </cell>
          <cell r="CH397">
            <v>0</v>
          </cell>
          <cell r="CI397">
            <v>0</v>
          </cell>
          <cell r="CJ397">
            <v>0</v>
          </cell>
          <cell r="CK397">
            <v>0</v>
          </cell>
        </row>
        <row r="398">
          <cell r="B398" t="str">
            <v>Other Income - Taxes - ADM</v>
          </cell>
          <cell r="CA398">
            <v>0</v>
          </cell>
          <cell r="CB398">
            <v>0</v>
          </cell>
          <cell r="CC398">
            <v>0</v>
          </cell>
          <cell r="CD398">
            <v>0</v>
          </cell>
          <cell r="CE398">
            <v>0</v>
          </cell>
          <cell r="CF398">
            <v>0</v>
          </cell>
          <cell r="CG398">
            <v>0</v>
          </cell>
          <cell r="CH398">
            <v>0</v>
          </cell>
          <cell r="CI398">
            <v>0</v>
          </cell>
          <cell r="CJ398">
            <v>0</v>
          </cell>
          <cell r="CK398">
            <v>0</v>
          </cell>
        </row>
        <row r="399">
          <cell r="B399" t="str">
            <v>Other Income - Taxes - CAS</v>
          </cell>
          <cell r="CA399">
            <v>0</v>
          </cell>
          <cell r="CB399">
            <v>0</v>
          </cell>
          <cell r="CC399">
            <v>0</v>
          </cell>
          <cell r="CD399">
            <v>0</v>
          </cell>
          <cell r="CE399">
            <v>0</v>
          </cell>
          <cell r="CF399">
            <v>0</v>
          </cell>
          <cell r="CG399">
            <v>0</v>
          </cell>
          <cell r="CH399">
            <v>0</v>
          </cell>
          <cell r="CI399">
            <v>0</v>
          </cell>
          <cell r="CJ399">
            <v>0</v>
          </cell>
          <cell r="CK399">
            <v>0</v>
          </cell>
        </row>
        <row r="400">
          <cell r="B400" t="str">
            <v>Other Income - Taxes - SALES</v>
          </cell>
          <cell r="CA400">
            <v>0</v>
          </cell>
          <cell r="CB400">
            <v>0</v>
          </cell>
          <cell r="CC400">
            <v>0</v>
          </cell>
          <cell r="CD400">
            <v>0</v>
          </cell>
          <cell r="CE400">
            <v>0</v>
          </cell>
          <cell r="CF400">
            <v>0</v>
          </cell>
          <cell r="CG400">
            <v>0</v>
          </cell>
          <cell r="CH400">
            <v>0</v>
          </cell>
          <cell r="CI400">
            <v>0</v>
          </cell>
          <cell r="CJ400">
            <v>0</v>
          </cell>
          <cell r="CK400">
            <v>0</v>
          </cell>
        </row>
        <row r="401">
          <cell r="B401" t="str">
            <v>Other Income - Taxes - PP</v>
          </cell>
          <cell r="CA401">
            <v>0</v>
          </cell>
          <cell r="CB401">
            <v>0</v>
          </cell>
          <cell r="CC401">
            <v>0</v>
          </cell>
          <cell r="CD401">
            <v>0</v>
          </cell>
          <cell r="CE401">
            <v>0</v>
          </cell>
          <cell r="CF401">
            <v>0</v>
          </cell>
          <cell r="CG401">
            <v>0</v>
          </cell>
          <cell r="CH401">
            <v>0</v>
          </cell>
          <cell r="CI401">
            <v>0</v>
          </cell>
          <cell r="CJ401">
            <v>0</v>
          </cell>
          <cell r="CK401">
            <v>0</v>
          </cell>
        </row>
        <row r="402">
          <cell r="B402" t="str">
            <v>Other Income - Taxes - OTH</v>
          </cell>
          <cell r="CA402">
            <v>0</v>
          </cell>
          <cell r="CB402">
            <v>0</v>
          </cell>
          <cell r="CC402">
            <v>0</v>
          </cell>
          <cell r="CD402">
            <v>0</v>
          </cell>
          <cell r="CE402">
            <v>0</v>
          </cell>
          <cell r="CF402">
            <v>0</v>
          </cell>
          <cell r="CG402">
            <v>0</v>
          </cell>
          <cell r="CH402">
            <v>0</v>
          </cell>
          <cell r="CI402">
            <v>0</v>
          </cell>
          <cell r="CJ402">
            <v>0</v>
          </cell>
          <cell r="CK402">
            <v>0</v>
          </cell>
        </row>
        <row r="403">
          <cell r="B403" t="str">
            <v>Other Income - Deprec Exp - F/H</v>
          </cell>
          <cell r="CA403">
            <v>0</v>
          </cell>
          <cell r="CB403">
            <v>0</v>
          </cell>
          <cell r="CC403">
            <v>0</v>
          </cell>
          <cell r="CD403">
            <v>0</v>
          </cell>
          <cell r="CE403">
            <v>0</v>
          </cell>
          <cell r="CF403">
            <v>0</v>
          </cell>
          <cell r="CG403">
            <v>0</v>
          </cell>
          <cell r="CH403">
            <v>0</v>
          </cell>
          <cell r="CI403">
            <v>0</v>
          </cell>
          <cell r="CJ403">
            <v>0</v>
          </cell>
          <cell r="CK403">
            <v>0</v>
          </cell>
        </row>
        <row r="404">
          <cell r="B404" t="str">
            <v>Other Income - Deprec Exp - NU</v>
          </cell>
          <cell r="CA404">
            <v>0</v>
          </cell>
          <cell r="CB404">
            <v>0</v>
          </cell>
          <cell r="CC404">
            <v>0</v>
          </cell>
          <cell r="CD404">
            <v>0</v>
          </cell>
          <cell r="CE404">
            <v>0</v>
          </cell>
          <cell r="CF404">
            <v>0</v>
          </cell>
          <cell r="CG404">
            <v>0</v>
          </cell>
          <cell r="CH404">
            <v>0</v>
          </cell>
          <cell r="CI404">
            <v>0</v>
          </cell>
          <cell r="CJ404">
            <v>0</v>
          </cell>
          <cell r="CK404">
            <v>0</v>
          </cell>
        </row>
        <row r="405">
          <cell r="B405" t="str">
            <v>Other Income - Deprec Exp - TR</v>
          </cell>
          <cell r="CA405">
            <v>0</v>
          </cell>
          <cell r="CB405">
            <v>0</v>
          </cell>
          <cell r="CC405">
            <v>0</v>
          </cell>
          <cell r="CD405">
            <v>0</v>
          </cell>
          <cell r="CE405">
            <v>0</v>
          </cell>
          <cell r="CF405">
            <v>0</v>
          </cell>
          <cell r="CG405">
            <v>0</v>
          </cell>
          <cell r="CH405">
            <v>0</v>
          </cell>
          <cell r="CI405">
            <v>0</v>
          </cell>
          <cell r="CJ405">
            <v>0</v>
          </cell>
          <cell r="CK405">
            <v>0</v>
          </cell>
        </row>
        <row r="406">
          <cell r="B406" t="str">
            <v>Other Income - Deprec Exp - DR</v>
          </cell>
          <cell r="CA406">
            <v>0</v>
          </cell>
          <cell r="CB406">
            <v>0</v>
          </cell>
          <cell r="CC406">
            <v>0</v>
          </cell>
          <cell r="CD406">
            <v>0</v>
          </cell>
          <cell r="CE406">
            <v>0</v>
          </cell>
          <cell r="CF406">
            <v>0</v>
          </cell>
          <cell r="CG406">
            <v>0</v>
          </cell>
          <cell r="CH406">
            <v>0</v>
          </cell>
          <cell r="CI406">
            <v>0</v>
          </cell>
          <cell r="CJ406">
            <v>0</v>
          </cell>
          <cell r="CK406">
            <v>0</v>
          </cell>
        </row>
        <row r="407">
          <cell r="B407" t="str">
            <v>Other Income - Deprec Exp - ADM</v>
          </cell>
          <cell r="CA407">
            <v>0</v>
          </cell>
          <cell r="CB407">
            <v>0</v>
          </cell>
          <cell r="CC407">
            <v>0</v>
          </cell>
          <cell r="CD407">
            <v>0</v>
          </cell>
          <cell r="CE407">
            <v>0</v>
          </cell>
          <cell r="CF407">
            <v>0</v>
          </cell>
          <cell r="CG407">
            <v>0</v>
          </cell>
          <cell r="CH407">
            <v>0</v>
          </cell>
          <cell r="CI407">
            <v>0</v>
          </cell>
          <cell r="CJ407">
            <v>0</v>
          </cell>
          <cell r="CK407">
            <v>0</v>
          </cell>
        </row>
        <row r="408">
          <cell r="B408" t="str">
            <v>Other Income - Deprec Exp - CAS</v>
          </cell>
          <cell r="CA408">
            <v>0</v>
          </cell>
          <cell r="CB408">
            <v>0</v>
          </cell>
          <cell r="CC408">
            <v>0</v>
          </cell>
          <cell r="CD408">
            <v>0</v>
          </cell>
          <cell r="CE408">
            <v>0</v>
          </cell>
          <cell r="CF408">
            <v>0</v>
          </cell>
          <cell r="CG408">
            <v>0</v>
          </cell>
          <cell r="CH408">
            <v>0</v>
          </cell>
          <cell r="CI408">
            <v>0</v>
          </cell>
          <cell r="CJ408">
            <v>0</v>
          </cell>
          <cell r="CK408">
            <v>0</v>
          </cell>
        </row>
        <row r="409">
          <cell r="B409" t="str">
            <v>Other Income - Deprec Exp - SALES</v>
          </cell>
          <cell r="CA409">
            <v>0</v>
          </cell>
          <cell r="CB409">
            <v>0</v>
          </cell>
          <cell r="CC409">
            <v>0</v>
          </cell>
          <cell r="CD409">
            <v>0</v>
          </cell>
          <cell r="CE409">
            <v>0</v>
          </cell>
          <cell r="CF409">
            <v>0</v>
          </cell>
          <cell r="CG409">
            <v>0</v>
          </cell>
          <cell r="CH409">
            <v>0</v>
          </cell>
          <cell r="CI409">
            <v>0</v>
          </cell>
          <cell r="CJ409">
            <v>0</v>
          </cell>
          <cell r="CK409">
            <v>0</v>
          </cell>
        </row>
        <row r="410">
          <cell r="B410" t="str">
            <v>Other Income - Deprec Exp - PP</v>
          </cell>
          <cell r="CA410">
            <v>0</v>
          </cell>
          <cell r="CB410">
            <v>0</v>
          </cell>
          <cell r="CC410">
            <v>0</v>
          </cell>
          <cell r="CD410">
            <v>0</v>
          </cell>
          <cell r="CE410">
            <v>0</v>
          </cell>
          <cell r="CF410">
            <v>0</v>
          </cell>
          <cell r="CG410">
            <v>0</v>
          </cell>
          <cell r="CH410">
            <v>0</v>
          </cell>
          <cell r="CI410">
            <v>0</v>
          </cell>
          <cell r="CJ410">
            <v>0</v>
          </cell>
          <cell r="CK410">
            <v>0</v>
          </cell>
        </row>
        <row r="411">
          <cell r="B411" t="str">
            <v>Other Income - Deprec Exp - OTH</v>
          </cell>
          <cell r="CA411">
            <v>0</v>
          </cell>
          <cell r="CB411">
            <v>0</v>
          </cell>
          <cell r="CC411">
            <v>0</v>
          </cell>
          <cell r="CD411">
            <v>0</v>
          </cell>
          <cell r="CE411">
            <v>0</v>
          </cell>
          <cell r="CF411">
            <v>0</v>
          </cell>
          <cell r="CG411">
            <v>0</v>
          </cell>
          <cell r="CH411">
            <v>0</v>
          </cell>
          <cell r="CI411">
            <v>0</v>
          </cell>
          <cell r="CJ411">
            <v>0</v>
          </cell>
          <cell r="CK411">
            <v>0</v>
          </cell>
        </row>
        <row r="412">
          <cell r="B412" t="str">
            <v>Other Income - Inv Exp - F/H</v>
          </cell>
          <cell r="CA412">
            <v>0</v>
          </cell>
          <cell r="CB412">
            <v>0</v>
          </cell>
          <cell r="CC412">
            <v>0</v>
          </cell>
          <cell r="CD412">
            <v>0</v>
          </cell>
          <cell r="CE412">
            <v>0</v>
          </cell>
          <cell r="CF412">
            <v>0</v>
          </cell>
          <cell r="CG412">
            <v>0</v>
          </cell>
          <cell r="CH412">
            <v>0</v>
          </cell>
          <cell r="CI412">
            <v>0</v>
          </cell>
          <cell r="CJ412">
            <v>0</v>
          </cell>
          <cell r="CK412">
            <v>0</v>
          </cell>
        </row>
        <row r="413">
          <cell r="B413" t="str">
            <v>Other Income - Inv Exp - NU</v>
          </cell>
          <cell r="CA413">
            <v>0</v>
          </cell>
          <cell r="CB413">
            <v>0</v>
          </cell>
          <cell r="CC413">
            <v>0</v>
          </cell>
          <cell r="CD413">
            <v>0</v>
          </cell>
          <cell r="CE413">
            <v>0</v>
          </cell>
          <cell r="CF413">
            <v>0</v>
          </cell>
          <cell r="CG413">
            <v>0</v>
          </cell>
          <cell r="CH413">
            <v>0</v>
          </cell>
          <cell r="CI413">
            <v>0</v>
          </cell>
          <cell r="CJ413">
            <v>0</v>
          </cell>
          <cell r="CK413">
            <v>0</v>
          </cell>
        </row>
        <row r="414">
          <cell r="B414" t="str">
            <v>Other Income - Inv Exp - TR</v>
          </cell>
          <cell r="CA414">
            <v>0</v>
          </cell>
          <cell r="CB414">
            <v>0</v>
          </cell>
          <cell r="CC414">
            <v>0</v>
          </cell>
          <cell r="CD414">
            <v>0</v>
          </cell>
          <cell r="CE414">
            <v>0</v>
          </cell>
          <cell r="CF414">
            <v>0</v>
          </cell>
          <cell r="CG414">
            <v>0</v>
          </cell>
          <cell r="CH414">
            <v>0</v>
          </cell>
          <cell r="CI414">
            <v>0</v>
          </cell>
          <cell r="CJ414">
            <v>0</v>
          </cell>
          <cell r="CK414">
            <v>0</v>
          </cell>
        </row>
        <row r="415">
          <cell r="B415" t="str">
            <v>Other Income - Inv Exp - DR</v>
          </cell>
          <cell r="CA415">
            <v>0</v>
          </cell>
          <cell r="CB415">
            <v>0</v>
          </cell>
          <cell r="CC415">
            <v>0</v>
          </cell>
          <cell r="CD415">
            <v>0</v>
          </cell>
          <cell r="CE415">
            <v>0</v>
          </cell>
          <cell r="CF415">
            <v>0</v>
          </cell>
          <cell r="CG415">
            <v>0</v>
          </cell>
          <cell r="CH415">
            <v>0</v>
          </cell>
          <cell r="CI415">
            <v>0</v>
          </cell>
          <cell r="CJ415">
            <v>0</v>
          </cell>
          <cell r="CK415">
            <v>0</v>
          </cell>
        </row>
        <row r="416">
          <cell r="B416" t="str">
            <v>Other Income - Inv Exp - ADM</v>
          </cell>
          <cell r="CA416">
            <v>0</v>
          </cell>
          <cell r="CB416">
            <v>0</v>
          </cell>
          <cell r="CC416">
            <v>0</v>
          </cell>
          <cell r="CD416">
            <v>0</v>
          </cell>
          <cell r="CE416">
            <v>0</v>
          </cell>
          <cell r="CF416">
            <v>0</v>
          </cell>
          <cell r="CG416">
            <v>0</v>
          </cell>
          <cell r="CH416">
            <v>0</v>
          </cell>
          <cell r="CI416">
            <v>0</v>
          </cell>
          <cell r="CJ416">
            <v>0</v>
          </cell>
          <cell r="CK416">
            <v>0</v>
          </cell>
        </row>
        <row r="417">
          <cell r="B417" t="str">
            <v>Other Income - Inv Exp - CAS</v>
          </cell>
          <cell r="CA417">
            <v>0</v>
          </cell>
          <cell r="CB417">
            <v>0</v>
          </cell>
          <cell r="CC417">
            <v>0</v>
          </cell>
          <cell r="CD417">
            <v>0</v>
          </cell>
          <cell r="CE417">
            <v>0</v>
          </cell>
          <cell r="CF417">
            <v>0</v>
          </cell>
          <cell r="CG417">
            <v>0</v>
          </cell>
          <cell r="CH417">
            <v>0</v>
          </cell>
          <cell r="CI417">
            <v>0</v>
          </cell>
          <cell r="CJ417">
            <v>0</v>
          </cell>
          <cell r="CK417">
            <v>0</v>
          </cell>
        </row>
        <row r="418">
          <cell r="B418" t="str">
            <v>Other Income - Inv Exp - SALES</v>
          </cell>
          <cell r="CA418">
            <v>0</v>
          </cell>
          <cell r="CB418">
            <v>0</v>
          </cell>
          <cell r="CC418">
            <v>0</v>
          </cell>
          <cell r="CD418">
            <v>0</v>
          </cell>
          <cell r="CE418">
            <v>0</v>
          </cell>
          <cell r="CF418">
            <v>0</v>
          </cell>
          <cell r="CG418">
            <v>0</v>
          </cell>
          <cell r="CH418">
            <v>0</v>
          </cell>
          <cell r="CI418">
            <v>0</v>
          </cell>
          <cell r="CJ418">
            <v>0</v>
          </cell>
          <cell r="CK418">
            <v>0</v>
          </cell>
        </row>
        <row r="419">
          <cell r="B419" t="str">
            <v>Other Income - Inv Exp - PP</v>
          </cell>
          <cell r="CA419">
            <v>0</v>
          </cell>
          <cell r="CB419">
            <v>0</v>
          </cell>
          <cell r="CC419">
            <v>0</v>
          </cell>
          <cell r="CD419">
            <v>0</v>
          </cell>
          <cell r="CE419">
            <v>0</v>
          </cell>
          <cell r="CF419">
            <v>0</v>
          </cell>
          <cell r="CG419">
            <v>0</v>
          </cell>
          <cell r="CH419">
            <v>0</v>
          </cell>
          <cell r="CI419">
            <v>0</v>
          </cell>
          <cell r="CJ419">
            <v>0</v>
          </cell>
          <cell r="CK419">
            <v>0</v>
          </cell>
        </row>
        <row r="420">
          <cell r="B420" t="str">
            <v>Other Income - Inv Exp - OTH</v>
          </cell>
          <cell r="CA420">
            <v>0</v>
          </cell>
          <cell r="CB420">
            <v>0</v>
          </cell>
          <cell r="CC420">
            <v>0</v>
          </cell>
          <cell r="CD420">
            <v>0</v>
          </cell>
          <cell r="CE420">
            <v>0</v>
          </cell>
          <cell r="CF420">
            <v>0</v>
          </cell>
          <cell r="CG420">
            <v>0</v>
          </cell>
          <cell r="CH420">
            <v>0</v>
          </cell>
          <cell r="CI420">
            <v>0</v>
          </cell>
          <cell r="CJ420">
            <v>0</v>
          </cell>
          <cell r="CK420">
            <v>0</v>
          </cell>
        </row>
        <row r="421">
          <cell r="B421" t="str">
            <v>Additional Depreciation for Cashflow - F/H</v>
          </cell>
        </row>
        <row r="422">
          <cell r="B422" t="str">
            <v>Additional Depreciation for Cashflow - NUCLEAR</v>
          </cell>
        </row>
        <row r="423">
          <cell r="B423" t="str">
            <v>Additional Depreciation for Cashflow - TRANS</v>
          </cell>
        </row>
        <row r="424">
          <cell r="B424" t="str">
            <v>Additional Depreciation for Cashflow - DIST</v>
          </cell>
        </row>
        <row r="425">
          <cell r="B425" t="str">
            <v>Additional Depreciation for Cashflow - ADMIN</v>
          </cell>
        </row>
        <row r="426">
          <cell r="B426" t="str">
            <v>Additional Depreciation for Cashflow - CUST ACCT</v>
          </cell>
        </row>
        <row r="427">
          <cell r="B427" t="str">
            <v>Additional Depreciation for Cashflow - SALES</v>
          </cell>
        </row>
        <row r="428">
          <cell r="B428" t="str">
            <v>Additional Depreciation for Cashflow - PP</v>
          </cell>
        </row>
        <row r="429">
          <cell r="B429" t="str">
            <v>Additional Depreciation for Cashflow - OTH</v>
          </cell>
        </row>
        <row r="430">
          <cell r="B430" t="str">
            <v>Additional Depreciation for Cashflow - GENERAL PLANT</v>
          </cell>
          <cell r="CA430">
            <v>4589.7715999999991</v>
          </cell>
          <cell r="CB430">
            <v>4841.9885090454063</v>
          </cell>
          <cell r="CC430">
            <v>4932.333874449303</v>
          </cell>
          <cell r="CD430">
            <v>4142.4378400818669</v>
          </cell>
          <cell r="CE430">
            <v>4140.5157975382408</v>
          </cell>
          <cell r="CF430">
            <v>4033.0832183755674</v>
          </cell>
          <cell r="CG430">
            <v>3945.7189371795585</v>
          </cell>
          <cell r="CH430">
            <v>3576.1810341889604</v>
          </cell>
          <cell r="CI430">
            <v>3208.5222153932659</v>
          </cell>
          <cell r="CJ430">
            <v>2986.8509523692182</v>
          </cell>
          <cell r="CK430">
            <v>3055.9857809406467</v>
          </cell>
        </row>
        <row r="436">
          <cell r="B436" t="str">
            <v>TOTAL WHOLESALE REVENUES - FPU</v>
          </cell>
          <cell r="CA436">
            <v>13831.351330000001</v>
          </cell>
          <cell r="CB436">
            <v>14317.302999999998</v>
          </cell>
          <cell r="CC436">
            <v>14944.116000000002</v>
          </cell>
          <cell r="CD436">
            <v>25840.932000000001</v>
          </cell>
          <cell r="CE436">
            <v>28132.075000000001</v>
          </cell>
          <cell r="CF436">
            <v>30044.600999999999</v>
          </cell>
          <cell r="CG436">
            <v>30837.626</v>
          </cell>
          <cell r="CH436">
            <v>31497.314999999995</v>
          </cell>
          <cell r="CI436">
            <v>32463.582999999999</v>
          </cell>
          <cell r="CJ436">
            <v>33496.452999999994</v>
          </cell>
          <cell r="CK436">
            <v>34538.286</v>
          </cell>
        </row>
        <row r="437">
          <cell r="B437" t="str">
            <v>TOTAL WHOLESALE REVENUES - Blnt</v>
          </cell>
          <cell r="CA437">
            <v>2141.5756299999998</v>
          </cell>
          <cell r="CB437">
            <v>2017.8649999999996</v>
          </cell>
          <cell r="CC437">
            <v>2841.241</v>
          </cell>
          <cell r="CD437">
            <v>3040.4819999999995</v>
          </cell>
          <cell r="CE437">
            <v>3300.2530000000002</v>
          </cell>
          <cell r="CF437">
            <v>3519.0250000000005</v>
          </cell>
          <cell r="CG437">
            <v>3607.9620000000004</v>
          </cell>
          <cell r="CH437">
            <v>3680.6989999999996</v>
          </cell>
          <cell r="CI437">
            <v>3786.6139999999996</v>
          </cell>
          <cell r="CJ437">
            <v>3899.5550000000003</v>
          </cell>
          <cell r="CK437">
            <v>4013.0909999999999</v>
          </cell>
        </row>
        <row r="438">
          <cell r="B438" t="str">
            <v>TOTAL NON-TERR REVENUES - Sen</v>
          </cell>
          <cell r="CA438">
            <v>367</v>
          </cell>
          <cell r="CB438">
            <v>91</v>
          </cell>
          <cell r="CC438">
            <v>0</v>
          </cell>
          <cell r="CD438">
            <v>0</v>
          </cell>
          <cell r="CE438">
            <v>0</v>
          </cell>
          <cell r="CF438">
            <v>0</v>
          </cell>
          <cell r="CG438">
            <v>0</v>
          </cell>
          <cell r="CH438">
            <v>0</v>
          </cell>
          <cell r="CI438">
            <v>0</v>
          </cell>
          <cell r="CJ438">
            <v>0</v>
          </cell>
          <cell r="CK438">
            <v>0</v>
          </cell>
        </row>
        <row r="439">
          <cell r="B439" t="str">
            <v>TOTAL NON-TERR REVENUES - Eky</v>
          </cell>
          <cell r="CA439">
            <v>34</v>
          </cell>
          <cell r="CB439">
            <v>26</v>
          </cell>
          <cell r="CC439">
            <v>0</v>
          </cell>
          <cell r="CD439">
            <v>0</v>
          </cell>
          <cell r="CE439">
            <v>0</v>
          </cell>
          <cell r="CF439">
            <v>0</v>
          </cell>
          <cell r="CG439">
            <v>0</v>
          </cell>
          <cell r="CH439">
            <v>0</v>
          </cell>
          <cell r="CI439">
            <v>0</v>
          </cell>
          <cell r="CJ439">
            <v>0</v>
          </cell>
          <cell r="CK439">
            <v>0</v>
          </cell>
        </row>
        <row r="440">
          <cell r="B440" t="str">
            <v>TOTAL NON-TERR REVENUES - MF</v>
          </cell>
          <cell r="CA440">
            <v>3330</v>
          </cell>
          <cell r="CB440">
            <v>2500</v>
          </cell>
          <cell r="CC440">
            <v>1837</v>
          </cell>
          <cell r="CD440">
            <v>1582</v>
          </cell>
          <cell r="CE440">
            <v>1532</v>
          </cell>
          <cell r="CF440">
            <v>1551</v>
          </cell>
          <cell r="CG440">
            <v>1603</v>
          </cell>
          <cell r="CH440">
            <v>1670</v>
          </cell>
          <cell r="CI440">
            <v>1647</v>
          </cell>
          <cell r="CJ440">
            <v>1647</v>
          </cell>
          <cell r="CK440">
            <v>1647</v>
          </cell>
        </row>
        <row r="441">
          <cell r="B441" t="str">
            <v>TOTAL NON-TERR REVENUES - SC</v>
          </cell>
          <cell r="CA441">
            <v>229</v>
          </cell>
          <cell r="CB441">
            <v>0</v>
          </cell>
          <cell r="CC441">
            <v>0</v>
          </cell>
          <cell r="CD441">
            <v>0</v>
          </cell>
          <cell r="CE441">
            <v>0</v>
          </cell>
          <cell r="CF441">
            <v>0</v>
          </cell>
          <cell r="CG441">
            <v>0</v>
          </cell>
          <cell r="CH441">
            <v>0</v>
          </cell>
          <cell r="CI441">
            <v>0</v>
          </cell>
          <cell r="CJ441">
            <v>0</v>
          </cell>
          <cell r="CK441">
            <v>0</v>
          </cell>
        </row>
        <row r="442">
          <cell r="B442" t="str">
            <v>FOSSIL FUEL EXPENSE - Sen</v>
          </cell>
          <cell r="CA442">
            <v>0</v>
          </cell>
          <cell r="CB442">
            <v>0</v>
          </cell>
          <cell r="CC442">
            <v>0</v>
          </cell>
          <cell r="CD442">
            <v>0</v>
          </cell>
          <cell r="CE442">
            <v>0</v>
          </cell>
          <cell r="CF442">
            <v>0</v>
          </cell>
          <cell r="CG442">
            <v>0</v>
          </cell>
          <cell r="CH442">
            <v>0</v>
          </cell>
          <cell r="CI442">
            <v>0</v>
          </cell>
          <cell r="CJ442">
            <v>0</v>
          </cell>
          <cell r="CK442">
            <v>0</v>
          </cell>
        </row>
        <row r="443">
          <cell r="B443" t="str">
            <v>FOSSIL FUEL EXPENSE - Eky</v>
          </cell>
          <cell r="CA443">
            <v>0</v>
          </cell>
          <cell r="CB443">
            <v>0</v>
          </cell>
          <cell r="CC443">
            <v>0</v>
          </cell>
          <cell r="CD443">
            <v>0</v>
          </cell>
          <cell r="CE443">
            <v>0</v>
          </cell>
          <cell r="CF443">
            <v>0</v>
          </cell>
          <cell r="CG443">
            <v>0</v>
          </cell>
          <cell r="CH443">
            <v>0</v>
          </cell>
          <cell r="CI443">
            <v>0</v>
          </cell>
          <cell r="CJ443">
            <v>0</v>
          </cell>
          <cell r="CK443">
            <v>0</v>
          </cell>
        </row>
        <row r="444">
          <cell r="B444" t="str">
            <v>FOSSIL FUEL EXPENSE - MF</v>
          </cell>
          <cell r="CA444">
            <v>0</v>
          </cell>
          <cell r="CB444">
            <v>0</v>
          </cell>
          <cell r="CC444">
            <v>0</v>
          </cell>
          <cell r="CD444">
            <v>0</v>
          </cell>
          <cell r="CE444">
            <v>0</v>
          </cell>
          <cell r="CF444">
            <v>0</v>
          </cell>
          <cell r="CG444">
            <v>0</v>
          </cell>
          <cell r="CH444">
            <v>0</v>
          </cell>
          <cell r="CI444">
            <v>0</v>
          </cell>
          <cell r="CJ444">
            <v>0</v>
          </cell>
          <cell r="CK444">
            <v>0</v>
          </cell>
        </row>
        <row r="445">
          <cell r="B445" t="str">
            <v>FOSSIL FUEL EXPENSE - SC</v>
          </cell>
          <cell r="CA445">
            <v>0</v>
          </cell>
          <cell r="CB445">
            <v>0</v>
          </cell>
          <cell r="CC445">
            <v>0</v>
          </cell>
          <cell r="CD445">
            <v>0</v>
          </cell>
          <cell r="CE445">
            <v>0</v>
          </cell>
          <cell r="CF445">
            <v>0</v>
          </cell>
          <cell r="CG445">
            <v>0</v>
          </cell>
          <cell r="CH445">
            <v>0</v>
          </cell>
          <cell r="CI445">
            <v>0</v>
          </cell>
          <cell r="CJ445">
            <v>0</v>
          </cell>
          <cell r="CK445">
            <v>0</v>
          </cell>
        </row>
        <row r="446">
          <cell r="B446" t="str">
            <v>CAPACITY REVENUES - FPU</v>
          </cell>
          <cell r="CA446">
            <v>0</v>
          </cell>
          <cell r="CB446">
            <v>0</v>
          </cell>
          <cell r="CC446">
            <v>0</v>
          </cell>
          <cell r="CD446">
            <v>0</v>
          </cell>
          <cell r="CE446">
            <v>0</v>
          </cell>
          <cell r="CF446">
            <v>0</v>
          </cell>
          <cell r="CG446">
            <v>0</v>
          </cell>
          <cell r="CH446">
            <v>0</v>
          </cell>
          <cell r="CI446">
            <v>0</v>
          </cell>
          <cell r="CJ446">
            <v>0</v>
          </cell>
          <cell r="CK446">
            <v>0</v>
          </cell>
        </row>
        <row r="447">
          <cell r="B447" t="str">
            <v>CAPACITY REVENUES - Blnt</v>
          </cell>
          <cell r="CA447">
            <v>0</v>
          </cell>
          <cell r="CB447">
            <v>0</v>
          </cell>
          <cell r="CC447">
            <v>0</v>
          </cell>
          <cell r="CD447">
            <v>0</v>
          </cell>
          <cell r="CE447">
            <v>0</v>
          </cell>
          <cell r="CF447">
            <v>0</v>
          </cell>
          <cell r="CG447">
            <v>0</v>
          </cell>
          <cell r="CH447">
            <v>0</v>
          </cell>
          <cell r="CI447">
            <v>0</v>
          </cell>
          <cell r="CJ447">
            <v>0</v>
          </cell>
          <cell r="CK447">
            <v>0</v>
          </cell>
        </row>
        <row r="448">
          <cell r="B448" t="str">
            <v>CAPACITY REVENUES - Sen</v>
          </cell>
          <cell r="CA448">
            <v>0</v>
          </cell>
          <cell r="CB448">
            <v>0</v>
          </cell>
          <cell r="CC448">
            <v>0</v>
          </cell>
          <cell r="CD448">
            <v>0</v>
          </cell>
          <cell r="CE448">
            <v>0</v>
          </cell>
          <cell r="CF448">
            <v>0</v>
          </cell>
          <cell r="CG448">
            <v>0</v>
          </cell>
          <cell r="CH448">
            <v>0</v>
          </cell>
          <cell r="CI448">
            <v>0</v>
          </cell>
          <cell r="CJ448">
            <v>0</v>
          </cell>
          <cell r="CK448">
            <v>0</v>
          </cell>
        </row>
        <row r="449">
          <cell r="B449" t="str">
            <v>CAPACITY REVENUES - Eky</v>
          </cell>
          <cell r="CA449">
            <v>0</v>
          </cell>
          <cell r="CB449">
            <v>0</v>
          </cell>
          <cell r="CC449">
            <v>0</v>
          </cell>
          <cell r="CD449">
            <v>0</v>
          </cell>
          <cell r="CE449">
            <v>0</v>
          </cell>
          <cell r="CF449">
            <v>0</v>
          </cell>
          <cell r="CG449">
            <v>0</v>
          </cell>
          <cell r="CH449">
            <v>0</v>
          </cell>
          <cell r="CI449">
            <v>0</v>
          </cell>
          <cell r="CJ449">
            <v>0</v>
          </cell>
          <cell r="CK449">
            <v>0</v>
          </cell>
        </row>
        <row r="450">
          <cell r="B450" t="str">
            <v>CAPACITY REVENUES - MF</v>
          </cell>
          <cell r="CA450">
            <v>0</v>
          </cell>
          <cell r="CB450">
            <v>0</v>
          </cell>
          <cell r="CC450">
            <v>0</v>
          </cell>
          <cell r="CD450">
            <v>0</v>
          </cell>
          <cell r="CE450">
            <v>0</v>
          </cell>
          <cell r="CF450">
            <v>0</v>
          </cell>
          <cell r="CG450">
            <v>0</v>
          </cell>
          <cell r="CH450">
            <v>0</v>
          </cell>
          <cell r="CI450">
            <v>0</v>
          </cell>
          <cell r="CJ450">
            <v>0</v>
          </cell>
          <cell r="CK450">
            <v>0</v>
          </cell>
        </row>
        <row r="451">
          <cell r="B451" t="str">
            <v>CAPACITY REVENUES - SC</v>
          </cell>
          <cell r="CA451">
            <v>0</v>
          </cell>
          <cell r="CB451">
            <v>0</v>
          </cell>
          <cell r="CC451">
            <v>0</v>
          </cell>
          <cell r="CD451">
            <v>0</v>
          </cell>
          <cell r="CE451">
            <v>0</v>
          </cell>
          <cell r="CF451">
            <v>0</v>
          </cell>
          <cell r="CG451">
            <v>0</v>
          </cell>
          <cell r="CH451">
            <v>0</v>
          </cell>
          <cell r="CI451">
            <v>0</v>
          </cell>
          <cell r="CJ451">
            <v>0</v>
          </cell>
          <cell r="CK451">
            <v>0</v>
          </cell>
        </row>
        <row r="452">
          <cell r="B452" t="str">
            <v>ENERGY REVENUES - FPU</v>
          </cell>
          <cell r="CA452">
            <v>13831.351330000001</v>
          </cell>
          <cell r="CB452">
            <v>14317.302999999998</v>
          </cell>
          <cell r="CC452">
            <v>14944.116000000002</v>
          </cell>
          <cell r="CD452">
            <v>25840.932000000001</v>
          </cell>
          <cell r="CE452">
            <v>28132.075000000001</v>
          </cell>
          <cell r="CF452">
            <v>30044.600999999999</v>
          </cell>
          <cell r="CG452">
            <v>30837.626</v>
          </cell>
          <cell r="CH452">
            <v>31497.314999999995</v>
          </cell>
          <cell r="CI452">
            <v>32463.582999999999</v>
          </cell>
          <cell r="CJ452">
            <v>33496.452999999994</v>
          </cell>
          <cell r="CK452">
            <v>34538.286</v>
          </cell>
        </row>
        <row r="453">
          <cell r="B453" t="str">
            <v>ENERGY REVENUES - Blnt</v>
          </cell>
          <cell r="CA453">
            <v>2141.5756299999998</v>
          </cell>
          <cell r="CB453">
            <v>2017.8649999999996</v>
          </cell>
          <cell r="CC453">
            <v>2841.241</v>
          </cell>
          <cell r="CD453">
            <v>3040.4819999999995</v>
          </cell>
          <cell r="CE453">
            <v>3300.2530000000002</v>
          </cell>
          <cell r="CF453">
            <v>3519.0250000000005</v>
          </cell>
          <cell r="CG453">
            <v>3607.9620000000004</v>
          </cell>
          <cell r="CH453">
            <v>3680.6989999999996</v>
          </cell>
          <cell r="CI453">
            <v>3786.6139999999996</v>
          </cell>
          <cell r="CJ453">
            <v>3899.5550000000003</v>
          </cell>
          <cell r="CK453">
            <v>4013.0909999999999</v>
          </cell>
        </row>
        <row r="454">
          <cell r="B454" t="str">
            <v>ENERGY REVENUES - Sen</v>
          </cell>
          <cell r="CA454">
            <v>0</v>
          </cell>
          <cell r="CB454">
            <v>0</v>
          </cell>
          <cell r="CC454">
            <v>0</v>
          </cell>
          <cell r="CD454">
            <v>0</v>
          </cell>
          <cell r="CE454">
            <v>0</v>
          </cell>
          <cell r="CF454">
            <v>0</v>
          </cell>
          <cell r="CG454">
            <v>0</v>
          </cell>
          <cell r="CH454">
            <v>0</v>
          </cell>
          <cell r="CI454">
            <v>0</v>
          </cell>
          <cell r="CJ454">
            <v>0</v>
          </cell>
          <cell r="CK454">
            <v>0</v>
          </cell>
        </row>
        <row r="455">
          <cell r="B455" t="str">
            <v>ENERGY REVENUES - Eky</v>
          </cell>
          <cell r="CA455">
            <v>0</v>
          </cell>
          <cell r="CB455">
            <v>0</v>
          </cell>
          <cell r="CC455">
            <v>0</v>
          </cell>
          <cell r="CD455">
            <v>0</v>
          </cell>
          <cell r="CE455">
            <v>0</v>
          </cell>
          <cell r="CF455">
            <v>0</v>
          </cell>
          <cell r="CG455">
            <v>0</v>
          </cell>
          <cell r="CH455">
            <v>0</v>
          </cell>
          <cell r="CI455">
            <v>0</v>
          </cell>
          <cell r="CJ455">
            <v>0</v>
          </cell>
          <cell r="CK455">
            <v>0</v>
          </cell>
        </row>
        <row r="456">
          <cell r="B456" t="str">
            <v>ENERGY REVENUES - MF</v>
          </cell>
          <cell r="CA456">
            <v>0</v>
          </cell>
          <cell r="CB456">
            <v>0</v>
          </cell>
          <cell r="CC456">
            <v>0</v>
          </cell>
          <cell r="CD456">
            <v>0</v>
          </cell>
          <cell r="CE456">
            <v>0</v>
          </cell>
          <cell r="CF456">
            <v>0</v>
          </cell>
          <cell r="CG456">
            <v>0</v>
          </cell>
          <cell r="CH456">
            <v>0</v>
          </cell>
          <cell r="CI456">
            <v>0</v>
          </cell>
          <cell r="CJ456">
            <v>0</v>
          </cell>
          <cell r="CK456">
            <v>0</v>
          </cell>
        </row>
        <row r="457">
          <cell r="B457" t="str">
            <v>ENERGY REVENUES - SC</v>
          </cell>
          <cell r="CA457">
            <v>0</v>
          </cell>
          <cell r="CB457">
            <v>0</v>
          </cell>
          <cell r="CC457">
            <v>0</v>
          </cell>
          <cell r="CD457">
            <v>0</v>
          </cell>
          <cell r="CE457">
            <v>0</v>
          </cell>
          <cell r="CF457">
            <v>0</v>
          </cell>
          <cell r="CG457">
            <v>0</v>
          </cell>
          <cell r="CH457">
            <v>0</v>
          </cell>
          <cell r="CI457">
            <v>0</v>
          </cell>
          <cell r="CJ457">
            <v>0</v>
          </cell>
          <cell r="CK457">
            <v>0</v>
          </cell>
        </row>
        <row r="458">
          <cell r="B458" t="str">
            <v>CUST ACCT/SERV/SALES - SWE</v>
          </cell>
          <cell r="CA458">
            <v>0</v>
          </cell>
          <cell r="CB458">
            <v>0</v>
          </cell>
          <cell r="CC458">
            <v>0</v>
          </cell>
          <cell r="CD458">
            <v>0</v>
          </cell>
          <cell r="CE458">
            <v>0</v>
          </cell>
          <cell r="CF458">
            <v>0</v>
          </cell>
          <cell r="CG458">
            <v>0</v>
          </cell>
          <cell r="CH458">
            <v>0</v>
          </cell>
          <cell r="CI458">
            <v>0</v>
          </cell>
          <cell r="CJ458">
            <v>0</v>
          </cell>
          <cell r="CK458">
            <v>0</v>
          </cell>
        </row>
        <row r="459">
          <cell r="B459" t="str">
            <v>TOTAL NON-TERR REVENUES - PR</v>
          </cell>
          <cell r="CA459">
            <v>42042</v>
          </cell>
          <cell r="CB459">
            <v>39578.988090000006</v>
          </cell>
          <cell r="CC459">
            <v>43315.305259999994</v>
          </cell>
          <cell r="CD459">
            <v>42827.660640000002</v>
          </cell>
          <cell r="CE459">
            <v>42483.091119999997</v>
          </cell>
          <cell r="CF459">
            <v>43034.219939999995</v>
          </cell>
          <cell r="CG459">
            <v>41705.368439999998</v>
          </cell>
          <cell r="CH459">
            <v>43978.890780000002</v>
          </cell>
          <cell r="CI459">
            <v>43054.55806000001</v>
          </cell>
          <cell r="CJ459">
            <v>18687.932089999998</v>
          </cell>
          <cell r="CK459">
            <v>18687.932089999998</v>
          </cell>
        </row>
        <row r="460">
          <cell r="B460" t="str">
            <v>FOSSIL FUEL EXPENSE - PR</v>
          </cell>
          <cell r="CA460">
            <v>21771</v>
          </cell>
          <cell r="CB460">
            <v>17703.7801</v>
          </cell>
          <cell r="CC460">
            <v>21168.099800000004</v>
          </cell>
          <cell r="CD460">
            <v>20191.687099999999</v>
          </cell>
          <cell r="CE460">
            <v>19634.435400000002</v>
          </cell>
          <cell r="CF460">
            <v>20366.1217</v>
          </cell>
          <cell r="CG460">
            <v>19415.358100000001</v>
          </cell>
          <cell r="CH460">
            <v>21726.372500000001</v>
          </cell>
          <cell r="CI460">
            <v>21149.588099999997</v>
          </cell>
          <cell r="CJ460">
            <v>9602.3230999999996</v>
          </cell>
          <cell r="CK460">
            <v>9602.3230999999996</v>
          </cell>
        </row>
        <row r="461">
          <cell r="B461" t="str">
            <v>FOSSIL PRODUCTION O&amp;M - PR</v>
          </cell>
          <cell r="CA461">
            <v>2849</v>
          </cell>
          <cell r="CB461">
            <v>5279.9760999999999</v>
          </cell>
          <cell r="CC461">
            <v>5756.4515000000001</v>
          </cell>
          <cell r="CD461">
            <v>5823.8639000000003</v>
          </cell>
          <cell r="CE461">
            <v>6139.3887000000004</v>
          </cell>
          <cell r="CF461">
            <v>6324.3337999999994</v>
          </cell>
          <cell r="CG461">
            <v>6340.9172999999992</v>
          </cell>
          <cell r="CH461">
            <v>6828.6907000000001</v>
          </cell>
          <cell r="CI461">
            <v>6912.1074000000008</v>
          </cell>
          <cell r="CJ461">
            <v>3085.6130999999996</v>
          </cell>
          <cell r="CK461">
            <v>3085.6130999999996</v>
          </cell>
        </row>
        <row r="462">
          <cell r="B462" t="str">
            <v>ADMIN &amp; GENERAL O&amp;M - PR</v>
          </cell>
          <cell r="CA462">
            <v>1457</v>
          </cell>
          <cell r="CB462">
            <v>1317.3920000000001</v>
          </cell>
          <cell r="CC462">
            <v>1264.902</v>
          </cell>
          <cell r="CD462">
            <v>1465.5989999999999</v>
          </cell>
          <cell r="CE462">
            <v>1512.942</v>
          </cell>
          <cell r="CF462">
            <v>1446.05</v>
          </cell>
          <cell r="CG462">
            <v>1382.116</v>
          </cell>
          <cell r="CH462">
            <v>1321.008</v>
          </cell>
          <cell r="CI462">
            <v>1262.6020000000001</v>
          </cell>
          <cell r="CJ462">
            <v>502.82400000000001</v>
          </cell>
          <cell r="CK462">
            <v>502.82400000000001</v>
          </cell>
        </row>
        <row r="463">
          <cell r="B463" t="str">
            <v>PR DEPRECIATION EXPENSE</v>
          </cell>
          <cell r="CA463">
            <v>4640</v>
          </cell>
          <cell r="CB463">
            <v>4667.4780000000001</v>
          </cell>
          <cell r="CC463">
            <v>4690.1210000000001</v>
          </cell>
          <cell r="CD463">
            <v>4759.0780000000004</v>
          </cell>
          <cell r="CE463">
            <v>4770.3999999999996</v>
          </cell>
          <cell r="CF463">
            <v>4716.4840000000004</v>
          </cell>
          <cell r="CG463">
            <v>4663.1930000000002</v>
          </cell>
          <cell r="CH463">
            <v>4610.5200000000004</v>
          </cell>
          <cell r="CI463">
            <v>4558.4579999999996</v>
          </cell>
          <cell r="CJ463">
            <v>1877.9159999999999</v>
          </cell>
          <cell r="CK463">
            <v>1877.9159999999999</v>
          </cell>
        </row>
        <row r="464">
          <cell r="B464" t="str">
            <v>AMORTIZATION - PR</v>
          </cell>
          <cell r="CA464">
            <v>-342</v>
          </cell>
          <cell r="CB464">
            <v>-341.69900000000001</v>
          </cell>
          <cell r="CC464">
            <v>-341.69900000000001</v>
          </cell>
          <cell r="CD464">
            <v>-342.72800000000001</v>
          </cell>
          <cell r="CE464">
            <v>-341.69900000000001</v>
          </cell>
          <cell r="CF464">
            <v>-340.673</v>
          </cell>
          <cell r="CG464">
            <v>-339.65</v>
          </cell>
          <cell r="CH464">
            <v>-338.63</v>
          </cell>
          <cell r="CI464">
            <v>-337.61399999999998</v>
          </cell>
          <cell r="CJ464">
            <v>-140.25</v>
          </cell>
          <cell r="CK464">
            <v>-140.25</v>
          </cell>
        </row>
        <row r="465">
          <cell r="B465" t="str">
            <v>TAXES OTHER - PR</v>
          </cell>
          <cell r="CA465">
            <v>757</v>
          </cell>
          <cell r="CB465">
            <v>726.62400000000002</v>
          </cell>
          <cell r="CC465">
            <v>653.54999999999995</v>
          </cell>
          <cell r="CD465">
            <v>725.59500000000003</v>
          </cell>
          <cell r="CE465">
            <v>757.5</v>
          </cell>
          <cell r="CF465">
            <v>751.88599999999997</v>
          </cell>
          <cell r="CG465">
            <v>746.80100000000004</v>
          </cell>
          <cell r="CH465">
            <v>742.21400000000006</v>
          </cell>
          <cell r="CI465">
            <v>738.09900000000005</v>
          </cell>
          <cell r="CJ465">
            <v>306.01100000000002</v>
          </cell>
          <cell r="CK465">
            <v>306.01100000000002</v>
          </cell>
        </row>
        <row r="466">
          <cell r="B466" t="str">
            <v>FUEL STOCK - PR</v>
          </cell>
          <cell r="CA466">
            <v>3550.5160000000001</v>
          </cell>
          <cell r="CB466">
            <v>3930.5619999999999</v>
          </cell>
          <cell r="CC466">
            <v>3573.4259999999999</v>
          </cell>
          <cell r="CD466">
            <v>3626.9450000000002</v>
          </cell>
          <cell r="CE466">
            <v>3342.8820000000001</v>
          </cell>
          <cell r="CF466">
            <v>3327.5149999999999</v>
          </cell>
          <cell r="CG466">
            <v>746.80100000000004</v>
          </cell>
          <cell r="CH466">
            <v>3296.9920000000002</v>
          </cell>
          <cell r="CI466">
            <v>3281.8359999999998</v>
          </cell>
          <cell r="CJ466">
            <v>1361.146</v>
          </cell>
          <cell r="CK466">
            <v>1361.146</v>
          </cell>
        </row>
        <row r="467">
          <cell r="B467" t="str">
            <v>M&amp;S - PR</v>
          </cell>
          <cell r="CA467">
            <v>80</v>
          </cell>
          <cell r="CB467">
            <v>106.009</v>
          </cell>
          <cell r="CC467">
            <v>123.505</v>
          </cell>
          <cell r="CD467">
            <v>153.35300000000001</v>
          </cell>
          <cell r="CE467">
            <v>183.2</v>
          </cell>
          <cell r="CF467">
            <v>187.411</v>
          </cell>
          <cell r="CG467">
            <v>3312.2179999999998</v>
          </cell>
          <cell r="CH467">
            <v>196.12700000000001</v>
          </cell>
          <cell r="CI467">
            <v>200.636</v>
          </cell>
          <cell r="CJ467">
            <v>85.52</v>
          </cell>
          <cell r="CK467">
            <v>85.52</v>
          </cell>
        </row>
        <row r="468">
          <cell r="B468" t="str">
            <v>DEFERRED TAXES - PR</v>
          </cell>
          <cell r="CA468">
            <v>36457.595000000001</v>
          </cell>
          <cell r="CB468">
            <v>37227.644999999997</v>
          </cell>
          <cell r="CC468">
            <v>35299.93</v>
          </cell>
          <cell r="CD468">
            <v>33052.129000000001</v>
          </cell>
          <cell r="CE468">
            <v>28388.768</v>
          </cell>
          <cell r="CF468">
            <v>26203.546999999999</v>
          </cell>
          <cell r="CG468">
            <v>191.72</v>
          </cell>
          <cell r="CH468">
            <v>22318.274000000001</v>
          </cell>
          <cell r="CI468">
            <v>20593.544999999998</v>
          </cell>
          <cell r="CJ468">
            <v>7916.3389999999999</v>
          </cell>
          <cell r="CK468">
            <v>7916.3389999999999</v>
          </cell>
        </row>
        <row r="469">
          <cell r="B469" t="str">
            <v>UTILITY PLANT - PR</v>
          </cell>
          <cell r="CA469">
            <v>189006</v>
          </cell>
          <cell r="CB469">
            <v>191825.652</v>
          </cell>
          <cell r="CC469">
            <v>193167.74400000001</v>
          </cell>
          <cell r="CD469">
            <v>195209.70199999999</v>
          </cell>
          <cell r="CE469">
            <v>197002.59099999999</v>
          </cell>
          <cell r="CF469">
            <v>196944.97200000001</v>
          </cell>
          <cell r="CG469">
            <v>24184.328000000001</v>
          </cell>
          <cell r="CH469">
            <v>196829.78599999999</v>
          </cell>
          <cell r="CI469">
            <v>196772.21900000001</v>
          </cell>
          <cell r="CJ469">
            <v>81964.445999999996</v>
          </cell>
          <cell r="CK469">
            <v>81964.445999999996</v>
          </cell>
        </row>
        <row r="470">
          <cell r="B470" t="str">
            <v>UTILITY PLANT - GENPR</v>
          </cell>
          <cell r="CA470">
            <v>5329</v>
          </cell>
          <cell r="CB470">
            <v>3209.085</v>
          </cell>
          <cell r="CC470">
            <v>2891.3690000000001</v>
          </cell>
          <cell r="CD470">
            <v>3183.2420000000002</v>
          </cell>
          <cell r="CE470">
            <v>3037.3049999999998</v>
          </cell>
          <cell r="CF470">
            <v>3770.0279999999998</v>
          </cell>
          <cell r="CG470">
            <v>196887.37</v>
          </cell>
          <cell r="CH470">
            <v>3770.0279999999998</v>
          </cell>
          <cell r="CI470">
            <v>3770.0279999999998</v>
          </cell>
          <cell r="CJ470">
            <v>1570.845</v>
          </cell>
          <cell r="CK470">
            <v>1570.845</v>
          </cell>
        </row>
        <row r="471">
          <cell r="B471" t="str">
            <v>ACCUM DEPR - PR</v>
          </cell>
          <cell r="CA471">
            <v>73141</v>
          </cell>
          <cell r="CB471">
            <v>74777.433000000005</v>
          </cell>
          <cell r="CC471">
            <v>78617.425000000003</v>
          </cell>
          <cell r="CD471">
            <v>82276.274999999994</v>
          </cell>
          <cell r="CE471">
            <v>90554.231</v>
          </cell>
          <cell r="CF471">
            <v>95125.346999999994</v>
          </cell>
          <cell r="CG471">
            <v>3770.0279999999998</v>
          </cell>
          <cell r="CH471">
            <v>104954.85</v>
          </cell>
          <cell r="CI471">
            <v>110236.579</v>
          </cell>
          <cell r="CJ471">
            <v>48241.462</v>
          </cell>
          <cell r="CK471">
            <v>48241.462</v>
          </cell>
        </row>
        <row r="472">
          <cell r="B472" t="str">
            <v>ACCUM DEPR - GENPR</v>
          </cell>
          <cell r="CA472">
            <v>1875</v>
          </cell>
          <cell r="CB472">
            <v>1036.4169999999999</v>
          </cell>
          <cell r="CC472">
            <v>933.80700000000002</v>
          </cell>
          <cell r="CD472">
            <v>1028.0709999999999</v>
          </cell>
          <cell r="CE472">
            <v>980.93799999999999</v>
          </cell>
          <cell r="CF472">
            <v>1217.5809999999999</v>
          </cell>
          <cell r="CG472">
            <v>0</v>
          </cell>
          <cell r="CH472">
            <v>1217.5809999999999</v>
          </cell>
          <cell r="CI472">
            <v>1217.5809999999999</v>
          </cell>
          <cell r="CJ472">
            <v>507.32499999999999</v>
          </cell>
          <cell r="CK472">
            <v>507.32499999999999</v>
          </cell>
        </row>
        <row r="473">
          <cell r="B473" t="str">
            <v>UNAMORTIZED ITC - UPS</v>
          </cell>
          <cell r="CA473">
            <v>311</v>
          </cell>
          <cell r="CB473">
            <v>311.1915538560001</v>
          </cell>
          <cell r="CC473">
            <v>311.1915538560001</v>
          </cell>
          <cell r="CD473">
            <v>311.1915538560001</v>
          </cell>
          <cell r="CE473">
            <v>311.1915538560001</v>
          </cell>
          <cell r="CF473">
            <v>311.1915538560001</v>
          </cell>
          <cell r="CG473">
            <v>0</v>
          </cell>
          <cell r="CH473">
            <v>311.1915538560001</v>
          </cell>
          <cell r="CI473">
            <v>311.1915538560001</v>
          </cell>
          <cell r="CJ473">
            <v>311.1915538560001</v>
          </cell>
          <cell r="CK473">
            <v>311.1915538560001</v>
          </cell>
        </row>
        <row r="474">
          <cell r="B474" t="str">
            <v>TOTAL UPS REVENUES</v>
          </cell>
          <cell r="CA474">
            <v>42192.186999999998</v>
          </cell>
          <cell r="CB474">
            <v>39578.988090000006</v>
          </cell>
          <cell r="CC474">
            <v>43315.305259999994</v>
          </cell>
          <cell r="CD474">
            <v>42827.660640000002</v>
          </cell>
          <cell r="CE474">
            <v>42483.091119999997</v>
          </cell>
          <cell r="CF474">
            <v>43034.219939999995</v>
          </cell>
          <cell r="CG474">
            <v>0</v>
          </cell>
          <cell r="CH474">
            <v>43978.890780000002</v>
          </cell>
          <cell r="CI474">
            <v>43054.55806000001</v>
          </cell>
          <cell r="CJ474">
            <v>18687.932089999998</v>
          </cell>
          <cell r="CK474">
            <v>18687.932089999998</v>
          </cell>
        </row>
        <row r="476">
          <cell r="B476" t="str">
            <v>RETAIL FUEL PRICE</v>
          </cell>
          <cell r="O476">
            <v>2.8310986350464864</v>
          </cell>
          <cell r="P476">
            <v>2.8352101966391778</v>
          </cell>
          <cell r="Q476">
            <v>2.8376506205558467</v>
          </cell>
          <cell r="R476">
            <v>2.8660714957329461</v>
          </cell>
          <cell r="S476">
            <v>2.8904426270787695</v>
          </cell>
          <cell r="T476">
            <v>2.8816296024198702</v>
          </cell>
          <cell r="U476">
            <v>2.9016910784933692</v>
          </cell>
          <cell r="V476">
            <v>2.9471689627863906</v>
          </cell>
          <cell r="W476">
            <v>2.9937957025176583</v>
          </cell>
          <cell r="X476">
            <v>3.0020796882218943</v>
          </cell>
          <cell r="Y476">
            <v>3.0103675800519052</v>
          </cell>
          <cell r="Z476">
            <v>2.9886571706869991</v>
          </cell>
          <cell r="AA476">
            <v>2.9691745893117067</v>
          </cell>
          <cell r="AB476">
            <v>2.9603383762490827</v>
          </cell>
          <cell r="AC476">
            <v>2.9794382087674718</v>
          </cell>
          <cell r="AD476">
            <v>2.9535450475002847</v>
          </cell>
          <cell r="AE476">
            <v>2.9211863345148812</v>
          </cell>
          <cell r="AF476">
            <v>2.9474456940265505</v>
          </cell>
          <cell r="AG476">
            <v>2.9826223497303164</v>
          </cell>
          <cell r="AH476">
            <v>3.0150943700007438</v>
          </cell>
          <cell r="AI476">
            <v>3.0457519139268237</v>
          </cell>
          <cell r="AJ476">
            <v>3.0652759941718228</v>
          </cell>
          <cell r="AK476">
            <v>3.0919361029709069</v>
          </cell>
          <cell r="AL476">
            <v>3.1099209883864942</v>
          </cell>
          <cell r="AM476">
            <v>3.1316529559477688</v>
          </cell>
          <cell r="AN476">
            <v>3.1813654963463831</v>
          </cell>
          <cell r="AO476">
            <v>3.1996683107948591</v>
          </cell>
          <cell r="AP476">
            <v>3.2233096742044021</v>
          </cell>
          <cell r="AQ476">
            <v>3.275224775585909</v>
          </cell>
          <cell r="AR476">
            <v>3.3210709526296109</v>
          </cell>
          <cell r="AS476">
            <v>3.3648084801813001</v>
          </cell>
          <cell r="AT476">
            <v>3.4042656049086948</v>
          </cell>
          <cell r="AU476">
            <v>3.4443540562614352</v>
          </cell>
          <cell r="AV476">
            <v>3.497169315415686</v>
          </cell>
          <cell r="AW476">
            <v>3.5315027617954122</v>
          </cell>
          <cell r="AX476">
            <v>3.5414758994169202</v>
          </cell>
          <cell r="AY476">
            <v>3.5654481987294853</v>
          </cell>
          <cell r="AZ476">
            <v>0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E476">
            <v>0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0</v>
          </cell>
          <cell r="BO476">
            <v>0</v>
          </cell>
          <cell r="BP476">
            <v>0</v>
          </cell>
          <cell r="BQ476">
            <v>0</v>
          </cell>
          <cell r="BR476">
            <v>0</v>
          </cell>
          <cell r="BS476">
            <v>0</v>
          </cell>
          <cell r="BT476">
            <v>0</v>
          </cell>
          <cell r="BU476">
            <v>0</v>
          </cell>
          <cell r="BV476">
            <v>0</v>
          </cell>
          <cell r="BW476">
            <v>0</v>
          </cell>
          <cell r="BX476">
            <v>0</v>
          </cell>
          <cell r="BY476">
            <v>0</v>
          </cell>
          <cell r="BZ476">
            <v>0</v>
          </cell>
          <cell r="CA476">
            <v>2.8310986350464864</v>
          </cell>
          <cell r="CB476">
            <v>2.9691745893117067</v>
          </cell>
          <cell r="CC476">
            <v>3.1316529559477688</v>
          </cell>
          <cell r="CD476">
            <v>3.5654481987294853</v>
          </cell>
          <cell r="CE476">
            <v>3.5531970276395999</v>
          </cell>
          <cell r="CF476">
            <v>3.7357612176874424</v>
          </cell>
          <cell r="CG476">
            <v>3.6794390390085261</v>
          </cell>
          <cell r="CH476">
            <v>3.7002982547442298</v>
          </cell>
          <cell r="CI476">
            <v>3.6871988245735481</v>
          </cell>
          <cell r="CJ476">
            <v>3.6866909951780698</v>
          </cell>
          <cell r="CK476">
            <v>3.629888463187493</v>
          </cell>
        </row>
        <row r="477">
          <cell r="B477" t="str">
            <v>RETAIL NON-FUEL PRICE</v>
          </cell>
          <cell r="O477">
            <v>4.6671310629380169</v>
          </cell>
          <cell r="P477">
            <v>4.6810155173064683</v>
          </cell>
          <cell r="Q477">
            <v>4.6903890406336126</v>
          </cell>
          <cell r="R477">
            <v>4.6921643356499336</v>
          </cell>
          <cell r="S477">
            <v>4.6789797212265789</v>
          </cell>
          <cell r="T477">
            <v>4.6517067021035965</v>
          </cell>
          <cell r="U477">
            <v>4.648575727268935</v>
          </cell>
          <cell r="V477">
            <v>4.6756950784843427</v>
          </cell>
          <cell r="W477">
            <v>4.7153270901147186</v>
          </cell>
          <cell r="X477">
            <v>4.7267455128395541</v>
          </cell>
          <cell r="Y477">
            <v>4.7208711243483572</v>
          </cell>
          <cell r="Z477">
            <v>4.7095575287421658</v>
          </cell>
          <cell r="AA477">
            <v>4.6848027911435564</v>
          </cell>
          <cell r="AB477">
            <v>4.694892058061483</v>
          </cell>
          <cell r="AC477">
            <v>4.7067199634906842</v>
          </cell>
          <cell r="AD477">
            <v>4.714370504542063</v>
          </cell>
          <cell r="AE477">
            <v>4.721684758448049</v>
          </cell>
          <cell r="AF477">
            <v>4.7290364208821174</v>
          </cell>
          <cell r="AG477">
            <v>4.7416274655356059</v>
          </cell>
          <cell r="AH477">
            <v>4.7552463661623028</v>
          </cell>
          <cell r="AI477">
            <v>4.7724100495741126</v>
          </cell>
          <cell r="AJ477">
            <v>4.782518586952782</v>
          </cell>
          <cell r="AK477">
            <v>4.7941566131689131</v>
          </cell>
          <cell r="AL477">
            <v>4.804551549757945</v>
          </cell>
          <cell r="AM477">
            <v>4.8126975763144513</v>
          </cell>
          <cell r="AN477">
            <v>4.8138051700295739</v>
          </cell>
          <cell r="AO477">
            <v>4.8125536993680011</v>
          </cell>
          <cell r="AP477">
            <v>4.8089535307864368</v>
          </cell>
          <cell r="AQ477">
            <v>4.8068569862422885</v>
          </cell>
          <cell r="AR477">
            <v>4.8056334844593405</v>
          </cell>
          <cell r="AS477">
            <v>4.8011060360043585</v>
          </cell>
          <cell r="AT477">
            <v>4.7961341266531337</v>
          </cell>
          <cell r="AU477">
            <v>4.7873267275271507</v>
          </cell>
          <cell r="AV477">
            <v>4.783396531554363</v>
          </cell>
          <cell r="AW477">
            <v>4.7781157491362087</v>
          </cell>
          <cell r="AX477">
            <v>4.7720113610361459</v>
          </cell>
          <cell r="AY477">
            <v>4.7705724241006378</v>
          </cell>
          <cell r="AZ477">
            <v>0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E477">
            <v>0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  <cell r="BT477">
            <v>0</v>
          </cell>
          <cell r="BU477">
            <v>0</v>
          </cell>
          <cell r="BV477">
            <v>0</v>
          </cell>
          <cell r="BW477">
            <v>0</v>
          </cell>
          <cell r="BX477">
            <v>0</v>
          </cell>
          <cell r="BY477">
            <v>0</v>
          </cell>
          <cell r="BZ477">
            <v>0</v>
          </cell>
          <cell r="CA477">
            <v>4.6671310629380169</v>
          </cell>
          <cell r="CB477">
            <v>4.6848027911435564</v>
          </cell>
          <cell r="CC477">
            <v>4.8126975763144513</v>
          </cell>
          <cell r="CD477">
            <v>4.7705724241006378</v>
          </cell>
          <cell r="CE477">
            <v>5.1641582947993223</v>
          </cell>
          <cell r="CF477">
            <v>5.5791286163270319</v>
          </cell>
          <cell r="CG477">
            <v>5.5810376099792514</v>
          </cell>
          <cell r="CH477">
            <v>5.5776711791299611</v>
          </cell>
          <cell r="CI477">
            <v>5.6460353497901181</v>
          </cell>
          <cell r="CJ477">
            <v>5.6281001196811307</v>
          </cell>
          <cell r="CK477">
            <v>5.9225887459307796</v>
          </cell>
        </row>
        <row r="478">
          <cell r="B478" t="str">
            <v>TOTAL NON-FUEL O&amp;M</v>
          </cell>
          <cell r="D478">
            <v>14667.039109999998</v>
          </cell>
          <cell r="E478">
            <v>16975.959880000002</v>
          </cell>
          <cell r="F478">
            <v>20891.968719999997</v>
          </cell>
          <cell r="G478">
            <v>19907.526410000002</v>
          </cell>
          <cell r="H478">
            <v>19383.584920000001</v>
          </cell>
          <cell r="I478">
            <v>19213.779929999997</v>
          </cell>
          <cell r="J478">
            <v>18200.717250000002</v>
          </cell>
          <cell r="K478">
            <v>19084.424609999995</v>
          </cell>
          <cell r="L478">
            <v>23080.649509999999</v>
          </cell>
          <cell r="M478">
            <v>20337.374670000001</v>
          </cell>
          <cell r="N478">
            <v>21839.925169999995</v>
          </cell>
          <cell r="O478">
            <v>41693.009450000012</v>
          </cell>
          <cell r="P478">
            <v>17206.164000000001</v>
          </cell>
          <cell r="Q478">
            <v>17775.495999999999</v>
          </cell>
          <cell r="R478">
            <v>20812.474999999999</v>
          </cell>
          <cell r="S478">
            <v>18811.635999999999</v>
          </cell>
          <cell r="T478">
            <v>18259.306999999997</v>
          </cell>
          <cell r="U478">
            <v>18172.93</v>
          </cell>
          <cell r="V478">
            <v>17359.398999999998</v>
          </cell>
          <cell r="W478">
            <v>19455.877</v>
          </cell>
          <cell r="X478">
            <v>20364.420000000002</v>
          </cell>
          <cell r="Y478">
            <v>21810.129000000001</v>
          </cell>
          <cell r="Z478">
            <v>21637.267999999996</v>
          </cell>
          <cell r="AA478">
            <v>27875.919999999998</v>
          </cell>
          <cell r="AB478">
            <v>17284.478999999999</v>
          </cell>
          <cell r="AC478">
            <v>18474.182000000001</v>
          </cell>
          <cell r="AD478">
            <v>21140.934000000001</v>
          </cell>
          <cell r="AE478">
            <v>20000.899000000001</v>
          </cell>
          <cell r="AF478">
            <v>18345.650000000001</v>
          </cell>
          <cell r="AG478">
            <v>19327.641</v>
          </cell>
          <cell r="AH478">
            <v>18617.547999999999</v>
          </cell>
          <cell r="AI478">
            <v>18452.824000000001</v>
          </cell>
          <cell r="AJ478">
            <v>21696.511999999999</v>
          </cell>
          <cell r="AK478">
            <v>21688.862000000001</v>
          </cell>
          <cell r="AL478">
            <v>22521.976999999999</v>
          </cell>
          <cell r="AM478">
            <v>27149.722000000002</v>
          </cell>
          <cell r="AN478">
            <v>17910.162</v>
          </cell>
          <cell r="AO478">
            <v>22489.543000000001</v>
          </cell>
          <cell r="AP478">
            <v>27078.989000000001</v>
          </cell>
          <cell r="AQ478">
            <v>19954.400999999998</v>
          </cell>
          <cell r="AR478">
            <v>17077.019</v>
          </cell>
          <cell r="AS478">
            <v>19821.437999999998</v>
          </cell>
          <cell r="AT478">
            <v>18621.290999999997</v>
          </cell>
          <cell r="AU478">
            <v>22467.398000000001</v>
          </cell>
          <cell r="AV478">
            <v>22363.739000000001</v>
          </cell>
          <cell r="AW478">
            <v>19480.866999999998</v>
          </cell>
          <cell r="AX478">
            <v>19893.505999999998</v>
          </cell>
          <cell r="AY478">
            <v>20566.885999999999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  <cell r="BT478">
            <v>0</v>
          </cell>
          <cell r="BU478">
            <v>0</v>
          </cell>
          <cell r="BV478">
            <v>0</v>
          </cell>
          <cell r="BW478">
            <v>0</v>
          </cell>
          <cell r="BX478">
            <v>0</v>
          </cell>
          <cell r="BY478">
            <v>0</v>
          </cell>
          <cell r="BZ478">
            <v>0</v>
          </cell>
          <cell r="CA478">
            <v>255275.95963</v>
          </cell>
          <cell r="CB478">
            <v>239541.02100000001</v>
          </cell>
          <cell r="CC478">
            <v>244701.22999999998</v>
          </cell>
          <cell r="CD478">
            <v>247725.23899999997</v>
          </cell>
          <cell r="CE478">
            <v>259448.04200000002</v>
          </cell>
          <cell r="CF478">
            <v>278562.42000000004</v>
          </cell>
          <cell r="CG478">
            <v>284347.66840000002</v>
          </cell>
          <cell r="CH478">
            <v>288442.30769440002</v>
          </cell>
          <cell r="CI478">
            <v>296848.85384828801</v>
          </cell>
          <cell r="CJ478">
            <v>302469.77092525375</v>
          </cell>
          <cell r="CK478">
            <v>319107.28634375887</v>
          </cell>
        </row>
        <row r="479">
          <cell r="B479" t="str">
            <v>RETAIL COST - FUEL (NUM)</v>
          </cell>
          <cell r="O479">
            <v>318184.22739999997</v>
          </cell>
          <cell r="P479">
            <v>320468.54259000003</v>
          </cell>
          <cell r="Q479">
            <v>322393.89705999993</v>
          </cell>
          <cell r="R479">
            <v>325422.10224999994</v>
          </cell>
          <cell r="S479">
            <v>329690.41751999996</v>
          </cell>
          <cell r="T479">
            <v>330397.31083999993</v>
          </cell>
          <cell r="U479">
            <v>332105.72735999996</v>
          </cell>
          <cell r="V479">
            <v>337576.22475999995</v>
          </cell>
          <cell r="W479">
            <v>344433.41359000001</v>
          </cell>
          <cell r="X479">
            <v>340445.40090999997</v>
          </cell>
          <cell r="Y479">
            <v>340699.25030999997</v>
          </cell>
          <cell r="Z479">
            <v>337677.01119999995</v>
          </cell>
          <cell r="AA479">
            <v>334314.61199999996</v>
          </cell>
          <cell r="AB479">
            <v>334043.56099999999</v>
          </cell>
          <cell r="AC479">
            <v>336841.51</v>
          </cell>
          <cell r="AD479">
            <v>334549.45900000003</v>
          </cell>
          <cell r="AE479">
            <v>331491.40800000005</v>
          </cell>
          <cell r="AF479">
            <v>335463.35700000002</v>
          </cell>
          <cell r="AG479">
            <v>340302.30599999998</v>
          </cell>
          <cell r="AH479">
            <v>344993.255</v>
          </cell>
          <cell r="AI479">
            <v>349129.20400000003</v>
          </cell>
          <cell r="AJ479">
            <v>352494.15299999999</v>
          </cell>
          <cell r="AK479">
            <v>356024.10200000001</v>
          </cell>
          <cell r="AL479">
            <v>357983.05099999998</v>
          </cell>
          <cell r="AM479">
            <v>361157</v>
          </cell>
          <cell r="AN479">
            <v>367682</v>
          </cell>
          <cell r="AO479">
            <v>370440</v>
          </cell>
          <cell r="AP479">
            <v>373870</v>
          </cell>
          <cell r="AQ479">
            <v>380847</v>
          </cell>
          <cell r="AR479">
            <v>386483</v>
          </cell>
          <cell r="AS479">
            <v>392842</v>
          </cell>
          <cell r="AT479">
            <v>398278</v>
          </cell>
          <cell r="AU479">
            <v>404439</v>
          </cell>
          <cell r="AV479">
            <v>410959</v>
          </cell>
          <cell r="AW479">
            <v>415994</v>
          </cell>
          <cell r="AX479">
            <v>418734</v>
          </cell>
          <cell r="AY479">
            <v>422502</v>
          </cell>
          <cell r="AZ479">
            <v>0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  <cell r="BZ479">
            <v>0</v>
          </cell>
          <cell r="CA479">
            <v>318184.22739999997</v>
          </cell>
          <cell r="CB479">
            <v>334314.61199999996</v>
          </cell>
          <cell r="CC479">
            <v>361157</v>
          </cell>
          <cell r="CD479">
            <v>422502</v>
          </cell>
          <cell r="CE479">
            <v>429956</v>
          </cell>
          <cell r="CF479">
            <v>459632</v>
          </cell>
          <cell r="CG479">
            <v>458272</v>
          </cell>
          <cell r="CH479">
            <v>468997</v>
          </cell>
          <cell r="CI479">
            <v>474190</v>
          </cell>
          <cell r="CJ479">
            <v>480895</v>
          </cell>
          <cell r="CK479">
            <v>480541</v>
          </cell>
        </row>
        <row r="480">
          <cell r="B480" t="str">
            <v>RETAIL COST - PRODUCTION (NUM)</v>
          </cell>
          <cell r="O480">
            <v>81240.22109262053</v>
          </cell>
          <cell r="P480">
            <v>82177.645587664985</v>
          </cell>
          <cell r="Q480">
            <v>81990.505656066118</v>
          </cell>
          <cell r="R480">
            <v>80928.847493802852</v>
          </cell>
          <cell r="S480">
            <v>80156.974502293859</v>
          </cell>
          <cell r="T480">
            <v>80628.867740842252</v>
          </cell>
          <cell r="U480">
            <v>80743.011580222912</v>
          </cell>
          <cell r="V480">
            <v>81680.273946928122</v>
          </cell>
          <cell r="W480">
            <v>83171.195236182117</v>
          </cell>
          <cell r="X480">
            <v>83912.908395232269</v>
          </cell>
          <cell r="Y480">
            <v>85017.366251498141</v>
          </cell>
          <cell r="Z480">
            <v>85590.145365030374</v>
          </cell>
          <cell r="AA480">
            <v>80763.247633013641</v>
          </cell>
          <cell r="AB480">
            <v>80870.157121631433</v>
          </cell>
          <cell r="AC480">
            <v>81282.970675060133</v>
          </cell>
          <cell r="AD480">
            <v>81050.404745277498</v>
          </cell>
          <cell r="AE480">
            <v>81719.568740724208</v>
          </cell>
          <cell r="AF480">
            <v>81475.534386991218</v>
          </cell>
          <cell r="AG480">
            <v>81646.920285487824</v>
          </cell>
          <cell r="AH480">
            <v>81951.924723464603</v>
          </cell>
          <cell r="AI480">
            <v>81774.606286758266</v>
          </cell>
          <cell r="AJ480">
            <v>81378.464310447802</v>
          </cell>
          <cell r="AK480">
            <v>81528.926226729644</v>
          </cell>
          <cell r="AL480">
            <v>82529.857367102406</v>
          </cell>
          <cell r="AM480">
            <v>84642.325725125571</v>
          </cell>
          <cell r="AN480">
            <v>85024.867047160631</v>
          </cell>
          <cell r="AO480">
            <v>87641.268278053394</v>
          </cell>
          <cell r="AP480">
            <v>91014.106032661177</v>
          </cell>
          <cell r="AQ480">
            <v>90797.151707766447</v>
          </cell>
          <cell r="AR480">
            <v>90037.567401377397</v>
          </cell>
          <cell r="AS480">
            <v>90010.688857272151</v>
          </cell>
          <cell r="AT480">
            <v>89758.867463741408</v>
          </cell>
          <cell r="AU480">
            <v>91142.321513935589</v>
          </cell>
          <cell r="AV480">
            <v>91418.678586532609</v>
          </cell>
          <cell r="AW480">
            <v>89917.214970834131</v>
          </cell>
          <cell r="AX480">
            <v>87328.74394797071</v>
          </cell>
          <cell r="AY480">
            <v>84655.198663696166</v>
          </cell>
          <cell r="AZ480">
            <v>0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0</v>
          </cell>
          <cell r="BO480">
            <v>0</v>
          </cell>
          <cell r="BP480">
            <v>0</v>
          </cell>
          <cell r="BQ480">
            <v>0</v>
          </cell>
          <cell r="BR480">
            <v>0</v>
          </cell>
          <cell r="BS480">
            <v>0</v>
          </cell>
          <cell r="BT480">
            <v>0</v>
          </cell>
          <cell r="BU480">
            <v>0</v>
          </cell>
          <cell r="BV480">
            <v>0</v>
          </cell>
          <cell r="BW480">
            <v>0</v>
          </cell>
          <cell r="BX480">
            <v>0</v>
          </cell>
          <cell r="BY480">
            <v>0</v>
          </cell>
          <cell r="BZ480">
            <v>0</v>
          </cell>
          <cell r="CA480">
            <v>81240.22109262053</v>
          </cell>
          <cell r="CB480">
            <v>80763.247633013641</v>
          </cell>
          <cell r="CC480">
            <v>84642.325725125571</v>
          </cell>
          <cell r="CD480">
            <v>84655.198663696166</v>
          </cell>
          <cell r="CE480">
            <v>94235.562157477616</v>
          </cell>
          <cell r="CF480">
            <v>110567.48848360905</v>
          </cell>
          <cell r="CG480">
            <v>110857.293021789</v>
          </cell>
          <cell r="CH480">
            <v>110297.17687449613</v>
          </cell>
          <cell r="CI480">
            <v>113351.97064217911</v>
          </cell>
          <cell r="CJ480">
            <v>114289.79462821996</v>
          </cell>
          <cell r="CK480">
            <v>122682.70280192928</v>
          </cell>
        </row>
        <row r="481">
          <cell r="B481" t="str">
            <v>RETAIL COST - OTHER (NUM)</v>
          </cell>
          <cell r="O481">
            <v>199637.22719176937</v>
          </cell>
          <cell r="P481">
            <v>201391.80359859864</v>
          </cell>
          <cell r="Q481">
            <v>202781.28544582156</v>
          </cell>
          <cell r="R481">
            <v>203213.18497067768</v>
          </cell>
          <cell r="S481">
            <v>203391.6437737543</v>
          </cell>
          <cell r="T481">
            <v>202469.60062387935</v>
          </cell>
          <cell r="U481">
            <v>202325.15182922827</v>
          </cell>
          <cell r="V481">
            <v>204286.27195178287</v>
          </cell>
          <cell r="W481">
            <v>206907.00467757176</v>
          </cell>
          <cell r="X481">
            <v>203368.78312795961</v>
          </cell>
          <cell r="Y481">
            <v>203787.97255646344</v>
          </cell>
          <cell r="Z481">
            <v>202635.2223194977</v>
          </cell>
          <cell r="AA481">
            <v>194704.51656672129</v>
          </cell>
          <cell r="AB481">
            <v>194868.93443148135</v>
          </cell>
          <cell r="AC481">
            <v>195495.84974935051</v>
          </cell>
          <cell r="AD481">
            <v>196051.44088089137</v>
          </cell>
          <cell r="AE481">
            <v>196234.73447271809</v>
          </cell>
          <cell r="AF481">
            <v>196935.23060204339</v>
          </cell>
          <cell r="AG481">
            <v>198362.73162039302</v>
          </cell>
          <cell r="AH481">
            <v>199945.62881480748</v>
          </cell>
          <cell r="AI481">
            <v>200002.64003253647</v>
          </cell>
          <cell r="AJ481">
            <v>202320.26260783646</v>
          </cell>
          <cell r="AK481">
            <v>202698.53476559516</v>
          </cell>
          <cell r="AL481">
            <v>203052.88933953416</v>
          </cell>
          <cell r="AM481">
            <v>200941.66212838585</v>
          </cell>
          <cell r="AN481">
            <v>201010.19219945176</v>
          </cell>
          <cell r="AO481">
            <v>201415.70940377962</v>
          </cell>
          <cell r="AP481">
            <v>202630.85669353514</v>
          </cell>
          <cell r="AQ481">
            <v>202478.06490869756</v>
          </cell>
          <cell r="AR481">
            <v>201642.64315015054</v>
          </cell>
          <cell r="AS481">
            <v>201759.65933856217</v>
          </cell>
          <cell r="AT481">
            <v>201515.90899725017</v>
          </cell>
          <cell r="AU481">
            <v>203168.03042596843</v>
          </cell>
          <cell r="AV481">
            <v>203071.38183126113</v>
          </cell>
          <cell r="AW481">
            <v>202243.85166886105</v>
          </cell>
          <cell r="AX481">
            <v>202171.16434064959</v>
          </cell>
          <cell r="AY481">
            <v>198763.72379104121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  <cell r="BT481">
            <v>0</v>
          </cell>
          <cell r="BU481">
            <v>0</v>
          </cell>
          <cell r="BV481">
            <v>0</v>
          </cell>
          <cell r="BW481">
            <v>0</v>
          </cell>
          <cell r="BX481">
            <v>0</v>
          </cell>
          <cell r="BY481">
            <v>0</v>
          </cell>
          <cell r="BZ481">
            <v>0</v>
          </cell>
          <cell r="CA481">
            <v>199637.22719176937</v>
          </cell>
          <cell r="CB481">
            <v>194704.51656672129</v>
          </cell>
          <cell r="CC481">
            <v>200941.66212838585</v>
          </cell>
          <cell r="CD481">
            <v>198763.72379104121</v>
          </cell>
          <cell r="CE481">
            <v>216997.95673908884</v>
          </cell>
          <cell r="CF481">
            <v>227475.90388871788</v>
          </cell>
          <cell r="CG481">
            <v>226969.12854292319</v>
          </cell>
          <cell r="CH481">
            <v>227875.1335436595</v>
          </cell>
          <cell r="CI481">
            <v>235066.38866216509</v>
          </cell>
          <cell r="CJ481">
            <v>236275.85228126094</v>
          </cell>
          <cell r="CK481">
            <v>257281.06084786623</v>
          </cell>
        </row>
        <row r="482">
          <cell r="B482" t="str">
            <v>RETAIL COST - CAPITAL (NUM)</v>
          </cell>
          <cell r="O482">
            <v>243656.55171561011</v>
          </cell>
          <cell r="P482">
            <v>245533.55081373639</v>
          </cell>
          <cell r="Q482">
            <v>248117.20889811235</v>
          </cell>
          <cell r="R482">
            <v>248619.96753551942</v>
          </cell>
          <cell r="S482">
            <v>250146.3817239519</v>
          </cell>
          <cell r="T482">
            <v>250249.53163527843</v>
          </cell>
          <cell r="U482">
            <v>248972.83659054886</v>
          </cell>
          <cell r="V482">
            <v>249599.45410128901</v>
          </cell>
          <cell r="W482">
            <v>252415.80008624616</v>
          </cell>
          <cell r="X482">
            <v>248746.30847680807</v>
          </cell>
          <cell r="Y482">
            <v>245480.66119203842</v>
          </cell>
          <cell r="Z482">
            <v>243889.63231547194</v>
          </cell>
          <cell r="AA482">
            <v>252018.23580026513</v>
          </cell>
          <cell r="AB482">
            <v>254030.90844688722</v>
          </cell>
          <cell r="AC482">
            <v>255341.17957558931</v>
          </cell>
          <cell r="AD482">
            <v>256897.15437383114</v>
          </cell>
          <cell r="AE482">
            <v>257854.69678655776</v>
          </cell>
          <cell r="AF482">
            <v>259824.23501096541</v>
          </cell>
          <cell r="AG482">
            <v>260986.34809411908</v>
          </cell>
          <cell r="AH482">
            <v>262207.44646172796</v>
          </cell>
          <cell r="AI482">
            <v>265275.75368070533</v>
          </cell>
          <cell r="AJ482">
            <v>266271.27308171574</v>
          </cell>
          <cell r="AK482">
            <v>267800.53900767525</v>
          </cell>
          <cell r="AL482">
            <v>267469.25329336344</v>
          </cell>
          <cell r="AM482">
            <v>269439.01214648865</v>
          </cell>
          <cell r="AN482">
            <v>270313.94075338758</v>
          </cell>
          <cell r="AO482">
            <v>268114.02231816697</v>
          </cell>
          <cell r="AP482">
            <v>264143.03727380378</v>
          </cell>
          <cell r="AQ482">
            <v>265671.78338353592</v>
          </cell>
          <cell r="AR482">
            <v>267565.78944847209</v>
          </cell>
          <cell r="AS482">
            <v>268759.65180416568</v>
          </cell>
          <cell r="AT482">
            <v>269843.22353900847</v>
          </cell>
          <cell r="AU482">
            <v>267821.64806009602</v>
          </cell>
          <cell r="AV482">
            <v>267615.93958220619</v>
          </cell>
          <cell r="AW482">
            <v>270677.93336030486</v>
          </cell>
          <cell r="AX482">
            <v>274729.09171137965</v>
          </cell>
          <cell r="AY482">
            <v>281889.07754526264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  <cell r="BT482">
            <v>0</v>
          </cell>
          <cell r="BU482">
            <v>0</v>
          </cell>
          <cell r="BV482">
            <v>0</v>
          </cell>
          <cell r="BW482">
            <v>0</v>
          </cell>
          <cell r="BX482">
            <v>0</v>
          </cell>
          <cell r="BY482">
            <v>0</v>
          </cell>
          <cell r="BZ482">
            <v>0</v>
          </cell>
          <cell r="CA482">
            <v>243656.55171561011</v>
          </cell>
          <cell r="CB482">
            <v>252018.23580026513</v>
          </cell>
          <cell r="CC482">
            <v>269439.01214648865</v>
          </cell>
          <cell r="CD482">
            <v>281889.07754526264</v>
          </cell>
          <cell r="CE482">
            <v>313657.48110343353</v>
          </cell>
          <cell r="CF482">
            <v>348388.60762767296</v>
          </cell>
          <cell r="CG482">
            <v>357288.57843528781</v>
          </cell>
          <cell r="CH482">
            <v>368773.68958184437</v>
          </cell>
          <cell r="CI482">
            <v>377686.64069565583</v>
          </cell>
          <cell r="CJ482">
            <v>383568.3530905192</v>
          </cell>
          <cell r="CK482">
            <v>404095.2363502045</v>
          </cell>
        </row>
        <row r="483">
          <cell r="B483" t="str">
            <v>STREET LIGHTING FUEL REVENUES</v>
          </cell>
          <cell r="CA483">
            <v>638.23164999999995</v>
          </cell>
          <cell r="CB483">
            <v>657</v>
          </cell>
          <cell r="CC483">
            <v>724</v>
          </cell>
          <cell r="CD483">
            <v>834</v>
          </cell>
          <cell r="CE483">
            <v>848</v>
          </cell>
          <cell r="CF483">
            <v>901</v>
          </cell>
          <cell r="CG483">
            <v>897</v>
          </cell>
          <cell r="CH483">
            <v>912</v>
          </cell>
          <cell r="CI483">
            <v>918</v>
          </cell>
          <cell r="CJ483">
            <v>927</v>
          </cell>
          <cell r="CK483">
            <v>922</v>
          </cell>
        </row>
        <row r="484">
          <cell r="B484" t="str">
            <v>STREET LIGHTING TOTAL REVENUES</v>
          </cell>
          <cell r="CA484">
            <v>3210.4259999999995</v>
          </cell>
          <cell r="CB484">
            <v>3648.62</v>
          </cell>
          <cell r="CC484">
            <v>3866.4480000000003</v>
          </cell>
          <cell r="CD484">
            <v>3968.3090000000007</v>
          </cell>
          <cell r="CE484">
            <v>4436.1550000000007</v>
          </cell>
          <cell r="CF484">
            <v>4981.0059999999994</v>
          </cell>
          <cell r="CG484">
            <v>4980.5249999999996</v>
          </cell>
          <cell r="CH484">
            <v>4984.0439999999999</v>
          </cell>
          <cell r="CI484">
            <v>5092.5630000000001</v>
          </cell>
          <cell r="CJ484">
            <v>5096.0820000000003</v>
          </cell>
          <cell r="CK484">
            <v>5444.6010000000006</v>
          </cell>
        </row>
        <row r="485">
          <cell r="B485" t="str">
            <v>OTHER TOTAL REVENUES</v>
          </cell>
          <cell r="CA485">
            <v>0</v>
          </cell>
          <cell r="CB485">
            <v>0</v>
          </cell>
          <cell r="CC485">
            <v>0</v>
          </cell>
          <cell r="CD485">
            <v>0</v>
          </cell>
          <cell r="CE485">
            <v>0</v>
          </cell>
          <cell r="CF485">
            <v>0</v>
          </cell>
          <cell r="CG485">
            <v>0</v>
          </cell>
          <cell r="CH485">
            <v>0</v>
          </cell>
          <cell r="CI485">
            <v>0</v>
          </cell>
          <cell r="CJ485">
            <v>0</v>
          </cell>
          <cell r="CK485">
            <v>0</v>
          </cell>
        </row>
        <row r="486">
          <cell r="B486" t="str">
            <v>AMORT. DEBT. DISC. &amp; PREM.</v>
          </cell>
          <cell r="D486">
            <v>252</v>
          </cell>
          <cell r="E486">
            <v>238</v>
          </cell>
          <cell r="F486">
            <v>247</v>
          </cell>
          <cell r="G486">
            <v>254</v>
          </cell>
          <cell r="H486">
            <v>238</v>
          </cell>
          <cell r="I486">
            <v>248</v>
          </cell>
          <cell r="J486">
            <v>233</v>
          </cell>
          <cell r="K486">
            <v>248</v>
          </cell>
          <cell r="L486">
            <v>256</v>
          </cell>
          <cell r="M486">
            <v>338</v>
          </cell>
          <cell r="N486">
            <v>163</v>
          </cell>
          <cell r="O486">
            <v>249</v>
          </cell>
          <cell r="P486">
            <v>241</v>
          </cell>
          <cell r="Q486">
            <v>241</v>
          </cell>
          <cell r="R486">
            <v>241</v>
          </cell>
          <cell r="S486">
            <v>237</v>
          </cell>
          <cell r="T486">
            <v>235</v>
          </cell>
          <cell r="U486">
            <v>235</v>
          </cell>
          <cell r="V486">
            <v>225</v>
          </cell>
          <cell r="W486">
            <v>225</v>
          </cell>
          <cell r="X486">
            <v>225</v>
          </cell>
          <cell r="Y486">
            <v>225</v>
          </cell>
          <cell r="Z486">
            <v>221</v>
          </cell>
          <cell r="AA486">
            <v>221</v>
          </cell>
          <cell r="AB486">
            <v>229</v>
          </cell>
          <cell r="AC486">
            <v>229</v>
          </cell>
          <cell r="AD486">
            <v>220</v>
          </cell>
          <cell r="AE486">
            <v>220</v>
          </cell>
          <cell r="AF486">
            <v>220</v>
          </cell>
          <cell r="AG486">
            <v>220</v>
          </cell>
          <cell r="AH486">
            <v>220</v>
          </cell>
          <cell r="AI486">
            <v>220</v>
          </cell>
          <cell r="AJ486">
            <v>215</v>
          </cell>
          <cell r="AK486">
            <v>215</v>
          </cell>
          <cell r="AL486">
            <v>215</v>
          </cell>
          <cell r="AM486">
            <v>215</v>
          </cell>
          <cell r="AN486">
            <v>220</v>
          </cell>
          <cell r="AO486">
            <v>220</v>
          </cell>
          <cell r="AP486">
            <v>220</v>
          </cell>
          <cell r="AQ486">
            <v>220</v>
          </cell>
          <cell r="AR486">
            <v>220</v>
          </cell>
          <cell r="AS486">
            <v>220</v>
          </cell>
          <cell r="AT486">
            <v>206</v>
          </cell>
          <cell r="AU486">
            <v>206</v>
          </cell>
          <cell r="AV486">
            <v>206</v>
          </cell>
          <cell r="AW486">
            <v>206</v>
          </cell>
          <cell r="AX486">
            <v>206</v>
          </cell>
          <cell r="AY486">
            <v>206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0</v>
          </cell>
          <cell r="BO486">
            <v>0</v>
          </cell>
          <cell r="BP486">
            <v>0</v>
          </cell>
          <cell r="BQ486">
            <v>0</v>
          </cell>
          <cell r="BR486">
            <v>0</v>
          </cell>
          <cell r="BS486">
            <v>0</v>
          </cell>
          <cell r="BT486">
            <v>0</v>
          </cell>
          <cell r="BU486">
            <v>0</v>
          </cell>
          <cell r="BV486">
            <v>0</v>
          </cell>
          <cell r="BW486">
            <v>0</v>
          </cell>
          <cell r="BX486">
            <v>0</v>
          </cell>
          <cell r="BY486">
            <v>0</v>
          </cell>
          <cell r="BZ486">
            <v>0</v>
          </cell>
          <cell r="CA486">
            <v>2963</v>
          </cell>
          <cell r="CB486">
            <v>2774</v>
          </cell>
          <cell r="CC486">
            <v>2640</v>
          </cell>
          <cell r="CD486">
            <v>2558</v>
          </cell>
          <cell r="CE486">
            <v>2507</v>
          </cell>
          <cell r="CF486">
            <v>2249</v>
          </cell>
          <cell r="CG486">
            <v>2249</v>
          </cell>
          <cell r="CH486">
            <v>2249</v>
          </cell>
          <cell r="CI486">
            <v>2249</v>
          </cell>
          <cell r="CJ486">
            <v>2249</v>
          </cell>
          <cell r="CK486">
            <v>2249</v>
          </cell>
        </row>
        <row r="487">
          <cell r="B487" t="str">
            <v>AMORT DEBT DISC &amp; PREMIUMS</v>
          </cell>
          <cell r="CA487">
            <v>0</v>
          </cell>
          <cell r="CB487">
            <v>384</v>
          </cell>
          <cell r="CC487">
            <v>348</v>
          </cell>
          <cell r="CD487">
            <v>348</v>
          </cell>
          <cell r="CE487">
            <v>348</v>
          </cell>
          <cell r="CF487">
            <v>348</v>
          </cell>
          <cell r="CG487">
            <v>348</v>
          </cell>
          <cell r="CH487">
            <v>348</v>
          </cell>
          <cell r="CI487">
            <v>348</v>
          </cell>
          <cell r="CJ487">
            <v>348</v>
          </cell>
          <cell r="CK487">
            <v>348</v>
          </cell>
        </row>
        <row r="488">
          <cell r="B488" t="str">
            <v>DEPRECIATION - OTHER</v>
          </cell>
          <cell r="CA488">
            <v>-3356.8147700000163</v>
          </cell>
          <cell r="CB488">
            <v>5134.2312837396275</v>
          </cell>
          <cell r="CC488">
            <v>5224.7947308783805</v>
          </cell>
          <cell r="CD488">
            <v>4432.8396660484223</v>
          </cell>
          <cell r="CE488">
            <v>4431.5019242464805</v>
          </cell>
          <cell r="CF488">
            <v>4324.1930980004609</v>
          </cell>
          <cell r="CG488">
            <v>4203.9430447711102</v>
          </cell>
          <cell r="CH488">
            <v>3834.0912277805282</v>
          </cell>
          <cell r="CI488">
            <v>3466.0974762848305</v>
          </cell>
          <cell r="CJ488">
            <v>3245.3362157608053</v>
          </cell>
          <cell r="CK488">
            <v>3313.6033393822372</v>
          </cell>
        </row>
        <row r="489">
          <cell r="B489" t="str">
            <v>ACCTS PAY - SCS CHARGES</v>
          </cell>
          <cell r="C489">
            <v>0</v>
          </cell>
          <cell r="CA489">
            <v>0</v>
          </cell>
          <cell r="CB489">
            <v>0</v>
          </cell>
          <cell r="CC489">
            <v>0</v>
          </cell>
          <cell r="CD489">
            <v>0</v>
          </cell>
          <cell r="CE489">
            <v>0</v>
          </cell>
          <cell r="CF489">
            <v>0</v>
          </cell>
          <cell r="CG489">
            <v>0</v>
          </cell>
          <cell r="CH489">
            <v>0</v>
          </cell>
          <cell r="CI489">
            <v>0</v>
          </cell>
          <cell r="CJ489">
            <v>0</v>
          </cell>
          <cell r="CK489">
            <v>0</v>
          </cell>
        </row>
        <row r="490">
          <cell r="B490" t="str">
            <v>FUEL BUYOUT PRINCIPAL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0</v>
          </cell>
          <cell r="BD490">
            <v>0</v>
          </cell>
          <cell r="BE490">
            <v>0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0</v>
          </cell>
          <cell r="BO490">
            <v>0</v>
          </cell>
          <cell r="BP490">
            <v>0</v>
          </cell>
          <cell r="BQ490">
            <v>0</v>
          </cell>
          <cell r="BR490">
            <v>0</v>
          </cell>
          <cell r="BS490">
            <v>0</v>
          </cell>
          <cell r="BT490">
            <v>0</v>
          </cell>
          <cell r="BU490">
            <v>0</v>
          </cell>
          <cell r="BV490">
            <v>0</v>
          </cell>
          <cell r="BW490">
            <v>0</v>
          </cell>
          <cell r="BX490">
            <v>0</v>
          </cell>
          <cell r="BY490">
            <v>0</v>
          </cell>
          <cell r="BZ490">
            <v>0</v>
          </cell>
          <cell r="CA490">
            <v>0</v>
          </cell>
          <cell r="CB490">
            <v>0</v>
          </cell>
          <cell r="CC490">
            <v>0</v>
          </cell>
          <cell r="CD490">
            <v>0</v>
          </cell>
          <cell r="CE490">
            <v>0</v>
          </cell>
          <cell r="CF490">
            <v>0</v>
          </cell>
          <cell r="CG490">
            <v>0</v>
          </cell>
          <cell r="CH490">
            <v>0</v>
          </cell>
          <cell r="CI490">
            <v>0</v>
          </cell>
          <cell r="CJ490">
            <v>0</v>
          </cell>
          <cell r="CK490">
            <v>0</v>
          </cell>
        </row>
        <row r="491">
          <cell r="B491" t="str">
            <v>DEFERRAL OF DEBT DISC &amp; PREMS</v>
          </cell>
          <cell r="CA491">
            <v>0</v>
          </cell>
          <cell r="CB491">
            <v>0</v>
          </cell>
          <cell r="CC491">
            <v>0</v>
          </cell>
          <cell r="CD491">
            <v>0</v>
          </cell>
          <cell r="CE491">
            <v>0</v>
          </cell>
          <cell r="CF491">
            <v>0</v>
          </cell>
          <cell r="CG491">
            <v>0</v>
          </cell>
          <cell r="CH491">
            <v>0</v>
          </cell>
          <cell r="CI491">
            <v>0</v>
          </cell>
          <cell r="CJ491">
            <v>0</v>
          </cell>
          <cell r="CK491">
            <v>0</v>
          </cell>
        </row>
        <row r="492">
          <cell r="B492" t="str">
            <v>MIPS Issues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  <cell r="AE492">
            <v>0</v>
          </cell>
          <cell r="AF492">
            <v>0</v>
          </cell>
          <cell r="AG492">
            <v>0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0</v>
          </cell>
          <cell r="AQ492">
            <v>0</v>
          </cell>
          <cell r="AR492">
            <v>0</v>
          </cell>
          <cell r="AS492">
            <v>0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0</v>
          </cell>
          <cell r="BD492">
            <v>0</v>
          </cell>
          <cell r="BE492">
            <v>0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0</v>
          </cell>
          <cell r="BO492">
            <v>0</v>
          </cell>
          <cell r="BP492">
            <v>0</v>
          </cell>
          <cell r="BQ492">
            <v>0</v>
          </cell>
          <cell r="BR492">
            <v>0</v>
          </cell>
          <cell r="BS492">
            <v>0</v>
          </cell>
          <cell r="BT492">
            <v>0</v>
          </cell>
          <cell r="BU492">
            <v>0</v>
          </cell>
          <cell r="BV492">
            <v>0</v>
          </cell>
          <cell r="BW492">
            <v>0</v>
          </cell>
          <cell r="BX492">
            <v>0</v>
          </cell>
          <cell r="BY492">
            <v>0</v>
          </cell>
          <cell r="BZ492">
            <v>0</v>
          </cell>
          <cell r="CA492">
            <v>0</v>
          </cell>
          <cell r="CB492">
            <v>0</v>
          </cell>
          <cell r="CC492">
            <v>0</v>
          </cell>
          <cell r="CD492">
            <v>0</v>
          </cell>
          <cell r="CE492">
            <v>0</v>
          </cell>
          <cell r="CF492">
            <v>0</v>
          </cell>
          <cell r="CG492">
            <v>0</v>
          </cell>
          <cell r="CH492">
            <v>20000</v>
          </cell>
          <cell r="CI492">
            <v>0</v>
          </cell>
          <cell r="CJ492">
            <v>0</v>
          </cell>
          <cell r="CK492">
            <v>0</v>
          </cell>
        </row>
        <row r="493">
          <cell r="B493" t="str">
            <v>MIPS Retirements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0</v>
          </cell>
          <cell r="AQ493">
            <v>0</v>
          </cell>
          <cell r="AR493">
            <v>0</v>
          </cell>
          <cell r="AS493">
            <v>0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0</v>
          </cell>
          <cell r="BD493">
            <v>0</v>
          </cell>
          <cell r="BE493">
            <v>0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0</v>
          </cell>
          <cell r="BO493">
            <v>0</v>
          </cell>
          <cell r="BP493">
            <v>0</v>
          </cell>
          <cell r="BQ493">
            <v>0</v>
          </cell>
          <cell r="BR493">
            <v>0</v>
          </cell>
          <cell r="BS493">
            <v>0</v>
          </cell>
          <cell r="BT493">
            <v>0</v>
          </cell>
          <cell r="BU493">
            <v>0</v>
          </cell>
          <cell r="BV493">
            <v>0</v>
          </cell>
          <cell r="BW493">
            <v>0</v>
          </cell>
          <cell r="BX493">
            <v>0</v>
          </cell>
          <cell r="BY493">
            <v>0</v>
          </cell>
          <cell r="BZ493">
            <v>0</v>
          </cell>
          <cell r="CA493">
            <v>0</v>
          </cell>
          <cell r="CB493">
            <v>0</v>
          </cell>
          <cell r="CC493">
            <v>0</v>
          </cell>
          <cell r="CD493">
            <v>0</v>
          </cell>
          <cell r="CE493">
            <v>0</v>
          </cell>
          <cell r="CF493">
            <v>0</v>
          </cell>
          <cell r="CG493">
            <v>0</v>
          </cell>
          <cell r="CH493">
            <v>0</v>
          </cell>
          <cell r="CI493">
            <v>0</v>
          </cell>
          <cell r="CJ493">
            <v>0</v>
          </cell>
          <cell r="CK493">
            <v>0</v>
          </cell>
        </row>
        <row r="494">
          <cell r="B494" t="str">
            <v>PURCHASE POWER MWH</v>
          </cell>
          <cell r="CA494">
            <v>1172428.5030000003</v>
          </cell>
          <cell r="CB494">
            <v>602557</v>
          </cell>
          <cell r="CC494">
            <v>647661</v>
          </cell>
          <cell r="CD494">
            <v>717839</v>
          </cell>
          <cell r="CE494">
            <v>665471</v>
          </cell>
          <cell r="CF494">
            <v>1132592</v>
          </cell>
          <cell r="CG494">
            <v>980510</v>
          </cell>
          <cell r="CH494">
            <v>1650911</v>
          </cell>
          <cell r="CI494">
            <v>1378152</v>
          </cell>
          <cell r="CJ494">
            <v>1583085</v>
          </cell>
          <cell r="CK494">
            <v>1602041</v>
          </cell>
        </row>
        <row r="495">
          <cell r="B495" t="str">
            <v>CWIP BALANCE - F/H</v>
          </cell>
          <cell r="CA495">
            <v>6256</v>
          </cell>
          <cell r="CB495">
            <v>39277</v>
          </cell>
          <cell r="CC495">
            <v>59235</v>
          </cell>
          <cell r="CD495">
            <v>24225</v>
          </cell>
          <cell r="CE495">
            <v>47175</v>
          </cell>
          <cell r="CF495">
            <v>4744</v>
          </cell>
          <cell r="CG495">
            <v>60726</v>
          </cell>
          <cell r="CH495">
            <v>181276</v>
          </cell>
          <cell r="CI495">
            <v>238765</v>
          </cell>
          <cell r="CJ495">
            <v>60264</v>
          </cell>
          <cell r="CK495">
            <v>60264</v>
          </cell>
        </row>
        <row r="496">
          <cell r="B496" t="str">
            <v>CWIP BALANCE - NU</v>
          </cell>
          <cell r="CA496">
            <v>0</v>
          </cell>
          <cell r="CB496">
            <v>0</v>
          </cell>
          <cell r="CC496">
            <v>0</v>
          </cell>
          <cell r="CD496">
            <v>0</v>
          </cell>
          <cell r="CE496">
            <v>0</v>
          </cell>
          <cell r="CF496">
            <v>0</v>
          </cell>
          <cell r="CG496">
            <v>1</v>
          </cell>
          <cell r="CH496">
            <v>2</v>
          </cell>
          <cell r="CI496">
            <v>3</v>
          </cell>
          <cell r="CJ496">
            <v>4</v>
          </cell>
          <cell r="CK496">
            <v>4</v>
          </cell>
        </row>
        <row r="497">
          <cell r="B497" t="str">
            <v>CWIP BALANCE - TR</v>
          </cell>
          <cell r="CA497">
            <v>12452</v>
          </cell>
          <cell r="CB497">
            <v>4090</v>
          </cell>
          <cell r="CC497">
            <v>404</v>
          </cell>
          <cell r="CD497">
            <v>900</v>
          </cell>
          <cell r="CE497">
            <v>4407</v>
          </cell>
          <cell r="CF497">
            <v>58467</v>
          </cell>
          <cell r="CG497">
            <v>4993</v>
          </cell>
          <cell r="CH497">
            <v>7</v>
          </cell>
          <cell r="CI497">
            <v>7</v>
          </cell>
          <cell r="CJ497">
            <v>7</v>
          </cell>
          <cell r="CK497">
            <v>7</v>
          </cell>
        </row>
        <row r="498">
          <cell r="B498" t="str">
            <v>CWIP BALANCE - DR</v>
          </cell>
          <cell r="CA498">
            <v>11465</v>
          </cell>
          <cell r="CB498">
            <v>1256</v>
          </cell>
          <cell r="CC498">
            <v>1668</v>
          </cell>
          <cell r="CD498">
            <v>2441</v>
          </cell>
          <cell r="CE498">
            <v>3226</v>
          </cell>
          <cell r="CF498">
            <v>5192</v>
          </cell>
          <cell r="CG498">
            <v>4354</v>
          </cell>
          <cell r="CH498">
            <v>4954</v>
          </cell>
          <cell r="CI498">
            <v>5554</v>
          </cell>
          <cell r="CJ498">
            <v>6164</v>
          </cell>
          <cell r="CK498">
            <v>6164</v>
          </cell>
        </row>
        <row r="499">
          <cell r="B499" t="str">
            <v>CWIP BALANCE - SALES</v>
          </cell>
          <cell r="CA499">
            <v>0</v>
          </cell>
          <cell r="CB499">
            <v>0</v>
          </cell>
          <cell r="CC499">
            <v>0</v>
          </cell>
          <cell r="CD499">
            <v>0</v>
          </cell>
          <cell r="CE499">
            <v>0</v>
          </cell>
          <cell r="CF499">
            <v>0</v>
          </cell>
          <cell r="CG499">
            <v>0</v>
          </cell>
          <cell r="CH499">
            <v>0</v>
          </cell>
          <cell r="CI499">
            <v>0</v>
          </cell>
          <cell r="CJ499">
            <v>0</v>
          </cell>
          <cell r="CK499">
            <v>0</v>
          </cell>
        </row>
        <row r="500">
          <cell r="B500" t="str">
            <v>CWIP BALANCE - CAS</v>
          </cell>
          <cell r="CA500">
            <v>0</v>
          </cell>
          <cell r="CB500">
            <v>0</v>
          </cell>
          <cell r="CC500">
            <v>0</v>
          </cell>
          <cell r="CD500">
            <v>0</v>
          </cell>
          <cell r="CE500">
            <v>0</v>
          </cell>
          <cell r="CF500">
            <v>0</v>
          </cell>
          <cell r="CG500">
            <v>0</v>
          </cell>
          <cell r="CH500">
            <v>0</v>
          </cell>
          <cell r="CI500">
            <v>0</v>
          </cell>
          <cell r="CJ500">
            <v>0</v>
          </cell>
          <cell r="CK500">
            <v>0</v>
          </cell>
        </row>
        <row r="501">
          <cell r="B501" t="str">
            <v>CWIP BALANCE - ADMIN</v>
          </cell>
          <cell r="CA501">
            <v>0</v>
          </cell>
          <cell r="CB501">
            <v>0</v>
          </cell>
          <cell r="CC501">
            <v>0</v>
          </cell>
          <cell r="CD501">
            <v>0</v>
          </cell>
          <cell r="CE501">
            <v>0</v>
          </cell>
          <cell r="CF501">
            <v>0</v>
          </cell>
          <cell r="CG501">
            <v>0</v>
          </cell>
          <cell r="CH501">
            <v>0</v>
          </cell>
          <cell r="CI501">
            <v>0</v>
          </cell>
          <cell r="CJ501">
            <v>0</v>
          </cell>
          <cell r="CK501">
            <v>0</v>
          </cell>
        </row>
        <row r="502">
          <cell r="B502" t="str">
            <v>CWIP BALANCE - OTH</v>
          </cell>
          <cell r="CA502">
            <v>0</v>
          </cell>
          <cell r="CB502">
            <v>0</v>
          </cell>
          <cell r="CC502">
            <v>0</v>
          </cell>
          <cell r="CD502">
            <v>0</v>
          </cell>
          <cell r="CE502">
            <v>0</v>
          </cell>
          <cell r="CF502">
            <v>0</v>
          </cell>
          <cell r="CG502">
            <v>0</v>
          </cell>
          <cell r="CH502">
            <v>0</v>
          </cell>
          <cell r="CI502">
            <v>0</v>
          </cell>
          <cell r="CJ502">
            <v>0</v>
          </cell>
          <cell r="CK502">
            <v>0</v>
          </cell>
        </row>
        <row r="503">
          <cell r="B503" t="str">
            <v>CWIP BALANCE - PP</v>
          </cell>
          <cell r="CA503">
            <v>0</v>
          </cell>
          <cell r="CB503">
            <v>0</v>
          </cell>
          <cell r="CC503">
            <v>0</v>
          </cell>
          <cell r="CD503">
            <v>0</v>
          </cell>
          <cell r="CE503">
            <v>0</v>
          </cell>
          <cell r="CF503">
            <v>0</v>
          </cell>
          <cell r="CG503">
            <v>0</v>
          </cell>
          <cell r="CH503">
            <v>0</v>
          </cell>
          <cell r="CI503">
            <v>0</v>
          </cell>
          <cell r="CJ503">
            <v>0</v>
          </cell>
          <cell r="CK503">
            <v>0</v>
          </cell>
        </row>
        <row r="504">
          <cell r="B504" t="str">
            <v>Other Income - Net</v>
          </cell>
          <cell r="CA504">
            <v>0</v>
          </cell>
          <cell r="CB504">
            <v>0</v>
          </cell>
          <cell r="CC504">
            <v>0</v>
          </cell>
          <cell r="CD504">
            <v>0</v>
          </cell>
          <cell r="CE504">
            <v>0</v>
          </cell>
          <cell r="CF504">
            <v>0</v>
          </cell>
          <cell r="CG504">
            <v>0</v>
          </cell>
          <cell r="CH504">
            <v>0</v>
          </cell>
          <cell r="CI504">
            <v>0</v>
          </cell>
          <cell r="CJ504">
            <v>0</v>
          </cell>
          <cell r="CK504">
            <v>0</v>
          </cell>
        </row>
        <row r="505">
          <cell r="B505" t="str">
            <v>RETAIL ALLOC - slcr</v>
          </cell>
          <cell r="C505">
            <v>0.76500000000000001</v>
          </cell>
          <cell r="CA505">
            <v>0.75</v>
          </cell>
          <cell r="CB505">
            <v>0.75</v>
          </cell>
          <cell r="CC505">
            <v>0.75</v>
          </cell>
          <cell r="CD505">
            <v>0.75</v>
          </cell>
          <cell r="CE505">
            <v>0.75</v>
          </cell>
          <cell r="CF505">
            <v>0.75</v>
          </cell>
          <cell r="CG505">
            <v>0.75</v>
          </cell>
          <cell r="CH505">
            <v>0.75</v>
          </cell>
          <cell r="CI505">
            <v>0.75</v>
          </cell>
          <cell r="CJ505">
            <v>0.75</v>
          </cell>
          <cell r="CK505">
            <v>0.75</v>
          </cell>
        </row>
        <row r="506">
          <cell r="B506" t="str">
            <v>CAPACITY LOSS ADJUSTMENT FACTOR</v>
          </cell>
          <cell r="CA506">
            <v>0.03</v>
          </cell>
          <cell r="CB506">
            <v>0.03</v>
          </cell>
          <cell r="CC506">
            <v>0.03</v>
          </cell>
          <cell r="CD506">
            <v>0.03</v>
          </cell>
          <cell r="CE506">
            <v>0.03</v>
          </cell>
          <cell r="CF506">
            <v>0.03</v>
          </cell>
          <cell r="CG506">
            <v>0.03</v>
          </cell>
          <cell r="CH506">
            <v>0.03</v>
          </cell>
          <cell r="CI506">
            <v>0.03</v>
          </cell>
          <cell r="CJ506">
            <v>0.03</v>
          </cell>
          <cell r="CK506">
            <v>0.03</v>
          </cell>
        </row>
        <row r="507">
          <cell r="B507" t="str">
            <v xml:space="preserve">CHANGE IN RETAINED EARNINGS </v>
          </cell>
          <cell r="D507">
            <v>7327.1620200000179</v>
          </cell>
          <cell r="E507">
            <v>-12749.797779999994</v>
          </cell>
          <cell r="F507">
            <v>2969.1118599999754</v>
          </cell>
          <cell r="G507">
            <v>-15138.601250000007</v>
          </cell>
          <cell r="H507">
            <v>7793.0979400000069</v>
          </cell>
          <cell r="I507">
            <v>11790.143590000022</v>
          </cell>
          <cell r="J507">
            <v>-3137.4340600000287</v>
          </cell>
          <cell r="K507">
            <v>12824.594960000017</v>
          </cell>
          <cell r="L507">
            <v>10473.209550000029</v>
          </cell>
          <cell r="M507">
            <v>-12527.986020000011</v>
          </cell>
          <cell r="N507">
            <v>2775.0228399999905</v>
          </cell>
          <cell r="O507">
            <v>-5550.6982599999756</v>
          </cell>
          <cell r="P507">
            <v>7090.0799612125556</v>
          </cell>
          <cell r="Q507">
            <v>-12181.671399687213</v>
          </cell>
          <cell r="R507">
            <v>2713.7103477916389</v>
          </cell>
          <cell r="S507">
            <v>-14910.221134097112</v>
          </cell>
          <cell r="T507">
            <v>8252.3686112862488</v>
          </cell>
          <cell r="U507">
            <v>10922.550442995154</v>
          </cell>
          <cell r="V507">
            <v>-5098.9980836092145</v>
          </cell>
          <cell r="W507">
            <v>12458.220456987998</v>
          </cell>
          <cell r="X507">
            <v>7866.5623038330232</v>
          </cell>
          <cell r="Y507">
            <v>-15139.862117902987</v>
          </cell>
          <cell r="Z507">
            <v>2896.2577946923848</v>
          </cell>
          <cell r="AA507">
            <v>918.52766473623342</v>
          </cell>
          <cell r="AB507">
            <v>8006.9315011511499</v>
          </cell>
          <cell r="AC507">
            <v>-12514.621770302474</v>
          </cell>
          <cell r="AD507">
            <v>3612.365969094215</v>
          </cell>
          <cell r="AE507">
            <v>-15081.696310094441</v>
          </cell>
          <cell r="AF507">
            <v>9497.851361653069</v>
          </cell>
          <cell r="AG507">
            <v>11104.679214112955</v>
          </cell>
          <cell r="AH507">
            <v>-5989.0900893124344</v>
          </cell>
          <cell r="AI507">
            <v>13628.872925611271</v>
          </cell>
          <cell r="AJ507">
            <v>7957.8493778419506</v>
          </cell>
          <cell r="AK507">
            <v>-15232.237917509163</v>
          </cell>
          <cell r="AL507">
            <v>2225.1677847660612</v>
          </cell>
          <cell r="AM507">
            <v>1854.5319442933833</v>
          </cell>
          <cell r="AN507">
            <v>8695.6344602879835</v>
          </cell>
          <cell r="AO507">
            <v>-15293.57074689315</v>
          </cell>
          <cell r="AP507">
            <v>1218.647480333253</v>
          </cell>
          <cell r="AQ507">
            <v>-15119.592807244568</v>
          </cell>
          <cell r="AR507">
            <v>11156.286941704486</v>
          </cell>
          <cell r="AS507">
            <v>11881.167851177743</v>
          </cell>
          <cell r="AT507">
            <v>-5978.4471595795476</v>
          </cell>
          <cell r="AU507">
            <v>13176.577015897987</v>
          </cell>
          <cell r="AV507">
            <v>7981.0714007093629</v>
          </cell>
          <cell r="AW507">
            <v>-13855.856048426038</v>
          </cell>
          <cell r="AX507">
            <v>5745.7401786241971</v>
          </cell>
          <cell r="AY507">
            <v>7615.949628551316</v>
          </cell>
          <cell r="AZ507">
            <v>-198360.89964468731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E507">
            <v>0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  <cell r="BT507">
            <v>0</v>
          </cell>
          <cell r="BU507">
            <v>0</v>
          </cell>
          <cell r="BV507">
            <v>0</v>
          </cell>
          <cell r="BW507">
            <v>0</v>
          </cell>
          <cell r="BX507">
            <v>0</v>
          </cell>
          <cell r="BY507">
            <v>0</v>
          </cell>
          <cell r="BZ507">
            <v>0</v>
          </cell>
          <cell r="CA507">
            <v>166279.16261000003</v>
          </cell>
          <cell r="CB507">
            <v>5787.5248482387105</v>
          </cell>
          <cell r="CC507">
            <v>9070.6039913055429</v>
          </cell>
          <cell r="CD507">
            <v>17223.608195143024</v>
          </cell>
          <cell r="CE507">
            <v>16771</v>
          </cell>
          <cell r="CF507">
            <v>17043</v>
          </cell>
          <cell r="CG507">
            <v>21079</v>
          </cell>
          <cell r="CH507">
            <v>21873</v>
          </cell>
          <cell r="CI507">
            <v>20598</v>
          </cell>
          <cell r="CJ507">
            <v>20655</v>
          </cell>
          <cell r="CK507">
            <v>20977</v>
          </cell>
        </row>
        <row r="508">
          <cell r="B508" t="str">
            <v>OTHER AMORTIZATION</v>
          </cell>
          <cell r="CA508">
            <v>-1290.2543600000001</v>
          </cell>
          <cell r="CB508">
            <v>-2639.7904628571423</v>
          </cell>
          <cell r="CC508">
            <v>-2845.3567865943733</v>
          </cell>
          <cell r="CD508">
            <v>-2007.6486048269364</v>
          </cell>
          <cell r="CE508">
            <v>-1994.8627549166431</v>
          </cell>
          <cell r="CF508">
            <v>-1835.9059907206347</v>
          </cell>
          <cell r="CG508">
            <v>-2170.94353</v>
          </cell>
          <cell r="CH508">
            <v>-2170.94353</v>
          </cell>
          <cell r="CI508">
            <v>-2170.94353</v>
          </cell>
          <cell r="CJ508">
            <v>-2170.94353</v>
          </cell>
          <cell r="CK508">
            <v>-2170.94353</v>
          </cell>
        </row>
        <row r="509">
          <cell r="B509" t="str">
            <v>OTHER POWER SUPPLY - F/H</v>
          </cell>
          <cell r="CA509">
            <v>0</v>
          </cell>
          <cell r="CB509">
            <v>0</v>
          </cell>
          <cell r="CC509">
            <v>0</v>
          </cell>
          <cell r="CD509">
            <v>0</v>
          </cell>
          <cell r="CE509">
            <v>0</v>
          </cell>
          <cell r="CF509">
            <v>0</v>
          </cell>
          <cell r="CG509">
            <v>0</v>
          </cell>
          <cell r="CH509">
            <v>0</v>
          </cell>
          <cell r="CI509">
            <v>0</v>
          </cell>
          <cell r="CJ509">
            <v>0</v>
          </cell>
          <cell r="CK509">
            <v>0</v>
          </cell>
        </row>
        <row r="510">
          <cell r="B510" t="str">
            <v>OTHER POWER SUPPLY - NUCLEAR</v>
          </cell>
          <cell r="CA510">
            <v>0</v>
          </cell>
          <cell r="CB510">
            <v>0</v>
          </cell>
          <cell r="CC510">
            <v>0</v>
          </cell>
          <cell r="CD510">
            <v>0</v>
          </cell>
          <cell r="CE510">
            <v>0</v>
          </cell>
          <cell r="CF510">
            <v>0</v>
          </cell>
          <cell r="CG510">
            <v>0</v>
          </cell>
          <cell r="CH510">
            <v>0</v>
          </cell>
          <cell r="CI510">
            <v>0</v>
          </cell>
          <cell r="CJ510">
            <v>0</v>
          </cell>
          <cell r="CK510">
            <v>0</v>
          </cell>
        </row>
        <row r="511">
          <cell r="B511" t="str">
            <v>OTHER POWER SUPPLY - TRANS</v>
          </cell>
          <cell r="CA511">
            <v>0</v>
          </cell>
          <cell r="CB511">
            <v>0</v>
          </cell>
          <cell r="CC511">
            <v>0</v>
          </cell>
          <cell r="CD511">
            <v>0</v>
          </cell>
          <cell r="CE511">
            <v>0</v>
          </cell>
          <cell r="CF511">
            <v>0</v>
          </cell>
          <cell r="CG511">
            <v>0</v>
          </cell>
          <cell r="CH511">
            <v>0</v>
          </cell>
          <cell r="CI511">
            <v>0</v>
          </cell>
          <cell r="CJ511">
            <v>0</v>
          </cell>
          <cell r="CK511">
            <v>0</v>
          </cell>
        </row>
        <row r="512">
          <cell r="B512" t="str">
            <v>OTHER POWER SUPPLY - DIST</v>
          </cell>
          <cell r="CA512">
            <v>0</v>
          </cell>
          <cell r="CB512">
            <v>0</v>
          </cell>
          <cell r="CC512">
            <v>0</v>
          </cell>
          <cell r="CD512">
            <v>0</v>
          </cell>
          <cell r="CE512">
            <v>0</v>
          </cell>
          <cell r="CF512">
            <v>0</v>
          </cell>
          <cell r="CG512">
            <v>0</v>
          </cell>
          <cell r="CH512">
            <v>0</v>
          </cell>
          <cell r="CI512">
            <v>0</v>
          </cell>
          <cell r="CJ512">
            <v>0</v>
          </cell>
          <cell r="CK512">
            <v>0</v>
          </cell>
        </row>
        <row r="513">
          <cell r="B513" t="str">
            <v>OTHER POWER SUPPLY - SUPPLY</v>
          </cell>
          <cell r="CA513">
            <v>0</v>
          </cell>
          <cell r="CB513">
            <v>0</v>
          </cell>
          <cell r="CC513">
            <v>0</v>
          </cell>
          <cell r="CD513">
            <v>0</v>
          </cell>
          <cell r="CE513">
            <v>0</v>
          </cell>
          <cell r="CF513">
            <v>0</v>
          </cell>
          <cell r="CG513">
            <v>0</v>
          </cell>
          <cell r="CH513">
            <v>0</v>
          </cell>
          <cell r="CI513">
            <v>0</v>
          </cell>
          <cell r="CJ513">
            <v>0</v>
          </cell>
          <cell r="CK513">
            <v>0</v>
          </cell>
        </row>
        <row r="514">
          <cell r="B514" t="str">
            <v>ADMIN &amp; GENERAL O&amp;M - SUPPLY</v>
          </cell>
          <cell r="CA514">
            <v>0</v>
          </cell>
          <cell r="CB514">
            <v>0</v>
          </cell>
          <cell r="CC514">
            <v>0</v>
          </cell>
          <cell r="CD514">
            <v>0</v>
          </cell>
          <cell r="CE514">
            <v>0</v>
          </cell>
          <cell r="CF514">
            <v>0</v>
          </cell>
          <cell r="CG514">
            <v>0</v>
          </cell>
          <cell r="CH514">
            <v>0</v>
          </cell>
          <cell r="CI514">
            <v>0</v>
          </cell>
          <cell r="CJ514">
            <v>0</v>
          </cell>
          <cell r="CK514">
            <v>0</v>
          </cell>
        </row>
        <row r="515">
          <cell r="B515" t="str">
            <v>CUST ACCT/SERV/SALES - SUPPLY</v>
          </cell>
          <cell r="CA515">
            <v>0</v>
          </cell>
          <cell r="CB515">
            <v>0</v>
          </cell>
          <cell r="CC515">
            <v>0</v>
          </cell>
          <cell r="CD515">
            <v>0</v>
          </cell>
          <cell r="CE515">
            <v>0</v>
          </cell>
          <cell r="CF515">
            <v>0</v>
          </cell>
          <cell r="CG515">
            <v>0</v>
          </cell>
          <cell r="CH515">
            <v>0</v>
          </cell>
          <cell r="CI515">
            <v>0</v>
          </cell>
          <cell r="CJ515">
            <v>0</v>
          </cell>
          <cell r="CK515">
            <v>0</v>
          </cell>
        </row>
        <row r="516">
          <cell r="B516" t="str">
            <v>AFUDC EQUITY - SUPPLY</v>
          </cell>
          <cell r="CA516">
            <v>0</v>
          </cell>
          <cell r="CB516">
            <v>0</v>
          </cell>
          <cell r="CC516">
            <v>0</v>
          </cell>
          <cell r="CD516">
            <v>0</v>
          </cell>
          <cell r="CE516">
            <v>0</v>
          </cell>
          <cell r="CF516">
            <v>0</v>
          </cell>
          <cell r="CG516">
            <v>0</v>
          </cell>
          <cell r="CH516">
            <v>0</v>
          </cell>
          <cell r="CI516">
            <v>0</v>
          </cell>
          <cell r="CJ516">
            <v>0</v>
          </cell>
          <cell r="CK516">
            <v>0</v>
          </cell>
        </row>
        <row r="517">
          <cell r="B517" t="str">
            <v>AFUDC DEBT - SUPPLY</v>
          </cell>
          <cell r="CA517">
            <v>0</v>
          </cell>
          <cell r="CB517">
            <v>0</v>
          </cell>
          <cell r="CC517">
            <v>0</v>
          </cell>
          <cell r="CD517">
            <v>0</v>
          </cell>
          <cell r="CE517">
            <v>0</v>
          </cell>
          <cell r="CF517">
            <v>0</v>
          </cell>
          <cell r="CG517">
            <v>0</v>
          </cell>
          <cell r="CH517">
            <v>0</v>
          </cell>
          <cell r="CI517">
            <v>0</v>
          </cell>
          <cell r="CJ517">
            <v>0</v>
          </cell>
          <cell r="CK517">
            <v>0</v>
          </cell>
        </row>
        <row r="518">
          <cell r="B518" t="str">
            <v>SUPPLY NET PLANT BALANCE</v>
          </cell>
          <cell r="CA518">
            <v>0</v>
          </cell>
          <cell r="CB518">
            <v>0</v>
          </cell>
          <cell r="CC518">
            <v>0</v>
          </cell>
          <cell r="CD518">
            <v>0</v>
          </cell>
          <cell r="CE518">
            <v>0</v>
          </cell>
          <cell r="CF518">
            <v>0</v>
          </cell>
          <cell r="CG518">
            <v>0</v>
          </cell>
          <cell r="CH518">
            <v>0</v>
          </cell>
          <cell r="CI518">
            <v>0</v>
          </cell>
          <cell r="CJ518">
            <v>0</v>
          </cell>
          <cell r="CK518">
            <v>0</v>
          </cell>
        </row>
        <row r="519">
          <cell r="B519" t="str">
            <v>SUPPLY DEPRECIATION EXPENSE</v>
          </cell>
          <cell r="CA519">
            <v>0</v>
          </cell>
          <cell r="CB519">
            <v>0</v>
          </cell>
          <cell r="CC519">
            <v>0</v>
          </cell>
          <cell r="CD519">
            <v>0</v>
          </cell>
          <cell r="CE519">
            <v>0</v>
          </cell>
          <cell r="CF519">
            <v>0</v>
          </cell>
          <cell r="CG519">
            <v>0</v>
          </cell>
          <cell r="CH519">
            <v>0</v>
          </cell>
          <cell r="CI519">
            <v>0</v>
          </cell>
          <cell r="CJ519">
            <v>0</v>
          </cell>
          <cell r="CK519">
            <v>0</v>
          </cell>
        </row>
        <row r="520">
          <cell r="B520" t="str">
            <v>CONSTRUCTION EXPENDS - SUPPLY</v>
          </cell>
          <cell r="CA520">
            <v>0</v>
          </cell>
          <cell r="CB520">
            <v>0</v>
          </cell>
          <cell r="CC520">
            <v>0</v>
          </cell>
          <cell r="CD520">
            <v>0</v>
          </cell>
          <cell r="CE520">
            <v>0</v>
          </cell>
          <cell r="CF520">
            <v>0</v>
          </cell>
          <cell r="CG520">
            <v>0</v>
          </cell>
          <cell r="CH520">
            <v>0</v>
          </cell>
          <cell r="CI520">
            <v>0</v>
          </cell>
          <cell r="CJ520">
            <v>0</v>
          </cell>
          <cell r="CK520">
            <v>0</v>
          </cell>
        </row>
        <row r="521">
          <cell r="B521" t="str">
            <v>ACCUM DEPR - SUPPLY</v>
          </cell>
          <cell r="CA521">
            <v>0</v>
          </cell>
          <cell r="CB521">
            <v>0</v>
          </cell>
          <cell r="CC521">
            <v>0</v>
          </cell>
          <cell r="CD521">
            <v>0</v>
          </cell>
          <cell r="CE521">
            <v>0</v>
          </cell>
          <cell r="CF521">
            <v>0</v>
          </cell>
          <cell r="CG521">
            <v>0</v>
          </cell>
          <cell r="CH521">
            <v>0</v>
          </cell>
          <cell r="CI521">
            <v>0</v>
          </cell>
          <cell r="CJ521">
            <v>0</v>
          </cell>
          <cell r="CK521">
            <v>0</v>
          </cell>
        </row>
        <row r="522">
          <cell r="B522" t="str">
            <v>LIAB ADITS - SUPPLY</v>
          </cell>
          <cell r="CA522">
            <v>0</v>
          </cell>
          <cell r="CB522">
            <v>0</v>
          </cell>
          <cell r="CC522">
            <v>0</v>
          </cell>
          <cell r="CD522">
            <v>0</v>
          </cell>
          <cell r="CE522">
            <v>0</v>
          </cell>
          <cell r="CF522">
            <v>0</v>
          </cell>
          <cell r="CG522">
            <v>0</v>
          </cell>
          <cell r="CH522">
            <v>0</v>
          </cell>
          <cell r="CI522">
            <v>0</v>
          </cell>
          <cell r="CJ522">
            <v>0</v>
          </cell>
          <cell r="CK522">
            <v>0</v>
          </cell>
        </row>
        <row r="523">
          <cell r="B523" t="str">
            <v>M&amp;S - SUPPLY</v>
          </cell>
          <cell r="CA523">
            <v>0</v>
          </cell>
          <cell r="CB523">
            <v>0</v>
          </cell>
          <cell r="CC523">
            <v>0</v>
          </cell>
          <cell r="CD523">
            <v>0</v>
          </cell>
          <cell r="CE523">
            <v>0</v>
          </cell>
          <cell r="CF523">
            <v>0</v>
          </cell>
          <cell r="CG523">
            <v>0</v>
          </cell>
          <cell r="CH523">
            <v>0</v>
          </cell>
          <cell r="CI523">
            <v>0</v>
          </cell>
          <cell r="CJ523">
            <v>0</v>
          </cell>
          <cell r="CK523">
            <v>0</v>
          </cell>
        </row>
        <row r="524">
          <cell r="B524" t="str">
            <v>DEF DEBIT - SUPPLY</v>
          </cell>
          <cell r="CA524">
            <v>0</v>
          </cell>
          <cell r="CB524">
            <v>0</v>
          </cell>
          <cell r="CC524">
            <v>0</v>
          </cell>
          <cell r="CD524">
            <v>0</v>
          </cell>
          <cell r="CE524">
            <v>0</v>
          </cell>
          <cell r="CF524">
            <v>0</v>
          </cell>
          <cell r="CG524">
            <v>0</v>
          </cell>
          <cell r="CH524">
            <v>0</v>
          </cell>
          <cell r="CI524">
            <v>0</v>
          </cell>
          <cell r="CJ524">
            <v>0</v>
          </cell>
          <cell r="CK524">
            <v>0</v>
          </cell>
        </row>
        <row r="525">
          <cell r="B525" t="str">
            <v>DEF CREDIT - SUPPLY</v>
          </cell>
          <cell r="CA525">
            <v>0</v>
          </cell>
          <cell r="CB525">
            <v>0</v>
          </cell>
          <cell r="CC525">
            <v>0</v>
          </cell>
          <cell r="CD525">
            <v>0</v>
          </cell>
          <cell r="CE525">
            <v>0</v>
          </cell>
          <cell r="CF525">
            <v>0</v>
          </cell>
          <cell r="CG525">
            <v>0</v>
          </cell>
          <cell r="CH525">
            <v>0</v>
          </cell>
          <cell r="CI525">
            <v>0</v>
          </cell>
          <cell r="CJ525">
            <v>0</v>
          </cell>
          <cell r="CK525">
            <v>0</v>
          </cell>
        </row>
        <row r="526">
          <cell r="B526" t="str">
            <v>UNAMORTIZED ITC - SUPPLY</v>
          </cell>
          <cell r="CA526">
            <v>0</v>
          </cell>
          <cell r="CB526">
            <v>0</v>
          </cell>
          <cell r="CC526">
            <v>0</v>
          </cell>
          <cell r="CD526">
            <v>0</v>
          </cell>
          <cell r="CE526">
            <v>0</v>
          </cell>
          <cell r="CF526">
            <v>0</v>
          </cell>
          <cell r="CG526">
            <v>0</v>
          </cell>
          <cell r="CH526">
            <v>0</v>
          </cell>
          <cell r="CI526">
            <v>0</v>
          </cell>
          <cell r="CJ526">
            <v>0</v>
          </cell>
          <cell r="CK526">
            <v>0</v>
          </cell>
        </row>
        <row r="527">
          <cell r="B527" t="str">
            <v>REG ASSET 109 - SUPPLY</v>
          </cell>
          <cell r="CA527">
            <v>0</v>
          </cell>
          <cell r="CB527">
            <v>0</v>
          </cell>
          <cell r="CC527">
            <v>0</v>
          </cell>
          <cell r="CD527">
            <v>0</v>
          </cell>
          <cell r="CE527">
            <v>0</v>
          </cell>
          <cell r="CF527">
            <v>0</v>
          </cell>
          <cell r="CG527">
            <v>0</v>
          </cell>
          <cell r="CH527">
            <v>0</v>
          </cell>
          <cell r="CI527">
            <v>0</v>
          </cell>
          <cell r="CJ527">
            <v>0</v>
          </cell>
          <cell r="CK527">
            <v>0</v>
          </cell>
        </row>
        <row r="528">
          <cell r="B528" t="str">
            <v>REG LIABILITY 109 - SUPPLY</v>
          </cell>
          <cell r="CA528">
            <v>0</v>
          </cell>
          <cell r="CB528">
            <v>0</v>
          </cell>
          <cell r="CC528">
            <v>0</v>
          </cell>
          <cell r="CD528">
            <v>0</v>
          </cell>
          <cell r="CE528">
            <v>0</v>
          </cell>
          <cell r="CF528">
            <v>0</v>
          </cell>
          <cell r="CG528">
            <v>0</v>
          </cell>
          <cell r="CH528">
            <v>0</v>
          </cell>
          <cell r="CI528">
            <v>0</v>
          </cell>
          <cell r="CJ528">
            <v>0</v>
          </cell>
          <cell r="CK528">
            <v>0</v>
          </cell>
        </row>
        <row r="529">
          <cell r="B529" t="str">
            <v>ASSET ADITS 109 - SUPPLY</v>
          </cell>
          <cell r="CA529">
            <v>0</v>
          </cell>
          <cell r="CB529">
            <v>0</v>
          </cell>
          <cell r="CC529">
            <v>0</v>
          </cell>
          <cell r="CD529">
            <v>0</v>
          </cell>
          <cell r="CE529">
            <v>0</v>
          </cell>
          <cell r="CF529">
            <v>0</v>
          </cell>
          <cell r="CG529">
            <v>0</v>
          </cell>
          <cell r="CH529">
            <v>0</v>
          </cell>
          <cell r="CI529">
            <v>0</v>
          </cell>
          <cell r="CJ529">
            <v>0</v>
          </cell>
          <cell r="CK529">
            <v>0</v>
          </cell>
        </row>
        <row r="530">
          <cell r="B530" t="str">
            <v>LIABILITY ADITS 109 - SUPPLY</v>
          </cell>
          <cell r="CA530">
            <v>0</v>
          </cell>
          <cell r="CB530">
            <v>0</v>
          </cell>
          <cell r="CC530">
            <v>0</v>
          </cell>
          <cell r="CD530">
            <v>0</v>
          </cell>
          <cell r="CE530">
            <v>0</v>
          </cell>
          <cell r="CF530">
            <v>0</v>
          </cell>
          <cell r="CG530">
            <v>0</v>
          </cell>
          <cell r="CH530">
            <v>0</v>
          </cell>
          <cell r="CI530">
            <v>0</v>
          </cell>
          <cell r="CJ530">
            <v>0</v>
          </cell>
          <cell r="CK530">
            <v>0</v>
          </cell>
        </row>
        <row r="531">
          <cell r="B531" t="str">
            <v>COR/SALVAGE &amp; ADJS - SUPPLY</v>
          </cell>
          <cell r="CA531">
            <v>0</v>
          </cell>
          <cell r="CB531">
            <v>0</v>
          </cell>
          <cell r="CC531">
            <v>0</v>
          </cell>
          <cell r="CD531">
            <v>0</v>
          </cell>
          <cell r="CE531">
            <v>0</v>
          </cell>
          <cell r="CF531">
            <v>0</v>
          </cell>
          <cell r="CG531">
            <v>0</v>
          </cell>
          <cell r="CH531">
            <v>0</v>
          </cell>
          <cell r="CI531">
            <v>0</v>
          </cell>
          <cell r="CJ531">
            <v>0</v>
          </cell>
          <cell r="CK531">
            <v>0</v>
          </cell>
        </row>
      </sheetData>
      <sheetData sheetId="15" refreshError="1"/>
      <sheetData sheetId="16" refreshError="1"/>
      <sheetData sheetId="17">
        <row r="7">
          <cell r="B7" t="str">
            <v>GAAP METHODOLOGY</v>
          </cell>
        </row>
        <row r="8">
          <cell r="B8" t="str">
            <v>RETAIL FUEL REVENUES</v>
          </cell>
          <cell r="D8">
            <v>24083.735810000002</v>
          </cell>
          <cell r="E8">
            <v>20493.696529999997</v>
          </cell>
          <cell r="F8">
            <v>22501.845809999999</v>
          </cell>
          <cell r="G8">
            <v>21179.735730000004</v>
          </cell>
          <cell r="H8">
            <v>26448.157680000004</v>
          </cell>
          <cell r="I8">
            <v>31689.634479999997</v>
          </cell>
          <cell r="J8">
            <v>32916.553599999999</v>
          </cell>
          <cell r="K8">
            <v>32345.862169999997</v>
          </cell>
          <cell r="L8">
            <v>32176.063679999996</v>
          </cell>
          <cell r="M8">
            <v>24805.201599999997</v>
          </cell>
          <cell r="N8">
            <v>22775.290110000002</v>
          </cell>
          <cell r="O8">
            <v>26768.450200000003</v>
          </cell>
          <cell r="P8">
            <v>26368.050999999999</v>
          </cell>
          <cell r="Q8">
            <v>22419.050999999999</v>
          </cell>
          <cell r="R8">
            <v>25530.050999999999</v>
          </cell>
          <cell r="S8">
            <v>25448.050999999999</v>
          </cell>
          <cell r="T8">
            <v>27155.050999999999</v>
          </cell>
          <cell r="U8">
            <v>33398.050999999999</v>
          </cell>
          <cell r="V8">
            <v>38387.050999999999</v>
          </cell>
          <cell r="W8">
            <v>39203.050999999999</v>
          </cell>
          <cell r="X8">
            <v>28188.050999999999</v>
          </cell>
          <cell r="Y8">
            <v>25059.050999999999</v>
          </cell>
          <cell r="Z8">
            <v>19753.050999999999</v>
          </cell>
          <cell r="AA8">
            <v>23406.050999999999</v>
          </cell>
          <cell r="AB8">
            <v>26097</v>
          </cell>
          <cell r="AC8">
            <v>25217</v>
          </cell>
          <cell r="AD8">
            <v>23238</v>
          </cell>
          <cell r="AE8">
            <v>22390</v>
          </cell>
          <cell r="AF8">
            <v>31127</v>
          </cell>
          <cell r="AG8">
            <v>38237</v>
          </cell>
          <cell r="AH8">
            <v>43078</v>
          </cell>
          <cell r="AI8">
            <v>43339</v>
          </cell>
          <cell r="AJ8">
            <v>31553</v>
          </cell>
          <cell r="AK8">
            <v>28589</v>
          </cell>
          <cell r="AL8">
            <v>21712</v>
          </cell>
          <cell r="AM8">
            <v>26580</v>
          </cell>
          <cell r="AN8">
            <v>32622</v>
          </cell>
          <cell r="AO8">
            <v>27975</v>
          </cell>
          <cell r="AP8">
            <v>26668</v>
          </cell>
          <cell r="AQ8">
            <v>29367</v>
          </cell>
          <cell r="AR8">
            <v>36763</v>
          </cell>
          <cell r="AS8">
            <v>44596</v>
          </cell>
          <cell r="AT8">
            <v>48514</v>
          </cell>
          <cell r="AU8">
            <v>49500</v>
          </cell>
          <cell r="AV8">
            <v>38073</v>
          </cell>
          <cell r="AW8">
            <v>33624</v>
          </cell>
          <cell r="AX8">
            <v>24452</v>
          </cell>
          <cell r="AY8">
            <v>30348</v>
          </cell>
          <cell r="CA8">
            <v>318184.22740000003</v>
          </cell>
          <cell r="CB8">
            <v>334314.61200000002</v>
          </cell>
          <cell r="CC8">
            <v>361157</v>
          </cell>
          <cell r="CD8">
            <v>422502</v>
          </cell>
          <cell r="CE8">
            <v>429956</v>
          </cell>
          <cell r="CF8">
            <v>459632</v>
          </cell>
          <cell r="CG8">
            <v>458272</v>
          </cell>
          <cell r="CH8">
            <v>468997</v>
          </cell>
          <cell r="CI8">
            <v>474190</v>
          </cell>
          <cell r="CJ8">
            <v>480895</v>
          </cell>
          <cell r="CK8">
            <v>480541</v>
          </cell>
        </row>
        <row r="9">
          <cell r="B9" t="str">
            <v>TOTAL RETAIL REVENUES</v>
          </cell>
          <cell r="D9">
            <v>61910</v>
          </cell>
          <cell r="E9">
            <v>54226</v>
          </cell>
          <cell r="F9">
            <v>59391</v>
          </cell>
          <cell r="G9">
            <v>56065</v>
          </cell>
          <cell r="H9">
            <v>70053</v>
          </cell>
          <cell r="I9">
            <v>83831</v>
          </cell>
          <cell r="J9">
            <v>87538</v>
          </cell>
          <cell r="K9">
            <v>86081</v>
          </cell>
          <cell r="L9">
            <v>86131</v>
          </cell>
          <cell r="M9">
            <v>65065</v>
          </cell>
          <cell r="N9">
            <v>60903</v>
          </cell>
          <cell r="O9">
            <v>71523</v>
          </cell>
          <cell r="P9">
            <v>68765</v>
          </cell>
          <cell r="Q9">
            <v>59937</v>
          </cell>
          <cell r="R9">
            <v>62293</v>
          </cell>
          <cell r="S9">
            <v>61266</v>
          </cell>
          <cell r="T9">
            <v>70412</v>
          </cell>
          <cell r="U9">
            <v>84233</v>
          </cell>
          <cell r="V9">
            <v>96533</v>
          </cell>
          <cell r="W9">
            <v>99866</v>
          </cell>
          <cell r="X9">
            <v>75677</v>
          </cell>
          <cell r="Y9">
            <v>63577</v>
          </cell>
          <cell r="Z9">
            <v>55711</v>
          </cell>
          <cell r="AA9">
            <v>63532</v>
          </cell>
          <cell r="AB9">
            <v>70778</v>
          </cell>
          <cell r="AC9">
            <v>65085</v>
          </cell>
          <cell r="AD9">
            <v>61878</v>
          </cell>
          <cell r="AE9">
            <v>60018</v>
          </cell>
          <cell r="AF9">
            <v>76810</v>
          </cell>
          <cell r="AG9">
            <v>91833</v>
          </cell>
          <cell r="AH9">
            <v>104334</v>
          </cell>
          <cell r="AI9">
            <v>106950</v>
          </cell>
          <cell r="AJ9">
            <v>81959</v>
          </cell>
          <cell r="AK9">
            <v>69165</v>
          </cell>
          <cell r="AL9">
            <v>58694</v>
          </cell>
          <cell r="AM9">
            <v>68676</v>
          </cell>
          <cell r="AN9">
            <v>78629</v>
          </cell>
          <cell r="AO9">
            <v>68665</v>
          </cell>
          <cell r="AP9">
            <v>65925</v>
          </cell>
          <cell r="AQ9">
            <v>68153</v>
          </cell>
          <cell r="AR9">
            <v>82745</v>
          </cell>
          <cell r="AS9">
            <v>99477</v>
          </cell>
          <cell r="AT9">
            <v>110358</v>
          </cell>
          <cell r="AU9">
            <v>114124</v>
          </cell>
          <cell r="AV9">
            <v>88453</v>
          </cell>
          <cell r="AW9">
            <v>74934</v>
          </cell>
          <cell r="AX9">
            <v>62823</v>
          </cell>
          <cell r="AY9">
            <v>73523</v>
          </cell>
          <cell r="CA9">
            <v>842718</v>
          </cell>
          <cell r="CB9">
            <v>861801</v>
          </cell>
          <cell r="CC9">
            <v>916180</v>
          </cell>
          <cell r="CD9">
            <v>987810</v>
          </cell>
          <cell r="CE9">
            <v>1054847</v>
          </cell>
          <cell r="CF9">
            <v>1146064</v>
          </cell>
          <cell r="CG9">
            <v>1153387</v>
          </cell>
          <cell r="CH9">
            <v>1175943</v>
          </cell>
          <cell r="CI9">
            <v>1200295</v>
          </cell>
          <cell r="CJ9">
            <v>1215029</v>
          </cell>
          <cell r="CK9">
            <v>1264600</v>
          </cell>
        </row>
        <row r="10">
          <cell r="B10" t="str">
            <v>TOTAL WHOLESALE REVENUES</v>
          </cell>
          <cell r="D10">
            <v>1325.6299099999999</v>
          </cell>
          <cell r="E10">
            <v>1356.0409799999998</v>
          </cell>
          <cell r="F10">
            <v>1172.7841700000001</v>
          </cell>
          <cell r="G10">
            <v>993.74828000000002</v>
          </cell>
          <cell r="H10">
            <v>1294.6110200000001</v>
          </cell>
          <cell r="I10">
            <v>1433.2597800000001</v>
          </cell>
          <cell r="J10">
            <v>1516.0923</v>
          </cell>
          <cell r="K10">
            <v>1575.2420900000002</v>
          </cell>
          <cell r="L10">
            <v>1482.3538799999999</v>
          </cell>
          <cell r="M10">
            <v>1266.0070499999999</v>
          </cell>
          <cell r="N10">
            <v>1142.2919000000002</v>
          </cell>
          <cell r="O10">
            <v>1414.8655999999999</v>
          </cell>
          <cell r="P10">
            <v>1471.078</v>
          </cell>
          <cell r="Q10">
            <v>1210.8699999999999</v>
          </cell>
          <cell r="R10">
            <v>1210.634</v>
          </cell>
          <cell r="S10">
            <v>1140.7860000000001</v>
          </cell>
          <cell r="T10">
            <v>1351.0320000000002</v>
          </cell>
          <cell r="U10">
            <v>1502.8709999999999</v>
          </cell>
          <cell r="V10">
            <v>1608.0539999999999</v>
          </cell>
          <cell r="W10">
            <v>1611.0029999999999</v>
          </cell>
          <cell r="X10">
            <v>1418.6070000000004</v>
          </cell>
          <cell r="Y10">
            <v>1267.8440000000001</v>
          </cell>
          <cell r="Z10">
            <v>1187.693</v>
          </cell>
          <cell r="AA10">
            <v>1354.6960000000001</v>
          </cell>
          <cell r="AB10">
            <v>1593.7470000000003</v>
          </cell>
          <cell r="AC10">
            <v>1329.181</v>
          </cell>
          <cell r="AD10">
            <v>1333.6399999999999</v>
          </cell>
          <cell r="AE10">
            <v>1257.364</v>
          </cell>
          <cell r="AF10">
            <v>1470.6100000000004</v>
          </cell>
          <cell r="AG10">
            <v>1624.3170000000002</v>
          </cell>
          <cell r="AH10">
            <v>1730.248</v>
          </cell>
          <cell r="AI10">
            <v>1733.9439999999997</v>
          </cell>
          <cell r="AJ10">
            <v>1538.395</v>
          </cell>
          <cell r="AK10">
            <v>1386.5929999999998</v>
          </cell>
          <cell r="AL10">
            <v>1308.33</v>
          </cell>
          <cell r="AM10">
            <v>1478.9879999999998</v>
          </cell>
          <cell r="AN10">
            <v>2475.16</v>
          </cell>
          <cell r="AO10">
            <v>2224.5839999999998</v>
          </cell>
          <cell r="AP10">
            <v>2233.5659999999998</v>
          </cell>
          <cell r="AQ10">
            <v>2160.3250000000003</v>
          </cell>
          <cell r="AR10">
            <v>2400.7049999999999</v>
          </cell>
          <cell r="AS10">
            <v>2570.9570000000003</v>
          </cell>
          <cell r="AT10">
            <v>2705.6749999999997</v>
          </cell>
          <cell r="AU10">
            <v>2718.8679999999999</v>
          </cell>
          <cell r="AV10">
            <v>2475.3149999999996</v>
          </cell>
          <cell r="AW10">
            <v>2305.9109999999996</v>
          </cell>
          <cell r="AX10">
            <v>2216.5819999999999</v>
          </cell>
          <cell r="AY10">
            <v>2393.7660000000005</v>
          </cell>
          <cell r="CA10">
            <v>15972.926959999999</v>
          </cell>
          <cell r="CB10">
            <v>16335.168000000001</v>
          </cell>
          <cell r="CC10">
            <v>17785.357</v>
          </cell>
          <cell r="CD10">
            <v>28881.413999999997</v>
          </cell>
          <cell r="CE10">
            <v>31432.328000000001</v>
          </cell>
          <cell r="CF10">
            <v>33563.625999999997</v>
          </cell>
          <cell r="CG10">
            <v>34445.588000000003</v>
          </cell>
          <cell r="CH10">
            <v>35178.013999999996</v>
          </cell>
          <cell r="CI10">
            <v>36250.197</v>
          </cell>
          <cell r="CJ10">
            <v>37396.007999999994</v>
          </cell>
          <cell r="CK10">
            <v>38551.377</v>
          </cell>
        </row>
        <row r="11">
          <cell r="B11" t="str">
            <v>TOTAL NON-TERR REVENUES</v>
          </cell>
          <cell r="D11">
            <v>4889.4820100000034</v>
          </cell>
          <cell r="E11">
            <v>5277.4655000000039</v>
          </cell>
          <cell r="F11">
            <v>5781.3105399999986</v>
          </cell>
          <cell r="G11">
            <v>5676.5960599999989</v>
          </cell>
          <cell r="H11">
            <v>4887.9080499999982</v>
          </cell>
          <cell r="I11">
            <v>5414.2450600000029</v>
          </cell>
          <cell r="J11">
            <v>6142.2729400000026</v>
          </cell>
          <cell r="K11">
            <v>7328.3305499999997</v>
          </cell>
          <cell r="L11">
            <v>5322.05501</v>
          </cell>
          <cell r="M11">
            <v>5364.231319999999</v>
          </cell>
          <cell r="N11">
            <v>4704.1522299999961</v>
          </cell>
          <cell r="O11">
            <v>7807.9089499999973</v>
          </cell>
          <cell r="P11">
            <v>6210</v>
          </cell>
          <cell r="Q11">
            <v>5987</v>
          </cell>
          <cell r="R11">
            <v>7234</v>
          </cell>
          <cell r="S11">
            <v>5902</v>
          </cell>
          <cell r="T11">
            <v>5846</v>
          </cell>
          <cell r="U11">
            <v>6943</v>
          </cell>
          <cell r="V11">
            <v>7241</v>
          </cell>
          <cell r="W11">
            <v>6432</v>
          </cell>
          <cell r="X11">
            <v>6429</v>
          </cell>
          <cell r="Y11">
            <v>3604</v>
          </cell>
          <cell r="Z11">
            <v>4421</v>
          </cell>
          <cell r="AA11">
            <v>5706</v>
          </cell>
          <cell r="AB11">
            <v>7128</v>
          </cell>
          <cell r="AC11">
            <v>6720</v>
          </cell>
          <cell r="AD11">
            <v>7330</v>
          </cell>
          <cell r="AE11">
            <v>6296</v>
          </cell>
          <cell r="AF11">
            <v>6185</v>
          </cell>
          <cell r="AG11">
            <v>7305</v>
          </cell>
          <cell r="AH11">
            <v>7718</v>
          </cell>
          <cell r="AI11">
            <v>6869</v>
          </cell>
          <cell r="AJ11">
            <v>6624</v>
          </cell>
          <cell r="AK11">
            <v>5968</v>
          </cell>
          <cell r="AL11">
            <v>6065</v>
          </cell>
          <cell r="AM11">
            <v>6087</v>
          </cell>
          <cell r="AN11">
            <v>7292</v>
          </cell>
          <cell r="AO11">
            <v>6460</v>
          </cell>
          <cell r="AP11">
            <v>7750</v>
          </cell>
          <cell r="AQ11">
            <v>7132.9999999999982</v>
          </cell>
          <cell r="AR11">
            <v>6091</v>
          </cell>
          <cell r="AS11">
            <v>7151</v>
          </cell>
          <cell r="AT11">
            <v>7569.9999999999982</v>
          </cell>
          <cell r="AU11">
            <v>6732.9999999999982</v>
          </cell>
          <cell r="AV11">
            <v>6450</v>
          </cell>
          <cell r="AW11">
            <v>3614.9999999999982</v>
          </cell>
          <cell r="AX11">
            <v>5296</v>
          </cell>
          <cell r="AY11">
            <v>6012</v>
          </cell>
          <cell r="CA11">
            <v>68595.958219999971</v>
          </cell>
          <cell r="CB11">
            <v>71955</v>
          </cell>
          <cell r="CC11">
            <v>80295</v>
          </cell>
          <cell r="CD11">
            <v>77553</v>
          </cell>
          <cell r="CE11">
            <v>78277.93553256747</v>
          </cell>
          <cell r="CF11">
            <v>84113.163410532812</v>
          </cell>
          <cell r="CG11">
            <v>78570.762324897078</v>
          </cell>
          <cell r="CH11">
            <v>81056.70658303333</v>
          </cell>
          <cell r="CI11">
            <v>78209.087488757737</v>
          </cell>
          <cell r="CJ11">
            <v>84966.393389008066</v>
          </cell>
          <cell r="CK11">
            <v>79670.540425970728</v>
          </cell>
        </row>
        <row r="12">
          <cell r="B12" t="str">
            <v>TOTAL ASSOC REVENUES</v>
          </cell>
          <cell r="D12">
            <v>20607.85944</v>
          </cell>
          <cell r="E12">
            <v>8373.90877</v>
          </cell>
          <cell r="F12">
            <v>3527.8426400000003</v>
          </cell>
          <cell r="G12">
            <v>4970.6244899999992</v>
          </cell>
          <cell r="H12">
            <v>5721.2721000000001</v>
          </cell>
          <cell r="I12">
            <v>3664.5058300000001</v>
          </cell>
          <cell r="J12">
            <v>3513.4490100000003</v>
          </cell>
          <cell r="K12">
            <v>6773.7018799999996</v>
          </cell>
          <cell r="L12">
            <v>3804.6576200000004</v>
          </cell>
          <cell r="M12">
            <v>9516.6373800000001</v>
          </cell>
          <cell r="N12">
            <v>10845.470190000002</v>
          </cell>
          <cell r="O12">
            <v>9809.6952500000007</v>
          </cell>
          <cell r="P12">
            <v>13410</v>
          </cell>
          <cell r="Q12">
            <v>11102</v>
          </cell>
          <cell r="R12">
            <v>10916</v>
          </cell>
          <cell r="S12">
            <v>3527</v>
          </cell>
          <cell r="T12">
            <v>8055</v>
          </cell>
          <cell r="U12">
            <v>10159</v>
          </cell>
          <cell r="V12">
            <v>12223</v>
          </cell>
          <cell r="W12">
            <v>12749</v>
          </cell>
          <cell r="X12">
            <v>13904</v>
          </cell>
          <cell r="Y12">
            <v>9971</v>
          </cell>
          <cell r="Z12">
            <v>14817</v>
          </cell>
          <cell r="AA12">
            <v>12296</v>
          </cell>
          <cell r="AB12">
            <v>18072</v>
          </cell>
          <cell r="AC12">
            <v>12952</v>
          </cell>
          <cell r="AD12">
            <v>17249</v>
          </cell>
          <cell r="AE12">
            <v>14997</v>
          </cell>
          <cell r="AF12">
            <v>11399</v>
          </cell>
          <cell r="AG12">
            <v>11161</v>
          </cell>
          <cell r="AH12">
            <v>13494</v>
          </cell>
          <cell r="AI12">
            <v>14570</v>
          </cell>
          <cell r="AJ12">
            <v>15483</v>
          </cell>
          <cell r="AK12">
            <v>9933</v>
          </cell>
          <cell r="AL12">
            <v>13480</v>
          </cell>
          <cell r="AM12">
            <v>11183</v>
          </cell>
          <cell r="AN12">
            <v>11380.842655</v>
          </cell>
          <cell r="AO12">
            <v>11681.842655</v>
          </cell>
          <cell r="AP12">
            <v>18736.908957744985</v>
          </cell>
          <cell r="AQ12">
            <v>14890.845628021207</v>
          </cell>
          <cell r="AR12">
            <v>11660.842655</v>
          </cell>
          <cell r="AS12">
            <v>9591.5290775422</v>
          </cell>
          <cell r="AT12">
            <v>12525.475125951491</v>
          </cell>
          <cell r="AU12">
            <v>12881.898650310652</v>
          </cell>
          <cell r="AV12">
            <v>11029.679385353764</v>
          </cell>
          <cell r="AW12">
            <v>13281.296657237328</v>
          </cell>
          <cell r="AX12">
            <v>11371.012394875175</v>
          </cell>
          <cell r="AY12">
            <v>14769</v>
          </cell>
          <cell r="CA12">
            <v>91129.62460000001</v>
          </cell>
          <cell r="CB12">
            <v>133129</v>
          </cell>
          <cell r="CC12">
            <v>163973</v>
          </cell>
          <cell r="CD12">
            <v>153801.17384203681</v>
          </cell>
          <cell r="CE12">
            <v>161147.06446743253</v>
          </cell>
          <cell r="CF12">
            <v>123700.83658946719</v>
          </cell>
          <cell r="CG12">
            <v>121939.23767510292</v>
          </cell>
          <cell r="CH12">
            <v>95597.29341696667</v>
          </cell>
          <cell r="CI12">
            <v>104220.91251124226</v>
          </cell>
          <cell r="CJ12">
            <v>113966.60661099193</v>
          </cell>
          <cell r="CK12">
            <v>110244.45957402927</v>
          </cell>
        </row>
        <row r="13">
          <cell r="B13" t="str">
            <v>OTHER OPER REVENUES</v>
          </cell>
          <cell r="D13">
            <v>-8763.2133700000013</v>
          </cell>
          <cell r="E13">
            <v>87.06111999999905</v>
          </cell>
          <cell r="F13">
            <v>5433.4362799999999</v>
          </cell>
          <cell r="G13">
            <v>1962.82097</v>
          </cell>
          <cell r="H13">
            <v>855.0647300000004</v>
          </cell>
          <cell r="I13">
            <v>4474.3233999999993</v>
          </cell>
          <cell r="J13">
            <v>13246.068019999999</v>
          </cell>
          <cell r="K13">
            <v>14556.637850000003</v>
          </cell>
          <cell r="L13">
            <v>19185.375200000002</v>
          </cell>
          <cell r="M13">
            <v>7951.5416799999994</v>
          </cell>
          <cell r="N13">
            <v>6764.0149899999988</v>
          </cell>
          <cell r="O13">
            <v>-321.62856999999974</v>
          </cell>
          <cell r="P13">
            <v>2515.536100669171</v>
          </cell>
          <cell r="Q13">
            <v>2242.4514758446194</v>
          </cell>
          <cell r="R13">
            <v>2266.2669110132924</v>
          </cell>
          <cell r="S13">
            <v>2237.3292550252936</v>
          </cell>
          <cell r="T13">
            <v>2556.9718978632845</v>
          </cell>
          <cell r="U13">
            <v>3071.5997058951125</v>
          </cell>
          <cell r="V13">
            <v>3434.1261366787221</v>
          </cell>
          <cell r="W13">
            <v>3615.2077338547178</v>
          </cell>
          <cell r="X13">
            <v>2750.0511563908894</v>
          </cell>
          <cell r="Y13">
            <v>2315.7636124730029</v>
          </cell>
          <cell r="Z13">
            <v>2084.265657498373</v>
          </cell>
          <cell r="AA13">
            <v>2321.1111307502938</v>
          </cell>
          <cell r="AB13">
            <v>3471.1796848697791</v>
          </cell>
          <cell r="AC13">
            <v>3292.4839966346085</v>
          </cell>
          <cell r="AD13">
            <v>3148.2549041836687</v>
          </cell>
          <cell r="AE13">
            <v>3102.7193765453085</v>
          </cell>
          <cell r="AF13">
            <v>3698.7151450723104</v>
          </cell>
          <cell r="AG13">
            <v>4257.0088182472555</v>
          </cell>
          <cell r="AH13">
            <v>4681.9856444835632</v>
          </cell>
          <cell r="AI13">
            <v>4833.3649744555596</v>
          </cell>
          <cell r="AJ13">
            <v>3911.698455021582</v>
          </cell>
          <cell r="AK13">
            <v>3417.0593467234212</v>
          </cell>
          <cell r="AL13">
            <v>3088.0270992525111</v>
          </cell>
          <cell r="AM13">
            <v>3410.3195807897791</v>
          </cell>
          <cell r="AN13">
            <v>3753.4760332201577</v>
          </cell>
          <cell r="AO13">
            <v>3438.0385584789551</v>
          </cell>
          <cell r="AP13">
            <v>3302.6429364688815</v>
          </cell>
          <cell r="AQ13">
            <v>3389.6937735486163</v>
          </cell>
          <cell r="AR13">
            <v>3908.9319088331131</v>
          </cell>
          <cell r="AS13">
            <v>4543.8845165706944</v>
          </cell>
          <cell r="AT13">
            <v>4909.6547406529398</v>
          </cell>
          <cell r="AU13">
            <v>5108.6203777718929</v>
          </cell>
          <cell r="AV13">
            <v>4147.2036847504141</v>
          </cell>
          <cell r="AW13">
            <v>3630.338549204052</v>
          </cell>
          <cell r="AX13">
            <v>3258.420409494558</v>
          </cell>
          <cell r="AY13">
            <v>3592.0802036044779</v>
          </cell>
          <cell r="CA13">
            <v>65431.502300000007</v>
          </cell>
          <cell r="CB13">
            <v>31410.680773956774</v>
          </cell>
          <cell r="CC13">
            <v>44312.817026279343</v>
          </cell>
          <cell r="CD13">
            <v>46982.985692598755</v>
          </cell>
          <cell r="CE13">
            <v>49327.572021512715</v>
          </cell>
          <cell r="CF13">
            <v>52659.612719901757</v>
          </cell>
          <cell r="CG13">
            <v>53306.695298421975</v>
          </cell>
          <cell r="CH13">
            <v>53655.643302979748</v>
          </cell>
          <cell r="CI13">
            <v>54421.624278535019</v>
          </cell>
          <cell r="CJ13">
            <v>55161.132318233358</v>
          </cell>
          <cell r="CK13">
            <v>56869.96678077172</v>
          </cell>
        </row>
        <row r="14">
          <cell r="B14" t="str">
            <v>FOSSIL FUEL EXPENSE</v>
          </cell>
          <cell r="D14">
            <v>35455.250709999993</v>
          </cell>
          <cell r="E14">
            <v>26517.65165</v>
          </cell>
          <cell r="F14">
            <v>29490.841110000001</v>
          </cell>
          <cell r="G14">
            <v>27541.156050000001</v>
          </cell>
          <cell r="H14">
            <v>30218.927199999998</v>
          </cell>
          <cell r="I14">
            <v>35839.964310000003</v>
          </cell>
          <cell r="J14">
            <v>38355.168840000006</v>
          </cell>
          <cell r="K14">
            <v>42698.528579999998</v>
          </cell>
          <cell r="L14">
            <v>36537.216549999997</v>
          </cell>
          <cell r="M14">
            <v>37963.805590000004</v>
          </cell>
          <cell r="N14">
            <v>35773.04739</v>
          </cell>
          <cell r="O14">
            <v>34118.745869999999</v>
          </cell>
          <cell r="P14">
            <v>41197.315999999999</v>
          </cell>
          <cell r="Q14">
            <v>34693.315999999999</v>
          </cell>
          <cell r="R14">
            <v>37673.315999999999</v>
          </cell>
          <cell r="S14">
            <v>28428.315999999999</v>
          </cell>
          <cell r="T14">
            <v>36283.315999999999</v>
          </cell>
          <cell r="U14">
            <v>45076.315999999999</v>
          </cell>
          <cell r="V14">
            <v>51047.315999999999</v>
          </cell>
          <cell r="W14">
            <v>50932.315999999999</v>
          </cell>
          <cell r="X14">
            <v>43467.315999999999</v>
          </cell>
          <cell r="Y14">
            <v>34463.315999999999</v>
          </cell>
          <cell r="Z14">
            <v>34311.315999999999</v>
          </cell>
          <cell r="AA14">
            <v>37100.315999999999</v>
          </cell>
          <cell r="AB14">
            <v>47147.357000000004</v>
          </cell>
          <cell r="AC14">
            <v>41289.357000000004</v>
          </cell>
          <cell r="AD14">
            <v>43183.357000000004</v>
          </cell>
          <cell r="AE14">
            <v>40092.357000000004</v>
          </cell>
          <cell r="AF14">
            <v>45646.357000000004</v>
          </cell>
          <cell r="AG14">
            <v>52452.357000000004</v>
          </cell>
          <cell r="AH14">
            <v>58319.357000000004</v>
          </cell>
          <cell r="AI14">
            <v>58404.357000000004</v>
          </cell>
          <cell r="AJ14">
            <v>50688.357000000004</v>
          </cell>
          <cell r="AK14">
            <v>41849.357000000004</v>
          </cell>
          <cell r="AL14">
            <v>37870.357000000004</v>
          </cell>
          <cell r="AM14">
            <v>39766.357000000004</v>
          </cell>
          <cell r="AN14">
            <v>45876.6</v>
          </cell>
          <cell r="AO14">
            <v>41638.6</v>
          </cell>
          <cell r="AP14">
            <v>48451.6</v>
          </cell>
          <cell r="AQ14">
            <v>47763.6</v>
          </cell>
          <cell r="AR14">
            <v>50408.6</v>
          </cell>
          <cell r="AS14">
            <v>56549.599999999999</v>
          </cell>
          <cell r="AT14">
            <v>61960.6</v>
          </cell>
          <cell r="AU14">
            <v>62120.6</v>
          </cell>
          <cell r="AV14">
            <v>51922.6</v>
          </cell>
          <cell r="AW14">
            <v>46539.6</v>
          </cell>
          <cell r="AX14">
            <v>37247.599999999999</v>
          </cell>
          <cell r="AY14">
            <v>47227.6</v>
          </cell>
          <cell r="CA14">
            <v>410510.30385000003</v>
          </cell>
          <cell r="CB14">
            <v>474673.79200000002</v>
          </cell>
          <cell r="CC14">
            <v>556709.28399999999</v>
          </cell>
          <cell r="CD14">
            <v>597707.19999999995</v>
          </cell>
          <cell r="CE14">
            <v>646189.03599999996</v>
          </cell>
          <cell r="CF14">
            <v>620141.26199999999</v>
          </cell>
          <cell r="CG14">
            <v>609281.68099999998</v>
          </cell>
          <cell r="CH14">
            <v>551293.89199999999</v>
          </cell>
          <cell r="CI14">
            <v>568525.87699999998</v>
          </cell>
          <cell r="CJ14">
            <v>572185.28799999994</v>
          </cell>
          <cell r="CK14">
            <v>564046.049</v>
          </cell>
        </row>
        <row r="15">
          <cell r="B15" t="str">
            <v>TOTAL NUCLEAR FUEL</v>
          </cell>
        </row>
        <row r="16">
          <cell r="B16" t="str">
            <v>FOSSIL PRODUCTION O&amp;M</v>
          </cell>
          <cell r="D16">
            <v>4871.8740499999985</v>
          </cell>
          <cell r="E16">
            <v>6974.1737500000036</v>
          </cell>
          <cell r="F16">
            <v>8902.1398299999983</v>
          </cell>
          <cell r="G16">
            <v>7328.7423300000028</v>
          </cell>
          <cell r="H16">
            <v>5772.4106500000007</v>
          </cell>
          <cell r="I16">
            <v>5441.0042899999999</v>
          </cell>
          <cell r="J16">
            <v>4924.8269900000005</v>
          </cell>
          <cell r="K16">
            <v>5197.8433899999964</v>
          </cell>
          <cell r="L16">
            <v>6392.7665899999974</v>
          </cell>
          <cell r="M16">
            <v>6579.2862800000012</v>
          </cell>
          <cell r="N16">
            <v>7824.8794599999965</v>
          </cell>
          <cell r="O16">
            <v>12683.529930000012</v>
          </cell>
          <cell r="P16">
            <v>5731.4840000000004</v>
          </cell>
          <cell r="Q16">
            <v>6485.4479999999994</v>
          </cell>
          <cell r="R16">
            <v>7558.9459999999999</v>
          </cell>
          <cell r="S16">
            <v>6771.027</v>
          </cell>
          <cell r="T16">
            <v>6721.87</v>
          </cell>
          <cell r="U16">
            <v>6008.0990000000002</v>
          </cell>
          <cell r="V16">
            <v>5666.9159999999993</v>
          </cell>
          <cell r="W16">
            <v>6347.7340000000004</v>
          </cell>
          <cell r="X16">
            <v>7714.6180000000004</v>
          </cell>
          <cell r="Y16">
            <v>8366.9830000000002</v>
          </cell>
          <cell r="Z16">
            <v>8852.235999999999</v>
          </cell>
          <cell r="AA16">
            <v>7731.9449999999997</v>
          </cell>
          <cell r="AB16">
            <v>5812.3590000000004</v>
          </cell>
          <cell r="AC16">
            <v>6884.7669999999998</v>
          </cell>
          <cell r="AD16">
            <v>7271.0729999999994</v>
          </cell>
          <cell r="AE16">
            <v>7576.3250000000007</v>
          </cell>
          <cell r="AF16">
            <v>6402.6149999999998</v>
          </cell>
          <cell r="AG16">
            <v>6112.5339999999997</v>
          </cell>
          <cell r="AH16">
            <v>5862.4380000000001</v>
          </cell>
          <cell r="AI16">
            <v>5965.59</v>
          </cell>
          <cell r="AJ16">
            <v>7143.2979999999998</v>
          </cell>
          <cell r="AK16">
            <v>8410.8080000000009</v>
          </cell>
          <cell r="AL16">
            <v>9831.9</v>
          </cell>
          <cell r="AM16">
            <v>9936.0691910944806</v>
          </cell>
          <cell r="AN16">
            <v>6417.741</v>
          </cell>
          <cell r="AO16">
            <v>10065.661</v>
          </cell>
          <cell r="AP16">
            <v>11441.25</v>
          </cell>
          <cell r="AQ16">
            <v>7578.0499999999993</v>
          </cell>
          <cell r="AR16">
            <v>5790.9839999999995</v>
          </cell>
          <cell r="AS16">
            <v>6329.9</v>
          </cell>
          <cell r="AT16">
            <v>5848.9989999999998</v>
          </cell>
          <cell r="AU16">
            <v>7837.0420000000004</v>
          </cell>
          <cell r="AV16">
            <v>7720.9110000000001</v>
          </cell>
          <cell r="AW16">
            <v>6913.8649999999998</v>
          </cell>
          <cell r="AX16">
            <v>7010.75</v>
          </cell>
          <cell r="AY16">
            <v>7140.1630839938862</v>
          </cell>
          <cell r="CA16">
            <v>82893.477540000007</v>
          </cell>
          <cell r="CB16">
            <v>83957.305999999997</v>
          </cell>
          <cell r="CC16">
            <v>87209.776191094483</v>
          </cell>
          <cell r="CD16">
            <v>90095.316083993879</v>
          </cell>
          <cell r="CE16">
            <v>96165.115163963259</v>
          </cell>
          <cell r="CF16">
            <v>112683.61304544231</v>
          </cell>
          <cell r="CG16">
            <v>115025.96830210107</v>
          </cell>
          <cell r="CH16">
            <v>116666.75248480728</v>
          </cell>
          <cell r="CI16">
            <v>120093.29194005617</v>
          </cell>
          <cell r="CJ16">
            <v>122405.64597006296</v>
          </cell>
          <cell r="CK16">
            <v>129199.22568121029</v>
          </cell>
        </row>
        <row r="17">
          <cell r="B17" t="str">
            <v>NUCLEAR O&amp;M</v>
          </cell>
        </row>
        <row r="18">
          <cell r="B18" t="str">
            <v>OTHER O&amp;M</v>
          </cell>
          <cell r="D18">
            <v>488.79409999999996</v>
          </cell>
          <cell r="E18">
            <v>560.26223000000005</v>
          </cell>
          <cell r="F18">
            <v>530.80570999999998</v>
          </cell>
          <cell r="G18">
            <v>526.04372000000001</v>
          </cell>
          <cell r="H18">
            <v>614.45409000000006</v>
          </cell>
          <cell r="I18">
            <v>561.65530000000001</v>
          </cell>
          <cell r="J18">
            <v>559.84793999999999</v>
          </cell>
          <cell r="K18">
            <v>593.44302000000005</v>
          </cell>
          <cell r="L18">
            <v>510.5326</v>
          </cell>
          <cell r="M18">
            <v>841.61383999999998</v>
          </cell>
          <cell r="N18">
            <v>592.40699999999993</v>
          </cell>
          <cell r="O18">
            <v>858.17921999999999</v>
          </cell>
          <cell r="P18">
            <v>625.44499999999994</v>
          </cell>
          <cell r="Q18">
            <v>718.76199999999994</v>
          </cell>
          <cell r="R18">
            <v>947.76199999999994</v>
          </cell>
          <cell r="S18">
            <v>723.55500000000006</v>
          </cell>
          <cell r="T18">
            <v>726.31899999999996</v>
          </cell>
          <cell r="U18">
            <v>719.35699999999997</v>
          </cell>
          <cell r="V18">
            <v>701.94899999999996</v>
          </cell>
          <cell r="W18">
            <v>904.04600000000005</v>
          </cell>
          <cell r="X18">
            <v>763.43499999999995</v>
          </cell>
          <cell r="Y18">
            <v>767.47</v>
          </cell>
          <cell r="Z18">
            <v>757.52099999999996</v>
          </cell>
          <cell r="AA18">
            <v>765.37900000000002</v>
          </cell>
          <cell r="AB18">
            <v>648.23400000000004</v>
          </cell>
          <cell r="AC18">
            <v>750.96499999999992</v>
          </cell>
          <cell r="AD18">
            <v>962.65700000000004</v>
          </cell>
          <cell r="AE18">
            <v>748.5</v>
          </cell>
          <cell r="AF18">
            <v>749.87699999999995</v>
          </cell>
          <cell r="AG18">
            <v>749.24199999999996</v>
          </cell>
          <cell r="AH18">
            <v>733.81299999999999</v>
          </cell>
          <cell r="AI18">
            <v>961.03700000000003</v>
          </cell>
          <cell r="AJ18">
            <v>752.01700000000005</v>
          </cell>
          <cell r="AK18">
            <v>795.52099999999996</v>
          </cell>
          <cell r="AL18">
            <v>789.66300000000001</v>
          </cell>
          <cell r="AM18">
            <v>852.65882323682069</v>
          </cell>
          <cell r="AN18">
            <v>680.10899999999992</v>
          </cell>
          <cell r="AO18">
            <v>830.40699999999993</v>
          </cell>
          <cell r="AP18">
            <v>975.09299999999996</v>
          </cell>
          <cell r="AQ18">
            <v>788.64499999999998</v>
          </cell>
          <cell r="AR18">
            <v>790.096</v>
          </cell>
          <cell r="AS18">
            <v>789.25099999999998</v>
          </cell>
          <cell r="AT18">
            <v>772.69200000000001</v>
          </cell>
          <cell r="AU18">
            <v>1011.575</v>
          </cell>
          <cell r="AV18">
            <v>791.89300000000003</v>
          </cell>
          <cell r="AW18">
            <v>836.03</v>
          </cell>
          <cell r="AX18">
            <v>824.60300000000007</v>
          </cell>
          <cell r="AY18">
            <v>788.45993681857635</v>
          </cell>
          <cell r="CA18">
            <v>7238.0387699999992</v>
          </cell>
          <cell r="CB18">
            <v>9121</v>
          </cell>
          <cell r="CC18">
            <v>9494.1848232368193</v>
          </cell>
          <cell r="CD18">
            <v>9878.8539368185757</v>
          </cell>
          <cell r="CE18">
            <v>10135.997506738222</v>
          </cell>
          <cell r="CF18">
            <v>10450.032539221304</v>
          </cell>
          <cell r="CG18">
            <v>10662.026380097208</v>
          </cell>
          <cell r="CH18">
            <v>10852.685737717684</v>
          </cell>
          <cell r="CI18">
            <v>11106.336814440829</v>
          </cell>
          <cell r="CJ18">
            <v>11325.382386898993</v>
          </cell>
          <cell r="CK18">
            <v>11698.676349119436</v>
          </cell>
        </row>
        <row r="19">
          <cell r="B19" t="str">
            <v>TOTAL PURCHASED POWER</v>
          </cell>
          <cell r="D19">
            <v>2115.5835499999998</v>
          </cell>
          <cell r="E19">
            <v>3442.6008300000003</v>
          </cell>
          <cell r="F19">
            <v>5561.412409999999</v>
          </cell>
          <cell r="G19">
            <v>3749.36474</v>
          </cell>
          <cell r="H19">
            <v>4309.4703099999997</v>
          </cell>
          <cell r="I19">
            <v>7728.7115599999997</v>
          </cell>
          <cell r="J19">
            <v>16310.299749999998</v>
          </cell>
          <cell r="K19">
            <v>16552.700219999999</v>
          </cell>
          <cell r="L19">
            <v>21918.850379999996</v>
          </cell>
          <cell r="M19">
            <v>6001.83194</v>
          </cell>
          <cell r="N19">
            <v>5524.67634</v>
          </cell>
          <cell r="O19">
            <v>5180.5239900000006</v>
          </cell>
          <cell r="P19">
            <v>3886</v>
          </cell>
          <cell r="Q19">
            <v>2684</v>
          </cell>
          <cell r="R19">
            <v>4047</v>
          </cell>
          <cell r="S19">
            <v>4442</v>
          </cell>
          <cell r="T19">
            <v>3056</v>
          </cell>
          <cell r="U19">
            <v>6971</v>
          </cell>
          <cell r="V19">
            <v>12986</v>
          </cell>
          <cell r="W19">
            <v>15021</v>
          </cell>
          <cell r="X19">
            <v>6196</v>
          </cell>
          <cell r="Y19">
            <v>2042</v>
          </cell>
          <cell r="Z19">
            <v>1815</v>
          </cell>
          <cell r="AA19">
            <v>1868</v>
          </cell>
          <cell r="AB19">
            <v>4958</v>
          </cell>
          <cell r="AC19">
            <v>3587</v>
          </cell>
          <cell r="AD19">
            <v>4233</v>
          </cell>
          <cell r="AE19">
            <v>2763</v>
          </cell>
          <cell r="AF19">
            <v>3226</v>
          </cell>
          <cell r="AG19">
            <v>8104</v>
          </cell>
          <cell r="AH19">
            <v>14522</v>
          </cell>
          <cell r="AI19">
            <v>16923</v>
          </cell>
          <cell r="AJ19">
            <v>6470</v>
          </cell>
          <cell r="AK19">
            <v>2511</v>
          </cell>
          <cell r="AL19">
            <v>2783</v>
          </cell>
          <cell r="AM19">
            <v>3870</v>
          </cell>
          <cell r="AN19">
            <v>6612</v>
          </cell>
          <cell r="AO19">
            <v>4262</v>
          </cell>
          <cell r="AP19">
            <v>3778</v>
          </cell>
          <cell r="AQ19">
            <v>2483</v>
          </cell>
          <cell r="AR19">
            <v>4029</v>
          </cell>
          <cell r="AS19">
            <v>8280</v>
          </cell>
          <cell r="AT19">
            <v>14706</v>
          </cell>
          <cell r="AU19">
            <v>16590</v>
          </cell>
          <cell r="AV19">
            <v>6682</v>
          </cell>
          <cell r="AW19">
            <v>3395</v>
          </cell>
          <cell r="AX19">
            <v>2846</v>
          </cell>
          <cell r="AY19">
            <v>3065</v>
          </cell>
          <cell r="CA19">
            <v>98396.026020000005</v>
          </cell>
          <cell r="CB19">
            <v>65014</v>
          </cell>
          <cell r="CC19">
            <v>73950</v>
          </cell>
          <cell r="CD19">
            <v>76728</v>
          </cell>
          <cell r="CE19">
            <v>76762.886144513584</v>
          </cell>
          <cell r="CF19">
            <v>96023.441226469178</v>
          </cell>
          <cell r="CG19">
            <v>92455.173914968123</v>
          </cell>
          <cell r="CH19">
            <v>130011.2636256784</v>
          </cell>
          <cell r="CI19">
            <v>124061.07827112218</v>
          </cell>
          <cell r="CJ19">
            <v>140912.86728550741</v>
          </cell>
          <cell r="CK19">
            <v>150660.99357985111</v>
          </cell>
        </row>
        <row r="20">
          <cell r="B20" t="str">
            <v>TRANSMISSION O&amp;M</v>
          </cell>
          <cell r="D20">
            <v>556.92034000000001</v>
          </cell>
          <cell r="E20">
            <v>638.30865000000006</v>
          </cell>
          <cell r="F20">
            <v>796.8438000000001</v>
          </cell>
          <cell r="G20">
            <v>685.76256000000001</v>
          </cell>
          <cell r="H20">
            <v>769.50043000000005</v>
          </cell>
          <cell r="I20">
            <v>690.63472999999999</v>
          </cell>
          <cell r="J20">
            <v>565.84824000000003</v>
          </cell>
          <cell r="K20">
            <v>679.05417</v>
          </cell>
          <cell r="L20">
            <v>853.23252000000002</v>
          </cell>
          <cell r="M20">
            <v>776.01516000000004</v>
          </cell>
          <cell r="N20">
            <v>990.19925000000001</v>
          </cell>
          <cell r="O20">
            <v>1545.9318899999998</v>
          </cell>
          <cell r="P20">
            <v>633.25300000000004</v>
          </cell>
          <cell r="Q20">
            <v>660.41</v>
          </cell>
          <cell r="R20">
            <v>828.01199999999994</v>
          </cell>
          <cell r="S20">
            <v>711.21699999999998</v>
          </cell>
          <cell r="T20">
            <v>656.08199999999999</v>
          </cell>
          <cell r="U20">
            <v>697.03499999999997</v>
          </cell>
          <cell r="V20">
            <v>697.61500000000001</v>
          </cell>
          <cell r="W20">
            <v>904.95500000000004</v>
          </cell>
          <cell r="X20">
            <v>864.61900000000003</v>
          </cell>
          <cell r="Y20">
            <v>865.55399999999997</v>
          </cell>
          <cell r="Z20">
            <v>817.47400000000005</v>
          </cell>
          <cell r="AA20">
            <v>968.96400000000006</v>
          </cell>
          <cell r="AB20">
            <v>662.77</v>
          </cell>
          <cell r="AC20">
            <v>695.88300000000004</v>
          </cell>
          <cell r="AD20">
            <v>1073.4570000000001</v>
          </cell>
          <cell r="AE20">
            <v>757.70500000000004</v>
          </cell>
          <cell r="AF20">
            <v>696.48</v>
          </cell>
          <cell r="AG20">
            <v>967.13499999999999</v>
          </cell>
          <cell r="AH20">
            <v>768</v>
          </cell>
          <cell r="AI20">
            <v>768.67399999999998</v>
          </cell>
          <cell r="AJ20">
            <v>1032.7449999999999</v>
          </cell>
          <cell r="AK20">
            <v>759.46100000000001</v>
          </cell>
          <cell r="AL20">
            <v>723.29499999999996</v>
          </cell>
          <cell r="AM20">
            <v>1400.5855985029425</v>
          </cell>
          <cell r="AN20">
            <v>684.38099999999997</v>
          </cell>
          <cell r="AO20">
            <v>793.851</v>
          </cell>
          <cell r="AP20">
            <v>1185.6089999999999</v>
          </cell>
          <cell r="AQ20">
            <v>761.07299999999998</v>
          </cell>
          <cell r="AR20">
            <v>687.45299999999997</v>
          </cell>
          <cell r="AS20">
            <v>1027.942</v>
          </cell>
          <cell r="AT20">
            <v>794.26300000000003</v>
          </cell>
          <cell r="AU20">
            <v>909.56399999999996</v>
          </cell>
          <cell r="AV20">
            <v>1077.615</v>
          </cell>
          <cell r="AW20">
            <v>747.16700000000003</v>
          </cell>
          <cell r="AX20">
            <v>751.41200000000003</v>
          </cell>
          <cell r="AY20">
            <v>1184.6124209047248</v>
          </cell>
          <cell r="CA20">
            <v>9548.2517399999997</v>
          </cell>
          <cell r="CB20">
            <v>9305.1899999999987</v>
          </cell>
          <cell r="CC20">
            <v>10306.190598502943</v>
          </cell>
          <cell r="CD20">
            <v>10604.942420904725</v>
          </cell>
          <cell r="CE20">
            <v>10797.994011837976</v>
          </cell>
          <cell r="CF20">
            <v>11247.447072561143</v>
          </cell>
          <cell r="CG20">
            <v>11481.247853902616</v>
          </cell>
          <cell r="CH20">
            <v>11645.021740395241</v>
          </cell>
          <cell r="CI20">
            <v>11987.039715532517</v>
          </cell>
          <cell r="CJ20">
            <v>12217.845942477306</v>
          </cell>
          <cell r="CK20">
            <v>12895.943015949209</v>
          </cell>
        </row>
        <row r="21">
          <cell r="B21" t="str">
            <v>DISTRIBUTION O&amp;M</v>
          </cell>
          <cell r="D21">
            <v>2387.57296</v>
          </cell>
          <cell r="E21">
            <v>2613.6382999999996</v>
          </cell>
          <cell r="F21">
            <v>2960.40807</v>
          </cell>
          <cell r="G21">
            <v>2726.99125</v>
          </cell>
          <cell r="H21">
            <v>2631.1082200000001</v>
          </cell>
          <cell r="I21">
            <v>2675.2366200000001</v>
          </cell>
          <cell r="J21">
            <v>2105.9327400000002</v>
          </cell>
          <cell r="K21">
            <v>2582.0990499999998</v>
          </cell>
          <cell r="L21">
            <v>3628.0154600000001</v>
          </cell>
          <cell r="M21">
            <v>2244.84809</v>
          </cell>
          <cell r="N21">
            <v>2967.63535</v>
          </cell>
          <cell r="O21">
            <v>6365.1458200000006</v>
          </cell>
          <cell r="P21">
            <v>2573.5050000000001</v>
          </cell>
          <cell r="Q21">
            <v>2356.2469999999998</v>
          </cell>
          <cell r="R21">
            <v>2460.643</v>
          </cell>
          <cell r="S21">
            <v>2545.277</v>
          </cell>
          <cell r="T21">
            <v>2465.5039999999999</v>
          </cell>
          <cell r="U21">
            <v>2487.4290000000001</v>
          </cell>
          <cell r="V21">
            <v>2324.1529999999998</v>
          </cell>
          <cell r="W21">
            <v>2756.9250000000002</v>
          </cell>
          <cell r="X21">
            <v>2910.2620000000002</v>
          </cell>
          <cell r="Y21">
            <v>3204.518</v>
          </cell>
          <cell r="Z21">
            <v>2847.7640000000001</v>
          </cell>
          <cell r="AA21">
            <v>3056.665</v>
          </cell>
          <cell r="AB21">
            <v>2509.9879999999998</v>
          </cell>
          <cell r="AC21">
            <v>2370.4989999999998</v>
          </cell>
          <cell r="AD21">
            <v>2465.7910000000002</v>
          </cell>
          <cell r="AE21">
            <v>2602.6770000000001</v>
          </cell>
          <cell r="AF21">
            <v>2466.739</v>
          </cell>
          <cell r="AG21">
            <v>3046.674</v>
          </cell>
          <cell r="AH21">
            <v>2934.7139999999999</v>
          </cell>
          <cell r="AI21">
            <v>2413.0639999999999</v>
          </cell>
          <cell r="AJ21">
            <v>3421.8629999999998</v>
          </cell>
          <cell r="AK21">
            <v>2984.6379999999999</v>
          </cell>
          <cell r="AL21">
            <v>2589.7379999999998</v>
          </cell>
          <cell r="AM21">
            <v>3501.1667685929378</v>
          </cell>
          <cell r="AN21">
            <v>2277.6210000000001</v>
          </cell>
          <cell r="AO21">
            <v>2439.3180000000002</v>
          </cell>
          <cell r="AP21">
            <v>3226.6869999999999</v>
          </cell>
          <cell r="AQ21">
            <v>2542.8820000000001</v>
          </cell>
          <cell r="AR21">
            <v>2174.8409999999999</v>
          </cell>
          <cell r="AS21">
            <v>3064.86</v>
          </cell>
          <cell r="AT21">
            <v>2695.3780000000002</v>
          </cell>
          <cell r="AU21">
            <v>3163.7159999999999</v>
          </cell>
          <cell r="AV21">
            <v>3423.07</v>
          </cell>
          <cell r="AW21">
            <v>2717.4270000000001</v>
          </cell>
          <cell r="AX21">
            <v>2564.306</v>
          </cell>
          <cell r="AY21">
            <v>2669.8762762970637</v>
          </cell>
          <cell r="CA21">
            <v>35888.631930000003</v>
          </cell>
          <cell r="CB21">
            <v>31988.891999999996</v>
          </cell>
          <cell r="CC21">
            <v>33307.551768592937</v>
          </cell>
          <cell r="CD21">
            <v>32959.982276297065</v>
          </cell>
          <cell r="CE21">
            <v>33906.187638354568</v>
          </cell>
          <cell r="CF21">
            <v>34458.616195603354</v>
          </cell>
          <cell r="CG21">
            <v>35174.907753901265</v>
          </cell>
          <cell r="CH21">
            <v>35676.659081211721</v>
          </cell>
          <cell r="CI21">
            <v>36724.493853068896</v>
          </cell>
          <cell r="CJ21">
            <v>37431.611044955782</v>
          </cell>
          <cell r="CK21">
            <v>39509.085750761129</v>
          </cell>
        </row>
        <row r="22">
          <cell r="B22" t="str">
            <v>ECO O&amp;M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</row>
        <row r="23">
          <cell r="B23" t="str">
            <v>CUST ACCTS. SERV &amp; SALES</v>
          </cell>
          <cell r="D23">
            <v>2338.0720200000001</v>
          </cell>
          <cell r="E23">
            <v>2412.8392100000001</v>
          </cell>
          <cell r="F23">
            <v>2799.80962</v>
          </cell>
          <cell r="G23">
            <v>2614.4432000000002</v>
          </cell>
          <cell r="H23">
            <v>2979.8323800000003</v>
          </cell>
          <cell r="I23">
            <v>2792.7606999999998</v>
          </cell>
          <cell r="J23">
            <v>2879.23549</v>
          </cell>
          <cell r="K23">
            <v>2885.2004200000006</v>
          </cell>
          <cell r="L23">
            <v>3571.1353100000001</v>
          </cell>
          <cell r="M23">
            <v>2851.6581000000001</v>
          </cell>
          <cell r="N23">
            <v>3286.9658899999999</v>
          </cell>
          <cell r="O23">
            <v>5573.6257599999999</v>
          </cell>
          <cell r="P23">
            <v>3261.8599999999997</v>
          </cell>
          <cell r="Q23">
            <v>3082.125</v>
          </cell>
          <cell r="R23">
            <v>3626.3790000000004</v>
          </cell>
          <cell r="S23">
            <v>3262.9</v>
          </cell>
          <cell r="T23">
            <v>3144.8439999999996</v>
          </cell>
          <cell r="U23">
            <v>3351.49</v>
          </cell>
          <cell r="V23">
            <v>3295.6559999999999</v>
          </cell>
          <cell r="W23">
            <v>3443.4440000000004</v>
          </cell>
          <cell r="X23">
            <v>3302.4840000000004</v>
          </cell>
          <cell r="Y23">
            <v>3688.9339999999997</v>
          </cell>
          <cell r="Z23">
            <v>3630.1669999999999</v>
          </cell>
          <cell r="AA23">
            <v>3531.5230000000001</v>
          </cell>
          <cell r="AB23">
            <v>3127.5609999999997</v>
          </cell>
          <cell r="AC23">
            <v>3157.6969999999997</v>
          </cell>
          <cell r="AD23">
            <v>3735.6340000000005</v>
          </cell>
          <cell r="AE23">
            <v>3377.7509999999997</v>
          </cell>
          <cell r="AF23">
            <v>3264.1640000000002</v>
          </cell>
          <cell r="AG23">
            <v>3366.62</v>
          </cell>
          <cell r="AH23">
            <v>3440.8939999999993</v>
          </cell>
          <cell r="AI23">
            <v>3073.7849999999999</v>
          </cell>
          <cell r="AJ23">
            <v>4100.4549999999999</v>
          </cell>
          <cell r="AK23">
            <v>3473.4409999999998</v>
          </cell>
          <cell r="AL23">
            <v>3496.5140000000001</v>
          </cell>
          <cell r="AM23">
            <v>4481.9996949735205</v>
          </cell>
          <cell r="AN23">
            <v>3203.5899999999997</v>
          </cell>
          <cell r="AO23">
            <v>3292.047</v>
          </cell>
          <cell r="AP23">
            <v>4369.2950000000001</v>
          </cell>
          <cell r="AQ23">
            <v>3311.6130000000003</v>
          </cell>
          <cell r="AR23">
            <v>2998.509</v>
          </cell>
          <cell r="AS23">
            <v>3436.2130000000002</v>
          </cell>
          <cell r="AT23">
            <v>3522.0769999999998</v>
          </cell>
          <cell r="AU23">
            <v>3741.4639999999999</v>
          </cell>
          <cell r="AV23">
            <v>4082.3559999999998</v>
          </cell>
          <cell r="AW23">
            <v>3168.4290000000001</v>
          </cell>
          <cell r="AX23">
            <v>3562.5129999999999</v>
          </cell>
          <cell r="AY23">
            <v>3405.5179496284745</v>
          </cell>
          <cell r="CA23">
            <v>36985.578099999999</v>
          </cell>
          <cell r="CB23">
            <v>40621.805999999997</v>
          </cell>
          <cell r="CC23">
            <v>42096.515694973525</v>
          </cell>
          <cell r="CD23">
            <v>42093.623949628483</v>
          </cell>
          <cell r="CE23">
            <v>43280.655789631426</v>
          </cell>
          <cell r="CF23">
            <v>44350.529220982266</v>
          </cell>
          <cell r="CG23">
            <v>45272.444062446135</v>
          </cell>
          <cell r="CH23">
            <v>45918.231367926746</v>
          </cell>
          <cell r="CI23">
            <v>47266.864360157648</v>
          </cell>
          <cell r="CJ23">
            <v>48176.971182306806</v>
          </cell>
          <cell r="CK23">
            <v>50850.819201120379</v>
          </cell>
        </row>
        <row r="24">
          <cell r="B24" t="str">
            <v>ADMINISTRATIVE &amp; GENERAL</v>
          </cell>
          <cell r="D24">
            <v>4023.80564</v>
          </cell>
          <cell r="E24">
            <v>3776.73774</v>
          </cell>
          <cell r="F24">
            <v>4901.9616900000001</v>
          </cell>
          <cell r="G24">
            <v>4163.9003499999999</v>
          </cell>
          <cell r="H24">
            <v>4569.5191500000001</v>
          </cell>
          <cell r="I24">
            <v>4499.2142899999999</v>
          </cell>
          <cell r="J24">
            <v>4493.68685</v>
          </cell>
          <cell r="K24">
            <v>4541.895559999999</v>
          </cell>
          <cell r="L24">
            <v>5529.6760300000005</v>
          </cell>
          <cell r="M24">
            <v>5119.6031999999996</v>
          </cell>
          <cell r="N24">
            <v>4438.45622</v>
          </cell>
          <cell r="O24">
            <v>12618.92583</v>
          </cell>
          <cell r="P24">
            <v>4380.6170000000002</v>
          </cell>
          <cell r="Q24">
            <v>4472.5039999999999</v>
          </cell>
          <cell r="R24">
            <v>5390.7330000000002</v>
          </cell>
          <cell r="S24">
            <v>4797.66</v>
          </cell>
          <cell r="T24">
            <v>4544.6880000000001</v>
          </cell>
          <cell r="U24">
            <v>4909.5200000000004</v>
          </cell>
          <cell r="V24">
            <v>4673.1099999999997</v>
          </cell>
          <cell r="W24">
            <v>5098.7730000000001</v>
          </cell>
          <cell r="X24">
            <v>4809.0020000000004</v>
          </cell>
          <cell r="Y24">
            <v>4916.67</v>
          </cell>
          <cell r="Z24">
            <v>4732.1059999999998</v>
          </cell>
          <cell r="AA24">
            <v>11821.444</v>
          </cell>
          <cell r="AB24">
            <v>4523.567</v>
          </cell>
          <cell r="AC24">
            <v>4614.3710000000001</v>
          </cell>
          <cell r="AD24">
            <v>5632.3220000000001</v>
          </cell>
          <cell r="AE24">
            <v>4937.9409999999998</v>
          </cell>
          <cell r="AF24">
            <v>4765.7749999999996</v>
          </cell>
          <cell r="AG24">
            <v>5085.4359999999997</v>
          </cell>
          <cell r="AH24">
            <v>4877.6890000000003</v>
          </cell>
          <cell r="AI24">
            <v>5270.674</v>
          </cell>
          <cell r="AJ24">
            <v>5246.134</v>
          </cell>
          <cell r="AK24">
            <v>5264.9930000000004</v>
          </cell>
          <cell r="AL24">
            <v>5090.8670000000002</v>
          </cell>
          <cell r="AM24">
            <v>6977.2419235992984</v>
          </cell>
          <cell r="AN24">
            <v>4646.72</v>
          </cell>
          <cell r="AO24">
            <v>5068.259</v>
          </cell>
          <cell r="AP24">
            <v>5881.0550000000003</v>
          </cell>
          <cell r="AQ24">
            <v>4972.1379999999999</v>
          </cell>
          <cell r="AR24">
            <v>4635.1360000000004</v>
          </cell>
          <cell r="AS24">
            <v>5173.2719999999999</v>
          </cell>
          <cell r="AT24">
            <v>4987.8819999999996</v>
          </cell>
          <cell r="AU24">
            <v>5804.0370000000003</v>
          </cell>
          <cell r="AV24">
            <v>5267.8940000000002</v>
          </cell>
          <cell r="AW24">
            <v>5097.9489999999996</v>
          </cell>
          <cell r="AX24">
            <v>5179.9219999999996</v>
          </cell>
          <cell r="AY24">
            <v>5378.2563323572731</v>
          </cell>
          <cell r="CA24">
            <v>62677.382549999995</v>
          </cell>
          <cell r="CB24">
            <v>64546.82699999999</v>
          </cell>
          <cell r="CC24">
            <v>62287.0109235993</v>
          </cell>
          <cell r="CD24">
            <v>62092.520332357271</v>
          </cell>
          <cell r="CE24">
            <v>65162.091889474548</v>
          </cell>
          <cell r="CF24">
            <v>65372.181926189638</v>
          </cell>
          <cell r="CG24">
            <v>66731.074047551709</v>
          </cell>
          <cell r="CH24">
            <v>67682.957282341362</v>
          </cell>
          <cell r="CI24">
            <v>69670.827165031966</v>
          </cell>
          <cell r="CJ24">
            <v>70912.314398551898</v>
          </cell>
          <cell r="CK24">
            <v>74953.536345598433</v>
          </cell>
        </row>
        <row r="25">
          <cell r="B25" t="str">
            <v>SCG BU O&amp;M EXPENSE</v>
          </cell>
          <cell r="CA25">
            <v>90131.516310000006</v>
          </cell>
          <cell r="CB25">
            <v>93078.305999999997</v>
          </cell>
          <cell r="CC25">
            <v>96703.961014331304</v>
          </cell>
          <cell r="CD25">
            <v>99974.170020812453</v>
          </cell>
          <cell r="CE25">
            <v>106301.11267070148</v>
          </cell>
          <cell r="CF25">
            <v>123133.64558466361</v>
          </cell>
          <cell r="CG25">
            <v>125687.99468219827</v>
          </cell>
          <cell r="CH25">
            <v>127519.75229612496</v>
          </cell>
          <cell r="CI25">
            <v>131200.24910956901</v>
          </cell>
          <cell r="CJ25">
            <v>133731.72111913541</v>
          </cell>
          <cell r="CK25">
            <v>140898.48864774662</v>
          </cell>
        </row>
        <row r="26">
          <cell r="B26" t="str">
            <v>NUCLEAR BU O&amp;M EXPENSE</v>
          </cell>
        </row>
        <row r="27">
          <cell r="B27" t="str">
            <v>TRANSMISSION BU O&amp;M EXPENSE</v>
          </cell>
          <cell r="CA27">
            <v>9548.2517399999997</v>
          </cell>
          <cell r="CB27">
            <v>9305.1899999999987</v>
          </cell>
          <cell r="CC27">
            <v>10306.190598502943</v>
          </cell>
          <cell r="CD27">
            <v>10604.942420904725</v>
          </cell>
          <cell r="CE27">
            <v>10797.994011837976</v>
          </cell>
          <cell r="CF27">
            <v>11247.447072561143</v>
          </cell>
          <cell r="CG27">
            <v>11481.247853902616</v>
          </cell>
          <cell r="CH27">
            <v>11645.021740395241</v>
          </cell>
          <cell r="CI27">
            <v>11987.039715532517</v>
          </cell>
          <cell r="CJ27">
            <v>12217.845942477306</v>
          </cell>
          <cell r="CK27">
            <v>12895.943015949209</v>
          </cell>
        </row>
        <row r="28">
          <cell r="B28" t="str">
            <v>DISTRIBUTION BU O&amp;M EXPENSE</v>
          </cell>
          <cell r="CA28">
            <v>35888.631930000003</v>
          </cell>
          <cell r="CB28">
            <v>31988.891999999996</v>
          </cell>
          <cell r="CC28">
            <v>33307.551768592937</v>
          </cell>
          <cell r="CD28">
            <v>32959.982276297065</v>
          </cell>
          <cell r="CE28">
            <v>33906.187638354568</v>
          </cell>
          <cell r="CF28">
            <v>34458.616195603354</v>
          </cell>
          <cell r="CG28">
            <v>35174.907753901265</v>
          </cell>
          <cell r="CH28">
            <v>35676.659081211721</v>
          </cell>
          <cell r="CI28">
            <v>36724.493853068896</v>
          </cell>
          <cell r="CJ28">
            <v>37431.611044955782</v>
          </cell>
          <cell r="CK28">
            <v>39509.085750761129</v>
          </cell>
        </row>
        <row r="29">
          <cell r="B29" t="str">
            <v>MARKETING BU O&amp;M EXPENSE</v>
          </cell>
          <cell r="CA29">
            <v>18442.227469999998</v>
          </cell>
          <cell r="CB29">
            <v>20470.46</v>
          </cell>
          <cell r="CC29">
            <v>21492.240788380877</v>
          </cell>
          <cell r="CD29">
            <v>21295.228815975035</v>
          </cell>
          <cell r="CE29">
            <v>21986.27486586339</v>
          </cell>
          <cell r="CF29">
            <v>22422.303211822898</v>
          </cell>
          <cell r="CG29">
            <v>22888.395826136126</v>
          </cell>
          <cell r="CH29">
            <v>23214.886603769999</v>
          </cell>
          <cell r="CI29">
            <v>23896.715172773027</v>
          </cell>
          <cell r="CJ29">
            <v>24356.838005122965</v>
          </cell>
          <cell r="CK29">
            <v>25708.655718987036</v>
          </cell>
        </row>
        <row r="30">
          <cell r="B30" t="str">
            <v>CUST ACCT-SVC BU O&amp;M EXPENSE</v>
          </cell>
          <cell r="CA30">
            <v>18543.350630000001</v>
          </cell>
          <cell r="CB30">
            <v>20151.345999999998</v>
          </cell>
          <cell r="CC30">
            <v>20604.27490659264</v>
          </cell>
          <cell r="CD30">
            <v>20798.395133653434</v>
          </cell>
          <cell r="CE30">
            <v>21294.380923768036</v>
          </cell>
          <cell r="CF30">
            <v>21928.22600915936</v>
          </cell>
          <cell r="CG30">
            <v>22384.048236310013</v>
          </cell>
          <cell r="CH30">
            <v>22703.344764156747</v>
          </cell>
          <cell r="CI30">
            <v>23370.149187384624</v>
          </cell>
          <cell r="CJ30">
            <v>23820.133177183845</v>
          </cell>
          <cell r="CK30">
            <v>25142.163482133346</v>
          </cell>
        </row>
        <row r="31">
          <cell r="B31" t="str">
            <v>ADMINISTRATIVE BU O&amp;M EXPENSE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</row>
        <row r="32">
          <cell r="B32" t="str">
            <v>OTHER UNCLASSIFIED BU O&amp;M EXPENSE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</row>
        <row r="33">
          <cell r="B33" t="str">
            <v>INCOME ACTUALIZATION ADJUSTMENT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</row>
        <row r="34">
          <cell r="B34" t="str">
            <v>O&amp;M INCOME ACTUALIZATION ADJUST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</row>
        <row r="35">
          <cell r="B35" t="str">
            <v>ACTUALIZATION ADJ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</row>
        <row r="36">
          <cell r="B36" t="str">
            <v>VOGTLE EXPENSES</v>
          </cell>
        </row>
        <row r="37">
          <cell r="B37" t="str">
            <v>DEPRECIATION &amp; AMORTIZATION</v>
          </cell>
          <cell r="D37">
            <v>6907.1806800000004</v>
          </cell>
          <cell r="E37">
            <v>6915.7299299999995</v>
          </cell>
          <cell r="F37">
            <v>6925.7441599999993</v>
          </cell>
          <cell r="G37">
            <v>7062.1595400000024</v>
          </cell>
          <cell r="H37">
            <v>7119.5068999999949</v>
          </cell>
          <cell r="I37">
            <v>7152.1186300000054</v>
          </cell>
          <cell r="J37">
            <v>7148.6752599999945</v>
          </cell>
          <cell r="K37">
            <v>7135.778800000001</v>
          </cell>
          <cell r="L37">
            <v>7148.4628099999991</v>
          </cell>
          <cell r="M37">
            <v>7149.0091599999969</v>
          </cell>
          <cell r="N37">
            <v>7151.0511300000071</v>
          </cell>
          <cell r="O37">
            <v>7186.3185699999904</v>
          </cell>
          <cell r="P37">
            <v>7346.9825385714284</v>
          </cell>
          <cell r="Q37">
            <v>7370.9825385714284</v>
          </cell>
          <cell r="R37">
            <v>7382.9825385714284</v>
          </cell>
          <cell r="S37">
            <v>7394.9825385714284</v>
          </cell>
          <cell r="T37">
            <v>7411.9825385714284</v>
          </cell>
          <cell r="U37">
            <v>7434.9825385714284</v>
          </cell>
          <cell r="V37">
            <v>7454.9825385714284</v>
          </cell>
          <cell r="W37">
            <v>7469.9825385714284</v>
          </cell>
          <cell r="X37">
            <v>7479.9825385714284</v>
          </cell>
          <cell r="Y37">
            <v>7489.9825385714284</v>
          </cell>
          <cell r="Z37">
            <v>7502.9825385714284</v>
          </cell>
          <cell r="AA37">
            <v>7550.8089409566601</v>
          </cell>
          <cell r="AB37">
            <v>7581.1130655495308</v>
          </cell>
          <cell r="AC37">
            <v>7588.1130655495308</v>
          </cell>
          <cell r="AD37">
            <v>7598.1130655495308</v>
          </cell>
          <cell r="AE37">
            <v>7615.1130655495308</v>
          </cell>
          <cell r="AF37">
            <v>7635.1130655495308</v>
          </cell>
          <cell r="AG37">
            <v>7690.1130655495308</v>
          </cell>
          <cell r="AH37">
            <v>7739.1130655495308</v>
          </cell>
          <cell r="AI37">
            <v>7753.1130655495308</v>
          </cell>
          <cell r="AJ37">
            <v>7767.1130655495308</v>
          </cell>
          <cell r="AK37">
            <v>7777.1130655495308</v>
          </cell>
          <cell r="AL37">
            <v>7786.1130655495308</v>
          </cell>
          <cell r="AM37">
            <v>7824.9394679347624</v>
          </cell>
          <cell r="AN37">
            <v>7762.3040504022447</v>
          </cell>
          <cell r="AO37">
            <v>7770.3040504022447</v>
          </cell>
          <cell r="AP37">
            <v>7781.3040504022447</v>
          </cell>
          <cell r="AQ37">
            <v>7799.3040504022447</v>
          </cell>
          <cell r="AR37">
            <v>7822.3040504022447</v>
          </cell>
          <cell r="AS37">
            <v>7843.3040504022447</v>
          </cell>
          <cell r="AT37">
            <v>7859.3040504022447</v>
          </cell>
          <cell r="AU37">
            <v>7870.3040504022447</v>
          </cell>
          <cell r="AV37">
            <v>7881.3040504022447</v>
          </cell>
          <cell r="AW37">
            <v>7891.3040504022447</v>
          </cell>
          <cell r="AX37">
            <v>7902.3040504022447</v>
          </cell>
          <cell r="AY37">
            <v>8018.9454527874759</v>
          </cell>
          <cell r="CA37">
            <v>85001.73556999999</v>
          </cell>
          <cell r="CB37">
            <v>89291.616865242366</v>
          </cell>
          <cell r="CC37">
            <v>92355.183188979601</v>
          </cell>
          <cell r="CD37">
            <v>94202.29000721217</v>
          </cell>
          <cell r="CE37">
            <v>98891.102487817072</v>
          </cell>
          <cell r="CF37">
            <v>111845.51172362108</v>
          </cell>
          <cell r="CG37">
            <v>116601.47448811051</v>
          </cell>
          <cell r="CH37">
            <v>121235.59754693405</v>
          </cell>
          <cell r="CI37">
            <v>124455.22954693405</v>
          </cell>
          <cell r="CJ37">
            <v>129748.5373954189</v>
          </cell>
          <cell r="CK37">
            <v>135837.51589541888</v>
          </cell>
        </row>
        <row r="38">
          <cell r="B38" t="str">
            <v>TAXES OTHER</v>
          </cell>
          <cell r="D38">
            <v>6147.2445399999997</v>
          </cell>
          <cell r="E38">
            <v>5777.9962299999997</v>
          </cell>
          <cell r="F38">
            <v>5575.9087800000016</v>
          </cell>
          <cell r="G38">
            <v>5464.5710099999978</v>
          </cell>
          <cell r="H38">
            <v>5660.8086700000022</v>
          </cell>
          <cell r="I38">
            <v>6650.4255899999998</v>
          </cell>
          <cell r="J38">
            <v>7033.0295600000027</v>
          </cell>
          <cell r="K38">
            <v>7162.7006299999948</v>
          </cell>
          <cell r="L38">
            <v>7400.0162600000058</v>
          </cell>
          <cell r="M38">
            <v>6584.7670899999957</v>
          </cell>
          <cell r="N38">
            <v>5779.2798700000048</v>
          </cell>
          <cell r="O38">
            <v>7149.8307599999907</v>
          </cell>
          <cell r="P38">
            <v>6443.7445004399597</v>
          </cell>
          <cell r="Q38">
            <v>5885.5714921658955</v>
          </cell>
          <cell r="R38">
            <v>5833.8515543420308</v>
          </cell>
          <cell r="S38">
            <v>5797.7852348660426</v>
          </cell>
          <cell r="T38">
            <v>6111.8604489302415</v>
          </cell>
          <cell r="U38">
            <v>7195.4294497394903</v>
          </cell>
          <cell r="V38">
            <v>7865.5169607233456</v>
          </cell>
          <cell r="W38">
            <v>8051.9776392199747</v>
          </cell>
          <cell r="X38">
            <v>6904.6743089285155</v>
          </cell>
          <cell r="Y38">
            <v>6480.2567806401976</v>
          </cell>
          <cell r="Z38">
            <v>5397.858033067515</v>
          </cell>
          <cell r="AA38">
            <v>5962.4909407473961</v>
          </cell>
          <cell r="AB38">
            <v>6611.4798983749279</v>
          </cell>
          <cell r="AC38">
            <v>6234.6055832411666</v>
          </cell>
          <cell r="AD38">
            <v>5859.874143048065</v>
          </cell>
          <cell r="AE38">
            <v>5792.9953891805635</v>
          </cell>
          <cell r="AF38">
            <v>6502.0468665410508</v>
          </cell>
          <cell r="AG38">
            <v>7666.3659464419361</v>
          </cell>
          <cell r="AH38">
            <v>8355.2765287074471</v>
          </cell>
          <cell r="AI38">
            <v>8498.874502312563</v>
          </cell>
          <cell r="AJ38">
            <v>7333.7158057584275</v>
          </cell>
          <cell r="AK38">
            <v>6856.9058553256946</v>
          </cell>
          <cell r="AL38">
            <v>5599.0667972597366</v>
          </cell>
          <cell r="AM38">
            <v>6267.6192761718657</v>
          </cell>
          <cell r="AN38">
            <v>7174.6565046457345</v>
          </cell>
          <cell r="AO38">
            <v>6552.7055617548767</v>
          </cell>
          <cell r="AP38">
            <v>6191.6832751429019</v>
          </cell>
          <cell r="AQ38">
            <v>6355.832604692946</v>
          </cell>
          <cell r="AR38">
            <v>6919.0204151379257</v>
          </cell>
          <cell r="AS38">
            <v>8212.1070018044957</v>
          </cell>
          <cell r="AT38">
            <v>8807.5107357233464</v>
          </cell>
          <cell r="AU38">
            <v>9023.1398166555991</v>
          </cell>
          <cell r="AV38">
            <v>7825.6874809786341</v>
          </cell>
          <cell r="AW38">
            <v>7318.9145167185234</v>
          </cell>
          <cell r="AX38">
            <v>5944.7010315623575</v>
          </cell>
          <cell r="AY38">
            <v>6654.4313357677711</v>
          </cell>
          <cell r="CA38">
            <v>76386.578989999995</v>
          </cell>
          <cell r="CB38">
            <v>77931.017343810599</v>
          </cell>
          <cell r="CC38">
            <v>81578.826592363446</v>
          </cell>
          <cell r="CD38">
            <v>86980.390280585139</v>
          </cell>
          <cell r="CE38">
            <v>91633.57742911941</v>
          </cell>
          <cell r="CF38">
            <v>97899.587980745884</v>
          </cell>
          <cell r="CG38">
            <v>98673.192999999999</v>
          </cell>
          <cell r="CH38">
            <v>102534.287369</v>
          </cell>
          <cell r="CI38">
            <v>106428.477452177</v>
          </cell>
          <cell r="CJ38">
            <v>107727.95732809884</v>
          </cell>
          <cell r="CK38">
            <v>117271.9194639261</v>
          </cell>
        </row>
        <row r="39">
          <cell r="B39" t="str">
            <v>INCOME TAXES</v>
          </cell>
          <cell r="D39">
            <v>4355.7160000000003</v>
          </cell>
          <cell r="E39">
            <v>2431.0280000000002</v>
          </cell>
          <cell r="F39">
            <v>1205.2250000000001</v>
          </cell>
          <cell r="G39">
            <v>930.45</v>
          </cell>
          <cell r="H39">
            <v>4726.4629999999997</v>
          </cell>
          <cell r="I39">
            <v>7102.9370000000008</v>
          </cell>
          <cell r="J39">
            <v>8185.1289999999981</v>
          </cell>
          <cell r="K39">
            <v>7677.5238499999996</v>
          </cell>
          <cell r="L39">
            <v>6144.3549999999996</v>
          </cell>
          <cell r="M39">
            <v>2809.3360000000002</v>
          </cell>
          <cell r="N39">
            <v>1784.9139999999998</v>
          </cell>
          <cell r="O39">
            <v>-3183.0789999999988</v>
          </cell>
          <cell r="P39">
            <v>4791</v>
          </cell>
          <cell r="Q39">
            <v>3222</v>
          </cell>
          <cell r="R39">
            <v>1577</v>
          </cell>
          <cell r="S39">
            <v>1994</v>
          </cell>
          <cell r="T39">
            <v>4979</v>
          </cell>
          <cell r="U39">
            <v>6624</v>
          </cell>
          <cell r="V39">
            <v>7927</v>
          </cell>
          <cell r="W39">
            <v>7386</v>
          </cell>
          <cell r="X39">
            <v>4503</v>
          </cell>
          <cell r="Y39">
            <v>1635</v>
          </cell>
          <cell r="Z39">
            <v>1366</v>
          </cell>
          <cell r="AA39">
            <v>123.601</v>
          </cell>
          <cell r="AB39">
            <v>5015</v>
          </cell>
          <cell r="AC39">
            <v>3141</v>
          </cell>
          <cell r="AD39">
            <v>1750</v>
          </cell>
          <cell r="AE39">
            <v>1981</v>
          </cell>
          <cell r="AF39">
            <v>5338</v>
          </cell>
          <cell r="AG39">
            <v>6385</v>
          </cell>
          <cell r="AH39">
            <v>7683</v>
          </cell>
          <cell r="AI39">
            <v>7910</v>
          </cell>
          <cell r="AJ39">
            <v>4337</v>
          </cell>
          <cell r="AK39">
            <v>1825</v>
          </cell>
          <cell r="AL39">
            <v>675</v>
          </cell>
          <cell r="AM39">
            <v>436.48599999999999</v>
          </cell>
          <cell r="AN39">
            <v>5234</v>
          </cell>
          <cell r="AO39">
            <v>2108</v>
          </cell>
          <cell r="AP39">
            <v>36</v>
          </cell>
          <cell r="AQ39">
            <v>2660</v>
          </cell>
          <cell r="AR39">
            <v>6154</v>
          </cell>
          <cell r="AS39">
            <v>7020</v>
          </cell>
          <cell r="AT39">
            <v>8345</v>
          </cell>
          <cell r="AU39">
            <v>7363</v>
          </cell>
          <cell r="AV39">
            <v>4463</v>
          </cell>
          <cell r="AW39">
            <v>3348</v>
          </cell>
          <cell r="AX39">
            <v>2625</v>
          </cell>
          <cell r="AY39">
            <v>3847.0370000000003</v>
          </cell>
          <cell r="CA39">
            <v>44169.99785</v>
          </cell>
          <cell r="CB39">
            <v>46127.601000000002</v>
          </cell>
          <cell r="CC39">
            <v>46476.485999999997</v>
          </cell>
          <cell r="CD39">
            <v>53203.036999999997</v>
          </cell>
          <cell r="CE39">
            <v>56361.247000000003</v>
          </cell>
          <cell r="CF39">
            <v>66262.592999999993</v>
          </cell>
          <cell r="CG39">
            <v>66508.411857336599</v>
          </cell>
          <cell r="CH39">
            <v>69231.812151874707</v>
          </cell>
          <cell r="CI39">
            <v>70669.261867321402</v>
          </cell>
          <cell r="CJ39">
            <v>70585.183901306809</v>
          </cell>
          <cell r="CK39">
            <v>69928.652589666002</v>
          </cell>
        </row>
        <row r="40">
          <cell r="B40" t="str">
            <v>OTH UTIL OPER INCOME</v>
          </cell>
        </row>
        <row r="41">
          <cell r="B41" t="str">
            <v>AFC EQUITY</v>
          </cell>
          <cell r="D41">
            <v>228.03279999999998</v>
          </cell>
          <cell r="E41">
            <v>236.89291</v>
          </cell>
          <cell r="F41">
            <v>253.98339000000001</v>
          </cell>
          <cell r="G41">
            <v>224.26244</v>
          </cell>
          <cell r="H41">
            <v>0</v>
          </cell>
          <cell r="I41">
            <v>86.09789999999991</v>
          </cell>
          <cell r="J41">
            <v>19.302</v>
          </cell>
          <cell r="K41">
            <v>19.904620000000111</v>
          </cell>
          <cell r="L41">
            <v>25.251109999999869</v>
          </cell>
          <cell r="M41">
            <v>38.662950000000187</v>
          </cell>
          <cell r="N41">
            <v>49.624319999999834</v>
          </cell>
          <cell r="O41">
            <v>-14.01024</v>
          </cell>
          <cell r="P41">
            <v>5</v>
          </cell>
          <cell r="Q41">
            <v>12</v>
          </cell>
          <cell r="R41">
            <v>23</v>
          </cell>
          <cell r="S41">
            <v>37</v>
          </cell>
          <cell r="T41">
            <v>51</v>
          </cell>
          <cell r="U41">
            <v>67</v>
          </cell>
          <cell r="V41">
            <v>78</v>
          </cell>
          <cell r="W41">
            <v>82</v>
          </cell>
          <cell r="X41">
            <v>95</v>
          </cell>
          <cell r="Y41">
            <v>110</v>
          </cell>
          <cell r="Z41">
            <v>120</v>
          </cell>
          <cell r="AA41">
            <v>133</v>
          </cell>
          <cell r="AB41">
            <v>160</v>
          </cell>
          <cell r="AC41">
            <v>199</v>
          </cell>
          <cell r="AD41">
            <v>241</v>
          </cell>
          <cell r="AE41">
            <v>284</v>
          </cell>
          <cell r="AF41">
            <v>326</v>
          </cell>
          <cell r="AG41">
            <v>330</v>
          </cell>
          <cell r="AH41">
            <v>333</v>
          </cell>
          <cell r="AI41">
            <v>371</v>
          </cell>
          <cell r="AJ41">
            <v>410</v>
          </cell>
          <cell r="AK41">
            <v>452</v>
          </cell>
          <cell r="AL41">
            <v>494</v>
          </cell>
          <cell r="AM41">
            <v>537</v>
          </cell>
          <cell r="AN41">
            <v>579</v>
          </cell>
          <cell r="AO41">
            <v>621</v>
          </cell>
          <cell r="AP41">
            <v>663</v>
          </cell>
          <cell r="AQ41">
            <v>704</v>
          </cell>
          <cell r="AR41">
            <v>745</v>
          </cell>
          <cell r="AS41">
            <v>787</v>
          </cell>
          <cell r="AT41">
            <v>827</v>
          </cell>
          <cell r="AU41">
            <v>866</v>
          </cell>
          <cell r="AV41">
            <v>903</v>
          </cell>
          <cell r="AW41">
            <v>941</v>
          </cell>
          <cell r="AX41">
            <v>979</v>
          </cell>
          <cell r="AY41">
            <v>941</v>
          </cell>
          <cell r="CA41">
            <v>1168.0041999999996</v>
          </cell>
          <cell r="CB41">
            <v>813</v>
          </cell>
          <cell r="CC41">
            <v>4137</v>
          </cell>
          <cell r="CD41">
            <v>9556</v>
          </cell>
          <cell r="CE41">
            <v>13654.572216577539</v>
          </cell>
          <cell r="CF41">
            <v>2373.0282794117647</v>
          </cell>
          <cell r="CG41">
            <v>6194.376016042781</v>
          </cell>
          <cell r="CH41">
            <v>7411.3158368983959</v>
          </cell>
          <cell r="CI41">
            <v>7726.434180481283</v>
          </cell>
          <cell r="CJ41">
            <v>8691.7387941176457</v>
          </cell>
          <cell r="CK41">
            <v>0</v>
          </cell>
        </row>
        <row r="42">
          <cell r="B42" t="str">
            <v>TOTAL OTHER INCOME</v>
          </cell>
          <cell r="D42">
            <v>152.62209999999999</v>
          </cell>
          <cell r="E42">
            <v>189.14371</v>
          </cell>
          <cell r="F42">
            <v>530.14448000000004</v>
          </cell>
          <cell r="G42">
            <v>185.56567000000007</v>
          </cell>
          <cell r="H42">
            <v>-92.226699999999994</v>
          </cell>
          <cell r="I42">
            <v>108.64614999999986</v>
          </cell>
          <cell r="J42">
            <v>657.9779699999998</v>
          </cell>
          <cell r="K42">
            <v>40.959780000000137</v>
          </cell>
          <cell r="L42">
            <v>223.03543999999988</v>
          </cell>
          <cell r="M42">
            <v>132.86332000000021</v>
          </cell>
          <cell r="N42">
            <v>54.665819999999826</v>
          </cell>
          <cell r="O42">
            <v>-2.5817599999999175</v>
          </cell>
          <cell r="P42">
            <v>-70</v>
          </cell>
          <cell r="Q42">
            <v>-83</v>
          </cell>
          <cell r="R42">
            <v>-142</v>
          </cell>
          <cell r="S42">
            <v>-32</v>
          </cell>
          <cell r="T42">
            <v>-19</v>
          </cell>
          <cell r="U42">
            <v>30</v>
          </cell>
          <cell r="V42">
            <v>339</v>
          </cell>
          <cell r="W42">
            <v>351</v>
          </cell>
          <cell r="X42">
            <v>353</v>
          </cell>
          <cell r="Y42">
            <v>324</v>
          </cell>
          <cell r="Z42">
            <v>381</v>
          </cell>
          <cell r="AA42">
            <v>364</v>
          </cell>
          <cell r="AB42">
            <v>435</v>
          </cell>
          <cell r="AC42">
            <v>459</v>
          </cell>
          <cell r="AD42">
            <v>425</v>
          </cell>
          <cell r="AE42">
            <v>562</v>
          </cell>
          <cell r="AF42">
            <v>598</v>
          </cell>
          <cell r="AG42">
            <v>536</v>
          </cell>
          <cell r="AH42">
            <v>584</v>
          </cell>
          <cell r="AI42">
            <v>633</v>
          </cell>
          <cell r="AJ42">
            <v>655</v>
          </cell>
          <cell r="AK42">
            <v>669</v>
          </cell>
          <cell r="AL42">
            <v>752</v>
          </cell>
          <cell r="AM42">
            <v>753</v>
          </cell>
          <cell r="AN42">
            <v>814</v>
          </cell>
          <cell r="AO42">
            <v>834</v>
          </cell>
          <cell r="AP42">
            <v>795</v>
          </cell>
          <cell r="AQ42">
            <v>949</v>
          </cell>
          <cell r="AR42">
            <v>989</v>
          </cell>
          <cell r="AS42">
            <v>960</v>
          </cell>
          <cell r="AT42">
            <v>1044</v>
          </cell>
          <cell r="AU42">
            <v>1085</v>
          </cell>
          <cell r="AV42">
            <v>1115</v>
          </cell>
          <cell r="AW42">
            <v>1127</v>
          </cell>
          <cell r="AX42">
            <v>1201</v>
          </cell>
          <cell r="AY42">
            <v>1121</v>
          </cell>
          <cell r="CA42">
            <v>2180.8159800000012</v>
          </cell>
          <cell r="CB42">
            <v>1796</v>
          </cell>
          <cell r="CC42">
            <v>7061</v>
          </cell>
          <cell r="CD42">
            <v>12034</v>
          </cell>
          <cell r="CE42">
            <v>15751.572216577537</v>
          </cell>
          <cell r="CF42">
            <v>3923.0282794117647</v>
          </cell>
          <cell r="CG42">
            <v>7493.2528725358961</v>
          </cell>
          <cell r="CH42">
            <v>8117.1023988322886</v>
          </cell>
          <cell r="CI42">
            <v>7878.0331494360853</v>
          </cell>
          <cell r="CJ42">
            <v>8751.2825061756866</v>
          </cell>
          <cell r="CK42">
            <v>59.543712058041358</v>
          </cell>
        </row>
        <row r="43">
          <cell r="B43" t="str">
            <v>AFC DEBT</v>
          </cell>
          <cell r="D43">
            <v>-100.61525999999999</v>
          </cell>
          <cell r="E43">
            <v>-104.52462</v>
          </cell>
          <cell r="F43">
            <v>-112.06547999999999</v>
          </cell>
          <cell r="G43">
            <v>-98.95129</v>
          </cell>
          <cell r="H43">
            <v>0</v>
          </cell>
          <cell r="I43">
            <v>-37.98912</v>
          </cell>
          <cell r="J43">
            <v>-8.5166399999999562</v>
          </cell>
          <cell r="K43">
            <v>-8.7825500000000467</v>
          </cell>
          <cell r="L43">
            <v>-11.141590000000001</v>
          </cell>
          <cell r="M43">
            <v>-17.05931</v>
          </cell>
          <cell r="N43">
            <v>-21.895820000000001</v>
          </cell>
          <cell r="O43">
            <v>6.1817799999999696</v>
          </cell>
          <cell r="P43">
            <v>-2</v>
          </cell>
          <cell r="Q43">
            <v>-6</v>
          </cell>
          <cell r="R43">
            <v>-10</v>
          </cell>
          <cell r="S43">
            <v>-17</v>
          </cell>
          <cell r="T43">
            <v>-22</v>
          </cell>
          <cell r="U43">
            <v>-30</v>
          </cell>
          <cell r="V43">
            <v>-35</v>
          </cell>
          <cell r="W43">
            <v>-36</v>
          </cell>
          <cell r="X43">
            <v>-42</v>
          </cell>
          <cell r="Y43">
            <v>-48</v>
          </cell>
          <cell r="Z43">
            <v>-53</v>
          </cell>
          <cell r="AA43">
            <v>-59</v>
          </cell>
          <cell r="AB43">
            <v>-71</v>
          </cell>
          <cell r="AC43">
            <v>-88</v>
          </cell>
          <cell r="AD43">
            <v>-107</v>
          </cell>
          <cell r="AE43">
            <v>-125</v>
          </cell>
          <cell r="AF43">
            <v>-144</v>
          </cell>
          <cell r="AG43">
            <v>-146</v>
          </cell>
          <cell r="AH43">
            <v>-147</v>
          </cell>
          <cell r="AI43">
            <v>-164</v>
          </cell>
          <cell r="AJ43">
            <v>-181</v>
          </cell>
          <cell r="AK43">
            <v>-199</v>
          </cell>
          <cell r="AL43">
            <v>-218</v>
          </cell>
          <cell r="AM43">
            <v>-237</v>
          </cell>
          <cell r="AN43">
            <v>-256</v>
          </cell>
          <cell r="AO43">
            <v>-274</v>
          </cell>
          <cell r="AP43">
            <v>-292</v>
          </cell>
          <cell r="AQ43">
            <v>-310</v>
          </cell>
          <cell r="AR43">
            <v>-329</v>
          </cell>
          <cell r="AS43">
            <v>-347</v>
          </cell>
          <cell r="AT43">
            <v>-365</v>
          </cell>
          <cell r="AU43">
            <v>-382</v>
          </cell>
          <cell r="AV43">
            <v>-399</v>
          </cell>
          <cell r="AW43">
            <v>-415</v>
          </cell>
          <cell r="AX43">
            <v>-432</v>
          </cell>
          <cell r="AY43">
            <v>-415</v>
          </cell>
          <cell r="CA43">
            <v>-515.35990000000004</v>
          </cell>
          <cell r="CB43">
            <v>-360</v>
          </cell>
          <cell r="CC43">
            <v>-1827</v>
          </cell>
          <cell r="CD43">
            <v>-4216</v>
          </cell>
          <cell r="CE43">
            <v>-6024.84978342246</v>
          </cell>
          <cell r="CF43">
            <v>-1047.0587205882352</v>
          </cell>
          <cell r="CG43">
            <v>-2733.1639839572194</v>
          </cell>
          <cell r="CH43">
            <v>-3270.1181631016043</v>
          </cell>
          <cell r="CI43">
            <v>-3409.1588195187164</v>
          </cell>
          <cell r="CJ43">
            <v>-3835.0832058823526</v>
          </cell>
          <cell r="CK43">
            <v>0</v>
          </cell>
        </row>
        <row r="44">
          <cell r="B44" t="str">
            <v>LONG TERM DEBT INTEREST</v>
          </cell>
          <cell r="D44">
            <v>2340.8491800000002</v>
          </cell>
          <cell r="E44">
            <v>2326.5375800000002</v>
          </cell>
          <cell r="F44">
            <v>2409.0777399999997</v>
          </cell>
          <cell r="G44">
            <v>2451.6523999999999</v>
          </cell>
          <cell r="H44">
            <v>2565.3107399999999</v>
          </cell>
          <cell r="I44">
            <v>2537.3241600000001</v>
          </cell>
          <cell r="J44">
            <v>2525.5160900000001</v>
          </cell>
          <cell r="K44">
            <v>2563.1125199999997</v>
          </cell>
          <cell r="L44">
            <v>2636.05699</v>
          </cell>
          <cell r="M44">
            <v>2634.1875799999998</v>
          </cell>
          <cell r="N44">
            <v>2343.9490000000001</v>
          </cell>
          <cell r="O44">
            <v>2384.7827400000001</v>
          </cell>
          <cell r="P44">
            <v>2552.7279109589044</v>
          </cell>
          <cell r="Q44">
            <v>2305.6897260273972</v>
          </cell>
          <cell r="R44">
            <v>2552.7279109589044</v>
          </cell>
          <cell r="S44">
            <v>2467.5391438356164</v>
          </cell>
          <cell r="T44">
            <v>2547.9957397260278</v>
          </cell>
          <cell r="U44">
            <v>2465.8023287671231</v>
          </cell>
          <cell r="V44">
            <v>2547.9957397260278</v>
          </cell>
          <cell r="W44">
            <v>3042.4957397260278</v>
          </cell>
          <cell r="X44">
            <v>2955.3012592360046</v>
          </cell>
          <cell r="Y44">
            <v>3032.4744298972555</v>
          </cell>
          <cell r="Z44">
            <v>2816.131945345127</v>
          </cell>
          <cell r="AA44">
            <v>3266.5542249606633</v>
          </cell>
          <cell r="AB44">
            <v>3261.476030307876</v>
          </cell>
          <cell r="AC44">
            <v>2986.1679993792386</v>
          </cell>
          <cell r="AD44">
            <v>3251.2611671425452</v>
          </cell>
          <cell r="AE44">
            <v>3132.2917600603591</v>
          </cell>
          <cell r="AF44">
            <v>3216.4132919793351</v>
          </cell>
          <cell r="AG44">
            <v>3245.2466463208953</v>
          </cell>
          <cell r="AH44">
            <v>3333.4381582719075</v>
          </cell>
          <cell r="AI44">
            <v>3328.2221216328867</v>
          </cell>
          <cell r="AJ44">
            <v>3229.5984600497627</v>
          </cell>
          <cell r="AK44">
            <v>3317.7299872867352</v>
          </cell>
          <cell r="AL44">
            <v>3219.0661058552837</v>
          </cell>
          <cell r="AM44">
            <v>3712.9175330404473</v>
          </cell>
          <cell r="AN44">
            <v>3698.5822370850256</v>
          </cell>
          <cell r="AO44">
            <v>3480.8735732764853</v>
          </cell>
          <cell r="AP44">
            <v>3687.8874558149673</v>
          </cell>
          <cell r="AQ44">
            <v>3576.3235467110121</v>
          </cell>
          <cell r="AR44">
            <v>3677.1105240679699</v>
          </cell>
          <cell r="AS44">
            <v>3565.5053033923177</v>
          </cell>
          <cell r="AT44">
            <v>3666.2508108165534</v>
          </cell>
          <cell r="AU44">
            <v>3660.7897126062248</v>
          </cell>
          <cell r="AV44">
            <v>3549.1219288199691</v>
          </cell>
          <cell r="AW44">
            <v>3649.8046333083444</v>
          </cell>
          <cell r="AX44">
            <v>3538.0947400514469</v>
          </cell>
          <cell r="AY44">
            <v>3920.7843539774117</v>
          </cell>
          <cell r="CA44">
            <v>29718.35672</v>
          </cell>
          <cell r="CB44">
            <v>32553.436099165072</v>
          </cell>
          <cell r="CC44">
            <v>39233.829261327279</v>
          </cell>
          <cell r="CD44">
            <v>43671.128819927726</v>
          </cell>
          <cell r="CE44">
            <v>47867.208569310387</v>
          </cell>
          <cell r="CF44">
            <v>50219.384965805861</v>
          </cell>
          <cell r="CG44">
            <v>52988.925573436201</v>
          </cell>
          <cell r="CH44">
            <v>53760.408819104669</v>
          </cell>
          <cell r="CI44">
            <v>54541.938681433268</v>
          </cell>
          <cell r="CJ44">
            <v>56586.012397260274</v>
          </cell>
          <cell r="CK44">
            <v>55597.985000000001</v>
          </cell>
        </row>
        <row r="45">
          <cell r="B45" t="str">
            <v>SHORT TERM DEBT INTEREST</v>
          </cell>
          <cell r="D45">
            <v>114.06945</v>
          </cell>
          <cell r="E45">
            <v>117.83333</v>
          </cell>
          <cell r="F45">
            <v>130.45832999999999</v>
          </cell>
          <cell r="G45">
            <v>77.423339999999996</v>
          </cell>
          <cell r="H45">
            <v>193.65074999999999</v>
          </cell>
          <cell r="I45">
            <v>177.44863000000001</v>
          </cell>
          <cell r="J45">
            <v>113.76173000000001</v>
          </cell>
          <cell r="K45">
            <v>67.682630000000003</v>
          </cell>
          <cell r="L45">
            <v>67.045140000000004</v>
          </cell>
          <cell r="M45">
            <v>130.60314</v>
          </cell>
          <cell r="N45">
            <v>393.92674</v>
          </cell>
          <cell r="O45">
            <v>316.06214</v>
          </cell>
          <cell r="P45">
            <v>244</v>
          </cell>
          <cell r="Q45">
            <v>378</v>
          </cell>
          <cell r="R45">
            <v>462</v>
          </cell>
          <cell r="S45">
            <v>518</v>
          </cell>
          <cell r="T45">
            <v>596</v>
          </cell>
          <cell r="U45">
            <v>393</v>
          </cell>
          <cell r="V45">
            <v>200</v>
          </cell>
          <cell r="W45">
            <v>125</v>
          </cell>
          <cell r="X45">
            <v>132</v>
          </cell>
          <cell r="Y45">
            <v>170</v>
          </cell>
          <cell r="Z45">
            <v>210</v>
          </cell>
          <cell r="AA45">
            <v>252</v>
          </cell>
          <cell r="AB45">
            <v>147</v>
          </cell>
          <cell r="AC45">
            <v>81</v>
          </cell>
          <cell r="AD45">
            <v>128</v>
          </cell>
          <cell r="AE45">
            <v>163</v>
          </cell>
          <cell r="AF45">
            <v>184</v>
          </cell>
          <cell r="AG45">
            <v>186</v>
          </cell>
          <cell r="AH45">
            <v>188</v>
          </cell>
          <cell r="AI45">
            <v>139</v>
          </cell>
          <cell r="AJ45">
            <v>175</v>
          </cell>
          <cell r="AK45">
            <v>230</v>
          </cell>
          <cell r="AL45">
            <v>228</v>
          </cell>
          <cell r="AM45">
            <v>233</v>
          </cell>
          <cell r="AN45">
            <v>102</v>
          </cell>
          <cell r="AO45">
            <v>30</v>
          </cell>
          <cell r="AP45">
            <v>97</v>
          </cell>
          <cell r="AQ45">
            <v>141</v>
          </cell>
          <cell r="AR45">
            <v>167</v>
          </cell>
          <cell r="AS45">
            <v>144</v>
          </cell>
          <cell r="AT45">
            <v>110</v>
          </cell>
          <cell r="AU45">
            <v>61</v>
          </cell>
          <cell r="AV45">
            <v>103</v>
          </cell>
          <cell r="AW45">
            <v>158</v>
          </cell>
          <cell r="AX45">
            <v>167</v>
          </cell>
          <cell r="AY45">
            <v>209</v>
          </cell>
          <cell r="CA45">
            <v>1899.9653499999999</v>
          </cell>
          <cell r="CB45">
            <v>3680</v>
          </cell>
          <cell r="CC45">
            <v>2082</v>
          </cell>
          <cell r="CD45">
            <v>1489</v>
          </cell>
          <cell r="CE45">
            <v>2343</v>
          </cell>
          <cell r="CF45">
            <v>2375</v>
          </cell>
          <cell r="CG45">
            <v>2282</v>
          </cell>
          <cell r="CH45">
            <v>2368</v>
          </cell>
          <cell r="CI45">
            <v>2543</v>
          </cell>
          <cell r="CJ45">
            <v>2519</v>
          </cell>
          <cell r="CK45">
            <v>2354</v>
          </cell>
        </row>
        <row r="46">
          <cell r="B46" t="str">
            <v>Amortization of Goodwill</v>
          </cell>
        </row>
        <row r="47">
          <cell r="B47" t="str">
            <v>TOTAL INTEREST EXPENSE</v>
          </cell>
          <cell r="D47">
            <v>3093.1606900000002</v>
          </cell>
          <cell r="E47">
            <v>3098.5655799999995</v>
          </cell>
          <cell r="F47">
            <v>3215.8056299999989</v>
          </cell>
          <cell r="G47">
            <v>3183.2070699999999</v>
          </cell>
          <cell r="H47">
            <v>3507.6923899999992</v>
          </cell>
          <cell r="I47">
            <v>3447.1407499999996</v>
          </cell>
          <cell r="J47">
            <v>3364.3586700000001</v>
          </cell>
          <cell r="K47">
            <v>3370.1231999999991</v>
          </cell>
          <cell r="L47">
            <v>3445.9296100000001</v>
          </cell>
          <cell r="M47">
            <v>3570.8866899999998</v>
          </cell>
          <cell r="N47">
            <v>3382.8170099999998</v>
          </cell>
          <cell r="O47">
            <v>3637.1896299999999</v>
          </cell>
          <cell r="P47">
            <v>3526.3168203082196</v>
          </cell>
          <cell r="Q47">
            <v>3371.4801947945202</v>
          </cell>
          <cell r="R47">
            <v>3737.2278203082192</v>
          </cell>
          <cell r="S47">
            <v>3684.4092396575343</v>
          </cell>
          <cell r="T47">
            <v>3848.4046490753426</v>
          </cell>
          <cell r="U47">
            <v>3542.5804245890408</v>
          </cell>
          <cell r="V47">
            <v>3430.3126490753425</v>
          </cell>
          <cell r="W47">
            <v>3848.7656490753425</v>
          </cell>
          <cell r="X47">
            <v>3749.9383550579223</v>
          </cell>
          <cell r="Y47">
            <v>3871.6483392465702</v>
          </cell>
          <cell r="Z47">
            <v>3675.0300411670446</v>
          </cell>
          <cell r="AA47">
            <v>4173.9881343099787</v>
          </cell>
          <cell r="AB47">
            <v>4059.503939657191</v>
          </cell>
          <cell r="AC47">
            <v>3663.3914681463616</v>
          </cell>
          <cell r="AD47">
            <v>3986.1890764918603</v>
          </cell>
          <cell r="AE47">
            <v>3871.5848558822768</v>
          </cell>
          <cell r="AF47">
            <v>3970.2402013286501</v>
          </cell>
          <cell r="AG47">
            <v>3986.4367421428133</v>
          </cell>
          <cell r="AH47">
            <v>4088.1610676212222</v>
          </cell>
          <cell r="AI47">
            <v>4017.8920309822015</v>
          </cell>
          <cell r="AJ47">
            <v>3920.6305558716804</v>
          </cell>
          <cell r="AK47">
            <v>4058.2938966360498</v>
          </cell>
          <cell r="AL47">
            <v>3926.3482016772014</v>
          </cell>
          <cell r="AM47">
            <v>4418.7294423897629</v>
          </cell>
          <cell r="AN47">
            <v>4258.9162196055177</v>
          </cell>
          <cell r="AO47">
            <v>3926.05069821501</v>
          </cell>
          <cell r="AP47">
            <v>4207.1094383354593</v>
          </cell>
          <cell r="AQ47">
            <v>4108.9391004405197</v>
          </cell>
          <cell r="AR47">
            <v>4229.2185065884614</v>
          </cell>
          <cell r="AS47">
            <v>4064.005857121826</v>
          </cell>
          <cell r="AT47">
            <v>4112.2427933370445</v>
          </cell>
          <cell r="AU47">
            <v>4040.7236951267159</v>
          </cell>
          <cell r="AV47">
            <v>3941.4454825494777</v>
          </cell>
          <cell r="AW47">
            <v>4093.6186158288356</v>
          </cell>
          <cell r="AX47">
            <v>3961.2982937809556</v>
          </cell>
          <cell r="AY47">
            <v>4415.4773364979028</v>
          </cell>
          <cell r="CA47">
            <v>40316.876919999995</v>
          </cell>
          <cell r="CB47">
            <v>44460.102316665078</v>
          </cell>
          <cell r="CC47">
            <v>47967.401478827276</v>
          </cell>
          <cell r="CD47">
            <v>49359.046037427725</v>
          </cell>
          <cell r="CE47">
            <v>52577.248747468177</v>
          </cell>
          <cell r="CF47">
            <v>59697.154366797877</v>
          </cell>
          <cell r="CG47">
            <v>60645.358181059237</v>
          </cell>
          <cell r="CH47">
            <v>61875.561936053258</v>
          </cell>
          <cell r="CI47">
            <v>63338.5178134948</v>
          </cell>
          <cell r="CJ47">
            <v>64936.082742958177</v>
          </cell>
          <cell r="CK47">
            <v>67616.615071580251</v>
          </cell>
        </row>
        <row r="48">
          <cell r="B48" t="str">
            <v>MIPS DIVIDENDS</v>
          </cell>
          <cell r="CA48">
            <v>4590.2569199999989</v>
          </cell>
          <cell r="CB48">
            <v>4593.4569374999992</v>
          </cell>
          <cell r="CC48">
            <v>4593.4569374999992</v>
          </cell>
          <cell r="CD48">
            <v>4593.4569375000001</v>
          </cell>
          <cell r="CE48">
            <v>4593.4569375000001</v>
          </cell>
          <cell r="CF48">
            <v>4593.4569374999992</v>
          </cell>
          <cell r="CG48">
            <v>4593.4569374999992</v>
          </cell>
          <cell r="CH48">
            <v>5493.8940959699448</v>
          </cell>
          <cell r="CI48">
            <v>6133.4569374999992</v>
          </cell>
          <cell r="CJ48">
            <v>6133.4569374999992</v>
          </cell>
          <cell r="CK48">
            <v>6133.4569374999992</v>
          </cell>
        </row>
        <row r="49">
          <cell r="B49" t="str">
            <v>PREFERRED DIVIDENDS</v>
          </cell>
          <cell r="D49">
            <v>18.05339</v>
          </cell>
          <cell r="E49">
            <v>18.05339</v>
          </cell>
          <cell r="F49">
            <v>18.0534</v>
          </cell>
          <cell r="G49">
            <v>18.05339</v>
          </cell>
          <cell r="H49">
            <v>18.05339</v>
          </cell>
          <cell r="I49">
            <v>18.0534</v>
          </cell>
          <cell r="J49">
            <v>18.05339</v>
          </cell>
          <cell r="K49">
            <v>18.05339</v>
          </cell>
          <cell r="L49">
            <v>18.0534</v>
          </cell>
          <cell r="M49">
            <v>307.05003000000005</v>
          </cell>
          <cell r="N49">
            <v>128.33332999999999</v>
          </cell>
          <cell r="O49">
            <v>163.55282</v>
          </cell>
          <cell r="P49">
            <v>280.27397260273972</v>
          </cell>
          <cell r="Q49">
            <v>253.15068493150685</v>
          </cell>
          <cell r="R49">
            <v>280.27397260273972</v>
          </cell>
          <cell r="S49">
            <v>271.23287671232873</v>
          </cell>
          <cell r="T49">
            <v>280.27397260273972</v>
          </cell>
          <cell r="U49">
            <v>271.23287671232873</v>
          </cell>
          <cell r="V49">
            <v>280.27397260273972</v>
          </cell>
          <cell r="W49">
            <v>280.27397260273972</v>
          </cell>
          <cell r="X49">
            <v>271.23287671232873</v>
          </cell>
          <cell r="Y49">
            <v>280.27397260273972</v>
          </cell>
          <cell r="Z49">
            <v>271.23287671232873</v>
          </cell>
          <cell r="AA49">
            <v>280.27397260273972</v>
          </cell>
          <cell r="AB49">
            <v>280.27397260273972</v>
          </cell>
          <cell r="AC49">
            <v>253.15068493150685</v>
          </cell>
          <cell r="AD49">
            <v>280.27397260273972</v>
          </cell>
          <cell r="AE49">
            <v>271.23287671232873</v>
          </cell>
          <cell r="AF49">
            <v>280.27397260273972</v>
          </cell>
          <cell r="AG49">
            <v>271.23287671232873</v>
          </cell>
          <cell r="AH49">
            <v>280.27397260273972</v>
          </cell>
          <cell r="AI49">
            <v>280.27397260273972</v>
          </cell>
          <cell r="AJ49">
            <v>271.23287671232873</v>
          </cell>
          <cell r="AK49">
            <v>280.27397260273972</v>
          </cell>
          <cell r="AL49">
            <v>271.23287671232873</v>
          </cell>
          <cell r="AM49">
            <v>280.27397260273972</v>
          </cell>
          <cell r="AN49">
            <v>279.50819672131149</v>
          </cell>
          <cell r="AO49">
            <v>261.47540983606558</v>
          </cell>
          <cell r="AP49">
            <v>279.50819672131149</v>
          </cell>
          <cell r="AQ49">
            <v>270.49180327868851</v>
          </cell>
          <cell r="AR49">
            <v>279.50819672131149</v>
          </cell>
          <cell r="AS49">
            <v>471.31147540983608</v>
          </cell>
          <cell r="AT49">
            <v>487.02185792349729</v>
          </cell>
          <cell r="AU49">
            <v>487.02185792349729</v>
          </cell>
          <cell r="AV49">
            <v>471.31147540983608</v>
          </cell>
          <cell r="AW49">
            <v>487.02185792349729</v>
          </cell>
          <cell r="AX49">
            <v>471.31147540983608</v>
          </cell>
          <cell r="AY49">
            <v>487.02185792349729</v>
          </cell>
          <cell r="CA49">
            <v>761.41672000000005</v>
          </cell>
          <cell r="CB49">
            <v>3299.9999999999995</v>
          </cell>
          <cell r="CC49">
            <v>3299.9999999999995</v>
          </cell>
          <cell r="CD49">
            <v>4732.5136612021861</v>
          </cell>
          <cell r="CE49">
            <v>5750</v>
          </cell>
          <cell r="CF49">
            <v>5750</v>
          </cell>
          <cell r="CG49">
            <v>5750</v>
          </cell>
          <cell r="CH49">
            <v>5750</v>
          </cell>
          <cell r="CI49">
            <v>5750</v>
          </cell>
          <cell r="CJ49">
            <v>5750</v>
          </cell>
          <cell r="CK49">
            <v>5750</v>
          </cell>
        </row>
        <row r="50">
          <cell r="B50" t="str">
            <v>Minority Interest Income (Other Owners)</v>
          </cell>
        </row>
        <row r="51">
          <cell r="B51" t="str">
            <v>Minority Interest Income {B Shares)</v>
          </cell>
        </row>
        <row r="52">
          <cell r="B52" t="str">
            <v>EXTRA ITEMS/ADJUSTMENTS</v>
          </cell>
        </row>
        <row r="53">
          <cell r="B53" t="str">
            <v>NET INCOME</v>
          </cell>
          <cell r="D53">
            <v>7363.5215100000141</v>
          </cell>
          <cell r="E53">
            <v>4332.4666999999936</v>
          </cell>
          <cell r="F53">
            <v>2951.582579999982</v>
          </cell>
          <cell r="G53">
            <v>1997.4020900000155</v>
          </cell>
          <cell r="H53">
            <v>7775.1197299999894</v>
          </cell>
          <cell r="I53">
            <v>11772.568129999985</v>
          </cell>
          <cell r="J53">
            <v>13998.601100000014</v>
          </cell>
          <cell r="K53">
            <v>12655.834960000017</v>
          </cell>
          <cell r="L53">
            <v>10455.299319999987</v>
          </cell>
          <cell r="M53">
            <v>4572.3328599999968</v>
          </cell>
          <cell r="N53">
            <v>3049.7748000000015</v>
          </cell>
          <cell r="O53">
            <v>-5714.5438999999924</v>
          </cell>
          <cell r="P53">
            <v>7623.5046187468079</v>
          </cell>
          <cell r="Q53">
            <v>5140.177915381284</v>
          </cell>
          <cell r="R53">
            <v>2433.4363751888877</v>
          </cell>
          <cell r="S53">
            <v>3216.285715217959</v>
          </cell>
          <cell r="T53">
            <v>7972.094638683524</v>
          </cell>
          <cell r="U53">
            <v>10651.317566282834</v>
          </cell>
          <cell r="V53">
            <v>13027.508765705865</v>
          </cell>
          <cell r="W53">
            <v>12177.946484385247</v>
          </cell>
          <cell r="X53">
            <v>7595.3294271206869</v>
          </cell>
          <cell r="Y53">
            <v>2986.6447314120705</v>
          </cell>
          <cell r="Z53">
            <v>2625.0249179800549</v>
          </cell>
          <cell r="AA53">
            <v>638.2536921335028</v>
          </cell>
          <cell r="AB53">
            <v>8540.3561586853903</v>
          </cell>
          <cell r="AC53">
            <v>5607.2275447660268</v>
          </cell>
          <cell r="AD53">
            <v>3332.0919964914792</v>
          </cell>
          <cell r="AE53">
            <v>3844.8105392206076</v>
          </cell>
          <cell r="AF53">
            <v>9217.5773890503424</v>
          </cell>
          <cell r="AG53">
            <v>10833.44633740063</v>
          </cell>
          <cell r="AH53">
            <v>12937.41676000263</v>
          </cell>
          <cell r="AI53">
            <v>13348.598953008521</v>
          </cell>
          <cell r="AJ53">
            <v>7686.6165011296334</v>
          </cell>
          <cell r="AK53">
            <v>3691.9963066094192</v>
          </cell>
          <cell r="AL53">
            <v>1953.9349080537324</v>
          </cell>
          <cell r="AM53">
            <v>1574.2579716906425</v>
          </cell>
          <cell r="AN53">
            <v>9236.6180668453417</v>
          </cell>
          <cell r="AO53">
            <v>4294.9538432707741</v>
          </cell>
          <cell r="AP53">
            <v>939.13928361193973</v>
          </cell>
          <cell r="AQ53">
            <v>5280.4071927554132</v>
          </cell>
          <cell r="AR53">
            <v>10876.778744983174</v>
          </cell>
          <cell r="AS53">
            <v>12032.397359374479</v>
          </cell>
          <cell r="AT53">
            <v>14214.039179218285</v>
          </cell>
          <cell r="AU53">
            <v>12689.555157974493</v>
          </cell>
          <cell r="AV53">
            <v>8118.9129307640042</v>
          </cell>
          <cell r="AW53">
            <v>6338.9029155682738</v>
          </cell>
          <cell r="AX53">
            <v>5274.428703214352</v>
          </cell>
          <cell r="AY53">
            <v>7128.9277706278208</v>
          </cell>
          <cell r="CA53">
            <v>75209.959879999995</v>
          </cell>
          <cell r="CB53">
            <v>76087.524848238725</v>
          </cell>
          <cell r="CC53">
            <v>82568.33136610908</v>
          </cell>
          <cell r="CD53">
            <v>96425.061148208362</v>
          </cell>
          <cell r="CE53">
            <v>103171</v>
          </cell>
          <cell r="CF53">
            <v>107843</v>
          </cell>
          <cell r="CG53">
            <v>114879</v>
          </cell>
          <cell r="CH53">
            <v>119173</v>
          </cell>
          <cell r="CI53">
            <v>121198</v>
          </cell>
          <cell r="CJ53">
            <v>120955</v>
          </cell>
          <cell r="CK53">
            <v>119777</v>
          </cell>
        </row>
        <row r="54">
          <cell r="B54" t="str">
            <v>RESIDENTIAL REVENUES</v>
          </cell>
          <cell r="O54">
            <v>443426</v>
          </cell>
          <cell r="P54">
            <v>448875.25734999997</v>
          </cell>
          <cell r="Q54">
            <v>453551.4057</v>
          </cell>
          <cell r="R54">
            <v>455194.54405000003</v>
          </cell>
          <cell r="S54">
            <v>460380.77140000003</v>
          </cell>
          <cell r="T54">
            <v>463138.28574999998</v>
          </cell>
          <cell r="U54">
            <v>464201.2059</v>
          </cell>
          <cell r="V54">
            <v>470502.84865</v>
          </cell>
          <cell r="W54">
            <v>479804.3922</v>
          </cell>
          <cell r="X54">
            <v>474685.63854999997</v>
          </cell>
          <cell r="Y54">
            <v>475264.52830000001</v>
          </cell>
          <cell r="Z54">
            <v>475103.21004999999</v>
          </cell>
          <cell r="AA54">
            <v>471714.60460000002</v>
          </cell>
          <cell r="AB54">
            <v>472671.4546</v>
          </cell>
          <cell r="AC54">
            <v>474725.30459999997</v>
          </cell>
          <cell r="AD54">
            <v>474017.15460000001</v>
          </cell>
          <cell r="AE54">
            <v>473096.00459999999</v>
          </cell>
          <cell r="AF54">
            <v>475652.85460000002</v>
          </cell>
          <cell r="AG54">
            <v>479087.7046</v>
          </cell>
          <cell r="AH54">
            <v>482666.55459999997</v>
          </cell>
          <cell r="AI54">
            <v>485790.40460000001</v>
          </cell>
          <cell r="AJ54">
            <v>488511.25459999999</v>
          </cell>
          <cell r="AK54">
            <v>490400.10460000002</v>
          </cell>
          <cell r="AL54">
            <v>491033.9546</v>
          </cell>
          <cell r="AM54">
            <v>493223.80459999997</v>
          </cell>
          <cell r="AN54">
            <v>497754.65460000001</v>
          </cell>
          <cell r="AO54">
            <v>499691.50459999999</v>
          </cell>
          <cell r="AP54">
            <v>501550.35460000002</v>
          </cell>
          <cell r="AQ54">
            <v>505303.2046</v>
          </cell>
          <cell r="AR54">
            <v>508021.05459999997</v>
          </cell>
          <cell r="AS54">
            <v>512259.90460000001</v>
          </cell>
          <cell r="AT54">
            <v>515627.75459999999</v>
          </cell>
          <cell r="AU54">
            <v>519701.60460000002</v>
          </cell>
          <cell r="AV54">
            <v>522874.4546</v>
          </cell>
          <cell r="AW54">
            <v>525641.30460000003</v>
          </cell>
          <cell r="AX54">
            <v>527833.15460000001</v>
          </cell>
          <cell r="AY54">
            <v>530450.00459999999</v>
          </cell>
          <cell r="CA54">
            <v>443426</v>
          </cell>
          <cell r="CB54">
            <v>471714.60460000002</v>
          </cell>
          <cell r="CC54">
            <v>493223.80459999997</v>
          </cell>
          <cell r="CD54">
            <v>530450.00459999999</v>
          </cell>
          <cell r="CE54">
            <v>563464</v>
          </cell>
          <cell r="CF54">
            <v>609072</v>
          </cell>
          <cell r="CG54">
            <v>614880</v>
          </cell>
          <cell r="CH54">
            <v>629097</v>
          </cell>
          <cell r="CI54">
            <v>642832</v>
          </cell>
          <cell r="CJ54">
            <v>652418</v>
          </cell>
          <cell r="CK54">
            <v>678254</v>
          </cell>
        </row>
        <row r="55">
          <cell r="B55" t="str">
            <v>COMMERCIAL REVENUES</v>
          </cell>
          <cell r="O55">
            <v>259147</v>
          </cell>
          <cell r="P55">
            <v>260268</v>
          </cell>
          <cell r="Q55">
            <v>261221</v>
          </cell>
          <cell r="R55">
            <v>262141</v>
          </cell>
          <cell r="S55">
            <v>263602</v>
          </cell>
          <cell r="T55">
            <v>264065</v>
          </cell>
          <cell r="U55">
            <v>265162</v>
          </cell>
          <cell r="V55">
            <v>268480</v>
          </cell>
          <cell r="W55">
            <v>273265</v>
          </cell>
          <cell r="X55">
            <v>272335</v>
          </cell>
          <cell r="Y55">
            <v>272993</v>
          </cell>
          <cell r="Z55">
            <v>271009</v>
          </cell>
          <cell r="AA55">
            <v>269405</v>
          </cell>
          <cell r="AB55">
            <v>270068</v>
          </cell>
          <cell r="AC55">
            <v>272037</v>
          </cell>
          <cell r="AD55">
            <v>272299</v>
          </cell>
          <cell r="AE55">
            <v>272150</v>
          </cell>
          <cell r="AF55">
            <v>274803</v>
          </cell>
          <cell r="AG55">
            <v>277506</v>
          </cell>
          <cell r="AH55">
            <v>280345</v>
          </cell>
          <cell r="AI55">
            <v>282903</v>
          </cell>
          <cell r="AJ55">
            <v>285539</v>
          </cell>
          <cell r="AK55">
            <v>287992</v>
          </cell>
          <cell r="AL55">
            <v>289301</v>
          </cell>
          <cell r="AM55">
            <v>291292</v>
          </cell>
          <cell r="AN55">
            <v>293616</v>
          </cell>
          <cell r="AO55">
            <v>294892</v>
          </cell>
          <cell r="AP55">
            <v>296509</v>
          </cell>
          <cell r="AQ55">
            <v>299642</v>
          </cell>
          <cell r="AR55">
            <v>301843</v>
          </cell>
          <cell r="AS55">
            <v>304477</v>
          </cell>
          <cell r="AT55">
            <v>306459</v>
          </cell>
          <cell r="AU55">
            <v>308951</v>
          </cell>
          <cell r="AV55">
            <v>311365</v>
          </cell>
          <cell r="AW55">
            <v>313606</v>
          </cell>
          <cell r="AX55">
            <v>315285</v>
          </cell>
          <cell r="AY55">
            <v>316948</v>
          </cell>
          <cell r="CA55">
            <v>259147</v>
          </cell>
          <cell r="CB55">
            <v>269405</v>
          </cell>
          <cell r="CC55">
            <v>291292</v>
          </cell>
          <cell r="CD55">
            <v>316948</v>
          </cell>
          <cell r="CE55">
            <v>338694</v>
          </cell>
          <cell r="CF55">
            <v>368942</v>
          </cell>
          <cell r="CG55">
            <v>372792</v>
          </cell>
          <cell r="CH55">
            <v>381870</v>
          </cell>
          <cell r="CI55">
            <v>391481</v>
          </cell>
          <cell r="CJ55">
            <v>398119</v>
          </cell>
          <cell r="CK55">
            <v>414453</v>
          </cell>
        </row>
        <row r="56">
          <cell r="B56" t="str">
            <v>INDUSTRIAL REVENUES</v>
          </cell>
          <cell r="O56">
            <v>115621</v>
          </cell>
          <cell r="P56">
            <v>115876</v>
          </cell>
          <cell r="Q56">
            <v>115910</v>
          </cell>
          <cell r="R56">
            <v>116240</v>
          </cell>
          <cell r="S56">
            <v>116758</v>
          </cell>
          <cell r="T56">
            <v>116065</v>
          </cell>
          <cell r="U56">
            <v>116951</v>
          </cell>
          <cell r="V56">
            <v>119063</v>
          </cell>
          <cell r="W56">
            <v>121432</v>
          </cell>
          <cell r="X56">
            <v>119710</v>
          </cell>
          <cell r="Y56">
            <v>118983</v>
          </cell>
          <cell r="Z56">
            <v>117786</v>
          </cell>
          <cell r="AA56">
            <v>116939</v>
          </cell>
          <cell r="AB56">
            <v>117321</v>
          </cell>
          <cell r="AC56">
            <v>118424</v>
          </cell>
          <cell r="AD56">
            <v>118447</v>
          </cell>
          <cell r="AE56">
            <v>118263</v>
          </cell>
          <cell r="AF56">
            <v>119428</v>
          </cell>
          <cell r="AG56">
            <v>120869</v>
          </cell>
          <cell r="AH56">
            <v>122230</v>
          </cell>
          <cell r="AI56">
            <v>123608</v>
          </cell>
          <cell r="AJ56">
            <v>124513</v>
          </cell>
          <cell r="AK56">
            <v>125736</v>
          </cell>
          <cell r="AL56">
            <v>126755</v>
          </cell>
          <cell r="AM56">
            <v>127699</v>
          </cell>
          <cell r="AN56">
            <v>128680</v>
          </cell>
          <cell r="AO56">
            <v>129044</v>
          </cell>
          <cell r="AP56">
            <v>129606</v>
          </cell>
          <cell r="AQ56">
            <v>130842</v>
          </cell>
          <cell r="AR56">
            <v>131849</v>
          </cell>
          <cell r="AS56">
            <v>132610</v>
          </cell>
          <cell r="AT56">
            <v>133277</v>
          </cell>
          <cell r="AU56">
            <v>133880</v>
          </cell>
          <cell r="AV56">
            <v>134776</v>
          </cell>
          <cell r="AW56">
            <v>135527</v>
          </cell>
          <cell r="AX56">
            <v>135785</v>
          </cell>
          <cell r="AY56">
            <v>136343</v>
          </cell>
          <cell r="CA56">
            <v>115621</v>
          </cell>
          <cell r="CB56">
            <v>116939</v>
          </cell>
          <cell r="CC56">
            <v>127699</v>
          </cell>
          <cell r="CD56">
            <v>136343</v>
          </cell>
          <cell r="CE56">
            <v>148139</v>
          </cell>
          <cell r="CF56">
            <v>162941</v>
          </cell>
          <cell r="CG56">
            <v>160606</v>
          </cell>
          <cell r="CH56">
            <v>159864</v>
          </cell>
          <cell r="CI56">
            <v>160758</v>
          </cell>
          <cell r="CJ56">
            <v>159266</v>
          </cell>
          <cell r="CK56">
            <v>166308</v>
          </cell>
        </row>
        <row r="57">
          <cell r="B57" t="str">
            <v>RETAIL FUEL PRICE</v>
          </cell>
          <cell r="O57">
            <v>2.8310986350464864</v>
          </cell>
          <cell r="P57">
            <v>2.8352101966391778</v>
          </cell>
          <cell r="Q57">
            <v>2.8376506205558467</v>
          </cell>
          <cell r="R57">
            <v>2.8660714957329461</v>
          </cell>
          <cell r="S57">
            <v>2.8904426270787695</v>
          </cell>
          <cell r="T57">
            <v>2.8816296024198702</v>
          </cell>
          <cell r="U57">
            <v>2.9016910784933692</v>
          </cell>
          <cell r="V57">
            <v>2.9471689627863906</v>
          </cell>
          <cell r="W57">
            <v>2.9937957025176583</v>
          </cell>
          <cell r="X57">
            <v>3.0020796882218943</v>
          </cell>
          <cell r="Y57">
            <v>3.0103675800519052</v>
          </cell>
          <cell r="Z57">
            <v>2.9886571706869991</v>
          </cell>
          <cell r="AA57">
            <v>2.9691745893117067</v>
          </cell>
          <cell r="AB57">
            <v>2.9603383762490827</v>
          </cell>
          <cell r="AC57">
            <v>2.9794382087674718</v>
          </cell>
          <cell r="AD57">
            <v>2.9535450475002847</v>
          </cell>
          <cell r="AE57">
            <v>2.9211863345148812</v>
          </cell>
          <cell r="AF57">
            <v>2.9474456940265505</v>
          </cell>
          <cell r="AG57">
            <v>2.9826223497303164</v>
          </cell>
          <cell r="AH57">
            <v>3.0150943700007438</v>
          </cell>
          <cell r="AI57">
            <v>3.0457519139268237</v>
          </cell>
          <cell r="AJ57">
            <v>3.0652759941718228</v>
          </cell>
          <cell r="AK57">
            <v>3.0919361029709069</v>
          </cell>
          <cell r="AL57">
            <v>3.1099209883864942</v>
          </cell>
          <cell r="AM57">
            <v>3.1316529559477688</v>
          </cell>
          <cell r="AN57">
            <v>3.1813654963463831</v>
          </cell>
          <cell r="AO57">
            <v>3.1996683107948591</v>
          </cell>
          <cell r="AP57">
            <v>3.2233096742044021</v>
          </cell>
          <cell r="AQ57">
            <v>3.275224775585909</v>
          </cell>
          <cell r="AR57">
            <v>3.3210709526296109</v>
          </cell>
          <cell r="AS57">
            <v>3.3648084801813001</v>
          </cell>
          <cell r="AT57">
            <v>3.4042656049086948</v>
          </cell>
          <cell r="AU57">
            <v>3.4443540562614352</v>
          </cell>
          <cell r="AV57">
            <v>3.497169315415686</v>
          </cell>
          <cell r="AW57">
            <v>3.5315027617954122</v>
          </cell>
          <cell r="AX57">
            <v>3.5414758994169202</v>
          </cell>
          <cell r="AY57">
            <v>3.5654481987294853</v>
          </cell>
          <cell r="CA57">
            <v>2.8310986350464864</v>
          </cell>
          <cell r="CB57">
            <v>2.9691745893117067</v>
          </cell>
          <cell r="CC57">
            <v>3.1316529559477688</v>
          </cell>
          <cell r="CD57">
            <v>3.5654481987294853</v>
          </cell>
          <cell r="CE57">
            <v>3.5531970276395999</v>
          </cell>
          <cell r="CF57">
            <v>3.7357612176874424</v>
          </cell>
          <cell r="CG57">
            <v>3.6794390390085261</v>
          </cell>
          <cell r="CH57">
            <v>3.7002982547442298</v>
          </cell>
          <cell r="CI57">
            <v>3.6871988245735481</v>
          </cell>
          <cell r="CJ57">
            <v>3.6866909951780698</v>
          </cell>
          <cell r="CK57">
            <v>3.629888463187493</v>
          </cell>
        </row>
        <row r="58">
          <cell r="B58" t="str">
            <v>RETAIL NON-FUEL PRICE</v>
          </cell>
          <cell r="O58">
            <v>4.6671310629380169</v>
          </cell>
          <cell r="P58">
            <v>4.6810155173064683</v>
          </cell>
          <cell r="Q58">
            <v>4.6903890406336126</v>
          </cell>
          <cell r="R58">
            <v>4.6921643356499336</v>
          </cell>
          <cell r="S58">
            <v>4.6789797212265789</v>
          </cell>
          <cell r="T58">
            <v>4.6517067021035965</v>
          </cell>
          <cell r="U58">
            <v>4.648575727268935</v>
          </cell>
          <cell r="V58">
            <v>4.6756950784843427</v>
          </cell>
          <cell r="W58">
            <v>4.7153270901147186</v>
          </cell>
          <cell r="X58">
            <v>4.7267455128395541</v>
          </cell>
          <cell r="Y58">
            <v>4.7208711243483572</v>
          </cell>
          <cell r="Z58">
            <v>4.7095575287421658</v>
          </cell>
          <cell r="AA58">
            <v>4.6848027911435564</v>
          </cell>
          <cell r="AB58">
            <v>4.694892058061483</v>
          </cell>
          <cell r="AC58">
            <v>4.7067199634906842</v>
          </cell>
          <cell r="AD58">
            <v>4.714370504542063</v>
          </cell>
          <cell r="AE58">
            <v>4.721684758448049</v>
          </cell>
          <cell r="AF58">
            <v>4.7290364208821174</v>
          </cell>
          <cell r="AG58">
            <v>4.7416274655356059</v>
          </cell>
          <cell r="AH58">
            <v>4.7552463661623028</v>
          </cell>
          <cell r="AI58">
            <v>4.7724100495741126</v>
          </cell>
          <cell r="AJ58">
            <v>4.782518586952782</v>
          </cell>
          <cell r="AK58">
            <v>4.7941566131689131</v>
          </cell>
          <cell r="AL58">
            <v>4.804551549757945</v>
          </cell>
          <cell r="AM58">
            <v>4.8126975763144513</v>
          </cell>
          <cell r="AN58">
            <v>4.8138051700295739</v>
          </cell>
          <cell r="AO58">
            <v>4.8125536993680011</v>
          </cell>
          <cell r="AP58">
            <v>4.8089535307864368</v>
          </cell>
          <cell r="AQ58">
            <v>4.8068569862422885</v>
          </cell>
          <cell r="AR58">
            <v>4.8056334844593405</v>
          </cell>
          <cell r="AS58">
            <v>4.8011060360043585</v>
          </cell>
          <cell r="AT58">
            <v>4.7961341266531337</v>
          </cell>
          <cell r="AU58">
            <v>4.7873267275271507</v>
          </cell>
          <cell r="AV58">
            <v>4.783396531554363</v>
          </cell>
          <cell r="AW58">
            <v>4.7781157491362087</v>
          </cell>
          <cell r="AX58">
            <v>4.7720113610361459</v>
          </cell>
          <cell r="AY58">
            <v>4.7705724241006378</v>
          </cell>
          <cell r="CA58">
            <v>4.6671310629380169</v>
          </cell>
          <cell r="CB58">
            <v>4.6848027911435564</v>
          </cell>
          <cell r="CC58">
            <v>4.8126975763144513</v>
          </cell>
          <cell r="CD58">
            <v>4.7705724241006378</v>
          </cell>
          <cell r="CE58">
            <v>5.1641582947993223</v>
          </cell>
          <cell r="CF58">
            <v>5.5791286163270319</v>
          </cell>
          <cell r="CG58">
            <v>5.5810376099792514</v>
          </cell>
          <cell r="CH58">
            <v>5.5776711791299611</v>
          </cell>
          <cell r="CI58">
            <v>5.6460353497901181</v>
          </cell>
          <cell r="CJ58">
            <v>5.6281001196811307</v>
          </cell>
          <cell r="CK58">
            <v>5.9225887459307796</v>
          </cell>
        </row>
        <row r="59">
          <cell r="B59" t="str">
            <v>TOTAL NON-FUEL O&amp;M</v>
          </cell>
          <cell r="D59">
            <v>14667.039109999998</v>
          </cell>
          <cell r="E59">
            <v>16975.959880000002</v>
          </cell>
          <cell r="F59">
            <v>20891.968719999997</v>
          </cell>
          <cell r="G59">
            <v>19907.526410000002</v>
          </cell>
          <cell r="H59">
            <v>19383.584920000001</v>
          </cell>
          <cell r="I59">
            <v>19213.779929999997</v>
          </cell>
          <cell r="J59">
            <v>18200.717250000002</v>
          </cell>
          <cell r="K59">
            <v>19084.424609999995</v>
          </cell>
          <cell r="L59">
            <v>23080.649509999999</v>
          </cell>
          <cell r="M59">
            <v>20337.374670000001</v>
          </cell>
          <cell r="N59">
            <v>21839.925169999995</v>
          </cell>
          <cell r="O59">
            <v>41693.009450000012</v>
          </cell>
          <cell r="P59">
            <v>17206.164000000001</v>
          </cell>
          <cell r="Q59">
            <v>17775.495999999999</v>
          </cell>
          <cell r="R59">
            <v>20812.474999999999</v>
          </cell>
          <cell r="S59">
            <v>18811.635999999999</v>
          </cell>
          <cell r="T59">
            <v>18259.306999999997</v>
          </cell>
          <cell r="U59">
            <v>18172.93</v>
          </cell>
          <cell r="V59">
            <v>17359.398999999998</v>
          </cell>
          <cell r="W59">
            <v>19455.877</v>
          </cell>
          <cell r="X59">
            <v>20364.420000000002</v>
          </cell>
          <cell r="Y59">
            <v>21810.129000000001</v>
          </cell>
          <cell r="Z59">
            <v>21637.267999999996</v>
          </cell>
          <cell r="AA59">
            <v>27875.919999999998</v>
          </cell>
          <cell r="AB59">
            <v>17284.478999999999</v>
          </cell>
          <cell r="AC59">
            <v>18474.182000000001</v>
          </cell>
          <cell r="AD59">
            <v>21140.934000000001</v>
          </cell>
          <cell r="AE59">
            <v>20000.899000000001</v>
          </cell>
          <cell r="AF59">
            <v>18345.650000000001</v>
          </cell>
          <cell r="AG59">
            <v>19327.641</v>
          </cell>
          <cell r="AH59">
            <v>18617.547999999999</v>
          </cell>
          <cell r="AI59">
            <v>18452.824000000001</v>
          </cell>
          <cell r="AJ59">
            <v>21696.511999999999</v>
          </cell>
          <cell r="AK59">
            <v>21688.862000000001</v>
          </cell>
          <cell r="AL59">
            <v>22521.976999999999</v>
          </cell>
          <cell r="AM59">
            <v>27149.722000000002</v>
          </cell>
          <cell r="AN59">
            <v>17910.162</v>
          </cell>
          <cell r="AO59">
            <v>22489.543000000001</v>
          </cell>
          <cell r="AP59">
            <v>27078.989000000001</v>
          </cell>
          <cell r="AQ59">
            <v>19954.400999999998</v>
          </cell>
          <cell r="AR59">
            <v>17077.019</v>
          </cell>
          <cell r="AS59">
            <v>19821.437999999998</v>
          </cell>
          <cell r="AT59">
            <v>18621.290999999997</v>
          </cell>
          <cell r="AU59">
            <v>22467.398000000001</v>
          </cell>
          <cell r="AV59">
            <v>22363.739000000001</v>
          </cell>
          <cell r="AW59">
            <v>19480.866999999998</v>
          </cell>
          <cell r="AX59">
            <v>19893.505999999998</v>
          </cell>
          <cell r="AY59">
            <v>20566.885999999999</v>
          </cell>
          <cell r="CA59">
            <v>255275.95963</v>
          </cell>
          <cell r="CB59">
            <v>239541.02100000001</v>
          </cell>
          <cell r="CC59">
            <v>244701.22999999998</v>
          </cell>
          <cell r="CD59">
            <v>247725.23899999997</v>
          </cell>
          <cell r="CE59">
            <v>259448.04200000002</v>
          </cell>
          <cell r="CF59">
            <v>278562.42000000004</v>
          </cell>
          <cell r="CG59">
            <v>284347.66840000002</v>
          </cell>
          <cell r="CH59">
            <v>288442.30769440002</v>
          </cell>
          <cell r="CI59">
            <v>296848.85384828801</v>
          </cell>
          <cell r="CJ59">
            <v>302469.77092525375</v>
          </cell>
          <cell r="CK59">
            <v>319107.28634375887</v>
          </cell>
        </row>
        <row r="60">
          <cell r="B60" t="str">
            <v>RETAIL COST - FUEL (NUM)</v>
          </cell>
          <cell r="O60">
            <v>318184.22739999997</v>
          </cell>
          <cell r="P60">
            <v>320468.54259000003</v>
          </cell>
          <cell r="Q60">
            <v>322393.89705999993</v>
          </cell>
          <cell r="R60">
            <v>325422.10224999994</v>
          </cell>
          <cell r="S60">
            <v>329690.41751999996</v>
          </cell>
          <cell r="T60">
            <v>330397.31083999993</v>
          </cell>
          <cell r="U60">
            <v>332105.72735999996</v>
          </cell>
          <cell r="V60">
            <v>337576.22475999995</v>
          </cell>
          <cell r="W60">
            <v>344433.41359000001</v>
          </cell>
          <cell r="X60">
            <v>340445.40090999997</v>
          </cell>
          <cell r="Y60">
            <v>340699.25030999997</v>
          </cell>
          <cell r="Z60">
            <v>337677.01119999995</v>
          </cell>
          <cell r="AA60">
            <v>334314.61199999996</v>
          </cell>
          <cell r="AB60">
            <v>334043.56099999999</v>
          </cell>
          <cell r="AC60">
            <v>336841.51</v>
          </cell>
          <cell r="AD60">
            <v>334549.45900000003</v>
          </cell>
          <cell r="AE60">
            <v>331491.40800000005</v>
          </cell>
          <cell r="AF60">
            <v>335463.35700000002</v>
          </cell>
          <cell r="AG60">
            <v>340302.30599999998</v>
          </cell>
          <cell r="AH60">
            <v>344993.255</v>
          </cell>
          <cell r="AI60">
            <v>349129.20400000003</v>
          </cell>
          <cell r="AJ60">
            <v>352494.15299999999</v>
          </cell>
          <cell r="AK60">
            <v>356024.10200000001</v>
          </cell>
          <cell r="AL60">
            <v>357983.05099999998</v>
          </cell>
          <cell r="AM60">
            <v>361157</v>
          </cell>
          <cell r="AN60">
            <v>367682</v>
          </cell>
          <cell r="AO60">
            <v>370440</v>
          </cell>
          <cell r="AP60">
            <v>373870</v>
          </cell>
          <cell r="AQ60">
            <v>380847</v>
          </cell>
          <cell r="AR60">
            <v>386483</v>
          </cell>
          <cell r="AS60">
            <v>392842</v>
          </cell>
          <cell r="AT60">
            <v>398278</v>
          </cell>
          <cell r="AU60">
            <v>404439</v>
          </cell>
          <cell r="AV60">
            <v>410959</v>
          </cell>
          <cell r="AW60">
            <v>415994</v>
          </cell>
          <cell r="AX60">
            <v>418734</v>
          </cell>
          <cell r="AY60">
            <v>422502</v>
          </cell>
          <cell r="CA60">
            <v>318184.22739999997</v>
          </cell>
          <cell r="CB60">
            <v>334314.61199999996</v>
          </cell>
          <cell r="CC60">
            <v>361157</v>
          </cell>
          <cell r="CD60">
            <v>422502</v>
          </cell>
          <cell r="CE60">
            <v>429956</v>
          </cell>
          <cell r="CF60">
            <v>459632</v>
          </cell>
          <cell r="CG60">
            <v>458272</v>
          </cell>
          <cell r="CH60">
            <v>468997</v>
          </cell>
          <cell r="CI60">
            <v>474190</v>
          </cell>
          <cell r="CJ60">
            <v>480895</v>
          </cell>
          <cell r="CK60">
            <v>480541</v>
          </cell>
        </row>
        <row r="61">
          <cell r="B61" t="str">
            <v>RETAIL COST - PRODUCTION (NUM)</v>
          </cell>
          <cell r="O61">
            <v>81240.22109262053</v>
          </cell>
          <cell r="P61">
            <v>82177.645587664985</v>
          </cell>
          <cell r="Q61">
            <v>81990.505656066118</v>
          </cell>
          <cell r="R61">
            <v>80928.847493802852</v>
          </cell>
          <cell r="S61">
            <v>80156.974502293859</v>
          </cell>
          <cell r="T61">
            <v>80628.867740842252</v>
          </cell>
          <cell r="U61">
            <v>80743.011580222912</v>
          </cell>
          <cell r="V61">
            <v>81680.273946928122</v>
          </cell>
          <cell r="W61">
            <v>83171.195236182117</v>
          </cell>
          <cell r="X61">
            <v>83912.908395232269</v>
          </cell>
          <cell r="Y61">
            <v>85017.366251498141</v>
          </cell>
          <cell r="Z61">
            <v>85590.145365030374</v>
          </cell>
          <cell r="AA61">
            <v>80763.247633013641</v>
          </cell>
          <cell r="AB61">
            <v>80870.157121631433</v>
          </cell>
          <cell r="AC61">
            <v>81282.970675060133</v>
          </cell>
          <cell r="AD61">
            <v>81050.404745277498</v>
          </cell>
          <cell r="AE61">
            <v>81719.568740724208</v>
          </cell>
          <cell r="AF61">
            <v>81475.534386991218</v>
          </cell>
          <cell r="AG61">
            <v>81646.920285487824</v>
          </cell>
          <cell r="AH61">
            <v>81951.924723464603</v>
          </cell>
          <cell r="AI61">
            <v>81774.606286758266</v>
          </cell>
          <cell r="AJ61">
            <v>81378.464310447802</v>
          </cell>
          <cell r="AK61">
            <v>81528.926226729644</v>
          </cell>
          <cell r="AL61">
            <v>82529.857367102406</v>
          </cell>
          <cell r="AM61">
            <v>84642.325725125571</v>
          </cell>
          <cell r="AN61">
            <v>85024.867047160631</v>
          </cell>
          <cell r="AO61">
            <v>87641.268278053394</v>
          </cell>
          <cell r="AP61">
            <v>91014.106032661177</v>
          </cell>
          <cell r="AQ61">
            <v>90797.151707766447</v>
          </cell>
          <cell r="AR61">
            <v>90037.567401377397</v>
          </cell>
          <cell r="AS61">
            <v>90010.688857272151</v>
          </cell>
          <cell r="AT61">
            <v>89758.867463741408</v>
          </cell>
          <cell r="AU61">
            <v>91142.321513935589</v>
          </cell>
          <cell r="AV61">
            <v>91418.678586532609</v>
          </cell>
          <cell r="AW61">
            <v>89917.214970834131</v>
          </cell>
          <cell r="AX61">
            <v>87328.74394797071</v>
          </cell>
          <cell r="AY61">
            <v>84655.198663696166</v>
          </cell>
          <cell r="CA61">
            <v>81240.22109262053</v>
          </cell>
          <cell r="CB61">
            <v>80763.247633013641</v>
          </cell>
          <cell r="CC61">
            <v>84642.325725125571</v>
          </cell>
          <cell r="CD61">
            <v>84655.198663696166</v>
          </cell>
          <cell r="CE61">
            <v>94235.562157477616</v>
          </cell>
          <cell r="CF61">
            <v>110567.48848360905</v>
          </cell>
          <cell r="CG61">
            <v>110857.293021789</v>
          </cell>
          <cell r="CH61">
            <v>110297.17687449613</v>
          </cell>
          <cell r="CI61">
            <v>113351.97064217911</v>
          </cell>
          <cell r="CJ61">
            <v>114289.79462821996</v>
          </cell>
          <cell r="CK61">
            <v>122682.70280192928</v>
          </cell>
        </row>
        <row r="62">
          <cell r="B62" t="str">
            <v>RETAIL COST - OTHER (NUM)</v>
          </cell>
          <cell r="O62">
            <v>199637.22719176937</v>
          </cell>
          <cell r="P62">
            <v>201391.80359859864</v>
          </cell>
          <cell r="Q62">
            <v>202781.28544582156</v>
          </cell>
          <cell r="R62">
            <v>203213.18497067768</v>
          </cell>
          <cell r="S62">
            <v>203391.6437737543</v>
          </cell>
          <cell r="T62">
            <v>202469.60062387935</v>
          </cell>
          <cell r="U62">
            <v>202325.15182922827</v>
          </cell>
          <cell r="V62">
            <v>204286.27195178287</v>
          </cell>
          <cell r="W62">
            <v>206907.00467757176</v>
          </cell>
          <cell r="X62">
            <v>203368.78312795961</v>
          </cell>
          <cell r="Y62">
            <v>203787.97255646344</v>
          </cell>
          <cell r="Z62">
            <v>202635.2223194977</v>
          </cell>
          <cell r="AA62">
            <v>194704.51656672129</v>
          </cell>
          <cell r="AB62">
            <v>194868.93443148135</v>
          </cell>
          <cell r="AC62">
            <v>195495.84974935051</v>
          </cell>
          <cell r="AD62">
            <v>196051.44088089137</v>
          </cell>
          <cell r="AE62">
            <v>196234.73447271809</v>
          </cell>
          <cell r="AF62">
            <v>196935.23060204339</v>
          </cell>
          <cell r="AG62">
            <v>198362.73162039302</v>
          </cell>
          <cell r="AH62">
            <v>199945.62881480748</v>
          </cell>
          <cell r="AI62">
            <v>200002.64003253647</v>
          </cell>
          <cell r="AJ62">
            <v>202320.26260783646</v>
          </cell>
          <cell r="AK62">
            <v>202698.53476559516</v>
          </cell>
          <cell r="AL62">
            <v>203052.88933953416</v>
          </cell>
          <cell r="AM62">
            <v>200941.66212838585</v>
          </cell>
          <cell r="AN62">
            <v>201010.19219945176</v>
          </cell>
          <cell r="AO62">
            <v>201415.70940377962</v>
          </cell>
          <cell r="AP62">
            <v>202630.85669353514</v>
          </cell>
          <cell r="AQ62">
            <v>202478.06490869756</v>
          </cell>
          <cell r="AR62">
            <v>201642.64315015054</v>
          </cell>
          <cell r="AS62">
            <v>201759.65933856217</v>
          </cell>
          <cell r="AT62">
            <v>201515.90899725017</v>
          </cell>
          <cell r="AU62">
            <v>203168.03042596843</v>
          </cell>
          <cell r="AV62">
            <v>203071.38183126113</v>
          </cell>
          <cell r="AW62">
            <v>202243.85166886105</v>
          </cell>
          <cell r="AX62">
            <v>202171.16434064959</v>
          </cell>
          <cell r="AY62">
            <v>198763.72379104121</v>
          </cell>
          <cell r="CA62">
            <v>199637.22719176937</v>
          </cell>
          <cell r="CB62">
            <v>194704.51656672129</v>
          </cell>
          <cell r="CC62">
            <v>200941.66212838585</v>
          </cell>
          <cell r="CD62">
            <v>198763.72379104121</v>
          </cell>
          <cell r="CE62">
            <v>216997.95673908884</v>
          </cell>
          <cell r="CF62">
            <v>227475.90388871788</v>
          </cell>
          <cell r="CG62">
            <v>226969.12854292319</v>
          </cell>
          <cell r="CH62">
            <v>227875.1335436595</v>
          </cell>
          <cell r="CI62">
            <v>235066.38866216509</v>
          </cell>
          <cell r="CJ62">
            <v>236275.85228126094</v>
          </cell>
          <cell r="CK62">
            <v>257281.06084786623</v>
          </cell>
        </row>
        <row r="63">
          <cell r="B63" t="str">
            <v>RETAIL COST - CAPITAL (NUM)</v>
          </cell>
          <cell r="O63">
            <v>243656.55171561011</v>
          </cell>
          <cell r="P63">
            <v>245533.55081373639</v>
          </cell>
          <cell r="Q63">
            <v>248117.20889811235</v>
          </cell>
          <cell r="R63">
            <v>248619.96753551942</v>
          </cell>
          <cell r="S63">
            <v>250146.3817239519</v>
          </cell>
          <cell r="T63">
            <v>250249.53163527843</v>
          </cell>
          <cell r="U63">
            <v>248972.83659054886</v>
          </cell>
          <cell r="V63">
            <v>249599.45410128901</v>
          </cell>
          <cell r="W63">
            <v>252415.80008624616</v>
          </cell>
          <cell r="X63">
            <v>248746.30847680807</v>
          </cell>
          <cell r="Y63">
            <v>245480.66119203842</v>
          </cell>
          <cell r="Z63">
            <v>243889.63231547194</v>
          </cell>
          <cell r="AA63">
            <v>252018.23580026513</v>
          </cell>
          <cell r="AB63">
            <v>254030.90844688722</v>
          </cell>
          <cell r="AC63">
            <v>255341.17957558931</v>
          </cell>
          <cell r="AD63">
            <v>256897.15437383114</v>
          </cell>
          <cell r="AE63">
            <v>257854.69678655776</v>
          </cell>
          <cell r="AF63">
            <v>259824.23501096541</v>
          </cell>
          <cell r="AG63">
            <v>260986.34809411908</v>
          </cell>
          <cell r="AH63">
            <v>262207.44646172796</v>
          </cell>
          <cell r="AI63">
            <v>265275.75368070533</v>
          </cell>
          <cell r="AJ63">
            <v>266271.27308171574</v>
          </cell>
          <cell r="AK63">
            <v>267800.53900767525</v>
          </cell>
          <cell r="AL63">
            <v>267469.25329336344</v>
          </cell>
          <cell r="AM63">
            <v>269439.01214648865</v>
          </cell>
          <cell r="AN63">
            <v>270313.94075338758</v>
          </cell>
          <cell r="AO63">
            <v>268114.02231816697</v>
          </cell>
          <cell r="AP63">
            <v>264143.03727380378</v>
          </cell>
          <cell r="AQ63">
            <v>265671.78338353592</v>
          </cell>
          <cell r="AR63">
            <v>267565.78944847209</v>
          </cell>
          <cell r="AS63">
            <v>268759.65180416568</v>
          </cell>
          <cell r="AT63">
            <v>269843.22353900847</v>
          </cell>
          <cell r="AU63">
            <v>267821.64806009602</v>
          </cell>
          <cell r="AV63">
            <v>267615.93958220619</v>
          </cell>
          <cell r="AW63">
            <v>270677.93336030486</v>
          </cell>
          <cell r="AX63">
            <v>274729.09171137965</v>
          </cell>
          <cell r="AY63">
            <v>281889.07754526264</v>
          </cell>
          <cell r="CA63">
            <v>243656.55171561011</v>
          </cell>
          <cell r="CB63">
            <v>252018.23580026513</v>
          </cell>
          <cell r="CC63">
            <v>269439.01214648865</v>
          </cell>
          <cell r="CD63">
            <v>281889.07754526264</v>
          </cell>
          <cell r="CE63">
            <v>313657.48110343353</v>
          </cell>
          <cell r="CF63">
            <v>348388.60762767296</v>
          </cell>
          <cell r="CG63">
            <v>357288.57843528781</v>
          </cell>
          <cell r="CH63">
            <v>368773.68958184437</v>
          </cell>
          <cell r="CI63">
            <v>377686.64069565583</v>
          </cell>
          <cell r="CJ63">
            <v>383568.3530905192</v>
          </cell>
          <cell r="CK63">
            <v>404095.2363502045</v>
          </cell>
        </row>
        <row r="64">
          <cell r="B64" t="str">
            <v>ANNUALIZED CHG IN RSE/PEP REV</v>
          </cell>
        </row>
        <row r="65">
          <cell r="B65" t="str">
            <v>% CHG APPLIED TO  RETAIL REV</v>
          </cell>
        </row>
        <row r="66">
          <cell r="B66" t="str">
            <v>RESIDENTIAL FUEL REVENUES</v>
          </cell>
          <cell r="CA66">
            <v>151454</v>
          </cell>
          <cell r="CB66">
            <v>165791</v>
          </cell>
          <cell r="CC66">
            <v>173166</v>
          </cell>
          <cell r="CD66">
            <v>203389</v>
          </cell>
          <cell r="CE66">
            <v>206858</v>
          </cell>
          <cell r="CF66">
            <v>222103</v>
          </cell>
          <cell r="CG66">
            <v>222255</v>
          </cell>
          <cell r="CH66">
            <v>228426</v>
          </cell>
          <cell r="CI66">
            <v>231734</v>
          </cell>
          <cell r="CJ66">
            <v>235746</v>
          </cell>
          <cell r="CK66">
            <v>236410</v>
          </cell>
        </row>
        <row r="67">
          <cell r="B67" t="str">
            <v>COMMERCIAL FUEL REVENUES</v>
          </cell>
          <cell r="CA67">
            <v>105840</v>
          </cell>
          <cell r="CB67">
            <v>109309</v>
          </cell>
          <cell r="CC67">
            <v>122524</v>
          </cell>
          <cell r="CD67">
            <v>144273</v>
          </cell>
          <cell r="CE67">
            <v>147796</v>
          </cell>
          <cell r="CF67">
            <v>159075</v>
          </cell>
          <cell r="CG67">
            <v>159474</v>
          </cell>
          <cell r="CH67">
            <v>164289</v>
          </cell>
          <cell r="CI67">
            <v>167164</v>
          </cell>
          <cell r="CJ67">
            <v>170614</v>
          </cell>
          <cell r="CK67">
            <v>171490</v>
          </cell>
        </row>
        <row r="68">
          <cell r="B68" t="str">
            <v>INDUSTRIAL FUEL REVENUES</v>
          </cell>
          <cell r="CA68">
            <v>60251.752540000001</v>
          </cell>
          <cell r="CB68">
            <v>58558</v>
          </cell>
          <cell r="CC68">
            <v>64743</v>
          </cell>
          <cell r="CD68">
            <v>74006</v>
          </cell>
          <cell r="CE68">
            <v>74454</v>
          </cell>
          <cell r="CF68">
            <v>77553</v>
          </cell>
          <cell r="CG68">
            <v>75646</v>
          </cell>
          <cell r="CH68">
            <v>75370</v>
          </cell>
          <cell r="CI68">
            <v>74374</v>
          </cell>
          <cell r="CJ68">
            <v>73608</v>
          </cell>
          <cell r="CK68">
            <v>71719</v>
          </cell>
        </row>
        <row r="69">
          <cell r="B69" t="str">
            <v>STREET LIGHTING FUEL REVENUES</v>
          </cell>
          <cell r="CA69">
            <v>638.23164999999995</v>
          </cell>
          <cell r="CB69">
            <v>657</v>
          </cell>
          <cell r="CC69">
            <v>724</v>
          </cell>
          <cell r="CD69">
            <v>834</v>
          </cell>
          <cell r="CE69">
            <v>848</v>
          </cell>
          <cell r="CF69">
            <v>901</v>
          </cell>
          <cell r="CG69">
            <v>897</v>
          </cell>
          <cell r="CH69">
            <v>912</v>
          </cell>
          <cell r="CI69">
            <v>918</v>
          </cell>
          <cell r="CJ69">
            <v>927</v>
          </cell>
          <cell r="CK69">
            <v>922</v>
          </cell>
        </row>
        <row r="70">
          <cell r="B70" t="str">
            <v>STREET LIGHTING TOTAL REVENUES</v>
          </cell>
          <cell r="CA70">
            <v>3210.4259999999995</v>
          </cell>
          <cell r="CB70">
            <v>3648.62</v>
          </cell>
          <cell r="CC70">
            <v>3866.4480000000003</v>
          </cell>
          <cell r="CD70">
            <v>3968.3090000000007</v>
          </cell>
          <cell r="CE70">
            <v>4436.1550000000007</v>
          </cell>
          <cell r="CF70">
            <v>4981.0059999999994</v>
          </cell>
          <cell r="CG70">
            <v>4980.5249999999996</v>
          </cell>
          <cell r="CH70">
            <v>4984.0439999999999</v>
          </cell>
          <cell r="CI70">
            <v>5092.5630000000001</v>
          </cell>
          <cell r="CJ70">
            <v>5096.0820000000003</v>
          </cell>
          <cell r="CK70">
            <v>5444.6010000000006</v>
          </cell>
        </row>
        <row r="71">
          <cell r="B71" t="str">
            <v>OTHER FUEL REVENUES</v>
          </cell>
        </row>
        <row r="72">
          <cell r="B72" t="str">
            <v>OTHER TOTAL REVENUES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</row>
        <row r="73">
          <cell r="B73" t="str">
            <v>WHOLESALE FUEL REVENUES</v>
          </cell>
          <cell r="CA73">
            <v>12333</v>
          </cell>
          <cell r="CB73">
            <v>12246</v>
          </cell>
          <cell r="CC73">
            <v>13618</v>
          </cell>
          <cell r="CD73">
            <v>14954</v>
          </cell>
          <cell r="CE73">
            <v>16174</v>
          </cell>
          <cell r="CF73">
            <v>17164</v>
          </cell>
          <cell r="CG73">
            <v>17021</v>
          </cell>
          <cell r="CH73">
            <v>16824</v>
          </cell>
          <cell r="CI73">
            <v>17338</v>
          </cell>
          <cell r="CJ73">
            <v>17898</v>
          </cell>
          <cell r="CK73">
            <v>18466</v>
          </cell>
        </row>
        <row r="74">
          <cell r="B74" t="str">
            <v>FUEL HANDLING</v>
          </cell>
          <cell r="CA74">
            <v>4725.3005899999998</v>
          </cell>
          <cell r="CB74">
            <v>5789.5170000000007</v>
          </cell>
          <cell r="CC74">
            <v>5912.4</v>
          </cell>
          <cell r="CD74">
            <v>6215.119999999999</v>
          </cell>
          <cell r="CE74">
            <v>6483.5569999999998</v>
          </cell>
          <cell r="CF74">
            <v>6646.7839999999997</v>
          </cell>
          <cell r="CG74">
            <v>6779.7196800000002</v>
          </cell>
          <cell r="CH74">
            <v>6915</v>
          </cell>
          <cell r="CI74">
            <v>7053</v>
          </cell>
          <cell r="CJ74">
            <v>7194</v>
          </cell>
          <cell r="CK74">
            <v>7338</v>
          </cell>
        </row>
        <row r="75">
          <cell r="B75" t="str">
            <v>OTHER POWER SUPPLY</v>
          </cell>
          <cell r="CA75">
            <v>2512.7381799999998</v>
          </cell>
          <cell r="CB75">
            <v>3331.4829999999997</v>
          </cell>
          <cell r="CC75">
            <v>3581.7848232368201</v>
          </cell>
          <cell r="CD75">
            <v>3663.7339368185767</v>
          </cell>
          <cell r="CE75">
            <v>3652.4405067382227</v>
          </cell>
          <cell r="CF75">
            <v>3803.2485392213034</v>
          </cell>
          <cell r="CG75">
            <v>3882.3067000972082</v>
          </cell>
          <cell r="CH75">
            <v>3937.6857377176843</v>
          </cell>
          <cell r="CI75">
            <v>4053.3368144408282</v>
          </cell>
          <cell r="CJ75">
            <v>4131.382386898993</v>
          </cell>
          <cell r="CK75">
            <v>4360.6763491194351</v>
          </cell>
        </row>
        <row r="76">
          <cell r="B76" t="str">
            <v>NON-ASSOCIATED ENERGY REV</v>
          </cell>
          <cell r="D76">
            <v>3030.5867800000037</v>
          </cell>
          <cell r="E76">
            <v>2927.0770000000025</v>
          </cell>
          <cell r="F76">
            <v>3976.6568799999986</v>
          </cell>
          <cell r="G76">
            <v>3885.1396299999969</v>
          </cell>
          <cell r="H76">
            <v>3143.0749599999981</v>
          </cell>
          <cell r="I76">
            <v>3519.446280000001</v>
          </cell>
          <cell r="J76">
            <v>4090.9058000000009</v>
          </cell>
          <cell r="K76">
            <v>4866.891059999999</v>
          </cell>
          <cell r="L76">
            <v>3447.1419600000004</v>
          </cell>
          <cell r="M76">
            <v>3395.8886599999992</v>
          </cell>
          <cell r="N76">
            <v>3045.1640099999959</v>
          </cell>
          <cell r="O76">
            <v>4224.9665099999966</v>
          </cell>
          <cell r="P76">
            <v>4268</v>
          </cell>
          <cell r="Q76">
            <v>4100</v>
          </cell>
          <cell r="R76">
            <v>5358</v>
          </cell>
          <cell r="S76">
            <v>4098</v>
          </cell>
          <cell r="T76">
            <v>3950</v>
          </cell>
          <cell r="U76">
            <v>4929</v>
          </cell>
          <cell r="V76">
            <v>5209</v>
          </cell>
          <cell r="W76">
            <v>4410</v>
          </cell>
          <cell r="X76">
            <v>4621</v>
          </cell>
          <cell r="Y76">
            <v>1813</v>
          </cell>
          <cell r="Z76">
            <v>2263</v>
          </cell>
          <cell r="AA76">
            <v>3742</v>
          </cell>
          <cell r="AB76">
            <v>5131</v>
          </cell>
          <cell r="AC76">
            <v>4781</v>
          </cell>
          <cell r="AD76">
            <v>5439</v>
          </cell>
          <cell r="AE76">
            <v>4449</v>
          </cell>
          <cell r="AF76">
            <v>4258</v>
          </cell>
          <cell r="AG76">
            <v>5294</v>
          </cell>
          <cell r="AH76">
            <v>5676</v>
          </cell>
          <cell r="AI76">
            <v>4882</v>
          </cell>
          <cell r="AJ76">
            <v>4889</v>
          </cell>
          <cell r="AK76">
            <v>4215</v>
          </cell>
          <cell r="AL76">
            <v>4109</v>
          </cell>
          <cell r="AM76">
            <v>4145</v>
          </cell>
          <cell r="AN76">
            <v>5279</v>
          </cell>
          <cell r="AO76">
            <v>4505</v>
          </cell>
          <cell r="AP76">
            <v>5843</v>
          </cell>
          <cell r="AQ76">
            <v>5270</v>
          </cell>
          <cell r="AR76">
            <v>4148</v>
          </cell>
          <cell r="AS76">
            <v>5124</v>
          </cell>
          <cell r="AT76">
            <v>5512</v>
          </cell>
          <cell r="AU76">
            <v>4730</v>
          </cell>
          <cell r="AV76">
            <v>4699</v>
          </cell>
          <cell r="AW76">
            <v>1846</v>
          </cell>
          <cell r="AX76">
            <v>3324</v>
          </cell>
          <cell r="AY76">
            <v>4054</v>
          </cell>
          <cell r="CA76">
            <v>43552.939529999989</v>
          </cell>
          <cell r="CB76">
            <v>48761</v>
          </cell>
          <cell r="CC76">
            <v>57268</v>
          </cell>
          <cell r="CD76">
            <v>54334</v>
          </cell>
          <cell r="CE76">
            <v>54771</v>
          </cell>
          <cell r="CF76">
            <v>53798</v>
          </cell>
          <cell r="CG76">
            <v>43428</v>
          </cell>
          <cell r="CH76">
            <v>45744</v>
          </cell>
          <cell r="CI76">
            <v>42721</v>
          </cell>
          <cell r="CJ76">
            <v>49302</v>
          </cell>
          <cell r="CK76">
            <v>43826</v>
          </cell>
        </row>
        <row r="77">
          <cell r="B77" t="str">
            <v>AMORT. DEBT. DISC. &amp; PREM.</v>
          </cell>
          <cell r="D77">
            <v>252</v>
          </cell>
          <cell r="E77">
            <v>238</v>
          </cell>
          <cell r="F77">
            <v>247</v>
          </cell>
          <cell r="G77">
            <v>254</v>
          </cell>
          <cell r="H77">
            <v>238</v>
          </cell>
          <cell r="I77">
            <v>248</v>
          </cell>
          <cell r="J77">
            <v>233</v>
          </cell>
          <cell r="K77">
            <v>248</v>
          </cell>
          <cell r="L77">
            <v>256</v>
          </cell>
          <cell r="M77">
            <v>338</v>
          </cell>
          <cell r="N77">
            <v>163</v>
          </cell>
          <cell r="O77">
            <v>249</v>
          </cell>
          <cell r="P77">
            <v>241</v>
          </cell>
          <cell r="Q77">
            <v>241</v>
          </cell>
          <cell r="R77">
            <v>241</v>
          </cell>
          <cell r="S77">
            <v>237</v>
          </cell>
          <cell r="T77">
            <v>235</v>
          </cell>
          <cell r="U77">
            <v>235</v>
          </cell>
          <cell r="V77">
            <v>225</v>
          </cell>
          <cell r="W77">
            <v>225</v>
          </cell>
          <cell r="X77">
            <v>225</v>
          </cell>
          <cell r="Y77">
            <v>225</v>
          </cell>
          <cell r="Z77">
            <v>221</v>
          </cell>
          <cell r="AA77">
            <v>221</v>
          </cell>
          <cell r="AB77">
            <v>229</v>
          </cell>
          <cell r="AC77">
            <v>229</v>
          </cell>
          <cell r="AD77">
            <v>220</v>
          </cell>
          <cell r="AE77">
            <v>220</v>
          </cell>
          <cell r="AF77">
            <v>220</v>
          </cell>
          <cell r="AG77">
            <v>220</v>
          </cell>
          <cell r="AH77">
            <v>220</v>
          </cell>
          <cell r="AI77">
            <v>220</v>
          </cell>
          <cell r="AJ77">
            <v>215</v>
          </cell>
          <cell r="AK77">
            <v>215</v>
          </cell>
          <cell r="AL77">
            <v>215</v>
          </cell>
          <cell r="AM77">
            <v>215</v>
          </cell>
          <cell r="AN77">
            <v>220</v>
          </cell>
          <cell r="AO77">
            <v>220</v>
          </cell>
          <cell r="AP77">
            <v>220</v>
          </cell>
          <cell r="AQ77">
            <v>220</v>
          </cell>
          <cell r="AR77">
            <v>220</v>
          </cell>
          <cell r="AS77">
            <v>220</v>
          </cell>
          <cell r="AT77">
            <v>206</v>
          </cell>
          <cell r="AU77">
            <v>206</v>
          </cell>
          <cell r="AV77">
            <v>206</v>
          </cell>
          <cell r="AW77">
            <v>206</v>
          </cell>
          <cell r="AX77">
            <v>206</v>
          </cell>
          <cell r="AY77">
            <v>206</v>
          </cell>
          <cell r="CA77">
            <v>2963</v>
          </cell>
          <cell r="CB77">
            <v>2774</v>
          </cell>
          <cell r="CC77">
            <v>2640</v>
          </cell>
          <cell r="CD77">
            <v>2558</v>
          </cell>
          <cell r="CE77">
            <v>2507</v>
          </cell>
          <cell r="CF77">
            <v>2249</v>
          </cell>
          <cell r="CG77">
            <v>2249</v>
          </cell>
          <cell r="CH77">
            <v>2249</v>
          </cell>
          <cell r="CI77">
            <v>2249</v>
          </cell>
          <cell r="CJ77">
            <v>2249</v>
          </cell>
          <cell r="CK77">
            <v>2249</v>
          </cell>
        </row>
        <row r="78">
          <cell r="B78" t="str">
            <v>AMORT G/L &amp; DEBT EXPENSE</v>
          </cell>
          <cell r="CA78">
            <v>2963.3735500000003</v>
          </cell>
          <cell r="CB78">
            <v>2390.1562800000002</v>
          </cell>
          <cell r="CC78">
            <v>2292.1562800000002</v>
          </cell>
          <cell r="CD78">
            <v>2210.1562800000002</v>
          </cell>
          <cell r="CE78">
            <v>2159.0180240802529</v>
          </cell>
          <cell r="CF78">
            <v>1900.8990240802532</v>
          </cell>
          <cell r="CG78">
            <v>1900.8990240802532</v>
          </cell>
          <cell r="CH78">
            <v>1900.8990240802532</v>
          </cell>
          <cell r="CI78">
            <v>1900.8990240802532</v>
          </cell>
          <cell r="CJ78">
            <v>1900.8990240802532</v>
          </cell>
          <cell r="CK78">
            <v>1900.8990240802532</v>
          </cell>
        </row>
        <row r="79">
          <cell r="B79" t="str">
            <v>AMORT DEBT DISC &amp; PREMIUMS</v>
          </cell>
          <cell r="CA79">
            <v>0</v>
          </cell>
          <cell r="CB79">
            <v>384</v>
          </cell>
          <cell r="CC79">
            <v>348</v>
          </cell>
          <cell r="CD79">
            <v>348</v>
          </cell>
          <cell r="CE79">
            <v>348</v>
          </cell>
          <cell r="CF79">
            <v>348</v>
          </cell>
          <cell r="CG79">
            <v>348</v>
          </cell>
          <cell r="CH79">
            <v>348</v>
          </cell>
          <cell r="CI79">
            <v>348</v>
          </cell>
          <cell r="CJ79">
            <v>348</v>
          </cell>
          <cell r="CK79">
            <v>348</v>
          </cell>
        </row>
        <row r="80">
          <cell r="B80" t="str">
            <v>OTHER UTILITY OPERATING INCOME</v>
          </cell>
        </row>
        <row r="81">
          <cell r="B81" t="str">
            <v>INTEREST EXPENSE ON ALL PCBS</v>
          </cell>
          <cell r="CA81">
            <v>5024</v>
          </cell>
          <cell r="CB81">
            <v>6709</v>
          </cell>
          <cell r="CC81">
            <v>6476</v>
          </cell>
          <cell r="CD81">
            <v>6404</v>
          </cell>
          <cell r="CE81">
            <v>6404</v>
          </cell>
          <cell r="CF81">
            <v>6404</v>
          </cell>
          <cell r="CG81">
            <v>6404</v>
          </cell>
          <cell r="CH81">
            <v>6404</v>
          </cell>
          <cell r="CI81">
            <v>6404</v>
          </cell>
          <cell r="CJ81">
            <v>6404</v>
          </cell>
          <cell r="CK81">
            <v>6404</v>
          </cell>
        </row>
        <row r="82">
          <cell r="B82" t="str">
            <v>VOGTLE BUYBACKS IN PP</v>
          </cell>
        </row>
        <row r="83">
          <cell r="B83" t="str">
            <v>AMORT OF DSO COSTS</v>
          </cell>
        </row>
        <row r="84">
          <cell r="B84" t="str">
            <v>DEPRECIATION - OTHER</v>
          </cell>
          <cell r="CA84">
            <v>-3356.8147700000163</v>
          </cell>
          <cell r="CB84">
            <v>5134.2312837396275</v>
          </cell>
          <cell r="CC84">
            <v>5224.7947308783805</v>
          </cell>
          <cell r="CD84">
            <v>4432.8396660484223</v>
          </cell>
          <cell r="CE84">
            <v>4431.5019242464805</v>
          </cell>
          <cell r="CF84">
            <v>4324.1930980004609</v>
          </cell>
          <cell r="CG84">
            <v>4203.9430447711102</v>
          </cell>
          <cell r="CH84">
            <v>3834.0912277805282</v>
          </cell>
          <cell r="CI84">
            <v>3466.0974762848305</v>
          </cell>
          <cell r="CJ84">
            <v>3245.3362157608053</v>
          </cell>
          <cell r="CK84">
            <v>3313.6033393822372</v>
          </cell>
        </row>
        <row r="85">
          <cell r="B85" t="str">
            <v>AMORTIZATION OF NUCLEAR FUEL</v>
          </cell>
        </row>
        <row r="86">
          <cell r="B86" t="str">
            <v>WHOLESALE,OFF SYS CAPACITY REV</v>
          </cell>
          <cell r="D86">
            <v>2617.6574254829998</v>
          </cell>
          <cell r="E86">
            <v>2908.7642254799994</v>
          </cell>
          <cell r="F86">
            <v>2048.9235842360004</v>
          </cell>
          <cell r="G86">
            <v>2036.16879507</v>
          </cell>
          <cell r="H86">
            <v>2175.3713772820001</v>
          </cell>
          <cell r="I86">
            <v>2277.5155734999998</v>
          </cell>
          <cell r="J86">
            <v>2218.4101384000001</v>
          </cell>
          <cell r="K86">
            <v>2633.9933346710004</v>
          </cell>
          <cell r="L86">
            <v>1779.7006661659998</v>
          </cell>
          <cell r="M86">
            <v>2126.0169311740001</v>
          </cell>
          <cell r="N86">
            <v>1837.23905388</v>
          </cell>
          <cell r="O86">
            <v>4023.2947130079997</v>
          </cell>
          <cell r="P86">
            <v>2357.078</v>
          </cell>
          <cell r="Q86">
            <v>2266.87</v>
          </cell>
          <cell r="R86">
            <v>2100.634</v>
          </cell>
          <cell r="S86">
            <v>2066.7860000000001</v>
          </cell>
          <cell r="T86">
            <v>2315.0320000000002</v>
          </cell>
          <cell r="U86">
            <v>2365.8710000000001</v>
          </cell>
          <cell r="V86">
            <v>2301.0540000000001</v>
          </cell>
          <cell r="W86">
            <v>2279.0029999999997</v>
          </cell>
          <cell r="X86">
            <v>2162.607</v>
          </cell>
          <cell r="Y86">
            <v>2121.8440000000001</v>
          </cell>
          <cell r="Z86">
            <v>2552.6930000000002</v>
          </cell>
          <cell r="AA86">
            <v>2393.6959999999999</v>
          </cell>
          <cell r="AB86">
            <v>2476.7539999999999</v>
          </cell>
          <cell r="AC86">
            <v>2306.6610000000001</v>
          </cell>
          <cell r="AD86">
            <v>2253.4780000000001</v>
          </cell>
          <cell r="AE86">
            <v>2230.5420000000004</v>
          </cell>
          <cell r="AF86">
            <v>2302.2130000000002</v>
          </cell>
          <cell r="AG86">
            <v>2311.9090000000001</v>
          </cell>
          <cell r="AH86">
            <v>2276.011</v>
          </cell>
          <cell r="AI86">
            <v>2217.7039999999997</v>
          </cell>
          <cell r="AJ86">
            <v>2080.8510000000001</v>
          </cell>
          <cell r="AK86">
            <v>2050.6499999999996</v>
          </cell>
          <cell r="AL86">
            <v>2341.5420000000004</v>
          </cell>
          <cell r="AM86">
            <v>2346.5029999999997</v>
          </cell>
          <cell r="AN86">
            <v>3209.1670000000004</v>
          </cell>
          <cell r="AO86">
            <v>3101.6689999999999</v>
          </cell>
          <cell r="AP86">
            <v>3034.2840000000001</v>
          </cell>
          <cell r="AQ86">
            <v>2972.2939999999999</v>
          </cell>
          <cell r="AR86">
            <v>3098.4050000000002</v>
          </cell>
          <cell r="AS86">
            <v>3215.7120000000004</v>
          </cell>
          <cell r="AT86">
            <v>3267.1260000000002</v>
          </cell>
          <cell r="AU86">
            <v>3210.6849999999995</v>
          </cell>
          <cell r="AV86">
            <v>2920.9139999999998</v>
          </cell>
          <cell r="AW86">
            <v>2906.4989999999998</v>
          </cell>
          <cell r="AX86">
            <v>3091.6840000000002</v>
          </cell>
          <cell r="AY86">
            <v>3118.0190000000002</v>
          </cell>
          <cell r="CA86">
            <v>28683.055818350003</v>
          </cell>
          <cell r="CB86">
            <v>27283.167999999998</v>
          </cell>
          <cell r="CC86">
            <v>27194.818000000003</v>
          </cell>
          <cell r="CD86">
            <v>37146.457999999999</v>
          </cell>
          <cell r="CE86">
            <v>38765.095000000001</v>
          </cell>
          <cell r="CF86">
            <v>46714.784</v>
          </cell>
          <cell r="CG86">
            <v>52567.44</v>
          </cell>
          <cell r="CH86">
            <v>53666.672999999995</v>
          </cell>
          <cell r="CI86">
            <v>54400.042000000001</v>
          </cell>
          <cell r="CJ86">
            <v>55162.42</v>
          </cell>
          <cell r="CK86">
            <v>55930.48</v>
          </cell>
        </row>
        <row r="87">
          <cell r="B87" t="str">
            <v>NET ASSOCIATED CAPACITY</v>
          </cell>
          <cell r="D87">
            <v>-1530.5179800000001</v>
          </cell>
          <cell r="E87">
            <v>-530.73125000000005</v>
          </cell>
          <cell r="F87">
            <v>-691.77575000000002</v>
          </cell>
          <cell r="G87">
            <v>-150.24040000000002</v>
          </cell>
          <cell r="H87">
            <v>-182.71073000000001</v>
          </cell>
          <cell r="I87">
            <v>-2386.1857500000001</v>
          </cell>
          <cell r="J87">
            <v>-7261.6810500000001</v>
          </cell>
          <cell r="K87">
            <v>-7630.0054799999998</v>
          </cell>
          <cell r="L87">
            <v>-2371.9720000000002</v>
          </cell>
          <cell r="M87">
            <v>-599.56160999999997</v>
          </cell>
          <cell r="N87">
            <v>-202.54900000000001</v>
          </cell>
          <cell r="O87">
            <v>-210.309</v>
          </cell>
          <cell r="P87">
            <v>-1711</v>
          </cell>
          <cell r="Q87">
            <v>-551</v>
          </cell>
          <cell r="R87">
            <v>-647</v>
          </cell>
          <cell r="S87">
            <v>-139</v>
          </cell>
          <cell r="T87">
            <v>-690</v>
          </cell>
          <cell r="U87">
            <v>-3787</v>
          </cell>
          <cell r="V87">
            <v>-8296</v>
          </cell>
          <cell r="W87">
            <v>-9697</v>
          </cell>
          <cell r="X87">
            <v>-3804</v>
          </cell>
          <cell r="Y87">
            <v>-293</v>
          </cell>
          <cell r="Z87">
            <v>-261</v>
          </cell>
          <cell r="AA87">
            <v>-304</v>
          </cell>
          <cell r="AB87">
            <v>-1842</v>
          </cell>
          <cell r="AC87">
            <v>-805</v>
          </cell>
          <cell r="AD87">
            <v>-668</v>
          </cell>
          <cell r="AE87">
            <v>-190</v>
          </cell>
          <cell r="AF87">
            <v>-748</v>
          </cell>
          <cell r="AG87">
            <v>-4128</v>
          </cell>
          <cell r="AH87">
            <v>-8704</v>
          </cell>
          <cell r="AI87">
            <v>-10689</v>
          </cell>
          <cell r="AJ87">
            <v>-4156</v>
          </cell>
          <cell r="AK87">
            <v>-345</v>
          </cell>
          <cell r="AL87">
            <v>-274</v>
          </cell>
          <cell r="AM87">
            <v>-400</v>
          </cell>
          <cell r="AN87">
            <v>-2207</v>
          </cell>
          <cell r="AO87">
            <v>-1018</v>
          </cell>
          <cell r="AP87">
            <v>-749</v>
          </cell>
          <cell r="AQ87">
            <v>-288</v>
          </cell>
          <cell r="AR87">
            <v>-940</v>
          </cell>
          <cell r="AS87">
            <v>-4129</v>
          </cell>
          <cell r="AT87">
            <v>-8649</v>
          </cell>
          <cell r="AU87">
            <v>-10134</v>
          </cell>
          <cell r="AV87">
            <v>-3905</v>
          </cell>
          <cell r="AW87">
            <v>-334</v>
          </cell>
          <cell r="AX87">
            <v>-234</v>
          </cell>
          <cell r="AY87">
            <v>-451</v>
          </cell>
          <cell r="CA87">
            <v>-23748.240000000002</v>
          </cell>
          <cell r="CB87">
            <v>-30180</v>
          </cell>
          <cell r="CC87">
            <v>-32949</v>
          </cell>
          <cell r="CD87">
            <v>-33038</v>
          </cell>
          <cell r="CE87">
            <v>-15041</v>
          </cell>
          <cell r="CF87">
            <v>-8036</v>
          </cell>
          <cell r="CG87">
            <v>-7611</v>
          </cell>
          <cell r="CH87">
            <v>-9172</v>
          </cell>
          <cell r="CI87">
            <v>-7827</v>
          </cell>
          <cell r="CJ87">
            <v>-5893</v>
          </cell>
          <cell r="CK87">
            <v>-7402</v>
          </cell>
        </row>
        <row r="88">
          <cell r="B88" t="str">
            <v>OTHER PURCHASE POWER CAPACITY</v>
          </cell>
          <cell r="D88">
            <v>62.201999999999998</v>
          </cell>
          <cell r="E88">
            <v>62.201999999999998</v>
          </cell>
          <cell r="F88">
            <v>62.201999999999998</v>
          </cell>
          <cell r="G88">
            <v>60.008189999999999</v>
          </cell>
          <cell r="H88">
            <v>60.008179999999996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-2.4217499999999998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CA88">
            <v>304.20062000000001</v>
          </cell>
          <cell r="CB88">
            <v>0</v>
          </cell>
          <cell r="CC88">
            <v>0</v>
          </cell>
          <cell r="CD88">
            <v>0</v>
          </cell>
          <cell r="CE88">
            <v>20324.886144513581</v>
          </cell>
          <cell r="CF88">
            <v>27193.441226469175</v>
          </cell>
          <cell r="CG88">
            <v>32367.173914968123</v>
          </cell>
          <cell r="CH88">
            <v>39525.263625678403</v>
          </cell>
          <cell r="CI88">
            <v>43831.078271122191</v>
          </cell>
          <cell r="CJ88">
            <v>50912.867285507404</v>
          </cell>
          <cell r="CK88">
            <v>57748.993579851107</v>
          </cell>
        </row>
        <row r="89">
          <cell r="B89" t="str">
            <v>SEGCO CAPACITY PURCHASES</v>
          </cell>
        </row>
        <row r="90">
          <cell r="B90" t="str">
            <v>NON-FUEL POOL PP EXPENSE</v>
          </cell>
          <cell r="CA90">
            <v>23748.240000000005</v>
          </cell>
          <cell r="CB90">
            <v>30180</v>
          </cell>
          <cell r="CC90">
            <v>32949</v>
          </cell>
          <cell r="CD90">
            <v>33038</v>
          </cell>
          <cell r="CE90">
            <v>15041</v>
          </cell>
          <cell r="CF90">
            <v>8036</v>
          </cell>
          <cell r="CG90">
            <v>7611</v>
          </cell>
          <cell r="CH90">
            <v>9172</v>
          </cell>
          <cell r="CI90">
            <v>7826.9999999999927</v>
          </cell>
          <cell r="CJ90">
            <v>5893.0000000000073</v>
          </cell>
          <cell r="CK90">
            <v>7402.0000000000073</v>
          </cell>
        </row>
        <row r="91">
          <cell r="B91" t="str">
            <v>ACCELERATED DEPRECIATION</v>
          </cell>
        </row>
        <row r="92">
          <cell r="B92" t="str">
            <v>AMORTIZATION OF MERGER COSTS</v>
          </cell>
        </row>
        <row r="93">
          <cell r="B93" t="str">
            <v>ACCUMULATED DEPRECIATION</v>
          </cell>
          <cell r="C93">
            <v>999433.15768999932</v>
          </cell>
          <cell r="D93">
            <v>5708.7783000000054</v>
          </cell>
          <cell r="E93">
            <v>5808.4537299999502</v>
          </cell>
          <cell r="F93">
            <v>6157.5048800000222</v>
          </cell>
          <cell r="G93">
            <v>5999.1406399999978</v>
          </cell>
          <cell r="H93">
            <v>-1100.7453100000275</v>
          </cell>
          <cell r="I93">
            <v>3780.541879999917</v>
          </cell>
          <cell r="J93">
            <v>-13310.495970000047</v>
          </cell>
          <cell r="K93">
            <v>5776.1498000000138</v>
          </cell>
          <cell r="L93">
            <v>4762.2245399998501</v>
          </cell>
          <cell r="M93">
            <v>5949.1939599998295</v>
          </cell>
          <cell r="N93">
            <v>6356.927909999853</v>
          </cell>
          <cell r="O93">
            <v>-15667.202939999988</v>
          </cell>
          <cell r="P93">
            <v>6792.1799834903795</v>
          </cell>
          <cell r="Q93">
            <v>6952.5062970835716</v>
          </cell>
          <cell r="R93">
            <v>6412.4875124128303</v>
          </cell>
          <cell r="S93">
            <v>3192.8663628461072</v>
          </cell>
          <cell r="T93">
            <v>-6124.6133169331588</v>
          </cell>
          <cell r="U93">
            <v>6991.8000933376607</v>
          </cell>
          <cell r="V93">
            <v>6633.2063868294936</v>
          </cell>
          <cell r="W93">
            <v>6823.2535206172615</v>
          </cell>
          <cell r="X93">
            <v>6715.1455198670737</v>
          </cell>
          <cell r="Y93">
            <v>6768.1606926296372</v>
          </cell>
          <cell r="Z93">
            <v>6302.7103623335715</v>
          </cell>
          <cell r="AA93">
            <v>1059.7295192251913</v>
          </cell>
          <cell r="AB93">
            <v>7370.4308011785615</v>
          </cell>
          <cell r="AC93">
            <v>7256.3664315827191</v>
          </cell>
          <cell r="AD93">
            <v>6983.0849135904573</v>
          </cell>
          <cell r="AE93">
            <v>1033.1159703573212</v>
          </cell>
          <cell r="AF93">
            <v>5926.3622431533877</v>
          </cell>
          <cell r="AG93">
            <v>1212.2884930740111</v>
          </cell>
          <cell r="AH93">
            <v>6928.1705555827357</v>
          </cell>
          <cell r="AI93">
            <v>6918.5737394033931</v>
          </cell>
          <cell r="AJ93">
            <v>6765.0665312074125</v>
          </cell>
          <cell r="AK93">
            <v>6800.6666094241664</v>
          </cell>
          <cell r="AL93">
            <v>6945.175218049204</v>
          </cell>
          <cell r="AM93">
            <v>2962.8370642741211</v>
          </cell>
          <cell r="AN93">
            <v>7563.5786078474484</v>
          </cell>
          <cell r="AO93">
            <v>7439.3471388893668</v>
          </cell>
          <cell r="AP93">
            <v>6679.3830352141522</v>
          </cell>
          <cell r="AQ93">
            <v>5565.8461040060502</v>
          </cell>
          <cell r="AR93">
            <v>6563.2211866853759</v>
          </cell>
          <cell r="AS93">
            <v>7178.5944441563915</v>
          </cell>
          <cell r="AT93">
            <v>7046.9402665935922</v>
          </cell>
          <cell r="AU93">
            <v>7141.1202472602017</v>
          </cell>
          <cell r="AV93">
            <v>7187.2462504601572</v>
          </cell>
          <cell r="AW93">
            <v>7134.5629414769355</v>
          </cell>
          <cell r="AX93">
            <v>7354.3262757977936</v>
          </cell>
          <cell r="AY93">
            <v>-843.51648233970627</v>
          </cell>
          <cell r="CA93">
            <v>20220.471419999376</v>
          </cell>
          <cell r="CB93">
            <v>58519.432933739619</v>
          </cell>
          <cell r="CC93">
            <v>67102.138570877491</v>
          </cell>
          <cell r="CD93">
            <v>76010.650016047759</v>
          </cell>
          <cell r="CE93">
            <v>66653.391024246346</v>
          </cell>
          <cell r="CF93">
            <v>83239.396238000365</v>
          </cell>
          <cell r="CG93">
            <v>97442.286447179504</v>
          </cell>
          <cell r="CH93">
            <v>82357.156554189045</v>
          </cell>
          <cell r="CI93">
            <v>104816.19321539346</v>
          </cell>
          <cell r="CJ93">
            <v>117688.0309523691</v>
          </cell>
          <cell r="CK93">
            <v>113139.56078094081</v>
          </cell>
        </row>
        <row r="94">
          <cell r="B94" t="str">
            <v>TOTAL UTILITY PLANT-NET</v>
          </cell>
          <cell r="C94">
            <v>1438948.5185800018</v>
          </cell>
          <cell r="D94">
            <v>-684.80435999995098</v>
          </cell>
          <cell r="E94">
            <v>5968.9680499997921</v>
          </cell>
          <cell r="F94">
            <v>8083.6512100002728</v>
          </cell>
          <cell r="G94">
            <v>4336.8086299998686</v>
          </cell>
          <cell r="H94">
            <v>6160.0652599998284</v>
          </cell>
          <cell r="I94">
            <v>-292.32381999958307</v>
          </cell>
          <cell r="J94">
            <v>5326.0040099998005</v>
          </cell>
          <cell r="K94">
            <v>3508.3239099995699</v>
          </cell>
          <cell r="L94">
            <v>2677.3584300000221</v>
          </cell>
          <cell r="M94">
            <v>5272.9968900000677</v>
          </cell>
          <cell r="N94">
            <v>4806.8064699999522</v>
          </cell>
          <cell r="O94">
            <v>25601.651449999539</v>
          </cell>
          <cell r="P94">
            <v>2906.2690165096428</v>
          </cell>
          <cell r="Q94">
            <v>2947.229702916462</v>
          </cell>
          <cell r="R94">
            <v>8052.6674875875469</v>
          </cell>
          <cell r="S94">
            <v>17343.919637153624</v>
          </cell>
          <cell r="T94">
            <v>13947.133316932712</v>
          </cell>
          <cell r="U94">
            <v>7388.2419066622388</v>
          </cell>
          <cell r="V94">
            <v>1033.1286131704692</v>
          </cell>
          <cell r="W94">
            <v>936.48647938249633</v>
          </cell>
          <cell r="X94">
            <v>5851.2744801328517</v>
          </cell>
          <cell r="Y94">
            <v>2454.7033073699567</v>
          </cell>
          <cell r="Z94">
            <v>2521.2246376660187</v>
          </cell>
          <cell r="AA94">
            <v>7863.8841307749972</v>
          </cell>
          <cell r="AB94">
            <v>8225.3071988213342</v>
          </cell>
          <cell r="AC94">
            <v>10817.469568416942</v>
          </cell>
          <cell r="AD94">
            <v>14458.162086409517</v>
          </cell>
          <cell r="AE94">
            <v>16430.436029642355</v>
          </cell>
          <cell r="AF94">
            <v>13066.893756846664</v>
          </cell>
          <cell r="AG94">
            <v>12505.443506925832</v>
          </cell>
          <cell r="AH94">
            <v>6687.477444417309</v>
          </cell>
          <cell r="AI94">
            <v>7079.8212605966255</v>
          </cell>
          <cell r="AJ94">
            <v>9356.3194687925279</v>
          </cell>
          <cell r="AK94">
            <v>9700.5123905758373</v>
          </cell>
          <cell r="AL94">
            <v>9230.3647819508333</v>
          </cell>
          <cell r="AM94">
            <v>9667.4797757258639</v>
          </cell>
          <cell r="AN94">
            <v>8287.3553921524435</v>
          </cell>
          <cell r="AO94">
            <v>9930.1268611105625</v>
          </cell>
          <cell r="AP94">
            <v>14297.292964785825</v>
          </cell>
          <cell r="AQ94">
            <v>13511.323895993875</v>
          </cell>
          <cell r="AR94">
            <v>12225.789813314565</v>
          </cell>
          <cell r="AS94">
            <v>11132.191555843456</v>
          </cell>
          <cell r="AT94">
            <v>8024.9767334063072</v>
          </cell>
          <cell r="AU94">
            <v>7960.6647527399473</v>
          </cell>
          <cell r="AV94">
            <v>9578.6587495401036</v>
          </cell>
          <cell r="AW94">
            <v>10238.628058522707</v>
          </cell>
          <cell r="AX94">
            <v>9511.2677242022473</v>
          </cell>
          <cell r="AY94">
            <v>11261.650832339656</v>
          </cell>
          <cell r="CA94">
            <v>70765.506129999179</v>
          </cell>
          <cell r="CB94">
            <v>73246.162716259016</v>
          </cell>
          <cell r="CC94">
            <v>127225.68726912164</v>
          </cell>
          <cell r="CD94">
            <v>125959.92733395169</v>
          </cell>
          <cell r="CE94">
            <v>78354.022075753659</v>
          </cell>
          <cell r="CF94">
            <v>72521.584901999915</v>
          </cell>
          <cell r="CG94">
            <v>81668.162062820513</v>
          </cell>
          <cell r="CH94">
            <v>64102.74796581082</v>
          </cell>
          <cell r="CI94">
            <v>5835.4177846065722</v>
          </cell>
          <cell r="CJ94">
            <v>-32542.352952369023</v>
          </cell>
          <cell r="CK94">
            <v>-17037.203780940734</v>
          </cell>
        </row>
        <row r="95">
          <cell r="B95" t="str">
            <v>INVESTMENT IN ASSOC COS</v>
          </cell>
        </row>
        <row r="96">
          <cell r="B96" t="str">
            <v>TOT OTHER PROP &amp; INVEST</v>
          </cell>
          <cell r="C96">
            <v>5627.32917</v>
          </cell>
          <cell r="D96">
            <v>60.39821000000029</v>
          </cell>
          <cell r="E96">
            <v>-17.572780000000421</v>
          </cell>
          <cell r="F96">
            <v>18.660990000000311</v>
          </cell>
          <cell r="G96">
            <v>55.088729999999487</v>
          </cell>
          <cell r="H96">
            <v>21.023660000000746</v>
          </cell>
          <cell r="I96">
            <v>8.8500299999996059</v>
          </cell>
          <cell r="J96">
            <v>74.447519999999713</v>
          </cell>
          <cell r="K96">
            <v>56.945870000000468</v>
          </cell>
          <cell r="L96">
            <v>18.998399999999492</v>
          </cell>
          <cell r="M96">
            <v>163.15274000000045</v>
          </cell>
          <cell r="N96">
            <v>-10.209439999999631</v>
          </cell>
          <cell r="O96">
            <v>-9.2968399999999747</v>
          </cell>
          <cell r="P96">
            <v>43.444626146651899</v>
          </cell>
          <cell r="Q96">
            <v>-5.4290290498911418</v>
          </cell>
          <cell r="R96">
            <v>5.7244457653641803</v>
          </cell>
          <cell r="S96">
            <v>56.947635379458006</v>
          </cell>
          <cell r="T96">
            <v>-4.4333517767781814</v>
          </cell>
          <cell r="U96">
            <v>30727.745800422905</v>
          </cell>
          <cell r="V96">
            <v>68.014676745893667</v>
          </cell>
          <cell r="W96">
            <v>15.456559044439928</v>
          </cell>
          <cell r="X96">
            <v>17.169309469216387</v>
          </cell>
          <cell r="Y96">
            <v>80.329059272524319</v>
          </cell>
          <cell r="Z96">
            <v>10.373991751708672</v>
          </cell>
          <cell r="AA96">
            <v>4.9116824139637174</v>
          </cell>
          <cell r="AB96">
            <v>12157.742300862614</v>
          </cell>
          <cell r="AC96">
            <v>-7.9983373883078457</v>
          </cell>
          <cell r="AD96">
            <v>-0.48005896956601646</v>
          </cell>
          <cell r="AE96">
            <v>32.736941972296336</v>
          </cell>
          <cell r="AF96">
            <v>-7.4575132916579605</v>
          </cell>
          <cell r="AG96">
            <v>4.3414213830983499</v>
          </cell>
          <cell r="AH96">
            <v>39.231707328312041</v>
          </cell>
          <cell r="AI96">
            <v>5.5600659101764904</v>
          </cell>
          <cell r="AJ96">
            <v>6.8836954068319756</v>
          </cell>
          <cell r="AK96">
            <v>47.902888990094652</v>
          </cell>
          <cell r="AL96">
            <v>2.5083241315951454</v>
          </cell>
          <cell r="AM96">
            <v>-1.1809420147619676</v>
          </cell>
          <cell r="AN96">
            <v>1906.0608528905213</v>
          </cell>
          <cell r="AO96">
            <v>-9.6957179207311128</v>
          </cell>
          <cell r="AP96">
            <v>-3.8826504915050464</v>
          </cell>
          <cell r="AQ96">
            <v>22.755608654872049</v>
          </cell>
          <cell r="AR96">
            <v>-8.900330392185424</v>
          </cell>
          <cell r="AS96">
            <v>0.40945411186112324</v>
          </cell>
          <cell r="AT96">
            <v>28.35650414723932</v>
          </cell>
          <cell r="AU96">
            <v>1.8945802986199851</v>
          </cell>
          <cell r="AV96">
            <v>2.9932943758976762</v>
          </cell>
          <cell r="AW96">
            <v>35.535731691932597</v>
          </cell>
          <cell r="AX96">
            <v>-0.48917015108600026</v>
          </cell>
          <cell r="AY96">
            <v>-3.4914457601771574</v>
          </cell>
          <cell r="CA96">
            <v>440.48709000000053</v>
          </cell>
          <cell r="CB96">
            <v>31020.255405585456</v>
          </cell>
          <cell r="CC96">
            <v>12279.790494320725</v>
          </cell>
          <cell r="CD96">
            <v>1971.5467114552594</v>
          </cell>
          <cell r="CE96">
            <v>3701.0860324964524</v>
          </cell>
          <cell r="CF96">
            <v>1897.063698933438</v>
          </cell>
          <cell r="CG96">
            <v>1901.0559069839001</v>
          </cell>
          <cell r="CH96">
            <v>1902.1390545215108</v>
          </cell>
          <cell r="CI96">
            <v>2028.67930038747</v>
          </cell>
          <cell r="CJ96">
            <v>2075.6169404070097</v>
          </cell>
          <cell r="CK96">
            <v>2140.0963304255638</v>
          </cell>
        </row>
        <row r="97">
          <cell r="B97" t="str">
            <v>CASH</v>
          </cell>
          <cell r="C97">
            <v>64326.438090000003</v>
          </cell>
          <cell r="D97">
            <v>-9505.8414499999999</v>
          </cell>
          <cell r="E97">
            <v>22919.298370000004</v>
          </cell>
          <cell r="F97">
            <v>-40437.602560000007</v>
          </cell>
          <cell r="G97">
            <v>-34218.095760000004</v>
          </cell>
          <cell r="H97">
            <v>-280.6866399999999</v>
          </cell>
          <cell r="I97">
            <v>-1011.5310399999998</v>
          </cell>
          <cell r="J97">
            <v>2401.2151899999999</v>
          </cell>
          <cell r="K97">
            <v>28319.71933</v>
          </cell>
          <cell r="L97">
            <v>481.51824000000124</v>
          </cell>
          <cell r="M97">
            <v>-28106.994560000003</v>
          </cell>
          <cell r="N97">
            <v>-1608.6142799999998</v>
          </cell>
          <cell r="O97">
            <v>233.7531899999999</v>
          </cell>
          <cell r="P97">
            <v>97.423879999999826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CA97">
            <v>-60813.861970000005</v>
          </cell>
          <cell r="CB97">
            <v>97.423879999999826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</row>
        <row r="98">
          <cell r="B98" t="str">
            <v>TEMP CASH INVESTMENTS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</row>
        <row r="99">
          <cell r="B99" t="str">
            <v>RECEIVABLES FROM ASSOC COS</v>
          </cell>
          <cell r="C99">
            <v>21913</v>
          </cell>
          <cell r="D99">
            <v>10363</v>
          </cell>
          <cell r="E99">
            <v>-21425</v>
          </cell>
          <cell r="F99">
            <v>-4527</v>
          </cell>
          <cell r="G99">
            <v>5635</v>
          </cell>
          <cell r="H99">
            <v>-799</v>
          </cell>
          <cell r="I99">
            <v>-1614</v>
          </cell>
          <cell r="J99">
            <v>-2623</v>
          </cell>
          <cell r="K99">
            <v>8620</v>
          </cell>
          <cell r="L99">
            <v>7529</v>
          </cell>
          <cell r="M99">
            <v>-36</v>
          </cell>
          <cell r="N99">
            <v>-2205</v>
          </cell>
          <cell r="O99">
            <v>5040</v>
          </cell>
          <cell r="P99">
            <v>-5028</v>
          </cell>
          <cell r="Q99">
            <v>-1583</v>
          </cell>
          <cell r="R99">
            <v>-294</v>
          </cell>
          <cell r="S99">
            <v>-9399</v>
          </cell>
          <cell r="T99">
            <v>5668</v>
          </cell>
          <cell r="U99">
            <v>59</v>
          </cell>
          <cell r="V99">
            <v>-1810</v>
          </cell>
          <cell r="W99">
            <v>-2668</v>
          </cell>
          <cell r="X99">
            <v>8332</v>
          </cell>
          <cell r="Y99">
            <v>-3143</v>
          </cell>
          <cell r="Z99">
            <v>5702</v>
          </cell>
          <cell r="AA99">
            <v>-1005</v>
          </cell>
          <cell r="AB99">
            <v>4859</v>
          </cell>
          <cell r="AC99">
            <v>-4327</v>
          </cell>
          <cell r="AD99">
            <v>4044</v>
          </cell>
          <cell r="AE99">
            <v>-1999</v>
          </cell>
          <cell r="AF99">
            <v>-4379</v>
          </cell>
          <cell r="AG99">
            <v>-2832</v>
          </cell>
          <cell r="AH99">
            <v>-1804</v>
          </cell>
          <cell r="AI99">
            <v>-2531</v>
          </cell>
          <cell r="AJ99">
            <v>9126</v>
          </cell>
          <cell r="AK99">
            <v>-2533</v>
          </cell>
          <cell r="AL99">
            <v>3475</v>
          </cell>
          <cell r="AM99">
            <v>-3323</v>
          </cell>
          <cell r="AN99">
            <v>-879</v>
          </cell>
          <cell r="AO99">
            <v>1681</v>
          </cell>
          <cell r="AP99">
            <v>8679</v>
          </cell>
          <cell r="AQ99">
            <v>-3536</v>
          </cell>
          <cell r="AR99">
            <v>-6040</v>
          </cell>
          <cell r="AS99">
            <v>-3860</v>
          </cell>
          <cell r="AT99">
            <v>-1594</v>
          </cell>
          <cell r="AU99">
            <v>-2498</v>
          </cell>
          <cell r="AV99">
            <v>5711</v>
          </cell>
          <cell r="AW99">
            <v>2517</v>
          </cell>
          <cell r="AX99">
            <v>184</v>
          </cell>
          <cell r="AY99">
            <v>4182</v>
          </cell>
          <cell r="CA99">
            <v>3957.8683999999994</v>
          </cell>
          <cell r="CB99">
            <v>-5169.17454</v>
          </cell>
          <cell r="CC99">
            <v>-2224</v>
          </cell>
          <cell r="CD99">
            <v>4547</v>
          </cell>
          <cell r="CE99">
            <v>-2151.25</v>
          </cell>
          <cell r="CF99">
            <v>-3855.5833333333358</v>
          </cell>
          <cell r="CG99">
            <v>385.50000000000364</v>
          </cell>
          <cell r="CH99">
            <v>-4148.7500000000018</v>
          </cell>
          <cell r="CI99">
            <v>2095.0833333333339</v>
          </cell>
          <cell r="CJ99">
            <v>1489.8333333333321</v>
          </cell>
          <cell r="CK99">
            <v>-968.41666666666606</v>
          </cell>
        </row>
        <row r="100">
          <cell r="B100" t="str">
            <v>TOTAL CURRENT ASSETS</v>
          </cell>
          <cell r="C100">
            <v>337814.47210000001</v>
          </cell>
          <cell r="D100">
            <v>-4073.2219299999997</v>
          </cell>
          <cell r="E100">
            <v>8571.5260099999141</v>
          </cell>
          <cell r="F100">
            <v>-31221.482379999943</v>
          </cell>
          <cell r="G100">
            <v>-25811.197369999951</v>
          </cell>
          <cell r="H100">
            <v>11483.133509999956</v>
          </cell>
          <cell r="I100">
            <v>16247.329139999987</v>
          </cell>
          <cell r="J100">
            <v>16459.417520000075</v>
          </cell>
          <cell r="K100">
            <v>37320.550909999933</v>
          </cell>
          <cell r="L100">
            <v>8864.1927499999874</v>
          </cell>
          <cell r="M100">
            <v>-43327.808180000051</v>
          </cell>
          <cell r="N100">
            <v>-14185.947019999905</v>
          </cell>
          <cell r="O100">
            <v>10275.670069999993</v>
          </cell>
          <cell r="P100">
            <v>-8378.646633522294</v>
          </cell>
          <cell r="Q100">
            <v>-7451.6403919620207</v>
          </cell>
          <cell r="R100">
            <v>-6300.167401419254</v>
          </cell>
          <cell r="S100">
            <v>-4640.6495793025824</v>
          </cell>
          <cell r="T100">
            <v>2676.5172946647508</v>
          </cell>
          <cell r="U100">
            <v>17895.297633711074</v>
          </cell>
          <cell r="V100">
            <v>20246.077414415427</v>
          </cell>
          <cell r="W100">
            <v>-1098.1473007099703</v>
          </cell>
          <cell r="X100">
            <v>-3011.3766866201768</v>
          </cell>
          <cell r="Y100">
            <v>-19648.26002411684</v>
          </cell>
          <cell r="Z100">
            <v>4600.0278129237704</v>
          </cell>
          <cell r="AA100">
            <v>2034.0478788818582</v>
          </cell>
          <cell r="AB100">
            <v>28842.494240985659</v>
          </cell>
          <cell r="AC100">
            <v>-6690.9767966312356</v>
          </cell>
          <cell r="AD100">
            <v>-7916.8793836972909</v>
          </cell>
          <cell r="AE100">
            <v>-4337.3086064793169</v>
          </cell>
          <cell r="AF100">
            <v>11107.141393721104</v>
          </cell>
          <cell r="AG100">
            <v>16316.926774930209</v>
          </cell>
          <cell r="AH100">
            <v>17965.141081921174</v>
          </cell>
          <cell r="AI100">
            <v>-665.53818337770645</v>
          </cell>
          <cell r="AJ100">
            <v>-2823.4229507252458</v>
          </cell>
          <cell r="AK100">
            <v>-23202.257606404135</v>
          </cell>
          <cell r="AL100">
            <v>-3016.6244904202758</v>
          </cell>
          <cell r="AM100">
            <v>-156.31816880719271</v>
          </cell>
          <cell r="AN100">
            <v>14236.993278366281</v>
          </cell>
          <cell r="AO100">
            <v>-1307.9875297786202</v>
          </cell>
          <cell r="AP100">
            <v>-1597.729215696454</v>
          </cell>
          <cell r="AQ100">
            <v>1678.7062523233471</v>
          </cell>
          <cell r="AR100">
            <v>8152.8467386746779</v>
          </cell>
          <cell r="AS100">
            <v>17537.87177173316</v>
          </cell>
          <cell r="AT100">
            <v>18167.78011910338</v>
          </cell>
          <cell r="AU100">
            <v>758.89594972750638</v>
          </cell>
          <cell r="AV100">
            <v>-5548.3263332269853</v>
          </cell>
          <cell r="AW100">
            <v>-17817.054097578395</v>
          </cell>
          <cell r="AX100">
            <v>-8151.4795245378045</v>
          </cell>
          <cell r="AY100">
            <v>7894.7557628566865</v>
          </cell>
          <cell r="CA100">
            <v>-9397.8369700000039</v>
          </cell>
          <cell r="CB100">
            <v>-3076.9199830562575</v>
          </cell>
          <cell r="CC100">
            <v>25422.377305015747</v>
          </cell>
          <cell r="CD100">
            <v>34005.273171966779</v>
          </cell>
          <cell r="CE100">
            <v>25503.769830750418</v>
          </cell>
          <cell r="CF100">
            <v>22426.04919919942</v>
          </cell>
          <cell r="CG100">
            <v>9323.6631080320221</v>
          </cell>
          <cell r="CH100">
            <v>-12211.528798779589</v>
          </cell>
          <cell r="CI100">
            <v>10168.874845943821</v>
          </cell>
          <cell r="CJ100">
            <v>9350.8714106080006</v>
          </cell>
          <cell r="CK100">
            <v>4998.6600722696749</v>
          </cell>
        </row>
        <row r="101">
          <cell r="B101" t="str">
            <v>DEFERRED DEBITS</v>
          </cell>
          <cell r="C101">
            <v>179353.32305000001</v>
          </cell>
          <cell r="D101">
            <v>-9236.723629999964</v>
          </cell>
          <cell r="E101">
            <v>822.09813999995822</v>
          </cell>
          <cell r="F101">
            <v>49583.702710000012</v>
          </cell>
          <cell r="G101">
            <v>946.33083999998053</v>
          </cell>
          <cell r="H101">
            <v>-2117.36156999995</v>
          </cell>
          <cell r="I101">
            <v>-1571.6195300000836</v>
          </cell>
          <cell r="J101">
            <v>-18368.699109999987</v>
          </cell>
          <cell r="K101">
            <v>3591.2185799999861</v>
          </cell>
          <cell r="L101">
            <v>33787.063660000043</v>
          </cell>
          <cell r="M101">
            <v>2067.0911799999885</v>
          </cell>
          <cell r="N101">
            <v>1858.3577700000023</v>
          </cell>
          <cell r="O101">
            <v>2898.5525300000445</v>
          </cell>
          <cell r="P101">
            <v>-7549.6997548127547</v>
          </cell>
          <cell r="Q101">
            <v>-5371.7955440614605</v>
          </cell>
          <cell r="R101">
            <v>-5096.9259645830025</v>
          </cell>
          <cell r="S101">
            <v>-4915.7027331537101</v>
          </cell>
          <cell r="T101">
            <v>-5132.2118010770646</v>
          </cell>
          <cell r="U101">
            <v>104602.82662583335</v>
          </cell>
          <cell r="V101">
            <v>-4729.8095846693614</v>
          </cell>
          <cell r="W101">
            <v>-5039.2179099665955</v>
          </cell>
          <cell r="X101">
            <v>-5070.9066882793559</v>
          </cell>
          <cell r="Y101">
            <v>-4540.2578083043336</v>
          </cell>
          <cell r="Z101">
            <v>-4557.1785570765496</v>
          </cell>
          <cell r="AA101">
            <v>-4759.7265634629293</v>
          </cell>
          <cell r="AB101">
            <v>-1368.2641361363349</v>
          </cell>
          <cell r="AC101">
            <v>-1825.1409987939405</v>
          </cell>
          <cell r="AD101">
            <v>-1631.8326017380459</v>
          </cell>
          <cell r="AE101">
            <v>-1445.3426859070896</v>
          </cell>
          <cell r="AF101">
            <v>-1656.4623409450869</v>
          </cell>
          <cell r="AG101">
            <v>-1969.1665967594017</v>
          </cell>
          <cell r="AH101">
            <v>-1921.6118438158301</v>
          </cell>
          <cell r="AI101">
            <v>-2238.9387120847241</v>
          </cell>
          <cell r="AJ101">
            <v>-2247.8726173521718</v>
          </cell>
          <cell r="AK101">
            <v>-1739.9303689968656</v>
          </cell>
          <cell r="AL101">
            <v>-1726.903779975255</v>
          </cell>
          <cell r="AM101">
            <v>-1893.95267099794</v>
          </cell>
          <cell r="AN101">
            <v>-1118.9727235897444</v>
          </cell>
          <cell r="AO101">
            <v>-1698.7722567754681</v>
          </cell>
          <cell r="AP101">
            <v>-1508.8058674054919</v>
          </cell>
          <cell r="AQ101">
            <v>-1321.9963378846296</v>
          </cell>
          <cell r="AR101">
            <v>-1545.3530516273458</v>
          </cell>
          <cell r="AS101">
            <v>-1828.7166820000275</v>
          </cell>
          <cell r="AT101">
            <v>-1805.3423008994723</v>
          </cell>
          <cell r="AU101">
            <v>-2099.6336404472531</v>
          </cell>
          <cell r="AV101">
            <v>-2140.5184294246428</v>
          </cell>
          <cell r="AW101">
            <v>-1582.1858580520784</v>
          </cell>
          <cell r="AX101">
            <v>-1598.427377689688</v>
          </cell>
          <cell r="AY101">
            <v>-1799.4207136221812</v>
          </cell>
          <cell r="CA101">
            <v>64260.011570000031</v>
          </cell>
          <cell r="CB101">
            <v>47839.393716386228</v>
          </cell>
          <cell r="CC101">
            <v>-21665.419353502686</v>
          </cell>
          <cell r="CD101">
            <v>-20048.145239418023</v>
          </cell>
          <cell r="CE101">
            <v>-20237.425233580288</v>
          </cell>
          <cell r="CF101">
            <v>-22463.370925276133</v>
          </cell>
          <cell r="CG101">
            <v>-20522.934459221549</v>
          </cell>
          <cell r="CH101">
            <v>-20816.210534928949</v>
          </cell>
          <cell r="CI101">
            <v>-10468.125947316817</v>
          </cell>
          <cell r="CJ101">
            <v>-1483.7427440802567</v>
          </cell>
          <cell r="CK101">
            <v>-1449.7427440802567</v>
          </cell>
        </row>
        <row r="102">
          <cell r="B102" t="str">
            <v>DEFERRED TAXES-ASSET</v>
          </cell>
          <cell r="C102">
            <v>54320</v>
          </cell>
          <cell r="D102">
            <v>159.48950000000332</v>
          </cell>
          <cell r="E102">
            <v>1035.5139999999956</v>
          </cell>
          <cell r="F102">
            <v>-114.13300000000163</v>
          </cell>
          <cell r="G102">
            <v>963.98600000000442</v>
          </cell>
          <cell r="H102">
            <v>1667.4789999999994</v>
          </cell>
          <cell r="I102">
            <v>619.75099999999657</v>
          </cell>
          <cell r="J102">
            <v>-18192.521000000001</v>
          </cell>
          <cell r="K102">
            <v>-4982.4179999999978</v>
          </cell>
          <cell r="L102">
            <v>18525.347000000002</v>
          </cell>
          <cell r="M102">
            <v>296.32800000000134</v>
          </cell>
          <cell r="N102">
            <v>657.35699999999633</v>
          </cell>
          <cell r="O102">
            <v>2029.5650000000023</v>
          </cell>
          <cell r="P102">
            <v>-178.59199999999691</v>
          </cell>
          <cell r="Q102">
            <v>-178.59199999999691</v>
          </cell>
          <cell r="R102">
            <v>-178.59199999999691</v>
          </cell>
          <cell r="S102">
            <v>-178.59199999999691</v>
          </cell>
          <cell r="T102">
            <v>-178.59199999999691</v>
          </cell>
          <cell r="U102">
            <v>-178.59199999999691</v>
          </cell>
          <cell r="V102">
            <v>-178.59199999999691</v>
          </cell>
          <cell r="W102">
            <v>-178.59100000000035</v>
          </cell>
          <cell r="X102">
            <v>-178.59100000000035</v>
          </cell>
          <cell r="Y102">
            <v>-178.59100000000035</v>
          </cell>
          <cell r="Z102">
            <v>-178.59100000000035</v>
          </cell>
          <cell r="AA102">
            <v>-180.73799999999756</v>
          </cell>
          <cell r="AB102">
            <v>-71.025999999998021</v>
          </cell>
          <cell r="AC102">
            <v>-71.025999999998021</v>
          </cell>
          <cell r="AD102">
            <v>-71.025999999998021</v>
          </cell>
          <cell r="AE102">
            <v>-71.025999999998021</v>
          </cell>
          <cell r="AF102">
            <v>-71.025999999998021</v>
          </cell>
          <cell r="AG102">
            <v>-71.025999999998021</v>
          </cell>
          <cell r="AH102">
            <v>-71.025999999998021</v>
          </cell>
          <cell r="AI102">
            <v>-71.025999999998021</v>
          </cell>
          <cell r="AJ102">
            <v>-71.025999999998021</v>
          </cell>
          <cell r="AK102">
            <v>-71.025999999998021</v>
          </cell>
          <cell r="AL102">
            <v>-71.025999999998021</v>
          </cell>
          <cell r="AM102">
            <v>-65.048999999999069</v>
          </cell>
          <cell r="AN102">
            <v>-46.63799999999901</v>
          </cell>
          <cell r="AO102">
            <v>-46.63799999999901</v>
          </cell>
          <cell r="AP102">
            <v>-46.63799999999901</v>
          </cell>
          <cell r="AQ102">
            <v>-46.63799999999901</v>
          </cell>
          <cell r="AR102">
            <v>-46.63799999999901</v>
          </cell>
          <cell r="AS102">
            <v>-46.63799999999901</v>
          </cell>
          <cell r="AT102">
            <v>-46.63799999999901</v>
          </cell>
          <cell r="AU102">
            <v>-46.63799999999901</v>
          </cell>
          <cell r="AV102">
            <v>-46.63799999999901</v>
          </cell>
          <cell r="AW102">
            <v>-46.639000000002852</v>
          </cell>
          <cell r="AX102">
            <v>-46.639000000002852</v>
          </cell>
          <cell r="AY102">
            <v>-51.319000000003143</v>
          </cell>
          <cell r="CA102">
            <v>2665.7445000000007</v>
          </cell>
          <cell r="CB102">
            <v>-2145.2459999999774</v>
          </cell>
          <cell r="CC102">
            <v>-846.3349999999773</v>
          </cell>
          <cell r="CD102">
            <v>-564.33899999999994</v>
          </cell>
          <cell r="CE102">
            <v>-81.8245000000461</v>
          </cell>
          <cell r="CF102">
            <v>-104</v>
          </cell>
          <cell r="CG102">
            <v>1429</v>
          </cell>
          <cell r="CH102">
            <v>1429</v>
          </cell>
          <cell r="CI102">
            <v>1429</v>
          </cell>
          <cell r="CJ102">
            <v>1429</v>
          </cell>
          <cell r="CK102">
            <v>1429</v>
          </cell>
        </row>
        <row r="103">
          <cell r="B103" t="str">
            <v>Goodwill Balance</v>
          </cell>
        </row>
        <row r="104">
          <cell r="B104" t="str">
            <v>REG ASSET 109</v>
          </cell>
          <cell r="C104">
            <v>17566</v>
          </cell>
          <cell r="CA104">
            <v>-187.07300000000032</v>
          </cell>
          <cell r="CB104">
            <v>-883.8090000000193</v>
          </cell>
          <cell r="CC104">
            <v>361.37300000001778</v>
          </cell>
          <cell r="CD104">
            <v>1930.773000000012</v>
          </cell>
          <cell r="CE104">
            <v>1549.7359999999899</v>
          </cell>
          <cell r="CF104">
            <v>-542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</row>
        <row r="105">
          <cell r="B105" t="str">
            <v>TOTAL COMMON EQUITY</v>
          </cell>
          <cell r="C105">
            <v>593193.74630999984</v>
          </cell>
          <cell r="D105">
            <v>7343.8800200000405</v>
          </cell>
          <cell r="E105">
            <v>-12733.079780000029</v>
          </cell>
          <cell r="F105">
            <v>3519.9878599999938</v>
          </cell>
          <cell r="G105">
            <v>-15121.883249999955</v>
          </cell>
          <cell r="H105">
            <v>7809.8159400000004</v>
          </cell>
          <cell r="I105">
            <v>13931.590590000036</v>
          </cell>
          <cell r="J105">
            <v>-3120.7160600001225</v>
          </cell>
          <cell r="K105">
            <v>12691.111960000009</v>
          </cell>
          <cell r="L105">
            <v>8929.8955500000156</v>
          </cell>
          <cell r="M105">
            <v>-12373.265140000032</v>
          </cell>
          <cell r="N105">
            <v>1905.2008500000229</v>
          </cell>
          <cell r="O105">
            <v>-3435.7017899999628</v>
          </cell>
          <cell r="P105">
            <v>28160.06131418224</v>
          </cell>
          <cell r="Q105">
            <v>-12111.690046717529</v>
          </cell>
          <cell r="R105">
            <v>3828.146465125028</v>
          </cell>
          <cell r="S105">
            <v>-14840.239781127428</v>
          </cell>
          <cell r="T105">
            <v>8322.3499642560491</v>
          </cell>
          <cell r="U105">
            <v>10992.531795964809</v>
          </cell>
          <cell r="V105">
            <v>-5029.0167306395015</v>
          </cell>
          <cell r="W105">
            <v>12528.20180995774</v>
          </cell>
          <cell r="X105">
            <v>7936.5436568027362</v>
          </cell>
          <cell r="Y105">
            <v>-15069.880764933303</v>
          </cell>
          <cell r="Z105">
            <v>2966.2391476620687</v>
          </cell>
          <cell r="AA105">
            <v>9615.5090177060338</v>
          </cell>
          <cell r="AB105">
            <v>61055.278113639797</v>
          </cell>
          <cell r="AC105">
            <v>-12443.567976241815</v>
          </cell>
          <cell r="AD105">
            <v>4748.9042344276095</v>
          </cell>
          <cell r="AE105">
            <v>-15010.64251603384</v>
          </cell>
          <cell r="AF105">
            <v>9568.9051557137864</v>
          </cell>
          <cell r="AG105">
            <v>11175.733008173644</v>
          </cell>
          <cell r="AH105">
            <v>-5918.0362952518044</v>
          </cell>
          <cell r="AI105">
            <v>13699.92671967193</v>
          </cell>
          <cell r="AJ105">
            <v>8028.9031719025224</v>
          </cell>
          <cell r="AK105">
            <v>-15161.184123448445</v>
          </cell>
          <cell r="AL105">
            <v>2296.2215788267786</v>
          </cell>
          <cell r="AM105">
            <v>6385.5857383538969</v>
          </cell>
          <cell r="AN105">
            <v>52277.256650096853</v>
          </cell>
          <cell r="AO105">
            <v>-15218.788069559843</v>
          </cell>
          <cell r="AP105">
            <v>2432.0350296666147</v>
          </cell>
          <cell r="AQ105">
            <v>-15044.81012991129</v>
          </cell>
          <cell r="AR105">
            <v>11231.069619037909</v>
          </cell>
          <cell r="AS105">
            <v>11955.950528511079</v>
          </cell>
          <cell r="AT105">
            <v>-5903.6644822462695</v>
          </cell>
          <cell r="AU105">
            <v>13251.359693231294</v>
          </cell>
          <cell r="AV105">
            <v>8055.8540780426702</v>
          </cell>
          <cell r="AW105">
            <v>-13781.073371092672</v>
          </cell>
          <cell r="AX105">
            <v>5820.5228559576208</v>
          </cell>
          <cell r="AY105">
            <v>12120.732305884594</v>
          </cell>
          <cell r="CA105">
            <v>9346.8367500000168</v>
          </cell>
          <cell r="CB105">
            <v>37298.755848238943</v>
          </cell>
          <cell r="CC105">
            <v>68426.026809734059</v>
          </cell>
          <cell r="CD105">
            <v>67196.444707618561</v>
          </cell>
          <cell r="CE105">
            <v>36680.999895652756</v>
          </cell>
          <cell r="CF105">
            <v>34640.778682016768</v>
          </cell>
          <cell r="CG105">
            <v>40481.289472080301</v>
          </cell>
          <cell r="CH105">
            <v>24377.626181775238</v>
          </cell>
          <cell r="CI105">
            <v>6647.2946005805861</v>
          </cell>
          <cell r="CJ105">
            <v>-11016.532758863177</v>
          </cell>
          <cell r="CK105">
            <v>-6393.0636490832549</v>
          </cell>
        </row>
        <row r="106">
          <cell r="B106" t="str">
            <v>OTHER EQUITY ADJUSTMENTS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5020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4460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4430</v>
          </cell>
          <cell r="CA106">
            <v>0</v>
          </cell>
          <cell r="CB106">
            <v>5020</v>
          </cell>
          <cell r="CC106">
            <v>4460</v>
          </cell>
          <cell r="CD106">
            <v>4430</v>
          </cell>
          <cell r="CE106">
            <v>3970</v>
          </cell>
          <cell r="CF106">
            <v>4500</v>
          </cell>
          <cell r="CG106">
            <v>4790</v>
          </cell>
          <cell r="CH106">
            <v>4990</v>
          </cell>
          <cell r="CI106">
            <v>5140</v>
          </cell>
          <cell r="CJ106">
            <v>5240</v>
          </cell>
          <cell r="CK106">
            <v>5060</v>
          </cell>
        </row>
        <row r="107">
          <cell r="B107" t="str">
            <v>PREFERRED STOCK</v>
          </cell>
          <cell r="C107">
            <v>4236.1000000000004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-4236.1000000000004</v>
          </cell>
          <cell r="N107">
            <v>55000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35000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CA107">
            <v>50763.9</v>
          </cell>
          <cell r="CB107">
            <v>0</v>
          </cell>
          <cell r="CC107">
            <v>0</v>
          </cell>
          <cell r="CD107">
            <v>35000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</row>
        <row r="108">
          <cell r="B108" t="str">
            <v>SINKING FUND PREFERRED</v>
          </cell>
          <cell r="C108">
            <v>72165.850000000006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20000</v>
          </cell>
          <cell r="CI108">
            <v>0</v>
          </cell>
          <cell r="CJ108">
            <v>0</v>
          </cell>
          <cell r="CK108">
            <v>0</v>
          </cell>
        </row>
        <row r="109">
          <cell r="B109" t="str">
            <v>LONG TERM DEBT</v>
          </cell>
          <cell r="C109">
            <v>650989.50372000004</v>
          </cell>
          <cell r="D109">
            <v>42.207179999910295</v>
          </cell>
          <cell r="E109">
            <v>42.239270000020042</v>
          </cell>
          <cell r="F109">
            <v>42.239270000020042</v>
          </cell>
          <cell r="G109">
            <v>42.239270000020042</v>
          </cell>
          <cell r="H109">
            <v>42.239270000020042</v>
          </cell>
          <cell r="I109">
            <v>42.239270000020042</v>
          </cell>
          <cell r="J109">
            <v>42.239269999903627</v>
          </cell>
          <cell r="K109">
            <v>30026.274890000001</v>
          </cell>
          <cell r="L109">
            <v>41.918720000074245</v>
          </cell>
          <cell r="M109">
            <v>-99958.081300000078</v>
          </cell>
          <cell r="N109">
            <v>33.676460000104271</v>
          </cell>
          <cell r="O109">
            <v>33.996459999936633</v>
          </cell>
          <cell r="P109">
            <v>34</v>
          </cell>
          <cell r="Q109">
            <v>34</v>
          </cell>
          <cell r="R109">
            <v>34</v>
          </cell>
          <cell r="S109">
            <v>-12043</v>
          </cell>
          <cell r="T109">
            <v>32</v>
          </cell>
          <cell r="U109">
            <v>129032.32000000007</v>
          </cell>
          <cell r="V109">
            <v>-1643.5247305027442</v>
          </cell>
          <cell r="W109">
            <v>-1755.5313057999592</v>
          </cell>
          <cell r="X109">
            <v>-1787.2200841127196</v>
          </cell>
          <cell r="Y109">
            <v>-1453.9749541375786</v>
          </cell>
          <cell r="Z109">
            <v>-26277.492952909786</v>
          </cell>
          <cell r="AA109">
            <v>58823.879481138429</v>
          </cell>
          <cell r="AB109">
            <v>-1311.0667657377198</v>
          </cell>
          <cell r="AC109">
            <v>-1384.6832842106232</v>
          </cell>
          <cell r="AD109">
            <v>-1200.3748871546704</v>
          </cell>
          <cell r="AE109">
            <v>-1212.2747350737918</v>
          </cell>
          <cell r="AF109">
            <v>-1225.0046263617696</v>
          </cell>
          <cell r="AG109">
            <v>18462.291117823916</v>
          </cell>
          <cell r="AH109">
            <v>-1688.5438929825323</v>
          </cell>
          <cell r="AI109">
            <v>-1807.4819975013379</v>
          </cell>
          <cell r="AJ109">
            <v>-1821.4159027688438</v>
          </cell>
          <cell r="AK109">
            <v>-1511.8634181634989</v>
          </cell>
          <cell r="AL109">
            <v>-1300.4470653920434</v>
          </cell>
          <cell r="AM109">
            <v>63828.300484020263</v>
          </cell>
          <cell r="AN109">
            <v>-1343.5115124037256</v>
          </cell>
          <cell r="AO109">
            <v>-1422.1558925859863</v>
          </cell>
          <cell r="AP109">
            <v>-1232.1895032159518</v>
          </cell>
          <cell r="AQ109">
            <v>-1244.7616862638388</v>
          </cell>
          <cell r="AR109">
            <v>-1268.7366874377476</v>
          </cell>
          <cell r="AS109">
            <v>-1552.1003178104293</v>
          </cell>
          <cell r="AT109">
            <v>-1744.8352992786095</v>
          </cell>
          <cell r="AU109">
            <v>-1844.1789862577571</v>
          </cell>
          <cell r="AV109">
            <v>-1885.0637752350885</v>
          </cell>
          <cell r="AW109">
            <v>-1526.1109164312948</v>
          </cell>
          <cell r="AX109">
            <v>-1342.970723500126</v>
          </cell>
          <cell r="AY109">
            <v>43762.489381002262</v>
          </cell>
          <cell r="CA109">
            <v>-69526.571970000048</v>
          </cell>
          <cell r="CB109">
            <v>143029.45545367571</v>
          </cell>
          <cell r="CC109">
            <v>67827.435026497347</v>
          </cell>
          <cell r="CD109">
            <v>27355.874080581707</v>
          </cell>
          <cell r="CE109">
            <v>26966.226329666562</v>
          </cell>
          <cell r="CF109">
            <v>21649.371818804066</v>
          </cell>
          <cell r="CG109">
            <v>36413.808284858707</v>
          </cell>
          <cell r="CH109">
            <v>-18910.467790848692</v>
          </cell>
          <cell r="CI109">
            <v>1413.6167967634974</v>
          </cell>
          <cell r="CJ109">
            <v>-14652</v>
          </cell>
          <cell r="CK109">
            <v>348</v>
          </cell>
        </row>
        <row r="110">
          <cell r="B110" t="str">
            <v>TOTAL CAPITALIZATION</v>
          </cell>
          <cell r="C110">
            <v>1320585.2000299999</v>
          </cell>
          <cell r="D110">
            <v>7386.0871999999508</v>
          </cell>
          <cell r="E110">
            <v>-12690.840510000009</v>
          </cell>
          <cell r="F110">
            <v>3562.2271300000139</v>
          </cell>
          <cell r="G110">
            <v>-15079.643979999935</v>
          </cell>
          <cell r="H110">
            <v>7852.0552100001369</v>
          </cell>
          <cell r="I110">
            <v>13973.82985999994</v>
          </cell>
          <cell r="J110">
            <v>-3078.4767900002189</v>
          </cell>
          <cell r="K110">
            <v>42717.386849999893</v>
          </cell>
          <cell r="L110">
            <v>8971.8142700002063</v>
          </cell>
          <cell r="M110">
            <v>-116567.44644000032</v>
          </cell>
          <cell r="N110">
            <v>56938.87731000036</v>
          </cell>
          <cell r="O110">
            <v>-3401.705330000259</v>
          </cell>
          <cell r="P110">
            <v>28194.061314182356</v>
          </cell>
          <cell r="Q110">
            <v>-12077.690046717413</v>
          </cell>
          <cell r="R110">
            <v>3862.146465125028</v>
          </cell>
          <cell r="S110">
            <v>-26883.239781127544</v>
          </cell>
          <cell r="T110">
            <v>8354.3499642561655</v>
          </cell>
          <cell r="U110">
            <v>140024.85179596487</v>
          </cell>
          <cell r="V110">
            <v>-6672.5414611422457</v>
          </cell>
          <cell r="W110">
            <v>10772.670504157664</v>
          </cell>
          <cell r="X110">
            <v>6149.3235726899002</v>
          </cell>
          <cell r="Y110">
            <v>-16523.855719070882</v>
          </cell>
          <cell r="Z110">
            <v>-23311.253805247601</v>
          </cell>
          <cell r="AA110">
            <v>68439.388498844579</v>
          </cell>
          <cell r="AB110">
            <v>59744.211347901961</v>
          </cell>
          <cell r="AC110">
            <v>-13828.251260452438</v>
          </cell>
          <cell r="AD110">
            <v>3548.5293472728226</v>
          </cell>
          <cell r="AE110">
            <v>-16222.917251107516</v>
          </cell>
          <cell r="AF110">
            <v>8343.9005293520167</v>
          </cell>
          <cell r="AG110">
            <v>29638.024125997676</v>
          </cell>
          <cell r="AH110">
            <v>-7606.5801882343367</v>
          </cell>
          <cell r="AI110">
            <v>11892.444722170476</v>
          </cell>
          <cell r="AJ110">
            <v>6207.4872691337951</v>
          </cell>
          <cell r="AK110">
            <v>-16673.047541612061</v>
          </cell>
          <cell r="AL110">
            <v>995.77451343485154</v>
          </cell>
          <cell r="AM110">
            <v>70213.88622237416</v>
          </cell>
          <cell r="AN110">
            <v>50933.745137692895</v>
          </cell>
          <cell r="AO110">
            <v>-16640.943962145597</v>
          </cell>
          <cell r="AP110">
            <v>1199.8455264505465</v>
          </cell>
          <cell r="AQ110">
            <v>-16289.571816175012</v>
          </cell>
          <cell r="AR110">
            <v>9962.3329316000454</v>
          </cell>
          <cell r="AS110">
            <v>45403.85021070065</v>
          </cell>
          <cell r="AT110">
            <v>-7648.4997815247625</v>
          </cell>
          <cell r="AU110">
            <v>11407.18070697342</v>
          </cell>
          <cell r="AV110">
            <v>6170.790302807698</v>
          </cell>
          <cell r="AW110">
            <v>-15307.184287524084</v>
          </cell>
          <cell r="AX110">
            <v>4477.5521324574947</v>
          </cell>
          <cell r="AY110">
            <v>55883.221686886856</v>
          </cell>
          <cell r="CA110">
            <v>-9415.835220000241</v>
          </cell>
          <cell r="CB110">
            <v>180328.21130191488</v>
          </cell>
          <cell r="CC110">
            <v>136253.46183623141</v>
          </cell>
          <cell r="CD110">
            <v>129552.31878820015</v>
          </cell>
          <cell r="CE110">
            <v>63647.226225319318</v>
          </cell>
          <cell r="CF110">
            <v>56290.15050082095</v>
          </cell>
          <cell r="CG110">
            <v>76895.097756939009</v>
          </cell>
          <cell r="CH110">
            <v>25467.15839092643</v>
          </cell>
          <cell r="CI110">
            <v>8060.9113973441999</v>
          </cell>
          <cell r="CJ110">
            <v>-25668.532758863177</v>
          </cell>
          <cell r="CK110">
            <v>-6045.0636490832549</v>
          </cell>
        </row>
        <row r="111">
          <cell r="B111" t="str">
            <v>SHORT TERM DEBT</v>
          </cell>
          <cell r="C111">
            <v>50000</v>
          </cell>
          <cell r="D111">
            <v>0</v>
          </cell>
          <cell r="E111">
            <v>0</v>
          </cell>
          <cell r="F111">
            <v>0</v>
          </cell>
          <cell r="G111">
            <v>4939.2194400000008</v>
          </cell>
          <cell r="H111">
            <v>3288.8705699999991</v>
          </cell>
          <cell r="I111">
            <v>5481.7683499999985</v>
          </cell>
          <cell r="J111">
            <v>-43709.858359999998</v>
          </cell>
          <cell r="K111">
            <v>0</v>
          </cell>
          <cell r="L111">
            <v>0</v>
          </cell>
          <cell r="M111">
            <v>89875.244439999995</v>
          </cell>
          <cell r="N111">
            <v>-34875.244439999995</v>
          </cell>
          <cell r="O111">
            <v>14464.834499999997</v>
          </cell>
          <cell r="P111">
            <v>12025.36127576427</v>
          </cell>
          <cell r="Q111">
            <v>16528.807046934249</v>
          </cell>
          <cell r="R111">
            <v>4756.2496486131859</v>
          </cell>
          <cell r="S111">
            <v>17925.208385761958</v>
          </cell>
          <cell r="T111">
            <v>-1397.4840084966272</v>
          </cell>
          <cell r="U111">
            <v>-88142.874583329743</v>
          </cell>
          <cell r="V111">
            <v>-8638.4166630996624</v>
          </cell>
          <cell r="W111">
            <v>-25910.08504107752</v>
          </cell>
          <cell r="X111">
            <v>30774.832404947269</v>
          </cell>
          <cell r="Y111">
            <v>-14572.470372567594</v>
          </cell>
          <cell r="Z111">
            <v>36162.417862565635</v>
          </cell>
          <cell r="AA111">
            <v>-18939.135291570696</v>
          </cell>
          <cell r="AB111">
            <v>-30240.046454299205</v>
          </cell>
          <cell r="AC111">
            <v>2810.6563443518826</v>
          </cell>
          <cell r="AD111">
            <v>14047.174680099466</v>
          </cell>
          <cell r="AE111">
            <v>7747.1237805690034</v>
          </cell>
          <cell r="AF111">
            <v>1914.534051275863</v>
          </cell>
          <cell r="AG111">
            <v>2194.8267760524977</v>
          </cell>
          <cell r="AH111">
            <v>-3816.4653692582069</v>
          </cell>
          <cell r="AI111">
            <v>-20439.104589047052</v>
          </cell>
          <cell r="AJ111">
            <v>40407.787893094835</v>
          </cell>
          <cell r="AK111">
            <v>-15550.24044227125</v>
          </cell>
          <cell r="AL111">
            <v>18320.036529501958</v>
          </cell>
          <cell r="AM111">
            <v>-19110.398540414724</v>
          </cell>
          <cell r="AN111">
            <v>-44835.879700034595</v>
          </cell>
          <cell r="AO111">
            <v>10176.887367375839</v>
          </cell>
          <cell r="AP111">
            <v>19734.913989367651</v>
          </cell>
          <cell r="AQ111">
            <v>5488.0889087957403</v>
          </cell>
          <cell r="AR111">
            <v>4685.5298393118355</v>
          </cell>
          <cell r="AS111">
            <v>-13518.326426166623</v>
          </cell>
          <cell r="AT111">
            <v>-5583.9033302394673</v>
          </cell>
          <cell r="AU111">
            <v>-18047.404384320536</v>
          </cell>
          <cell r="AV111">
            <v>39404.520048146209</v>
          </cell>
          <cell r="AW111">
            <v>-13403.077796732359</v>
          </cell>
          <cell r="AX111">
            <v>20590.801966121871</v>
          </cell>
          <cell r="AY111">
            <v>-2903.0221348574923</v>
          </cell>
          <cell r="CA111">
            <v>39464.834499999997</v>
          </cell>
          <cell r="CB111">
            <v>-39427.589335555283</v>
          </cell>
          <cell r="CC111">
            <v>-1714.115340344928</v>
          </cell>
          <cell r="CD111">
            <v>1789.1283467680769</v>
          </cell>
          <cell r="CE111">
            <v>-527.75756523398741</v>
          </cell>
          <cell r="CF111">
            <v>1903.843573658196</v>
          </cell>
          <cell r="CG111">
            <v>-5876.2882855909411</v>
          </cell>
          <cell r="CH111">
            <v>9533.6605036755209</v>
          </cell>
          <cell r="CI111">
            <v>-2111.3508588984914</v>
          </cell>
          <cell r="CJ111">
            <v>1098.8781833649628</v>
          </cell>
          <cell r="CK111">
            <v>-8107.2552357782115</v>
          </cell>
        </row>
        <row r="112">
          <cell r="B112" t="str">
            <v>ACCOUNTS PAY ASSOC COS</v>
          </cell>
          <cell r="C112">
            <v>40474</v>
          </cell>
          <cell r="D112">
            <v>-4904</v>
          </cell>
          <cell r="E112">
            <v>-512</v>
          </cell>
          <cell r="F112">
            <v>2219</v>
          </cell>
          <cell r="G112">
            <v>-6454</v>
          </cell>
          <cell r="H112">
            <v>1079</v>
          </cell>
          <cell r="I112">
            <v>4146</v>
          </cell>
          <cell r="J112">
            <v>11142</v>
          </cell>
          <cell r="K112">
            <v>11093</v>
          </cell>
          <cell r="L112">
            <v>12466</v>
          </cell>
          <cell r="M112">
            <v>-16485</v>
          </cell>
          <cell r="N112">
            <v>-13179</v>
          </cell>
          <cell r="O112">
            <v>-2497</v>
          </cell>
          <cell r="P112">
            <v>-13861</v>
          </cell>
          <cell r="Q112">
            <v>-5370</v>
          </cell>
          <cell r="R112">
            <v>4820</v>
          </cell>
          <cell r="S112">
            <v>-7911</v>
          </cell>
          <cell r="T112">
            <v>1346</v>
          </cell>
          <cell r="U112">
            <v>8324</v>
          </cell>
          <cell r="V112">
            <v>3856</v>
          </cell>
          <cell r="W112">
            <v>1180</v>
          </cell>
          <cell r="X112">
            <v>-4423</v>
          </cell>
          <cell r="Y112">
            <v>-4639</v>
          </cell>
          <cell r="Z112">
            <v>-1131</v>
          </cell>
          <cell r="AA112">
            <v>-260</v>
          </cell>
          <cell r="AB112">
            <v>7039</v>
          </cell>
          <cell r="AC112">
            <v>-2427</v>
          </cell>
          <cell r="AD112">
            <v>-453</v>
          </cell>
          <cell r="AE112">
            <v>-5294</v>
          </cell>
          <cell r="AF112">
            <v>2108</v>
          </cell>
          <cell r="AG112">
            <v>6636</v>
          </cell>
          <cell r="AH112">
            <v>4203</v>
          </cell>
          <cell r="AI112">
            <v>841</v>
          </cell>
          <cell r="AJ112">
            <v>-4814</v>
          </cell>
          <cell r="AK112">
            <v>-434</v>
          </cell>
          <cell r="AL112">
            <v>-3519</v>
          </cell>
          <cell r="AM112">
            <v>-1218</v>
          </cell>
          <cell r="AN112">
            <v>3968</v>
          </cell>
          <cell r="AO112">
            <v>-4758</v>
          </cell>
          <cell r="AP112">
            <v>3594</v>
          </cell>
          <cell r="AQ112">
            <v>-1945</v>
          </cell>
          <cell r="AR112">
            <v>-1780</v>
          </cell>
          <cell r="AS112">
            <v>6073</v>
          </cell>
          <cell r="AT112">
            <v>2799</v>
          </cell>
          <cell r="AU112">
            <v>2456</v>
          </cell>
          <cell r="AV112">
            <v>-3598</v>
          </cell>
          <cell r="AW112">
            <v>-1320</v>
          </cell>
          <cell r="AX112">
            <v>-12447</v>
          </cell>
          <cell r="AY112">
            <v>6983</v>
          </cell>
          <cell r="CA112">
            <v>-1886.6530600000042</v>
          </cell>
          <cell r="CB112">
            <v>-18068.520250000001</v>
          </cell>
          <cell r="CC112">
            <v>2668</v>
          </cell>
          <cell r="CD112">
            <v>25</v>
          </cell>
          <cell r="CE112">
            <v>6880.3333333333358</v>
          </cell>
          <cell r="CF112">
            <v>2373.3333333333285</v>
          </cell>
          <cell r="CG112">
            <v>116.33333333333576</v>
          </cell>
          <cell r="CH112">
            <v>-955.58333333333576</v>
          </cell>
          <cell r="CI112">
            <v>1181.6666666666715</v>
          </cell>
          <cell r="CJ112">
            <v>1109</v>
          </cell>
          <cell r="CK112">
            <v>-339.5</v>
          </cell>
        </row>
        <row r="113">
          <cell r="B113" t="str">
            <v>TOTAL CURRENT LIABS</v>
          </cell>
          <cell r="C113">
            <v>192792.97938999999</v>
          </cell>
          <cell r="D113">
            <v>-28398.057379999984</v>
          </cell>
          <cell r="E113">
            <v>19739.381599999993</v>
          </cell>
          <cell r="F113">
            <v>-28772.495159999991</v>
          </cell>
          <cell r="G113">
            <v>-3999.2609600000142</v>
          </cell>
          <cell r="H113">
            <v>5640.2869599999976</v>
          </cell>
          <cell r="I113">
            <v>-3327.4126800000085</v>
          </cell>
          <cell r="J113">
            <v>50108.962809999997</v>
          </cell>
          <cell r="K113">
            <v>-1280.7895199999912</v>
          </cell>
          <cell r="L113">
            <v>7512.8476700000174</v>
          </cell>
          <cell r="M113">
            <v>87243.262609999976</v>
          </cell>
          <cell r="N113">
            <v>-61283.124540000019</v>
          </cell>
          <cell r="O113">
            <v>15103.577210000018</v>
          </cell>
          <cell r="P113">
            <v>-20341.346916049457</v>
          </cell>
          <cell r="Q113">
            <v>3782.5156881947187</v>
          </cell>
          <cell r="R113">
            <v>-5824.5685725660005</v>
          </cell>
          <cell r="S113">
            <v>36224.12786692279</v>
          </cell>
          <cell r="T113">
            <v>4734.6646922599757</v>
          </cell>
          <cell r="U113">
            <v>-87839.517362288956</v>
          </cell>
          <cell r="V113">
            <v>21769.185423829127</v>
          </cell>
          <cell r="W113">
            <v>-14255.979540648928</v>
          </cell>
          <cell r="X113">
            <v>-6829.4165507898142</v>
          </cell>
          <cell r="Y113">
            <v>-3683.4730434972153</v>
          </cell>
          <cell r="Z113">
            <v>27450.490016270895</v>
          </cell>
          <cell r="AA113">
            <v>-61631.641591304156</v>
          </cell>
          <cell r="AB113">
            <v>-14785.314385419886</v>
          </cell>
          <cell r="AC113">
            <v>16341.471924263227</v>
          </cell>
          <cell r="AD113">
            <v>1353.8297394402325</v>
          </cell>
          <cell r="AE113">
            <v>27013.841428624612</v>
          </cell>
          <cell r="AF113">
            <v>14384.704473663849</v>
          </cell>
          <cell r="AG113">
            <v>-2592.0848453749786</v>
          </cell>
          <cell r="AH113">
            <v>27428.725846986461</v>
          </cell>
          <cell r="AI113">
            <v>-7392.6839583992842</v>
          </cell>
          <cell r="AJ113">
            <v>-1765.1100145591772</v>
          </cell>
          <cell r="AK113">
            <v>1536.1281903321214</v>
          </cell>
          <cell r="AL113">
            <v>3792.6645257507917</v>
          </cell>
          <cell r="AM113">
            <v>-62425.971893852518</v>
          </cell>
          <cell r="AN113">
            <v>-30874.46864117161</v>
          </cell>
          <cell r="AO113">
            <v>23441.597956295998</v>
          </cell>
          <cell r="AP113">
            <v>9675.7615595233219</v>
          </cell>
          <cell r="AQ113">
            <v>29981.073775901896</v>
          </cell>
          <cell r="AR113">
            <v>8775.6128558779601</v>
          </cell>
          <cell r="AS113">
            <v>-18677.265559161344</v>
          </cell>
          <cell r="AT113">
            <v>28745.93919315582</v>
          </cell>
          <cell r="AU113">
            <v>-4772.1802971026627</v>
          </cell>
          <cell r="AV113">
            <v>-4431.7139076321328</v>
          </cell>
          <cell r="AW113">
            <v>5927.2059989944391</v>
          </cell>
          <cell r="AX113">
            <v>-4842.7972831191146</v>
          </cell>
          <cell r="AY113">
            <v>-38651.530638645112</v>
          </cell>
          <cell r="CA113">
            <v>58287.178619999991</v>
          </cell>
          <cell r="CB113">
            <v>-106444.95988966702</v>
          </cell>
          <cell r="CC113">
            <v>2890.20103145545</v>
          </cell>
          <cell r="CD113">
            <v>4297.2350129174592</v>
          </cell>
          <cell r="CE113">
            <v>8720.0320772200939</v>
          </cell>
          <cell r="CF113">
            <v>5688.0430809689569</v>
          </cell>
          <cell r="CG113">
            <v>-4540.8102913366747</v>
          </cell>
          <cell r="CH113">
            <v>7342.6098499372602</v>
          </cell>
          <cell r="CI113">
            <v>-749.2167809929233</v>
          </cell>
          <cell r="CJ113">
            <v>2421.477731303894</v>
          </cell>
          <cell r="CK113">
            <v>-6415.7492166097218</v>
          </cell>
        </row>
        <row r="114">
          <cell r="B114" t="str">
            <v>DEFERRED CREDITS</v>
          </cell>
          <cell r="C114">
            <v>141804.52921000001</v>
          </cell>
          <cell r="D114">
            <v>9623.3483100000012</v>
          </cell>
          <cell r="E114">
            <v>6716.9343599999847</v>
          </cell>
          <cell r="F114">
            <v>1675.3292000000074</v>
          </cell>
          <cell r="G114">
            <v>-4200.3627200000046</v>
          </cell>
          <cell r="H114">
            <v>1147.857490000024</v>
          </cell>
          <cell r="I114">
            <v>2144.0057999999844</v>
          </cell>
          <cell r="J114">
            <v>-456.87417999998434</v>
          </cell>
          <cell r="K114">
            <v>10199.476649999968</v>
          </cell>
          <cell r="L114">
            <v>6376.572130000015</v>
          </cell>
          <cell r="M114">
            <v>-9392.0612100000144</v>
          </cell>
          <cell r="N114">
            <v>-4220.9951400000136</v>
          </cell>
          <cell r="O114">
            <v>6876.1956300000311</v>
          </cell>
          <cell r="P114">
            <v>-20866.275863810471</v>
          </cell>
          <cell r="Q114">
            <v>-289.34290363392211</v>
          </cell>
          <cell r="R114">
            <v>-79.161325208086055</v>
          </cell>
          <cell r="S114">
            <v>-199.25512571897707</v>
          </cell>
          <cell r="T114">
            <v>-304.89119777237647</v>
          </cell>
          <cell r="U114">
            <v>-274.10446704601054</v>
          </cell>
          <cell r="V114">
            <v>2817.8851569750987</v>
          </cell>
          <cell r="W114">
            <v>-405.99513575827586</v>
          </cell>
          <cell r="X114">
            <v>-236.6286071970826</v>
          </cell>
          <cell r="Y114">
            <v>-149.03770321063348</v>
          </cell>
          <cell r="Z114">
            <v>-267.6683257582481</v>
          </cell>
          <cell r="AA114">
            <v>-372.08277893267223</v>
          </cell>
          <cell r="AB114">
            <v>3238.1706420519622</v>
          </cell>
          <cell r="AC114">
            <v>118.92077179343323</v>
          </cell>
          <cell r="AD114">
            <v>346.39895529212663</v>
          </cell>
          <cell r="AE114">
            <v>229.38550171279348</v>
          </cell>
          <cell r="AF114">
            <v>121.29829331667861</v>
          </cell>
          <cell r="AG114">
            <v>151.39382585894782</v>
          </cell>
          <cell r="AH114">
            <v>3286.8807311020209</v>
          </cell>
          <cell r="AI114">
            <v>20.931667276250664</v>
          </cell>
          <cell r="AJ114">
            <v>189.31934155180352</v>
          </cell>
          <cell r="AK114">
            <v>282.93565545094316</v>
          </cell>
          <cell r="AL114">
            <v>39.69579650828382</v>
          </cell>
          <cell r="AM114">
            <v>161.43766539206263</v>
          </cell>
          <cell r="AN114">
            <v>3381.777303306706</v>
          </cell>
          <cell r="AO114">
            <v>242.63436249361257</v>
          </cell>
          <cell r="AP114">
            <v>439.88514522573678</v>
          </cell>
          <cell r="AQ114">
            <v>328.90445936555625</v>
          </cell>
          <cell r="AR114">
            <v>216.05438249369035</v>
          </cell>
          <cell r="AS114">
            <v>244.78844814680633</v>
          </cell>
          <cell r="AT114">
            <v>3446.9486441183835</v>
          </cell>
          <cell r="AU114">
            <v>116.43823243086808</v>
          </cell>
          <cell r="AV114">
            <v>283.34788606167422</v>
          </cell>
          <cell r="AW114">
            <v>384.51712307424168</v>
          </cell>
          <cell r="AX114">
            <v>254.73180243084789</v>
          </cell>
          <cell r="AY114">
            <v>260.60238750066492</v>
          </cell>
          <cell r="CA114">
            <v>26489.426319999999</v>
          </cell>
          <cell r="CB114">
            <v>-20626.558277071657</v>
          </cell>
          <cell r="CC114">
            <v>8186.7688473073067</v>
          </cell>
          <cell r="CD114">
            <v>9600.6301766487886</v>
          </cell>
          <cell r="CE114">
            <v>10863.662432882265</v>
          </cell>
          <cell r="CF114">
            <v>12092.183312667534</v>
          </cell>
          <cell r="CG114">
            <v>-2411.1394252722384</v>
          </cell>
          <cell r="CH114">
            <v>-2303.4079830659612</v>
          </cell>
          <cell r="CI114">
            <v>-2264.6279830659332</v>
          </cell>
          <cell r="CJ114">
            <v>-1920.7431345811056</v>
          </cell>
          <cell r="CK114">
            <v>-1499.0716345811379</v>
          </cell>
        </row>
        <row r="115">
          <cell r="B115" t="str">
            <v>TOTAL OPER RESERVES</v>
          </cell>
          <cell r="C115">
            <v>-3676.9561399999993</v>
          </cell>
          <cell r="D115">
            <v>1645.0355499999996</v>
          </cell>
          <cell r="E115">
            <v>1179.8729100000055</v>
          </cell>
          <cell r="F115">
            <v>49243.517449999992</v>
          </cell>
          <cell r="G115">
            <v>519.99928999999975</v>
          </cell>
          <cell r="H115">
            <v>452.35083000000304</v>
          </cell>
          <cell r="I115">
            <v>49.962730000006559</v>
          </cell>
          <cell r="J115">
            <v>-46166.801990000007</v>
          </cell>
          <cell r="K115">
            <v>-11265.450560000001</v>
          </cell>
          <cell r="L115">
            <v>-2617.3189300000022</v>
          </cell>
          <cell r="M115">
            <v>1079.7627900000043</v>
          </cell>
          <cell r="N115">
            <v>-1274.3488499999985</v>
          </cell>
          <cell r="O115">
            <v>24308.152980000003</v>
          </cell>
          <cell r="P115">
            <v>1698.0737099999969</v>
          </cell>
          <cell r="Q115">
            <v>366.12400000000343</v>
          </cell>
          <cell r="R115">
            <v>366.12399999999616</v>
          </cell>
          <cell r="S115">
            <v>366.12400000000343</v>
          </cell>
          <cell r="T115">
            <v>366.12400000000343</v>
          </cell>
          <cell r="U115">
            <v>110366.124</v>
          </cell>
          <cell r="V115">
            <v>366.12400000001071</v>
          </cell>
          <cell r="W115">
            <v>367.12400000001071</v>
          </cell>
          <cell r="X115">
            <v>366.12399999998161</v>
          </cell>
          <cell r="Y115">
            <v>366.12400000001071</v>
          </cell>
          <cell r="Z115">
            <v>366.12399999998161</v>
          </cell>
          <cell r="AA115">
            <v>366.12400000001071</v>
          </cell>
          <cell r="AB115">
            <v>369.12400000001071</v>
          </cell>
          <cell r="AC115">
            <v>370.12399999998161</v>
          </cell>
          <cell r="AD115">
            <v>369.12400000001071</v>
          </cell>
          <cell r="AE115">
            <v>369.12400000001071</v>
          </cell>
          <cell r="AF115">
            <v>369.12399999998161</v>
          </cell>
          <cell r="AG115">
            <v>369.12400000001071</v>
          </cell>
          <cell r="AH115">
            <v>370.12400000001071</v>
          </cell>
          <cell r="AI115">
            <v>369.12399999998161</v>
          </cell>
          <cell r="AJ115">
            <v>369.12400000001071</v>
          </cell>
          <cell r="AK115">
            <v>369.12400000001071</v>
          </cell>
          <cell r="AL115">
            <v>370.12399999998161</v>
          </cell>
          <cell r="AM115">
            <v>369.12400000001071</v>
          </cell>
          <cell r="AN115">
            <v>372.12399999998161</v>
          </cell>
          <cell r="AO115">
            <v>372.12400000001071</v>
          </cell>
          <cell r="AP115">
            <v>373.12400000001071</v>
          </cell>
          <cell r="AQ115">
            <v>372.12399999998161</v>
          </cell>
          <cell r="AR115">
            <v>372.12400000001071</v>
          </cell>
          <cell r="AS115">
            <v>372.12400000001071</v>
          </cell>
          <cell r="AT115">
            <v>373.12399999998161</v>
          </cell>
          <cell r="AU115">
            <v>372.12400000001071</v>
          </cell>
          <cell r="AV115">
            <v>372.12400000001071</v>
          </cell>
          <cell r="AW115">
            <v>372.12399999998161</v>
          </cell>
          <cell r="AX115">
            <v>373.12400000001071</v>
          </cell>
          <cell r="AY115">
            <v>372.12399999998161</v>
          </cell>
          <cell r="CA115">
            <v>17154.734200000003</v>
          </cell>
          <cell r="CB115">
            <v>115726.43771</v>
          </cell>
          <cell r="CC115">
            <v>4432.4880000000121</v>
          </cell>
          <cell r="CD115">
            <v>4468.487999999983</v>
          </cell>
          <cell r="CE115">
            <v>4497.3040000000037</v>
          </cell>
          <cell r="CF115">
            <v>4544.3040000000037</v>
          </cell>
          <cell r="CG115">
            <v>4583.3040000000037</v>
          </cell>
          <cell r="CH115">
            <v>4628.3040000000037</v>
          </cell>
          <cell r="CI115">
            <v>4675.3040000000037</v>
          </cell>
          <cell r="CJ115">
            <v>4723.3040000000037</v>
          </cell>
          <cell r="CK115">
            <v>4771.3040000000037</v>
          </cell>
        </row>
        <row r="116">
          <cell r="B116" t="str">
            <v>TOTAL DEFERRED TAXES</v>
          </cell>
          <cell r="C116">
            <v>286884.93349000002</v>
          </cell>
          <cell r="D116">
            <v>-3964.25</v>
          </cell>
          <cell r="E116">
            <v>626.81899999995949</v>
          </cell>
          <cell r="F116">
            <v>982.55800000001909</v>
          </cell>
          <cell r="G116">
            <v>2513.6220000000321</v>
          </cell>
          <cell r="H116">
            <v>680.83099999994738</v>
          </cell>
          <cell r="I116">
            <v>1779.1320000000414</v>
          </cell>
          <cell r="J116">
            <v>3311.6830000000191</v>
          </cell>
          <cell r="K116">
            <v>4333.911999999953</v>
          </cell>
          <cell r="L116">
            <v>25330.232000000018</v>
          </cell>
          <cell r="M116">
            <v>2039.4519999999902</v>
          </cell>
          <cell r="N116">
            <v>2535.6730000000098</v>
          </cell>
          <cell r="O116">
            <v>-3890.9401700000162</v>
          </cell>
          <cell r="P116">
            <v>-1440.9510000000009</v>
          </cell>
          <cell r="Q116">
            <v>-1440.9510000000009</v>
          </cell>
          <cell r="R116">
            <v>-1440.9510000000009</v>
          </cell>
          <cell r="S116">
            <v>-1440.9510000000009</v>
          </cell>
          <cell r="T116">
            <v>-1440.9510000000009</v>
          </cell>
          <cell r="U116">
            <v>-1440.9510000000009</v>
          </cell>
          <cell r="V116">
            <v>-1440.9510000000009</v>
          </cell>
          <cell r="W116">
            <v>-1440.9510000000009</v>
          </cell>
          <cell r="X116">
            <v>-1440.9510000000009</v>
          </cell>
          <cell r="Y116">
            <v>-1440.9510000000009</v>
          </cell>
          <cell r="Z116">
            <v>-1440.9519999999902</v>
          </cell>
          <cell r="AA116">
            <v>-1436.3790000000154</v>
          </cell>
          <cell r="AB116">
            <v>-495.84399999998277</v>
          </cell>
          <cell r="AC116">
            <v>-495.84399999998277</v>
          </cell>
          <cell r="AD116">
            <v>-495.84399999998277</v>
          </cell>
          <cell r="AE116">
            <v>-495.84399999998277</v>
          </cell>
          <cell r="AF116">
            <v>-495.84399999998277</v>
          </cell>
          <cell r="AG116">
            <v>-495.84399999998277</v>
          </cell>
          <cell r="AH116">
            <v>-495.84399999998277</v>
          </cell>
          <cell r="AI116">
            <v>-495.84399999998277</v>
          </cell>
          <cell r="AJ116">
            <v>-495.84499999997206</v>
          </cell>
          <cell r="AK116">
            <v>-495.84499999997206</v>
          </cell>
          <cell r="AL116">
            <v>-495.84499999997206</v>
          </cell>
          <cell r="AM116">
            <v>-489.37899999995716</v>
          </cell>
          <cell r="AN116">
            <v>-307.93900000001304</v>
          </cell>
          <cell r="AO116">
            <v>-307.93900000001304</v>
          </cell>
          <cell r="AP116">
            <v>-307.93900000001304</v>
          </cell>
          <cell r="AQ116">
            <v>-307.93900000001304</v>
          </cell>
          <cell r="AR116">
            <v>-307.93900000001304</v>
          </cell>
          <cell r="AS116">
            <v>-307.93900000001304</v>
          </cell>
          <cell r="AT116">
            <v>-307.93900000001304</v>
          </cell>
          <cell r="AU116">
            <v>-307.93900000001304</v>
          </cell>
          <cell r="AV116">
            <v>-307.93900000001304</v>
          </cell>
          <cell r="AW116">
            <v>-307.93800000002375</v>
          </cell>
          <cell r="AX116">
            <v>-307.93800000002375</v>
          </cell>
          <cell r="AY116">
            <v>-317.12199999997392</v>
          </cell>
          <cell r="CA116">
            <v>36278.723829999974</v>
          </cell>
          <cell r="CB116">
            <v>-17286.841000000015</v>
          </cell>
          <cell r="CC116">
            <v>-5943.6659999997355</v>
          </cell>
          <cell r="CD116">
            <v>-3704.4490000001388</v>
          </cell>
          <cell r="CE116">
            <v>1765.6539999999804</v>
          </cell>
          <cell r="CF116">
            <v>-2120.0270000000019</v>
          </cell>
          <cell r="CG116">
            <v>-2156.5130000000354</v>
          </cell>
          <cell r="CH116">
            <v>-2156.5130000000354</v>
          </cell>
          <cell r="CI116">
            <v>-2156.5130000000354</v>
          </cell>
          <cell r="CJ116">
            <v>-2156.5130000000354</v>
          </cell>
          <cell r="CK116">
            <v>-2156.5130000000354</v>
          </cell>
        </row>
        <row r="117">
          <cell r="B117" t="str">
            <v>UNAMORTIZED ITC</v>
          </cell>
          <cell r="C117">
            <v>18488.736000000001</v>
          </cell>
          <cell r="CA117">
            <v>-1919.9040000000023</v>
          </cell>
          <cell r="CB117">
            <v>-1864.1735976147684</v>
          </cell>
          <cell r="CC117">
            <v>-1864.1735976147684</v>
          </cell>
          <cell r="CD117">
            <v>-1848.3585976147697</v>
          </cell>
          <cell r="CE117">
            <v>-1720.7602670995675</v>
          </cell>
          <cell r="CF117">
            <v>-1609.3942670995675</v>
          </cell>
          <cell r="CG117">
            <v>-1437.4690418894834</v>
          </cell>
          <cell r="CH117">
            <v>-1407.3459830659531</v>
          </cell>
          <cell r="CI117">
            <v>-1382.7139830659535</v>
          </cell>
          <cell r="CJ117">
            <v>-1041.4061345811051</v>
          </cell>
          <cell r="CK117">
            <v>-617.42763458110517</v>
          </cell>
        </row>
        <row r="118">
          <cell r="B118" t="str">
            <v>PCB BALANCES</v>
          </cell>
          <cell r="C118">
            <v>169630</v>
          </cell>
          <cell r="CA118">
            <v>0</v>
          </cell>
          <cell r="CB118">
            <v>-12075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</row>
        <row r="119">
          <cell r="B119" t="str">
            <v>MIPS PREFERRED BALANCE</v>
          </cell>
          <cell r="C119">
            <v>72165.850000000006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20000</v>
          </cell>
          <cell r="CI119">
            <v>0</v>
          </cell>
          <cell r="CJ119">
            <v>0</v>
          </cell>
          <cell r="CK119">
            <v>0</v>
          </cell>
        </row>
        <row r="120">
          <cell r="B120" t="str">
            <v>Minority Interest Debt (Other Owners)</v>
          </cell>
        </row>
        <row r="121">
          <cell r="B121" t="str">
            <v>Minority Interest Equity (Other Owners)</v>
          </cell>
        </row>
        <row r="122">
          <cell r="B122" t="str">
            <v>Minority Interest Debt {B Shares)</v>
          </cell>
        </row>
        <row r="123">
          <cell r="B123" t="str">
            <v>Minority Interest Equity {B Shares)</v>
          </cell>
        </row>
        <row r="124">
          <cell r="B124" t="str">
            <v>ASSET ADITS 109</v>
          </cell>
        </row>
        <row r="125">
          <cell r="B125" t="str">
            <v>REG LIABILITY 109</v>
          </cell>
          <cell r="C125">
            <v>23353.824000000001</v>
          </cell>
          <cell r="CA125">
            <v>-2726.8300000000017</v>
          </cell>
          <cell r="CB125">
            <v>-2667.4950000000135</v>
          </cell>
          <cell r="CC125">
            <v>-2556.817999999992</v>
          </cell>
          <cell r="CD125">
            <v>-2325.6209999999955</v>
          </cell>
          <cell r="CE125">
            <v>-2173.4279999999999</v>
          </cell>
          <cell r="CF125">
            <v>-2112.3289999999997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</row>
        <row r="126">
          <cell r="B126" t="str">
            <v xml:space="preserve">LIABILITY ADITS 109 </v>
          </cell>
        </row>
        <row r="127">
          <cell r="B127" t="str">
            <v>ACCTS PAY - SCS CHARGES</v>
          </cell>
          <cell r="C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  <cell r="CG127">
            <v>0</v>
          </cell>
          <cell r="CH127">
            <v>0</v>
          </cell>
          <cell r="CI127">
            <v>0</v>
          </cell>
          <cell r="CJ127">
            <v>0</v>
          </cell>
          <cell r="CK127">
            <v>0</v>
          </cell>
        </row>
        <row r="128">
          <cell r="B128" t="str">
            <v>DEPR EXP - LEASED PROPERTY</v>
          </cell>
        </row>
        <row r="129">
          <cell r="B129" t="str">
            <v>ITC - LEASED PROPERTY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</row>
        <row r="130">
          <cell r="B130" t="str">
            <v>FUEL STOCK</v>
          </cell>
          <cell r="C130">
            <v>32999.431689999998</v>
          </cell>
          <cell r="D130">
            <v>-9467</v>
          </cell>
          <cell r="E130">
            <v>7870</v>
          </cell>
          <cell r="F130">
            <v>13247</v>
          </cell>
          <cell r="G130">
            <v>6313</v>
          </cell>
          <cell r="H130">
            <v>2327</v>
          </cell>
          <cell r="I130">
            <v>-2299</v>
          </cell>
          <cell r="J130">
            <v>-6191</v>
          </cell>
          <cell r="K130">
            <v>-8366</v>
          </cell>
          <cell r="L130">
            <v>2379</v>
          </cell>
          <cell r="M130">
            <v>8765</v>
          </cell>
          <cell r="N130">
            <v>-4169</v>
          </cell>
          <cell r="O130">
            <v>1332</v>
          </cell>
          <cell r="P130">
            <v>3520</v>
          </cell>
          <cell r="Q130">
            <v>-1777</v>
          </cell>
          <cell r="R130">
            <v>402</v>
          </cell>
          <cell r="S130">
            <v>2839</v>
          </cell>
          <cell r="T130">
            <v>-3906</v>
          </cell>
          <cell r="U130">
            <v>-338</v>
          </cell>
          <cell r="V130">
            <v>2458</v>
          </cell>
          <cell r="W130">
            <v>-1771</v>
          </cell>
          <cell r="X130">
            <v>-317</v>
          </cell>
          <cell r="Y130">
            <v>1806</v>
          </cell>
          <cell r="Z130">
            <v>2416</v>
          </cell>
          <cell r="AA130">
            <v>462</v>
          </cell>
          <cell r="AB130">
            <v>1036</v>
          </cell>
          <cell r="AC130">
            <v>-140</v>
          </cell>
          <cell r="AD130">
            <v>86</v>
          </cell>
          <cell r="AE130">
            <v>557</v>
          </cell>
          <cell r="AF130">
            <v>1086</v>
          </cell>
          <cell r="AG130">
            <v>160</v>
          </cell>
          <cell r="AH130">
            <v>-69</v>
          </cell>
          <cell r="AI130">
            <v>-290</v>
          </cell>
          <cell r="AJ130">
            <v>-132</v>
          </cell>
          <cell r="AK130">
            <v>-292</v>
          </cell>
          <cell r="AL130">
            <v>-319</v>
          </cell>
          <cell r="AM130">
            <v>-72</v>
          </cell>
          <cell r="AN130">
            <v>4008</v>
          </cell>
          <cell r="AO130">
            <v>1660</v>
          </cell>
          <cell r="AP130">
            <v>1434</v>
          </cell>
          <cell r="AQ130">
            <v>928</v>
          </cell>
          <cell r="AR130">
            <v>609</v>
          </cell>
          <cell r="AS130">
            <v>1</v>
          </cell>
          <cell r="AT130">
            <v>-197</v>
          </cell>
          <cell r="AU130">
            <v>-360</v>
          </cell>
          <cell r="AV130">
            <v>-168</v>
          </cell>
          <cell r="AW130">
            <v>970</v>
          </cell>
          <cell r="AX130">
            <v>-509</v>
          </cell>
          <cell r="AY130">
            <v>-502</v>
          </cell>
          <cell r="CA130">
            <v>11740</v>
          </cell>
          <cell r="CB130">
            <v>5794</v>
          </cell>
          <cell r="CC130">
            <v>1611</v>
          </cell>
          <cell r="CD130">
            <v>7874</v>
          </cell>
          <cell r="CE130">
            <v>-756</v>
          </cell>
          <cell r="CF130">
            <v>-2893</v>
          </cell>
          <cell r="CG130">
            <v>-366</v>
          </cell>
          <cell r="CH130">
            <v>-188</v>
          </cell>
          <cell r="CI130">
            <v>65</v>
          </cell>
          <cell r="CJ130">
            <v>510</v>
          </cell>
          <cell r="CK130">
            <v>-261</v>
          </cell>
        </row>
        <row r="131">
          <cell r="B131" t="str">
            <v>MATERIALS AND SUPPLIES</v>
          </cell>
          <cell r="C131">
            <v>36761.284540000001</v>
          </cell>
          <cell r="D131">
            <v>-377</v>
          </cell>
          <cell r="E131">
            <v>-350</v>
          </cell>
          <cell r="F131">
            <v>263</v>
          </cell>
          <cell r="G131">
            <v>-381</v>
          </cell>
          <cell r="H131">
            <v>-408</v>
          </cell>
          <cell r="I131">
            <v>-16</v>
          </cell>
          <cell r="J131">
            <v>-233</v>
          </cell>
          <cell r="K131">
            <v>344</v>
          </cell>
          <cell r="L131">
            <v>-575</v>
          </cell>
          <cell r="M131">
            <v>-201</v>
          </cell>
          <cell r="N131">
            <v>-7</v>
          </cell>
          <cell r="O131">
            <v>-1843</v>
          </cell>
          <cell r="P131">
            <v>62</v>
          </cell>
          <cell r="Q131">
            <v>82</v>
          </cell>
          <cell r="R131">
            <v>56</v>
          </cell>
          <cell r="S131">
            <v>40</v>
          </cell>
          <cell r="T131">
            <v>25</v>
          </cell>
          <cell r="U131">
            <v>-5</v>
          </cell>
          <cell r="V131">
            <v>-24</v>
          </cell>
          <cell r="W131">
            <v>-72</v>
          </cell>
          <cell r="X131">
            <v>-101</v>
          </cell>
          <cell r="Y131">
            <v>-74</v>
          </cell>
          <cell r="Z131">
            <v>-67</v>
          </cell>
          <cell r="AA131">
            <v>41</v>
          </cell>
          <cell r="AB131">
            <v>13475</v>
          </cell>
          <cell r="AC131">
            <v>-775</v>
          </cell>
          <cell r="AD131">
            <v>-803</v>
          </cell>
          <cell r="AE131">
            <v>-819</v>
          </cell>
          <cell r="AF131">
            <v>-834</v>
          </cell>
          <cell r="AG131">
            <v>-866</v>
          </cell>
          <cell r="AH131">
            <v>-885</v>
          </cell>
          <cell r="AI131">
            <v>-934</v>
          </cell>
          <cell r="AJ131">
            <v>-963</v>
          </cell>
          <cell r="AK131">
            <v>-933</v>
          </cell>
          <cell r="AL131">
            <v>-924</v>
          </cell>
          <cell r="AM131">
            <v>-793</v>
          </cell>
          <cell r="AN131">
            <v>-218</v>
          </cell>
          <cell r="AO131">
            <v>-218</v>
          </cell>
          <cell r="AP131">
            <v>-247</v>
          </cell>
          <cell r="AQ131">
            <v>-263</v>
          </cell>
          <cell r="AR131">
            <v>-279</v>
          </cell>
          <cell r="AS131">
            <v>-311</v>
          </cell>
          <cell r="AT131">
            <v>-330</v>
          </cell>
          <cell r="AU131">
            <v>-382</v>
          </cell>
          <cell r="AV131">
            <v>-411</v>
          </cell>
          <cell r="AW131">
            <v>-380</v>
          </cell>
          <cell r="AX131">
            <v>-370</v>
          </cell>
          <cell r="AY131">
            <v>-230</v>
          </cell>
          <cell r="CA131">
            <v>-3785</v>
          </cell>
          <cell r="CB131">
            <v>-36</v>
          </cell>
          <cell r="CC131">
            <v>3945</v>
          </cell>
          <cell r="CD131">
            <v>-3639</v>
          </cell>
          <cell r="CE131">
            <v>-455</v>
          </cell>
          <cell r="CF131">
            <v>143</v>
          </cell>
          <cell r="CG131">
            <v>-165</v>
          </cell>
          <cell r="CH131">
            <v>-190</v>
          </cell>
          <cell r="CI131">
            <v>-158</v>
          </cell>
          <cell r="CJ131">
            <v>-316</v>
          </cell>
          <cell r="CK131">
            <v>-168</v>
          </cell>
        </row>
        <row r="132">
          <cell r="B132" t="str">
            <v>SPECIAL FUNDS BAL-NUC DECOMM</v>
          </cell>
        </row>
        <row r="133">
          <cell r="B133" t="str">
            <v>CUST RECEIVABLES + UNCOLLECTS</v>
          </cell>
          <cell r="C133">
            <v>113924.63394999999</v>
          </cell>
          <cell r="CA133">
            <v>25003</v>
          </cell>
          <cell r="CB133">
            <v>11828</v>
          </cell>
          <cell r="CC133">
            <v>19093</v>
          </cell>
          <cell r="CD133">
            <v>20096</v>
          </cell>
          <cell r="CE133">
            <v>40133</v>
          </cell>
          <cell r="CF133">
            <v>25884</v>
          </cell>
          <cell r="CG133">
            <v>1056</v>
          </cell>
          <cell r="CH133">
            <v>2802</v>
          </cell>
          <cell r="CI133">
            <v>3069</v>
          </cell>
          <cell r="CJ133">
            <v>1976</v>
          </cell>
          <cell r="CK133">
            <v>6168</v>
          </cell>
        </row>
        <row r="134">
          <cell r="B134" t="str">
            <v>BALANCE DSOS</v>
          </cell>
        </row>
        <row r="135">
          <cell r="B135" t="str">
            <v>MERCHANDISE BALANCE</v>
          </cell>
          <cell r="C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</row>
        <row r="136">
          <cell r="B136" t="str">
            <v>CAPITALIZED LEASES</v>
          </cell>
        </row>
        <row r="137">
          <cell r="B137" t="str">
            <v>FUEL BUYOUT PRINCIPAL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</row>
        <row r="138">
          <cell r="B138" t="str">
            <v>CUSTOMER DEPOSIT BALANCE</v>
          </cell>
          <cell r="C138">
            <v>18470.185390000002</v>
          </cell>
          <cell r="CA138">
            <v>364</v>
          </cell>
          <cell r="CB138">
            <v>612</v>
          </cell>
          <cell r="CC138">
            <v>497</v>
          </cell>
          <cell r="CD138">
            <v>413</v>
          </cell>
          <cell r="CE138">
            <v>422</v>
          </cell>
          <cell r="CF138">
            <v>447</v>
          </cell>
          <cell r="CG138">
            <v>447</v>
          </cell>
          <cell r="CH138">
            <v>447</v>
          </cell>
          <cell r="CI138">
            <v>447</v>
          </cell>
          <cell r="CJ138">
            <v>447</v>
          </cell>
          <cell r="CK138">
            <v>447</v>
          </cell>
        </row>
        <row r="139">
          <cell r="B139" t="str">
            <v>CUST ADVANCES FOR CONSTRUCTION</v>
          </cell>
        </row>
        <row r="140">
          <cell r="B140" t="str">
            <v>Nuc Reserv Adj (Fund Apprec)</v>
          </cell>
        </row>
        <row r="141">
          <cell r="B141" t="str">
            <v>Accounts Payable Construction</v>
          </cell>
          <cell r="C141">
            <v>4279.8317900000002</v>
          </cell>
          <cell r="CA141">
            <v>198.97009999999955</v>
          </cell>
          <cell r="CB141">
            <v>-783.24818499999901</v>
          </cell>
          <cell r="CC141">
            <v>857.52070499999945</v>
          </cell>
          <cell r="CD141">
            <v>-187.30675900000006</v>
          </cell>
          <cell r="CE141">
            <v>-532.16590349999979</v>
          </cell>
          <cell r="CF141">
            <v>-16.46461091666697</v>
          </cell>
          <cell r="CG141">
            <v>343.92010299999993</v>
          </cell>
          <cell r="CH141">
            <v>-271.88992599999938</v>
          </cell>
          <cell r="CI141">
            <v>-1208.3343010000008</v>
          </cell>
          <cell r="CJ141">
            <v>-724.00209233333339</v>
          </cell>
          <cell r="CK141">
            <v>384.33965250000051</v>
          </cell>
        </row>
        <row r="142">
          <cell r="B142" t="str">
            <v>DEFERRAL OF G/L &amp; DEBT EXPENSE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</row>
        <row r="143">
          <cell r="B143" t="str">
            <v>DEFERRAL OF DEBT DISC &amp; PREMS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</row>
        <row r="144">
          <cell r="B144" t="str">
            <v>DEPRECIATION</v>
          </cell>
          <cell r="D144">
            <v>7311.6798199999994</v>
          </cell>
          <cell r="E144">
            <v>7320.8506000000007</v>
          </cell>
          <cell r="F144">
            <v>7330.7929999999997</v>
          </cell>
          <cell r="G144">
            <v>7466.9139400000004</v>
          </cell>
          <cell r="H144">
            <v>7603.2865499999989</v>
          </cell>
          <cell r="I144">
            <v>7626.4722299999985</v>
          </cell>
          <cell r="J144">
            <v>7623.1185399999977</v>
          </cell>
          <cell r="K144">
            <v>7610.2270899999994</v>
          </cell>
          <cell r="L144">
            <v>7622.9186799999979</v>
          </cell>
          <cell r="M144">
            <v>7626.6731300000001</v>
          </cell>
          <cell r="N144">
            <v>7634.6784499999985</v>
          </cell>
          <cell r="O144">
            <v>7686.3843499999994</v>
          </cell>
          <cell r="P144">
            <v>7710.0009834904686</v>
          </cell>
          <cell r="Q144">
            <v>7734.4142970836356</v>
          </cell>
          <cell r="R144">
            <v>7746.4155124128029</v>
          </cell>
          <cell r="S144">
            <v>7758.0813628461374</v>
          </cell>
          <cell r="T144">
            <v>7775.3046830669691</v>
          </cell>
          <cell r="U144">
            <v>7797.476093337802</v>
          </cell>
          <cell r="V144">
            <v>7817.4893868294685</v>
          </cell>
          <cell r="W144">
            <v>7832.4625206169685</v>
          </cell>
          <cell r="X144">
            <v>7842.4495198669692</v>
          </cell>
          <cell r="Y144">
            <v>7852.8386926294679</v>
          </cell>
          <cell r="Z144">
            <v>7865.723362333636</v>
          </cell>
          <cell r="AA144">
            <v>7917.5748692253028</v>
          </cell>
          <cell r="AB144">
            <v>7934.4818011784046</v>
          </cell>
          <cell r="AC144">
            <v>7941.3364315825738</v>
          </cell>
          <cell r="AD144">
            <v>7951.6339135909056</v>
          </cell>
          <cell r="AE144">
            <v>7968.4839703575726</v>
          </cell>
          <cell r="AF144">
            <v>7988.3102431534071</v>
          </cell>
          <cell r="AG144">
            <v>8042.8504930742374</v>
          </cell>
          <cell r="AH144">
            <v>8092.670555582572</v>
          </cell>
          <cell r="AI144">
            <v>8106.2827394034075</v>
          </cell>
          <cell r="AJ144">
            <v>8120.3115312075734</v>
          </cell>
          <cell r="AK144">
            <v>8130.0426094242375</v>
          </cell>
          <cell r="AL144">
            <v>8139.9982180492389</v>
          </cell>
          <cell r="AM144">
            <v>8182.3922242742383</v>
          </cell>
          <cell r="AN144">
            <v>8117.6996078477841</v>
          </cell>
          <cell r="AO144">
            <v>8125.2231388894534</v>
          </cell>
          <cell r="AP144">
            <v>8136.426035214452</v>
          </cell>
          <cell r="AQ144">
            <v>8155.2091040061187</v>
          </cell>
          <cell r="AR144">
            <v>8177.8611866852843</v>
          </cell>
          <cell r="AS144">
            <v>8198.5404441561186</v>
          </cell>
          <cell r="AT144">
            <v>8214.4442665936185</v>
          </cell>
          <cell r="AU144">
            <v>8226.5862472602876</v>
          </cell>
          <cell r="AV144">
            <v>8238.1052504602867</v>
          </cell>
          <cell r="AW144">
            <v>8248.9099414769516</v>
          </cell>
          <cell r="AX144">
            <v>8259.6682757977869</v>
          </cell>
          <cell r="AY144">
            <v>8377.1661676602853</v>
          </cell>
          <cell r="CA144">
            <v>90463.996379999982</v>
          </cell>
          <cell r="CB144">
            <v>93650.231283739631</v>
          </cell>
          <cell r="CC144">
            <v>96598.794730878391</v>
          </cell>
          <cell r="CD144">
            <v>98475.839666048429</v>
          </cell>
          <cell r="CE144">
            <v>103048.50192424649</v>
          </cell>
          <cell r="CF144">
            <v>115943.19309800047</v>
          </cell>
          <cell r="CG144">
            <v>120071.94304477111</v>
          </cell>
          <cell r="CH144">
            <v>124306.09122778053</v>
          </cell>
          <cell r="CI144">
            <v>127133.09747628483</v>
          </cell>
          <cell r="CJ144">
            <v>131864.33621576079</v>
          </cell>
          <cell r="CK144">
            <v>137597.60333938224</v>
          </cell>
        </row>
        <row r="145">
          <cell r="B145" t="str">
            <v>AMORTIZATION</v>
          </cell>
          <cell r="D145">
            <v>251.91970000000001</v>
          </cell>
          <cell r="E145">
            <v>387.63156000000004</v>
          </cell>
          <cell r="F145">
            <v>246.94128000000001</v>
          </cell>
          <cell r="G145">
            <v>254.33987999999999</v>
          </cell>
          <cell r="H145">
            <v>237.06496999999999</v>
          </cell>
          <cell r="I145">
            <v>247.72534000000002</v>
          </cell>
          <cell r="J145">
            <v>232.74704</v>
          </cell>
          <cell r="K145">
            <v>247.83637000000002</v>
          </cell>
          <cell r="L145">
            <v>256.30948000000001</v>
          </cell>
          <cell r="M145">
            <v>337.49323999999996</v>
          </cell>
          <cell r="N145">
            <v>162.63388</v>
          </cell>
          <cell r="O145">
            <v>-8137.0803399999986</v>
          </cell>
          <cell r="P145">
            <v>241.17968999999999</v>
          </cell>
          <cell r="Q145">
            <v>241.17968999999999</v>
          </cell>
          <cell r="R145">
            <v>241.17968999999999</v>
          </cell>
          <cell r="S145">
            <v>237.17968999999999</v>
          </cell>
          <cell r="T145">
            <v>235.17968999999999</v>
          </cell>
          <cell r="U145">
            <v>235.17968999999999</v>
          </cell>
          <cell r="V145">
            <v>225.17968999999999</v>
          </cell>
          <cell r="W145">
            <v>225.17968999999999</v>
          </cell>
          <cell r="X145">
            <v>225.17968999999999</v>
          </cell>
          <cell r="Y145">
            <v>225.17968999999999</v>
          </cell>
          <cell r="Z145">
            <v>221.17968999999999</v>
          </cell>
          <cell r="AA145">
            <v>221.17968999999999</v>
          </cell>
          <cell r="AB145">
            <v>229.17968999999999</v>
          </cell>
          <cell r="AC145">
            <v>229.17968999999999</v>
          </cell>
          <cell r="AD145">
            <v>220.17968999999999</v>
          </cell>
          <cell r="AE145">
            <v>220.17968999999999</v>
          </cell>
          <cell r="AF145">
            <v>220.17968999999999</v>
          </cell>
          <cell r="AG145">
            <v>220.17968999999999</v>
          </cell>
          <cell r="AH145">
            <v>220.17968999999999</v>
          </cell>
          <cell r="AI145">
            <v>220.17968999999999</v>
          </cell>
          <cell r="AJ145">
            <v>215.17968999999999</v>
          </cell>
          <cell r="AK145">
            <v>215.17968999999999</v>
          </cell>
          <cell r="AL145">
            <v>215.17968999999999</v>
          </cell>
          <cell r="AM145">
            <v>215.17968999999999</v>
          </cell>
          <cell r="AN145">
            <v>220.17968999999999</v>
          </cell>
          <cell r="AO145">
            <v>220.17968999999999</v>
          </cell>
          <cell r="AP145">
            <v>220.17968999999999</v>
          </cell>
          <cell r="AQ145">
            <v>220.17968999999999</v>
          </cell>
          <cell r="AR145">
            <v>220.17968999999999</v>
          </cell>
          <cell r="AS145">
            <v>220.17968999999999</v>
          </cell>
          <cell r="AT145">
            <v>206.17968999999999</v>
          </cell>
          <cell r="AU145">
            <v>206.17968999999999</v>
          </cell>
          <cell r="AV145">
            <v>206.17968999999999</v>
          </cell>
          <cell r="AW145">
            <v>206.17968999999999</v>
          </cell>
          <cell r="AX145">
            <v>206.17968999999999</v>
          </cell>
          <cell r="AY145">
            <v>206.17968999999999</v>
          </cell>
          <cell r="CA145">
            <v>-5274.4375999999993</v>
          </cell>
          <cell r="CB145">
            <v>2774.1562800000002</v>
          </cell>
          <cell r="CC145">
            <v>2640.1562800000002</v>
          </cell>
          <cell r="CD145">
            <v>2558.1562799999997</v>
          </cell>
          <cell r="CE145">
            <v>2507.0180240802529</v>
          </cell>
          <cell r="CF145">
            <v>2248.8990240802532</v>
          </cell>
          <cell r="CG145">
            <v>2248.8990240802532</v>
          </cell>
          <cell r="CH145">
            <v>2248.8990240802532</v>
          </cell>
          <cell r="CI145">
            <v>2248.8990240802532</v>
          </cell>
          <cell r="CJ145">
            <v>2248.8990240802532</v>
          </cell>
          <cell r="CK145">
            <v>2248.8990240802532</v>
          </cell>
        </row>
        <row r="146">
          <cell r="B146" t="str">
            <v>PROVISION FOR ITC</v>
          </cell>
          <cell r="D146">
            <v>-159.99200000000201</v>
          </cell>
          <cell r="E146">
            <v>-159.99199999999837</v>
          </cell>
          <cell r="F146">
            <v>-159.99200000000201</v>
          </cell>
          <cell r="G146">
            <v>-159.99199999999837</v>
          </cell>
          <cell r="H146">
            <v>-159.99199999999837</v>
          </cell>
          <cell r="I146">
            <v>-159.99200000000201</v>
          </cell>
          <cell r="J146">
            <v>-159.99199999999837</v>
          </cell>
          <cell r="K146">
            <v>-159.99200000000201</v>
          </cell>
          <cell r="L146">
            <v>-159.99199999999837</v>
          </cell>
          <cell r="M146">
            <v>-159.99200000000201</v>
          </cell>
          <cell r="N146">
            <v>-159.99199999999837</v>
          </cell>
          <cell r="O146">
            <v>-159.99200000000201</v>
          </cell>
          <cell r="P146">
            <v>-155</v>
          </cell>
          <cell r="Q146">
            <v>-155</v>
          </cell>
          <cell r="R146">
            <v>-155</v>
          </cell>
          <cell r="S146">
            <v>-155</v>
          </cell>
          <cell r="T146">
            <v>-155</v>
          </cell>
          <cell r="U146">
            <v>-155</v>
          </cell>
          <cell r="V146">
            <v>-155</v>
          </cell>
          <cell r="W146">
            <v>-155</v>
          </cell>
          <cell r="X146">
            <v>-155</v>
          </cell>
          <cell r="Y146">
            <v>-155</v>
          </cell>
          <cell r="Z146">
            <v>-155</v>
          </cell>
          <cell r="AA146">
            <v>-159.17359761476837</v>
          </cell>
          <cell r="AB146">
            <v>-155</v>
          </cell>
          <cell r="AC146">
            <v>-155</v>
          </cell>
          <cell r="AD146">
            <v>-155</v>
          </cell>
          <cell r="AE146">
            <v>-155</v>
          </cell>
          <cell r="AF146">
            <v>-155</v>
          </cell>
          <cell r="AG146">
            <v>-155</v>
          </cell>
          <cell r="AH146">
            <v>-155</v>
          </cell>
          <cell r="AI146">
            <v>-155</v>
          </cell>
          <cell r="AJ146">
            <v>-155</v>
          </cell>
          <cell r="AK146">
            <v>-155</v>
          </cell>
          <cell r="AL146">
            <v>-155</v>
          </cell>
          <cell r="AM146">
            <v>-159.17359761476837</v>
          </cell>
          <cell r="AN146">
            <v>-154</v>
          </cell>
          <cell r="AO146">
            <v>-154</v>
          </cell>
          <cell r="AP146">
            <v>-154</v>
          </cell>
          <cell r="AQ146">
            <v>-154</v>
          </cell>
          <cell r="AR146">
            <v>-154</v>
          </cell>
          <cell r="AS146">
            <v>-154</v>
          </cell>
          <cell r="AT146">
            <v>-154</v>
          </cell>
          <cell r="AU146">
            <v>-154</v>
          </cell>
          <cell r="AV146">
            <v>-154</v>
          </cell>
          <cell r="AW146">
            <v>-154</v>
          </cell>
          <cell r="AX146">
            <v>-154</v>
          </cell>
          <cell r="AY146">
            <v>-154.35859761476968</v>
          </cell>
          <cell r="CA146">
            <v>-1919.9040000000023</v>
          </cell>
          <cell r="CB146">
            <v>-1864.1735976147684</v>
          </cell>
          <cell r="CC146">
            <v>-1864.1735976147684</v>
          </cell>
          <cell r="CD146">
            <v>-1848.3585976147697</v>
          </cell>
          <cell r="CE146">
            <v>-1720.7602670995675</v>
          </cell>
          <cell r="CF146">
            <v>-1609.3942670995675</v>
          </cell>
          <cell r="CG146">
            <v>-1437.4690418894834</v>
          </cell>
          <cell r="CH146">
            <v>-1407.3459830659531</v>
          </cell>
          <cell r="CI146">
            <v>-1382.7139830659535</v>
          </cell>
          <cell r="CJ146">
            <v>-1041.4061345811051</v>
          </cell>
          <cell r="CK146">
            <v>-617.42763458110517</v>
          </cell>
        </row>
        <row r="147">
          <cell r="B147" t="str">
            <v>CHG IN CAPITAL CONTRIBUTIONS</v>
          </cell>
          <cell r="D147">
            <v>16.718</v>
          </cell>
          <cell r="E147">
            <v>16.718</v>
          </cell>
          <cell r="F147">
            <v>16.717999999999961</v>
          </cell>
          <cell r="G147">
            <v>16.718</v>
          </cell>
          <cell r="H147">
            <v>16.718</v>
          </cell>
          <cell r="I147">
            <v>16.717999999999847</v>
          </cell>
          <cell r="J147">
            <v>16.718</v>
          </cell>
          <cell r="K147">
            <v>16.718</v>
          </cell>
          <cell r="L147">
            <v>17.059999999999945</v>
          </cell>
          <cell r="M147">
            <v>16.718</v>
          </cell>
          <cell r="N147">
            <v>16.718000000000004</v>
          </cell>
          <cell r="O147">
            <v>16.717999999999847</v>
          </cell>
          <cell r="P147">
            <v>21069.981352969698</v>
          </cell>
          <cell r="Q147">
            <v>69.981352969696971</v>
          </cell>
          <cell r="R147">
            <v>1114.4361173333334</v>
          </cell>
          <cell r="S147">
            <v>69.981352969696971</v>
          </cell>
          <cell r="T147">
            <v>69.981352969696971</v>
          </cell>
          <cell r="U147">
            <v>69.981352969696971</v>
          </cell>
          <cell r="V147">
            <v>69.981352969696971</v>
          </cell>
          <cell r="W147">
            <v>69.981352969696971</v>
          </cell>
          <cell r="X147">
            <v>69.981352969696971</v>
          </cell>
          <cell r="Y147">
            <v>69.981352969696971</v>
          </cell>
          <cell r="Z147">
            <v>69.981352969696971</v>
          </cell>
          <cell r="AA147">
            <v>3676.9813529696967</v>
          </cell>
          <cell r="AB147">
            <v>53048.346612488713</v>
          </cell>
          <cell r="AC147">
            <v>71.053794060606066</v>
          </cell>
          <cell r="AD147">
            <v>1136.5382653333334</v>
          </cell>
          <cell r="AE147">
            <v>71.053794060606066</v>
          </cell>
          <cell r="AF147">
            <v>71.053794060606066</v>
          </cell>
          <cell r="AG147">
            <v>71.053794060606066</v>
          </cell>
          <cell r="AH147">
            <v>71.053794060606066</v>
          </cell>
          <cell r="AI147">
            <v>71.053794060606066</v>
          </cell>
          <cell r="AJ147">
            <v>71.053794060606066</v>
          </cell>
          <cell r="AK147">
            <v>71.053794060606066</v>
          </cell>
          <cell r="AL147">
            <v>71.053794060606066</v>
          </cell>
          <cell r="AM147">
            <v>71.053794060606378</v>
          </cell>
          <cell r="AN147">
            <v>43581.622189808841</v>
          </cell>
          <cell r="AO147">
            <v>74.782677333333339</v>
          </cell>
          <cell r="AP147">
            <v>1213.3875493333335</v>
          </cell>
          <cell r="AQ147">
            <v>74.782677333333339</v>
          </cell>
          <cell r="AR147">
            <v>74.782677333333339</v>
          </cell>
          <cell r="AS147">
            <v>74.782677333333339</v>
          </cell>
          <cell r="AT147">
            <v>74.782677333333339</v>
          </cell>
          <cell r="AU147">
            <v>74.782677333333339</v>
          </cell>
          <cell r="AV147">
            <v>74.782677333333339</v>
          </cell>
          <cell r="AW147">
            <v>74.782677333333339</v>
          </cell>
          <cell r="AX147">
            <v>74.782677333333339</v>
          </cell>
          <cell r="AY147">
            <v>74.782677333333595</v>
          </cell>
          <cell r="CA147">
            <v>200.95799999999957</v>
          </cell>
          <cell r="CB147">
            <v>26491.231</v>
          </cell>
          <cell r="CC147">
            <v>54895.422818428109</v>
          </cell>
          <cell r="CD147">
            <v>45542.836512475507</v>
          </cell>
          <cell r="CE147">
            <v>15939.999895652702</v>
          </cell>
          <cell r="CF147">
            <v>13097.7786820168</v>
          </cell>
          <cell r="CG147">
            <v>14612.2894720804</v>
          </cell>
          <cell r="CH147">
            <v>-2485.3738182247507</v>
          </cell>
          <cell r="CI147">
            <v>-19090.705399419487</v>
          </cell>
          <cell r="CJ147">
            <v>-36911.532758863163</v>
          </cell>
          <cell r="CK147">
            <v>-32430.063649083306</v>
          </cell>
        </row>
        <row r="148">
          <cell r="B148" t="str">
            <v>DEFERRED TAXES-NET</v>
          </cell>
          <cell r="D148">
            <v>-4299.6080000000002</v>
          </cell>
          <cell r="E148">
            <v>-584.52300000000105</v>
          </cell>
          <cell r="F148">
            <v>1136.6730000000025</v>
          </cell>
          <cell r="G148">
            <v>1373.5880000000034</v>
          </cell>
          <cell r="H148">
            <v>-1162.6370000000024</v>
          </cell>
          <cell r="I148">
            <v>983.22599999999511</v>
          </cell>
          <cell r="J148">
            <v>21327.953999999998</v>
          </cell>
          <cell r="K148">
            <v>9140.5169999999998</v>
          </cell>
          <cell r="L148">
            <v>6804.4969999999958</v>
          </cell>
          <cell r="M148">
            <v>1563.5829999999987</v>
          </cell>
          <cell r="N148">
            <v>820.73799999999756</v>
          </cell>
          <cell r="O148">
            <v>-3941.390999999996</v>
          </cell>
          <cell r="P148">
            <v>-1411</v>
          </cell>
          <cell r="Q148">
            <v>-1411</v>
          </cell>
          <cell r="R148">
            <v>-1411</v>
          </cell>
          <cell r="S148">
            <v>-1411</v>
          </cell>
          <cell r="T148">
            <v>-1411</v>
          </cell>
          <cell r="U148">
            <v>-1411</v>
          </cell>
          <cell r="V148">
            <v>-1411</v>
          </cell>
          <cell r="W148">
            <v>-1411</v>
          </cell>
          <cell r="X148">
            <v>-1411</v>
          </cell>
          <cell r="Y148">
            <v>-1411</v>
          </cell>
          <cell r="Z148">
            <v>-1411</v>
          </cell>
          <cell r="AA148">
            <v>-1404.2809999999995</v>
          </cell>
          <cell r="AB148">
            <v>-668</v>
          </cell>
          <cell r="AC148">
            <v>-668</v>
          </cell>
          <cell r="AD148">
            <v>-668</v>
          </cell>
          <cell r="AE148">
            <v>-668</v>
          </cell>
          <cell r="AF148">
            <v>-668</v>
          </cell>
          <cell r="AG148">
            <v>-668</v>
          </cell>
          <cell r="AH148">
            <v>-668</v>
          </cell>
          <cell r="AI148">
            <v>-668</v>
          </cell>
          <cell r="AJ148">
            <v>-668</v>
          </cell>
          <cell r="AK148">
            <v>-668</v>
          </cell>
          <cell r="AL148">
            <v>-668</v>
          </cell>
          <cell r="AM148">
            <v>-667.50999999999976</v>
          </cell>
          <cell r="AN148">
            <v>-616</v>
          </cell>
          <cell r="AO148">
            <v>-616</v>
          </cell>
          <cell r="AP148">
            <v>-616</v>
          </cell>
          <cell r="AQ148">
            <v>-616</v>
          </cell>
          <cell r="AR148">
            <v>-616</v>
          </cell>
          <cell r="AS148">
            <v>-616</v>
          </cell>
          <cell r="AT148">
            <v>-616</v>
          </cell>
          <cell r="AU148">
            <v>-616</v>
          </cell>
          <cell r="AV148">
            <v>-616</v>
          </cell>
          <cell r="AW148">
            <v>-616</v>
          </cell>
          <cell r="AX148">
            <v>-616</v>
          </cell>
          <cell r="AY148">
            <v>-620.50399999999695</v>
          </cell>
          <cell r="CA148">
            <v>33162.616999999991</v>
          </cell>
          <cell r="CB148">
            <v>-16925.280999999999</v>
          </cell>
          <cell r="CC148">
            <v>-8015.51</v>
          </cell>
          <cell r="CD148">
            <v>-7396.5039999999972</v>
          </cell>
          <cell r="CE148">
            <v>-1875.8690000000033</v>
          </cell>
          <cell r="CF148">
            <v>-3586.2380000000026</v>
          </cell>
          <cell r="CG148">
            <v>-3585.5130000000354</v>
          </cell>
          <cell r="CH148">
            <v>-3585.5130000000354</v>
          </cell>
          <cell r="CI148">
            <v>-3585.5130000000354</v>
          </cell>
          <cell r="CJ148">
            <v>-3585.5130000000354</v>
          </cell>
          <cell r="CK148">
            <v>-3585.5130000000354</v>
          </cell>
        </row>
        <row r="149">
          <cell r="B149" t="str">
            <v>COMMON DIVIDENDS DECLARED</v>
          </cell>
          <cell r="D149">
            <v>0</v>
          </cell>
          <cell r="E149">
            <v>17100</v>
          </cell>
          <cell r="F149">
            <v>0</v>
          </cell>
          <cell r="G149">
            <v>17100</v>
          </cell>
          <cell r="H149">
            <v>0</v>
          </cell>
          <cell r="I149">
            <v>0</v>
          </cell>
          <cell r="J149">
            <v>17100</v>
          </cell>
          <cell r="K149">
            <v>0</v>
          </cell>
          <cell r="L149">
            <v>0</v>
          </cell>
          <cell r="M149">
            <v>17100</v>
          </cell>
          <cell r="N149">
            <v>0</v>
          </cell>
          <cell r="O149">
            <v>0</v>
          </cell>
          <cell r="P149">
            <v>0</v>
          </cell>
          <cell r="Q149">
            <v>17575</v>
          </cell>
          <cell r="R149">
            <v>0</v>
          </cell>
          <cell r="S149">
            <v>17575</v>
          </cell>
          <cell r="T149">
            <v>0</v>
          </cell>
          <cell r="U149">
            <v>0</v>
          </cell>
          <cell r="V149">
            <v>17575</v>
          </cell>
          <cell r="W149">
            <v>0</v>
          </cell>
          <cell r="X149">
            <v>0</v>
          </cell>
          <cell r="Y149">
            <v>17575</v>
          </cell>
          <cell r="Z149">
            <v>0</v>
          </cell>
          <cell r="AA149">
            <v>0</v>
          </cell>
          <cell r="AB149">
            <v>0</v>
          </cell>
          <cell r="AC149">
            <v>18375</v>
          </cell>
          <cell r="AD149">
            <v>0</v>
          </cell>
          <cell r="AE149">
            <v>18375</v>
          </cell>
          <cell r="AF149">
            <v>0</v>
          </cell>
          <cell r="AG149">
            <v>0</v>
          </cell>
          <cell r="AH149">
            <v>18375</v>
          </cell>
          <cell r="AI149">
            <v>0</v>
          </cell>
          <cell r="AJ149">
            <v>0</v>
          </cell>
          <cell r="AK149">
            <v>18375</v>
          </cell>
          <cell r="AL149">
            <v>0</v>
          </cell>
          <cell r="AM149">
            <v>0</v>
          </cell>
          <cell r="AN149">
            <v>0</v>
          </cell>
          <cell r="AO149">
            <v>19850</v>
          </cell>
          <cell r="AP149">
            <v>0</v>
          </cell>
          <cell r="AQ149">
            <v>19850</v>
          </cell>
          <cell r="AR149">
            <v>0</v>
          </cell>
          <cell r="AS149">
            <v>0</v>
          </cell>
          <cell r="AT149">
            <v>19850</v>
          </cell>
          <cell r="AU149">
            <v>0</v>
          </cell>
          <cell r="AV149">
            <v>0</v>
          </cell>
          <cell r="AW149">
            <v>19850</v>
          </cell>
          <cell r="AX149">
            <v>0</v>
          </cell>
          <cell r="AY149">
            <v>0</v>
          </cell>
          <cell r="CA149">
            <v>68400</v>
          </cell>
          <cell r="CB149">
            <v>70300</v>
          </cell>
          <cell r="CC149">
            <v>73500</v>
          </cell>
          <cell r="CD149">
            <v>79400</v>
          </cell>
          <cell r="CE149">
            <v>86400</v>
          </cell>
          <cell r="CF149">
            <v>90800</v>
          </cell>
          <cell r="CG149">
            <v>93800</v>
          </cell>
          <cell r="CH149">
            <v>97300</v>
          </cell>
          <cell r="CI149">
            <v>100600</v>
          </cell>
          <cell r="CJ149">
            <v>100300</v>
          </cell>
          <cell r="CK149">
            <v>98800</v>
          </cell>
        </row>
        <row r="150">
          <cell r="B150" t="str">
            <v>COMMON DIVIDENDS PAID</v>
          </cell>
          <cell r="D150">
            <v>0</v>
          </cell>
          <cell r="E150">
            <v>0</v>
          </cell>
          <cell r="F150">
            <v>17100</v>
          </cell>
          <cell r="G150">
            <v>0</v>
          </cell>
          <cell r="H150">
            <v>0</v>
          </cell>
          <cell r="I150">
            <v>17100</v>
          </cell>
          <cell r="J150">
            <v>0</v>
          </cell>
          <cell r="K150">
            <v>0</v>
          </cell>
          <cell r="L150">
            <v>17100</v>
          </cell>
          <cell r="M150">
            <v>0</v>
          </cell>
          <cell r="N150">
            <v>0</v>
          </cell>
          <cell r="O150">
            <v>17100</v>
          </cell>
          <cell r="P150">
            <v>0</v>
          </cell>
          <cell r="Q150">
            <v>0</v>
          </cell>
          <cell r="R150">
            <v>17575</v>
          </cell>
          <cell r="S150">
            <v>0</v>
          </cell>
          <cell r="T150">
            <v>0</v>
          </cell>
          <cell r="U150">
            <v>17575</v>
          </cell>
          <cell r="V150">
            <v>0</v>
          </cell>
          <cell r="W150">
            <v>0</v>
          </cell>
          <cell r="X150">
            <v>17575</v>
          </cell>
          <cell r="Y150">
            <v>0</v>
          </cell>
          <cell r="Z150">
            <v>0</v>
          </cell>
          <cell r="AA150">
            <v>17575</v>
          </cell>
          <cell r="AB150">
            <v>0</v>
          </cell>
          <cell r="AC150">
            <v>0</v>
          </cell>
          <cell r="AD150">
            <v>18375</v>
          </cell>
          <cell r="AE150">
            <v>0</v>
          </cell>
          <cell r="AF150">
            <v>0</v>
          </cell>
          <cell r="AG150">
            <v>18375</v>
          </cell>
          <cell r="AH150">
            <v>0</v>
          </cell>
          <cell r="AI150">
            <v>0</v>
          </cell>
          <cell r="AJ150">
            <v>18375</v>
          </cell>
          <cell r="AK150">
            <v>0</v>
          </cell>
          <cell r="AL150">
            <v>0</v>
          </cell>
          <cell r="AM150">
            <v>18375</v>
          </cell>
          <cell r="AN150">
            <v>0</v>
          </cell>
          <cell r="AO150">
            <v>0</v>
          </cell>
          <cell r="AP150">
            <v>19850</v>
          </cell>
          <cell r="AQ150">
            <v>0</v>
          </cell>
          <cell r="AR150">
            <v>0</v>
          </cell>
          <cell r="AS150">
            <v>19850</v>
          </cell>
          <cell r="AT150">
            <v>0</v>
          </cell>
          <cell r="AU150">
            <v>0</v>
          </cell>
          <cell r="AV150">
            <v>19850</v>
          </cell>
          <cell r="AW150">
            <v>0</v>
          </cell>
          <cell r="AX150">
            <v>0</v>
          </cell>
          <cell r="AY150">
            <v>19850</v>
          </cell>
          <cell r="CA150">
            <v>68400</v>
          </cell>
          <cell r="CB150">
            <v>70300</v>
          </cell>
          <cell r="CC150">
            <v>73500</v>
          </cell>
          <cell r="CD150">
            <v>79400</v>
          </cell>
          <cell r="CE150">
            <v>86400</v>
          </cell>
          <cell r="CF150">
            <v>90800</v>
          </cell>
          <cell r="CG150">
            <v>93800</v>
          </cell>
          <cell r="CH150">
            <v>97300</v>
          </cell>
          <cell r="CI150">
            <v>100600</v>
          </cell>
          <cell r="CJ150">
            <v>100300</v>
          </cell>
          <cell r="CK150">
            <v>98800</v>
          </cell>
        </row>
        <row r="151">
          <cell r="B151" t="str">
            <v>NET CASH FROM OPERATIONS</v>
          </cell>
          <cell r="D151">
            <v>-1414.5763399999823</v>
          </cell>
          <cell r="E151">
            <v>53645.653939999989</v>
          </cell>
          <cell r="F151">
            <v>-28328.242580000031</v>
          </cell>
          <cell r="G151">
            <v>-7338.2721899999733</v>
          </cell>
          <cell r="H151">
            <v>9302.5007999999689</v>
          </cell>
          <cell r="I151">
            <v>567.17479000003277</v>
          </cell>
          <cell r="J151">
            <v>75612.450799999991</v>
          </cell>
          <cell r="K151">
            <v>6866.7954900000159</v>
          </cell>
          <cell r="L151">
            <v>8299.0667499999654</v>
          </cell>
          <cell r="M151">
            <v>21063.99313999998</v>
          </cell>
          <cell r="N151">
            <v>-9452.3481800000245</v>
          </cell>
          <cell r="O151">
            <v>12326.745370000013</v>
          </cell>
          <cell r="P151">
            <v>-19953.977200824389</v>
          </cell>
          <cell r="Q151">
            <v>11559.285871157314</v>
          </cell>
          <cell r="R151">
            <v>8431.9808329126972</v>
          </cell>
          <cell r="S151">
            <v>35021.137895544496</v>
          </cell>
          <cell r="T151">
            <v>24027.08423099124</v>
          </cell>
          <cell r="U151">
            <v>6667.1857767869515</v>
          </cell>
          <cell r="V151">
            <v>39330.057200115843</v>
          </cell>
          <cell r="W151">
            <v>36341.997085146657</v>
          </cell>
          <cell r="X151">
            <v>-16855.618761884431</v>
          </cell>
          <cell r="Y151">
            <v>45760.069835071321</v>
          </cell>
          <cell r="Z151">
            <v>303.58372167763628</v>
          </cell>
          <cell r="AA151">
            <v>-28757.589348174799</v>
          </cell>
          <cell r="AB151">
            <v>6664.3013773214734</v>
          </cell>
          <cell r="AC151">
            <v>34717.531098534149</v>
          </cell>
          <cell r="AD151">
            <v>7173.9861063819662</v>
          </cell>
          <cell r="AE151">
            <v>36405.010240577045</v>
          </cell>
          <cell r="AF151">
            <v>20785.676905734894</v>
          </cell>
          <cell r="AG151">
            <v>-227.15520352774183</v>
          </cell>
          <cell r="AH151">
            <v>40682.608529772479</v>
          </cell>
          <cell r="AI151">
            <v>36871.781711042291</v>
          </cell>
          <cell r="AJ151">
            <v>-22204.891465379798</v>
          </cell>
          <cell r="AK151">
            <v>53540.934579750836</v>
          </cell>
          <cell r="AL151">
            <v>-18.478754034427766</v>
          </cell>
          <cell r="AM151">
            <v>-27144.462828375799</v>
          </cell>
          <cell r="AN151">
            <v>21326.502564977549</v>
          </cell>
          <cell r="AO151">
            <v>28010.98567793208</v>
          </cell>
          <cell r="AP151">
            <v>848.69119484560906</v>
          </cell>
          <cell r="AQ151">
            <v>37580.9355639571</v>
          </cell>
          <cell r="AR151">
            <v>16575.482229177454</v>
          </cell>
          <cell r="AS151">
            <v>-498.31892424606849</v>
          </cell>
          <cell r="AT151">
            <v>44290.722915419916</v>
          </cell>
          <cell r="AU151">
            <v>35153.161802703107</v>
          </cell>
          <cell r="AV151">
            <v>-20521.877361212908</v>
          </cell>
          <cell r="AW151">
            <v>53031.462362761711</v>
          </cell>
          <cell r="AX151">
            <v>-2322.5076987908196</v>
          </cell>
          <cell r="AY151">
            <v>-21842.120435998913</v>
          </cell>
          <cell r="CA151">
            <v>142681.18959999998</v>
          </cell>
          <cell r="CB151">
            <v>141875.19713852051</v>
          </cell>
          <cell r="CC151">
            <v>187246.84229779735</v>
          </cell>
          <cell r="CD151">
            <v>191633.11989152586</v>
          </cell>
          <cell r="CE151">
            <v>222099.05987413149</v>
          </cell>
          <cell r="CF151">
            <v>248253.48105653239</v>
          </cell>
          <cell r="CG151">
            <v>251850.84906267762</v>
          </cell>
          <cell r="CH151">
            <v>278433.06494274508</v>
          </cell>
          <cell r="CI151">
            <v>254966.64826005435</v>
          </cell>
          <cell r="CJ151">
            <v>250291.08403114227</v>
          </cell>
          <cell r="CK151">
            <v>267406.76144888136</v>
          </cell>
        </row>
        <row r="152">
          <cell r="B152" t="str">
            <v>FMB ISSUES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0</v>
          </cell>
          <cell r="CH152">
            <v>0</v>
          </cell>
          <cell r="CI152">
            <v>0</v>
          </cell>
          <cell r="CJ152">
            <v>0</v>
          </cell>
          <cell r="CK152">
            <v>0</v>
          </cell>
        </row>
        <row r="153">
          <cell r="B153" t="str">
            <v>PREF STOCK ISSUES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55000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35000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CA153">
            <v>55000</v>
          </cell>
          <cell r="CB153">
            <v>0</v>
          </cell>
          <cell r="CC153">
            <v>0</v>
          </cell>
          <cell r="CD153">
            <v>35000</v>
          </cell>
          <cell r="CE153">
            <v>0</v>
          </cell>
          <cell r="CF153">
            <v>0</v>
          </cell>
          <cell r="CG153">
            <v>0</v>
          </cell>
          <cell r="CH153">
            <v>20000</v>
          </cell>
          <cell r="CI153">
            <v>0</v>
          </cell>
          <cell r="CJ153">
            <v>0</v>
          </cell>
          <cell r="CK153">
            <v>0</v>
          </cell>
        </row>
        <row r="154">
          <cell r="B154" t="str">
            <v>PCB ISSUES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</row>
        <row r="155">
          <cell r="B155" t="str">
            <v>MIPS Issues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0</v>
          </cell>
          <cell r="CH155">
            <v>20000</v>
          </cell>
          <cell r="CI155">
            <v>0</v>
          </cell>
          <cell r="CJ155">
            <v>0</v>
          </cell>
          <cell r="CK155">
            <v>0</v>
          </cell>
        </row>
        <row r="156">
          <cell r="B156" t="str">
            <v>FINANCING PROCEEDS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60000</v>
          </cell>
          <cell r="L156">
            <v>0</v>
          </cell>
          <cell r="M156">
            <v>0</v>
          </cell>
          <cell r="N156">
            <v>55000</v>
          </cell>
          <cell r="O156">
            <v>0</v>
          </cell>
          <cell r="P156">
            <v>21000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129000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63607</v>
          </cell>
          <cell r="AB156">
            <v>52977.292818428105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20000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65000</v>
          </cell>
          <cell r="AN156">
            <v>43506.839512475504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35000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45000</v>
          </cell>
          <cell r="CA156">
            <v>115000</v>
          </cell>
          <cell r="CB156">
            <v>213607</v>
          </cell>
          <cell r="CC156">
            <v>137977.2928184281</v>
          </cell>
          <cell r="CD156">
            <v>123506.8395124755</v>
          </cell>
          <cell r="CE156">
            <v>58828.307895652702</v>
          </cell>
          <cell r="CF156">
            <v>50921.102682016804</v>
          </cell>
          <cell r="CG156">
            <v>48501.421756939104</v>
          </cell>
          <cell r="CH156">
            <v>15337.95018177525</v>
          </cell>
          <cell r="CI156">
            <v>-20101.457602655992</v>
          </cell>
          <cell r="CJ156">
            <v>-38887.594758863161</v>
          </cell>
          <cell r="CK156">
            <v>-34406.125649083304</v>
          </cell>
        </row>
        <row r="157">
          <cell r="B157" t="str">
            <v xml:space="preserve">SALE OF PROPERTY </v>
          </cell>
        </row>
        <row r="158">
          <cell r="B158" t="str">
            <v>CONSTRUCTION EXPENDS (NEGATIVE)</v>
          </cell>
          <cell r="D158">
            <v>-6625.1254499999995</v>
          </cell>
          <cell r="E158">
            <v>-12663.855670000001</v>
          </cell>
          <cell r="F158">
            <v>-14771.276320000003</v>
          </cell>
          <cell r="G158">
            <v>-11466.262529999998</v>
          </cell>
          <cell r="H158">
            <v>-13443.301860000001</v>
          </cell>
          <cell r="I158">
            <v>-7054.40236</v>
          </cell>
          <cell r="J158">
            <v>-12153.243130000001</v>
          </cell>
          <cell r="K158">
            <v>-10918.111219999999</v>
          </cell>
          <cell r="L158">
            <v>-9380.1591800000006</v>
          </cell>
          <cell r="M158">
            <v>-12292.99638</v>
          </cell>
          <cell r="N158">
            <v>-11955.227650000001</v>
          </cell>
          <cell r="O158">
            <v>-19859.282170000002</v>
          </cell>
          <cell r="P158">
            <v>-10235.055</v>
          </cell>
          <cell r="Q158">
            <v>-10530.669000000002</v>
          </cell>
          <cell r="R158">
            <v>-15598.781999999999</v>
          </cell>
          <cell r="S158">
            <v>-24518.491000000002</v>
          </cell>
          <cell r="T158">
            <v>-20941.675000000003</v>
          </cell>
          <cell r="U158">
            <v>-15039.144999999999</v>
          </cell>
          <cell r="V158">
            <v>-8710.7739999999994</v>
          </cell>
          <cell r="W158">
            <v>-8689.5509999999995</v>
          </cell>
          <cell r="X158">
            <v>-13605.483</v>
          </cell>
          <cell r="Y158">
            <v>-10242.299999999999</v>
          </cell>
          <cell r="Z158">
            <v>-10080.254999999999</v>
          </cell>
          <cell r="AA158">
            <v>-14160.486000000001</v>
          </cell>
          <cell r="AB158">
            <v>-16040.647000000001</v>
          </cell>
          <cell r="AC158">
            <v>-18607.306</v>
          </cell>
          <cell r="AD158">
            <v>-22211.383000000002</v>
          </cell>
          <cell r="AE158">
            <v>-23472.019</v>
          </cell>
          <cell r="AF158">
            <v>-20719.135999999999</v>
          </cell>
          <cell r="AG158">
            <v>-19857.003000000001</v>
          </cell>
          <cell r="AH158">
            <v>-14664.241</v>
          </cell>
          <cell r="AI158">
            <v>-15127.296</v>
          </cell>
          <cell r="AJ158">
            <v>-17378.011999999999</v>
          </cell>
          <cell r="AK158">
            <v>-17759.181</v>
          </cell>
          <cell r="AL158">
            <v>-17192.241999999998</v>
          </cell>
          <cell r="AM158">
            <v>-17692.400999999998</v>
          </cell>
          <cell r="AN158">
            <v>-16278.853999999999</v>
          </cell>
          <cell r="AO158">
            <v>-17892.292000000001</v>
          </cell>
          <cell r="AP158">
            <v>-22163.643</v>
          </cell>
          <cell r="AQ158">
            <v>-21431.961999999996</v>
          </cell>
          <cell r="AR158">
            <v>-20096.364000000001</v>
          </cell>
          <cell r="AS158">
            <v>-19129.860999999997</v>
          </cell>
          <cell r="AT158">
            <v>-16100.98</v>
          </cell>
          <cell r="AU158">
            <v>-16007.248</v>
          </cell>
          <cell r="AV158">
            <v>-17686.91</v>
          </cell>
          <cell r="AW158">
            <v>-18291.956000000002</v>
          </cell>
          <cell r="AX158">
            <v>-17624.721000000001</v>
          </cell>
          <cell r="AY158">
            <v>-17706.45</v>
          </cell>
          <cell r="CA158">
            <v>-142583.24392000001</v>
          </cell>
          <cell r="CB158">
            <v>-162352.66600000003</v>
          </cell>
          <cell r="CC158">
            <v>-220720.86700000003</v>
          </cell>
          <cell r="CD158">
            <v>-220411.24100000001</v>
          </cell>
          <cell r="CE158">
            <v>-177974.715</v>
          </cell>
          <cell r="CF158">
            <v>-182503.29</v>
          </cell>
          <cell r="CG158">
            <v>-198195.462</v>
          </cell>
          <cell r="CH158">
            <v>-185789.83800000002</v>
          </cell>
          <cell r="CI158">
            <v>-130656.71399999999</v>
          </cell>
          <cell r="CJ158">
            <v>-97622.397999999986</v>
          </cell>
          <cell r="CK158">
            <v>-115158.808</v>
          </cell>
        </row>
        <row r="159">
          <cell r="B159" t="str">
            <v>NET CASH USED FOR INVESTING (NEG)</v>
          </cell>
          <cell r="D159">
            <v>-8064.2592199999999</v>
          </cell>
          <cell r="E159">
            <v>-13652.82638</v>
          </cell>
          <cell r="F159">
            <v>-11920.263729999997</v>
          </cell>
          <cell r="G159">
            <v>-14692.311419999996</v>
          </cell>
          <cell r="H159">
            <v>-12899.849910000003</v>
          </cell>
          <cell r="I159">
            <v>-7086.6848199999995</v>
          </cell>
          <cell r="J159">
            <v>-12374.627839999999</v>
          </cell>
          <cell r="K159">
            <v>-10577.937990000002</v>
          </cell>
          <cell r="L159">
            <v>-7669.6958999999997</v>
          </cell>
          <cell r="M159">
            <v>-17570.63292</v>
          </cell>
          <cell r="N159">
            <v>-11810.216430000004</v>
          </cell>
          <cell r="O159">
            <v>-23744.89759</v>
          </cell>
          <cell r="P159">
            <v>-12230.665842546652</v>
          </cell>
          <cell r="Q159">
            <v>-10583.299853350112</v>
          </cell>
          <cell r="R159">
            <v>-14302.613411365364</v>
          </cell>
          <cell r="S159">
            <v>-22543.704252179457</v>
          </cell>
          <cell r="T159">
            <v>-22700.049468223224</v>
          </cell>
          <cell r="U159">
            <v>-47594.520238022902</v>
          </cell>
          <cell r="V159">
            <v>-10679.528843945893</v>
          </cell>
          <cell r="W159">
            <v>-8713.9847062444387</v>
          </cell>
          <cell r="X159">
            <v>-12169.972789469217</v>
          </cell>
          <cell r="Y159">
            <v>-11364.376513672523</v>
          </cell>
          <cell r="Z159">
            <v>-10229.509707751708</v>
          </cell>
          <cell r="AA159">
            <v>-14774.671963813964</v>
          </cell>
          <cell r="AB159">
            <v>-27318.421338662614</v>
          </cell>
          <cell r="AC159">
            <v>-17810.966061811694</v>
          </cell>
          <cell r="AD159">
            <v>-21127.870332230435</v>
          </cell>
          <cell r="AE159">
            <v>-23783.9996931723</v>
          </cell>
          <cell r="AF159">
            <v>-21517.196124308342</v>
          </cell>
          <cell r="AG159">
            <v>-20472.0546533831</v>
          </cell>
          <cell r="AH159">
            <v>-16012.925967328312</v>
          </cell>
          <cell r="AI159">
            <v>-14667.503317910176</v>
          </cell>
          <cell r="AJ159">
            <v>-16423.935049806831</v>
          </cell>
          <cell r="AK159">
            <v>-17316.806016190094</v>
          </cell>
          <cell r="AL159">
            <v>-17043.035640931594</v>
          </cell>
          <cell r="AM159">
            <v>-17615.037593585235</v>
          </cell>
          <cell r="AN159">
            <v>-17879.424966890521</v>
          </cell>
          <cell r="AO159">
            <v>-16961.211723679269</v>
          </cell>
          <cell r="AP159">
            <v>-20535.800646308497</v>
          </cell>
          <cell r="AQ159">
            <v>-21199.152228654868</v>
          </cell>
          <cell r="AR159">
            <v>-20038.037648807815</v>
          </cell>
          <cell r="AS159">
            <v>-18854.790040511856</v>
          </cell>
          <cell r="AT159">
            <v>-16328.548415347239</v>
          </cell>
          <cell r="AU159">
            <v>-15307.15876749862</v>
          </cell>
          <cell r="AV159">
            <v>-16434.296967175898</v>
          </cell>
          <cell r="AW159">
            <v>-17465.941186891934</v>
          </cell>
          <cell r="AX159">
            <v>-16970.727805048915</v>
          </cell>
          <cell r="AY159">
            <v>-19063.530073639828</v>
          </cell>
          <cell r="CA159">
            <v>-152064.20415000001</v>
          </cell>
          <cell r="CB159">
            <v>-197886.89759058546</v>
          </cell>
          <cell r="CC159">
            <v>-231109.75178932076</v>
          </cell>
          <cell r="CD159">
            <v>-217038.62047045527</v>
          </cell>
          <cell r="CE159">
            <v>-171981.2037194189</v>
          </cell>
          <cell r="CF159">
            <v>-188005.27803043838</v>
          </cell>
          <cell r="CG159">
            <v>-197190.64078794111</v>
          </cell>
          <cell r="CH159">
            <v>-183168.64214362312</v>
          </cell>
          <cell r="CI159">
            <v>-128476.51942090617</v>
          </cell>
          <cell r="CJ159">
            <v>-93426.378238622696</v>
          </cell>
          <cell r="CK159">
            <v>-122463.53867792556</v>
          </cell>
        </row>
        <row r="160">
          <cell r="B160" t="str">
            <v>FMB REDEMPTIONS (NEG)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-30000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-25000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CA160">
            <v>-30000</v>
          </cell>
          <cell r="CB160">
            <v>-25000</v>
          </cell>
          <cell r="CC160">
            <v>0</v>
          </cell>
          <cell r="CD160">
            <v>0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</row>
        <row r="161">
          <cell r="B161" t="str">
            <v>PREF STOCK REDEMPTIONS (NEG)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-4236.1000000000004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CA161">
            <v>-4236.1000000000004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</row>
        <row r="162">
          <cell r="B162" t="str">
            <v>PCB REDEMPTIONS (NEG)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-12075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CA162">
            <v>0</v>
          </cell>
          <cell r="CB162">
            <v>-12075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</row>
        <row r="163">
          <cell r="B163" t="str">
            <v>MIPS Retirements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</row>
        <row r="164">
          <cell r="B164" t="str">
            <v>FINANCING REDEMPTIONS (NEG)</v>
          </cell>
          <cell r="D164">
            <v>58.925179999999429</v>
          </cell>
          <cell r="E164">
            <v>58.957270000000037</v>
          </cell>
          <cell r="F164">
            <v>58.957269999999994</v>
          </cell>
          <cell r="G164">
            <v>58.957270000000037</v>
          </cell>
          <cell r="H164">
            <v>58.957270000000037</v>
          </cell>
          <cell r="I164">
            <v>58.95726999999988</v>
          </cell>
          <cell r="J164">
            <v>58.957270000000037</v>
          </cell>
          <cell r="K164">
            <v>-29957.007109999999</v>
          </cell>
          <cell r="L164">
            <v>58.978719999999612</v>
          </cell>
          <cell r="M164">
            <v>-104177.4633</v>
          </cell>
          <cell r="N164">
            <v>50.394459999998773</v>
          </cell>
          <cell r="O164">
            <v>50.714460000000145</v>
          </cell>
          <cell r="P164">
            <v>69.981352969696971</v>
          </cell>
          <cell r="Q164">
            <v>69.981352969696971</v>
          </cell>
          <cell r="R164">
            <v>1114.4361173333334</v>
          </cell>
          <cell r="S164">
            <v>-12005.018647030303</v>
          </cell>
          <cell r="T164">
            <v>69.981352969696971</v>
          </cell>
          <cell r="U164">
            <v>69.981352969696971</v>
          </cell>
          <cell r="V164">
            <v>-1605.5433775329768</v>
          </cell>
          <cell r="W164">
            <v>-1717.5499528302785</v>
          </cell>
          <cell r="X164">
            <v>-1749.2387311429482</v>
          </cell>
          <cell r="Y164">
            <v>-1415.9936011679683</v>
          </cell>
          <cell r="Z164">
            <v>-26236.511599940153</v>
          </cell>
          <cell r="AA164">
            <v>-1135.1391658918469</v>
          </cell>
          <cell r="AB164">
            <v>-1269.0129716771537</v>
          </cell>
          <cell r="AC164">
            <v>-1342.6294901499978</v>
          </cell>
          <cell r="AD164">
            <v>-92.836621821368681</v>
          </cell>
          <cell r="AE164">
            <v>-1170.2209410131431</v>
          </cell>
          <cell r="AF164">
            <v>-1182.9508323011239</v>
          </cell>
          <cell r="AG164">
            <v>-1495.6550881155042</v>
          </cell>
          <cell r="AH164">
            <v>-1646.4900989218943</v>
          </cell>
          <cell r="AI164">
            <v>-1765.4282034407649</v>
          </cell>
          <cell r="AJ164">
            <v>-1779.3621087082554</v>
          </cell>
          <cell r="AK164">
            <v>-1469.8096241028909</v>
          </cell>
          <cell r="AL164">
            <v>-1258.3932713313811</v>
          </cell>
          <cell r="AM164">
            <v>-1129.6457219191389</v>
          </cell>
          <cell r="AN164">
            <v>-1297.7288350703493</v>
          </cell>
          <cell r="AO164">
            <v>-1376.3732152526013</v>
          </cell>
          <cell r="AP164">
            <v>-47.80195388259358</v>
          </cell>
          <cell r="AQ164">
            <v>-1198.9790089304772</v>
          </cell>
          <cell r="AR164">
            <v>-1222.9540101044136</v>
          </cell>
          <cell r="AS164">
            <v>-1506.3176404770907</v>
          </cell>
          <cell r="AT164">
            <v>-1699.0526219452847</v>
          </cell>
          <cell r="AU164">
            <v>-1798.3963089243764</v>
          </cell>
          <cell r="AV164">
            <v>-1839.2810979017172</v>
          </cell>
          <cell r="AW164">
            <v>-1480.3282390979036</v>
          </cell>
          <cell r="AX164">
            <v>-1297.1880461667688</v>
          </cell>
          <cell r="AY164">
            <v>-1191.7279416644542</v>
          </cell>
          <cell r="CA164">
            <v>-133561.71397000001</v>
          </cell>
          <cell r="CB164">
            <v>-44470.633546324352</v>
          </cell>
          <cell r="CC164">
            <v>-15602.434973502615</v>
          </cell>
          <cell r="CD164">
            <v>-15956.12891941803</v>
          </cell>
          <cell r="CE164">
            <v>-16270.081670333406</v>
          </cell>
          <cell r="CF164">
            <v>-16521.952181195902</v>
          </cell>
          <cell r="CG164">
            <v>2176.6759999999995</v>
          </cell>
          <cell r="CH164">
            <v>-17081.791790848692</v>
          </cell>
          <cell r="CI164">
            <v>2076.3690000000006</v>
          </cell>
          <cell r="CJ164">
            <v>-13023.938</v>
          </cell>
          <cell r="CK164">
            <v>1976.0619999999999</v>
          </cell>
        </row>
        <row r="165">
          <cell r="B165" t="str">
            <v xml:space="preserve">ADJ TO RETAIN EARN NET </v>
          </cell>
        </row>
        <row r="166">
          <cell r="B166" t="str">
            <v>NON-CASH INCOME ADJUSTMENTS</v>
          </cell>
          <cell r="D166">
            <v>18894.509650000007</v>
          </cell>
          <cell r="E166">
            <v>6968.0551199999954</v>
          </cell>
          <cell r="F166">
            <v>-48142.660830000015</v>
          </cell>
          <cell r="G166">
            <v>-4309.2133899999944</v>
          </cell>
          <cell r="H166">
            <v>4821.8027399999801</v>
          </cell>
          <cell r="I166">
            <v>4214.8692100000553</v>
          </cell>
          <cell r="J166">
            <v>-386.07965000000439</v>
          </cell>
          <cell r="K166">
            <v>1505.5131400000034</v>
          </cell>
          <cell r="L166">
            <v>-9013.797850000019</v>
          </cell>
          <cell r="M166">
            <v>-11372.513980000009</v>
          </cell>
          <cell r="N166">
            <v>-5456.6778900000245</v>
          </cell>
          <cell r="O166">
            <v>7211.9280000000053</v>
          </cell>
          <cell r="P166">
            <v>-20263.936465664403</v>
          </cell>
          <cell r="Q166">
            <v>4881.3632837608893</v>
          </cell>
          <cell r="R166">
            <v>4816.6752827082673</v>
          </cell>
          <cell r="S166">
            <v>4517.3582507680694</v>
          </cell>
          <cell r="T166">
            <v>4630.2312466380099</v>
          </cell>
          <cell r="U166">
            <v>-105074.02044954602</v>
          </cell>
          <cell r="V166">
            <v>7360.6053849777672</v>
          </cell>
          <cell r="W166">
            <v>4446.1344175417034</v>
          </cell>
          <cell r="X166">
            <v>4647.1897244155844</v>
          </cell>
          <cell r="Y166">
            <v>4204.1327484270441</v>
          </cell>
          <cell r="Z166">
            <v>4103.4228746516164</v>
          </cell>
          <cell r="AA166">
            <v>4203.5830254784232</v>
          </cell>
          <cell r="AB166">
            <v>4657.0097548549384</v>
          </cell>
          <cell r="AC166">
            <v>1994.6367472540442</v>
          </cell>
          <cell r="AD166">
            <v>2037.806533696843</v>
          </cell>
          <cell r="AE166">
            <v>1734.303164286539</v>
          </cell>
          <cell r="AF166">
            <v>1837.3356109284068</v>
          </cell>
          <cell r="AG166">
            <v>2180.1353992850636</v>
          </cell>
          <cell r="AH166">
            <v>5268.067551584536</v>
          </cell>
          <cell r="AI166">
            <v>2319.4463560276199</v>
          </cell>
          <cell r="AJ166">
            <v>2501.7679355706641</v>
          </cell>
          <cell r="AK166">
            <v>2087.4420011144393</v>
          </cell>
          <cell r="AL166">
            <v>1831.1755531502713</v>
          </cell>
          <cell r="AM166">
            <v>2130.1169106713496</v>
          </cell>
          <cell r="AN166">
            <v>4694.4970035631122</v>
          </cell>
          <cell r="AO166">
            <v>2135.1535959357861</v>
          </cell>
          <cell r="AP166">
            <v>2142.437989297905</v>
          </cell>
          <cell r="AQ166">
            <v>1844.6477739168768</v>
          </cell>
          <cell r="AR166">
            <v>1955.1544107876834</v>
          </cell>
          <cell r="AS166">
            <v>2267.2521068134956</v>
          </cell>
          <cell r="AT166">
            <v>5460.0379216845176</v>
          </cell>
          <cell r="AU166">
            <v>2423.8188495448267</v>
          </cell>
          <cell r="AV166">
            <v>2631.6132921529643</v>
          </cell>
          <cell r="AW166">
            <v>2174.4479577929887</v>
          </cell>
          <cell r="AX166">
            <v>2060.9041567872046</v>
          </cell>
          <cell r="AY166">
            <v>2263.4466754042514</v>
          </cell>
          <cell r="CA166">
            <v>-35064.265730000021</v>
          </cell>
          <cell r="CB166">
            <v>-77527.260675843048</v>
          </cell>
          <cell r="CC166">
            <v>30579.243518424715</v>
          </cell>
          <cell r="CD166">
            <v>32053.411733681613</v>
          </cell>
          <cell r="CE166">
            <v>33520.741409481852</v>
          </cell>
          <cell r="CF166">
            <v>34938</v>
          </cell>
          <cell r="CG166">
            <v>19077.365051758563</v>
          </cell>
          <cell r="CH166">
            <v>19448.249510848706</v>
          </cell>
          <cell r="CI166">
            <v>9114.3129232365463</v>
          </cell>
          <cell r="CJ166">
            <v>132.50672000000486</v>
          </cell>
          <cell r="CK166">
            <v>96.199719999975059</v>
          </cell>
        </row>
        <row r="167">
          <cell r="B167" t="str">
            <v>TOTAL DIVIDEND PAYMENTS</v>
          </cell>
          <cell r="D167">
            <v>-54</v>
          </cell>
          <cell r="E167">
            <v>0</v>
          </cell>
          <cell r="F167">
            <v>-17100</v>
          </cell>
          <cell r="G167">
            <v>-54</v>
          </cell>
          <cell r="H167">
            <v>0</v>
          </cell>
          <cell r="I167">
            <v>-17100</v>
          </cell>
          <cell r="J167">
            <v>-54</v>
          </cell>
          <cell r="K167">
            <v>0</v>
          </cell>
          <cell r="L167">
            <v>-17100</v>
          </cell>
          <cell r="M167">
            <v>-54</v>
          </cell>
          <cell r="N167">
            <v>0</v>
          </cell>
          <cell r="O167">
            <v>-17100</v>
          </cell>
          <cell r="P167">
            <v>-433.97260273972603</v>
          </cell>
          <cell r="Q167">
            <v>0</v>
          </cell>
          <cell r="R167">
            <v>-17575</v>
          </cell>
          <cell r="S167">
            <v>-813.69863013698625</v>
          </cell>
          <cell r="T167">
            <v>0</v>
          </cell>
          <cell r="U167">
            <v>-17575</v>
          </cell>
          <cell r="V167">
            <v>-822.73972602739718</v>
          </cell>
          <cell r="W167">
            <v>0</v>
          </cell>
          <cell r="X167">
            <v>-17575</v>
          </cell>
          <cell r="Y167">
            <v>-831.78082191780823</v>
          </cell>
          <cell r="Z167">
            <v>0</v>
          </cell>
          <cell r="AA167">
            <v>-17575</v>
          </cell>
          <cell r="AB167">
            <v>-831.78082191780823</v>
          </cell>
          <cell r="AC167">
            <v>0</v>
          </cell>
          <cell r="AD167">
            <v>-18375</v>
          </cell>
          <cell r="AE167">
            <v>-813.69863013698625</v>
          </cell>
          <cell r="AF167">
            <v>0</v>
          </cell>
          <cell r="AG167">
            <v>-18375</v>
          </cell>
          <cell r="AH167">
            <v>-822.73972602739718</v>
          </cell>
          <cell r="AI167">
            <v>0</v>
          </cell>
          <cell r="AJ167">
            <v>-18375</v>
          </cell>
          <cell r="AK167">
            <v>-831.78082191780823</v>
          </cell>
          <cell r="AL167">
            <v>0</v>
          </cell>
          <cell r="AM167">
            <v>-18375</v>
          </cell>
          <cell r="AN167">
            <v>-829.50819672131149</v>
          </cell>
          <cell r="AO167">
            <v>0</v>
          </cell>
          <cell r="AP167">
            <v>-19850</v>
          </cell>
          <cell r="AQ167">
            <v>-820.49180327868851</v>
          </cell>
          <cell r="AR167">
            <v>0</v>
          </cell>
          <cell r="AS167">
            <v>-19850</v>
          </cell>
          <cell r="AT167">
            <v>-820.49180327868851</v>
          </cell>
          <cell r="AU167">
            <v>0</v>
          </cell>
          <cell r="AV167">
            <v>-20472.540983606559</v>
          </cell>
          <cell r="AW167">
            <v>-829.50819672131149</v>
          </cell>
          <cell r="AX167">
            <v>0</v>
          </cell>
          <cell r="AY167">
            <v>-20459.153005464483</v>
          </cell>
          <cell r="CA167">
            <v>-68616</v>
          </cell>
          <cell r="CB167">
            <v>-73202.191780821915</v>
          </cell>
          <cell r="CC167">
            <v>-76800</v>
          </cell>
          <cell r="CD167">
            <v>-83931.693989071035</v>
          </cell>
          <cell r="CE167">
            <v>-92150</v>
          </cell>
          <cell r="CF167">
            <v>-96550</v>
          </cell>
          <cell r="CG167">
            <v>-99550</v>
          </cell>
          <cell r="CH167">
            <v>-103050</v>
          </cell>
          <cell r="CI167">
            <v>-106350</v>
          </cell>
          <cell r="CJ167">
            <v>-106050</v>
          </cell>
          <cell r="CK167">
            <v>-104550</v>
          </cell>
        </row>
        <row r="168">
          <cell r="B168" t="str">
            <v>ROE</v>
          </cell>
          <cell r="O168">
            <v>0.12579699999999999</v>
          </cell>
          <cell r="P168">
            <v>0.12259200000000001</v>
          </cell>
          <cell r="Q168">
            <v>0.12645600000000001</v>
          </cell>
          <cell r="R168">
            <v>0.124836</v>
          </cell>
          <cell r="S168">
            <v>0.130055</v>
          </cell>
          <cell r="T168">
            <v>0.128635</v>
          </cell>
          <cell r="U168">
            <v>0.12418700000000001</v>
          </cell>
          <cell r="V168">
            <v>0.123422</v>
          </cell>
          <cell r="W168">
            <v>0.120146</v>
          </cell>
          <cell r="X168">
            <v>0.113992</v>
          </cell>
          <cell r="Y168">
            <v>0.113957</v>
          </cell>
          <cell r="Z168">
            <v>0.112821</v>
          </cell>
          <cell r="AA168">
            <v>0.122487</v>
          </cell>
          <cell r="AB168">
            <v>0.115657</v>
          </cell>
          <cell r="AC168">
            <v>0.118545</v>
          </cell>
          <cell r="AD168">
            <v>0.11913799999999999</v>
          </cell>
          <cell r="AE168">
            <v>0.12288200000000001</v>
          </cell>
          <cell r="AF168">
            <v>0.12310599999999999</v>
          </cell>
          <cell r="AG168">
            <v>0.121322</v>
          </cell>
          <cell r="AH168">
            <v>0.122195</v>
          </cell>
          <cell r="AI168">
            <v>0.12155199999999999</v>
          </cell>
          <cell r="AJ168">
            <v>0.120256</v>
          </cell>
          <cell r="AK168">
            <v>0.124059</v>
          </cell>
          <cell r="AL168">
            <v>0.122562</v>
          </cell>
          <cell r="AM168">
            <v>0.12249500000000001</v>
          </cell>
          <cell r="AN168">
            <v>0.11394899999999999</v>
          </cell>
          <cell r="AO168">
            <v>0.114317</v>
          </cell>
          <cell r="AP168">
            <v>0.110426</v>
          </cell>
          <cell r="AQ168">
            <v>0.114813</v>
          </cell>
          <cell r="AR168">
            <v>0.115463</v>
          </cell>
          <cell r="AS168">
            <v>0.115275</v>
          </cell>
          <cell r="AT168">
            <v>0.117989</v>
          </cell>
          <cell r="AU168">
            <v>0.114929</v>
          </cell>
          <cell r="AV168">
            <v>0.11426699999999999</v>
          </cell>
          <cell r="AW168">
            <v>0.12017</v>
          </cell>
          <cell r="AX168">
            <v>0.12403599999999999</v>
          </cell>
          <cell r="AY168">
            <v>0.12997700000000001</v>
          </cell>
          <cell r="CA168">
            <v>0.12579699999999999</v>
          </cell>
          <cell r="CB168">
            <v>0.122487</v>
          </cell>
          <cell r="CC168">
            <v>0.12249500000000001</v>
          </cell>
          <cell r="CD168">
            <v>0.12997700000000001</v>
          </cell>
          <cell r="CE168">
            <v>0.129971</v>
          </cell>
          <cell r="CF168">
            <v>0.13001499999999999</v>
          </cell>
          <cell r="CG168">
            <v>0.132498</v>
          </cell>
          <cell r="CH168">
            <v>0.132495</v>
          </cell>
          <cell r="CI168">
            <v>0.132462</v>
          </cell>
          <cell r="CJ168">
            <v>0.13251299999999999</v>
          </cell>
          <cell r="CK168">
            <v>0.13248499999999999</v>
          </cell>
        </row>
        <row r="169">
          <cell r="B169" t="str">
            <v>IRR GROUP (NEW VARIABLES TBD</v>
          </cell>
        </row>
        <row r="170">
          <cell r="B170" t="str">
            <v>TOTAL MARGINAL TAX RATE</v>
          </cell>
          <cell r="D170">
            <v>0.38574999999999998</v>
          </cell>
          <cell r="E170">
            <v>0.38574999999999998</v>
          </cell>
          <cell r="F170">
            <v>0.38574999999999998</v>
          </cell>
          <cell r="G170">
            <v>0.38574999999999998</v>
          </cell>
          <cell r="H170">
            <v>0.38574999999999998</v>
          </cell>
          <cell r="I170">
            <v>0.38574999999999998</v>
          </cell>
          <cell r="J170">
            <v>0.38574999999999998</v>
          </cell>
          <cell r="K170">
            <v>0.38574999999999998</v>
          </cell>
          <cell r="L170">
            <v>0.38574999999999998</v>
          </cell>
          <cell r="M170">
            <v>0.38574999999999998</v>
          </cell>
          <cell r="N170">
            <v>0.38574999999999998</v>
          </cell>
          <cell r="O170">
            <v>0.38574999999999998</v>
          </cell>
          <cell r="P170">
            <v>0.38574999999999998</v>
          </cell>
          <cell r="Q170">
            <v>0.38574999999999998</v>
          </cell>
          <cell r="R170">
            <v>0.38574999999999998</v>
          </cell>
          <cell r="S170">
            <v>0.38574999999999998</v>
          </cell>
          <cell r="T170">
            <v>0.38574999999999998</v>
          </cell>
          <cell r="U170">
            <v>0.38574999999999998</v>
          </cell>
          <cell r="V170">
            <v>0.38574999999999998</v>
          </cell>
          <cell r="W170">
            <v>0.38574999999999998</v>
          </cell>
          <cell r="X170">
            <v>0.38574999999999998</v>
          </cell>
          <cell r="Y170">
            <v>0.38574999999999998</v>
          </cell>
          <cell r="Z170">
            <v>0.38574999999999998</v>
          </cell>
          <cell r="AA170">
            <v>0.38574999999999998</v>
          </cell>
          <cell r="AB170">
            <v>0.38574999999999998</v>
          </cell>
          <cell r="AC170">
            <v>0.38574999999999998</v>
          </cell>
          <cell r="AD170">
            <v>0.38574999999999998</v>
          </cell>
          <cell r="AE170">
            <v>0.38574999999999998</v>
          </cell>
          <cell r="AF170">
            <v>0.38574999999999998</v>
          </cell>
          <cell r="AG170">
            <v>0.38574999999999998</v>
          </cell>
          <cell r="AH170">
            <v>0.38574999999999998</v>
          </cell>
          <cell r="AI170">
            <v>0.38574999999999998</v>
          </cell>
          <cell r="AJ170">
            <v>0.38574999999999998</v>
          </cell>
          <cell r="AK170">
            <v>0.38574999999999998</v>
          </cell>
          <cell r="AL170">
            <v>0.38574999999999998</v>
          </cell>
          <cell r="AM170">
            <v>0.38574999999999998</v>
          </cell>
          <cell r="AN170">
            <v>0.38574999999999998</v>
          </cell>
          <cell r="AO170">
            <v>0.38574999999999998</v>
          </cell>
          <cell r="AP170">
            <v>0.38574999999999998</v>
          </cell>
          <cell r="AQ170">
            <v>0.38574999999999998</v>
          </cell>
          <cell r="AR170">
            <v>0.38574999999999998</v>
          </cell>
          <cell r="AS170">
            <v>0.38574999999999998</v>
          </cell>
          <cell r="AT170">
            <v>0.38574999999999998</v>
          </cell>
          <cell r="AU170">
            <v>0.38574999999999998</v>
          </cell>
          <cell r="AV170">
            <v>0.38574999999999998</v>
          </cell>
          <cell r="AW170">
            <v>0.38574999999999998</v>
          </cell>
          <cell r="AX170">
            <v>0.38574999999999998</v>
          </cell>
          <cell r="AY170">
            <v>0.38574999999999998</v>
          </cell>
          <cell r="CA170">
            <v>0.38574999999999998</v>
          </cell>
          <cell r="CB170">
            <v>0.38574999999999998</v>
          </cell>
          <cell r="CC170">
            <v>0.38574999999999998</v>
          </cell>
          <cell r="CD170">
            <v>0.38574999999999998</v>
          </cell>
          <cell r="CE170">
            <v>0.38574999999999998</v>
          </cell>
          <cell r="CF170">
            <v>0.38574999999999998</v>
          </cell>
          <cell r="CG170">
            <v>0.38574999999999998</v>
          </cell>
          <cell r="CH170">
            <v>0.38574999999999998</v>
          </cell>
          <cell r="CI170">
            <v>0.38574999999999998</v>
          </cell>
          <cell r="CJ170">
            <v>0.38574999999999998</v>
          </cell>
          <cell r="CK170">
            <v>0.38574999999999998</v>
          </cell>
        </row>
        <row r="171">
          <cell r="B171" t="str">
            <v>TOTAL COST-CAPITAL COST</v>
          </cell>
        </row>
        <row r="172">
          <cell r="B172" t="str">
            <v>S&amp;P PRE-TAX COVERAGE (NUM)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160102.07365333335</v>
          </cell>
          <cell r="P172">
            <v>161718.2876083244</v>
          </cell>
          <cell r="Q172">
            <v>164023.58664343174</v>
          </cell>
          <cell r="R172">
            <v>165227.43059153162</v>
          </cell>
          <cell r="S172">
            <v>168399.06231311942</v>
          </cell>
          <cell r="T172">
            <v>169382.00406348103</v>
          </cell>
          <cell r="U172">
            <v>168122.83455106523</v>
          </cell>
          <cell r="V172">
            <v>166895.47977844917</v>
          </cell>
          <cell r="W172">
            <v>166936.54295451252</v>
          </cell>
          <cell r="X172">
            <v>163164.40339340342</v>
          </cell>
          <cell r="Y172">
            <v>160682.22080666482</v>
          </cell>
          <cell r="Z172">
            <v>159924.60982252425</v>
          </cell>
          <cell r="AA172">
            <v>170162.64483157048</v>
          </cell>
          <cell r="AB172">
            <v>171900.68349085803</v>
          </cell>
          <cell r="AC172">
            <v>172613.64439359459</v>
          </cell>
          <cell r="AD172">
            <v>173935.26127108082</v>
          </cell>
          <cell r="AE172">
            <v>174707.96171130822</v>
          </cell>
          <cell r="AF172">
            <v>176375.28001392831</v>
          </cell>
          <cell r="AG172">
            <v>176653.26510259989</v>
          </cell>
          <cell r="AH172">
            <v>176716.02151544258</v>
          </cell>
          <cell r="AI172">
            <v>178286.80036597271</v>
          </cell>
          <cell r="AJ172">
            <v>178057.7796407954</v>
          </cell>
          <cell r="AK172">
            <v>178799.77677338224</v>
          </cell>
          <cell r="AL172">
            <v>177313.00492396607</v>
          </cell>
          <cell r="AM172">
            <v>178393.635511603</v>
          </cell>
          <cell r="AN172">
            <v>179064.54392382983</v>
          </cell>
          <cell r="AO172">
            <v>176539.2541773078</v>
          </cell>
          <cell r="AP172">
            <v>172197.45605039041</v>
          </cell>
          <cell r="AQ172">
            <v>174108.66587504983</v>
          </cell>
          <cell r="AR172">
            <v>176405.07976036103</v>
          </cell>
          <cell r="AS172">
            <v>178037.67849601142</v>
          </cell>
          <cell r="AT172">
            <v>179692.13052626365</v>
          </cell>
          <cell r="AU172">
            <v>178193.66628069492</v>
          </cell>
          <cell r="AV172">
            <v>178459.85623570459</v>
          </cell>
          <cell r="AW172">
            <v>182363.83544917699</v>
          </cell>
          <cell r="AX172">
            <v>187361.35793513886</v>
          </cell>
          <cell r="AY172">
            <v>196103.07451350492</v>
          </cell>
          <cell r="CA172">
            <v>160102.07365333335</v>
          </cell>
          <cell r="CB172">
            <v>170162.64483157048</v>
          </cell>
          <cell r="CC172">
            <v>178393.635511603</v>
          </cell>
          <cell r="CD172">
            <v>196103.07451350492</v>
          </cell>
          <cell r="CE172">
            <v>205908.92353089064</v>
          </cell>
          <cell r="CF172">
            <v>238539.71908738613</v>
          </cell>
          <cell r="CG172">
            <v>242317.3180474629</v>
          </cell>
          <cell r="CH172">
            <v>249017.42567938077</v>
          </cell>
          <cell r="CI172">
            <v>253318.83860317193</v>
          </cell>
          <cell r="CJ172">
            <v>253572.71430926974</v>
          </cell>
          <cell r="CK172">
            <v>263110.45412036864</v>
          </cell>
        </row>
        <row r="173">
          <cell r="B173" t="str">
            <v>CASH INTEREST PAID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26921</v>
          </cell>
          <cell r="O173">
            <v>27237</v>
          </cell>
          <cell r="P173">
            <v>28135</v>
          </cell>
          <cell r="Q173">
            <v>27306</v>
          </cell>
          <cell r="R173">
            <v>28789</v>
          </cell>
          <cell r="S173">
            <v>30305</v>
          </cell>
          <cell r="T173">
            <v>30424</v>
          </cell>
          <cell r="U173">
            <v>32180</v>
          </cell>
          <cell r="V173">
            <v>33116</v>
          </cell>
          <cell r="W173">
            <v>32108</v>
          </cell>
          <cell r="X173">
            <v>33470</v>
          </cell>
          <cell r="Y173">
            <v>34390</v>
          </cell>
          <cell r="Z173">
            <v>33959</v>
          </cell>
          <cell r="AA173">
            <v>34841</v>
          </cell>
          <cell r="AB173">
            <v>34861</v>
          </cell>
          <cell r="AC173">
            <v>34578</v>
          </cell>
          <cell r="AD173">
            <v>35429</v>
          </cell>
          <cell r="AE173">
            <v>34818</v>
          </cell>
          <cell r="AF173">
            <v>33593</v>
          </cell>
          <cell r="AG173">
            <v>34557</v>
          </cell>
          <cell r="AH173">
            <v>34508</v>
          </cell>
          <cell r="AI173">
            <v>34893</v>
          </cell>
          <cell r="AJ173">
            <v>36042</v>
          </cell>
          <cell r="AK173">
            <v>36064</v>
          </cell>
          <cell r="AL173">
            <v>35630</v>
          </cell>
          <cell r="AM173">
            <v>36705</v>
          </cell>
          <cell r="AN173">
            <v>36614</v>
          </cell>
          <cell r="AO173">
            <v>38124</v>
          </cell>
          <cell r="AP173">
            <v>38091</v>
          </cell>
          <cell r="AQ173">
            <v>38059</v>
          </cell>
          <cell r="AR173">
            <v>39604</v>
          </cell>
          <cell r="AS173">
            <v>39574</v>
          </cell>
          <cell r="AT173">
            <v>39488</v>
          </cell>
          <cell r="AU173">
            <v>40607</v>
          </cell>
          <cell r="AV173">
            <v>40523</v>
          </cell>
          <cell r="AW173">
            <v>40443</v>
          </cell>
          <cell r="AX173">
            <v>41579</v>
          </cell>
          <cell r="AY173">
            <v>41544</v>
          </cell>
          <cell r="CA173">
            <v>27237</v>
          </cell>
          <cell r="CB173">
            <v>34841</v>
          </cell>
          <cell r="CC173">
            <v>36705</v>
          </cell>
          <cell r="CD173">
            <v>41544</v>
          </cell>
          <cell r="CE173">
            <v>47469</v>
          </cell>
          <cell r="CF173">
            <v>50769</v>
          </cell>
          <cell r="CG173">
            <v>52993</v>
          </cell>
          <cell r="CH173">
            <v>55122</v>
          </cell>
          <cell r="CI173">
            <v>57149</v>
          </cell>
          <cell r="CJ173">
            <v>58733</v>
          </cell>
          <cell r="CK173">
            <v>57952</v>
          </cell>
        </row>
        <row r="174">
          <cell r="B174" t="str">
            <v>FFO INTEREST COVERAGE (NUM)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187483.29112999994</v>
          </cell>
          <cell r="P174">
            <v>161592.52452140389</v>
          </cell>
          <cell r="Q174">
            <v>159608.74077921128</v>
          </cell>
          <cell r="R174">
            <v>212002.69463753217</v>
          </cell>
          <cell r="S174">
            <v>221576.85357210314</v>
          </cell>
          <cell r="T174">
            <v>221824.04825046324</v>
          </cell>
          <cell r="U174">
            <v>111213.86463398801</v>
          </cell>
          <cell r="V174">
            <v>96563.520454228827</v>
          </cell>
          <cell r="W174">
            <v>87850.708770361118</v>
          </cell>
          <cell r="X174">
            <v>92138.63260330772</v>
          </cell>
          <cell r="Y174">
            <v>104072.67223560272</v>
          </cell>
          <cell r="Z174">
            <v>110876.65120982047</v>
          </cell>
          <cell r="AA174">
            <v>117756.7666100371</v>
          </cell>
          <cell r="AB174">
            <v>144346.4141366134</v>
          </cell>
          <cell r="AC174">
            <v>142312.29088679844</v>
          </cell>
          <cell r="AD174">
            <v>141894.69685448459</v>
          </cell>
          <cell r="AE174">
            <v>139710.54961476583</v>
          </cell>
          <cell r="AF174">
            <v>137482.48778823277</v>
          </cell>
          <cell r="AG174">
            <v>246477.2667812788</v>
          </cell>
          <cell r="AH174">
            <v>244891.89964295883</v>
          </cell>
          <cell r="AI174">
            <v>244915.50202899869</v>
          </cell>
          <cell r="AJ174">
            <v>244567.77259380027</v>
          </cell>
          <cell r="AK174">
            <v>243695.53411318961</v>
          </cell>
          <cell r="AL174">
            <v>240790.56098637613</v>
          </cell>
          <cell r="AM174">
            <v>241141.40074426995</v>
          </cell>
          <cell r="AN174">
            <v>241406.07063792954</v>
          </cell>
          <cell r="AO174">
            <v>241383.01631566969</v>
          </cell>
          <cell r="AP174">
            <v>238691.48033516257</v>
          </cell>
          <cell r="AQ174">
            <v>239837.85268823314</v>
          </cell>
          <cell r="AR174">
            <v>242797.01975141474</v>
          </cell>
          <cell r="AS174">
            <v>243802.30020352482</v>
          </cell>
          <cell r="AT174">
            <v>244839.51305682166</v>
          </cell>
          <cell r="AU174">
            <v>245056.60928847032</v>
          </cell>
          <cell r="AV174">
            <v>245183.53698512953</v>
          </cell>
          <cell r="AW174">
            <v>247501.04525344801</v>
          </cell>
          <cell r="AX174">
            <v>251851.42195168152</v>
          </cell>
          <cell r="AY174">
            <v>257365.1500953442</v>
          </cell>
          <cell r="CA174">
            <v>187483.29112999994</v>
          </cell>
          <cell r="CB174">
            <v>117756.7666100371</v>
          </cell>
          <cell r="CC174">
            <v>241141.40074426995</v>
          </cell>
          <cell r="CD174">
            <v>257365.1500953442</v>
          </cell>
          <cell r="CE174">
            <v>276783.87637215183</v>
          </cell>
          <cell r="CF174">
            <v>313469.45177878253</v>
          </cell>
          <cell r="CG174">
            <v>305662.62497816043</v>
          </cell>
          <cell r="CH174">
            <v>315867.57636476471</v>
          </cell>
          <cell r="CI174">
            <v>312622.44859178545</v>
          </cell>
          <cell r="CJ174">
            <v>308664.21001536265</v>
          </cell>
          <cell r="CK174">
            <v>325352.00366638129</v>
          </cell>
        </row>
        <row r="175">
          <cell r="B175" t="str">
            <v>FFO INTEREST COVERAGE (DENOM)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36241.979899999998</v>
          </cell>
          <cell r="P175">
            <v>36568.9129609589</v>
          </cell>
          <cell r="Q175">
            <v>36773.449586986302</v>
          </cell>
          <cell r="R175">
            <v>37185.198487945207</v>
          </cell>
          <cell r="S175">
            <v>37609.426371780821</v>
          </cell>
          <cell r="T175">
            <v>37964.530821506851</v>
          </cell>
          <cell r="U175">
            <v>38056.958380273973</v>
          </cell>
          <cell r="V175">
            <v>38141.787909999992</v>
          </cell>
          <cell r="W175">
            <v>38640.039999726039</v>
          </cell>
          <cell r="X175">
            <v>38979.884158962035</v>
          </cell>
          <cell r="Y175">
            <v>39303.978688859279</v>
          </cell>
          <cell r="Z175">
            <v>39632.272904204416</v>
          </cell>
          <cell r="AA175">
            <v>40226.645379165078</v>
          </cell>
          <cell r="AB175">
            <v>40828.832498514043</v>
          </cell>
          <cell r="AC175">
            <v>41202.743771865891</v>
          </cell>
          <cell r="AD175">
            <v>41548.705028049531</v>
          </cell>
          <cell r="AE175">
            <v>41843.880644274272</v>
          </cell>
          <cell r="AF175">
            <v>42087.716196527574</v>
          </cell>
          <cell r="AG175">
            <v>42647.572514081345</v>
          </cell>
          <cell r="AH175">
            <v>43417.420932627232</v>
          </cell>
          <cell r="AI175">
            <v>43714.547314534087</v>
          </cell>
          <cell r="AJ175">
            <v>44024.239515347843</v>
          </cell>
          <cell r="AK175">
            <v>44361.885072737328</v>
          </cell>
          <cell r="AL175">
            <v>44778.203233247492</v>
          </cell>
          <cell r="AM175">
            <v>45200.944541327277</v>
          </cell>
          <cell r="AN175">
            <v>45586.422748104422</v>
          </cell>
          <cell r="AO175">
            <v>46023.494322001665</v>
          </cell>
          <cell r="AP175">
            <v>46430.480610674087</v>
          </cell>
          <cell r="AQ175">
            <v>46853.866397324746</v>
          </cell>
          <cell r="AR175">
            <v>47298.910629413374</v>
          </cell>
          <cell r="AS175">
            <v>47578.511286484798</v>
          </cell>
          <cell r="AT175">
            <v>47821.658939029447</v>
          </cell>
          <cell r="AU175">
            <v>48063.556530002781</v>
          </cell>
          <cell r="AV175">
            <v>48303.402998772988</v>
          </cell>
          <cell r="AW175">
            <v>48555.793644794598</v>
          </cell>
          <cell r="AX175">
            <v>48805.775278990761</v>
          </cell>
          <cell r="AY175">
            <v>48981.589099927725</v>
          </cell>
          <cell r="CA175">
            <v>36241.979899999998</v>
          </cell>
          <cell r="CB175">
            <v>40226.645379165078</v>
          </cell>
          <cell r="CC175">
            <v>45200.944541327277</v>
          </cell>
          <cell r="CD175">
            <v>48981.589099927725</v>
          </cell>
          <cell r="CE175">
            <v>54008.641593390639</v>
          </cell>
          <cell r="CF175">
            <v>56150.756149886111</v>
          </cell>
          <cell r="CG175">
            <v>58785.065227516454</v>
          </cell>
          <cell r="CH175">
            <v>59651.786003184912</v>
          </cell>
          <cell r="CI175">
            <v>60614.219695513515</v>
          </cell>
          <cell r="CJ175">
            <v>62637.709011340528</v>
          </cell>
          <cell r="CK175">
            <v>61483.158134080251</v>
          </cell>
        </row>
        <row r="176">
          <cell r="B176" t="str">
            <v>FFO TOTAL DEBT COVERAGE (NUM)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160246.54119999995</v>
          </cell>
          <cell r="P176">
            <v>133457.82785418929</v>
          </cell>
          <cell r="Q176">
            <v>132302.76888035284</v>
          </cell>
          <cell r="R176">
            <v>183213.56873990659</v>
          </cell>
          <cell r="S176">
            <v>191271.62074050496</v>
          </cell>
          <cell r="T176">
            <v>191399.62274420753</v>
          </cell>
          <cell r="U176">
            <v>79033.774776362436</v>
          </cell>
          <cell r="V176">
            <v>63447.059860849826</v>
          </cell>
          <cell r="W176">
            <v>55742.629587804047</v>
          </cell>
          <cell r="X176">
            <v>58669.039807325978</v>
          </cell>
          <cell r="Y176">
            <v>69683.055593319601</v>
          </cell>
          <cell r="Z176">
            <v>76917.482006167498</v>
          </cell>
          <cell r="AA176">
            <v>82915.914751863587</v>
          </cell>
          <cell r="AB176">
            <v>109485.24710949011</v>
          </cell>
          <cell r="AC176">
            <v>107734.21887337377</v>
          </cell>
          <cell r="AD176">
            <v>106466.09289585445</v>
          </cell>
          <cell r="AE176">
            <v>104893.02032736856</v>
          </cell>
          <cell r="AF176">
            <v>103889.50863782181</v>
          </cell>
          <cell r="AG176">
            <v>211920.01180867606</v>
          </cell>
          <cell r="AH176">
            <v>210384.10097172594</v>
          </cell>
          <cell r="AI176">
            <v>210022.57365913567</v>
          </cell>
          <cell r="AJ176">
            <v>208525.72274448519</v>
          </cell>
          <cell r="AK176">
            <v>207631.27823647729</v>
          </cell>
          <cell r="AL176">
            <v>205160.46308226656</v>
          </cell>
          <cell r="AM176">
            <v>204436.05571687268</v>
          </cell>
          <cell r="AN176">
            <v>204791.70372899174</v>
          </cell>
          <cell r="AO176">
            <v>203259.22911587928</v>
          </cell>
          <cell r="AP176">
            <v>200600.23682191307</v>
          </cell>
          <cell r="AQ176">
            <v>201778.78599357037</v>
          </cell>
          <cell r="AR176">
            <v>203192.70659032484</v>
          </cell>
          <cell r="AS176">
            <v>204228.39461998563</v>
          </cell>
          <cell r="AT176">
            <v>205351.4727087043</v>
          </cell>
          <cell r="AU176">
            <v>204449.41438001909</v>
          </cell>
          <cell r="AV176">
            <v>204660.55158551128</v>
          </cell>
          <cell r="AW176">
            <v>207058.00748501476</v>
          </cell>
          <cell r="AX176">
            <v>210272.21839452905</v>
          </cell>
          <cell r="AY176">
            <v>215821.16509534421</v>
          </cell>
          <cell r="CA176">
            <v>160246.54119999995</v>
          </cell>
          <cell r="CB176">
            <v>82915.914751863587</v>
          </cell>
          <cell r="CC176">
            <v>204436.05571687268</v>
          </cell>
          <cell r="CD176">
            <v>215821.16509534421</v>
          </cell>
          <cell r="CE176">
            <v>229314.9256187272</v>
          </cell>
          <cell r="CF176">
            <v>262700.82979248115</v>
          </cell>
          <cell r="CG176">
            <v>252669.77696446181</v>
          </cell>
          <cell r="CH176">
            <v>260745.59136476472</v>
          </cell>
          <cell r="CI176">
            <v>255473.63345479916</v>
          </cell>
          <cell r="CJ176">
            <v>249930.95104275993</v>
          </cell>
          <cell r="CK176">
            <v>267400.01866638131</v>
          </cell>
        </row>
        <row r="177">
          <cell r="B177" t="str">
            <v>FFO TOTAL DEBT COVERAGE (DENOM)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685958.6349849999</v>
          </cell>
          <cell r="P177">
            <v>692009.41921288206</v>
          </cell>
          <cell r="Q177">
            <v>700311.94237134932</v>
          </cell>
          <cell r="R177">
            <v>702728.18683065579</v>
          </cell>
          <cell r="S177">
            <v>708160.02037853678</v>
          </cell>
          <cell r="T177">
            <v>709142.83329428849</v>
          </cell>
          <cell r="U177">
            <v>732349.55981262366</v>
          </cell>
          <cell r="V177">
            <v>705374.77957082237</v>
          </cell>
          <cell r="W177">
            <v>706555.10884238372</v>
          </cell>
          <cell r="X177">
            <v>721069.87436280109</v>
          </cell>
          <cell r="Y177">
            <v>708015.23326944839</v>
          </cell>
          <cell r="Z177">
            <v>695536.91173427645</v>
          </cell>
          <cell r="AA177">
            <v>722728.69930906012</v>
          </cell>
          <cell r="AB177">
            <v>712982.82333692384</v>
          </cell>
          <cell r="AC177">
            <v>721977.21339046175</v>
          </cell>
          <cell r="AD177">
            <v>730795.73811124067</v>
          </cell>
          <cell r="AE177">
            <v>737004.26682686922</v>
          </cell>
          <cell r="AF177">
            <v>736666.28953507787</v>
          </cell>
          <cell r="AG177">
            <v>767439.57119035139</v>
          </cell>
          <cell r="AH177">
            <v>759546.09586242971</v>
          </cell>
          <cell r="AI177">
            <v>734589.99439571681</v>
          </cell>
          <cell r="AJ177">
            <v>768376.98655129713</v>
          </cell>
          <cell r="AK177">
            <v>751832.71195772709</v>
          </cell>
          <cell r="AL177">
            <v>765284.96914460999</v>
          </cell>
          <cell r="AM177">
            <v>807586.29221119662</v>
          </cell>
          <cell r="AN177">
            <v>768721.03999495902</v>
          </cell>
          <cell r="AO177">
            <v>773811.39226242458</v>
          </cell>
          <cell r="AP177">
            <v>789486.15440197289</v>
          </cell>
          <cell r="AQ177">
            <v>794875.24253598647</v>
          </cell>
          <cell r="AR177">
            <v>796928.40382438037</v>
          </cell>
          <cell r="AS177">
            <v>799721.74939933012</v>
          </cell>
          <cell r="AT177">
            <v>793304.87545345072</v>
          </cell>
          <cell r="AU177">
            <v>772235.79047488736</v>
          </cell>
          <cell r="AV177">
            <v>810288.70460650593</v>
          </cell>
          <cell r="AW177">
            <v>794293.0583197067</v>
          </cell>
          <cell r="AX177">
            <v>812426.76867307245</v>
          </cell>
          <cell r="AY177">
            <v>855215.45326794777</v>
          </cell>
          <cell r="CA177">
            <v>685958.6349849999</v>
          </cell>
          <cell r="CB177">
            <v>722728.69930906012</v>
          </cell>
          <cell r="CC177">
            <v>807586.29221119662</v>
          </cell>
          <cell r="CD177">
            <v>855215.45326794777</v>
          </cell>
          <cell r="CE177">
            <v>883007.18886383902</v>
          </cell>
          <cell r="CF177">
            <v>908003.03094228625</v>
          </cell>
          <cell r="CG177">
            <v>935048.39863815135</v>
          </cell>
          <cell r="CH177">
            <v>945628.75499419868</v>
          </cell>
          <cell r="CI177">
            <v>940591.48431954451</v>
          </cell>
          <cell r="CJ177">
            <v>933466.05638015957</v>
          </cell>
          <cell r="CK177">
            <v>922809.86785395292</v>
          </cell>
        </row>
        <row r="178">
          <cell r="B178" t="str">
            <v>NCF TO CAPITAL COVERAGE (NUM)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75454.541199999949</v>
          </cell>
          <cell r="P178">
            <v>49050.971481586552</v>
          </cell>
          <cell r="Q178">
            <v>49243.912507750101</v>
          </cell>
          <cell r="R178">
            <v>100465.29153339975</v>
          </cell>
          <cell r="S178">
            <v>108541.62246002551</v>
          </cell>
          <cell r="T178">
            <v>110017.62446372808</v>
          </cell>
          <cell r="U178">
            <v>-2050.1425787745557</v>
          </cell>
          <cell r="V178">
            <v>-17634.335236752908</v>
          </cell>
          <cell r="W178">
            <v>-23990.765509798686</v>
          </cell>
          <cell r="X178">
            <v>-20766.274364934288</v>
          </cell>
          <cell r="Y178">
            <v>-9764.9231707214913</v>
          </cell>
          <cell r="Z178">
            <v>-1182.4967578735941</v>
          </cell>
          <cell r="AA178">
            <v>5120.2660335416731</v>
          </cell>
          <cell r="AB178">
            <v>31291.790171990113</v>
          </cell>
          <cell r="AC178">
            <v>29540.761935873772</v>
          </cell>
          <cell r="AD178">
            <v>27472.635958354454</v>
          </cell>
          <cell r="AE178">
            <v>25899.563389868563</v>
          </cell>
          <cell r="AF178">
            <v>24896.051700321812</v>
          </cell>
          <cell r="AG178">
            <v>132126.55487117608</v>
          </cell>
          <cell r="AH178">
            <v>130590.64403422594</v>
          </cell>
          <cell r="AI178">
            <v>130229.11672163567</v>
          </cell>
          <cell r="AJ178">
            <v>127932.26580698519</v>
          </cell>
          <cell r="AK178">
            <v>127037.82129897729</v>
          </cell>
          <cell r="AL178">
            <v>124567.00614476656</v>
          </cell>
          <cell r="AM178">
            <v>123042.59877937268</v>
          </cell>
          <cell r="AN178">
            <v>123402.11199529441</v>
          </cell>
          <cell r="AO178">
            <v>121869.63738218196</v>
          </cell>
          <cell r="AP178">
            <v>117730.94971088352</v>
          </cell>
          <cell r="AQ178">
            <v>118897.94476525659</v>
          </cell>
          <cell r="AR178">
            <v>120311.86536201106</v>
          </cell>
          <cell r="AS178">
            <v>119874.12420881572</v>
          </cell>
          <cell r="AT178">
            <v>121001.02600721327</v>
          </cell>
          <cell r="AU178">
            <v>120098.96767852806</v>
          </cell>
          <cell r="AV178">
            <v>118214.13471755755</v>
          </cell>
          <cell r="AW178">
            <v>120615.45582086373</v>
          </cell>
          <cell r="AX178">
            <v>123829.66673037801</v>
          </cell>
          <cell r="AY178">
            <v>127296.01416877318</v>
          </cell>
          <cell r="CA178">
            <v>75454.541199999949</v>
          </cell>
          <cell r="CB178">
            <v>5120.2660335416731</v>
          </cell>
          <cell r="CC178">
            <v>123042.59877937268</v>
          </cell>
          <cell r="CD178">
            <v>127296.01416877318</v>
          </cell>
          <cell r="CE178">
            <v>132571.46868122718</v>
          </cell>
          <cell r="CF178">
            <v>161557.37285498116</v>
          </cell>
          <cell r="CG178">
            <v>148526.3200269618</v>
          </cell>
          <cell r="CH178">
            <v>152327.92677699149</v>
          </cell>
          <cell r="CI178">
            <v>142990.17651729914</v>
          </cell>
          <cell r="CJ178">
            <v>137747.49410525995</v>
          </cell>
          <cell r="CK178">
            <v>156716.56172888132</v>
          </cell>
        </row>
        <row r="179">
          <cell r="B179" t="str">
            <v>NCF TO CAPITAL COVERAGE (DENOM)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140899.87982</v>
          </cell>
          <cell r="P179">
            <v>144831.45742999998</v>
          </cell>
          <cell r="Q179">
            <v>143021.68829000002</v>
          </cell>
          <cell r="R179">
            <v>144182.24284000002</v>
          </cell>
          <cell r="S179">
            <v>157503.68504000001</v>
          </cell>
          <cell r="T179">
            <v>164929.05818000002</v>
          </cell>
          <cell r="U179">
            <v>172940.88784000001</v>
          </cell>
          <cell r="V179">
            <v>169413.23735000001</v>
          </cell>
          <cell r="W179">
            <v>167095.36430000004</v>
          </cell>
          <cell r="X179">
            <v>171220.08082000003</v>
          </cell>
          <cell r="Y179">
            <v>169067.10670000003</v>
          </cell>
          <cell r="Z179">
            <v>167090.65419</v>
          </cell>
          <cell r="AA179">
            <v>161179.66600000003</v>
          </cell>
          <cell r="AB179">
            <v>166761.258</v>
          </cell>
          <cell r="AC179">
            <v>174568.89500000002</v>
          </cell>
          <cell r="AD179">
            <v>180866.49600000004</v>
          </cell>
          <cell r="AE179">
            <v>179465.024</v>
          </cell>
          <cell r="AF179">
            <v>178845.48500000002</v>
          </cell>
          <cell r="AG179">
            <v>183284.34299999996</v>
          </cell>
          <cell r="AH179">
            <v>188870.81</v>
          </cell>
          <cell r="AI179">
            <v>194891.55500000002</v>
          </cell>
          <cell r="AJ179">
            <v>198210.084</v>
          </cell>
          <cell r="AK179">
            <v>205233.96500000003</v>
          </cell>
          <cell r="AL179">
            <v>211806.95200000002</v>
          </cell>
          <cell r="AM179">
            <v>214756.86700000003</v>
          </cell>
          <cell r="AN179">
            <v>214391.07399999996</v>
          </cell>
          <cell r="AO179">
            <v>213068.06</v>
          </cell>
          <cell r="AP179">
            <v>212413.32000000004</v>
          </cell>
          <cell r="AQ179">
            <v>209768.26300000001</v>
          </cell>
          <cell r="AR179">
            <v>208541.49100000001</v>
          </cell>
          <cell r="AS179">
            <v>207156.34899999999</v>
          </cell>
          <cell r="AT179">
            <v>207881.08800000002</v>
          </cell>
          <cell r="AU179">
            <v>208048.04</v>
          </cell>
          <cell r="AV179">
            <v>207645.93799999999</v>
          </cell>
          <cell r="AW179">
            <v>207473.71299999999</v>
          </cell>
          <cell r="AX179">
            <v>207207.19200000001</v>
          </cell>
          <cell r="AY179">
            <v>206639.24100000001</v>
          </cell>
          <cell r="CA179">
            <v>140900</v>
          </cell>
          <cell r="CB179">
            <v>161180</v>
          </cell>
          <cell r="CC179">
            <v>214757</v>
          </cell>
          <cell r="CD179">
            <v>206639</v>
          </cell>
          <cell r="CE179">
            <v>158295.29300000001</v>
          </cell>
          <cell r="CF179">
            <v>179083.20300000001</v>
          </cell>
          <cell r="CG179">
            <v>189267.92199999999</v>
          </cell>
          <cell r="CH179">
            <v>175108.40400000001</v>
          </cell>
          <cell r="CI179">
            <v>119521.121</v>
          </cell>
          <cell r="CJ179">
            <v>85095.575999999986</v>
          </cell>
          <cell r="CK179">
            <v>115158.808</v>
          </cell>
        </row>
        <row r="180">
          <cell r="B180" t="str">
            <v>S&amp;P PRE-TAX COVERAGE (DENOM)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36242.813233333334</v>
          </cell>
          <cell r="P180">
            <v>36569.329627625564</v>
          </cell>
          <cell r="Q180">
            <v>36773.866253652966</v>
          </cell>
          <cell r="R180">
            <v>37185.615154611871</v>
          </cell>
          <cell r="S180">
            <v>37609.843038447485</v>
          </cell>
          <cell r="T180">
            <v>37964.947488173515</v>
          </cell>
          <cell r="U180">
            <v>38057.375046940637</v>
          </cell>
          <cell r="V180">
            <v>38142.204576666656</v>
          </cell>
          <cell r="W180">
            <v>38640.456666392703</v>
          </cell>
          <cell r="X180">
            <v>38980.300825628699</v>
          </cell>
          <cell r="Y180">
            <v>39304.395355525943</v>
          </cell>
          <cell r="Z180">
            <v>39632.68957087108</v>
          </cell>
          <cell r="AA180">
            <v>40227.062045831743</v>
          </cell>
          <cell r="AB180">
            <v>40829.249165180707</v>
          </cell>
          <cell r="AC180">
            <v>41203.160438532555</v>
          </cell>
          <cell r="AD180">
            <v>41549.121694716196</v>
          </cell>
          <cell r="AE180">
            <v>41844.297310940936</v>
          </cell>
          <cell r="AF180">
            <v>42088.132863194238</v>
          </cell>
          <cell r="AG180">
            <v>42647.989180748009</v>
          </cell>
          <cell r="AH180">
            <v>43417.837599293896</v>
          </cell>
          <cell r="AI180">
            <v>43714.963981200752</v>
          </cell>
          <cell r="AJ180">
            <v>44024.656182014507</v>
          </cell>
          <cell r="AK180">
            <v>44362.301739403993</v>
          </cell>
          <cell r="AL180">
            <v>44778.619899914156</v>
          </cell>
          <cell r="AM180">
            <v>45201.361207993941</v>
          </cell>
          <cell r="AN180">
            <v>45586.839414771086</v>
          </cell>
          <cell r="AO180">
            <v>46023.910988668329</v>
          </cell>
          <cell r="AP180">
            <v>46430.897277340751</v>
          </cell>
          <cell r="AQ180">
            <v>46854.28306399141</v>
          </cell>
          <cell r="AR180">
            <v>47299.327296080039</v>
          </cell>
          <cell r="AS180">
            <v>47578.927953151462</v>
          </cell>
          <cell r="AT180">
            <v>47822.075605696111</v>
          </cell>
          <cell r="AU180">
            <v>48063.973196669445</v>
          </cell>
          <cell r="AV180">
            <v>48303.819665439652</v>
          </cell>
          <cell r="AW180">
            <v>48556.210311461262</v>
          </cell>
          <cell r="AX180">
            <v>48806.191945657425</v>
          </cell>
          <cell r="AY180">
            <v>48982.00576659439</v>
          </cell>
          <cell r="CA180">
            <v>36242.813233333334</v>
          </cell>
          <cell r="CB180">
            <v>40227.062045831743</v>
          </cell>
          <cell r="CC180">
            <v>45201.361207993941</v>
          </cell>
          <cell r="CD180">
            <v>48982.00576659439</v>
          </cell>
          <cell r="CE180">
            <v>54013.641593390639</v>
          </cell>
          <cell r="CF180">
            <v>56155.756149886111</v>
          </cell>
          <cell r="CG180">
            <v>58790.065227516454</v>
          </cell>
          <cell r="CH180">
            <v>59656.786003184912</v>
          </cell>
          <cell r="CI180">
            <v>60619.219695513515</v>
          </cell>
          <cell r="CJ180">
            <v>62642.709011340528</v>
          </cell>
          <cell r="CK180">
            <v>61488.158134080251</v>
          </cell>
        </row>
        <row r="181">
          <cell r="B181" t="str">
            <v>MORTGAGE COVERAGE (NUM)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155497.53138999996</v>
          </cell>
          <cell r="P181">
            <v>160552.31259932896</v>
          </cell>
          <cell r="Q181">
            <v>162688</v>
          </cell>
          <cell r="R181">
            <v>164251</v>
          </cell>
          <cell r="S181">
            <v>167417</v>
          </cell>
          <cell r="T181">
            <v>168477</v>
          </cell>
          <cell r="U181">
            <v>167227</v>
          </cell>
          <cell r="V181">
            <v>166732</v>
          </cell>
          <cell r="W181">
            <v>166398</v>
          </cell>
          <cell r="X181">
            <v>162247</v>
          </cell>
          <cell r="Y181">
            <v>159657</v>
          </cell>
          <cell r="Z181">
            <v>158380</v>
          </cell>
          <cell r="AA181">
            <v>168378</v>
          </cell>
          <cell r="AB181">
            <v>169547</v>
          </cell>
          <cell r="AC181">
            <v>169485</v>
          </cell>
          <cell r="AD181">
            <v>170436</v>
          </cell>
          <cell r="AE181">
            <v>170493</v>
          </cell>
          <cell r="AF181">
            <v>171666</v>
          </cell>
          <cell r="AG181">
            <v>171484</v>
          </cell>
          <cell r="AH181">
            <v>171626</v>
          </cell>
          <cell r="AI181">
            <v>173207</v>
          </cell>
          <cell r="AJ181">
            <v>172938</v>
          </cell>
          <cell r="AK181">
            <v>173738</v>
          </cell>
          <cell r="AL181">
            <v>172193</v>
          </cell>
          <cell r="AM181">
            <v>173361</v>
          </cell>
          <cell r="AN181">
            <v>174100</v>
          </cell>
          <cell r="AO181">
            <v>171525</v>
          </cell>
          <cell r="AP181">
            <v>167396</v>
          </cell>
          <cell r="AQ181">
            <v>169298</v>
          </cell>
          <cell r="AR181">
            <v>171704</v>
          </cell>
          <cell r="AS181">
            <v>173330</v>
          </cell>
          <cell r="AT181">
            <v>175103</v>
          </cell>
          <cell r="AU181">
            <v>173676</v>
          </cell>
          <cell r="AV181">
            <v>173933</v>
          </cell>
          <cell r="AW181">
            <v>177951</v>
          </cell>
          <cell r="AX181">
            <v>182946</v>
          </cell>
          <cell r="AY181">
            <v>191814</v>
          </cell>
          <cell r="CA181">
            <v>155497.53138999996</v>
          </cell>
          <cell r="CB181">
            <v>168378</v>
          </cell>
          <cell r="CC181">
            <v>173361</v>
          </cell>
          <cell r="CD181">
            <v>191814</v>
          </cell>
          <cell r="CE181">
            <v>204295</v>
          </cell>
          <cell r="CF181">
            <v>237584</v>
          </cell>
          <cell r="CG181">
            <v>241785</v>
          </cell>
          <cell r="CH181">
            <v>249108</v>
          </cell>
          <cell r="CI181">
            <v>253988</v>
          </cell>
          <cell r="CJ181">
            <v>254675</v>
          </cell>
          <cell r="CK181">
            <v>262521</v>
          </cell>
        </row>
        <row r="182">
          <cell r="B182" t="str">
            <v>ITX ON OTHER INCOME</v>
          </cell>
          <cell r="D182">
            <v>-18</v>
          </cell>
          <cell r="E182">
            <v>-1</v>
          </cell>
          <cell r="F182">
            <v>-407</v>
          </cell>
          <cell r="G182">
            <v>41</v>
          </cell>
          <cell r="H182">
            <v>6</v>
          </cell>
          <cell r="I182">
            <v>35</v>
          </cell>
          <cell r="J182">
            <v>464</v>
          </cell>
          <cell r="K182">
            <v>69</v>
          </cell>
          <cell r="L182">
            <v>-47</v>
          </cell>
          <cell r="M182">
            <v>91</v>
          </cell>
          <cell r="N182">
            <v>475</v>
          </cell>
          <cell r="O182">
            <v>103</v>
          </cell>
          <cell r="P182">
            <v>-15</v>
          </cell>
          <cell r="Q182">
            <v>-27</v>
          </cell>
          <cell r="R182">
            <v>-71</v>
          </cell>
          <cell r="S182">
            <v>-11</v>
          </cell>
          <cell r="T182">
            <v>-13</v>
          </cell>
          <cell r="U182">
            <v>8</v>
          </cell>
          <cell r="V182">
            <v>196</v>
          </cell>
          <cell r="W182">
            <v>201</v>
          </cell>
          <cell r="X182">
            <v>195</v>
          </cell>
          <cell r="Y182">
            <v>166</v>
          </cell>
          <cell r="Z182">
            <v>196</v>
          </cell>
          <cell r="AA182">
            <v>175</v>
          </cell>
          <cell r="AB182">
            <v>204</v>
          </cell>
          <cell r="AC182">
            <v>195</v>
          </cell>
          <cell r="AD182">
            <v>148</v>
          </cell>
          <cell r="AE182">
            <v>206</v>
          </cell>
          <cell r="AF182">
            <v>203</v>
          </cell>
          <cell r="AG182">
            <v>162</v>
          </cell>
          <cell r="AH182">
            <v>190</v>
          </cell>
          <cell r="AI182">
            <v>197</v>
          </cell>
          <cell r="AJ182">
            <v>185</v>
          </cell>
          <cell r="AK182">
            <v>168</v>
          </cell>
          <cell r="AL182">
            <v>194</v>
          </cell>
          <cell r="AM182">
            <v>166</v>
          </cell>
          <cell r="AN182">
            <v>180</v>
          </cell>
          <cell r="AO182">
            <v>166</v>
          </cell>
          <cell r="AP182">
            <v>115</v>
          </cell>
          <cell r="AQ182">
            <v>186</v>
          </cell>
          <cell r="AR182">
            <v>185</v>
          </cell>
          <cell r="AS182">
            <v>140</v>
          </cell>
          <cell r="AT182">
            <v>169</v>
          </cell>
          <cell r="AU182">
            <v>170</v>
          </cell>
          <cell r="AV182">
            <v>165</v>
          </cell>
          <cell r="AW182">
            <v>149</v>
          </cell>
          <cell r="AX182">
            <v>171</v>
          </cell>
          <cell r="AY182">
            <v>143</v>
          </cell>
          <cell r="CA182">
            <v>811</v>
          </cell>
          <cell r="CB182">
            <v>1000</v>
          </cell>
          <cell r="CC182">
            <v>2218</v>
          </cell>
          <cell r="CD182">
            <v>1939</v>
          </cell>
          <cell r="CE182">
            <v>1699</v>
          </cell>
          <cell r="CF182">
            <v>1355</v>
          </cell>
          <cell r="CG182">
            <v>724</v>
          </cell>
          <cell r="CH182">
            <v>393</v>
          </cell>
          <cell r="CI182">
            <v>84</v>
          </cell>
          <cell r="CJ182">
            <v>33</v>
          </cell>
          <cell r="CK182">
            <v>33</v>
          </cell>
        </row>
        <row r="183">
          <cell r="B183" t="str">
            <v>MORTGAGE COVERAGE (DENOM)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7700.4788399999998</v>
          </cell>
          <cell r="P183">
            <v>8588.4109589041091</v>
          </cell>
          <cell r="Q183">
            <v>7762.4760273972606</v>
          </cell>
          <cell r="R183">
            <v>8588.4109589041091</v>
          </cell>
          <cell r="S183">
            <v>8278.986849315068</v>
          </cell>
          <cell r="T183">
            <v>8531.6249041095889</v>
          </cell>
          <cell r="U183">
            <v>8258.1450684931515</v>
          </cell>
          <cell r="V183">
            <v>8531.6249041095889</v>
          </cell>
          <cell r="W183">
            <v>8531.6249041095889</v>
          </cell>
          <cell r="X183">
            <v>8258.1450684931515</v>
          </cell>
          <cell r="Y183">
            <v>8531.6249041095889</v>
          </cell>
          <cell r="Z183">
            <v>6708.8300000000008</v>
          </cell>
          <cell r="AA183">
            <v>6875.4605205479456</v>
          </cell>
          <cell r="AB183">
            <v>6875.4605205479456</v>
          </cell>
          <cell r="AC183">
            <v>6215.29498630137</v>
          </cell>
          <cell r="AD183">
            <v>6875.4605205479456</v>
          </cell>
          <cell r="AE183">
            <v>6370.255753424658</v>
          </cell>
          <cell r="AF183">
            <v>6580.8059452054804</v>
          </cell>
          <cell r="AG183">
            <v>6370.255753424658</v>
          </cell>
          <cell r="AH183">
            <v>6580.8059452054804</v>
          </cell>
          <cell r="AI183">
            <v>6580.8059452054804</v>
          </cell>
          <cell r="AJ183">
            <v>6370.255753424658</v>
          </cell>
          <cell r="AK183">
            <v>6580.8059452054804</v>
          </cell>
          <cell r="AL183">
            <v>6370.255753424658</v>
          </cell>
          <cell r="AM183">
            <v>6580.8059452054804</v>
          </cell>
          <cell r="AN183">
            <v>6589.1391256830602</v>
          </cell>
          <cell r="AO183">
            <v>6169.1892896174868</v>
          </cell>
          <cell r="AP183">
            <v>6589.1391256830602</v>
          </cell>
          <cell r="AQ183">
            <v>6379.1642076502731</v>
          </cell>
          <cell r="AR183">
            <v>6589.1391256830602</v>
          </cell>
          <cell r="AS183">
            <v>6379.1642076502731</v>
          </cell>
          <cell r="AT183">
            <v>6589.1391256830602</v>
          </cell>
          <cell r="AU183">
            <v>6589.1391256830602</v>
          </cell>
          <cell r="AV183">
            <v>6379.1642076502731</v>
          </cell>
          <cell r="AW183">
            <v>6589.1391256830602</v>
          </cell>
          <cell r="AX183">
            <v>6379.1642076502731</v>
          </cell>
          <cell r="AY183">
            <v>6589.1391256830602</v>
          </cell>
          <cell r="CA183">
            <v>7700.4788399999998</v>
          </cell>
          <cell r="CB183">
            <v>6875.4605205479456</v>
          </cell>
          <cell r="CC183">
            <v>6580.8059452054804</v>
          </cell>
          <cell r="CD183">
            <v>6589.1391256830602</v>
          </cell>
          <cell r="CE183">
            <v>7363.2350000000006</v>
          </cell>
          <cell r="CF183">
            <v>7363.2350000000006</v>
          </cell>
          <cell r="CG183">
            <v>7363.2350000000006</v>
          </cell>
          <cell r="CH183">
            <v>7363.2350000000006</v>
          </cell>
          <cell r="CI183">
            <v>7363.2350000000006</v>
          </cell>
          <cell r="CJ183">
            <v>7363.2350000000006</v>
          </cell>
          <cell r="CK183">
            <v>7363.2350000000006</v>
          </cell>
        </row>
        <row r="184">
          <cell r="B184" t="str">
            <v>CHARTER COVERAGE (NUM)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116531.80251999998</v>
          </cell>
          <cell r="P184">
            <v>115883.98467723261</v>
          </cell>
          <cell r="Q184">
            <v>116603.27544670251</v>
          </cell>
          <cell r="R184">
            <v>118242.84031399142</v>
          </cell>
          <cell r="S184">
            <v>119904.16813474512</v>
          </cell>
          <cell r="T184">
            <v>121288.57124851513</v>
          </cell>
          <cell r="U184">
            <v>119162.64567762037</v>
          </cell>
          <cell r="V184">
            <v>117927.37577617227</v>
          </cell>
          <cell r="W184">
            <v>117647.26142109476</v>
          </cell>
          <cell r="X184">
            <v>114869.22539392335</v>
          </cell>
          <cell r="Y184">
            <v>113991.51667409165</v>
          </cell>
          <cell r="Z184">
            <v>113066.14896867587</v>
          </cell>
          <cell r="AA184">
            <v>122144.01622791777</v>
          </cell>
          <cell r="AB184">
            <v>122912.02608191647</v>
          </cell>
          <cell r="AC184">
            <v>121971.35870886169</v>
          </cell>
          <cell r="AD184">
            <v>124413.15263387098</v>
          </cell>
          <cell r="AE184">
            <v>124750.99882546844</v>
          </cell>
          <cell r="AF184">
            <v>126535.65578703972</v>
          </cell>
          <cell r="AG184">
            <v>127113.28142111903</v>
          </cell>
          <cell r="AH184">
            <v>127826.1489384117</v>
          </cell>
          <cell r="AI184">
            <v>128825.40220012129</v>
          </cell>
          <cell r="AJ184">
            <v>128680.03728157599</v>
          </cell>
          <cell r="AK184">
            <v>130129.58589330394</v>
          </cell>
          <cell r="AL184">
            <v>129109.84406056687</v>
          </cell>
          <cell r="AM184">
            <v>132461.7347417353</v>
          </cell>
          <cell r="AN184">
            <v>132582.60550901238</v>
          </cell>
          <cell r="AO184">
            <v>130052.78780434381</v>
          </cell>
          <cell r="AP184">
            <v>129017.12885999282</v>
          </cell>
          <cell r="AQ184">
            <v>130239.06996774011</v>
          </cell>
          <cell r="AR184">
            <v>132597.61008287114</v>
          </cell>
          <cell r="AS184">
            <v>133369.25758634455</v>
          </cell>
          <cell r="AT184">
            <v>135053.55257297569</v>
          </cell>
          <cell r="AU184">
            <v>134304.86953096322</v>
          </cell>
          <cell r="AV184">
            <v>134569.31454493315</v>
          </cell>
          <cell r="AW184">
            <v>138107.96785105066</v>
          </cell>
          <cell r="AX184">
            <v>141118.07875590975</v>
          </cell>
          <cell r="AY184">
            <v>148800.88196393513</v>
          </cell>
          <cell r="CA184">
            <v>116531.80251999998</v>
          </cell>
          <cell r="CB184">
            <v>122144.01622791777</v>
          </cell>
          <cell r="CC184">
            <v>132461.7347417353</v>
          </cell>
          <cell r="CD184">
            <v>148800.88196393513</v>
          </cell>
          <cell r="CE184">
            <v>158316.20360066227</v>
          </cell>
          <cell r="CF184">
            <v>170433.24089989223</v>
          </cell>
          <cell r="CG184">
            <v>161044.96302463385</v>
          </cell>
          <cell r="CH184">
            <v>165919.45635153996</v>
          </cell>
          <cell r="CI184">
            <v>168856.99243860401</v>
          </cell>
          <cell r="CJ184">
            <v>169422.17343502372</v>
          </cell>
          <cell r="CK184">
            <v>171305.89268592687</v>
          </cell>
        </row>
        <row r="185">
          <cell r="B185" t="str">
            <v>CHARTER COVERAGE (DENOM)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35559</v>
          </cell>
          <cell r="P185">
            <v>45686.979144931509</v>
          </cell>
          <cell r="Q185">
            <v>43536.673456712335</v>
          </cell>
          <cell r="R185">
            <v>48296.632404931515</v>
          </cell>
          <cell r="S185">
            <v>47647.720496438356</v>
          </cell>
          <cell r="T185">
            <v>49785.161720136988</v>
          </cell>
          <cell r="U185">
            <v>46104.88578561644</v>
          </cell>
          <cell r="V185">
            <v>44921.248480136994</v>
          </cell>
          <cell r="W185">
            <v>44019.230450136994</v>
          </cell>
          <cell r="X185">
            <v>42862.559845616437</v>
          </cell>
          <cell r="Y185">
            <v>44578.838080136993</v>
          </cell>
          <cell r="Z185">
            <v>42216.901277123288</v>
          </cell>
          <cell r="AA185">
            <v>48448.580446438362</v>
          </cell>
          <cell r="AB185">
            <v>47282.708446438359</v>
          </cell>
          <cell r="AC185">
            <v>42472.051269041091</v>
          </cell>
          <cell r="AD185">
            <v>46951.508446438362</v>
          </cell>
          <cell r="AE185">
            <v>45748.406464931511</v>
          </cell>
          <cell r="AF185">
            <v>47333.641871095897</v>
          </cell>
          <cell r="AG185">
            <v>47508.622519726028</v>
          </cell>
          <cell r="AH185">
            <v>48914.160994383572</v>
          </cell>
          <cell r="AI185">
            <v>48328.524994383573</v>
          </cell>
          <cell r="AJ185">
            <v>47322.726519726035</v>
          </cell>
          <cell r="AK185">
            <v>49365.252994383569</v>
          </cell>
          <cell r="AL185">
            <v>47966.726519726035</v>
          </cell>
          <cell r="AM185">
            <v>54277.352282054802</v>
          </cell>
          <cell r="AN185">
            <v>52633.205659098348</v>
          </cell>
          <cell r="AO185">
            <v>48705.471892704918</v>
          </cell>
          <cell r="AP185">
            <v>52576.861659098351</v>
          </cell>
          <cell r="AQ185">
            <v>51573.15877590164</v>
          </cell>
          <cell r="AR185">
            <v>53419.493659098349</v>
          </cell>
          <cell r="AS185">
            <v>54021.614841475413</v>
          </cell>
          <cell r="AT185">
            <v>55061.265593524586</v>
          </cell>
          <cell r="AU185">
            <v>54474.569593524589</v>
          </cell>
          <cell r="AV185">
            <v>53366.49084147541</v>
          </cell>
          <cell r="AW185">
            <v>55641.129593524587</v>
          </cell>
          <cell r="AX185">
            <v>54137.050841475408</v>
          </cell>
          <cell r="AY185">
            <v>59640.26775745902</v>
          </cell>
          <cell r="CA185">
            <v>35559</v>
          </cell>
          <cell r="CB185">
            <v>48448.580446438362</v>
          </cell>
          <cell r="CC185">
            <v>54277.352282054802</v>
          </cell>
          <cell r="CD185">
            <v>59640.26775745902</v>
          </cell>
          <cell r="CE185">
            <v>60697.217427333679</v>
          </cell>
          <cell r="CF185">
            <v>63681.943258566549</v>
          </cell>
          <cell r="CG185">
            <v>21278.590961580252</v>
          </cell>
          <cell r="CH185">
            <v>22265.0281200502</v>
          </cell>
          <cell r="CI185">
            <v>23079.590961580252</v>
          </cell>
          <cell r="CJ185">
            <v>23055.590961580252</v>
          </cell>
          <cell r="CK185">
            <v>22890.590961580252</v>
          </cell>
        </row>
        <row r="186">
          <cell r="B186" t="str">
            <v>Imputed Debt Issues/(Redemptions)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</row>
        <row r="187">
          <cell r="B187" t="str">
            <v>Imputed Debt Interest Charges</v>
          </cell>
          <cell r="D187">
            <v>0.41666666666666669</v>
          </cell>
          <cell r="E187">
            <v>0.41666666666666669</v>
          </cell>
          <cell r="F187">
            <v>0.83333333333333337</v>
          </cell>
          <cell r="G187">
            <v>0.83333333333333337</v>
          </cell>
          <cell r="H187">
            <v>0.83333333333333337</v>
          </cell>
          <cell r="I187">
            <v>0.83333333333333337</v>
          </cell>
          <cell r="J187">
            <v>0.83333333333333337</v>
          </cell>
          <cell r="K187">
            <v>0.83333333333333337</v>
          </cell>
          <cell r="L187">
            <v>0.83333333333333337</v>
          </cell>
          <cell r="M187">
            <v>0.83333333333333337</v>
          </cell>
          <cell r="N187">
            <v>0.83333333333333337</v>
          </cell>
          <cell r="O187">
            <v>0.83333333333333337</v>
          </cell>
          <cell r="P187">
            <v>0.41666666666666669</v>
          </cell>
          <cell r="Q187">
            <v>0.41666666666666669</v>
          </cell>
          <cell r="R187">
            <v>0.41666666666666669</v>
          </cell>
          <cell r="S187">
            <v>0.41666666666666669</v>
          </cell>
          <cell r="T187">
            <v>0.41666666666666669</v>
          </cell>
          <cell r="U187">
            <v>0.41666666666666669</v>
          </cell>
          <cell r="V187">
            <v>0.41666666666666669</v>
          </cell>
          <cell r="W187">
            <v>0.41666666666666669</v>
          </cell>
          <cell r="X187">
            <v>0.41666666666666669</v>
          </cell>
          <cell r="Y187">
            <v>0.41666666666666669</v>
          </cell>
          <cell r="Z187">
            <v>0.41666666666666669</v>
          </cell>
          <cell r="AA187">
            <v>0.41666666666666669</v>
          </cell>
          <cell r="AB187">
            <v>0.41666666666666669</v>
          </cell>
          <cell r="AC187">
            <v>0.41666666666666669</v>
          </cell>
          <cell r="AD187">
            <v>0.41666666666666669</v>
          </cell>
          <cell r="AE187">
            <v>0.41666666666666669</v>
          </cell>
          <cell r="AF187">
            <v>0.41666666666666669</v>
          </cell>
          <cell r="AG187">
            <v>0.41666666666666669</v>
          </cell>
          <cell r="AH187">
            <v>0.41666666666666669</v>
          </cell>
          <cell r="AI187">
            <v>0.41666666666666669</v>
          </cell>
          <cell r="AJ187">
            <v>0.41666666666666669</v>
          </cell>
          <cell r="AK187">
            <v>0.41666666666666669</v>
          </cell>
          <cell r="AL187">
            <v>0.41666666666666669</v>
          </cell>
          <cell r="AM187">
            <v>0.41666666666666669</v>
          </cell>
          <cell r="AN187">
            <v>0.41666666666666669</v>
          </cell>
          <cell r="AO187">
            <v>0.41666666666666669</v>
          </cell>
          <cell r="AP187">
            <v>0.41666666666666669</v>
          </cell>
          <cell r="AQ187">
            <v>0.41666666666666669</v>
          </cell>
          <cell r="AR187">
            <v>0.41666666666666669</v>
          </cell>
          <cell r="AS187">
            <v>0.41666666666666669</v>
          </cell>
          <cell r="AT187">
            <v>0.41666666666666669</v>
          </cell>
          <cell r="AU187">
            <v>0.41666666666666669</v>
          </cell>
          <cell r="AV187">
            <v>0.41666666666666669</v>
          </cell>
          <cell r="AW187">
            <v>0.41666666666666669</v>
          </cell>
          <cell r="AX187">
            <v>0.41666666666666669</v>
          </cell>
          <cell r="AY187">
            <v>0.41666666666666669</v>
          </cell>
          <cell r="CA187">
            <v>0.83333333333333337</v>
          </cell>
          <cell r="CB187">
            <v>5</v>
          </cell>
          <cell r="CC187">
            <v>5</v>
          </cell>
          <cell r="CD187">
            <v>5</v>
          </cell>
          <cell r="CE187">
            <v>5</v>
          </cell>
          <cell r="CF187">
            <v>5</v>
          </cell>
          <cell r="CG187">
            <v>5</v>
          </cell>
          <cell r="CH187">
            <v>5</v>
          </cell>
          <cell r="CI187">
            <v>5</v>
          </cell>
          <cell r="CJ187">
            <v>5</v>
          </cell>
          <cell r="CK187">
            <v>5</v>
          </cell>
        </row>
        <row r="188">
          <cell r="B188" t="str">
            <v>RESIDENTIAL GWH SALES</v>
          </cell>
          <cell r="D188">
            <v>5319629.9090000009</v>
          </cell>
          <cell r="E188">
            <v>5374934.8779999996</v>
          </cell>
          <cell r="F188">
            <v>5422995.9270000001</v>
          </cell>
          <cell r="G188">
            <v>5418950.5880000005</v>
          </cell>
          <cell r="H188">
            <v>5461121.4419999998</v>
          </cell>
          <cell r="I188">
            <v>5501726.9819999989</v>
          </cell>
          <cell r="J188">
            <v>5481365.4029999999</v>
          </cell>
          <cell r="K188">
            <v>5481208.4029999999</v>
          </cell>
          <cell r="L188">
            <v>5507760.568</v>
          </cell>
          <cell r="M188">
            <v>5408075.2299999995</v>
          </cell>
          <cell r="N188">
            <v>5394147.5519999992</v>
          </cell>
          <cell r="O188">
            <v>5396533.8279999997</v>
          </cell>
          <cell r="P188">
            <v>5369986.2459999993</v>
          </cell>
          <cell r="Q188">
            <v>5387282.6200000001</v>
          </cell>
          <cell r="R188">
            <v>5397165.6009999998</v>
          </cell>
          <cell r="S188">
            <v>5405222.7450000001</v>
          </cell>
          <cell r="T188">
            <v>5414962.8110000007</v>
          </cell>
          <cell r="U188">
            <v>5431792.085</v>
          </cell>
          <cell r="V188">
            <v>5448181.7639999986</v>
          </cell>
          <cell r="W188">
            <v>5466342.2210000008</v>
          </cell>
          <cell r="X188">
            <v>5476446.9869999997</v>
          </cell>
          <cell r="Y188">
            <v>5494606.6789999995</v>
          </cell>
          <cell r="Z188">
            <v>5499912.1849999987</v>
          </cell>
          <cell r="AA188">
            <v>5497380.4839999992</v>
          </cell>
          <cell r="AB188">
            <v>5510017.4019999998</v>
          </cell>
          <cell r="AC188">
            <v>5526237.21</v>
          </cell>
          <cell r="AD188">
            <v>5537009.2320000008</v>
          </cell>
          <cell r="AE188">
            <v>5546938.5410000002</v>
          </cell>
          <cell r="AF188">
            <v>5561781.9589999998</v>
          </cell>
          <cell r="AG188">
            <v>5566716.051</v>
          </cell>
          <cell r="AH188">
            <v>5589413.5999999996</v>
          </cell>
          <cell r="AI188">
            <v>5604081.4410000006</v>
          </cell>
          <cell r="AJ188">
            <v>5629339.9500000002</v>
          </cell>
          <cell r="AK188">
            <v>5633357.8090000004</v>
          </cell>
          <cell r="AL188">
            <v>5647649.9210000001</v>
          </cell>
          <cell r="AM188">
            <v>5670644.1870000008</v>
          </cell>
          <cell r="AN188">
            <v>5685988.2880000016</v>
          </cell>
          <cell r="AO188">
            <v>5168476.9530000007</v>
          </cell>
          <cell r="AP188">
            <v>4762017.068</v>
          </cell>
          <cell r="AQ188">
            <v>4399372.5470000003</v>
          </cell>
          <cell r="AR188">
            <v>4031533.0490000001</v>
          </cell>
          <cell r="AS188">
            <v>3567361.6060000001</v>
          </cell>
          <cell r="AT188">
            <v>2982413.304</v>
          </cell>
          <cell r="AU188">
            <v>2347329.5060000001</v>
          </cell>
          <cell r="AV188">
            <v>1703041.6129999999</v>
          </cell>
          <cell r="AW188">
            <v>1203099.392</v>
          </cell>
          <cell r="AX188">
            <v>810535.2080000001</v>
          </cell>
          <cell r="AY188">
            <v>453858.05200000003</v>
          </cell>
          <cell r="CA188">
            <v>5319.6299090000011</v>
          </cell>
          <cell r="CB188">
            <v>5369.9862459999995</v>
          </cell>
          <cell r="CC188">
            <v>5510.0174019999995</v>
          </cell>
          <cell r="CD188">
            <v>5685.9882880000014</v>
          </cell>
          <cell r="CE188">
            <v>5821.7425169999997</v>
          </cell>
          <cell r="CF188">
            <v>5945.3015619999996</v>
          </cell>
          <cell r="CG188">
            <v>6040.4497109999993</v>
          </cell>
          <cell r="CH188">
            <v>6173.1715539999996</v>
          </cell>
          <cell r="CI188">
            <v>6284.8311740000008</v>
          </cell>
          <cell r="CJ188">
            <v>6394.4779879999996</v>
          </cell>
          <cell r="CK188">
            <v>6512.8727170000002</v>
          </cell>
        </row>
        <row r="189">
          <cell r="B189" t="str">
            <v>COMMERCIAL GWH SALES</v>
          </cell>
          <cell r="D189">
            <v>3735776.4200000004</v>
          </cell>
          <cell r="E189">
            <v>3747375.0020000003</v>
          </cell>
          <cell r="F189">
            <v>3761076.9460000005</v>
          </cell>
          <cell r="G189">
            <v>3764931.2140000002</v>
          </cell>
          <cell r="H189">
            <v>3778533.9930000002</v>
          </cell>
          <cell r="I189">
            <v>3805913.1740000001</v>
          </cell>
          <cell r="J189">
            <v>3809252.1630000002</v>
          </cell>
          <cell r="K189">
            <v>3816171.3790000007</v>
          </cell>
          <cell r="L189">
            <v>3839838.5690000001</v>
          </cell>
          <cell r="M189">
            <v>3819698.9580000006</v>
          </cell>
          <cell r="N189">
            <v>3829971.9930000002</v>
          </cell>
          <cell r="O189">
            <v>3819976.0490000001</v>
          </cell>
          <cell r="P189">
            <v>3818332.0050000004</v>
          </cell>
          <cell r="Q189">
            <v>3823040.8050000002</v>
          </cell>
          <cell r="R189">
            <v>3831239.798</v>
          </cell>
          <cell r="S189">
            <v>3840985.9759999998</v>
          </cell>
          <cell r="T189">
            <v>3849448.9979999997</v>
          </cell>
          <cell r="U189">
            <v>3863286.9849999994</v>
          </cell>
          <cell r="V189">
            <v>3872149.3419999997</v>
          </cell>
          <cell r="W189">
            <v>3883935.9329999997</v>
          </cell>
          <cell r="X189">
            <v>3891450.7939999998</v>
          </cell>
          <cell r="Y189">
            <v>3908038.6849999996</v>
          </cell>
          <cell r="Z189">
            <v>3914794.7410000009</v>
          </cell>
          <cell r="AA189">
            <v>3911186.5000000005</v>
          </cell>
          <cell r="AB189">
            <v>3918446.0420000004</v>
          </cell>
          <cell r="AC189">
            <v>3926931.128</v>
          </cell>
          <cell r="AD189">
            <v>3935495.4610000006</v>
          </cell>
          <cell r="AE189">
            <v>3946227.716</v>
          </cell>
          <cell r="AF189">
            <v>3959929.3450000002</v>
          </cell>
          <cell r="AG189">
            <v>3963425.1170000001</v>
          </cell>
          <cell r="AH189">
            <v>3978298.2750000004</v>
          </cell>
          <cell r="AI189">
            <v>3987108.0270000002</v>
          </cell>
          <cell r="AJ189">
            <v>4003828.8380000005</v>
          </cell>
          <cell r="AK189">
            <v>4007928.5000000009</v>
          </cell>
          <cell r="AL189">
            <v>4021425.1030000001</v>
          </cell>
          <cell r="AM189">
            <v>4041788.0269999998</v>
          </cell>
          <cell r="AN189">
            <v>4051759.5959999994</v>
          </cell>
          <cell r="AO189">
            <v>3776048.2519999999</v>
          </cell>
          <cell r="AP189">
            <v>3508399.3879999998</v>
          </cell>
          <cell r="AQ189">
            <v>3208660.48</v>
          </cell>
          <cell r="AR189">
            <v>2895911.1240000003</v>
          </cell>
          <cell r="AS189">
            <v>2512616.89</v>
          </cell>
          <cell r="AT189">
            <v>2121319.1159999999</v>
          </cell>
          <cell r="AU189">
            <v>1718787.0959999999</v>
          </cell>
          <cell r="AV189">
            <v>1306823.389</v>
          </cell>
          <cell r="AW189">
            <v>944619.7</v>
          </cell>
          <cell r="AX189">
            <v>613964.95099999988</v>
          </cell>
          <cell r="AY189">
            <v>311374.10599999997</v>
          </cell>
          <cell r="CA189">
            <v>3735.7764200000006</v>
          </cell>
          <cell r="CB189">
            <v>3818.3320050000002</v>
          </cell>
          <cell r="CC189">
            <v>3918.4460420000005</v>
          </cell>
          <cell r="CD189">
            <v>4051.7595959999994</v>
          </cell>
          <cell r="CE189">
            <v>4159.5023570000003</v>
          </cell>
          <cell r="CF189">
            <v>4258.1677749999999</v>
          </cell>
          <cell r="CG189">
            <v>4334.1890240000002</v>
          </cell>
          <cell r="CH189">
            <v>4439.8981359999998</v>
          </cell>
          <cell r="CI189">
            <v>4533.6172390000002</v>
          </cell>
          <cell r="CJ189">
            <v>4627.841077000001</v>
          </cell>
          <cell r="CK189">
            <v>4724.3865509999996</v>
          </cell>
        </row>
        <row r="190">
          <cell r="B190" t="str">
            <v>INDUSTRIAL GWH SALES</v>
          </cell>
          <cell r="D190">
            <v>2160760.4879999999</v>
          </cell>
          <cell r="E190">
            <v>2158140.2570000002</v>
          </cell>
          <cell r="F190">
            <v>2154344.3340000003</v>
          </cell>
          <cell r="G190">
            <v>2147648.1610000003</v>
          </cell>
          <cell r="H190">
            <v>2143801.4060000004</v>
          </cell>
          <cell r="I190">
            <v>2135213.8220000006</v>
          </cell>
          <cell r="J190">
            <v>2131823.0300000003</v>
          </cell>
          <cell r="K190">
            <v>2134043.0070000002</v>
          </cell>
          <cell r="L190">
            <v>2134459.1609999998</v>
          </cell>
          <cell r="M190">
            <v>2089676.4180000001</v>
          </cell>
          <cell r="N190">
            <v>2070361.3839999998</v>
          </cell>
          <cell r="O190">
            <v>2059023.084</v>
          </cell>
          <cell r="P190">
            <v>2048089.6239999998</v>
          </cell>
          <cell r="Q190">
            <v>2050515.14</v>
          </cell>
          <cell r="R190">
            <v>2053984.0039999997</v>
          </cell>
          <cell r="S190">
            <v>2057669.4029999997</v>
          </cell>
          <cell r="T190">
            <v>2060232.2529999998</v>
          </cell>
          <cell r="U190">
            <v>2063202.6069999998</v>
          </cell>
          <cell r="V190">
            <v>2065935.4330000002</v>
          </cell>
          <cell r="W190">
            <v>2068670.929</v>
          </cell>
          <cell r="X190">
            <v>2071650.4669999999</v>
          </cell>
          <cell r="Y190">
            <v>2073646.1649999998</v>
          </cell>
          <cell r="Z190">
            <v>2076574.736</v>
          </cell>
          <cell r="AA190">
            <v>2079093.9030000002</v>
          </cell>
          <cell r="AB190">
            <v>2080646.588</v>
          </cell>
          <cell r="AC190">
            <v>2080812.6329999999</v>
          </cell>
          <cell r="AD190">
            <v>2081540.652</v>
          </cell>
          <cell r="AE190">
            <v>2082355.2830000003</v>
          </cell>
          <cell r="AF190">
            <v>2082959.2220000001</v>
          </cell>
          <cell r="AG190">
            <v>2083690.345</v>
          </cell>
          <cell r="AH190">
            <v>2083816.0970000001</v>
          </cell>
          <cell r="AI190">
            <v>2084679.912</v>
          </cell>
          <cell r="AJ190">
            <v>2085383.8770000001</v>
          </cell>
          <cell r="AK190">
            <v>2086349.1269999999</v>
          </cell>
          <cell r="AL190">
            <v>2086867.2580000001</v>
          </cell>
          <cell r="AM190">
            <v>2087685.317</v>
          </cell>
          <cell r="AN190">
            <v>2088532.4719999998</v>
          </cell>
          <cell r="AO190">
            <v>1932175.767</v>
          </cell>
          <cell r="AP190">
            <v>1780320.787</v>
          </cell>
          <cell r="AQ190">
            <v>1608986.22</v>
          </cell>
          <cell r="AR190">
            <v>1437983.4539999999</v>
          </cell>
          <cell r="AS190">
            <v>1246490.531</v>
          </cell>
          <cell r="AT190">
            <v>1056474.615</v>
          </cell>
          <cell r="AU190">
            <v>863443.00699999987</v>
          </cell>
          <cell r="AV190">
            <v>661636.68599999999</v>
          </cell>
          <cell r="AW190">
            <v>504214.49300000002</v>
          </cell>
          <cell r="AX190">
            <v>328642.61599999998</v>
          </cell>
          <cell r="AY190">
            <v>158877.18299999999</v>
          </cell>
          <cell r="CA190">
            <v>2160.7604879999999</v>
          </cell>
          <cell r="CB190">
            <v>2048.0896239999997</v>
          </cell>
          <cell r="CC190">
            <v>2080.6465880000001</v>
          </cell>
          <cell r="CD190">
            <v>2088.5324719999999</v>
          </cell>
          <cell r="CE190">
            <v>2095.4196059999999</v>
          </cell>
          <cell r="CF190">
            <v>2075.969623</v>
          </cell>
          <cell r="CG190">
            <v>2055.915786</v>
          </cell>
          <cell r="CH190">
            <v>2036.8592959999999</v>
          </cell>
          <cell r="CI190">
            <v>2017.0914790000002</v>
          </cell>
          <cell r="CJ190">
            <v>1996.606327</v>
          </cell>
          <cell r="CK190">
            <v>1975.7784839999999</v>
          </cell>
        </row>
        <row r="191">
          <cell r="B191" t="str">
            <v>RETAIL GWH SALES</v>
          </cell>
          <cell r="D191">
            <v>837922</v>
          </cell>
          <cell r="E191">
            <v>728136</v>
          </cell>
          <cell r="F191">
            <v>799677</v>
          </cell>
          <cell r="G191">
            <v>751662</v>
          </cell>
          <cell r="H191">
            <v>938667</v>
          </cell>
          <cell r="I191">
            <v>1122900</v>
          </cell>
          <cell r="J191">
            <v>1166543</v>
          </cell>
          <cell r="K191">
            <v>1146051</v>
          </cell>
          <cell r="L191">
            <v>1140261</v>
          </cell>
          <cell r="M191">
            <v>880214</v>
          </cell>
          <cell r="N191">
            <v>809323</v>
          </cell>
          <cell r="O191">
            <v>917539</v>
          </cell>
          <cell r="P191">
            <v>902193</v>
          </cell>
          <cell r="Q191">
            <v>786266</v>
          </cell>
          <cell r="R191">
            <v>792672</v>
          </cell>
          <cell r="S191">
            <v>803597</v>
          </cell>
          <cell r="T191">
            <v>998082</v>
          </cell>
          <cell r="U191">
            <v>1102506</v>
          </cell>
          <cell r="V191">
            <v>1175550</v>
          </cell>
          <cell r="W191">
            <v>1196704</v>
          </cell>
          <cell r="X191">
            <v>975672</v>
          </cell>
          <cell r="Y191">
            <v>857426</v>
          </cell>
          <cell r="Z191">
            <v>790412</v>
          </cell>
          <cell r="AA191">
            <v>878432</v>
          </cell>
          <cell r="AB191">
            <v>926645</v>
          </cell>
          <cell r="AC191">
            <v>807838</v>
          </cell>
          <cell r="AD191">
            <v>814182</v>
          </cell>
          <cell r="AE191">
            <v>824384</v>
          </cell>
          <cell r="AF191">
            <v>1031741</v>
          </cell>
          <cell r="AG191">
            <v>1130513</v>
          </cell>
          <cell r="AH191">
            <v>1208254</v>
          </cell>
          <cell r="AI191">
            <v>1217324</v>
          </cell>
          <cell r="AJ191">
            <v>1012437</v>
          </cell>
          <cell r="AK191">
            <v>872437</v>
          </cell>
          <cell r="AL191">
            <v>786813</v>
          </cell>
          <cell r="AM191">
            <v>899903</v>
          </cell>
          <cell r="AN191">
            <v>951538</v>
          </cell>
          <cell r="AO191">
            <v>827924</v>
          </cell>
          <cell r="AP191">
            <v>835680</v>
          </cell>
          <cell r="AQ191">
            <v>853555</v>
          </cell>
          <cell r="AR191">
            <v>1040924</v>
          </cell>
          <cell r="AS191">
            <v>1168230</v>
          </cell>
          <cell r="AT191">
            <v>1232617</v>
          </cell>
          <cell r="AU191">
            <v>1260029</v>
          </cell>
          <cell r="AV191">
            <v>1021541</v>
          </cell>
          <cell r="AW191">
            <v>900765</v>
          </cell>
          <cell r="AX191">
            <v>831010</v>
          </cell>
          <cell r="AY191">
            <v>926087</v>
          </cell>
          <cell r="CA191">
            <v>11238.896000000001</v>
          </cell>
          <cell r="CB191">
            <v>11259.513000000001</v>
          </cell>
          <cell r="CC191">
            <v>11532.472</v>
          </cell>
          <cell r="CD191">
            <v>11849.898999999999</v>
          </cell>
          <cell r="CE191">
            <v>12100.539000000001</v>
          </cell>
          <cell r="CF191">
            <v>12303.57</v>
          </cell>
          <cell r="CG191">
            <v>12454.941999999999</v>
          </cell>
          <cell r="CH191">
            <v>12674.573</v>
          </cell>
          <cell r="CI191">
            <v>12860.44</v>
          </cell>
          <cell r="CJ191">
            <v>13044.082</v>
          </cell>
          <cell r="CK191">
            <v>13238.450999999999</v>
          </cell>
        </row>
        <row r="192">
          <cell r="B192" t="str">
            <v>TERR WHOLESALES GWH SALES</v>
          </cell>
          <cell r="D192">
            <v>30910.503000000001</v>
          </cell>
          <cell r="E192">
            <v>31663.435000000001</v>
          </cell>
          <cell r="F192">
            <v>28542.444</v>
          </cell>
          <cell r="G192">
            <v>25643.133000000002</v>
          </cell>
          <cell r="H192">
            <v>31737.043000000001</v>
          </cell>
          <cell r="I192">
            <v>37056.19</v>
          </cell>
          <cell r="J192">
            <v>41341.300000000003</v>
          </cell>
          <cell r="K192">
            <v>41705.713000000003</v>
          </cell>
          <cell r="L192">
            <v>38490.368999999999</v>
          </cell>
          <cell r="M192">
            <v>32135.833999999999</v>
          </cell>
          <cell r="N192">
            <v>28345.812000000002</v>
          </cell>
          <cell r="O192">
            <v>35196.233999999997</v>
          </cell>
          <cell r="P192">
            <v>34850.498999999996</v>
          </cell>
          <cell r="Q192">
            <v>28282.637999999999</v>
          </cell>
          <cell r="R192">
            <v>29977.879000000001</v>
          </cell>
          <cell r="S192">
            <v>28459.057000000001</v>
          </cell>
          <cell r="T192">
            <v>33898.523000000001</v>
          </cell>
          <cell r="U192">
            <v>37800.171000000002</v>
          </cell>
          <cell r="V192">
            <v>40984.442999999999</v>
          </cell>
          <cell r="W192">
            <v>41397.163</v>
          </cell>
          <cell r="X192">
            <v>35632.993000000002</v>
          </cell>
          <cell r="Y192">
            <v>31730.075000000001</v>
          </cell>
          <cell r="Z192">
            <v>29752.609</v>
          </cell>
          <cell r="AA192">
            <v>33572.688999999998</v>
          </cell>
          <cell r="AB192">
            <v>35460.724999999999</v>
          </cell>
          <cell r="AC192">
            <v>28833.865000000002</v>
          </cell>
          <cell r="AD192">
            <v>30588.181999999997</v>
          </cell>
          <cell r="AE192">
            <v>29049.677</v>
          </cell>
          <cell r="AF192">
            <v>34508.832000000002</v>
          </cell>
          <cell r="AG192">
            <v>38390.792000000001</v>
          </cell>
          <cell r="AH192">
            <v>41594.750999999997</v>
          </cell>
          <cell r="AI192">
            <v>42007.472000000002</v>
          </cell>
          <cell r="AJ192">
            <v>36223.614999999998</v>
          </cell>
          <cell r="AK192">
            <v>32340.383999999998</v>
          </cell>
          <cell r="AL192">
            <v>30343.23</v>
          </cell>
          <cell r="AM192">
            <v>34182.997000000003</v>
          </cell>
          <cell r="AN192">
            <v>36071.034999999996</v>
          </cell>
          <cell r="AO192">
            <v>30400.097999999998</v>
          </cell>
          <cell r="AP192">
            <v>31200.163</v>
          </cell>
          <cell r="AQ192">
            <v>29641.916000000001</v>
          </cell>
          <cell r="AR192">
            <v>35120.813000000002</v>
          </cell>
          <cell r="AS192">
            <v>38983.031999999999</v>
          </cell>
          <cell r="AT192">
            <v>42206.731</v>
          </cell>
          <cell r="AU192">
            <v>42619.453000000001</v>
          </cell>
          <cell r="AV192">
            <v>36815.853000000003</v>
          </cell>
          <cell r="AW192">
            <v>32952.364000000001</v>
          </cell>
          <cell r="AX192">
            <v>30935.469999999998</v>
          </cell>
          <cell r="AY192">
            <v>34794.976999999999</v>
          </cell>
          <cell r="CA192">
            <v>402.76800999999995</v>
          </cell>
          <cell r="CB192">
            <v>406.33873900000003</v>
          </cell>
          <cell r="CC192">
            <v>413.52452199999999</v>
          </cell>
          <cell r="CD192">
            <v>421.74190499999997</v>
          </cell>
          <cell r="CE192">
            <v>427.91599199999996</v>
          </cell>
          <cell r="CF192">
            <v>435.10188099999999</v>
          </cell>
          <cell r="CG192">
            <v>442.28776999999997</v>
          </cell>
          <cell r="CH192">
            <v>450.58395999999999</v>
          </cell>
          <cell r="CI192">
            <v>456.67924099999999</v>
          </cell>
          <cell r="CJ192">
            <v>463.86513100000002</v>
          </cell>
          <cell r="CK192">
            <v>471.05102199999999</v>
          </cell>
        </row>
        <row r="193">
          <cell r="B193" t="str">
            <v>OFF-SYSTEM GWH SALES EXCL ASSOC</v>
          </cell>
          <cell r="O193">
            <v>1893081.3670000003</v>
          </cell>
          <cell r="P193">
            <v>1901485.8590000002</v>
          </cell>
          <cell r="Q193">
            <v>1903113.1570000004</v>
          </cell>
          <cell r="R193">
            <v>1908339.608</v>
          </cell>
          <cell r="S193">
            <v>1887652.1140000001</v>
          </cell>
          <cell r="T193">
            <v>1887252.72</v>
          </cell>
          <cell r="U193">
            <v>1900250.9569999999</v>
          </cell>
          <cell r="V193">
            <v>1893773.4210000001</v>
          </cell>
          <cell r="W193">
            <v>1866862.486</v>
          </cell>
          <cell r="X193">
            <v>1880225.69</v>
          </cell>
          <cell r="Y193">
            <v>1781593.6170000001</v>
          </cell>
          <cell r="Z193">
            <v>1715858.7689999999</v>
          </cell>
          <cell r="AA193">
            <v>1688726</v>
          </cell>
          <cell r="AB193">
            <v>1697042</v>
          </cell>
          <cell r="AC193">
            <v>1699949</v>
          </cell>
          <cell r="AD193">
            <v>1686404</v>
          </cell>
          <cell r="AE193">
            <v>1684646</v>
          </cell>
          <cell r="AF193">
            <v>1684665</v>
          </cell>
          <cell r="AG193">
            <v>1684424</v>
          </cell>
          <cell r="AH193">
            <v>1685747</v>
          </cell>
          <cell r="AI193">
            <v>1684656</v>
          </cell>
          <cell r="AJ193">
            <v>1684332</v>
          </cell>
          <cell r="AK193">
            <v>1775114</v>
          </cell>
          <cell r="AL193">
            <v>1840257</v>
          </cell>
          <cell r="AM193">
            <v>1839543</v>
          </cell>
          <cell r="AN193">
            <v>1848350</v>
          </cell>
          <cell r="AO193">
            <v>1847533</v>
          </cell>
          <cell r="AP193">
            <v>1862992</v>
          </cell>
          <cell r="AQ193">
            <v>1889504</v>
          </cell>
          <cell r="AR193">
            <v>1889292</v>
          </cell>
          <cell r="AS193">
            <v>1888553</v>
          </cell>
          <cell r="AT193">
            <v>1888347</v>
          </cell>
          <cell r="AU193">
            <v>1889676</v>
          </cell>
          <cell r="AV193">
            <v>1888716</v>
          </cell>
          <cell r="AW193">
            <v>1787594</v>
          </cell>
          <cell r="AX193">
            <v>1758564</v>
          </cell>
          <cell r="AY193">
            <v>1757504</v>
          </cell>
          <cell r="CA193">
            <v>1893.0813670000002</v>
          </cell>
          <cell r="CB193">
            <v>1688.7260000000001</v>
          </cell>
          <cell r="CC193">
            <v>1839.5429999999999</v>
          </cell>
          <cell r="CD193">
            <v>1757.5039999999999</v>
          </cell>
          <cell r="CE193">
            <v>1842.2850000000001</v>
          </cell>
          <cell r="CF193">
            <v>1743.0050000000001</v>
          </cell>
          <cell r="CG193">
            <v>1543.0309999999999</v>
          </cell>
          <cell r="CH193">
            <v>1545.817</v>
          </cell>
          <cell r="CI193">
            <v>1542.8109999999999</v>
          </cell>
          <cell r="CJ193">
            <v>1542.704</v>
          </cell>
          <cell r="CK193">
            <v>1542.3979999999999</v>
          </cell>
        </row>
        <row r="194">
          <cell r="B194" t="str">
            <v>TOTAL GWH SALES</v>
          </cell>
          <cell r="D194">
            <v>868833</v>
          </cell>
          <cell r="E194">
            <v>759800</v>
          </cell>
          <cell r="F194">
            <v>1094058</v>
          </cell>
          <cell r="G194">
            <v>1074657</v>
          </cell>
          <cell r="H194">
            <v>1255025</v>
          </cell>
          <cell r="I194">
            <v>1401830</v>
          </cell>
          <cell r="J194">
            <v>1458300</v>
          </cell>
          <cell r="K194">
            <v>1507388</v>
          </cell>
          <cell r="L194">
            <v>1371701</v>
          </cell>
          <cell r="M194">
            <v>1241482</v>
          </cell>
          <cell r="N194">
            <v>1184213</v>
          </cell>
          <cell r="O194">
            <v>1322275</v>
          </cell>
          <cell r="P194">
            <v>1429881</v>
          </cell>
          <cell r="Q194">
            <v>1242385</v>
          </cell>
          <cell r="R194">
            <v>1283011</v>
          </cell>
          <cell r="S194">
            <v>1072756</v>
          </cell>
          <cell r="T194">
            <v>1363782</v>
          </cell>
          <cell r="U194">
            <v>1510619</v>
          </cell>
          <cell r="V194">
            <v>1612922</v>
          </cell>
          <cell r="W194">
            <v>1618428</v>
          </cell>
          <cell r="X194">
            <v>1469955</v>
          </cell>
          <cell r="Y194">
            <v>1197735</v>
          </cell>
          <cell r="Z194">
            <v>1274025</v>
          </cell>
          <cell r="AA194">
            <v>1376080</v>
          </cell>
          <cell r="AB194">
            <v>1519409</v>
          </cell>
          <cell r="AC194">
            <v>1258847</v>
          </cell>
          <cell r="AD194">
            <v>1385783</v>
          </cell>
          <cell r="AE194">
            <v>1324736</v>
          </cell>
          <cell r="AF194">
            <v>1457026</v>
          </cell>
          <cell r="AG194">
            <v>1547467</v>
          </cell>
          <cell r="AH194">
            <v>1648051</v>
          </cell>
          <cell r="AI194">
            <v>1650044</v>
          </cell>
          <cell r="AJ194">
            <v>1520070</v>
          </cell>
          <cell r="AK194">
            <v>1259637</v>
          </cell>
          <cell r="AL194">
            <v>1251367</v>
          </cell>
          <cell r="AM194">
            <v>1326217</v>
          </cell>
          <cell r="AN194">
            <v>1410309</v>
          </cell>
          <cell r="AO194">
            <v>1271752</v>
          </cell>
          <cell r="AP194">
            <v>1473321</v>
          </cell>
          <cell r="AQ194">
            <v>1390318</v>
          </cell>
          <cell r="AR194">
            <v>1473841</v>
          </cell>
          <cell r="AS194">
            <v>1564855</v>
          </cell>
          <cell r="AT194">
            <v>1670608</v>
          </cell>
          <cell r="AU194">
            <v>1677565</v>
          </cell>
          <cell r="AV194">
            <v>1446737</v>
          </cell>
          <cell r="AW194">
            <v>1266471</v>
          </cell>
          <cell r="AX194">
            <v>1233298</v>
          </cell>
          <cell r="AY194">
            <v>1432308</v>
          </cell>
          <cell r="CA194">
            <v>14539.561</v>
          </cell>
          <cell r="CB194">
            <v>16451.578000000001</v>
          </cell>
          <cell r="CC194">
            <v>17148.653999999999</v>
          </cell>
          <cell r="CD194">
            <v>17311.382000000001</v>
          </cell>
          <cell r="CE194">
            <v>17806.063999999998</v>
          </cell>
          <cell r="CF194">
            <v>17183.708999999999</v>
          </cell>
          <cell r="CG194">
            <v>17247.239000000001</v>
          </cell>
          <cell r="CH194">
            <v>16943.558000000001</v>
          </cell>
          <cell r="CI194">
            <v>17406.309000000001</v>
          </cell>
          <cell r="CJ194">
            <v>17906.923999999999</v>
          </cell>
          <cell r="CK194">
            <v>18183.304</v>
          </cell>
        </row>
        <row r="195">
          <cell r="B195" t="str">
            <v>FOSSIL/HYDRO GENERATION MWH</v>
          </cell>
          <cell r="CA195">
            <v>15024296</v>
          </cell>
          <cell r="CB195">
            <v>16488773</v>
          </cell>
          <cell r="CC195">
            <v>17123889</v>
          </cell>
          <cell r="CD195">
            <v>17196203</v>
          </cell>
          <cell r="CE195">
            <v>17746633</v>
          </cell>
          <cell r="CF195">
            <v>16719185</v>
          </cell>
          <cell r="CG195">
            <v>16973240</v>
          </cell>
          <cell r="CH195">
            <v>15991882</v>
          </cell>
          <cell r="CI195">
            <v>16734394</v>
          </cell>
          <cell r="CJ195">
            <v>17039904</v>
          </cell>
          <cell r="CK195">
            <v>17304529</v>
          </cell>
        </row>
        <row r="196">
          <cell r="B196" t="str">
            <v>NUCLEAR GENERATION MWH</v>
          </cell>
        </row>
        <row r="197">
          <cell r="B197" t="str">
            <v>PURCHASE POWER MWH</v>
          </cell>
          <cell r="CA197">
            <v>1172428.5030000003</v>
          </cell>
          <cell r="CB197">
            <v>602557</v>
          </cell>
          <cell r="CC197">
            <v>647661</v>
          </cell>
          <cell r="CD197">
            <v>717839</v>
          </cell>
          <cell r="CE197">
            <v>665471</v>
          </cell>
          <cell r="CF197">
            <v>1132592</v>
          </cell>
          <cell r="CG197">
            <v>980510</v>
          </cell>
          <cell r="CH197">
            <v>1650911</v>
          </cell>
          <cell r="CI197">
            <v>1378152</v>
          </cell>
          <cell r="CJ197">
            <v>1583085</v>
          </cell>
          <cell r="CK197">
            <v>1602041</v>
          </cell>
        </row>
        <row r="198">
          <cell r="B198" t="str">
            <v>INDUSTRIAL FUEL MWH</v>
          </cell>
        </row>
        <row r="199">
          <cell r="B199" t="str">
            <v>STD OIL KWH</v>
          </cell>
        </row>
        <row r="200">
          <cell r="B200" t="str">
            <v>F/H NET PLANT BALANCE</v>
          </cell>
          <cell r="C200">
            <v>724794.10638581519</v>
          </cell>
          <cell r="CA200">
            <v>768142.64144027617</v>
          </cell>
          <cell r="CB200">
            <v>795289.93144061021</v>
          </cell>
          <cell r="CC200">
            <v>895526.24658928881</v>
          </cell>
          <cell r="CD200">
            <v>1009346.0102981803</v>
          </cell>
          <cell r="CE200">
            <v>1075128.5101397559</v>
          </cell>
          <cell r="CF200">
            <v>1122866.1446746434</v>
          </cell>
          <cell r="CG200">
            <v>1201368.0125174243</v>
          </cell>
          <cell r="CH200">
            <v>1264849.3454137999</v>
          </cell>
          <cell r="CI200">
            <v>1267974.0407928284</v>
          </cell>
          <cell r="CJ200">
            <v>1227110.6674238681</v>
          </cell>
          <cell r="CK200">
            <v>1207096.6498564219</v>
          </cell>
        </row>
        <row r="201">
          <cell r="B201" t="str">
            <v>GEN PLANT BALANCE ALLOC-F/H</v>
          </cell>
          <cell r="C201">
            <v>10754</v>
          </cell>
          <cell r="CA201">
            <v>10754</v>
          </cell>
          <cell r="CB201">
            <v>10690</v>
          </cell>
          <cell r="CC201">
            <v>10440</v>
          </cell>
          <cell r="CD201">
            <v>10375</v>
          </cell>
          <cell r="CE201">
            <v>10185</v>
          </cell>
          <cell r="CF201">
            <v>10108</v>
          </cell>
          <cell r="CG201">
            <v>9961</v>
          </cell>
          <cell r="CH201">
            <v>9797</v>
          </cell>
          <cell r="CI201">
            <v>9570</v>
          </cell>
          <cell r="CJ201">
            <v>9320</v>
          </cell>
          <cell r="CK201">
            <v>9320</v>
          </cell>
        </row>
        <row r="202">
          <cell r="B202" t="str">
            <v>NUCLEAR NET PLANT BALANCE</v>
          </cell>
        </row>
        <row r="203">
          <cell r="B203" t="str">
            <v>GEN PLANT BALANCE ALLOC-NUCLEAR</v>
          </cell>
        </row>
        <row r="204">
          <cell r="B204" t="str">
            <v>TRANSMISSION NET PLANT BALANCE</v>
          </cell>
          <cell r="C204">
            <v>177474.90378753375</v>
          </cell>
          <cell r="CA204">
            <v>179685.37568936174</v>
          </cell>
          <cell r="CB204">
            <v>192533.60332218817</v>
          </cell>
          <cell r="CC204">
            <v>200114.15668966458</v>
          </cell>
          <cell r="CD204">
            <v>200308.98526562331</v>
          </cell>
          <cell r="CE204">
            <v>203919.40722042345</v>
          </cell>
          <cell r="CF204">
            <v>220751.84218310606</v>
          </cell>
          <cell r="CG204">
            <v>218248.70850283455</v>
          </cell>
          <cell r="CH204">
            <v>214118.32896610344</v>
          </cell>
          <cell r="CI204">
            <v>211862.48679804412</v>
          </cell>
          <cell r="CJ204">
            <v>215627.43383944759</v>
          </cell>
          <cell r="CK204">
            <v>214555.54645873795</v>
          </cell>
        </row>
        <row r="205">
          <cell r="B205" t="str">
            <v>GEN PLANT BALANCE ALLOC-TRANS</v>
          </cell>
          <cell r="C205">
            <v>9276</v>
          </cell>
          <cell r="CA205">
            <v>9276</v>
          </cell>
          <cell r="CB205">
            <v>9220</v>
          </cell>
          <cell r="CC205">
            <v>9004</v>
          </cell>
          <cell r="CD205">
            <v>8948</v>
          </cell>
          <cell r="CE205">
            <v>8784</v>
          </cell>
          <cell r="CF205">
            <v>8718</v>
          </cell>
          <cell r="CG205">
            <v>8591</v>
          </cell>
          <cell r="CH205">
            <v>8450</v>
          </cell>
          <cell r="CI205">
            <v>8254</v>
          </cell>
          <cell r="CJ205">
            <v>8038</v>
          </cell>
          <cell r="CK205">
            <v>8038</v>
          </cell>
        </row>
        <row r="206">
          <cell r="B206" t="str">
            <v>DISTRIBUTION NET PLANT BALANCE</v>
          </cell>
          <cell r="C206">
            <v>513028.84271614515</v>
          </cell>
          <cell r="CA206">
            <v>539232.81242809445</v>
          </cell>
          <cell r="CB206">
            <v>565497.18397848471</v>
          </cell>
          <cell r="CC206">
            <v>582230.50517277862</v>
          </cell>
          <cell r="CD206">
            <v>594608.44572717475</v>
          </cell>
          <cell r="CE206">
            <v>604006.80731978593</v>
          </cell>
          <cell r="CF206">
            <v>612506.40528276865</v>
          </cell>
          <cell r="CG206">
            <v>618836.45114238653</v>
          </cell>
          <cell r="CH206">
            <v>624170.65107385884</v>
          </cell>
          <cell r="CI206">
            <v>629349.90412769269</v>
          </cell>
          <cell r="CJ206">
            <v>634042.28131689946</v>
          </cell>
          <cell r="CK206">
            <v>638331.95319745073</v>
          </cell>
        </row>
        <row r="207">
          <cell r="B207" t="str">
            <v>GEN PLANT BALANCE ALLOC-DIST</v>
          </cell>
          <cell r="C207">
            <v>31540</v>
          </cell>
          <cell r="CA207">
            <v>31540</v>
          </cell>
          <cell r="CB207">
            <v>31349</v>
          </cell>
          <cell r="CC207">
            <v>30615</v>
          </cell>
          <cell r="CD207">
            <v>30425</v>
          </cell>
          <cell r="CE207">
            <v>29867</v>
          </cell>
          <cell r="CF207">
            <v>29643</v>
          </cell>
          <cell r="CG207">
            <v>29212</v>
          </cell>
          <cell r="CH207">
            <v>28729</v>
          </cell>
          <cell r="CI207">
            <v>28066</v>
          </cell>
          <cell r="CJ207">
            <v>27331</v>
          </cell>
          <cell r="CK207">
            <v>27331</v>
          </cell>
        </row>
        <row r="208">
          <cell r="B208" t="str">
            <v>MARKETING NET PLANT BALANCE</v>
          </cell>
          <cell r="C208">
            <v>11933.728872914246</v>
          </cell>
          <cell r="CA208">
            <v>11595.635366044051</v>
          </cell>
          <cell r="CB208">
            <v>15146.402468994356</v>
          </cell>
          <cell r="CC208">
            <v>16515.989669279359</v>
          </cell>
          <cell r="CD208">
            <v>16294.538911118954</v>
          </cell>
          <cell r="CE208">
            <v>16070.704844874472</v>
          </cell>
          <cell r="CF208">
            <v>15790.141383151155</v>
          </cell>
          <cell r="CG208">
            <v>15461.605787102793</v>
          </cell>
          <cell r="CH208">
            <v>15161.982772979312</v>
          </cell>
          <cell r="CI208">
            <v>15051.789263916377</v>
          </cell>
          <cell r="CJ208">
            <v>14980.231235189858</v>
          </cell>
          <cell r="CK208">
            <v>14855.538398867226</v>
          </cell>
        </row>
        <row r="209">
          <cell r="B209" t="str">
            <v>GEN PLANT BALANCE ALLOC-MKT</v>
          </cell>
          <cell r="C209">
            <v>8007</v>
          </cell>
          <cell r="CA209">
            <v>8007</v>
          </cell>
          <cell r="CB209">
            <v>7958</v>
          </cell>
          <cell r="CC209">
            <v>7772</v>
          </cell>
          <cell r="CD209">
            <v>7724</v>
          </cell>
          <cell r="CE209">
            <v>7582</v>
          </cell>
          <cell r="CF209">
            <v>7524</v>
          </cell>
          <cell r="CG209">
            <v>7415</v>
          </cell>
          <cell r="CH209">
            <v>7293</v>
          </cell>
          <cell r="CI209">
            <v>7124</v>
          </cell>
          <cell r="CJ209">
            <v>6938</v>
          </cell>
          <cell r="CK209">
            <v>6938</v>
          </cell>
        </row>
        <row r="210">
          <cell r="B210" t="str">
            <v>CUSTOMER ACCT-SVC NET PLANT BALANCE</v>
          </cell>
          <cell r="C210">
            <v>8070.8281613653317</v>
          </cell>
          <cell r="CA210">
            <v>7842.1741819192239</v>
          </cell>
          <cell r="CB210">
            <v>10243.572054631462</v>
          </cell>
          <cell r="CC210">
            <v>11169.829309444256</v>
          </cell>
          <cell r="CD210">
            <v>11020.061283511193</v>
          </cell>
          <cell r="CE210">
            <v>10868.681416869584</v>
          </cell>
          <cell r="CF210">
            <v>10678.935235098514</v>
          </cell>
          <cell r="CG210">
            <v>10456.745308644237</v>
          </cell>
          <cell r="CH210">
            <v>10254.109076002023</v>
          </cell>
          <cell r="CI210">
            <v>10179.584768837367</v>
          </cell>
          <cell r="CJ210">
            <v>10131.189790237797</v>
          </cell>
          <cell r="CK210">
            <v>10046.859530548607</v>
          </cell>
        </row>
        <row r="211">
          <cell r="B211" t="str">
            <v>GEN PLANT BALANCE ALLOC-CUST ACCT</v>
          </cell>
          <cell r="C211">
            <v>11831</v>
          </cell>
          <cell r="CA211">
            <v>11831</v>
          </cell>
          <cell r="CB211">
            <v>11759</v>
          </cell>
          <cell r="CC211">
            <v>11483</v>
          </cell>
          <cell r="CD211">
            <v>11412</v>
          </cell>
          <cell r="CE211">
            <v>11203</v>
          </cell>
          <cell r="CF211">
            <v>11119</v>
          </cell>
          <cell r="CG211">
            <v>10957</v>
          </cell>
          <cell r="CH211">
            <v>10776</v>
          </cell>
          <cell r="CI211">
            <v>10527</v>
          </cell>
          <cell r="CJ211">
            <v>10252</v>
          </cell>
          <cell r="CK211">
            <v>10252</v>
          </cell>
        </row>
        <row r="212">
          <cell r="B212" t="str">
            <v>ADMINISTRATION NET PLANT BALANCE</v>
          </cell>
          <cell r="C212">
            <v>3308.0604162268646</v>
          </cell>
          <cell r="CA212">
            <v>3214.3400243048477</v>
          </cell>
          <cell r="CB212">
            <v>4198.6218213524116</v>
          </cell>
          <cell r="CC212">
            <v>4578.2749249281915</v>
          </cell>
          <cell r="CD212">
            <v>4516.8882037268595</v>
          </cell>
          <cell r="CE212">
            <v>4454.840823378956</v>
          </cell>
          <cell r="CF212">
            <v>4377.0679083202758</v>
          </cell>
          <cell r="CG212">
            <v>4285.9969939243711</v>
          </cell>
          <cell r="CH212">
            <v>4202.9407217928583</v>
          </cell>
          <cell r="CI212">
            <v>4172.3947969324745</v>
          </cell>
          <cell r="CJ212">
            <v>4152.5587268479021</v>
          </cell>
          <cell r="CK212">
            <v>4117.9935510827481</v>
          </cell>
        </row>
        <row r="213">
          <cell r="B213" t="str">
            <v>ACCUM DEPR - F/H+ENV</v>
          </cell>
          <cell r="C213">
            <v>598668.05450015981</v>
          </cell>
          <cell r="CA213">
            <v>597713.41274864005</v>
          </cell>
          <cell r="CB213">
            <v>626276.22007150599</v>
          </cell>
          <cell r="CC213">
            <v>663747.0629924282</v>
          </cell>
          <cell r="CD213">
            <v>705665.9327059366</v>
          </cell>
          <cell r="CE213">
            <v>737001.65064380097</v>
          </cell>
          <cell r="CF213">
            <v>785757.21959011361</v>
          </cell>
          <cell r="CG213">
            <v>846367.00597181253</v>
          </cell>
          <cell r="CH213">
            <v>889021.00457199721</v>
          </cell>
          <cell r="CI213">
            <v>953222.13328096829</v>
          </cell>
          <cell r="CJ213">
            <v>1029419.9545699288</v>
          </cell>
          <cell r="CK213">
            <v>1099249.5685053754</v>
          </cell>
        </row>
        <row r="214">
          <cell r="B214" t="str">
            <v>GEN ACC DEPR ALLOC-F/H</v>
          </cell>
          <cell r="C214">
            <v>6928</v>
          </cell>
          <cell r="CA214">
            <v>6928</v>
          </cell>
          <cell r="CB214">
            <v>7356</v>
          </cell>
          <cell r="CC214">
            <v>6383</v>
          </cell>
          <cell r="CD214">
            <v>6659</v>
          </cell>
          <cell r="CE214">
            <v>7658</v>
          </cell>
          <cell r="CF214">
            <v>8265</v>
          </cell>
          <cell r="CG214">
            <v>8810</v>
          </cell>
          <cell r="CH214">
            <v>9359</v>
          </cell>
          <cell r="CI214">
            <v>10085</v>
          </cell>
          <cell r="CJ214">
            <v>10820</v>
          </cell>
          <cell r="CK214">
            <v>10820</v>
          </cell>
        </row>
        <row r="215">
          <cell r="B215" t="str">
            <v>ACCUM DEPR - NUCLEAR</v>
          </cell>
        </row>
        <row r="216">
          <cell r="B216" t="str">
            <v>GEN ACC DEPR ALLOC-NUCLEAR</v>
          </cell>
        </row>
        <row r="217">
          <cell r="B217" t="str">
            <v>ACCUM DEPR - TRANS</v>
          </cell>
          <cell r="C217">
            <v>94204.204489637996</v>
          </cell>
          <cell r="CA217">
            <v>99531.635210701992</v>
          </cell>
          <cell r="CB217">
            <v>105552.1415203856</v>
          </cell>
          <cell r="CC217">
            <v>111989.32066468916</v>
          </cell>
          <cell r="CD217">
            <v>119300.10848430054</v>
          </cell>
          <cell r="CE217">
            <v>127018.64739914215</v>
          </cell>
          <cell r="CF217">
            <v>132025.45692386955</v>
          </cell>
          <cell r="CG217">
            <v>139485.44896575506</v>
          </cell>
          <cell r="CH217">
            <v>147866.84329864412</v>
          </cell>
          <cell r="CI217">
            <v>156055.96260510344</v>
          </cell>
          <cell r="CJ217">
            <v>162966.19461969999</v>
          </cell>
          <cell r="CK217">
            <v>169982.7774678097</v>
          </cell>
        </row>
        <row r="218">
          <cell r="B218" t="str">
            <v>GEN ACC DEPR ALLOC-TRANS</v>
          </cell>
          <cell r="C218">
            <v>5975</v>
          </cell>
          <cell r="CA218">
            <v>5975</v>
          </cell>
          <cell r="CB218">
            <v>6344</v>
          </cell>
          <cell r="CC218">
            <v>5506</v>
          </cell>
          <cell r="CD218">
            <v>5743</v>
          </cell>
          <cell r="CE218">
            <v>6605</v>
          </cell>
          <cell r="CF218">
            <v>7128</v>
          </cell>
          <cell r="CG218">
            <v>7599</v>
          </cell>
          <cell r="CH218">
            <v>8072</v>
          </cell>
          <cell r="CI218">
            <v>8699</v>
          </cell>
          <cell r="CJ218">
            <v>9332</v>
          </cell>
          <cell r="CK218">
            <v>9332</v>
          </cell>
        </row>
        <row r="219">
          <cell r="B219" t="str">
            <v>ACCUM DEPR - DIST</v>
          </cell>
          <cell r="C219">
            <v>292820.61466749693</v>
          </cell>
          <cell r="CA219">
            <v>307514.06195021281</v>
          </cell>
          <cell r="CB219">
            <v>330171.33691938792</v>
          </cell>
          <cell r="CC219">
            <v>352939.1417051637</v>
          </cell>
          <cell r="CD219">
            <v>378246.85014472262</v>
          </cell>
          <cell r="CE219">
            <v>404566.54193093418</v>
          </cell>
          <cell r="CF219">
            <v>432570.35500686674</v>
          </cell>
          <cell r="CG219">
            <v>460874.93037478975</v>
          </cell>
          <cell r="CH219">
            <v>490998.7405271944</v>
          </cell>
          <cell r="CI219">
            <v>522281.80985296064</v>
          </cell>
          <cell r="CJ219">
            <v>555359.44972775388</v>
          </cell>
          <cell r="CK219">
            <v>589958.67954030272</v>
          </cell>
        </row>
        <row r="220">
          <cell r="B220" t="str">
            <v>GEN ACC DEPR ALLOC-DIST</v>
          </cell>
          <cell r="C220">
            <v>20316</v>
          </cell>
          <cell r="CA220">
            <v>20316</v>
          </cell>
          <cell r="CB220">
            <v>21572</v>
          </cell>
          <cell r="CC220">
            <v>18720</v>
          </cell>
          <cell r="CD220">
            <v>19528</v>
          </cell>
          <cell r="CE220">
            <v>22459</v>
          </cell>
          <cell r="CF220">
            <v>24237</v>
          </cell>
          <cell r="CG220">
            <v>25837</v>
          </cell>
          <cell r="CH220">
            <v>27447</v>
          </cell>
          <cell r="CI220">
            <v>29576</v>
          </cell>
          <cell r="CJ220">
            <v>31731</v>
          </cell>
          <cell r="CK220">
            <v>31731</v>
          </cell>
        </row>
        <row r="221">
          <cell r="B221" t="str">
            <v>ACCUM DEPR - MKT</v>
          </cell>
          <cell r="C221">
            <v>7033.8311397886891</v>
          </cell>
          <cell r="CA221">
            <v>7624.6842142967907</v>
          </cell>
          <cell r="CB221">
            <v>8279.3246278552124</v>
          </cell>
          <cell r="CC221">
            <v>8497.5535972599719</v>
          </cell>
          <cell r="CD221">
            <v>9251.7276990609716</v>
          </cell>
          <cell r="CE221">
            <v>9906.6742561108949</v>
          </cell>
          <cell r="CF221">
            <v>10660.807737448175</v>
          </cell>
          <cell r="CG221">
            <v>11193.247091862768</v>
          </cell>
          <cell r="CH221">
            <v>11807.969200595269</v>
          </cell>
          <cell r="CI221">
            <v>12394.325636646809</v>
          </cell>
          <cell r="CJ221">
            <v>13165.15644949731</v>
          </cell>
          <cell r="CK221">
            <v>14033.7236668808</v>
          </cell>
        </row>
        <row r="222">
          <cell r="B222" t="str">
            <v>GEN ACC DEPR ALLOC-MKT</v>
          </cell>
          <cell r="C222">
            <v>5157</v>
          </cell>
          <cell r="CA222">
            <v>5157</v>
          </cell>
          <cell r="CB222">
            <v>5476</v>
          </cell>
          <cell r="CC222">
            <v>4752</v>
          </cell>
          <cell r="CD222">
            <v>4957</v>
          </cell>
          <cell r="CE222">
            <v>5701</v>
          </cell>
          <cell r="CF222">
            <v>6153</v>
          </cell>
          <cell r="CG222">
            <v>6559</v>
          </cell>
          <cell r="CH222">
            <v>6967</v>
          </cell>
          <cell r="CI222">
            <v>7508</v>
          </cell>
          <cell r="CJ222">
            <v>8055</v>
          </cell>
          <cell r="CK222">
            <v>8055</v>
          </cell>
        </row>
        <row r="223">
          <cell r="B223" t="str">
            <v>ACCUM DEPR - CUST ACCT</v>
          </cell>
          <cell r="C223">
            <v>4757.0078933284703</v>
          </cell>
          <cell r="CA223">
            <v>5156.6041707160557</v>
          </cell>
          <cell r="CB223">
            <v>5599.3400784596097</v>
          </cell>
          <cell r="CC223">
            <v>5746.9291958808399</v>
          </cell>
          <cell r="CD223">
            <v>6256.9801316954654</v>
          </cell>
          <cell r="CE223">
            <v>6699.9230854963698</v>
          </cell>
          <cell r="CF223">
            <v>7209.9465495302948</v>
          </cell>
          <cell r="CG223">
            <v>7570.037396372124</v>
          </cell>
          <cell r="CH223">
            <v>7985.7763962611498</v>
          </cell>
          <cell r="CI223">
            <v>8382.3315792286103</v>
          </cell>
          <cell r="CJ223">
            <v>8903.6475147801684</v>
          </cell>
          <cell r="CK223">
            <v>9491.0629683026618</v>
          </cell>
        </row>
        <row r="224">
          <cell r="B224" t="str">
            <v>GEN ACC DEPR ALLOC-CUST ACCT</v>
          </cell>
          <cell r="C224">
            <v>7620</v>
          </cell>
          <cell r="CA224">
            <v>7620</v>
          </cell>
          <cell r="CB224">
            <v>8091</v>
          </cell>
          <cell r="CC224">
            <v>7022</v>
          </cell>
          <cell r="CD224">
            <v>7325</v>
          </cell>
          <cell r="CE224">
            <v>8424</v>
          </cell>
          <cell r="CF224">
            <v>9091</v>
          </cell>
          <cell r="CG224">
            <v>9691</v>
          </cell>
          <cell r="CH224">
            <v>10295</v>
          </cell>
          <cell r="CI224">
            <v>11094</v>
          </cell>
          <cell r="CJ224">
            <v>11902</v>
          </cell>
          <cell r="CK224">
            <v>11902</v>
          </cell>
        </row>
        <row r="225">
          <cell r="B225" t="str">
            <v>ACCUM DEPR - ADMIN</v>
          </cell>
          <cell r="C225">
            <v>1949.7961295878392</v>
          </cell>
          <cell r="CA225">
            <v>2113.582125432144</v>
          </cell>
          <cell r="CB225">
            <v>2295.0501361450565</v>
          </cell>
          <cell r="CC225">
            <v>2355.5437691955262</v>
          </cell>
          <cell r="CD225">
            <v>2564.6027749497007</v>
          </cell>
          <cell r="CE225">
            <v>2746.155649427888</v>
          </cell>
          <cell r="CF225">
            <v>2955.203395084774</v>
          </cell>
          <cell r="CG225">
            <v>3102.7969570918672</v>
          </cell>
          <cell r="CH225">
            <v>3273.1995107725506</v>
          </cell>
          <cell r="CI225">
            <v>3435.7390268415356</v>
          </cell>
          <cell r="CJ225">
            <v>3649.415315850104</v>
          </cell>
          <cell r="CK225">
            <v>3890.1843882211087</v>
          </cell>
        </row>
        <row r="226">
          <cell r="B226" t="str">
            <v>M&amp;S - FOSSIL HYDRO</v>
          </cell>
          <cell r="C226">
            <v>21701.98344</v>
          </cell>
          <cell r="CA226">
            <v>161.01656000000003</v>
          </cell>
          <cell r="CB226">
            <v>1431</v>
          </cell>
          <cell r="CC226">
            <v>41</v>
          </cell>
          <cell r="CD226">
            <v>42</v>
          </cell>
          <cell r="CE226">
            <v>35</v>
          </cell>
          <cell r="CF226">
            <v>0</v>
          </cell>
          <cell r="CG226">
            <v>1</v>
          </cell>
          <cell r="CH226">
            <v>0</v>
          </cell>
          <cell r="CI226">
            <v>0</v>
          </cell>
          <cell r="CJ226">
            <v>-1999</v>
          </cell>
          <cell r="CK226">
            <v>0</v>
          </cell>
        </row>
        <row r="227">
          <cell r="B227" t="str">
            <v>M&amp;S - NUCLEAR</v>
          </cell>
        </row>
        <row r="228">
          <cell r="B228" t="str">
            <v>M&amp;S - TRANSMISSION</v>
          </cell>
          <cell r="C228">
            <v>297.28916000000004</v>
          </cell>
          <cell r="CA228">
            <v>-4.2891600000000381</v>
          </cell>
          <cell r="CB228">
            <v>-25</v>
          </cell>
          <cell r="CC228">
            <v>-7</v>
          </cell>
          <cell r="CD228">
            <v>-18</v>
          </cell>
          <cell r="CE228">
            <v>-11</v>
          </cell>
          <cell r="CF228">
            <v>-7</v>
          </cell>
          <cell r="CG228">
            <v>-8</v>
          </cell>
          <cell r="CH228">
            <v>-8</v>
          </cell>
          <cell r="CI228">
            <v>-7</v>
          </cell>
          <cell r="CJ228">
            <v>-8</v>
          </cell>
          <cell r="CK228">
            <v>0</v>
          </cell>
        </row>
        <row r="229">
          <cell r="B229" t="str">
            <v>M&amp;S - DISTRIBUTION</v>
          </cell>
          <cell r="C229">
            <v>6489.9962800000003</v>
          </cell>
          <cell r="CA229">
            <v>-68.996280000000297</v>
          </cell>
          <cell r="CB229">
            <v>-547</v>
          </cell>
          <cell r="CC229">
            <v>-149</v>
          </cell>
          <cell r="CD229">
            <v>-401</v>
          </cell>
          <cell r="CE229">
            <v>-237</v>
          </cell>
          <cell r="CF229">
            <v>-168</v>
          </cell>
          <cell r="CG229">
            <v>-167</v>
          </cell>
          <cell r="CH229">
            <v>-165</v>
          </cell>
          <cell r="CI229">
            <v>-164</v>
          </cell>
          <cell r="CJ229">
            <v>-165</v>
          </cell>
          <cell r="CK229">
            <v>0</v>
          </cell>
        </row>
        <row r="230">
          <cell r="B230" t="str">
            <v>M&amp;S - MKT</v>
          </cell>
        </row>
        <row r="231">
          <cell r="B231" t="str">
            <v>M&amp;S - CUST ACCT</v>
          </cell>
        </row>
        <row r="232">
          <cell r="B232" t="str">
            <v>M&amp;S - ADMIN</v>
          </cell>
        </row>
        <row r="233">
          <cell r="B233" t="str">
            <v>Def Debit - F/H</v>
          </cell>
          <cell r="C233">
            <v>1860.90894</v>
          </cell>
          <cell r="CA233">
            <v>23602.091059999999</v>
          </cell>
          <cell r="CB233">
            <v>-23630</v>
          </cell>
          <cell r="CC233">
            <v>-155</v>
          </cell>
          <cell r="CD233">
            <v>-154</v>
          </cell>
          <cell r="CE233">
            <v>-219</v>
          </cell>
          <cell r="CF233">
            <v>114</v>
          </cell>
          <cell r="CG233">
            <v>82</v>
          </cell>
          <cell r="CH233">
            <v>8</v>
          </cell>
          <cell r="CI233">
            <v>-71</v>
          </cell>
          <cell r="CJ233">
            <v>-6</v>
          </cell>
          <cell r="CK233">
            <v>23</v>
          </cell>
        </row>
        <row r="234">
          <cell r="B234" t="str">
            <v>Def Debit - Nuclear</v>
          </cell>
        </row>
        <row r="235">
          <cell r="B235" t="str">
            <v>Def Debit - Transmission</v>
          </cell>
          <cell r="C235">
            <v>745.42946719999998</v>
          </cell>
          <cell r="CA235">
            <v>15.570532800000024</v>
          </cell>
          <cell r="CB235">
            <v>71</v>
          </cell>
          <cell r="CC235">
            <v>-39</v>
          </cell>
          <cell r="CD235">
            <v>-39</v>
          </cell>
          <cell r="CE235">
            <v>-55</v>
          </cell>
          <cell r="CF235">
            <v>30</v>
          </cell>
          <cell r="CG235">
            <v>21</v>
          </cell>
          <cell r="CH235">
            <v>1</v>
          </cell>
          <cell r="CI235">
            <v>-18</v>
          </cell>
          <cell r="CJ235">
            <v>-1</v>
          </cell>
          <cell r="CK235">
            <v>6</v>
          </cell>
        </row>
        <row r="236">
          <cell r="B236" t="str">
            <v>Def Debit - Distribution</v>
          </cell>
          <cell r="C236">
            <v>6739.4155927999991</v>
          </cell>
          <cell r="CA236">
            <v>463.5844072000009</v>
          </cell>
          <cell r="CB236">
            <v>-446</v>
          </cell>
          <cell r="CC236">
            <v>-128</v>
          </cell>
          <cell r="CD236">
            <v>-127</v>
          </cell>
          <cell r="CE236">
            <v>-182</v>
          </cell>
          <cell r="CF236">
            <v>101</v>
          </cell>
          <cell r="CG236">
            <v>69</v>
          </cell>
          <cell r="CH236">
            <v>4</v>
          </cell>
          <cell r="CI236">
            <v>-59</v>
          </cell>
          <cell r="CJ236">
            <v>-5</v>
          </cell>
          <cell r="CK236">
            <v>20</v>
          </cell>
        </row>
        <row r="237">
          <cell r="B237" t="str">
            <v>Def Debit - MKT</v>
          </cell>
        </row>
        <row r="238">
          <cell r="B238" t="str">
            <v>Def Debit - CUST ACCT</v>
          </cell>
        </row>
        <row r="239">
          <cell r="B239" t="str">
            <v>Def Debit - ADMIN</v>
          </cell>
        </row>
        <row r="240">
          <cell r="B240" t="str">
            <v>ASSET ADITS 109 - F/H</v>
          </cell>
        </row>
        <row r="241">
          <cell r="B241" t="str">
            <v>ASSET ADITS 109 - NUCLEAR</v>
          </cell>
        </row>
        <row r="242">
          <cell r="B242" t="str">
            <v>ASSET ADITS 109 - TRANS</v>
          </cell>
        </row>
        <row r="243">
          <cell r="B243" t="str">
            <v>ASSET ADITS 109 - DIST</v>
          </cell>
        </row>
        <row r="244">
          <cell r="B244" t="str">
            <v>ASSET ADITS 109 - MKT</v>
          </cell>
        </row>
        <row r="245">
          <cell r="B245" t="str">
            <v>ASSET ADITS 109 - CUST ACCT</v>
          </cell>
        </row>
        <row r="246">
          <cell r="B246" t="str">
            <v>ASSET ADITS 109 - ADMIN</v>
          </cell>
        </row>
        <row r="247">
          <cell r="B247" t="str">
            <v>UNAMORTIZED ITC - F/H</v>
          </cell>
          <cell r="C247">
            <v>17963</v>
          </cell>
          <cell r="CA247">
            <v>-1209</v>
          </cell>
          <cell r="CB247">
            <v>-1337</v>
          </cell>
          <cell r="CC247">
            <v>-1338</v>
          </cell>
          <cell r="CD247">
            <v>-1336</v>
          </cell>
          <cell r="CE247">
            <v>-2656</v>
          </cell>
          <cell r="CF247">
            <v>-1324</v>
          </cell>
          <cell r="CG247">
            <v>-1323</v>
          </cell>
          <cell r="CH247">
            <v>-1324</v>
          </cell>
          <cell r="CI247">
            <v>-1257</v>
          </cell>
          <cell r="CJ247">
            <v>-2552</v>
          </cell>
          <cell r="CK247">
            <v>0</v>
          </cell>
        </row>
        <row r="248">
          <cell r="B248" t="str">
            <v>UNAMORTIZED ITC - NUCLEAR</v>
          </cell>
        </row>
        <row r="249">
          <cell r="B249" t="str">
            <v>UNAMORTIZED ITC - TRANS</v>
          </cell>
          <cell r="C249">
            <v>1211</v>
          </cell>
          <cell r="CA249">
            <v>-82</v>
          </cell>
          <cell r="CB249">
            <v>-90</v>
          </cell>
          <cell r="CC249">
            <v>-90</v>
          </cell>
          <cell r="CD249">
            <v>-90</v>
          </cell>
          <cell r="CE249">
            <v>-179</v>
          </cell>
          <cell r="CF249">
            <v>-89</v>
          </cell>
          <cell r="CG249">
            <v>-90</v>
          </cell>
          <cell r="CH249">
            <v>-89</v>
          </cell>
          <cell r="CI249">
            <v>-84</v>
          </cell>
          <cell r="CJ249">
            <v>482</v>
          </cell>
          <cell r="CK249">
            <v>0</v>
          </cell>
        </row>
        <row r="250">
          <cell r="B250" t="str">
            <v>UNAMORTIZED ITC - DIST</v>
          </cell>
          <cell r="C250">
            <v>6429</v>
          </cell>
          <cell r="CA250">
            <v>-432</v>
          </cell>
          <cell r="CB250">
            <v>-479</v>
          </cell>
          <cell r="CC250">
            <v>-479</v>
          </cell>
          <cell r="CD250">
            <v>-478</v>
          </cell>
          <cell r="CE250">
            <v>-951</v>
          </cell>
          <cell r="CF250">
            <v>-473</v>
          </cell>
          <cell r="CG250">
            <v>-474</v>
          </cell>
          <cell r="CH250">
            <v>-474</v>
          </cell>
          <cell r="CI250">
            <v>-450</v>
          </cell>
          <cell r="CJ250">
            <v>-294</v>
          </cell>
          <cell r="CK250">
            <v>0</v>
          </cell>
        </row>
        <row r="251">
          <cell r="B251" t="str">
            <v>UNAMORTIZED ITC - MKT</v>
          </cell>
        </row>
        <row r="252">
          <cell r="B252" t="str">
            <v>UNAMORTIZED ITC - CUST ACCT</v>
          </cell>
        </row>
        <row r="253">
          <cell r="B253" t="str">
            <v>UNAMORTIZED ITC - ADMIN</v>
          </cell>
        </row>
        <row r="254">
          <cell r="B254" t="str">
            <v>REG ASSET 109 - F/H</v>
          </cell>
          <cell r="C254">
            <v>8805</v>
          </cell>
          <cell r="CA254">
            <v>175</v>
          </cell>
          <cell r="CB254">
            <v>955</v>
          </cell>
          <cell r="CC254">
            <v>-893</v>
          </cell>
          <cell r="CD254">
            <v>-584</v>
          </cell>
          <cell r="CE254">
            <v>-1720</v>
          </cell>
          <cell r="CF254">
            <v>-438</v>
          </cell>
          <cell r="CG254">
            <v>-386</v>
          </cell>
          <cell r="CH254">
            <v>411</v>
          </cell>
          <cell r="CI254">
            <v>100</v>
          </cell>
          <cell r="CJ254">
            <v>100</v>
          </cell>
          <cell r="CK254">
            <v>0</v>
          </cell>
        </row>
        <row r="255">
          <cell r="B255" t="str">
            <v>REG ASSET 109 - NUCLEAR</v>
          </cell>
        </row>
        <row r="256">
          <cell r="B256" t="str">
            <v>REG ASSET 109 - TRANS</v>
          </cell>
          <cell r="C256">
            <v>1553</v>
          </cell>
          <cell r="CA256">
            <v>343</v>
          </cell>
          <cell r="CB256">
            <v>399</v>
          </cell>
          <cell r="CC256">
            <v>25</v>
          </cell>
          <cell r="CD256">
            <v>85</v>
          </cell>
          <cell r="CE256">
            <v>-38</v>
          </cell>
          <cell r="CF256">
            <v>-154</v>
          </cell>
          <cell r="CG256">
            <v>-136</v>
          </cell>
          <cell r="CH256">
            <v>145</v>
          </cell>
          <cell r="CI256">
            <v>35</v>
          </cell>
          <cell r="CJ256">
            <v>35</v>
          </cell>
          <cell r="CK256">
            <v>0</v>
          </cell>
        </row>
        <row r="257">
          <cell r="B257" t="str">
            <v>REG ASSET 109 - DIST</v>
          </cell>
          <cell r="C257">
            <v>4231</v>
          </cell>
          <cell r="CA257">
            <v>272</v>
          </cell>
          <cell r="CB257">
            <v>556</v>
          </cell>
          <cell r="CC257">
            <v>-238</v>
          </cell>
          <cell r="CD257">
            <v>-108</v>
          </cell>
          <cell r="CE257">
            <v>-492</v>
          </cell>
          <cell r="CF257">
            <v>-274</v>
          </cell>
          <cell r="CG257">
            <v>-242</v>
          </cell>
          <cell r="CH257">
            <v>258</v>
          </cell>
          <cell r="CI257">
            <v>62</v>
          </cell>
          <cell r="CJ257">
            <v>62</v>
          </cell>
          <cell r="CK257">
            <v>0</v>
          </cell>
        </row>
        <row r="258">
          <cell r="B258" t="str">
            <v>REG ASSET 109 - MKT</v>
          </cell>
        </row>
        <row r="259">
          <cell r="B259" t="str">
            <v>REG ASSET 109 - CUST ACCT</v>
          </cell>
        </row>
        <row r="260">
          <cell r="B260" t="str">
            <v>REG ASSET 109 - ADMIN</v>
          </cell>
        </row>
        <row r="261">
          <cell r="B261" t="str">
            <v>LIAB ADITS - FOSSIL HYDRO</v>
          </cell>
          <cell r="C261">
            <v>116424</v>
          </cell>
          <cell r="CA261">
            <v>4651</v>
          </cell>
          <cell r="CB261">
            <v>-3675</v>
          </cell>
          <cell r="CC261">
            <v>-5638</v>
          </cell>
          <cell r="CD261">
            <v>-4880</v>
          </cell>
          <cell r="CE261">
            <v>-8142</v>
          </cell>
          <cell r="CF261">
            <v>-4520</v>
          </cell>
          <cell r="CG261">
            <v>-719</v>
          </cell>
          <cell r="CH261">
            <v>114</v>
          </cell>
          <cell r="CI261">
            <v>1780</v>
          </cell>
          <cell r="CJ261">
            <v>1799</v>
          </cell>
          <cell r="CK261">
            <v>0</v>
          </cell>
        </row>
        <row r="262">
          <cell r="B262" t="str">
            <v>LIAB ADITS - NUCLEAR</v>
          </cell>
        </row>
        <row r="263">
          <cell r="B263" t="str">
            <v>LIAB ADITS - TRANSMISSION</v>
          </cell>
          <cell r="C263">
            <v>20534</v>
          </cell>
          <cell r="CA263">
            <v>5034</v>
          </cell>
          <cell r="CB263">
            <v>1549</v>
          </cell>
          <cell r="CC263">
            <v>1561</v>
          </cell>
          <cell r="CD263">
            <v>1719</v>
          </cell>
          <cell r="CE263">
            <v>3234</v>
          </cell>
          <cell r="CF263">
            <v>-534</v>
          </cell>
          <cell r="CG263">
            <v>-253</v>
          </cell>
          <cell r="CH263">
            <v>40</v>
          </cell>
          <cell r="CI263">
            <v>626</v>
          </cell>
          <cell r="CJ263">
            <v>632</v>
          </cell>
          <cell r="CK263">
            <v>0</v>
          </cell>
        </row>
        <row r="264">
          <cell r="B264" t="str">
            <v>LIAB ADITS - DISTRIBUTION</v>
          </cell>
          <cell r="C264">
            <v>55940</v>
          </cell>
          <cell r="CA264">
            <v>4769</v>
          </cell>
          <cell r="CB264">
            <v>-929</v>
          </cell>
          <cell r="CC264">
            <v>-196</v>
          </cell>
          <cell r="CD264">
            <v>-25</v>
          </cell>
          <cell r="CE264">
            <v>419</v>
          </cell>
          <cell r="CF264">
            <v>-952</v>
          </cell>
          <cell r="CG264">
            <v>-450</v>
          </cell>
          <cell r="CH264">
            <v>71</v>
          </cell>
          <cell r="CI264">
            <v>1115</v>
          </cell>
          <cell r="CJ264">
            <v>1128</v>
          </cell>
          <cell r="CK264">
            <v>0</v>
          </cell>
        </row>
        <row r="265">
          <cell r="B265" t="str">
            <v>LIAB ADITS - MKT</v>
          </cell>
        </row>
        <row r="266">
          <cell r="B266" t="str">
            <v>LIAB ADITS - CUST ACCT</v>
          </cell>
        </row>
        <row r="267">
          <cell r="B267" t="str">
            <v>LIAB ADITS - ADMIN</v>
          </cell>
        </row>
        <row r="268">
          <cell r="B268" t="str">
            <v>LIABILITY ADITS 109  - F/H</v>
          </cell>
        </row>
        <row r="269">
          <cell r="B269" t="str">
            <v>LIABILITY ADITS 109 - NUCLEAR</v>
          </cell>
        </row>
        <row r="270">
          <cell r="B270" t="str">
            <v>LIABILITY ADITS 109 - TRANS</v>
          </cell>
        </row>
        <row r="271">
          <cell r="B271" t="str">
            <v>LIABILITY ADITS 109 - DIST</v>
          </cell>
        </row>
        <row r="272">
          <cell r="B272" t="str">
            <v>LIABILITY ADITS 109 - MKT</v>
          </cell>
        </row>
        <row r="273">
          <cell r="B273" t="str">
            <v>LIABILITY ADITS 109 - CUST ACCT</v>
          </cell>
        </row>
        <row r="274">
          <cell r="B274" t="str">
            <v>LIABILITY ADITS 109 - ADMIN</v>
          </cell>
        </row>
        <row r="275">
          <cell r="B275" t="str">
            <v>DEF CREDIT - F/H</v>
          </cell>
          <cell r="C275">
            <v>8446.5292000000009</v>
          </cell>
          <cell r="CA275">
            <v>-5723.8684400000011</v>
          </cell>
          <cell r="CB275">
            <v>-171.21499999999969</v>
          </cell>
          <cell r="CC275">
            <v>-175.73900000000003</v>
          </cell>
          <cell r="CD275">
            <v>-180.80299999999988</v>
          </cell>
          <cell r="CE275">
            <v>-186.4670000000001</v>
          </cell>
          <cell r="CF275">
            <v>115.56323999999995</v>
          </cell>
          <cell r="CG275">
            <v>81</v>
          </cell>
          <cell r="CH275">
            <v>-3</v>
          </cell>
          <cell r="CI275">
            <v>-67</v>
          </cell>
          <cell r="CJ275">
            <v>-4</v>
          </cell>
          <cell r="CK275">
            <v>24</v>
          </cell>
        </row>
        <row r="276">
          <cell r="B276" t="str">
            <v>DEF CREDIT - NUCLEAR</v>
          </cell>
        </row>
        <row r="277">
          <cell r="B277" t="str">
            <v>DEF CREDIT - TRANS</v>
          </cell>
          <cell r="C277">
            <v>747.28513599999997</v>
          </cell>
          <cell r="CA277">
            <v>-161.73022719999994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0.44509119999997893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</row>
        <row r="278">
          <cell r="B278" t="str">
            <v>DEF CREDIT - DIST</v>
          </cell>
          <cell r="C278">
            <v>8271.1926639999983</v>
          </cell>
          <cell r="CA278">
            <v>-2977.2003327999992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7.6688000008289237E-3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</row>
        <row r="279">
          <cell r="B279" t="str">
            <v>DEF CREDIT - MKT</v>
          </cell>
        </row>
        <row r="280">
          <cell r="B280" t="str">
            <v>DEF CREDIT - CUST ACCT</v>
          </cell>
        </row>
        <row r="281">
          <cell r="B281" t="str">
            <v>DEF CREDIT - ADMIN</v>
          </cell>
        </row>
        <row r="282">
          <cell r="B282" t="str">
            <v>REG LIABILITY 109 - F/H</v>
          </cell>
          <cell r="C282">
            <v>21101</v>
          </cell>
          <cell r="CA282">
            <v>-5947</v>
          </cell>
          <cell r="CB282">
            <v>-2177</v>
          </cell>
          <cell r="CC282">
            <v>-2190</v>
          </cell>
          <cell r="CD282">
            <v>-2006</v>
          </cell>
          <cell r="CE282">
            <v>-3447</v>
          </cell>
          <cell r="CF282">
            <v>-1223</v>
          </cell>
          <cell r="CG282">
            <v>-1170</v>
          </cell>
          <cell r="CH282">
            <v>-1105</v>
          </cell>
          <cell r="CI282">
            <v>-1020</v>
          </cell>
          <cell r="CJ282">
            <v>-816</v>
          </cell>
          <cell r="CK282">
            <v>0</v>
          </cell>
        </row>
        <row r="283">
          <cell r="B283" t="str">
            <v>REG LIABILITY 109 - NUCLEAR</v>
          </cell>
        </row>
        <row r="284">
          <cell r="B284" t="str">
            <v>REG LIABILITY 109 - TRANS</v>
          </cell>
          <cell r="C284">
            <v>3722</v>
          </cell>
          <cell r="CA284">
            <v>-522</v>
          </cell>
          <cell r="CB284">
            <v>-203</v>
          </cell>
          <cell r="CC284">
            <v>-229</v>
          </cell>
          <cell r="CD284">
            <v>-271</v>
          </cell>
          <cell r="CE284">
            <v>-623</v>
          </cell>
          <cell r="CF284">
            <v>-430</v>
          </cell>
          <cell r="CG284">
            <v>-411</v>
          </cell>
          <cell r="CH284">
            <v>-388</v>
          </cell>
          <cell r="CI284">
            <v>-359</v>
          </cell>
          <cell r="CJ284">
            <v>-286</v>
          </cell>
          <cell r="CK284">
            <v>0</v>
          </cell>
        </row>
        <row r="285">
          <cell r="B285" t="str">
            <v>REG LIABILITY 109 - DIST</v>
          </cell>
          <cell r="C285">
            <v>10139</v>
          </cell>
          <cell r="CA285">
            <v>-2541</v>
          </cell>
          <cell r="CB285">
            <v>-990</v>
          </cell>
          <cell r="CC285">
            <v>-857</v>
          </cell>
          <cell r="CD285">
            <v>-858</v>
          </cell>
          <cell r="CE285">
            <v>-1551</v>
          </cell>
          <cell r="CF285">
            <v>-767</v>
          </cell>
          <cell r="CG285">
            <v>-732</v>
          </cell>
          <cell r="CH285">
            <v>-693</v>
          </cell>
          <cell r="CI285">
            <v>-639</v>
          </cell>
          <cell r="CJ285">
            <v>-511</v>
          </cell>
          <cell r="CK285">
            <v>0</v>
          </cell>
        </row>
        <row r="286">
          <cell r="B286" t="str">
            <v>REG LIABILITY 109 - MKT</v>
          </cell>
        </row>
        <row r="287">
          <cell r="B287" t="str">
            <v>REG LIABILITY 109 - CUST ACCT</v>
          </cell>
        </row>
        <row r="288">
          <cell r="B288" t="str">
            <v>REG LIABILITY 109 - ADMIN</v>
          </cell>
        </row>
        <row r="289">
          <cell r="B289" t="str">
            <v>F/H DEPRECIATION EXPENSE</v>
          </cell>
          <cell r="CA289">
            <v>48551.8079</v>
          </cell>
          <cell r="CB289">
            <v>49872.99492653249</v>
          </cell>
          <cell r="CC289">
            <v>50643.878195707497</v>
          </cell>
          <cell r="CD289">
            <v>51298.991270490835</v>
          </cell>
          <cell r="CE289">
            <v>54147.561894549159</v>
          </cell>
          <cell r="CF289">
            <v>65484.764290249179</v>
          </cell>
          <cell r="CG289">
            <v>67950.269023132496</v>
          </cell>
          <cell r="CH289">
            <v>71044.212720132491</v>
          </cell>
          <cell r="CI289">
            <v>72736.571806432505</v>
          </cell>
          <cell r="CJ289">
            <v>76031.212185932498</v>
          </cell>
          <cell r="CK289">
            <v>79775.146090432507</v>
          </cell>
        </row>
        <row r="290">
          <cell r="B290" t="str">
            <v>GENERAL DEPR EXPENSE ALLOC-F/H</v>
          </cell>
          <cell r="CA290">
            <v>812</v>
          </cell>
          <cell r="CB290">
            <v>773</v>
          </cell>
          <cell r="CC290">
            <v>796</v>
          </cell>
          <cell r="CD290">
            <v>610</v>
          </cell>
          <cell r="CE290">
            <v>602</v>
          </cell>
          <cell r="CF290">
            <v>613</v>
          </cell>
          <cell r="CG290">
            <v>655</v>
          </cell>
          <cell r="CH290">
            <v>652</v>
          </cell>
          <cell r="CI290">
            <v>680</v>
          </cell>
          <cell r="CJ290">
            <v>708</v>
          </cell>
          <cell r="CK290">
            <v>708</v>
          </cell>
        </row>
        <row r="291">
          <cell r="B291" t="str">
            <v>NUCLEAR DEPRECIATION EXPENSE</v>
          </cell>
        </row>
        <row r="292">
          <cell r="B292" t="str">
            <v>GENERAL DEPR EXPENSE ALLOC-NUCLEAR</v>
          </cell>
        </row>
        <row r="293">
          <cell r="B293" t="str">
            <v>TRANSMISSION DEPRECIATION EXPENSE</v>
          </cell>
          <cell r="CA293">
            <v>6878.7113100000006</v>
          </cell>
          <cell r="CB293">
            <v>6754.3157893724911</v>
          </cell>
          <cell r="CC293">
            <v>7117.1034880558227</v>
          </cell>
          <cell r="CD293">
            <v>7394.0701194933245</v>
          </cell>
          <cell r="CE293">
            <v>7629.6084002766556</v>
          </cell>
          <cell r="CF293">
            <v>7886.1236681016535</v>
          </cell>
          <cell r="CG293">
            <v>8178.7789132349853</v>
          </cell>
          <cell r="CH293">
            <v>8275.9968632349846</v>
          </cell>
          <cell r="CI293">
            <v>8339.9584632349834</v>
          </cell>
          <cell r="CJ293">
            <v>8474.4566632349834</v>
          </cell>
          <cell r="CK293">
            <v>8827.1372567849849</v>
          </cell>
        </row>
        <row r="294">
          <cell r="B294" t="str">
            <v>GENERAL DEPR EXPENSE ALLOC-TRANS</v>
          </cell>
          <cell r="CA294">
            <v>699</v>
          </cell>
          <cell r="CB294">
            <v>668</v>
          </cell>
          <cell r="CC294">
            <v>688</v>
          </cell>
          <cell r="CD294">
            <v>527</v>
          </cell>
          <cell r="CE294">
            <v>520</v>
          </cell>
          <cell r="CF294">
            <v>529</v>
          </cell>
          <cell r="CG294">
            <v>565</v>
          </cell>
          <cell r="CH294">
            <v>562</v>
          </cell>
          <cell r="CI294">
            <v>586</v>
          </cell>
          <cell r="CJ294">
            <v>611</v>
          </cell>
          <cell r="CK294">
            <v>611</v>
          </cell>
        </row>
        <row r="295">
          <cell r="B295" t="str">
            <v>DISTRIBUTION DEPRECIATION EXPENSE</v>
          </cell>
          <cell r="CA295">
            <v>27331.846040000004</v>
          </cell>
          <cell r="CB295">
            <v>28940.344560742597</v>
          </cell>
          <cell r="CC295">
            <v>30232.12000611909</v>
          </cell>
          <cell r="CD295">
            <v>31528.473055019087</v>
          </cell>
          <cell r="CE295">
            <v>32816.945358669087</v>
          </cell>
          <cell r="CF295">
            <v>34020.685964394084</v>
          </cell>
          <cell r="CG295">
            <v>35309.066721344083</v>
          </cell>
          <cell r="CH295">
            <v>36524.281155344084</v>
          </cell>
          <cell r="CI295">
            <v>37759.148439344084</v>
          </cell>
          <cell r="CJ295">
            <v>39062.006373344084</v>
          </cell>
          <cell r="CK295">
            <v>40401.081957344089</v>
          </cell>
        </row>
        <row r="296">
          <cell r="B296" t="str">
            <v>GENERAL DEPR EXPENSE ALLOC-DIST</v>
          </cell>
          <cell r="CA296">
            <v>2379</v>
          </cell>
          <cell r="CB296">
            <v>2271</v>
          </cell>
          <cell r="CC296">
            <v>2342</v>
          </cell>
          <cell r="CD296">
            <v>1794</v>
          </cell>
          <cell r="CE296">
            <v>1769</v>
          </cell>
          <cell r="CF296">
            <v>1799</v>
          </cell>
          <cell r="CG296">
            <v>1922</v>
          </cell>
          <cell r="CH296">
            <v>1912</v>
          </cell>
          <cell r="CI296">
            <v>1994</v>
          </cell>
          <cell r="CJ296">
            <v>2077</v>
          </cell>
          <cell r="CK296">
            <v>2077</v>
          </cell>
        </row>
        <row r="297">
          <cell r="B297" t="str">
            <v>MARKETING DEPRECIATION EXPENSE</v>
          </cell>
          <cell r="CA297">
            <v>0</v>
          </cell>
          <cell r="CB297">
            <v>0</v>
          </cell>
          <cell r="CC297">
            <v>0</v>
          </cell>
          <cell r="CD297">
            <v>0</v>
          </cell>
          <cell r="CE297">
            <v>0</v>
          </cell>
          <cell r="CF297">
            <v>0</v>
          </cell>
          <cell r="CG297">
            <v>0</v>
          </cell>
          <cell r="CH297">
            <v>0</v>
          </cell>
          <cell r="CI297">
            <v>0</v>
          </cell>
          <cell r="CJ297">
            <v>0</v>
          </cell>
          <cell r="CK297">
            <v>0</v>
          </cell>
        </row>
        <row r="298">
          <cell r="B298" t="str">
            <v>GENERAL DEPR EXPENSE ALLOC-MKT</v>
          </cell>
          <cell r="CA298">
            <v>605</v>
          </cell>
          <cell r="CB298">
            <v>576</v>
          </cell>
          <cell r="CC298">
            <v>594</v>
          </cell>
          <cell r="CD298">
            <v>455</v>
          </cell>
          <cell r="CE298">
            <v>449</v>
          </cell>
          <cell r="CF298">
            <v>457</v>
          </cell>
          <cell r="CG298">
            <v>488</v>
          </cell>
          <cell r="CH298">
            <v>485</v>
          </cell>
          <cell r="CI298">
            <v>506</v>
          </cell>
          <cell r="CJ298">
            <v>527</v>
          </cell>
          <cell r="CK298">
            <v>527</v>
          </cell>
        </row>
        <row r="299">
          <cell r="B299" t="str">
            <v>CUSTOMER ACCT-SVC DEPRECIATION EXPENSE</v>
          </cell>
          <cell r="CA299">
            <v>0</v>
          </cell>
          <cell r="CB299">
            <v>0</v>
          </cell>
          <cell r="CC299">
            <v>0</v>
          </cell>
          <cell r="CD299">
            <v>0</v>
          </cell>
          <cell r="CE299">
            <v>0</v>
          </cell>
          <cell r="CF299">
            <v>0</v>
          </cell>
          <cell r="CG299">
            <v>0</v>
          </cell>
          <cell r="CH299">
            <v>0</v>
          </cell>
          <cell r="CI299">
            <v>0</v>
          </cell>
          <cell r="CJ299">
            <v>0</v>
          </cell>
          <cell r="CK299">
            <v>0</v>
          </cell>
        </row>
        <row r="300">
          <cell r="B300" t="str">
            <v>GENERAL DEPR EXPENSE ALLOC-CUST ACCT</v>
          </cell>
          <cell r="CA300">
            <v>893</v>
          </cell>
          <cell r="CB300">
            <v>852</v>
          </cell>
          <cell r="CC300">
            <v>878</v>
          </cell>
          <cell r="CD300">
            <v>671</v>
          </cell>
          <cell r="CE300">
            <v>662</v>
          </cell>
          <cell r="CF300">
            <v>675</v>
          </cell>
          <cell r="CG300">
            <v>721</v>
          </cell>
          <cell r="CH300">
            <v>717</v>
          </cell>
          <cell r="CI300">
            <v>748</v>
          </cell>
          <cell r="CJ300">
            <v>779</v>
          </cell>
          <cell r="CK300">
            <v>779</v>
          </cell>
        </row>
        <row r="301">
          <cell r="B301" t="str">
            <v>ADMINISTRATION DEPRECIATION EXPENSE</v>
          </cell>
          <cell r="CA301">
            <v>0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0</v>
          </cell>
          <cell r="CH301">
            <v>0</v>
          </cell>
          <cell r="CI301">
            <v>0</v>
          </cell>
          <cell r="CJ301">
            <v>0</v>
          </cell>
          <cell r="CK301">
            <v>0</v>
          </cell>
        </row>
        <row r="302">
          <cell r="B302" t="str">
            <v>OTX - PROPERTY TAXES</v>
          </cell>
          <cell r="CA302">
            <v>21146.840640000002</v>
          </cell>
          <cell r="CB302">
            <v>21280</v>
          </cell>
          <cell r="CC302">
            <v>21705</v>
          </cell>
          <cell r="CD302">
            <v>22686</v>
          </cell>
          <cell r="CE302">
            <v>23384</v>
          </cell>
          <cell r="CF302">
            <v>24266</v>
          </cell>
          <cell r="CG302">
            <v>24420.702115107131</v>
          </cell>
          <cell r="CH302">
            <v>26609.074326021946</v>
          </cell>
          <cell r="CI302">
            <v>28787.342511914267</v>
          </cell>
          <cell r="CJ302">
            <v>28868.992162735536</v>
          </cell>
          <cell r="CK302">
            <v>35339.888539306005</v>
          </cell>
        </row>
        <row r="303">
          <cell r="B303" t="str">
            <v>OTX - OTHER - FH</v>
          </cell>
          <cell r="CA303">
            <v>2097.6381000000001</v>
          </cell>
          <cell r="CB303">
            <v>2093.8643999999999</v>
          </cell>
          <cell r="CC303">
            <v>2139.6111000000001</v>
          </cell>
          <cell r="CD303">
            <v>2264.6555594000001</v>
          </cell>
          <cell r="CE303">
            <v>2413.8403632601458</v>
          </cell>
          <cell r="CF303">
            <v>2492.1015998685307</v>
          </cell>
          <cell r="CG303">
            <v>2573.0148632491519</v>
          </cell>
          <cell r="CH303">
            <v>2573.0148632491519</v>
          </cell>
          <cell r="CI303">
            <v>2573.0148632491519</v>
          </cell>
          <cell r="CJ303">
            <v>0</v>
          </cell>
          <cell r="CK303">
            <v>0</v>
          </cell>
        </row>
        <row r="304">
          <cell r="B304" t="str">
            <v>OTX - OTHER - NU</v>
          </cell>
          <cell r="CA304">
            <v>0</v>
          </cell>
          <cell r="CB304">
            <v>0</v>
          </cell>
          <cell r="CC304">
            <v>0</v>
          </cell>
          <cell r="CD304">
            <v>0</v>
          </cell>
          <cell r="CE304">
            <v>0</v>
          </cell>
          <cell r="CF304">
            <v>0</v>
          </cell>
          <cell r="CG304">
            <v>0</v>
          </cell>
          <cell r="CH304">
            <v>0</v>
          </cell>
          <cell r="CI304">
            <v>0</v>
          </cell>
          <cell r="CJ304">
            <v>0</v>
          </cell>
          <cell r="CK304">
            <v>0</v>
          </cell>
        </row>
        <row r="305">
          <cell r="B305" t="str">
            <v>OTX - OTHER - TR</v>
          </cell>
          <cell r="CA305">
            <v>179.52030000000002</v>
          </cell>
          <cell r="CB305">
            <v>176.82480000000001</v>
          </cell>
          <cell r="CC305">
            <v>182.589</v>
          </cell>
          <cell r="CD305">
            <v>195.24908539999998</v>
          </cell>
          <cell r="CE305">
            <v>208.11117225836054</v>
          </cell>
          <cell r="CF305">
            <v>214.85852719568641</v>
          </cell>
          <cell r="CG305">
            <v>221.83452873650404</v>
          </cell>
          <cell r="CH305">
            <v>221.83452873650404</v>
          </cell>
          <cell r="CI305">
            <v>221.83452873650404</v>
          </cell>
          <cell r="CJ305">
            <v>0</v>
          </cell>
          <cell r="CK305">
            <v>0</v>
          </cell>
        </row>
        <row r="306">
          <cell r="B306" t="str">
            <v>OTX - OTHER - DR</v>
          </cell>
          <cell r="CA306">
            <v>1040.463</v>
          </cell>
          <cell r="CB306">
            <v>1038.3065999999999</v>
          </cell>
          <cell r="CC306">
            <v>1063.9958999999999</v>
          </cell>
          <cell r="CD306">
            <v>1125.3128425</v>
          </cell>
          <cell r="CE306">
            <v>1199.4431335249822</v>
          </cell>
          <cell r="CF306">
            <v>1238.3313318913065</v>
          </cell>
          <cell r="CG306">
            <v>1278.5373287957195</v>
          </cell>
          <cell r="CH306">
            <v>1278.5373287957195</v>
          </cell>
          <cell r="CI306">
            <v>1278.5373287957195</v>
          </cell>
          <cell r="CJ306">
            <v>0</v>
          </cell>
          <cell r="CK306">
            <v>0</v>
          </cell>
        </row>
        <row r="307">
          <cell r="B307" t="str">
            <v>OTX - OTHER - MKT</v>
          </cell>
          <cell r="CA307">
            <v>451.22669999999999</v>
          </cell>
          <cell r="CB307">
            <v>453.92219999999998</v>
          </cell>
          <cell r="CC307">
            <v>469.19839999999999</v>
          </cell>
          <cell r="CD307">
            <v>500.98343169999998</v>
          </cell>
          <cell r="CE307">
            <v>533.98585217190112</v>
          </cell>
          <cell r="CF307">
            <v>551.29867606797382</v>
          </cell>
          <cell r="CG307">
            <v>569.19817702749697</v>
          </cell>
          <cell r="CH307">
            <v>569.19817702749697</v>
          </cell>
          <cell r="CI307">
            <v>569.19817702749697</v>
          </cell>
          <cell r="CJ307">
            <v>0</v>
          </cell>
          <cell r="CK307">
            <v>0</v>
          </cell>
        </row>
        <row r="308">
          <cell r="B308" t="str">
            <v>OTX - OTHER - CA</v>
          </cell>
          <cell r="CA308">
            <v>683.5788</v>
          </cell>
          <cell r="CB308">
            <v>682.50059999999996</v>
          </cell>
          <cell r="CC308">
            <v>699.37120000000004</v>
          </cell>
          <cell r="CD308">
            <v>739.49129649999998</v>
          </cell>
          <cell r="CE308">
            <v>788.2054877449882</v>
          </cell>
          <cell r="CF308">
            <v>813.76058952857272</v>
          </cell>
          <cell r="CG308">
            <v>840.18167320861562</v>
          </cell>
          <cell r="CH308">
            <v>840.18167320861562</v>
          </cell>
          <cell r="CI308">
            <v>840.18167320861562</v>
          </cell>
          <cell r="CJ308">
            <v>0</v>
          </cell>
          <cell r="CK308">
            <v>0</v>
          </cell>
        </row>
        <row r="309">
          <cell r="B309" t="str">
            <v>OTX - OTHER - ADMIN</v>
          </cell>
          <cell r="CA309">
            <v>938.57310000000007</v>
          </cell>
          <cell r="CB309">
            <v>945.58140000000003</v>
          </cell>
          <cell r="CC309">
            <v>978.23440000000005</v>
          </cell>
          <cell r="CD309">
            <v>1020.0887845</v>
          </cell>
          <cell r="CE309">
            <v>1087.28741194862</v>
          </cell>
          <cell r="CF309">
            <v>1122.5393112469244</v>
          </cell>
          <cell r="CG309">
            <v>1158.9857863628729</v>
          </cell>
          <cell r="CH309">
            <v>1158.9857863628729</v>
          </cell>
          <cell r="CI309">
            <v>1158.9857863628729</v>
          </cell>
          <cell r="CJ309">
            <v>0</v>
          </cell>
          <cell r="CK309">
            <v>0</v>
          </cell>
        </row>
        <row r="310">
          <cell r="B310" t="str">
            <v>ADMIN &amp; GENERAL O&amp;M - F/H</v>
          </cell>
          <cell r="CA310">
            <v>9023</v>
          </cell>
          <cell r="CB310">
            <v>9781.5169999999998</v>
          </cell>
          <cell r="CC310">
            <v>10260.103999999999</v>
          </cell>
          <cell r="CD310">
            <v>10485.654</v>
          </cell>
          <cell r="CE310">
            <v>11868.01</v>
          </cell>
          <cell r="CF310">
            <v>12105</v>
          </cell>
          <cell r="CG310">
            <v>12347</v>
          </cell>
          <cell r="CH310">
            <v>12594</v>
          </cell>
          <cell r="CI310">
            <v>12846</v>
          </cell>
          <cell r="CJ310">
            <v>13103</v>
          </cell>
          <cell r="CK310">
            <v>13365</v>
          </cell>
        </row>
        <row r="311">
          <cell r="B311" t="str">
            <v>ADMIN &amp; GENERAL O&amp;M - NUCLEAR</v>
          </cell>
        </row>
        <row r="312">
          <cell r="B312" t="str">
            <v>ADMIN &amp; GENERAL O&amp;M - TRANS</v>
          </cell>
          <cell r="CA312">
            <v>850</v>
          </cell>
          <cell r="CB312">
            <v>855.60299999999995</v>
          </cell>
          <cell r="CC312">
            <v>896.91700000000003</v>
          </cell>
          <cell r="CD312">
            <v>911.79100000000005</v>
          </cell>
          <cell r="CE312">
            <v>1036.403</v>
          </cell>
          <cell r="CF312">
            <v>1057</v>
          </cell>
          <cell r="CG312">
            <v>1078</v>
          </cell>
          <cell r="CH312">
            <v>1100</v>
          </cell>
          <cell r="CI312">
            <v>1122</v>
          </cell>
          <cell r="CJ312">
            <v>1144</v>
          </cell>
          <cell r="CK312">
            <v>1167</v>
          </cell>
        </row>
        <row r="313">
          <cell r="B313" t="str">
            <v>ADMIN &amp; GENERAL O&amp;M - DIST</v>
          </cell>
          <cell r="CA313">
            <v>3284</v>
          </cell>
          <cell r="CB313">
            <v>3430.6529999999998</v>
          </cell>
          <cell r="CC313">
            <v>3583.0309999999999</v>
          </cell>
          <cell r="CD313">
            <v>3673.7869999999998</v>
          </cell>
          <cell r="CE313">
            <v>4346.5529999999999</v>
          </cell>
          <cell r="CF313">
            <v>4433</v>
          </cell>
          <cell r="CG313">
            <v>4522</v>
          </cell>
          <cell r="CH313">
            <v>4612</v>
          </cell>
          <cell r="CI313">
            <v>4704</v>
          </cell>
          <cell r="CJ313">
            <v>4798</v>
          </cell>
          <cell r="CK313">
            <v>4894</v>
          </cell>
        </row>
        <row r="314">
          <cell r="B314" t="str">
            <v>ADMIN &amp; GENERAL O&amp;M - MKT</v>
          </cell>
          <cell r="CA314">
            <v>1139</v>
          </cell>
          <cell r="CB314">
            <v>1269.037</v>
          </cell>
          <cell r="CC314">
            <v>1336.4570000000001</v>
          </cell>
          <cell r="CD314">
            <v>1382.1690000000001</v>
          </cell>
          <cell r="CE314">
            <v>1753.7840000000001</v>
          </cell>
          <cell r="CF314">
            <v>1789</v>
          </cell>
          <cell r="CG314">
            <v>1825</v>
          </cell>
          <cell r="CH314">
            <v>1862</v>
          </cell>
          <cell r="CI314">
            <v>1899</v>
          </cell>
          <cell r="CJ314">
            <v>1937</v>
          </cell>
          <cell r="CK314">
            <v>1976</v>
          </cell>
        </row>
        <row r="315">
          <cell r="B315" t="str">
            <v>ADMIN &amp; GENERAL O&amp;M - CUST ACCT</v>
          </cell>
          <cell r="CA315">
            <v>1676</v>
          </cell>
          <cell r="CB315">
            <v>1608.3340000000001</v>
          </cell>
          <cell r="CC315">
            <v>1702.2</v>
          </cell>
          <cell r="CD315">
            <v>1762.8879999999999</v>
          </cell>
          <cell r="CE315">
            <v>2206.4270000000001</v>
          </cell>
          <cell r="CF315">
            <v>2251</v>
          </cell>
          <cell r="CG315">
            <v>2296</v>
          </cell>
          <cell r="CH315">
            <v>2342</v>
          </cell>
          <cell r="CI315">
            <v>2389</v>
          </cell>
          <cell r="CJ315">
            <v>2437</v>
          </cell>
          <cell r="CK315">
            <v>2486</v>
          </cell>
        </row>
        <row r="316">
          <cell r="B316" t="str">
            <v>ADMIN &amp; GENERAL O&amp;M - ADMIN</v>
          </cell>
          <cell r="CA316">
            <v>25595</v>
          </cell>
          <cell r="CB316">
            <v>24469.973000000002</v>
          </cell>
          <cell r="CC316">
            <v>25515.023000000001</v>
          </cell>
          <cell r="CD316">
            <v>25632.486000000001</v>
          </cell>
          <cell r="CE316">
            <v>27741.409</v>
          </cell>
          <cell r="CF316">
            <v>28296</v>
          </cell>
          <cell r="CG316">
            <v>28862</v>
          </cell>
          <cell r="CH316">
            <v>29439</v>
          </cell>
          <cell r="CI316">
            <v>30028</v>
          </cell>
          <cell r="CJ316">
            <v>30629</v>
          </cell>
          <cell r="CK316">
            <v>31242</v>
          </cell>
        </row>
        <row r="317">
          <cell r="B317" t="str">
            <v>AFUDC EQUITY - F/H</v>
          </cell>
          <cell r="CA317">
            <v>0</v>
          </cell>
          <cell r="CB317">
            <v>0</v>
          </cell>
          <cell r="CC317">
            <v>0</v>
          </cell>
          <cell r="CD317">
            <v>0</v>
          </cell>
          <cell r="CE317">
            <v>0</v>
          </cell>
          <cell r="CF317">
            <v>0</v>
          </cell>
          <cell r="CG317">
            <v>0</v>
          </cell>
          <cell r="CH317">
            <v>0</v>
          </cell>
          <cell r="CI317">
            <v>0</v>
          </cell>
          <cell r="CJ317">
            <v>0</v>
          </cell>
          <cell r="CK317">
            <v>0</v>
          </cell>
        </row>
        <row r="318">
          <cell r="B318" t="str">
            <v>AFUDC EQUITY - NUCLEAR</v>
          </cell>
        </row>
        <row r="319">
          <cell r="B319" t="str">
            <v>AFUDC EQUITY - TRANS</v>
          </cell>
          <cell r="CA319">
            <v>0</v>
          </cell>
          <cell r="CB319">
            <v>0</v>
          </cell>
          <cell r="CC319">
            <v>0</v>
          </cell>
          <cell r="CD319">
            <v>0</v>
          </cell>
          <cell r="CE319">
            <v>0</v>
          </cell>
          <cell r="CF319">
            <v>0</v>
          </cell>
          <cell r="CG319">
            <v>0</v>
          </cell>
          <cell r="CH319">
            <v>0</v>
          </cell>
          <cell r="CI319">
            <v>0</v>
          </cell>
          <cell r="CJ319">
            <v>0</v>
          </cell>
          <cell r="CK319">
            <v>0</v>
          </cell>
        </row>
        <row r="320">
          <cell r="B320" t="str">
            <v>AFUDC EQUITY - DIST</v>
          </cell>
          <cell r="CA320">
            <v>0</v>
          </cell>
          <cell r="CB320">
            <v>0</v>
          </cell>
          <cell r="CC320">
            <v>0</v>
          </cell>
          <cell r="CD320">
            <v>0</v>
          </cell>
          <cell r="CE320">
            <v>0</v>
          </cell>
          <cell r="CF320">
            <v>0</v>
          </cell>
          <cell r="CG320">
            <v>0</v>
          </cell>
          <cell r="CH320">
            <v>0</v>
          </cell>
          <cell r="CI320">
            <v>0</v>
          </cell>
          <cell r="CJ320">
            <v>0</v>
          </cell>
          <cell r="CK320">
            <v>0</v>
          </cell>
        </row>
        <row r="321">
          <cell r="B321" t="str">
            <v>AFUDC EQUITY - MKT</v>
          </cell>
        </row>
        <row r="322">
          <cell r="B322" t="str">
            <v>AFUDC EQUITY - CUST ACCT</v>
          </cell>
        </row>
        <row r="323">
          <cell r="B323" t="str">
            <v>AFUDC EQUITY - ADMIN</v>
          </cell>
        </row>
        <row r="324">
          <cell r="B324" t="str">
            <v>AFUDC DEBT - F/H</v>
          </cell>
          <cell r="CA324">
            <v>0</v>
          </cell>
          <cell r="CB324">
            <v>0</v>
          </cell>
          <cell r="CC324">
            <v>0</v>
          </cell>
          <cell r="CD324">
            <v>0</v>
          </cell>
          <cell r="CE324">
            <v>0</v>
          </cell>
          <cell r="CF324">
            <v>0</v>
          </cell>
          <cell r="CG324">
            <v>0</v>
          </cell>
          <cell r="CH324">
            <v>0</v>
          </cell>
          <cell r="CI324">
            <v>0</v>
          </cell>
          <cell r="CJ324">
            <v>0</v>
          </cell>
          <cell r="CK324">
            <v>0</v>
          </cell>
        </row>
        <row r="325">
          <cell r="B325" t="str">
            <v>AFUDC DEBT - NUCLEAR</v>
          </cell>
        </row>
        <row r="326">
          <cell r="B326" t="str">
            <v>AFUDC DEBT - TRANS</v>
          </cell>
          <cell r="CA326">
            <v>0</v>
          </cell>
          <cell r="CB326">
            <v>0</v>
          </cell>
          <cell r="CC326">
            <v>0</v>
          </cell>
          <cell r="CD326">
            <v>0</v>
          </cell>
          <cell r="CE326">
            <v>0</v>
          </cell>
          <cell r="CF326">
            <v>0</v>
          </cell>
          <cell r="CG326">
            <v>0</v>
          </cell>
          <cell r="CH326">
            <v>0</v>
          </cell>
          <cell r="CI326">
            <v>0</v>
          </cell>
          <cell r="CJ326">
            <v>0</v>
          </cell>
          <cell r="CK326">
            <v>0</v>
          </cell>
        </row>
        <row r="327">
          <cell r="B327" t="str">
            <v>AFUDC DEBT - DIST</v>
          </cell>
          <cell r="CA327">
            <v>0</v>
          </cell>
          <cell r="CB327">
            <v>0</v>
          </cell>
          <cell r="CC327">
            <v>0</v>
          </cell>
          <cell r="CD327">
            <v>0</v>
          </cell>
          <cell r="CE327">
            <v>0</v>
          </cell>
          <cell r="CF327">
            <v>0</v>
          </cell>
          <cell r="CG327">
            <v>0</v>
          </cell>
          <cell r="CH327">
            <v>0</v>
          </cell>
          <cell r="CI327">
            <v>0</v>
          </cell>
          <cell r="CJ327">
            <v>0</v>
          </cell>
          <cell r="CK327">
            <v>0</v>
          </cell>
        </row>
        <row r="328">
          <cell r="B328" t="str">
            <v>AFUDC DEBT - MKT</v>
          </cell>
        </row>
        <row r="329">
          <cell r="B329" t="str">
            <v>AFUDC DEBT - CUST ACCT</v>
          </cell>
        </row>
        <row r="330">
          <cell r="B330" t="str">
            <v>AFUDC DEBT - ADMIN</v>
          </cell>
        </row>
        <row r="331">
          <cell r="B331" t="str">
            <v>TAX EFFECT OF NDBD - FOSSIL/HYDRO</v>
          </cell>
        </row>
        <row r="332">
          <cell r="B332" t="str">
            <v>TAX EFFECT OF NDBD - NUCLEAR</v>
          </cell>
        </row>
        <row r="333">
          <cell r="B333" t="str">
            <v>TAX EFFECT OF NDBD - TRANSMISSION</v>
          </cell>
        </row>
        <row r="334">
          <cell r="B334" t="str">
            <v>TAX EFFECT OF NDBD - DISTRIBUTION</v>
          </cell>
        </row>
        <row r="335">
          <cell r="B335" t="str">
            <v>TAX EFFECT OF NDBD - MKT</v>
          </cell>
        </row>
        <row r="336">
          <cell r="B336" t="str">
            <v>TAX EFFECT OF NDBD - CUST ACCT</v>
          </cell>
        </row>
        <row r="337">
          <cell r="B337" t="str">
            <v>TAX EFFECT OF NDBD - ADMIN</v>
          </cell>
        </row>
        <row r="338">
          <cell r="B338" t="str">
            <v>COR/SALVAGE &amp; ADJS - F/H</v>
          </cell>
          <cell r="CA338">
            <v>-14640.703029999999</v>
          </cell>
          <cell r="CB338">
            <v>-2928.6880000000001</v>
          </cell>
          <cell r="CC338">
            <v>-1579.7550000000001</v>
          </cell>
          <cell r="CD338">
            <v>-2035.9460000000001</v>
          </cell>
          <cell r="CE338">
            <v>-1804.7690000000005</v>
          </cell>
          <cell r="CF338">
            <v>-3544.4880000000003</v>
          </cell>
          <cell r="CG338">
            <v>-1506.999</v>
          </cell>
          <cell r="CH338">
            <v>-1009.671</v>
          </cell>
          <cell r="CI338">
            <v>-721.28599999999994</v>
          </cell>
          <cell r="CJ338">
            <v>-102</v>
          </cell>
          <cell r="CK338">
            <v>-2962.9740000000002</v>
          </cell>
        </row>
        <row r="339">
          <cell r="B339" t="str">
            <v>COR/SALVAGE &amp; ADJS - NUCLEAR</v>
          </cell>
        </row>
        <row r="340">
          <cell r="B340" t="str">
            <v>COR/SALVAGE &amp; ADJS - TRANS</v>
          </cell>
          <cell r="CA340">
            <v>-584.19042000000002</v>
          </cell>
          <cell r="CB340">
            <v>-41</v>
          </cell>
          <cell r="CC340">
            <v>-63</v>
          </cell>
          <cell r="CD340">
            <v>-180.5</v>
          </cell>
          <cell r="CE340">
            <v>-60.5</v>
          </cell>
          <cell r="CF340">
            <v>-818.5</v>
          </cell>
          <cell r="CG340">
            <v>-209.5</v>
          </cell>
          <cell r="CH340">
            <v>-54.5</v>
          </cell>
          <cell r="CI340">
            <v>-54.5</v>
          </cell>
          <cell r="CJ340">
            <v>-154.5</v>
          </cell>
          <cell r="CK340">
            <v>-1307</v>
          </cell>
        </row>
        <row r="341">
          <cell r="B341" t="str">
            <v>COR/SALVAGE &amp; ADJS - DIST</v>
          </cell>
          <cell r="CA341">
            <v>-1553.7947899999999</v>
          </cell>
          <cell r="CB341">
            <v>-1942</v>
          </cell>
          <cell r="CC341">
            <v>-1946</v>
          </cell>
          <cell r="CD341">
            <v>-1998</v>
          </cell>
          <cell r="CE341">
            <v>-1946</v>
          </cell>
          <cell r="CF341">
            <v>-1946</v>
          </cell>
          <cell r="CG341">
            <v>-2293</v>
          </cell>
          <cell r="CH341">
            <v>-1933</v>
          </cell>
          <cell r="CI341">
            <v>-1933</v>
          </cell>
          <cell r="CJ341">
            <v>-1933</v>
          </cell>
          <cell r="CK341">
            <v>-2000</v>
          </cell>
        </row>
        <row r="342">
          <cell r="B342" t="str">
            <v>COR/SALVAGE &amp; ADJS - MKT</v>
          </cell>
          <cell r="CA342">
            <v>0</v>
          </cell>
          <cell r="CB342">
            <v>0</v>
          </cell>
          <cell r="CC342">
            <v>0</v>
          </cell>
          <cell r="CD342">
            <v>0</v>
          </cell>
          <cell r="CE342">
            <v>0</v>
          </cell>
          <cell r="CF342">
            <v>0</v>
          </cell>
          <cell r="CG342">
            <v>0</v>
          </cell>
          <cell r="CH342">
            <v>0</v>
          </cell>
          <cell r="CI342">
            <v>0</v>
          </cell>
          <cell r="CJ342">
            <v>0</v>
          </cell>
          <cell r="CK342">
            <v>0</v>
          </cell>
        </row>
        <row r="343">
          <cell r="B343" t="str">
            <v>COR/SALVAGE &amp; ADJS - CUST ACCT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</row>
        <row r="344">
          <cell r="B344" t="str">
            <v>COR/SALVAGE &amp; ADJS - ADMIN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</v>
          </cell>
          <cell r="CI344">
            <v>0</v>
          </cell>
          <cell r="CJ344">
            <v>0</v>
          </cell>
          <cell r="CK344">
            <v>0</v>
          </cell>
        </row>
        <row r="345">
          <cell r="B345" t="str">
            <v>CONSTRUCTION EXPENDS - F/H+ENV</v>
          </cell>
          <cell r="CA345">
            <v>-75562.856353328054</v>
          </cell>
          <cell r="CB345">
            <v>-67434.521159999989</v>
          </cell>
          <cell r="CC345">
            <v>-146588.11111999996</v>
          </cell>
          <cell r="CD345">
            <v>-163341.78006399999</v>
          </cell>
          <cell r="CE345">
            <v>-118273.06289599999</v>
          </cell>
          <cell r="CF345">
            <v>-109822.30636800002</v>
          </cell>
          <cell r="CG345">
            <v>-145037.10861599998</v>
          </cell>
          <cell r="CH345">
            <v>-133505.96461600001</v>
          </cell>
          <cell r="CI345">
            <v>-74564.125199999995</v>
          </cell>
          <cell r="CJ345">
            <v>-34282.500399999997</v>
          </cell>
          <cell r="CK345">
            <v>-56035.779199999997</v>
          </cell>
        </row>
        <row r="346">
          <cell r="B346" t="str">
            <v>GENER CON EXPEND ALLOC-F/H</v>
          </cell>
          <cell r="CA346">
            <v>-682.81822227401562</v>
          </cell>
          <cell r="CB346">
            <v>-4316.4878399999998</v>
          </cell>
          <cell r="CC346">
            <v>-2417.1508800000001</v>
          </cell>
          <cell r="CD346">
            <v>-879.70593600000007</v>
          </cell>
          <cell r="CE346">
            <v>-941.62910400000021</v>
          </cell>
          <cell r="CF346">
            <v>-911.18563200000017</v>
          </cell>
          <cell r="CG346">
            <v>-899.0223840000001</v>
          </cell>
          <cell r="CH346">
            <v>-910.5423840000002</v>
          </cell>
          <cell r="CI346">
            <v>-1092.2688000000001</v>
          </cell>
          <cell r="CJ346">
            <v>-1156.3776</v>
          </cell>
          <cell r="CK346">
            <v>-1183.7088000000003</v>
          </cell>
        </row>
        <row r="347">
          <cell r="B347" t="str">
            <v>CONSTRUCTION EXPENDS - NUCLEAR</v>
          </cell>
          <cell r="CA347">
            <v>0</v>
          </cell>
          <cell r="CB347">
            <v>0</v>
          </cell>
          <cell r="CC347">
            <v>0</v>
          </cell>
          <cell r="CD347">
            <v>0</v>
          </cell>
          <cell r="CE347">
            <v>0</v>
          </cell>
          <cell r="CF347">
            <v>0</v>
          </cell>
          <cell r="CG347">
            <v>0</v>
          </cell>
          <cell r="CH347">
            <v>0</v>
          </cell>
          <cell r="CI347">
            <v>0</v>
          </cell>
          <cell r="CJ347">
            <v>0</v>
          </cell>
          <cell r="CK347">
            <v>0</v>
          </cell>
        </row>
        <row r="348">
          <cell r="B348" t="str">
            <v>GENER CON EXPEND ALLOC-NUCLEAR</v>
          </cell>
          <cell r="CA348">
            <v>0</v>
          </cell>
          <cell r="CB348">
            <v>0</v>
          </cell>
          <cell r="CC348">
            <v>0</v>
          </cell>
          <cell r="CD348">
            <v>0</v>
          </cell>
          <cell r="CE348">
            <v>0</v>
          </cell>
          <cell r="CF348">
            <v>0</v>
          </cell>
          <cell r="CG348">
            <v>0</v>
          </cell>
          <cell r="CH348">
            <v>0</v>
          </cell>
          <cell r="CI348">
            <v>0</v>
          </cell>
          <cell r="CJ348">
            <v>0</v>
          </cell>
          <cell r="CK348">
            <v>0</v>
          </cell>
        </row>
        <row r="349">
          <cell r="B349" t="str">
            <v>CONSTRUCTION EXPENDS - TRANS</v>
          </cell>
          <cell r="CA349">
            <v>-8258.7185446189378</v>
          </cell>
          <cell r="CB349">
            <v>-13055.029237999999</v>
          </cell>
          <cell r="CC349">
            <v>-11476.207365999999</v>
          </cell>
          <cell r="CD349">
            <v>-6823.2536301999999</v>
          </cell>
          <cell r="CE349">
            <v>-10542.8448978</v>
          </cell>
          <cell r="CF349">
            <v>-23334.1023924</v>
          </cell>
          <cell r="CG349">
            <v>-5043.5931938000003</v>
          </cell>
          <cell r="CH349">
            <v>-3540.6571937999997</v>
          </cell>
          <cell r="CI349">
            <v>-5173.9181600000002</v>
          </cell>
          <cell r="CJ349">
            <v>-11143.624320000001</v>
          </cell>
          <cell r="CK349">
            <v>-5675.05116</v>
          </cell>
        </row>
        <row r="350">
          <cell r="B350" t="str">
            <v>GENER CON EXPEND ALLOC-TRANS</v>
          </cell>
          <cell r="CA350">
            <v>-588.93071671133839</v>
          </cell>
          <cell r="CB350">
            <v>-3722.9707620000004</v>
          </cell>
          <cell r="CC350">
            <v>-2084.7926340000004</v>
          </cell>
          <cell r="CD350">
            <v>-758.74636980000002</v>
          </cell>
          <cell r="CE350">
            <v>-812.1551022000001</v>
          </cell>
          <cell r="CF350">
            <v>-785.89760760000001</v>
          </cell>
          <cell r="CG350">
            <v>-775.40680620000001</v>
          </cell>
          <cell r="CH350">
            <v>-785.34280620000004</v>
          </cell>
          <cell r="CI350">
            <v>-942.08184000000006</v>
          </cell>
          <cell r="CJ350">
            <v>-997.37567999999999</v>
          </cell>
          <cell r="CK350">
            <v>-1020.9488400000001</v>
          </cell>
        </row>
        <row r="351">
          <cell r="B351" t="str">
            <v>CONSTRUCTION EXPENDS - DIST</v>
          </cell>
          <cell r="CA351">
            <v>-50745.667600148692</v>
          </cell>
          <cell r="CB351">
            <v>-31189.346897000007</v>
          </cell>
          <cell r="CC351">
            <v>-34280.204329</v>
          </cell>
          <cell r="CD351">
            <v>-39918.826161299992</v>
          </cell>
          <cell r="CE351">
            <v>-38104.4738707</v>
          </cell>
          <cell r="CF351">
            <v>-38649.941580600003</v>
          </cell>
          <cell r="CG351">
            <v>-37560.611994700004</v>
          </cell>
          <cell r="CH351">
            <v>-38053.827994700005</v>
          </cell>
          <cell r="CI351">
            <v>-38095.890040000006</v>
          </cell>
          <cell r="CJ351">
            <v>-38620.882080000003</v>
          </cell>
          <cell r="CK351">
            <v>-39551.72954</v>
          </cell>
        </row>
        <row r="352">
          <cell r="B352" t="str">
            <v>GENER CON EXPEND ALLOC-DIST</v>
          </cell>
          <cell r="CA352">
            <v>-2002.4592726827552</v>
          </cell>
          <cell r="CB352">
            <v>-12658.700102999999</v>
          </cell>
          <cell r="CC352">
            <v>-7088.6306709999999</v>
          </cell>
          <cell r="CD352">
            <v>-2579.8598387000002</v>
          </cell>
          <cell r="CE352">
            <v>-2761.4581293000001</v>
          </cell>
          <cell r="CF352">
            <v>-2672.1784194000002</v>
          </cell>
          <cell r="CG352">
            <v>-2636.5080053000001</v>
          </cell>
          <cell r="CH352">
            <v>-2670.2920053000003</v>
          </cell>
          <cell r="CI352">
            <v>-3203.2299600000001</v>
          </cell>
          <cell r="CJ352">
            <v>-3391.23792</v>
          </cell>
          <cell r="CK352">
            <v>-3471.3904600000005</v>
          </cell>
        </row>
        <row r="353">
          <cell r="B353" t="str">
            <v>CONSTRUCTION EXPENDS - MKT</v>
          </cell>
          <cell r="CA353">
            <v>508.0779265042795</v>
          </cell>
          <cell r="CB353">
            <v>3211.8536383289998</v>
          </cell>
          <cell r="CC353">
            <v>1798.5767911529999</v>
          </cell>
          <cell r="CD353">
            <v>654.58002337409994</v>
          </cell>
          <cell r="CE353">
            <v>700.65640764990007</v>
          </cell>
          <cell r="CF353">
            <v>678.0037372541999</v>
          </cell>
          <cell r="CG353">
            <v>668.95319111790002</v>
          </cell>
          <cell r="CH353">
            <v>677.52510311790002</v>
          </cell>
          <cell r="CI353">
            <v>812.74583627999993</v>
          </cell>
          <cell r="CJ353">
            <v>860.44852655999989</v>
          </cell>
          <cell r="CK353">
            <v>880.78538777999995</v>
          </cell>
        </row>
        <row r="354">
          <cell r="B354" t="str">
            <v>GENER CON EXPEND ALLOC-MKT</v>
          </cell>
          <cell r="CA354">
            <v>-508.0779265042795</v>
          </cell>
          <cell r="CB354">
            <v>-3211.8536383289998</v>
          </cell>
          <cell r="CC354">
            <v>-1798.5767911529999</v>
          </cell>
          <cell r="CD354">
            <v>-654.58002337409994</v>
          </cell>
          <cell r="CE354">
            <v>-700.65640764990007</v>
          </cell>
          <cell r="CF354">
            <v>-678.0037372541999</v>
          </cell>
          <cell r="CG354">
            <v>-668.95319111790002</v>
          </cell>
          <cell r="CH354">
            <v>-677.52510311790002</v>
          </cell>
          <cell r="CI354">
            <v>-812.74583627999993</v>
          </cell>
          <cell r="CJ354">
            <v>-860.44852655999989</v>
          </cell>
          <cell r="CK354">
            <v>-880.78538777999995</v>
          </cell>
        </row>
        <row r="355">
          <cell r="B355" t="str">
            <v>CONSTRUCTION EXPENDS - CUST ACCT</v>
          </cell>
          <cell r="CA355">
            <v>751.25676076701529</v>
          </cell>
          <cell r="CB355">
            <v>4749.1273179105001</v>
          </cell>
          <cell r="CC355">
            <v>2659.4207376984996</v>
          </cell>
          <cell r="CD355">
            <v>967.87843433045009</v>
          </cell>
          <cell r="CE355">
            <v>1036.0081313575499</v>
          </cell>
          <cell r="CF355">
            <v>1002.5133249579</v>
          </cell>
          <cell r="CG355">
            <v>989.13096052355002</v>
          </cell>
          <cell r="CH355">
            <v>1001.80560452355</v>
          </cell>
          <cell r="CI355">
            <v>1201.7463708599998</v>
          </cell>
          <cell r="CJ355">
            <v>1272.28076472</v>
          </cell>
          <cell r="CK355">
            <v>1302.3513576100002</v>
          </cell>
        </row>
        <row r="356">
          <cell r="B356" t="str">
            <v>GENER CON EXPEND ALLOC-CUST ACCT</v>
          </cell>
          <cell r="CA356">
            <v>-751.25676076701529</v>
          </cell>
          <cell r="CB356">
            <v>-4749.1273179105001</v>
          </cell>
          <cell r="CC356">
            <v>-2659.4207376984996</v>
          </cell>
          <cell r="CD356">
            <v>-967.87843433045009</v>
          </cell>
          <cell r="CE356">
            <v>-1036.0081313575499</v>
          </cell>
          <cell r="CF356">
            <v>-1002.5133249579</v>
          </cell>
          <cell r="CG356">
            <v>-989.13096052355002</v>
          </cell>
          <cell r="CH356">
            <v>-1001.80560452355</v>
          </cell>
          <cell r="CI356">
            <v>-1201.7463708599998</v>
          </cell>
          <cell r="CJ356">
            <v>-1272.28076472</v>
          </cell>
          <cell r="CK356">
            <v>-1302.3513576100002</v>
          </cell>
        </row>
        <row r="357">
          <cell r="B357" t="str">
            <v>CONSTRUCTION EXPENDS - ADMIN</v>
          </cell>
          <cell r="CA357">
            <v>208.25031129681471</v>
          </cell>
          <cell r="CB357">
            <v>1316.4703387605</v>
          </cell>
          <cell r="CC357">
            <v>737.19828614849996</v>
          </cell>
          <cell r="CD357">
            <v>268.29839779545</v>
          </cell>
          <cell r="CE357">
            <v>287.18412549254998</v>
          </cell>
          <cell r="CF357">
            <v>277.89927878789996</v>
          </cell>
          <cell r="CG357">
            <v>274.18965285854995</v>
          </cell>
          <cell r="CH357">
            <v>277.70309685854994</v>
          </cell>
          <cell r="CI357">
            <v>333.12719285999992</v>
          </cell>
          <cell r="CJ357">
            <v>352.67950871999994</v>
          </cell>
          <cell r="CK357">
            <v>361.01515460999997</v>
          </cell>
        </row>
        <row r="358">
          <cell r="B358" t="str">
            <v>CWIP BALANCE - F/H</v>
          </cell>
          <cell r="CA358">
            <v>6256</v>
          </cell>
          <cell r="CB358">
            <v>39277</v>
          </cell>
          <cell r="CC358">
            <v>59235</v>
          </cell>
          <cell r="CD358">
            <v>24225</v>
          </cell>
          <cell r="CE358">
            <v>47175</v>
          </cell>
          <cell r="CF358">
            <v>4744</v>
          </cell>
          <cell r="CG358">
            <v>60726</v>
          </cell>
          <cell r="CH358">
            <v>181276</v>
          </cell>
          <cell r="CI358">
            <v>238765</v>
          </cell>
          <cell r="CJ358">
            <v>60264</v>
          </cell>
          <cell r="CK358">
            <v>60264</v>
          </cell>
        </row>
        <row r="359">
          <cell r="B359" t="str">
            <v>CWIP BALANCE - NU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1</v>
          </cell>
          <cell r="CH359">
            <v>2</v>
          </cell>
          <cell r="CI359">
            <v>3</v>
          </cell>
          <cell r="CJ359">
            <v>4</v>
          </cell>
          <cell r="CK359">
            <v>4</v>
          </cell>
        </row>
        <row r="360">
          <cell r="B360" t="str">
            <v>CWIP BALANCE - TR</v>
          </cell>
          <cell r="CA360">
            <v>12452</v>
          </cell>
          <cell r="CB360">
            <v>4090</v>
          </cell>
          <cell r="CC360">
            <v>404</v>
          </cell>
          <cell r="CD360">
            <v>900</v>
          </cell>
          <cell r="CE360">
            <v>4407</v>
          </cell>
          <cell r="CF360">
            <v>58467</v>
          </cell>
          <cell r="CG360">
            <v>4993</v>
          </cell>
          <cell r="CH360">
            <v>7</v>
          </cell>
          <cell r="CI360">
            <v>7</v>
          </cell>
          <cell r="CJ360">
            <v>7</v>
          </cell>
          <cell r="CK360">
            <v>7</v>
          </cell>
        </row>
        <row r="361">
          <cell r="B361" t="str">
            <v>CWIP BALANCE - DR</v>
          </cell>
          <cell r="CA361">
            <v>11465</v>
          </cell>
          <cell r="CB361">
            <v>1256</v>
          </cell>
          <cell r="CC361">
            <v>1668</v>
          </cell>
          <cell r="CD361">
            <v>2441</v>
          </cell>
          <cell r="CE361">
            <v>3226</v>
          </cell>
          <cell r="CF361">
            <v>5192</v>
          </cell>
          <cell r="CG361">
            <v>4354</v>
          </cell>
          <cell r="CH361">
            <v>4954</v>
          </cell>
          <cell r="CI361">
            <v>5554</v>
          </cell>
          <cell r="CJ361">
            <v>6164</v>
          </cell>
          <cell r="CK361">
            <v>6164</v>
          </cell>
        </row>
        <row r="362">
          <cell r="B362" t="str">
            <v>CWIP BALANCE - MKT</v>
          </cell>
          <cell r="CA362">
            <v>0</v>
          </cell>
          <cell r="CB362">
            <v>0</v>
          </cell>
          <cell r="CC362">
            <v>0</v>
          </cell>
          <cell r="CD362">
            <v>0</v>
          </cell>
          <cell r="CE362">
            <v>0</v>
          </cell>
          <cell r="CF362">
            <v>0</v>
          </cell>
          <cell r="CG362">
            <v>0</v>
          </cell>
          <cell r="CH362">
            <v>0</v>
          </cell>
          <cell r="CI362">
            <v>0</v>
          </cell>
          <cell r="CJ362">
            <v>0</v>
          </cell>
          <cell r="CK362">
            <v>0</v>
          </cell>
        </row>
        <row r="363">
          <cell r="B363" t="str">
            <v>CWIP BALANCE - CAS</v>
          </cell>
          <cell r="CA363">
            <v>0</v>
          </cell>
          <cell r="CB363">
            <v>0</v>
          </cell>
          <cell r="CC363">
            <v>0</v>
          </cell>
          <cell r="CD363">
            <v>0</v>
          </cell>
          <cell r="CE363">
            <v>0</v>
          </cell>
          <cell r="CF363">
            <v>0</v>
          </cell>
          <cell r="CG363">
            <v>0</v>
          </cell>
          <cell r="CH363">
            <v>0</v>
          </cell>
          <cell r="CI363">
            <v>0</v>
          </cell>
          <cell r="CJ363">
            <v>0</v>
          </cell>
          <cell r="CK363">
            <v>0</v>
          </cell>
        </row>
        <row r="364">
          <cell r="B364" t="str">
            <v>CWIP BALANCE - ADMIN</v>
          </cell>
          <cell r="CA364">
            <v>0</v>
          </cell>
          <cell r="CB364">
            <v>0</v>
          </cell>
          <cell r="CC364">
            <v>0</v>
          </cell>
          <cell r="CD364">
            <v>0</v>
          </cell>
          <cell r="CE364">
            <v>0</v>
          </cell>
          <cell r="CF364">
            <v>0</v>
          </cell>
          <cell r="CG364">
            <v>0</v>
          </cell>
          <cell r="CH364">
            <v>0</v>
          </cell>
          <cell r="CI364">
            <v>0</v>
          </cell>
          <cell r="CJ364">
            <v>0</v>
          </cell>
          <cell r="CK364">
            <v>0</v>
          </cell>
        </row>
        <row r="365">
          <cell r="B365" t="str">
            <v>CWIP BALANCE - OTH</v>
          </cell>
          <cell r="CA365">
            <v>0</v>
          </cell>
          <cell r="CB365">
            <v>0</v>
          </cell>
          <cell r="CC365">
            <v>0</v>
          </cell>
          <cell r="CD365">
            <v>0</v>
          </cell>
          <cell r="CE365">
            <v>0</v>
          </cell>
          <cell r="CF365">
            <v>0</v>
          </cell>
          <cell r="CG365">
            <v>0</v>
          </cell>
          <cell r="CH365">
            <v>0</v>
          </cell>
          <cell r="CI365">
            <v>0</v>
          </cell>
          <cell r="CJ365">
            <v>0</v>
          </cell>
          <cell r="CK365">
            <v>0</v>
          </cell>
        </row>
        <row r="366">
          <cell r="B366" t="str">
            <v>CWIP BALANCE - PP</v>
          </cell>
          <cell r="CA366">
            <v>0</v>
          </cell>
          <cell r="CB366">
            <v>0</v>
          </cell>
          <cell r="CC366">
            <v>0</v>
          </cell>
          <cell r="CD366">
            <v>0</v>
          </cell>
          <cell r="CE366">
            <v>0</v>
          </cell>
          <cell r="CF366">
            <v>0</v>
          </cell>
          <cell r="CG366">
            <v>0</v>
          </cell>
          <cell r="CH366">
            <v>0</v>
          </cell>
          <cell r="CI366">
            <v>0</v>
          </cell>
          <cell r="CJ366">
            <v>0</v>
          </cell>
          <cell r="CK366">
            <v>0</v>
          </cell>
        </row>
        <row r="367">
          <cell r="B367" t="str">
            <v>Other Income - Net</v>
          </cell>
          <cell r="CA367">
            <v>0</v>
          </cell>
          <cell r="CB367">
            <v>0</v>
          </cell>
          <cell r="CC367">
            <v>0</v>
          </cell>
          <cell r="CD367">
            <v>0</v>
          </cell>
          <cell r="CE367">
            <v>0</v>
          </cell>
          <cell r="CF367">
            <v>0</v>
          </cell>
          <cell r="CG367">
            <v>0</v>
          </cell>
          <cell r="CH367">
            <v>0</v>
          </cell>
          <cell r="CI367">
            <v>0</v>
          </cell>
          <cell r="CJ367">
            <v>0</v>
          </cell>
          <cell r="CK367">
            <v>0</v>
          </cell>
        </row>
        <row r="368">
          <cell r="B368" t="str">
            <v>Other Income - Revenues</v>
          </cell>
          <cell r="CA368">
            <v>0</v>
          </cell>
          <cell r="CB368">
            <v>0</v>
          </cell>
          <cell r="CC368">
            <v>0</v>
          </cell>
          <cell r="CD368">
            <v>0</v>
          </cell>
          <cell r="CE368">
            <v>0</v>
          </cell>
          <cell r="CF368">
            <v>0</v>
          </cell>
          <cell r="CG368">
            <v>0</v>
          </cell>
          <cell r="CH368">
            <v>0</v>
          </cell>
          <cell r="CI368">
            <v>0</v>
          </cell>
          <cell r="CJ368">
            <v>0</v>
          </cell>
          <cell r="CK368">
            <v>0</v>
          </cell>
        </row>
        <row r="369">
          <cell r="B369" t="str">
            <v xml:space="preserve">Other Income - O&amp;M </v>
          </cell>
          <cell r="CA369">
            <v>0</v>
          </cell>
          <cell r="CB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</row>
        <row r="370">
          <cell r="B370" t="str">
            <v>Other Income - Taxes</v>
          </cell>
          <cell r="CA370">
            <v>0</v>
          </cell>
          <cell r="CB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0</v>
          </cell>
          <cell r="CH370">
            <v>0</v>
          </cell>
          <cell r="CI370">
            <v>0</v>
          </cell>
          <cell r="CJ370">
            <v>0</v>
          </cell>
          <cell r="CK370">
            <v>0</v>
          </cell>
        </row>
        <row r="371">
          <cell r="B371" t="str">
            <v>Other Income - Deprec Exp</v>
          </cell>
          <cell r="CA371">
            <v>0</v>
          </cell>
          <cell r="CB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0</v>
          </cell>
          <cell r="CH371">
            <v>0</v>
          </cell>
          <cell r="CI371">
            <v>0</v>
          </cell>
          <cell r="CJ371">
            <v>0</v>
          </cell>
          <cell r="CK371">
            <v>0</v>
          </cell>
        </row>
        <row r="372">
          <cell r="B372" t="str">
            <v>Other Income - Inv Exp</v>
          </cell>
          <cell r="CA372">
            <v>0</v>
          </cell>
          <cell r="CB372">
            <v>0</v>
          </cell>
          <cell r="CC372">
            <v>0</v>
          </cell>
          <cell r="CD372">
            <v>0</v>
          </cell>
          <cell r="CE372">
            <v>0</v>
          </cell>
          <cell r="CF372">
            <v>0</v>
          </cell>
          <cell r="CG372">
            <v>0</v>
          </cell>
          <cell r="CH372">
            <v>0</v>
          </cell>
          <cell r="CI372">
            <v>0</v>
          </cell>
          <cell r="CJ372">
            <v>0</v>
          </cell>
          <cell r="CK372">
            <v>0</v>
          </cell>
        </row>
        <row r="373">
          <cell r="B373" t="str">
            <v>Additional Depreciation for Cashflow - F/H</v>
          </cell>
        </row>
        <row r="374">
          <cell r="B374" t="str">
            <v>Additional Depreciation for Cashflow - NUCLEAR</v>
          </cell>
        </row>
        <row r="375">
          <cell r="B375" t="str">
            <v>Additional Depreciation for Cashflow - TRANS</v>
          </cell>
        </row>
        <row r="376">
          <cell r="B376" t="str">
            <v>Additional Depreciation for Cashflow - DIST</v>
          </cell>
        </row>
        <row r="377">
          <cell r="B377" t="str">
            <v>Additional Depreciation for Cashflow - ADMIN</v>
          </cell>
        </row>
        <row r="378">
          <cell r="B378" t="str">
            <v>Additional Depreciation for Cashflow - CUST ACCT</v>
          </cell>
        </row>
        <row r="379">
          <cell r="B379" t="str">
            <v>Additional Depreciation for Cashflow - SALES</v>
          </cell>
        </row>
        <row r="380">
          <cell r="B380" t="str">
            <v>Additional Depreciation for Cashflow - MKT</v>
          </cell>
        </row>
        <row r="381">
          <cell r="B381" t="str">
            <v>Additional Depreciation for Cashflow - PP</v>
          </cell>
        </row>
        <row r="382">
          <cell r="B382" t="str">
            <v>Additional Depreciation for Cashflow - OTH</v>
          </cell>
        </row>
        <row r="383">
          <cell r="B383" t="str">
            <v>Additional Depreciation for Cashflow - GENERAL PLANT</v>
          </cell>
          <cell r="CA383">
            <v>4589.7715999999991</v>
          </cell>
          <cell r="CB383">
            <v>4841.9885090454063</v>
          </cell>
          <cell r="CC383">
            <v>4932.333874449303</v>
          </cell>
          <cell r="CD383">
            <v>4142.4378400818669</v>
          </cell>
          <cell r="CE383">
            <v>4140.5157975382408</v>
          </cell>
          <cell r="CF383">
            <v>4033.0832183755674</v>
          </cell>
          <cell r="CG383">
            <v>3945.7189371795585</v>
          </cell>
          <cell r="CH383">
            <v>3576.1810341889604</v>
          </cell>
          <cell r="CI383">
            <v>3208.5222153932659</v>
          </cell>
          <cell r="CJ383">
            <v>2986.8509523692182</v>
          </cell>
          <cell r="CK383">
            <v>3055.9857809406467</v>
          </cell>
        </row>
        <row r="384">
          <cell r="B384" t="str">
            <v>TOTAL WHOLESALE REVENUES - FPU</v>
          </cell>
          <cell r="CA384">
            <v>13831.351330000001</v>
          </cell>
          <cell r="CB384">
            <v>14317.302999999998</v>
          </cell>
          <cell r="CC384">
            <v>14944.116000000002</v>
          </cell>
          <cell r="CD384">
            <v>25840.932000000001</v>
          </cell>
          <cell r="CE384">
            <v>28132.075000000001</v>
          </cell>
          <cell r="CF384">
            <v>30044.600999999999</v>
          </cell>
          <cell r="CG384">
            <v>30837.626</v>
          </cell>
          <cell r="CH384">
            <v>31497.314999999995</v>
          </cell>
          <cell r="CI384">
            <v>32463.582999999999</v>
          </cell>
          <cell r="CJ384">
            <v>33496.452999999994</v>
          </cell>
          <cell r="CK384">
            <v>34538.286</v>
          </cell>
        </row>
        <row r="385">
          <cell r="B385" t="str">
            <v>TOTAL WHOLESALE REVENUES - Blnt</v>
          </cell>
          <cell r="CA385">
            <v>2141.5756299999998</v>
          </cell>
          <cell r="CB385">
            <v>2017.8649999999996</v>
          </cell>
          <cell r="CC385">
            <v>2841.241</v>
          </cell>
          <cell r="CD385">
            <v>3040.4819999999995</v>
          </cell>
          <cell r="CE385">
            <v>3300.2530000000002</v>
          </cell>
          <cell r="CF385">
            <v>3519.0250000000005</v>
          </cell>
          <cell r="CG385">
            <v>3607.9620000000004</v>
          </cell>
          <cell r="CH385">
            <v>3680.6989999999996</v>
          </cell>
          <cell r="CI385">
            <v>3786.6139999999996</v>
          </cell>
          <cell r="CJ385">
            <v>3899.5550000000003</v>
          </cell>
          <cell r="CK385">
            <v>4013.0909999999999</v>
          </cell>
        </row>
        <row r="386">
          <cell r="B386" t="str">
            <v>TOTAL NON-TERR REVENUES - Sen</v>
          </cell>
          <cell r="CA386">
            <v>367</v>
          </cell>
          <cell r="CB386">
            <v>91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0</v>
          </cell>
          <cell r="CH386">
            <v>0</v>
          </cell>
          <cell r="CI386">
            <v>0</v>
          </cell>
          <cell r="CJ386">
            <v>0</v>
          </cell>
          <cell r="CK386">
            <v>0</v>
          </cell>
        </row>
        <row r="387">
          <cell r="B387" t="str">
            <v>TOTAL NON-TERR REVENUES - Eky</v>
          </cell>
          <cell r="CA387">
            <v>34</v>
          </cell>
          <cell r="CB387">
            <v>26</v>
          </cell>
          <cell r="CC387">
            <v>0</v>
          </cell>
          <cell r="CD387">
            <v>0</v>
          </cell>
          <cell r="CE387">
            <v>0</v>
          </cell>
          <cell r="CF387">
            <v>0</v>
          </cell>
          <cell r="CG387">
            <v>0</v>
          </cell>
          <cell r="CH387">
            <v>0</v>
          </cell>
          <cell r="CI387">
            <v>0</v>
          </cell>
          <cell r="CJ387">
            <v>0</v>
          </cell>
          <cell r="CK387">
            <v>0</v>
          </cell>
        </row>
        <row r="388">
          <cell r="B388" t="str">
            <v>TOTAL NON-TERR REVENUES - MF</v>
          </cell>
          <cell r="CA388">
            <v>3330</v>
          </cell>
          <cell r="CB388">
            <v>2500</v>
          </cell>
          <cell r="CC388">
            <v>1837</v>
          </cell>
          <cell r="CD388">
            <v>1582</v>
          </cell>
          <cell r="CE388">
            <v>1532</v>
          </cell>
          <cell r="CF388">
            <v>1551</v>
          </cell>
          <cell r="CG388">
            <v>1603</v>
          </cell>
          <cell r="CH388">
            <v>1670</v>
          </cell>
          <cell r="CI388">
            <v>1647</v>
          </cell>
          <cell r="CJ388">
            <v>1647</v>
          </cell>
          <cell r="CK388">
            <v>1647</v>
          </cell>
        </row>
        <row r="389">
          <cell r="B389" t="str">
            <v>TOTAL NON-TERR REVENUES - SC</v>
          </cell>
          <cell r="CA389">
            <v>229</v>
          </cell>
          <cell r="CB389">
            <v>0</v>
          </cell>
          <cell r="CC389">
            <v>0</v>
          </cell>
          <cell r="CD389">
            <v>0</v>
          </cell>
          <cell r="CE389">
            <v>0</v>
          </cell>
          <cell r="CF389">
            <v>0</v>
          </cell>
          <cell r="CG389">
            <v>0</v>
          </cell>
          <cell r="CH389">
            <v>0</v>
          </cell>
          <cell r="CI389">
            <v>0</v>
          </cell>
          <cell r="CJ389">
            <v>0</v>
          </cell>
          <cell r="CK389">
            <v>0</v>
          </cell>
        </row>
        <row r="390">
          <cell r="B390" t="str">
            <v>FOSSIL FUEL EXPENSE - Sen</v>
          </cell>
          <cell r="CA390">
            <v>0</v>
          </cell>
          <cell r="CB390">
            <v>0</v>
          </cell>
          <cell r="CC390">
            <v>0</v>
          </cell>
          <cell r="CD390">
            <v>0</v>
          </cell>
          <cell r="CE390">
            <v>0</v>
          </cell>
          <cell r="CF390">
            <v>0</v>
          </cell>
          <cell r="CG390">
            <v>0</v>
          </cell>
          <cell r="CH390">
            <v>0</v>
          </cell>
          <cell r="CI390">
            <v>0</v>
          </cell>
          <cell r="CJ390">
            <v>0</v>
          </cell>
          <cell r="CK390">
            <v>0</v>
          </cell>
        </row>
        <row r="391">
          <cell r="B391" t="str">
            <v>FOSSIL FUEL EXPENSE - Eky</v>
          </cell>
          <cell r="CA391">
            <v>0</v>
          </cell>
          <cell r="CB391">
            <v>0</v>
          </cell>
          <cell r="CC391">
            <v>0</v>
          </cell>
          <cell r="CD391">
            <v>0</v>
          </cell>
          <cell r="CE391">
            <v>0</v>
          </cell>
          <cell r="CF391">
            <v>0</v>
          </cell>
          <cell r="CG391">
            <v>0</v>
          </cell>
          <cell r="CH391">
            <v>0</v>
          </cell>
          <cell r="CI391">
            <v>0</v>
          </cell>
          <cell r="CJ391">
            <v>0</v>
          </cell>
          <cell r="CK391">
            <v>0</v>
          </cell>
        </row>
        <row r="392">
          <cell r="B392" t="str">
            <v>FOSSIL FUEL EXPENSE - MF</v>
          </cell>
          <cell r="CA392">
            <v>0</v>
          </cell>
          <cell r="CB392">
            <v>0</v>
          </cell>
          <cell r="CC392">
            <v>0</v>
          </cell>
          <cell r="CD392">
            <v>0</v>
          </cell>
          <cell r="CE392">
            <v>0</v>
          </cell>
          <cell r="CF392">
            <v>0</v>
          </cell>
          <cell r="CG392">
            <v>0</v>
          </cell>
          <cell r="CH392">
            <v>0</v>
          </cell>
          <cell r="CI392">
            <v>0</v>
          </cell>
          <cell r="CJ392">
            <v>0</v>
          </cell>
          <cell r="CK392">
            <v>0</v>
          </cell>
        </row>
        <row r="393">
          <cell r="B393" t="str">
            <v>FOSSIL FUEL EXPENSE - SC</v>
          </cell>
          <cell r="CA393">
            <v>0</v>
          </cell>
          <cell r="CB393">
            <v>0</v>
          </cell>
          <cell r="CC393">
            <v>0</v>
          </cell>
          <cell r="CD393">
            <v>0</v>
          </cell>
          <cell r="CE393">
            <v>0</v>
          </cell>
          <cell r="CF393">
            <v>0</v>
          </cell>
          <cell r="CG393">
            <v>0</v>
          </cell>
          <cell r="CH393">
            <v>0</v>
          </cell>
          <cell r="CI393">
            <v>0</v>
          </cell>
          <cell r="CJ393">
            <v>0</v>
          </cell>
          <cell r="CK393">
            <v>0</v>
          </cell>
        </row>
        <row r="394">
          <cell r="B394" t="str">
            <v>CUST ACCT/SERV/SALES - SWE</v>
          </cell>
          <cell r="CA394">
            <v>0</v>
          </cell>
          <cell r="CB394">
            <v>0</v>
          </cell>
          <cell r="CC394">
            <v>0</v>
          </cell>
          <cell r="CD394">
            <v>0</v>
          </cell>
          <cell r="CE394">
            <v>0</v>
          </cell>
          <cell r="CF394">
            <v>0</v>
          </cell>
          <cell r="CG394">
            <v>0</v>
          </cell>
          <cell r="CH394">
            <v>0</v>
          </cell>
          <cell r="CI394">
            <v>0</v>
          </cell>
          <cell r="CJ394">
            <v>0</v>
          </cell>
          <cell r="CK394">
            <v>0</v>
          </cell>
        </row>
        <row r="395">
          <cell r="B395" t="str">
            <v>RETAIL ALLOC - slcr</v>
          </cell>
          <cell r="C395">
            <v>0.76500000000000001</v>
          </cell>
          <cell r="CA395">
            <v>0.75</v>
          </cell>
          <cell r="CB395">
            <v>0.75</v>
          </cell>
          <cell r="CC395">
            <v>0.75</v>
          </cell>
          <cell r="CD395">
            <v>0.75</v>
          </cell>
          <cell r="CE395">
            <v>0.75</v>
          </cell>
          <cell r="CF395">
            <v>0.75</v>
          </cell>
          <cell r="CG395">
            <v>0.75</v>
          </cell>
          <cell r="CH395">
            <v>0.75</v>
          </cell>
          <cell r="CI395">
            <v>0.75</v>
          </cell>
          <cell r="CJ395">
            <v>0.75</v>
          </cell>
          <cell r="CK395">
            <v>0.75</v>
          </cell>
        </row>
        <row r="396">
          <cell r="B396" t="str">
            <v>TOTAL NON-TERR REVENUES - PR</v>
          </cell>
          <cell r="C396">
            <v>0</v>
          </cell>
          <cell r="CA396">
            <v>42042</v>
          </cell>
          <cell r="CB396">
            <v>39578.988090000006</v>
          </cell>
          <cell r="CC396">
            <v>43315.305259999994</v>
          </cell>
          <cell r="CD396">
            <v>42827.660640000002</v>
          </cell>
          <cell r="CE396">
            <v>42483.091119999997</v>
          </cell>
          <cell r="CF396">
            <v>43034.219939999995</v>
          </cell>
          <cell r="CG396">
            <v>41705.368439999998</v>
          </cell>
          <cell r="CH396">
            <v>43978.890780000002</v>
          </cell>
          <cell r="CI396">
            <v>43054.55806000001</v>
          </cell>
          <cell r="CJ396">
            <v>18687.932089999998</v>
          </cell>
          <cell r="CK396">
            <v>18687.932089999998</v>
          </cell>
        </row>
        <row r="397">
          <cell r="B397" t="str">
            <v>FOSSIL FUEL EXPENSE - PR</v>
          </cell>
          <cell r="C397">
            <v>0</v>
          </cell>
          <cell r="CA397">
            <v>21771</v>
          </cell>
          <cell r="CB397">
            <v>17703.7801</v>
          </cell>
          <cell r="CC397">
            <v>21168.099800000004</v>
          </cell>
          <cell r="CD397">
            <v>20191.687099999999</v>
          </cell>
          <cell r="CE397">
            <v>19634.435400000002</v>
          </cell>
          <cell r="CF397">
            <v>20366.1217</v>
          </cell>
          <cell r="CG397">
            <v>19415.358100000001</v>
          </cell>
          <cell r="CH397">
            <v>21726.372500000001</v>
          </cell>
          <cell r="CI397">
            <v>21149.588099999997</v>
          </cell>
          <cell r="CJ397">
            <v>9602.3230999999996</v>
          </cell>
          <cell r="CK397">
            <v>9602.3230999999996</v>
          </cell>
        </row>
        <row r="398">
          <cell r="B398" t="str">
            <v>FOSSIL PRODUCTION O&amp;M - PR</v>
          </cell>
          <cell r="C398">
            <v>0</v>
          </cell>
          <cell r="CA398">
            <v>2849</v>
          </cell>
          <cell r="CB398">
            <v>5279.9760999999999</v>
          </cell>
          <cell r="CC398">
            <v>5756.4515000000001</v>
          </cell>
          <cell r="CD398">
            <v>5823.8639000000003</v>
          </cell>
          <cell r="CE398">
            <v>6139.3887000000004</v>
          </cell>
          <cell r="CF398">
            <v>6324.3337999999994</v>
          </cell>
          <cell r="CG398">
            <v>6340.9172999999992</v>
          </cell>
          <cell r="CH398">
            <v>6828.6907000000001</v>
          </cell>
          <cell r="CI398">
            <v>6912.1074000000008</v>
          </cell>
          <cell r="CJ398">
            <v>3085.6130999999996</v>
          </cell>
          <cell r="CK398">
            <v>3085.6130999999996</v>
          </cell>
        </row>
        <row r="399">
          <cell r="B399" t="str">
            <v>ADMIN &amp; GENERAL O&amp;M - PR</v>
          </cell>
          <cell r="C399">
            <v>0</v>
          </cell>
          <cell r="CA399">
            <v>1457</v>
          </cell>
          <cell r="CB399">
            <v>1317.3920000000001</v>
          </cell>
          <cell r="CC399">
            <v>1264.902</v>
          </cell>
          <cell r="CD399">
            <v>1465.5989999999999</v>
          </cell>
          <cell r="CE399">
            <v>1512.942</v>
          </cell>
          <cell r="CF399">
            <v>1446.05</v>
          </cell>
          <cell r="CG399">
            <v>1382.116</v>
          </cell>
          <cell r="CH399">
            <v>1321.008</v>
          </cell>
          <cell r="CI399">
            <v>1262.6020000000001</v>
          </cell>
          <cell r="CJ399">
            <v>502.82400000000001</v>
          </cell>
          <cell r="CK399">
            <v>502.82400000000001</v>
          </cell>
        </row>
        <row r="400">
          <cell r="B400" t="str">
            <v>PR DEPRECIATION EXPENSE</v>
          </cell>
          <cell r="C400">
            <v>0</v>
          </cell>
          <cell r="CA400">
            <v>4640</v>
          </cell>
          <cell r="CB400">
            <v>4667.4780000000001</v>
          </cell>
          <cell r="CC400">
            <v>4690.1210000000001</v>
          </cell>
          <cell r="CD400">
            <v>4759.0780000000004</v>
          </cell>
          <cell r="CE400">
            <v>4770.3999999999996</v>
          </cell>
          <cell r="CF400">
            <v>4716.4840000000004</v>
          </cell>
          <cell r="CG400">
            <v>4663.1930000000002</v>
          </cell>
          <cell r="CH400">
            <v>4610.5200000000004</v>
          </cell>
          <cell r="CI400">
            <v>4558.4579999999996</v>
          </cell>
          <cell r="CJ400">
            <v>1877.9159999999999</v>
          </cell>
          <cell r="CK400">
            <v>1877.9159999999999</v>
          </cell>
        </row>
        <row r="401">
          <cell r="B401" t="str">
            <v>AMORTIZATION - PR</v>
          </cell>
          <cell r="C401">
            <v>0</v>
          </cell>
          <cell r="CA401">
            <v>-342</v>
          </cell>
          <cell r="CB401">
            <v>-341.69900000000001</v>
          </cell>
          <cell r="CC401">
            <v>-341.69900000000001</v>
          </cell>
          <cell r="CD401">
            <v>-342.72800000000001</v>
          </cell>
          <cell r="CE401">
            <v>-341.69900000000001</v>
          </cell>
          <cell r="CF401">
            <v>-340.673</v>
          </cell>
          <cell r="CG401">
            <v>-339.65</v>
          </cell>
          <cell r="CH401">
            <v>-338.63</v>
          </cell>
          <cell r="CI401">
            <v>-337.61399999999998</v>
          </cell>
          <cell r="CJ401">
            <v>-140.25</v>
          </cell>
          <cell r="CK401">
            <v>-140.25</v>
          </cell>
        </row>
        <row r="402">
          <cell r="B402" t="str">
            <v>TAXES OTHER - PR</v>
          </cell>
          <cell r="C402">
            <v>0</v>
          </cell>
          <cell r="CA402">
            <v>757</v>
          </cell>
          <cell r="CB402">
            <v>726.62400000000002</v>
          </cell>
          <cell r="CC402">
            <v>653.54999999999995</v>
          </cell>
          <cell r="CD402">
            <v>725.59500000000003</v>
          </cell>
          <cell r="CE402">
            <v>757.5</v>
          </cell>
          <cell r="CF402">
            <v>751.88599999999997</v>
          </cell>
          <cell r="CG402">
            <v>746.80100000000004</v>
          </cell>
          <cell r="CH402">
            <v>742.21400000000006</v>
          </cell>
          <cell r="CI402">
            <v>738.09900000000005</v>
          </cell>
          <cell r="CJ402">
            <v>306.01100000000002</v>
          </cell>
          <cell r="CK402">
            <v>306.01100000000002</v>
          </cell>
        </row>
        <row r="403">
          <cell r="B403" t="str">
            <v>FUEL STOCK - PR</v>
          </cell>
          <cell r="C403">
            <v>2938.6039999999998</v>
          </cell>
          <cell r="CA403">
            <v>3550.5160000000001</v>
          </cell>
          <cell r="CB403">
            <v>3930.5619999999999</v>
          </cell>
          <cell r="CC403">
            <v>3573.4259999999999</v>
          </cell>
          <cell r="CD403">
            <v>3626.9450000000002</v>
          </cell>
          <cell r="CE403">
            <v>3342.8820000000001</v>
          </cell>
          <cell r="CF403">
            <v>3327.5149999999999</v>
          </cell>
          <cell r="CG403">
            <v>3312.2179999999998</v>
          </cell>
          <cell r="CH403">
            <v>3296.9920000000002</v>
          </cell>
          <cell r="CI403">
            <v>3281.8359999999998</v>
          </cell>
          <cell r="CJ403">
            <v>1361.146</v>
          </cell>
          <cell r="CK403">
            <v>1361.146</v>
          </cell>
        </row>
        <row r="404">
          <cell r="B404" t="str">
            <v>M&amp;S - PR</v>
          </cell>
          <cell r="C404">
            <v>60</v>
          </cell>
          <cell r="CA404">
            <v>80</v>
          </cell>
          <cell r="CB404">
            <v>106.009</v>
          </cell>
          <cell r="CC404">
            <v>123.505</v>
          </cell>
          <cell r="CD404">
            <v>153.35300000000001</v>
          </cell>
          <cell r="CE404">
            <v>183.2</v>
          </cell>
          <cell r="CF404">
            <v>187.411</v>
          </cell>
          <cell r="CG404">
            <v>191.72</v>
          </cell>
          <cell r="CH404">
            <v>196.12700000000001</v>
          </cell>
          <cell r="CI404">
            <v>200.636</v>
          </cell>
          <cell r="CJ404">
            <v>85.52</v>
          </cell>
          <cell r="CK404">
            <v>85.52</v>
          </cell>
        </row>
        <row r="405">
          <cell r="B405" t="str">
            <v>DEFERRED TAXES - PR</v>
          </cell>
          <cell r="C405">
            <v>36308.777000000002</v>
          </cell>
          <cell r="CA405">
            <v>36457.595000000001</v>
          </cell>
          <cell r="CB405">
            <v>37227.644999999997</v>
          </cell>
          <cell r="CC405">
            <v>35299.93</v>
          </cell>
          <cell r="CD405">
            <v>33052.129000000001</v>
          </cell>
          <cell r="CE405">
            <v>28388.768</v>
          </cell>
          <cell r="CF405">
            <v>26203.546999999999</v>
          </cell>
          <cell r="CG405">
            <v>24184.328000000001</v>
          </cell>
          <cell r="CH405">
            <v>22318.274000000001</v>
          </cell>
          <cell r="CI405">
            <v>20593.544999999998</v>
          </cell>
          <cell r="CJ405">
            <v>7916.3389999999999</v>
          </cell>
          <cell r="CK405">
            <v>7916.3389999999999</v>
          </cell>
        </row>
        <row r="406">
          <cell r="B406" t="str">
            <v>UTILITY PLANT - PR</v>
          </cell>
          <cell r="C406">
            <v>188577</v>
          </cell>
          <cell r="CA406">
            <v>189006</v>
          </cell>
          <cell r="CB406">
            <v>191825.652</v>
          </cell>
          <cell r="CC406">
            <v>193167.74400000001</v>
          </cell>
          <cell r="CD406">
            <v>195209.70199999999</v>
          </cell>
          <cell r="CE406">
            <v>197002.59099999999</v>
          </cell>
          <cell r="CF406">
            <v>196944.97200000001</v>
          </cell>
          <cell r="CG406">
            <v>196887.37</v>
          </cell>
          <cell r="CH406">
            <v>196829.78599999999</v>
          </cell>
          <cell r="CI406">
            <v>196772.21900000001</v>
          </cell>
          <cell r="CJ406">
            <v>81964.445999999996</v>
          </cell>
          <cell r="CK406">
            <v>81964.445999999996</v>
          </cell>
        </row>
        <row r="407">
          <cell r="B407" t="str">
            <v>UTILITY PLANT - GENPR</v>
          </cell>
          <cell r="C407">
            <v>3603</v>
          </cell>
          <cell r="CA407">
            <v>5329</v>
          </cell>
          <cell r="CB407">
            <v>3209.085</v>
          </cell>
          <cell r="CC407">
            <v>2891.3690000000001</v>
          </cell>
          <cell r="CD407">
            <v>3183.2420000000002</v>
          </cell>
          <cell r="CE407">
            <v>3037.3049999999998</v>
          </cell>
          <cell r="CF407">
            <v>3770.0279999999998</v>
          </cell>
          <cell r="CG407">
            <v>3770.0279999999998</v>
          </cell>
          <cell r="CH407">
            <v>3770.0279999999998</v>
          </cell>
          <cell r="CI407">
            <v>3770.0279999999998</v>
          </cell>
          <cell r="CJ407">
            <v>1570.845</v>
          </cell>
          <cell r="CK407">
            <v>1570.845</v>
          </cell>
        </row>
        <row r="408">
          <cell r="B408" t="str">
            <v>ACCUM DEPR - PR</v>
          </cell>
          <cell r="C408">
            <v>69182</v>
          </cell>
          <cell r="CA408">
            <v>73141</v>
          </cell>
          <cell r="CB408">
            <v>74777.433000000005</v>
          </cell>
          <cell r="CC408">
            <v>78617.425000000003</v>
          </cell>
          <cell r="CD408">
            <v>82276.274999999994</v>
          </cell>
          <cell r="CE408">
            <v>90554.231</v>
          </cell>
          <cell r="CF408">
            <v>95125.346999999994</v>
          </cell>
          <cell r="CG408">
            <v>99921.759000000005</v>
          </cell>
          <cell r="CH408">
            <v>104954.85</v>
          </cell>
          <cell r="CI408">
            <v>110236.579</v>
          </cell>
          <cell r="CJ408">
            <v>48241.462</v>
          </cell>
          <cell r="CK408">
            <v>48241.462</v>
          </cell>
        </row>
        <row r="409">
          <cell r="B409" t="str">
            <v>ACCUM DEPR - GENPR</v>
          </cell>
          <cell r="C409">
            <v>1091</v>
          </cell>
          <cell r="CA409">
            <v>1875</v>
          </cell>
          <cell r="CB409">
            <v>1036.4169999999999</v>
          </cell>
          <cell r="CC409">
            <v>933.80700000000002</v>
          </cell>
          <cell r="CD409">
            <v>1028.0709999999999</v>
          </cell>
          <cell r="CE409">
            <v>980.93799999999999</v>
          </cell>
          <cell r="CF409">
            <v>1217.5809999999999</v>
          </cell>
          <cell r="CG409">
            <v>1217.5809999999999</v>
          </cell>
          <cell r="CH409">
            <v>1217.5809999999999</v>
          </cell>
          <cell r="CI409">
            <v>1217.5809999999999</v>
          </cell>
          <cell r="CJ409">
            <v>507.32499999999999</v>
          </cell>
          <cell r="CK409">
            <v>507.32499999999999</v>
          </cell>
        </row>
        <row r="410">
          <cell r="B410" t="str">
            <v>UNAMORTIZED ITC - UPS</v>
          </cell>
          <cell r="C410">
            <v>311</v>
          </cell>
          <cell r="CA410">
            <v>311</v>
          </cell>
          <cell r="CB410">
            <v>311.1915538560001</v>
          </cell>
          <cell r="CC410">
            <v>311.1915538560001</v>
          </cell>
          <cell r="CD410">
            <v>311.1915538560001</v>
          </cell>
          <cell r="CE410">
            <v>311.1915538560001</v>
          </cell>
          <cell r="CF410">
            <v>311.1915538560001</v>
          </cell>
          <cell r="CG410">
            <v>311.1915538560001</v>
          </cell>
          <cell r="CH410">
            <v>311.1915538560001</v>
          </cell>
          <cell r="CI410">
            <v>311.1915538560001</v>
          </cell>
          <cell r="CJ410">
            <v>311.1915538560001</v>
          </cell>
          <cell r="CK410">
            <v>311.1915538560001</v>
          </cell>
        </row>
        <row r="411">
          <cell r="B411" t="str">
            <v>TOTAL UPS REVENUES</v>
          </cell>
          <cell r="C411">
            <v>40043.485999999997</v>
          </cell>
          <cell r="CA411">
            <v>42192.186999999998</v>
          </cell>
          <cell r="CB411">
            <v>39578.988090000006</v>
          </cell>
          <cell r="CC411">
            <v>43315.305259999994</v>
          </cell>
          <cell r="CD411">
            <v>42827.660640000002</v>
          </cell>
          <cell r="CE411">
            <v>42483.091119999997</v>
          </cell>
          <cell r="CF411">
            <v>43034.219939999995</v>
          </cell>
          <cell r="CG411">
            <v>41705.368439999998</v>
          </cell>
          <cell r="CH411">
            <v>43978.890780000002</v>
          </cell>
          <cell r="CI411">
            <v>43054.55806000001</v>
          </cell>
          <cell r="CJ411">
            <v>18687.932089999998</v>
          </cell>
          <cell r="CK411">
            <v>18687.932089999998</v>
          </cell>
        </row>
        <row r="412">
          <cell r="B412" t="str">
            <v>CAPACITY LOSS ADJUSTMENT FACTOR</v>
          </cell>
          <cell r="C412">
            <v>0</v>
          </cell>
          <cell r="CA412">
            <v>0.03</v>
          </cell>
          <cell r="CB412">
            <v>0.03</v>
          </cell>
          <cell r="CC412">
            <v>0.03</v>
          </cell>
          <cell r="CD412">
            <v>0.03</v>
          </cell>
          <cell r="CE412">
            <v>0.03</v>
          </cell>
          <cell r="CF412">
            <v>0.03</v>
          </cell>
          <cell r="CG412">
            <v>0.03</v>
          </cell>
          <cell r="CH412">
            <v>0.03</v>
          </cell>
          <cell r="CI412">
            <v>0.03</v>
          </cell>
          <cell r="CJ412">
            <v>0.03</v>
          </cell>
          <cell r="CK412">
            <v>0.03</v>
          </cell>
        </row>
        <row r="413">
          <cell r="B413" t="str">
            <v xml:space="preserve">CHANGE IN RETAINED EARNINGS </v>
          </cell>
          <cell r="D413">
            <v>7327.1620200000179</v>
          </cell>
          <cell r="E413">
            <v>-12749.797779999994</v>
          </cell>
          <cell r="F413">
            <v>2969.1118599999754</v>
          </cell>
          <cell r="G413">
            <v>-15138.601250000007</v>
          </cell>
          <cell r="H413">
            <v>7793.0979400000069</v>
          </cell>
          <cell r="I413">
            <v>11790.143590000022</v>
          </cell>
          <cell r="J413">
            <v>-3137.4340600000287</v>
          </cell>
          <cell r="K413">
            <v>12824.594960000017</v>
          </cell>
          <cell r="L413">
            <v>10473.209550000029</v>
          </cell>
          <cell r="M413">
            <v>-12527.986020000011</v>
          </cell>
          <cell r="N413">
            <v>2775.0228399999905</v>
          </cell>
          <cell r="O413">
            <v>-5550.6982599999756</v>
          </cell>
          <cell r="P413">
            <v>7090.0799612125556</v>
          </cell>
          <cell r="Q413">
            <v>-12181.671399687213</v>
          </cell>
          <cell r="R413">
            <v>2713.7103477916389</v>
          </cell>
          <cell r="S413">
            <v>-14910.221134097112</v>
          </cell>
          <cell r="T413">
            <v>8252.3686112862488</v>
          </cell>
          <cell r="U413">
            <v>10922.550442995154</v>
          </cell>
          <cell r="V413">
            <v>-5098.9980836092145</v>
          </cell>
          <cell r="W413">
            <v>12458.220456987998</v>
          </cell>
          <cell r="X413">
            <v>7866.5623038330232</v>
          </cell>
          <cell r="Y413">
            <v>-15139.862117902987</v>
          </cell>
          <cell r="Z413">
            <v>2896.2577946923848</v>
          </cell>
          <cell r="AA413">
            <v>918.52766473623342</v>
          </cell>
          <cell r="AB413">
            <v>8006.9315011511499</v>
          </cell>
          <cell r="AC413">
            <v>-12514.621770302474</v>
          </cell>
          <cell r="AD413">
            <v>3612.365969094215</v>
          </cell>
          <cell r="AE413">
            <v>-15081.696310094441</v>
          </cell>
          <cell r="AF413">
            <v>9497.851361653069</v>
          </cell>
          <cell r="AG413">
            <v>11104.679214112955</v>
          </cell>
          <cell r="AH413">
            <v>-5989.0900893124344</v>
          </cell>
          <cell r="AI413">
            <v>13628.872925611271</v>
          </cell>
          <cell r="AJ413">
            <v>7957.8493778419506</v>
          </cell>
          <cell r="AK413">
            <v>-15232.237917509163</v>
          </cell>
          <cell r="AL413">
            <v>2225.1677847660612</v>
          </cell>
          <cell r="AM413">
            <v>1854.5319442933833</v>
          </cell>
          <cell r="AN413">
            <v>8695.6344602879835</v>
          </cell>
          <cell r="AO413">
            <v>-15293.57074689315</v>
          </cell>
          <cell r="AP413">
            <v>1218.647480333253</v>
          </cell>
          <cell r="AQ413">
            <v>-15119.592807244568</v>
          </cell>
          <cell r="AR413">
            <v>11156.286941704486</v>
          </cell>
          <cell r="AS413">
            <v>11881.167851177743</v>
          </cell>
          <cell r="AT413">
            <v>-5978.4471595795476</v>
          </cell>
          <cell r="AU413">
            <v>13176.577015897987</v>
          </cell>
          <cell r="AV413">
            <v>7981.0714007093629</v>
          </cell>
          <cell r="AW413">
            <v>-13855.856048426038</v>
          </cell>
          <cell r="AX413">
            <v>5745.7401786241971</v>
          </cell>
          <cell r="AY413">
            <v>7615.949628551316</v>
          </cell>
          <cell r="CA413">
            <v>6847.8253900000418</v>
          </cell>
          <cell r="CB413">
            <v>5787.5248482387105</v>
          </cell>
          <cell r="CC413">
            <v>9070.6039913055429</v>
          </cell>
          <cell r="CD413">
            <v>17223.608195143024</v>
          </cell>
          <cell r="CE413">
            <v>16771</v>
          </cell>
          <cell r="CF413">
            <v>17043</v>
          </cell>
          <cell r="CG413">
            <v>21079</v>
          </cell>
          <cell r="CH413">
            <v>21873</v>
          </cell>
          <cell r="CI413">
            <v>20598</v>
          </cell>
          <cell r="CJ413">
            <v>20655</v>
          </cell>
          <cell r="CK413">
            <v>20977</v>
          </cell>
        </row>
        <row r="414">
          <cell r="B414" t="str">
            <v>SCHERER 4 PROCEEDS</v>
          </cell>
        </row>
        <row r="415">
          <cell r="B415" t="str">
            <v>Other Op Rev for Functional Sales Report</v>
          </cell>
        </row>
        <row r="416">
          <cell r="B416" t="str">
            <v>VOGTLE DEFERRALS (BALANCE FOR EVA)</v>
          </cell>
        </row>
        <row r="417">
          <cell r="B417" t="str">
            <v>OTHER AMORTIZATION</v>
          </cell>
          <cell r="CA417">
            <v>-1290.2543600000001</v>
          </cell>
          <cell r="CB417">
            <v>-2639.7904628571423</v>
          </cell>
          <cell r="CC417">
            <v>-2845.3567865943733</v>
          </cell>
          <cell r="CD417">
            <v>-2007.6486048269364</v>
          </cell>
          <cell r="CE417">
            <v>-1994.8627549166431</v>
          </cell>
          <cell r="CF417">
            <v>-1835.9059907206347</v>
          </cell>
          <cell r="CG417">
            <v>-2170.94353</v>
          </cell>
          <cell r="CH417">
            <v>-2170.94353</v>
          </cell>
          <cell r="CI417">
            <v>-2170.94353</v>
          </cell>
          <cell r="CJ417">
            <v>-2170.94353</v>
          </cell>
          <cell r="CK417">
            <v>-2170.94353</v>
          </cell>
        </row>
        <row r="418">
          <cell r="B418" t="str">
            <v>OTHER POWER SUPPLY - F/H</v>
          </cell>
          <cell r="CA418">
            <v>0</v>
          </cell>
          <cell r="CB418">
            <v>0</v>
          </cell>
          <cell r="CC418">
            <v>0</v>
          </cell>
          <cell r="CD418">
            <v>0</v>
          </cell>
          <cell r="CE418">
            <v>0</v>
          </cell>
          <cell r="CF418">
            <v>0</v>
          </cell>
          <cell r="CG418">
            <v>0</v>
          </cell>
          <cell r="CH418">
            <v>0</v>
          </cell>
          <cell r="CI418">
            <v>0</v>
          </cell>
          <cell r="CJ418">
            <v>0</v>
          </cell>
          <cell r="CK418">
            <v>0</v>
          </cell>
        </row>
        <row r="419">
          <cell r="B419" t="str">
            <v>OTHER POWER SUPPLY - NUCLEAR</v>
          </cell>
        </row>
        <row r="420">
          <cell r="B420" t="str">
            <v>OTHER POWER SUPPLY - TRANS</v>
          </cell>
          <cell r="CA420">
            <v>0</v>
          </cell>
          <cell r="CB420">
            <v>0</v>
          </cell>
          <cell r="CC420">
            <v>0</v>
          </cell>
          <cell r="CD420">
            <v>0</v>
          </cell>
          <cell r="CE420">
            <v>0</v>
          </cell>
          <cell r="CF420">
            <v>0</v>
          </cell>
          <cell r="CG420">
            <v>0</v>
          </cell>
          <cell r="CH420">
            <v>0</v>
          </cell>
          <cell r="CI420">
            <v>0</v>
          </cell>
          <cell r="CJ420">
            <v>0</v>
          </cell>
          <cell r="CK420">
            <v>0</v>
          </cell>
        </row>
        <row r="421">
          <cell r="B421" t="str">
            <v>OTHER POWER SUPPLY - DIST</v>
          </cell>
          <cell r="CA421">
            <v>0</v>
          </cell>
          <cell r="CB421">
            <v>0</v>
          </cell>
          <cell r="CC421">
            <v>0</v>
          </cell>
          <cell r="CD421">
            <v>0</v>
          </cell>
          <cell r="CE421">
            <v>0</v>
          </cell>
          <cell r="CF421">
            <v>0</v>
          </cell>
          <cell r="CG421">
            <v>0</v>
          </cell>
          <cell r="CH421">
            <v>0</v>
          </cell>
          <cell r="CI421">
            <v>0</v>
          </cell>
          <cell r="CJ421">
            <v>0</v>
          </cell>
          <cell r="CK421">
            <v>0</v>
          </cell>
        </row>
        <row r="422">
          <cell r="B422" t="str">
            <v>OTHER POWER SUPPLY - SUPPLY</v>
          </cell>
          <cell r="CA422">
            <v>0</v>
          </cell>
          <cell r="CB422">
            <v>0</v>
          </cell>
          <cell r="CC422">
            <v>0</v>
          </cell>
          <cell r="CD422">
            <v>0</v>
          </cell>
          <cell r="CE422">
            <v>0</v>
          </cell>
          <cell r="CF422">
            <v>0</v>
          </cell>
          <cell r="CG422">
            <v>0</v>
          </cell>
          <cell r="CH422">
            <v>0</v>
          </cell>
          <cell r="CI422">
            <v>0</v>
          </cell>
          <cell r="CJ422">
            <v>0</v>
          </cell>
          <cell r="CK422">
            <v>0</v>
          </cell>
        </row>
        <row r="423">
          <cell r="B423" t="str">
            <v>ADMIN &amp; GENERAL O&amp;M - SUPPLY</v>
          </cell>
          <cell r="CA423">
            <v>0</v>
          </cell>
          <cell r="CB423">
            <v>0</v>
          </cell>
          <cell r="CC423">
            <v>0</v>
          </cell>
          <cell r="CD423">
            <v>0</v>
          </cell>
          <cell r="CE423">
            <v>0</v>
          </cell>
          <cell r="CF423">
            <v>0</v>
          </cell>
          <cell r="CG423">
            <v>0</v>
          </cell>
          <cell r="CH423">
            <v>0</v>
          </cell>
          <cell r="CI423">
            <v>0</v>
          </cell>
          <cell r="CJ423">
            <v>0</v>
          </cell>
          <cell r="CK423">
            <v>0</v>
          </cell>
        </row>
        <row r="424">
          <cell r="B424" t="str">
            <v>CUST ACCT/SERV/SALES - SUPPLY</v>
          </cell>
          <cell r="CA424">
            <v>0</v>
          </cell>
          <cell r="CB424">
            <v>0</v>
          </cell>
          <cell r="CC424">
            <v>0</v>
          </cell>
          <cell r="CD424">
            <v>0</v>
          </cell>
          <cell r="CE424">
            <v>0</v>
          </cell>
          <cell r="CF424">
            <v>0</v>
          </cell>
          <cell r="CG424">
            <v>0</v>
          </cell>
          <cell r="CH424">
            <v>0</v>
          </cell>
          <cell r="CI424">
            <v>0</v>
          </cell>
          <cell r="CJ424">
            <v>0</v>
          </cell>
          <cell r="CK424">
            <v>0</v>
          </cell>
        </row>
        <row r="425">
          <cell r="B425" t="str">
            <v>AFUDC EQUITY - SUPPLY</v>
          </cell>
          <cell r="CA425">
            <v>0</v>
          </cell>
          <cell r="CB425">
            <v>0</v>
          </cell>
          <cell r="CC425">
            <v>0</v>
          </cell>
          <cell r="CD425">
            <v>0</v>
          </cell>
          <cell r="CE425">
            <v>0</v>
          </cell>
          <cell r="CF425">
            <v>0</v>
          </cell>
          <cell r="CG425">
            <v>0</v>
          </cell>
          <cell r="CH425">
            <v>0</v>
          </cell>
          <cell r="CI425">
            <v>0</v>
          </cell>
          <cell r="CJ425">
            <v>0</v>
          </cell>
          <cell r="CK425">
            <v>0</v>
          </cell>
        </row>
        <row r="426">
          <cell r="B426" t="str">
            <v>AFUDC DEBT - SUPPLY</v>
          </cell>
          <cell r="CA426">
            <v>0</v>
          </cell>
          <cell r="CB426">
            <v>0</v>
          </cell>
          <cell r="CC426">
            <v>0</v>
          </cell>
          <cell r="CD426">
            <v>0</v>
          </cell>
          <cell r="CE426">
            <v>0</v>
          </cell>
          <cell r="CF426">
            <v>0</v>
          </cell>
          <cell r="CG426">
            <v>0</v>
          </cell>
          <cell r="CH426">
            <v>0</v>
          </cell>
          <cell r="CI426">
            <v>0</v>
          </cell>
          <cell r="CJ426">
            <v>0</v>
          </cell>
          <cell r="CK426">
            <v>0</v>
          </cell>
        </row>
        <row r="427">
          <cell r="B427" t="str">
            <v>SUPPLY NET PLANT BALANCE</v>
          </cell>
          <cell r="C427">
            <v>0</v>
          </cell>
          <cell r="CA427">
            <v>0</v>
          </cell>
          <cell r="CB427">
            <v>0</v>
          </cell>
          <cell r="CC427">
            <v>0</v>
          </cell>
          <cell r="CD427">
            <v>0</v>
          </cell>
          <cell r="CE427">
            <v>0</v>
          </cell>
          <cell r="CF427">
            <v>0</v>
          </cell>
          <cell r="CG427">
            <v>0</v>
          </cell>
          <cell r="CH427">
            <v>0</v>
          </cell>
          <cell r="CI427">
            <v>0</v>
          </cell>
          <cell r="CJ427">
            <v>0</v>
          </cell>
          <cell r="CK427">
            <v>0</v>
          </cell>
        </row>
        <row r="428">
          <cell r="B428" t="str">
            <v>SUPPLY DEPRECIATION EXPENSE</v>
          </cell>
          <cell r="CA428">
            <v>0</v>
          </cell>
          <cell r="CB428">
            <v>0</v>
          </cell>
          <cell r="CC428">
            <v>0</v>
          </cell>
          <cell r="CD428">
            <v>0</v>
          </cell>
          <cell r="CE428">
            <v>0</v>
          </cell>
          <cell r="CF428">
            <v>0</v>
          </cell>
          <cell r="CG428">
            <v>0</v>
          </cell>
          <cell r="CH428">
            <v>0</v>
          </cell>
          <cell r="CI428">
            <v>0</v>
          </cell>
          <cell r="CJ428">
            <v>0</v>
          </cell>
          <cell r="CK428">
            <v>0</v>
          </cell>
        </row>
        <row r="429">
          <cell r="B429" t="str">
            <v>CONSTRUCTION EXPENDS - SUPPLY</v>
          </cell>
          <cell r="CA429">
            <v>0</v>
          </cell>
          <cell r="CB429">
            <v>0</v>
          </cell>
          <cell r="CC429">
            <v>0</v>
          </cell>
          <cell r="CD429">
            <v>0</v>
          </cell>
          <cell r="CE429">
            <v>0</v>
          </cell>
          <cell r="CF429">
            <v>0</v>
          </cell>
          <cell r="CG429">
            <v>0</v>
          </cell>
          <cell r="CH429">
            <v>0</v>
          </cell>
          <cell r="CI429">
            <v>0</v>
          </cell>
          <cell r="CJ429">
            <v>0</v>
          </cell>
          <cell r="CK429">
            <v>0</v>
          </cell>
        </row>
        <row r="430">
          <cell r="B430" t="str">
            <v>ACCUM DEPR - SUPPLY</v>
          </cell>
          <cell r="C430">
            <v>0</v>
          </cell>
          <cell r="CA430">
            <v>0</v>
          </cell>
          <cell r="CB430">
            <v>0</v>
          </cell>
          <cell r="CC430">
            <v>0</v>
          </cell>
          <cell r="CD430">
            <v>0</v>
          </cell>
          <cell r="CE430">
            <v>0</v>
          </cell>
          <cell r="CF430">
            <v>0</v>
          </cell>
          <cell r="CG430">
            <v>0</v>
          </cell>
          <cell r="CH430">
            <v>0</v>
          </cell>
          <cell r="CI430">
            <v>0</v>
          </cell>
          <cell r="CJ430">
            <v>0</v>
          </cell>
          <cell r="CK430">
            <v>0</v>
          </cell>
        </row>
        <row r="431">
          <cell r="B431" t="str">
            <v>LIAB ADITS - SUPPLY</v>
          </cell>
          <cell r="C431">
            <v>0</v>
          </cell>
          <cell r="CA431">
            <v>0</v>
          </cell>
          <cell r="CB431">
            <v>0</v>
          </cell>
          <cell r="CC431">
            <v>0</v>
          </cell>
          <cell r="CD431">
            <v>0</v>
          </cell>
          <cell r="CE431">
            <v>0</v>
          </cell>
          <cell r="CF431">
            <v>0</v>
          </cell>
          <cell r="CG431">
            <v>0</v>
          </cell>
          <cell r="CH431">
            <v>0</v>
          </cell>
          <cell r="CI431">
            <v>0</v>
          </cell>
          <cell r="CJ431">
            <v>0</v>
          </cell>
          <cell r="CK431">
            <v>0</v>
          </cell>
        </row>
        <row r="432">
          <cell r="B432" t="str">
            <v>M&amp;S - SUPPLY</v>
          </cell>
          <cell r="C432">
            <v>0</v>
          </cell>
          <cell r="CA432">
            <v>0</v>
          </cell>
          <cell r="CB432">
            <v>0</v>
          </cell>
          <cell r="CC432">
            <v>0</v>
          </cell>
          <cell r="CD432">
            <v>0</v>
          </cell>
          <cell r="CE432">
            <v>0</v>
          </cell>
          <cell r="CF432">
            <v>0</v>
          </cell>
          <cell r="CG432">
            <v>0</v>
          </cell>
          <cell r="CH432">
            <v>0</v>
          </cell>
          <cell r="CI432">
            <v>0</v>
          </cell>
          <cell r="CJ432">
            <v>0</v>
          </cell>
          <cell r="CK432">
            <v>0</v>
          </cell>
        </row>
        <row r="433">
          <cell r="B433" t="str">
            <v>DEF DEBIT - SUPPLY</v>
          </cell>
          <cell r="C433">
            <v>0</v>
          </cell>
          <cell r="CA433">
            <v>0</v>
          </cell>
          <cell r="CB433">
            <v>0</v>
          </cell>
          <cell r="CC433">
            <v>0</v>
          </cell>
          <cell r="CD433">
            <v>0</v>
          </cell>
          <cell r="CE433">
            <v>0</v>
          </cell>
          <cell r="CF433">
            <v>0</v>
          </cell>
          <cell r="CG433">
            <v>0</v>
          </cell>
          <cell r="CH433">
            <v>0</v>
          </cell>
          <cell r="CI433">
            <v>0</v>
          </cell>
          <cell r="CJ433">
            <v>0</v>
          </cell>
          <cell r="CK433">
            <v>0</v>
          </cell>
        </row>
        <row r="434">
          <cell r="B434" t="str">
            <v>DEF CREDIT - SUPPLY</v>
          </cell>
          <cell r="C434">
            <v>0</v>
          </cell>
          <cell r="CA434">
            <v>0</v>
          </cell>
          <cell r="CB434">
            <v>0</v>
          </cell>
          <cell r="CC434">
            <v>0</v>
          </cell>
          <cell r="CD434">
            <v>0</v>
          </cell>
          <cell r="CE434">
            <v>0</v>
          </cell>
          <cell r="CF434">
            <v>0</v>
          </cell>
          <cell r="CG434">
            <v>0</v>
          </cell>
          <cell r="CH434">
            <v>0</v>
          </cell>
          <cell r="CI434">
            <v>0</v>
          </cell>
          <cell r="CJ434">
            <v>0</v>
          </cell>
          <cell r="CK434">
            <v>0</v>
          </cell>
        </row>
        <row r="435">
          <cell r="B435" t="str">
            <v>UNAMORTIZED ITC - SUPPLY</v>
          </cell>
          <cell r="C435">
            <v>0</v>
          </cell>
          <cell r="CA435">
            <v>0</v>
          </cell>
          <cell r="CB435">
            <v>0</v>
          </cell>
          <cell r="CC435">
            <v>0</v>
          </cell>
          <cell r="CD435">
            <v>0</v>
          </cell>
          <cell r="CE435">
            <v>0</v>
          </cell>
          <cell r="CF435">
            <v>0</v>
          </cell>
          <cell r="CG435">
            <v>0</v>
          </cell>
          <cell r="CH435">
            <v>0</v>
          </cell>
          <cell r="CI435">
            <v>0</v>
          </cell>
          <cell r="CJ435">
            <v>0</v>
          </cell>
          <cell r="CK435">
            <v>0</v>
          </cell>
        </row>
        <row r="436">
          <cell r="B436" t="str">
            <v>REG ASSET 109 - SUPPLY</v>
          </cell>
          <cell r="C436">
            <v>0</v>
          </cell>
          <cell r="CA436">
            <v>0</v>
          </cell>
          <cell r="CB436">
            <v>0</v>
          </cell>
          <cell r="CC436">
            <v>0</v>
          </cell>
          <cell r="CD436">
            <v>0</v>
          </cell>
          <cell r="CE436">
            <v>0</v>
          </cell>
          <cell r="CF436">
            <v>0</v>
          </cell>
          <cell r="CG436">
            <v>0</v>
          </cell>
          <cell r="CH436">
            <v>0</v>
          </cell>
          <cell r="CI436">
            <v>0</v>
          </cell>
          <cell r="CJ436">
            <v>0</v>
          </cell>
          <cell r="CK436">
            <v>0</v>
          </cell>
        </row>
        <row r="437">
          <cell r="B437" t="str">
            <v>REG LIABILITY 109 - SUPPLY</v>
          </cell>
          <cell r="C437">
            <v>0</v>
          </cell>
          <cell r="CA437">
            <v>0</v>
          </cell>
          <cell r="CB437">
            <v>0</v>
          </cell>
          <cell r="CC437">
            <v>0</v>
          </cell>
          <cell r="CD437">
            <v>0</v>
          </cell>
          <cell r="CE437">
            <v>0</v>
          </cell>
          <cell r="CF437">
            <v>0</v>
          </cell>
          <cell r="CG437">
            <v>0</v>
          </cell>
          <cell r="CH437">
            <v>0</v>
          </cell>
          <cell r="CI437">
            <v>0</v>
          </cell>
          <cell r="CJ437">
            <v>0</v>
          </cell>
          <cell r="CK437">
            <v>0</v>
          </cell>
        </row>
        <row r="438">
          <cell r="B438" t="str">
            <v>ASSET ADITS 109 - SUPPLY</v>
          </cell>
          <cell r="C438">
            <v>0</v>
          </cell>
          <cell r="CA438">
            <v>0</v>
          </cell>
          <cell r="CB438">
            <v>0</v>
          </cell>
          <cell r="CC438">
            <v>0</v>
          </cell>
          <cell r="CD438">
            <v>0</v>
          </cell>
          <cell r="CE438">
            <v>0</v>
          </cell>
          <cell r="CF438">
            <v>0</v>
          </cell>
          <cell r="CG438">
            <v>0</v>
          </cell>
          <cell r="CH438">
            <v>0</v>
          </cell>
          <cell r="CI438">
            <v>0</v>
          </cell>
          <cell r="CJ438">
            <v>0</v>
          </cell>
          <cell r="CK438">
            <v>0</v>
          </cell>
        </row>
        <row r="439">
          <cell r="B439" t="str">
            <v>LIABILITY ADITS 109 - SUPPLY</v>
          </cell>
          <cell r="C439">
            <v>0</v>
          </cell>
          <cell r="CA439">
            <v>0</v>
          </cell>
          <cell r="CB439">
            <v>0</v>
          </cell>
          <cell r="CC439">
            <v>0</v>
          </cell>
          <cell r="CD439">
            <v>0</v>
          </cell>
          <cell r="CE439">
            <v>0</v>
          </cell>
          <cell r="CF439">
            <v>0</v>
          </cell>
          <cell r="CG439">
            <v>0</v>
          </cell>
          <cell r="CH439">
            <v>0</v>
          </cell>
          <cell r="CI439">
            <v>0</v>
          </cell>
          <cell r="CJ439">
            <v>0</v>
          </cell>
          <cell r="CK439">
            <v>0</v>
          </cell>
        </row>
        <row r="440">
          <cell r="B440" t="str">
            <v>COR/SALVAGE &amp; ADJS - SUPPLY</v>
          </cell>
          <cell r="CA440">
            <v>0</v>
          </cell>
          <cell r="CB440">
            <v>0</v>
          </cell>
          <cell r="CC440">
            <v>0</v>
          </cell>
          <cell r="CD440">
            <v>0</v>
          </cell>
          <cell r="CE440">
            <v>0</v>
          </cell>
          <cell r="CF440">
            <v>0</v>
          </cell>
          <cell r="CG440">
            <v>0</v>
          </cell>
          <cell r="CH440">
            <v>0</v>
          </cell>
          <cell r="CI440">
            <v>0</v>
          </cell>
          <cell r="CJ440">
            <v>0</v>
          </cell>
          <cell r="CK440">
            <v>0</v>
          </cell>
        </row>
        <row r="441">
          <cell r="B441" t="str">
            <v>OTX - MGR / FRANCHISE</v>
          </cell>
          <cell r="CA441">
            <v>49062.159359999998</v>
          </cell>
          <cell r="CB441">
            <v>50633</v>
          </cell>
          <cell r="CC441">
            <v>53700</v>
          </cell>
          <cell r="CD441">
            <v>57932.999999999985</v>
          </cell>
          <cell r="CE441">
            <v>61728.57742911941</v>
          </cell>
          <cell r="CF441">
            <v>66935.587980745884</v>
          </cell>
          <cell r="CG441">
            <v>67346.697884892841</v>
          </cell>
          <cell r="CH441">
            <v>68795.40567397805</v>
          </cell>
          <cell r="CI441">
            <v>70280.833488085744</v>
          </cell>
          <cell r="CJ441">
            <v>71261.019037264472</v>
          </cell>
          <cell r="CK441">
            <v>74089.124900694005</v>
          </cell>
        </row>
        <row r="442">
          <cell r="B442" t="str">
            <v>Minority Interest Dividends (Other Owners)</v>
          </cell>
        </row>
        <row r="443">
          <cell r="B443" t="str">
            <v>MIPS Payments</v>
          </cell>
          <cell r="D443">
            <v>1348</v>
          </cell>
          <cell r="E443">
            <v>1348</v>
          </cell>
          <cell r="F443">
            <v>1348</v>
          </cell>
          <cell r="G443">
            <v>1348</v>
          </cell>
          <cell r="H443">
            <v>1348</v>
          </cell>
          <cell r="I443">
            <v>1348</v>
          </cell>
          <cell r="J443">
            <v>1348</v>
          </cell>
          <cell r="K443">
            <v>1348</v>
          </cell>
          <cell r="L443">
            <v>1348</v>
          </cell>
          <cell r="M443">
            <v>1348</v>
          </cell>
          <cell r="N443">
            <v>1348</v>
          </cell>
          <cell r="O443">
            <v>1348</v>
          </cell>
          <cell r="P443">
            <v>582.88376986301364</v>
          </cell>
          <cell r="Q443">
            <v>0</v>
          </cell>
          <cell r="R443">
            <v>562.42083390410949</v>
          </cell>
          <cell r="S443">
            <v>570.0224438356164</v>
          </cell>
          <cell r="T443">
            <v>0</v>
          </cell>
          <cell r="U443">
            <v>574.91907465753422</v>
          </cell>
          <cell r="V443">
            <v>576.73801643835611</v>
          </cell>
          <cell r="W443">
            <v>0</v>
          </cell>
          <cell r="X443">
            <v>574.91907465753422</v>
          </cell>
          <cell r="Y443">
            <v>582.88376986301364</v>
          </cell>
          <cell r="Z443">
            <v>0</v>
          </cell>
          <cell r="AA443">
            <v>568.66995428082191</v>
          </cell>
          <cell r="AB443">
            <v>582.88376986301364</v>
          </cell>
          <cell r="AC443">
            <v>0</v>
          </cell>
          <cell r="AD443">
            <v>562.42083390410949</v>
          </cell>
          <cell r="AE443">
            <v>570.0224438356164</v>
          </cell>
          <cell r="AF443">
            <v>0</v>
          </cell>
          <cell r="AG443">
            <v>574.91907465753422</v>
          </cell>
          <cell r="AH443">
            <v>576.73801643835611</v>
          </cell>
          <cell r="AI443">
            <v>0</v>
          </cell>
          <cell r="AJ443">
            <v>574.91907465753422</v>
          </cell>
          <cell r="AK443">
            <v>582.88376986301364</v>
          </cell>
          <cell r="AL443">
            <v>0</v>
          </cell>
          <cell r="AM443">
            <v>568.66995428082191</v>
          </cell>
          <cell r="CA443">
            <v>16176</v>
          </cell>
          <cell r="CB443">
            <v>4593.4569374999992</v>
          </cell>
          <cell r="CC443">
            <v>4593.4569374999992</v>
          </cell>
          <cell r="CD443">
            <v>4593.4569374999992</v>
          </cell>
          <cell r="CE443">
            <v>4593.4569374999992</v>
          </cell>
          <cell r="CF443">
            <v>4593.4569374999992</v>
          </cell>
          <cell r="CG443">
            <v>4593.4569374999992</v>
          </cell>
          <cell r="CH443">
            <v>5367.6645877732235</v>
          </cell>
          <cell r="CI443">
            <v>6133.4569374999992</v>
          </cell>
          <cell r="CJ443">
            <v>6133.4569374999992</v>
          </cell>
          <cell r="CK443">
            <v>6133.4569374999992</v>
          </cell>
        </row>
      </sheetData>
      <sheetData sheetId="18" refreshError="1"/>
      <sheetData sheetId="19"/>
      <sheetData sheetId="20">
        <row r="1">
          <cell r="B1" t="str">
            <v>2005:2008</v>
          </cell>
        </row>
        <row r="2">
          <cell r="B2" t="str">
            <v>2005:2015</v>
          </cell>
          <cell r="D2">
            <v>0</v>
          </cell>
        </row>
        <row r="3">
          <cell r="B3" t="str">
            <v>Summary(Annual),Income Statement(Annual),Income Supplemental(Annual),Balance Sheet(Annual),Balance Sheet Supplemental(Annual),Cash Flow (Annual),</v>
          </cell>
        </row>
        <row r="4">
          <cell r="B4" t="str">
            <v>True,True,True</v>
          </cell>
        </row>
        <row r="5">
          <cell r="B5">
            <v>16</v>
          </cell>
          <cell r="D5">
            <v>150</v>
          </cell>
        </row>
        <row r="7">
          <cell r="A7" t="str">
            <v>Report Name</v>
          </cell>
          <cell r="B7" t="str">
            <v>Report Title</v>
          </cell>
          <cell r="C7" t="str">
            <v>Sheet</v>
          </cell>
          <cell r="D7" t="str">
            <v>Annual_Only</v>
          </cell>
          <cell r="E7" t="str">
            <v>Beginning String</v>
          </cell>
          <cell r="F7" t="str">
            <v>Offset</v>
          </cell>
          <cell r="G7" t="str">
            <v>Ending String</v>
          </cell>
          <cell r="H7" t="str">
            <v>Offset</v>
          </cell>
          <cell r="I7" t="str">
            <v>Print_End_Year</v>
          </cell>
        </row>
        <row r="8">
          <cell r="A8" t="str">
            <v>Summary</v>
          </cell>
          <cell r="B8" t="str">
            <v>Gulf Power Financial Summary Report</v>
          </cell>
          <cell r="C8" t="str">
            <v>Summary</v>
          </cell>
          <cell r="D8">
            <v>0</v>
          </cell>
          <cell r="E8" t="str">
            <v>(12 Months Ended)</v>
          </cell>
          <cell r="F8">
            <v>0</v>
          </cell>
          <cell r="G8" t="str">
            <v xml:space="preserve">   Total Retail - Price</v>
          </cell>
          <cell r="H8">
            <v>1</v>
          </cell>
          <cell r="I8">
            <v>1</v>
          </cell>
        </row>
        <row r="9">
          <cell r="A9" t="str">
            <v>Summary Supplemental</v>
          </cell>
          <cell r="B9" t="str">
            <v>Gulf Power Financial Summary Supplemental</v>
          </cell>
          <cell r="C9" t="str">
            <v>Summary</v>
          </cell>
          <cell r="D9">
            <v>0</v>
          </cell>
          <cell r="E9" t="str">
            <v>Retail Cents/KWH Component</v>
          </cell>
          <cell r="F9">
            <v>0</v>
          </cell>
          <cell r="G9" t="str">
            <v>Avg STD as % of Avg Capitalization-Supp</v>
          </cell>
          <cell r="H9">
            <v>1</v>
          </cell>
          <cell r="I9">
            <v>1</v>
          </cell>
        </row>
        <row r="10">
          <cell r="A10" t="str">
            <v>Income Statement</v>
          </cell>
          <cell r="B10" t="str">
            <v>Gulf Power Income Statement</v>
          </cell>
          <cell r="C10" t="str">
            <v>Income</v>
          </cell>
          <cell r="D10">
            <v>0</v>
          </cell>
          <cell r="E10" t="str">
            <v>OPERATING REVENUES:</v>
          </cell>
          <cell r="F10">
            <v>0</v>
          </cell>
          <cell r="G10" t="str">
            <v>Net Income</v>
          </cell>
          <cell r="H10">
            <v>1</v>
          </cell>
          <cell r="I10">
            <v>1</v>
          </cell>
        </row>
        <row r="11">
          <cell r="A11" t="str">
            <v>Income Supplemental</v>
          </cell>
          <cell r="B11" t="str">
            <v>Gulf Power Income Statement Supplemental</v>
          </cell>
          <cell r="C11" t="str">
            <v>Income</v>
          </cell>
          <cell r="D11">
            <v>0</v>
          </cell>
          <cell r="E11" t="str">
            <v>Revenue Detail:</v>
          </cell>
          <cell r="F11">
            <v>0</v>
          </cell>
          <cell r="G11" t="str">
            <v xml:space="preserve">        Total Allocated</v>
          </cell>
          <cell r="H11">
            <v>1</v>
          </cell>
          <cell r="I11">
            <v>1</v>
          </cell>
        </row>
        <row r="12">
          <cell r="A12" t="str">
            <v>Federal Tax</v>
          </cell>
          <cell r="B12" t="str">
            <v>Gulf Power Federal Tax Report</v>
          </cell>
          <cell r="C12" t="str">
            <v>Tax</v>
          </cell>
          <cell r="D12">
            <v>0</v>
          </cell>
          <cell r="E12" t="str">
            <v>FEDERAL INCOME TAX</v>
          </cell>
          <cell r="F12">
            <v>0</v>
          </cell>
          <cell r="G12" t="str">
            <v>Other Income Taxes Payback</v>
          </cell>
          <cell r="H12">
            <v>1</v>
          </cell>
          <cell r="I12">
            <v>1</v>
          </cell>
        </row>
        <row r="13">
          <cell r="A13" t="str">
            <v>State Tax</v>
          </cell>
          <cell r="B13" t="str">
            <v>Gulf Power State Tax Report</v>
          </cell>
          <cell r="C13" t="str">
            <v>Tax</v>
          </cell>
          <cell r="D13">
            <v>0</v>
          </cell>
          <cell r="E13" t="str">
            <v>FLORIDA STATE INCOME TAX</v>
          </cell>
          <cell r="F13">
            <v>0</v>
          </cell>
          <cell r="G13" t="str">
            <v>Other Income Taxes Payback-ST</v>
          </cell>
          <cell r="H13">
            <v>2</v>
          </cell>
          <cell r="I13">
            <v>1</v>
          </cell>
        </row>
        <row r="14">
          <cell r="A14" t="str">
            <v>Tax Supplemental</v>
          </cell>
          <cell r="B14" t="str">
            <v>Gulf Power Tax Supplemental Report</v>
          </cell>
          <cell r="C14" t="str">
            <v>Tax</v>
          </cell>
          <cell r="D14">
            <v>0</v>
          </cell>
          <cell r="E14" t="str">
            <v xml:space="preserve">INCOME TAX ACCRUED </v>
          </cell>
          <cell r="F14">
            <v>0</v>
          </cell>
          <cell r="G14" t="str">
            <v xml:space="preserve">   12-mth Net Defr Tax</v>
          </cell>
          <cell r="H14">
            <v>1</v>
          </cell>
          <cell r="I14">
            <v>0</v>
          </cell>
        </row>
        <row r="15">
          <cell r="A15" t="str">
            <v>Balance Sheet</v>
          </cell>
          <cell r="B15" t="str">
            <v>Gulf Power Balance Sheet</v>
          </cell>
          <cell r="C15" t="str">
            <v>Balance</v>
          </cell>
          <cell r="D15">
            <v>0</v>
          </cell>
          <cell r="E15" t="str">
            <v>ASSETS:</v>
          </cell>
          <cell r="F15">
            <v>0</v>
          </cell>
          <cell r="G15" t="str">
            <v>Total Capital &amp; Liabilities</v>
          </cell>
          <cell r="H15">
            <v>1</v>
          </cell>
          <cell r="I15">
            <v>0</v>
          </cell>
        </row>
        <row r="16">
          <cell r="A16" t="str">
            <v>Balance Sheet Supplemental</v>
          </cell>
          <cell r="B16" t="str">
            <v>Gulf Power Balance Sheet Supplemental</v>
          </cell>
          <cell r="C16" t="str">
            <v>Balance</v>
          </cell>
          <cell r="D16">
            <v>0</v>
          </cell>
          <cell r="E16" t="str">
            <v>PLANT SUPPLEMENTAL SCHEDULE</v>
          </cell>
          <cell r="F16">
            <v>0</v>
          </cell>
          <cell r="G16" t="str">
            <v xml:space="preserve">  for S&amp;P Coverages</v>
          </cell>
          <cell r="H16">
            <v>1</v>
          </cell>
          <cell r="I16">
            <v>1</v>
          </cell>
        </row>
        <row r="17">
          <cell r="A17" t="str">
            <v xml:space="preserve">Cash Flow </v>
          </cell>
          <cell r="B17" t="str">
            <v>Gulf Power Cash Flow Statement</v>
          </cell>
          <cell r="C17" t="str">
            <v>Cashflow</v>
          </cell>
          <cell r="D17">
            <v>0</v>
          </cell>
          <cell r="E17" t="str">
            <v>Operating Activities</v>
          </cell>
          <cell r="F17">
            <v>0</v>
          </cell>
          <cell r="G17" t="str">
            <v>* Check Cashflow Statement</v>
          </cell>
          <cell r="H17">
            <v>1</v>
          </cell>
          <cell r="I17">
            <v>1</v>
          </cell>
        </row>
        <row r="18">
          <cell r="A18" t="str">
            <v>Other Taxes</v>
          </cell>
          <cell r="B18" t="str">
            <v>Gulf Power Other Taxes Report</v>
          </cell>
          <cell r="C18" t="str">
            <v>Taxes Other</v>
          </cell>
          <cell r="D18">
            <v>0</v>
          </cell>
          <cell r="E18" t="str">
            <v>ALLOCATED OTHER TAXES</v>
          </cell>
          <cell r="F18">
            <v>0</v>
          </cell>
          <cell r="G18" t="str">
            <v xml:space="preserve">         Total All Taxes-Unallocated</v>
          </cell>
          <cell r="H18">
            <v>1</v>
          </cell>
          <cell r="I18">
            <v>1</v>
          </cell>
        </row>
        <row r="19">
          <cell r="A19" t="str">
            <v>OTX Supplemental</v>
          </cell>
          <cell r="B19" t="str">
            <v>Gulf Power OTX Supplemental Report</v>
          </cell>
          <cell r="C19" t="str">
            <v>Taxes Other</v>
          </cell>
          <cell r="D19">
            <v>0</v>
          </cell>
          <cell r="E19" t="str">
            <v>Other Taxes Accrued Calculation:</v>
          </cell>
          <cell r="F19">
            <v>0</v>
          </cell>
          <cell r="G19" t="str">
            <v xml:space="preserve">         Total Monthly Payment</v>
          </cell>
          <cell r="H19">
            <v>1</v>
          </cell>
          <cell r="I19">
            <v>1</v>
          </cell>
        </row>
        <row r="20">
          <cell r="A20" t="str">
            <v>Gross Property</v>
          </cell>
          <cell r="B20" t="str">
            <v>Gulf Power Gross Property Additions</v>
          </cell>
          <cell r="C20" t="str">
            <v>Gross Property</v>
          </cell>
          <cell r="D20">
            <v>0</v>
          </cell>
          <cell r="E20" t="str">
            <v>Income before Dividends</v>
          </cell>
          <cell r="F20">
            <v>0</v>
          </cell>
          <cell r="G20" t="str">
            <v>Gross Property Additions</v>
          </cell>
          <cell r="H20">
            <v>1</v>
          </cell>
          <cell r="I20">
            <v>1</v>
          </cell>
        </row>
        <row r="21">
          <cell r="A21" t="str">
            <v>AFUDC</v>
          </cell>
          <cell r="B21" t="str">
            <v>Gulf Power AFUDC Calculation</v>
          </cell>
          <cell r="C21" t="str">
            <v>AFUDC</v>
          </cell>
          <cell r="D21">
            <v>0</v>
          </cell>
          <cell r="E21" t="str">
            <v>12 Month Average Cmpd Rate</v>
          </cell>
          <cell r="F21">
            <v>0</v>
          </cell>
          <cell r="G21" t="str">
            <v>= Total Equity Capital</v>
          </cell>
          <cell r="H21">
            <v>0</v>
          </cell>
          <cell r="I21">
            <v>1</v>
          </cell>
        </row>
        <row r="22">
          <cell r="A22" t="str">
            <v>Input</v>
          </cell>
          <cell r="B22" t="str">
            <v>Gulf Power Input Panel Report</v>
          </cell>
          <cell r="C22" t="str">
            <v>Input</v>
          </cell>
          <cell r="D22">
            <v>0</v>
          </cell>
          <cell r="E22" t="str">
            <v>Actual Period (Y=1/N=0)</v>
          </cell>
          <cell r="F22">
            <v>0</v>
          </cell>
          <cell r="G22" t="str">
            <v>Distribution COR/Salvage and Adjs</v>
          </cell>
          <cell r="H22">
            <v>1</v>
          </cell>
          <cell r="I22">
            <v>1</v>
          </cell>
        </row>
        <row r="23">
          <cell r="A23" t="str">
            <v>Output</v>
          </cell>
          <cell r="B23" t="str">
            <v>Gulf Power Consolidated Output Report</v>
          </cell>
          <cell r="C23" t="str">
            <v>Consol Output</v>
          </cell>
          <cell r="D23">
            <v>0</v>
          </cell>
          <cell r="E23" t="str">
            <v>COMMON DIVIDENDS DECLARED</v>
          </cell>
          <cell r="F23">
            <v>0</v>
          </cell>
          <cell r="G23" t="str">
            <v>IMPUTED DEBT INTEREST CHARGES</v>
          </cell>
          <cell r="H23">
            <v>1</v>
          </cell>
          <cell r="I23">
            <v>1</v>
          </cell>
        </row>
      </sheetData>
      <sheetData sheetId="21" refreshError="1"/>
      <sheetData sheetId="2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5"/>
      <sheetName val="HISTORY"/>
      <sheetName val="PL"/>
      <sheetName val="2006"/>
      <sheetName val="Variance"/>
      <sheetName val="Module1"/>
    </sheetNames>
    <sheetDataSet>
      <sheetData sheetId="0">
        <row r="4">
          <cell r="A4" t="str">
            <v>KCL</v>
          </cell>
          <cell r="B4">
            <v>0</v>
          </cell>
          <cell r="C4">
            <v>7070.57</v>
          </cell>
          <cell r="D4">
            <v>2953.73</v>
          </cell>
          <cell r="E4">
            <v>6047.72</v>
          </cell>
          <cell r="F4">
            <v>8873.6200000000008</v>
          </cell>
          <cell r="H4">
            <v>9029.4500000000007</v>
          </cell>
          <cell r="I4">
            <v>2241.7800000000002</v>
          </cell>
          <cell r="J4">
            <v>1929.06</v>
          </cell>
          <cell r="L4">
            <v>960.33</v>
          </cell>
          <cell r="M4">
            <v>13306.4</v>
          </cell>
          <cell r="N4">
            <v>4744.97</v>
          </cell>
          <cell r="O4">
            <v>8545.89</v>
          </cell>
          <cell r="Q4">
            <v>7175.53</v>
          </cell>
          <cell r="R4">
            <v>12197.97</v>
          </cell>
          <cell r="S4">
            <v>0</v>
          </cell>
          <cell r="T4">
            <v>0</v>
          </cell>
          <cell r="U4">
            <v>0</v>
          </cell>
          <cell r="V4">
            <v>85077.01999999999</v>
          </cell>
          <cell r="W4">
            <v>85077.01999999999</v>
          </cell>
          <cell r="X4">
            <v>0</v>
          </cell>
          <cell r="Y4">
            <v>32664.36</v>
          </cell>
          <cell r="Z4">
            <v>24945.64</v>
          </cell>
          <cell r="AA4">
            <v>27467.02</v>
          </cell>
          <cell r="AB4">
            <v>85077.02</v>
          </cell>
        </row>
        <row r="5">
          <cell r="A5" t="str">
            <v>KCS</v>
          </cell>
          <cell r="B5">
            <v>4823.24</v>
          </cell>
          <cell r="C5">
            <v>4040.25</v>
          </cell>
          <cell r="D5">
            <v>1093.67</v>
          </cell>
          <cell r="E5">
            <v>2926.61</v>
          </cell>
          <cell r="F5">
            <v>1833.09</v>
          </cell>
          <cell r="G5">
            <v>681</v>
          </cell>
          <cell r="H5">
            <v>301.99</v>
          </cell>
          <cell r="I5">
            <v>371.87</v>
          </cell>
          <cell r="J5">
            <v>962.7</v>
          </cell>
          <cell r="K5">
            <v>108.8</v>
          </cell>
          <cell r="L5">
            <v>6069.47</v>
          </cell>
          <cell r="M5">
            <v>975.6</v>
          </cell>
          <cell r="N5">
            <v>2348.17</v>
          </cell>
          <cell r="O5">
            <v>57.95</v>
          </cell>
          <cell r="Q5">
            <v>415.68</v>
          </cell>
          <cell r="R5">
            <v>989.01</v>
          </cell>
          <cell r="S5">
            <v>0</v>
          </cell>
          <cell r="T5">
            <v>0</v>
          </cell>
          <cell r="U5">
            <v>0</v>
          </cell>
          <cell r="V5">
            <v>27999.1</v>
          </cell>
          <cell r="W5">
            <v>23175.86</v>
          </cell>
          <cell r="X5">
            <v>0</v>
          </cell>
          <cell r="Y5">
            <v>3810.8099999999995</v>
          </cell>
          <cell r="Z5">
            <v>10574.62</v>
          </cell>
          <cell r="AA5">
            <v>8790.43</v>
          </cell>
          <cell r="AB5">
            <v>27999.1</v>
          </cell>
        </row>
        <row r="6">
          <cell r="A6" t="str">
            <v>LET</v>
          </cell>
          <cell r="B6">
            <v>325.61</v>
          </cell>
          <cell r="C6">
            <v>414.94</v>
          </cell>
          <cell r="D6">
            <v>3010.95</v>
          </cell>
          <cell r="E6">
            <v>1904.11</v>
          </cell>
          <cell r="F6">
            <v>264.06</v>
          </cell>
          <cell r="H6">
            <v>423.56</v>
          </cell>
          <cell r="I6">
            <v>1942.01</v>
          </cell>
          <cell r="J6">
            <v>435.43</v>
          </cell>
          <cell r="K6">
            <v>124.18</v>
          </cell>
          <cell r="L6">
            <v>1415.79</v>
          </cell>
          <cell r="M6">
            <v>12036.28</v>
          </cell>
          <cell r="N6">
            <v>3576.66</v>
          </cell>
          <cell r="O6">
            <v>1545.15</v>
          </cell>
          <cell r="Q6">
            <v>1053.31</v>
          </cell>
          <cell r="R6">
            <v>495.18</v>
          </cell>
          <cell r="S6">
            <v>0</v>
          </cell>
          <cell r="T6">
            <v>0</v>
          </cell>
          <cell r="U6">
            <v>0</v>
          </cell>
          <cell r="V6">
            <v>28967.22</v>
          </cell>
          <cell r="W6">
            <v>28641.61</v>
          </cell>
          <cell r="X6">
            <v>0</v>
          </cell>
          <cell r="Y6">
            <v>6670.2999999999993</v>
          </cell>
          <cell r="Z6">
            <v>5594.06</v>
          </cell>
          <cell r="AA6">
            <v>16377.25</v>
          </cell>
          <cell r="AB6">
            <v>28967.22</v>
          </cell>
        </row>
        <row r="7">
          <cell r="A7" t="str">
            <v>EEX</v>
          </cell>
          <cell r="B7">
            <v>-2975.2</v>
          </cell>
          <cell r="C7">
            <v>2174.37</v>
          </cell>
          <cell r="D7">
            <v>759.55</v>
          </cell>
          <cell r="E7">
            <v>3687.33</v>
          </cell>
          <cell r="F7">
            <v>1507.42</v>
          </cell>
          <cell r="G7">
            <v>3235.28</v>
          </cell>
          <cell r="H7">
            <v>5181.7299999999996</v>
          </cell>
          <cell r="I7">
            <v>167.1</v>
          </cell>
          <cell r="J7">
            <v>74.209999999999994</v>
          </cell>
          <cell r="K7">
            <v>1540.53</v>
          </cell>
          <cell r="L7">
            <v>140.41</v>
          </cell>
          <cell r="M7">
            <v>1627.28</v>
          </cell>
          <cell r="N7">
            <v>561.73</v>
          </cell>
          <cell r="O7">
            <v>327.97</v>
          </cell>
          <cell r="P7">
            <v>2260.9299999999998</v>
          </cell>
          <cell r="Q7">
            <v>1454.69</v>
          </cell>
          <cell r="R7">
            <v>158.72999999999999</v>
          </cell>
          <cell r="S7">
            <v>0</v>
          </cell>
          <cell r="T7">
            <v>0</v>
          </cell>
          <cell r="U7">
            <v>0</v>
          </cell>
          <cell r="V7">
            <v>21884.059999999998</v>
          </cell>
          <cell r="W7">
            <v>24859.26</v>
          </cell>
          <cell r="X7">
            <v>0</v>
          </cell>
          <cell r="Y7">
            <v>4764.0499999999993</v>
          </cell>
          <cell r="Z7">
            <v>11363.95</v>
          </cell>
          <cell r="AA7">
            <v>8731.26</v>
          </cell>
          <cell r="AB7">
            <v>21884.06</v>
          </cell>
        </row>
        <row r="8">
          <cell r="A8" t="str">
            <v>EFE</v>
          </cell>
          <cell r="B8">
            <v>2304.9499999999998</v>
          </cell>
          <cell r="D8">
            <v>0</v>
          </cell>
          <cell r="E8">
            <v>183.2</v>
          </cell>
          <cell r="F8">
            <v>309.3</v>
          </cell>
          <cell r="H8">
            <v>129.13</v>
          </cell>
          <cell r="I8">
            <v>5.52</v>
          </cell>
          <cell r="J8">
            <v>189.53</v>
          </cell>
          <cell r="L8">
            <v>379.4</v>
          </cell>
          <cell r="M8">
            <v>469.01</v>
          </cell>
          <cell r="N8">
            <v>526.92999999999995</v>
          </cell>
          <cell r="O8">
            <v>230.9</v>
          </cell>
          <cell r="Q8">
            <v>187.88</v>
          </cell>
          <cell r="R8">
            <v>459.91</v>
          </cell>
          <cell r="S8">
            <v>0</v>
          </cell>
          <cell r="T8">
            <v>0</v>
          </cell>
          <cell r="U8">
            <v>0</v>
          </cell>
          <cell r="V8">
            <v>5375.66</v>
          </cell>
          <cell r="W8">
            <v>3070.71</v>
          </cell>
          <cell r="X8">
            <v>0</v>
          </cell>
          <cell r="Y8">
            <v>1405.62</v>
          </cell>
          <cell r="Z8">
            <v>492.5</v>
          </cell>
          <cell r="AA8">
            <v>1172.5899999999999</v>
          </cell>
          <cell r="AB8">
            <v>5375.66</v>
          </cell>
        </row>
        <row r="9">
          <cell r="A9" t="str">
            <v>IR</v>
          </cell>
          <cell r="B9">
            <v>8057.87</v>
          </cell>
          <cell r="C9">
            <v>840.43</v>
          </cell>
          <cell r="D9">
            <v>559.80999999999995</v>
          </cell>
          <cell r="E9">
            <v>1918</v>
          </cell>
          <cell r="F9">
            <v>1420.98</v>
          </cell>
          <cell r="G9">
            <v>1102.6300000000001</v>
          </cell>
          <cell r="H9">
            <v>1122.3800000000001</v>
          </cell>
          <cell r="I9">
            <v>757.3</v>
          </cell>
          <cell r="J9">
            <v>894.56</v>
          </cell>
          <cell r="K9">
            <v>498.53</v>
          </cell>
          <cell r="L9">
            <v>950.58</v>
          </cell>
          <cell r="M9">
            <v>2209.6799999999998</v>
          </cell>
          <cell r="N9">
            <v>746.66</v>
          </cell>
          <cell r="O9">
            <v>924.56</v>
          </cell>
          <cell r="P9">
            <v>294.29000000000002</v>
          </cell>
          <cell r="Q9">
            <v>1575.7</v>
          </cell>
          <cell r="R9">
            <v>1129.68</v>
          </cell>
          <cell r="S9">
            <v>0</v>
          </cell>
          <cell r="T9">
            <v>0</v>
          </cell>
          <cell r="U9">
            <v>0</v>
          </cell>
          <cell r="V9">
            <v>25003.640000000003</v>
          </cell>
          <cell r="W9">
            <v>16945.770000000004</v>
          </cell>
          <cell r="X9">
            <v>0</v>
          </cell>
          <cell r="Y9">
            <v>4670.8900000000003</v>
          </cell>
          <cell r="Z9">
            <v>5841.8499999999995</v>
          </cell>
          <cell r="AA9">
            <v>6433.0299999999988</v>
          </cell>
          <cell r="AB9">
            <v>25003.639999999996</v>
          </cell>
        </row>
        <row r="10">
          <cell r="A10" t="str">
            <v>CJC</v>
          </cell>
          <cell r="B10">
            <v>20698.72</v>
          </cell>
          <cell r="F10">
            <v>-41.9</v>
          </cell>
          <cell r="H10">
            <v>-169.87</v>
          </cell>
          <cell r="I10">
            <v>-56.15</v>
          </cell>
          <cell r="J10">
            <v>-111.78</v>
          </cell>
          <cell r="L10">
            <v>-219.46</v>
          </cell>
          <cell r="N10">
            <v>-79.7</v>
          </cell>
          <cell r="O10">
            <v>-224.98</v>
          </cell>
          <cell r="R10">
            <v>-244.79</v>
          </cell>
          <cell r="S10">
            <v>0</v>
          </cell>
          <cell r="T10">
            <v>0</v>
          </cell>
          <cell r="U10">
            <v>0</v>
          </cell>
          <cell r="V10">
            <v>19550.09</v>
          </cell>
          <cell r="W10">
            <v>-1148.630000000001</v>
          </cell>
          <cell r="X10">
            <v>0</v>
          </cell>
          <cell r="Y10">
            <v>-549.47</v>
          </cell>
          <cell r="Z10">
            <v>-41.9</v>
          </cell>
          <cell r="AA10">
            <v>-557.26</v>
          </cell>
          <cell r="AB10">
            <v>19550.09</v>
          </cell>
        </row>
        <row r="11">
          <cell r="A11" t="str">
            <v>ELR</v>
          </cell>
          <cell r="B11">
            <v>2671889.63</v>
          </cell>
          <cell r="S11">
            <v>0</v>
          </cell>
          <cell r="T11">
            <v>0</v>
          </cell>
          <cell r="U11">
            <v>0</v>
          </cell>
          <cell r="V11">
            <v>2671889.63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2671889.63</v>
          </cell>
        </row>
        <row r="12">
          <cell r="A12" t="str">
            <v>MMN</v>
          </cell>
          <cell r="B12">
            <v>2443.71</v>
          </cell>
          <cell r="C12">
            <v>35589.129999999997</v>
          </cell>
          <cell r="D12">
            <v>42136.19</v>
          </cell>
          <cell r="E12">
            <v>19247.59</v>
          </cell>
          <cell r="F12">
            <v>48371.86</v>
          </cell>
          <cell r="H12">
            <v>14061.12</v>
          </cell>
          <cell r="I12">
            <v>9617.43</v>
          </cell>
          <cell r="J12">
            <v>22005.42</v>
          </cell>
          <cell r="L12">
            <v>48375.199999999997</v>
          </cell>
          <cell r="M12">
            <v>70333.899999999994</v>
          </cell>
          <cell r="N12">
            <v>22115.94</v>
          </cell>
          <cell r="O12">
            <v>14155.88</v>
          </cell>
          <cell r="P12">
            <v>22.57</v>
          </cell>
          <cell r="Q12">
            <v>46016.02</v>
          </cell>
          <cell r="R12">
            <v>20962.78</v>
          </cell>
          <cell r="S12">
            <v>0</v>
          </cell>
          <cell r="T12">
            <v>0</v>
          </cell>
          <cell r="U12">
            <v>0</v>
          </cell>
          <cell r="V12">
            <v>415454.74</v>
          </cell>
          <cell r="W12">
            <v>413011.02999999997</v>
          </cell>
          <cell r="X12">
            <v>0</v>
          </cell>
          <cell r="Y12">
            <v>103273.19</v>
          </cell>
          <cell r="Z12">
            <v>145344.77000000002</v>
          </cell>
          <cell r="AA12">
            <v>164393.07</v>
          </cell>
          <cell r="AB12">
            <v>415454.74000000005</v>
          </cell>
        </row>
        <row r="13">
          <cell r="A13" t="str">
            <v>EMT</v>
          </cell>
          <cell r="B13">
            <v>11242.62</v>
          </cell>
          <cell r="C13">
            <v>348.8</v>
          </cell>
          <cell r="D13">
            <v>-867.2</v>
          </cell>
          <cell r="E13">
            <v>176.71</v>
          </cell>
          <cell r="F13">
            <v>76.319999999999993</v>
          </cell>
          <cell r="G13">
            <v>1266.0899999999999</v>
          </cell>
          <cell r="H13">
            <v>506.49</v>
          </cell>
          <cell r="I13">
            <v>691.67</v>
          </cell>
          <cell r="J13">
            <v>446.62</v>
          </cell>
          <cell r="K13">
            <v>3373.25</v>
          </cell>
          <cell r="L13">
            <v>287.64999999999998</v>
          </cell>
          <cell r="M13">
            <v>5194.26</v>
          </cell>
          <cell r="N13">
            <v>805.28</v>
          </cell>
          <cell r="O13">
            <v>1046.3699999999999</v>
          </cell>
          <cell r="P13">
            <v>530.95000000000005</v>
          </cell>
          <cell r="Q13">
            <v>1414.84</v>
          </cell>
          <cell r="R13">
            <v>-520.38</v>
          </cell>
          <cell r="S13">
            <v>0</v>
          </cell>
          <cell r="T13">
            <v>0</v>
          </cell>
          <cell r="U13">
            <v>0</v>
          </cell>
          <cell r="V13">
            <v>26020.339999999997</v>
          </cell>
          <cell r="W13">
            <v>14777.719999999996</v>
          </cell>
          <cell r="X13">
            <v>0</v>
          </cell>
          <cell r="Y13">
            <v>3277.0599999999995</v>
          </cell>
          <cell r="Z13">
            <v>1000.7199999999998</v>
          </cell>
          <cell r="AA13">
            <v>10499.939999999999</v>
          </cell>
          <cell r="AB13">
            <v>26020.339999999997</v>
          </cell>
        </row>
        <row r="14">
          <cell r="A14" t="str">
            <v>NF</v>
          </cell>
          <cell r="B14">
            <v>-9905.2000000000007</v>
          </cell>
          <cell r="C14">
            <v>-14173.57</v>
          </cell>
          <cell r="E14">
            <v>-2597.31</v>
          </cell>
          <cell r="F14">
            <v>-6566.75</v>
          </cell>
          <cell r="H14">
            <v>-16553.78</v>
          </cell>
          <cell r="I14">
            <v>-1946.91</v>
          </cell>
          <cell r="J14">
            <v>-2549.2800000000002</v>
          </cell>
          <cell r="L14">
            <v>-8611.93</v>
          </cell>
          <cell r="M14">
            <v>-11795.02</v>
          </cell>
          <cell r="N14">
            <v>-6214.08</v>
          </cell>
          <cell r="O14">
            <v>-2549.67</v>
          </cell>
          <cell r="Q14">
            <v>-4424.82</v>
          </cell>
          <cell r="R14">
            <v>-4824.1099999999997</v>
          </cell>
          <cell r="S14">
            <v>0</v>
          </cell>
          <cell r="T14">
            <v>0</v>
          </cell>
          <cell r="U14">
            <v>0</v>
          </cell>
          <cell r="V14">
            <v>-92712.430000000008</v>
          </cell>
          <cell r="W14">
            <v>-82807.23000000001</v>
          </cell>
          <cell r="X14">
            <v>0</v>
          </cell>
          <cell r="Y14">
            <v>-18012.68</v>
          </cell>
          <cell r="Z14">
            <v>-23337.63</v>
          </cell>
          <cell r="AA14">
            <v>-41456.92</v>
          </cell>
          <cell r="AB14">
            <v>-92712.43</v>
          </cell>
        </row>
        <row r="15">
          <cell r="A15" t="str">
            <v>LST</v>
          </cell>
          <cell r="B15">
            <v>-69616.5</v>
          </cell>
          <cell r="C15">
            <v>55815.94</v>
          </cell>
          <cell r="D15">
            <v>32370.69</v>
          </cell>
          <cell r="E15">
            <v>63875.71</v>
          </cell>
          <cell r="F15">
            <v>69221.13</v>
          </cell>
          <cell r="G15">
            <v>14045.65</v>
          </cell>
          <cell r="H15">
            <v>44329.53</v>
          </cell>
          <cell r="I15">
            <v>39713.019999999997</v>
          </cell>
          <cell r="J15">
            <v>43634.720000000001</v>
          </cell>
          <cell r="K15">
            <v>15945.05</v>
          </cell>
          <cell r="L15">
            <v>57949.48</v>
          </cell>
          <cell r="M15">
            <v>142802.35999999999</v>
          </cell>
          <cell r="N15">
            <v>35350.720000000001</v>
          </cell>
          <cell r="O15">
            <v>41821.129999999997</v>
          </cell>
          <cell r="P15">
            <v>14300.94</v>
          </cell>
          <cell r="Q15">
            <v>67186.429999999993</v>
          </cell>
          <cell r="R15">
            <v>53172.35</v>
          </cell>
          <cell r="S15">
            <v>0</v>
          </cell>
          <cell r="T15">
            <v>0</v>
          </cell>
          <cell r="U15">
            <v>0</v>
          </cell>
          <cell r="V15">
            <v>721918.35</v>
          </cell>
          <cell r="W15">
            <v>791534.85</v>
          </cell>
          <cell r="X15">
            <v>0</v>
          </cell>
          <cell r="Y15">
            <v>211831.57</v>
          </cell>
          <cell r="Z15">
            <v>235329.12</v>
          </cell>
          <cell r="AA15">
            <v>344374.16</v>
          </cell>
          <cell r="AB15">
            <v>721918.35</v>
          </cell>
        </row>
        <row r="16">
          <cell r="A16" t="str">
            <v>ETL</v>
          </cell>
          <cell r="D16">
            <v>479.26</v>
          </cell>
          <cell r="F16">
            <v>0</v>
          </cell>
          <cell r="M16">
            <v>0</v>
          </cell>
          <cell r="O16">
            <v>1273.43</v>
          </cell>
          <cell r="S16">
            <v>0</v>
          </cell>
          <cell r="T16">
            <v>0</v>
          </cell>
          <cell r="U16">
            <v>0</v>
          </cell>
          <cell r="V16">
            <v>1752.69</v>
          </cell>
          <cell r="W16">
            <v>1752.69</v>
          </cell>
          <cell r="X16">
            <v>0</v>
          </cell>
          <cell r="Y16">
            <v>1273.43</v>
          </cell>
          <cell r="Z16">
            <v>479.26</v>
          </cell>
          <cell r="AA16">
            <v>0</v>
          </cell>
          <cell r="AB16">
            <v>1752.69</v>
          </cell>
        </row>
        <row r="17">
          <cell r="A17" t="str">
            <v>ETR</v>
          </cell>
          <cell r="B17">
            <v>1216.5</v>
          </cell>
          <cell r="C17">
            <v>200.94</v>
          </cell>
          <cell r="H17">
            <v>193.54</v>
          </cell>
          <cell r="L17">
            <v>124.15</v>
          </cell>
          <cell r="N17">
            <v>765.04</v>
          </cell>
          <cell r="R17">
            <v>531.38</v>
          </cell>
          <cell r="S17">
            <v>0</v>
          </cell>
          <cell r="T17">
            <v>0</v>
          </cell>
          <cell r="U17">
            <v>0</v>
          </cell>
          <cell r="V17">
            <v>3031.55</v>
          </cell>
          <cell r="W17">
            <v>1815.0500000000002</v>
          </cell>
          <cell r="X17">
            <v>0</v>
          </cell>
          <cell r="Y17">
            <v>1296.42</v>
          </cell>
          <cell r="Z17">
            <v>200.94</v>
          </cell>
          <cell r="AA17">
            <v>317.69</v>
          </cell>
          <cell r="AB17">
            <v>3031.55</v>
          </cell>
        </row>
        <row r="18">
          <cell r="A18" t="str">
            <v>ETV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</row>
        <row r="19">
          <cell r="A19" t="str">
            <v>EUT</v>
          </cell>
          <cell r="B19">
            <v>1022.55</v>
          </cell>
          <cell r="C19">
            <v>162.41</v>
          </cell>
          <cell r="D19">
            <v>476.68</v>
          </cell>
          <cell r="E19">
            <v>267.3</v>
          </cell>
          <cell r="F19">
            <v>291.04000000000002</v>
          </cell>
          <cell r="G19">
            <v>101.06</v>
          </cell>
          <cell r="H19">
            <v>0</v>
          </cell>
          <cell r="I19">
            <v>257.2</v>
          </cell>
          <cell r="J19">
            <v>15.7</v>
          </cell>
          <cell r="K19">
            <v>0</v>
          </cell>
          <cell r="L19">
            <v>41.59</v>
          </cell>
          <cell r="M19">
            <v>302.62</v>
          </cell>
          <cell r="N19">
            <v>-299.68</v>
          </cell>
          <cell r="O19">
            <v>45.8</v>
          </cell>
          <cell r="P19">
            <v>251.33</v>
          </cell>
          <cell r="Q19">
            <v>525.58000000000004</v>
          </cell>
          <cell r="R19">
            <v>85.19</v>
          </cell>
          <cell r="S19">
            <v>0</v>
          </cell>
          <cell r="T19">
            <v>0</v>
          </cell>
          <cell r="U19">
            <v>0</v>
          </cell>
          <cell r="V19">
            <v>3546.37</v>
          </cell>
          <cell r="W19">
            <v>2523.8199999999997</v>
          </cell>
          <cell r="X19">
            <v>0</v>
          </cell>
          <cell r="Y19">
            <v>608.22</v>
          </cell>
          <cell r="Z19">
            <v>1298.49</v>
          </cell>
          <cell r="AA19">
            <v>617.11</v>
          </cell>
          <cell r="AB19">
            <v>3546.37</v>
          </cell>
        </row>
        <row r="20">
          <cell r="A20" t="str">
            <v>ZZ</v>
          </cell>
          <cell r="B20">
            <v>61104.87</v>
          </cell>
          <cell r="D20">
            <v>16.48</v>
          </cell>
          <cell r="E20">
            <v>257.52</v>
          </cell>
          <cell r="F20">
            <v>188.79</v>
          </cell>
          <cell r="H20">
            <v>11465.91</v>
          </cell>
          <cell r="I20">
            <v>69.23</v>
          </cell>
          <cell r="J20">
            <v>62.6</v>
          </cell>
          <cell r="M20">
            <v>1491.6</v>
          </cell>
          <cell r="N20">
            <v>43.25</v>
          </cell>
          <cell r="Q20">
            <v>-272</v>
          </cell>
          <cell r="R20">
            <v>48.59</v>
          </cell>
          <cell r="S20">
            <v>0</v>
          </cell>
          <cell r="T20">
            <v>0</v>
          </cell>
          <cell r="U20">
            <v>0</v>
          </cell>
          <cell r="V20">
            <v>74476.840000000011</v>
          </cell>
          <cell r="W20">
            <v>13371.970000000008</v>
          </cell>
          <cell r="X20">
            <v>0</v>
          </cell>
          <cell r="Y20">
            <v>-180.16</v>
          </cell>
          <cell r="Z20">
            <v>462.78999999999996</v>
          </cell>
          <cell r="AA20">
            <v>13089.34</v>
          </cell>
          <cell r="AB20">
            <v>74476.84</v>
          </cell>
        </row>
        <row r="24">
          <cell r="A24" t="str">
            <v>AC</v>
          </cell>
          <cell r="B24">
            <v>-9917</v>
          </cell>
          <cell r="C24">
            <v>7951</v>
          </cell>
          <cell r="D24">
            <v>4611</v>
          </cell>
          <cell r="E24">
            <v>9099</v>
          </cell>
          <cell r="F24">
            <v>9861</v>
          </cell>
          <cell r="G24">
            <v>2001</v>
          </cell>
          <cell r="H24">
            <v>6315</v>
          </cell>
          <cell r="I24">
            <v>5657</v>
          </cell>
          <cell r="J24">
            <v>6216</v>
          </cell>
          <cell r="K24">
            <v>2271</v>
          </cell>
          <cell r="L24">
            <v>8255</v>
          </cell>
          <cell r="M24">
            <v>20342</v>
          </cell>
          <cell r="N24">
            <v>5036</v>
          </cell>
          <cell r="O24">
            <v>5957</v>
          </cell>
          <cell r="P24">
            <v>2037</v>
          </cell>
          <cell r="Q24">
            <v>9571</v>
          </cell>
          <cell r="R24">
            <v>7574</v>
          </cell>
          <cell r="S24">
            <v>0</v>
          </cell>
          <cell r="T24">
            <v>0</v>
          </cell>
          <cell r="U24">
            <v>0</v>
          </cell>
          <cell r="V24">
            <v>102837</v>
          </cell>
          <cell r="W24">
            <v>112754</v>
          </cell>
          <cell r="X24">
            <v>0</v>
          </cell>
          <cell r="Y24">
            <v>30175</v>
          </cell>
          <cell r="Z24">
            <v>33523</v>
          </cell>
          <cell r="AA24">
            <v>49056</v>
          </cell>
          <cell r="AB24">
            <v>102837</v>
          </cell>
        </row>
        <row r="25">
          <cell r="A25" t="str">
            <v>FICA</v>
          </cell>
          <cell r="B25">
            <v>-7673</v>
          </cell>
          <cell r="C25">
            <v>6152</v>
          </cell>
          <cell r="D25">
            <v>3568</v>
          </cell>
          <cell r="E25">
            <v>7040</v>
          </cell>
          <cell r="F25">
            <v>7630</v>
          </cell>
          <cell r="G25">
            <v>1548</v>
          </cell>
          <cell r="H25">
            <v>4886</v>
          </cell>
          <cell r="I25">
            <v>4377</v>
          </cell>
          <cell r="J25">
            <v>4809</v>
          </cell>
          <cell r="K25">
            <v>1757</v>
          </cell>
          <cell r="L25">
            <v>6387</v>
          </cell>
          <cell r="M25">
            <v>15740</v>
          </cell>
          <cell r="N25">
            <v>3896</v>
          </cell>
          <cell r="O25">
            <v>4610</v>
          </cell>
          <cell r="P25">
            <v>1576</v>
          </cell>
          <cell r="Q25">
            <v>7405</v>
          </cell>
          <cell r="R25">
            <v>5861</v>
          </cell>
          <cell r="S25">
            <v>0</v>
          </cell>
          <cell r="T25">
            <v>0</v>
          </cell>
          <cell r="U25">
            <v>0</v>
          </cell>
          <cell r="V25">
            <v>79569</v>
          </cell>
          <cell r="W25">
            <v>87242</v>
          </cell>
          <cell r="X25">
            <v>0</v>
          </cell>
          <cell r="Y25">
            <v>23348</v>
          </cell>
          <cell r="Z25">
            <v>25938</v>
          </cell>
          <cell r="AA25">
            <v>37956</v>
          </cell>
          <cell r="AB25">
            <v>79569</v>
          </cell>
        </row>
        <row r="26">
          <cell r="A26" t="str">
            <v>PPP</v>
          </cell>
          <cell r="B26">
            <v>-8525</v>
          </cell>
          <cell r="C26">
            <v>6835</v>
          </cell>
          <cell r="D26">
            <v>3964</v>
          </cell>
          <cell r="E26">
            <v>7822</v>
          </cell>
          <cell r="F26">
            <v>8477</v>
          </cell>
          <cell r="G26">
            <v>1720</v>
          </cell>
          <cell r="H26">
            <v>5429</v>
          </cell>
          <cell r="I26">
            <v>4863</v>
          </cell>
          <cell r="J26">
            <v>5343</v>
          </cell>
          <cell r="K26">
            <v>1953</v>
          </cell>
          <cell r="L26">
            <v>7096</v>
          </cell>
          <cell r="M26">
            <v>17487</v>
          </cell>
          <cell r="N26">
            <v>4329</v>
          </cell>
          <cell r="O26">
            <v>5121</v>
          </cell>
          <cell r="P26">
            <v>1751</v>
          </cell>
          <cell r="Q26">
            <v>8228</v>
          </cell>
          <cell r="R26">
            <v>6511</v>
          </cell>
          <cell r="S26">
            <v>0</v>
          </cell>
          <cell r="T26">
            <v>0</v>
          </cell>
          <cell r="U26">
            <v>0</v>
          </cell>
          <cell r="V26">
            <v>88404</v>
          </cell>
          <cell r="W26">
            <v>96929</v>
          </cell>
          <cell r="X26">
            <v>0</v>
          </cell>
          <cell r="Y26">
            <v>25940</v>
          </cell>
          <cell r="Z26">
            <v>28818</v>
          </cell>
          <cell r="AA26">
            <v>42171</v>
          </cell>
          <cell r="AB26">
            <v>88404</v>
          </cell>
        </row>
        <row r="27">
          <cell r="A27" t="str">
            <v>SC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</row>
        <row r="28">
          <cell r="A28" t="str">
            <v>SDEPREC</v>
          </cell>
          <cell r="C28">
            <v>53065</v>
          </cell>
          <cell r="D28">
            <v>66388</v>
          </cell>
          <cell r="E28">
            <v>64374</v>
          </cell>
          <cell r="F28">
            <v>84032</v>
          </cell>
          <cell r="H28">
            <v>40393</v>
          </cell>
          <cell r="I28">
            <v>47347</v>
          </cell>
          <cell r="J28">
            <v>63540</v>
          </cell>
          <cell r="L28">
            <v>79465</v>
          </cell>
          <cell r="M28">
            <v>258639</v>
          </cell>
          <cell r="N28">
            <v>69408</v>
          </cell>
          <cell r="O28">
            <v>62992</v>
          </cell>
          <cell r="Q28">
            <v>91314</v>
          </cell>
          <cell r="R28">
            <v>70768</v>
          </cell>
          <cell r="S28">
            <v>0</v>
          </cell>
          <cell r="T28">
            <v>0</v>
          </cell>
          <cell r="U28">
            <v>0</v>
          </cell>
          <cell r="V28">
            <v>1051725</v>
          </cell>
          <cell r="X28">
            <v>0</v>
          </cell>
          <cell r="Y28">
            <v>294482</v>
          </cell>
          <cell r="Z28">
            <v>267859</v>
          </cell>
          <cell r="AA28">
            <v>489384</v>
          </cell>
          <cell r="AB28">
            <v>1051725</v>
          </cell>
        </row>
        <row r="29">
          <cell r="A29" t="str">
            <v>STAXVEH</v>
          </cell>
          <cell r="C29">
            <v>7043</v>
          </cell>
          <cell r="D29">
            <v>8811</v>
          </cell>
          <cell r="E29">
            <v>8544</v>
          </cell>
          <cell r="F29">
            <v>11153</v>
          </cell>
          <cell r="H29">
            <v>5361</v>
          </cell>
          <cell r="I29">
            <v>6284</v>
          </cell>
          <cell r="J29">
            <v>8433</v>
          </cell>
          <cell r="L29">
            <v>10547</v>
          </cell>
          <cell r="M29">
            <v>34326</v>
          </cell>
          <cell r="N29">
            <v>9212</v>
          </cell>
          <cell r="O29">
            <v>8360</v>
          </cell>
          <cell r="Q29">
            <v>12119</v>
          </cell>
          <cell r="R29">
            <v>9392</v>
          </cell>
          <cell r="S29">
            <v>0</v>
          </cell>
          <cell r="T29">
            <v>0</v>
          </cell>
          <cell r="U29">
            <v>0</v>
          </cell>
          <cell r="V29">
            <v>139585</v>
          </cell>
          <cell r="X29">
            <v>0</v>
          </cell>
          <cell r="Y29">
            <v>39083</v>
          </cell>
          <cell r="Z29">
            <v>35551</v>
          </cell>
          <cell r="AA29">
            <v>64951</v>
          </cell>
          <cell r="AB29">
            <v>139585</v>
          </cell>
        </row>
        <row r="30">
          <cell r="A30" t="str">
            <v>SVMNGT</v>
          </cell>
          <cell r="C30">
            <v>5955</v>
          </cell>
          <cell r="D30">
            <v>5344</v>
          </cell>
          <cell r="E30">
            <v>6304</v>
          </cell>
          <cell r="F30">
            <v>8097</v>
          </cell>
          <cell r="H30">
            <v>3584</v>
          </cell>
          <cell r="I30">
            <v>2755</v>
          </cell>
          <cell r="J30">
            <v>3480</v>
          </cell>
          <cell r="L30">
            <v>5521</v>
          </cell>
          <cell r="M30">
            <v>12231</v>
          </cell>
          <cell r="N30">
            <v>4412</v>
          </cell>
          <cell r="O30">
            <v>4562</v>
          </cell>
          <cell r="P30" t="str">
            <v xml:space="preserve"> </v>
          </cell>
          <cell r="Q30">
            <v>8304</v>
          </cell>
          <cell r="R30">
            <v>5746</v>
          </cell>
          <cell r="S30">
            <v>0</v>
          </cell>
          <cell r="T30">
            <v>0</v>
          </cell>
          <cell r="U30">
            <v>0</v>
          </cell>
          <cell r="V30">
            <v>76295</v>
          </cell>
          <cell r="Y30">
            <v>23024</v>
          </cell>
          <cell r="Z30">
            <v>0</v>
          </cell>
          <cell r="AA30">
            <v>0</v>
          </cell>
        </row>
        <row r="31">
          <cell r="A31" t="str">
            <v>SVOTH</v>
          </cell>
          <cell r="C31">
            <v>603</v>
          </cell>
          <cell r="D31">
            <v>541</v>
          </cell>
          <cell r="E31">
            <v>638</v>
          </cell>
          <cell r="F31">
            <v>820</v>
          </cell>
          <cell r="H31">
            <v>4</v>
          </cell>
          <cell r="I31">
            <v>3</v>
          </cell>
          <cell r="J31">
            <v>4</v>
          </cell>
          <cell r="L31">
            <v>7</v>
          </cell>
          <cell r="M31">
            <v>15</v>
          </cell>
          <cell r="N31">
            <v>0</v>
          </cell>
          <cell r="O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2635</v>
          </cell>
          <cell r="X31">
            <v>0</v>
          </cell>
          <cell r="Y31">
            <v>0</v>
          </cell>
          <cell r="Z31">
            <v>2602</v>
          </cell>
          <cell r="AA31">
            <v>33</v>
          </cell>
          <cell r="AB31">
            <v>2635</v>
          </cell>
        </row>
        <row r="32">
          <cell r="A32" t="str">
            <v>ZCORPMNGT</v>
          </cell>
          <cell r="C32">
            <v>185198</v>
          </cell>
          <cell r="D32">
            <v>166185</v>
          </cell>
          <cell r="E32">
            <v>196032</v>
          </cell>
          <cell r="F32">
            <v>251810</v>
          </cell>
          <cell r="H32">
            <v>140216</v>
          </cell>
          <cell r="I32">
            <v>107796</v>
          </cell>
          <cell r="J32">
            <v>136148</v>
          </cell>
          <cell r="L32">
            <v>215993</v>
          </cell>
          <cell r="M32">
            <v>478501</v>
          </cell>
          <cell r="N32">
            <v>130145</v>
          </cell>
          <cell r="O32">
            <v>134567</v>
          </cell>
          <cell r="Q32">
            <v>244921</v>
          </cell>
          <cell r="R32">
            <v>169493</v>
          </cell>
          <cell r="S32">
            <v>0</v>
          </cell>
          <cell r="T32">
            <v>0</v>
          </cell>
          <cell r="U32">
            <v>0</v>
          </cell>
          <cell r="V32">
            <v>2557005</v>
          </cell>
          <cell r="X32">
            <v>0</v>
          </cell>
          <cell r="Y32">
            <v>679126</v>
          </cell>
          <cell r="Z32">
            <v>799225</v>
          </cell>
          <cell r="AA32">
            <v>1078654</v>
          </cell>
        </row>
        <row r="33">
          <cell r="A33" t="str">
            <v>ZCORPOTH</v>
          </cell>
          <cell r="C33">
            <v>4586</v>
          </cell>
          <cell r="D33">
            <v>4115</v>
          </cell>
          <cell r="E33">
            <v>4854</v>
          </cell>
          <cell r="F33">
            <v>6235</v>
          </cell>
          <cell r="H33">
            <v>3472</v>
          </cell>
          <cell r="I33">
            <v>2669</v>
          </cell>
          <cell r="J33">
            <v>3371</v>
          </cell>
          <cell r="L33">
            <v>5348</v>
          </cell>
          <cell r="M33">
            <v>11848</v>
          </cell>
          <cell r="N33">
            <v>3223</v>
          </cell>
          <cell r="O33">
            <v>3332</v>
          </cell>
          <cell r="Q33">
            <v>6065</v>
          </cell>
          <cell r="R33">
            <v>4197</v>
          </cell>
          <cell r="S33">
            <v>0</v>
          </cell>
          <cell r="T33">
            <v>0</v>
          </cell>
          <cell r="U33">
            <v>0</v>
          </cell>
          <cell r="V33">
            <v>63315</v>
          </cell>
          <cell r="X33">
            <v>0</v>
          </cell>
          <cell r="Y33">
            <v>16817</v>
          </cell>
          <cell r="Z33">
            <v>19790</v>
          </cell>
          <cell r="AA33">
            <v>26708</v>
          </cell>
          <cell r="AB33">
            <v>63315</v>
          </cell>
        </row>
        <row r="34">
          <cell r="A34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B34">
            <v>2676518.3699999996</v>
          </cell>
          <cell r="C34">
            <v>369872.21</v>
          </cell>
          <cell r="D34">
            <v>346516.81</v>
          </cell>
          <cell r="E34">
            <v>402601.49</v>
          </cell>
          <cell r="F34">
            <v>513863.95999999996</v>
          </cell>
          <cell r="G34">
            <v>25700.710000000003</v>
          </cell>
          <cell r="H34">
            <v>279681.18</v>
          </cell>
          <cell r="I34">
            <v>235582.07</v>
          </cell>
          <cell r="J34">
            <v>299333.49</v>
          </cell>
          <cell r="K34">
            <v>27571.34</v>
          </cell>
          <cell r="L34">
            <v>446481.66000000003</v>
          </cell>
          <cell r="M34">
            <v>1088082.97</v>
          </cell>
          <cell r="N34">
            <v>294652.89</v>
          </cell>
          <cell r="O34">
            <v>296701.38</v>
          </cell>
          <cell r="P34">
            <v>23025.010000000002</v>
          </cell>
          <cell r="Q34">
            <v>510235.83999999997</v>
          </cell>
          <cell r="R34">
            <v>364183.49</v>
          </cell>
          <cell r="S34">
            <v>0</v>
          </cell>
          <cell r="U34">
            <v>0</v>
          </cell>
          <cell r="V34">
            <v>8200604.8699999992</v>
          </cell>
          <cell r="X34">
            <v>0</v>
          </cell>
          <cell r="Y34">
            <v>1488798.6099999999</v>
          </cell>
          <cell r="Z34">
            <v>1632855.18</v>
          </cell>
          <cell r="AA34">
            <v>2349161.71</v>
          </cell>
          <cell r="AB34">
            <v>5567304.8699999992</v>
          </cell>
        </row>
        <row r="38">
          <cell r="A38" t="str">
            <v>CORP.-OH-EXP</v>
          </cell>
          <cell r="B38">
            <v>66273.97</v>
          </cell>
          <cell r="C38">
            <v>8821.7199999999993</v>
          </cell>
          <cell r="D38">
            <v>57452.25</v>
          </cell>
        </row>
        <row r="39">
          <cell r="A39" t="str">
            <v>DEPRECIATION</v>
          </cell>
          <cell r="B39">
            <v>1051723.17</v>
          </cell>
          <cell r="C39">
            <v>1051723.17</v>
          </cell>
        </row>
        <row r="40">
          <cell r="A40" t="str">
            <v>FICA-TAXES..</v>
          </cell>
          <cell r="B40">
            <v>79570</v>
          </cell>
          <cell r="C40">
            <v>79570</v>
          </cell>
        </row>
        <row r="41">
          <cell r="A41" t="str">
            <v>FLEET-RC-EXP</v>
          </cell>
          <cell r="B41">
            <v>4039234.87</v>
          </cell>
          <cell r="C41">
            <v>4039234.87</v>
          </cell>
        </row>
        <row r="42">
          <cell r="A42" t="str">
            <v>FLT-IR-CT-SC</v>
          </cell>
          <cell r="B42" t="str">
            <v xml:space="preserve"> </v>
          </cell>
          <cell r="C42">
            <v>57452.25</v>
          </cell>
          <cell r="D42">
            <v>-57452.25</v>
          </cell>
        </row>
        <row r="43">
          <cell r="A43" t="str">
            <v>FLT-10-MM-SC</v>
          </cell>
          <cell r="B43">
            <v>0</v>
          </cell>
        </row>
        <row r="44">
          <cell r="A44" t="str">
            <v>FLT-20-SN-SC</v>
          </cell>
          <cell r="B44">
            <v>0</v>
          </cell>
        </row>
        <row r="45">
          <cell r="A45" t="str">
            <v>FLT-70-CC-SC</v>
          </cell>
          <cell r="B45">
            <v>0</v>
          </cell>
        </row>
        <row r="46">
          <cell r="A46" t="str">
            <v>FLT-80-SS-SC</v>
          </cell>
          <cell r="B46">
            <v>0</v>
          </cell>
        </row>
        <row r="47">
          <cell r="A47" t="str">
            <v>FLT-90-ZZ-SC</v>
          </cell>
          <cell r="B47">
            <v>0</v>
          </cell>
        </row>
        <row r="48">
          <cell r="A48" t="str">
            <v>FUEL-EXPENSE</v>
          </cell>
          <cell r="B48">
            <v>916519.2</v>
          </cell>
          <cell r="C48">
            <v>916519.2</v>
          </cell>
        </row>
        <row r="49">
          <cell r="A49" t="str">
            <v>LABOR-ACRUAL</v>
          </cell>
          <cell r="B49">
            <v>102838.49</v>
          </cell>
          <cell r="C49">
            <v>102838.49</v>
          </cell>
        </row>
        <row r="50">
          <cell r="A50" t="str">
            <v>WEST-OH-EXP</v>
          </cell>
        </row>
        <row r="51">
          <cell r="A51" t="str">
            <v>EAST-OH-EXP</v>
          </cell>
          <cell r="B51">
            <v>2469.0100000000002</v>
          </cell>
          <cell r="C51">
            <v>2469.0100000000002</v>
          </cell>
        </row>
        <row r="52">
          <cell r="A52" t="str">
            <v>PPP-PIP-INCE</v>
          </cell>
          <cell r="B52">
            <v>88405.08</v>
          </cell>
          <cell r="C52">
            <v>88405.08</v>
          </cell>
        </row>
        <row r="53">
          <cell r="A53" t="str">
            <v>SOUTH-OH-EXP</v>
          </cell>
          <cell r="B53">
            <v>34.5</v>
          </cell>
          <cell r="C53">
            <v>34.5</v>
          </cell>
        </row>
        <row r="54">
          <cell r="A54" t="str">
            <v>VEHICLE-TAXS</v>
          </cell>
          <cell r="B54">
            <v>139584</v>
          </cell>
          <cell r="C54">
            <v>139584</v>
          </cell>
        </row>
        <row r="61">
          <cell r="A61" t="str">
            <v>BR</v>
          </cell>
          <cell r="B61">
            <v>2800533.57</v>
          </cell>
          <cell r="C61">
            <v>71489.2</v>
          </cell>
          <cell r="D61">
            <v>899416.52</v>
          </cell>
          <cell r="E61">
            <v>410341.43</v>
          </cell>
          <cell r="F61">
            <v>522351.77</v>
          </cell>
          <cell r="G61" t="str">
            <v>Burnette Reeves</v>
          </cell>
          <cell r="H61" t="str">
            <v>BR</v>
          </cell>
          <cell r="I61">
            <v>7</v>
          </cell>
          <cell r="J61" t="str">
            <v>SOUTH</v>
          </cell>
          <cell r="K61">
            <v>899416.52</v>
          </cell>
          <cell r="L61">
            <v>899417</v>
          </cell>
        </row>
        <row r="62">
          <cell r="A62" t="str">
            <v>BW</v>
          </cell>
          <cell r="B62">
            <v>3033615.9</v>
          </cell>
          <cell r="C62">
            <v>35304.17</v>
          </cell>
          <cell r="D62">
            <v>765379.4</v>
          </cell>
          <cell r="E62">
            <v>480988.92</v>
          </cell>
          <cell r="F62">
            <v>485277.91</v>
          </cell>
          <cell r="G62" t="str">
            <v>Brock Williford</v>
          </cell>
          <cell r="H62" t="str">
            <v>BW</v>
          </cell>
          <cell r="I62">
            <v>8</v>
          </cell>
          <cell r="J62" t="str">
            <v>SOUTH</v>
          </cell>
          <cell r="K62">
            <v>765379.4</v>
          </cell>
          <cell r="L62">
            <v>765379</v>
          </cell>
        </row>
        <row r="63">
          <cell r="A63" t="str">
            <v>AT</v>
          </cell>
          <cell r="B63">
            <v>4363345.53</v>
          </cell>
          <cell r="C63">
            <v>80115.460000000006</v>
          </cell>
          <cell r="D63">
            <v>818139.5</v>
          </cell>
          <cell r="E63">
            <v>705100.1</v>
          </cell>
          <cell r="F63">
            <v>871783.5</v>
          </cell>
          <cell r="G63" t="str">
            <v>Atlanta</v>
          </cell>
          <cell r="H63" t="str">
            <v>AT</v>
          </cell>
          <cell r="I63">
            <v>13</v>
          </cell>
          <cell r="J63" t="str">
            <v>WEST</v>
          </cell>
          <cell r="K63">
            <v>818139.5</v>
          </cell>
          <cell r="L63">
            <v>818140</v>
          </cell>
        </row>
        <row r="64">
          <cell r="A64" t="str">
            <v>DT</v>
          </cell>
          <cell r="G64" t="str">
            <v>David Thomas</v>
          </cell>
          <cell r="H64" t="str">
            <v>DT</v>
          </cell>
          <cell r="I64" t="str">
            <v xml:space="preserve"> </v>
          </cell>
          <cell r="J64" t="str">
            <v xml:space="preserve"> </v>
          </cell>
          <cell r="K64">
            <v>0</v>
          </cell>
          <cell r="L64">
            <v>0</v>
          </cell>
        </row>
        <row r="65">
          <cell r="A65" t="str">
            <v>RB</v>
          </cell>
          <cell r="B65">
            <v>4760260.32</v>
          </cell>
          <cell r="C65">
            <v>108764.06</v>
          </cell>
          <cell r="D65">
            <v>1129763.6499999999</v>
          </cell>
          <cell r="E65">
            <v>807272.76</v>
          </cell>
          <cell r="F65">
            <v>925478.43</v>
          </cell>
          <cell r="G65" t="str">
            <v>Ricky Brown</v>
          </cell>
          <cell r="H65" t="str">
            <v>RB</v>
          </cell>
          <cell r="I65">
            <v>11</v>
          </cell>
          <cell r="J65" t="str">
            <v>SOUTH</v>
          </cell>
          <cell r="K65">
            <v>1129763.6499999999</v>
          </cell>
          <cell r="L65">
            <v>1129764</v>
          </cell>
        </row>
        <row r="66">
          <cell r="A66" t="str">
            <v>JC</v>
          </cell>
          <cell r="B66">
            <v>4176510.31</v>
          </cell>
          <cell r="C66">
            <v>70810.990000000005</v>
          </cell>
          <cell r="D66">
            <v>917327.03</v>
          </cell>
          <cell r="E66">
            <v>645490.65</v>
          </cell>
          <cell r="F66">
            <v>792039.65</v>
          </cell>
          <cell r="G66" t="str">
            <v>Jerrell Cobb</v>
          </cell>
          <cell r="H66" t="str">
            <v>JC</v>
          </cell>
          <cell r="I66">
            <v>9</v>
          </cell>
          <cell r="J66" t="str">
            <v>SOUTH</v>
          </cell>
          <cell r="K66">
            <v>917327.03</v>
          </cell>
          <cell r="L66">
            <v>917327</v>
          </cell>
        </row>
        <row r="67">
          <cell r="A67" t="str">
            <v>MN</v>
          </cell>
          <cell r="B67">
            <v>5131238.2300000004</v>
          </cell>
          <cell r="C67">
            <v>115105.67</v>
          </cell>
          <cell r="D67">
            <v>1196710.06</v>
          </cell>
          <cell r="E67">
            <v>653957.66</v>
          </cell>
          <cell r="F67">
            <v>883574.68</v>
          </cell>
          <cell r="G67" t="str">
            <v>Metro North</v>
          </cell>
          <cell r="H67" t="str">
            <v>MN</v>
          </cell>
          <cell r="I67">
            <v>4</v>
          </cell>
          <cell r="J67" t="str">
            <v>EAST</v>
          </cell>
          <cell r="K67">
            <v>1196710.06</v>
          </cell>
          <cell r="L67">
            <v>1196710</v>
          </cell>
        </row>
        <row r="68">
          <cell r="A68" t="str">
            <v>ME</v>
          </cell>
          <cell r="B68">
            <v>3977243.4</v>
          </cell>
          <cell r="C68">
            <v>100639.55</v>
          </cell>
          <cell r="D68">
            <v>840457.49</v>
          </cell>
          <cell r="E68">
            <v>674418.02</v>
          </cell>
          <cell r="F68">
            <v>687171.96</v>
          </cell>
          <cell r="G68" t="str">
            <v>Metro East</v>
          </cell>
          <cell r="H68" t="str">
            <v>ME</v>
          </cell>
          <cell r="I68">
            <v>3</v>
          </cell>
          <cell r="J68" t="str">
            <v>EAST</v>
          </cell>
          <cell r="K68">
            <v>840457.49</v>
          </cell>
          <cell r="L68">
            <v>840457</v>
          </cell>
        </row>
        <row r="69">
          <cell r="A69" t="str">
            <v>MD</v>
          </cell>
          <cell r="B69">
            <v>4169408.58</v>
          </cell>
          <cell r="C69">
            <v>108410.44</v>
          </cell>
          <cell r="D69">
            <v>1079181.72</v>
          </cell>
          <cell r="E69">
            <v>539076.02</v>
          </cell>
          <cell r="F69">
            <v>691681.4</v>
          </cell>
          <cell r="G69" t="str">
            <v>Marvin Davis</v>
          </cell>
          <cell r="H69" t="str">
            <v>MD</v>
          </cell>
          <cell r="I69">
            <v>2</v>
          </cell>
          <cell r="J69" t="str">
            <v>EAST</v>
          </cell>
          <cell r="K69">
            <v>1079181.72</v>
          </cell>
          <cell r="L69">
            <v>1079182</v>
          </cell>
        </row>
        <row r="70">
          <cell r="A70" t="str">
            <v>MW</v>
          </cell>
          <cell r="B70">
            <v>4332661.33</v>
          </cell>
          <cell r="C70">
            <v>78796.149999999994</v>
          </cell>
          <cell r="D70">
            <v>1044534.81</v>
          </cell>
          <cell r="E70">
            <v>639921.15</v>
          </cell>
          <cell r="F70">
            <v>722156.59</v>
          </cell>
          <cell r="G70" t="str">
            <v>Metro West</v>
          </cell>
          <cell r="H70" t="str">
            <v>MW</v>
          </cell>
          <cell r="I70">
            <v>14</v>
          </cell>
          <cell r="J70" t="str">
            <v>WEST</v>
          </cell>
          <cell r="K70">
            <v>1044534.81</v>
          </cell>
          <cell r="L70">
            <v>1044535</v>
          </cell>
        </row>
        <row r="71">
          <cell r="A71" t="str">
            <v>N/A</v>
          </cell>
          <cell r="B71">
            <v>44919.71</v>
          </cell>
          <cell r="C71">
            <v>2971.53</v>
          </cell>
          <cell r="D71">
            <v>78799.27</v>
          </cell>
          <cell r="E71">
            <v>7238.71</v>
          </cell>
          <cell r="F71">
            <v>921.54</v>
          </cell>
          <cell r="G71" t="str">
            <v>Unassigned</v>
          </cell>
          <cell r="H71" t="str">
            <v>N/A</v>
          </cell>
          <cell r="I71">
            <v>0</v>
          </cell>
          <cell r="J71" t="str">
            <v>N/A</v>
          </cell>
          <cell r="K71">
            <v>78799.27</v>
          </cell>
          <cell r="L71">
            <v>78799</v>
          </cell>
        </row>
        <row r="72">
          <cell r="A72" t="str">
            <v>NH</v>
          </cell>
          <cell r="B72">
            <v>5663381.5599999996</v>
          </cell>
          <cell r="C72">
            <v>88192.15</v>
          </cell>
          <cell r="D72">
            <v>1644941.78</v>
          </cell>
          <cell r="E72">
            <v>853662.29</v>
          </cell>
          <cell r="F72">
            <v>1003138.16</v>
          </cell>
          <cell r="G72" t="str">
            <v>Norman Holle</v>
          </cell>
          <cell r="H72" t="str">
            <v>NH</v>
          </cell>
          <cell r="I72">
            <v>5</v>
          </cell>
          <cell r="J72" t="str">
            <v>EAST</v>
          </cell>
          <cell r="K72">
            <v>1644941.78</v>
          </cell>
          <cell r="L72">
            <v>1644942</v>
          </cell>
        </row>
        <row r="73">
          <cell r="A73" t="str">
            <v>RW</v>
          </cell>
          <cell r="G73" t="str">
            <v>Ricky Waters</v>
          </cell>
          <cell r="H73" t="str">
            <v>RW</v>
          </cell>
          <cell r="I73">
            <v>8</v>
          </cell>
          <cell r="J73" t="str">
            <v xml:space="preserve"> </v>
          </cell>
          <cell r="K73">
            <v>0</v>
          </cell>
          <cell r="L73">
            <v>0</v>
          </cell>
        </row>
        <row r="74">
          <cell r="A74" t="str">
            <v>RT</v>
          </cell>
          <cell r="B74">
            <v>14350363.380000001</v>
          </cell>
          <cell r="C74">
            <v>341902.71</v>
          </cell>
          <cell r="D74">
            <v>3273976.35</v>
          </cell>
          <cell r="E74">
            <v>2627457.81</v>
          </cell>
          <cell r="F74">
            <v>1675607.18</v>
          </cell>
          <cell r="G74" t="str">
            <v>Ricky &amp; Terry</v>
          </cell>
          <cell r="H74" t="str">
            <v>RT</v>
          </cell>
          <cell r="I74">
            <v>12</v>
          </cell>
          <cell r="J74" t="str">
            <v>SOUTH</v>
          </cell>
          <cell r="K74">
            <v>3273976.35</v>
          </cell>
          <cell r="L74">
            <v>3273976</v>
          </cell>
        </row>
        <row r="75">
          <cell r="A75" t="str">
            <v>SE</v>
          </cell>
          <cell r="B75">
            <v>5919132.4299999997</v>
          </cell>
          <cell r="C75">
            <v>140377.54999999999</v>
          </cell>
          <cell r="D75">
            <v>1429748.08</v>
          </cell>
          <cell r="E75">
            <v>927637.01</v>
          </cell>
          <cell r="F75">
            <v>1019988.85</v>
          </cell>
          <cell r="G75" t="str">
            <v>Steve Edge</v>
          </cell>
          <cell r="H75" t="str">
            <v>SE</v>
          </cell>
          <cell r="I75">
            <v>16</v>
          </cell>
          <cell r="J75" t="str">
            <v>WEST</v>
          </cell>
          <cell r="K75">
            <v>1429748.08</v>
          </cell>
          <cell r="L75">
            <v>1429748</v>
          </cell>
        </row>
        <row r="76">
          <cell r="A76" t="str">
            <v>TK</v>
          </cell>
          <cell r="B76">
            <v>4562189.0599999996</v>
          </cell>
          <cell r="C76">
            <v>113824.07</v>
          </cell>
          <cell r="D76">
            <v>1014037.97</v>
          </cell>
          <cell r="E76">
            <v>718913.7</v>
          </cell>
          <cell r="F76">
            <v>849763.56</v>
          </cell>
          <cell r="G76" t="str">
            <v>Tommy Kelley</v>
          </cell>
          <cell r="H76" t="str">
            <v>TK</v>
          </cell>
          <cell r="I76">
            <v>17</v>
          </cell>
          <cell r="J76" t="str">
            <v>WEST</v>
          </cell>
          <cell r="K76">
            <v>1014037.97</v>
          </cell>
          <cell r="L76">
            <v>1014038</v>
          </cell>
        </row>
        <row r="77">
          <cell r="A77" t="str">
            <v>EV</v>
          </cell>
          <cell r="B77">
            <v>0</v>
          </cell>
          <cell r="G77" t="str">
            <v>Donald Mapp EV</v>
          </cell>
          <cell r="H77" t="str">
            <v>EV</v>
          </cell>
          <cell r="I77">
            <v>0</v>
          </cell>
          <cell r="J77" t="str">
            <v>WEST</v>
          </cell>
          <cell r="K77">
            <v>0</v>
          </cell>
          <cell r="L77">
            <v>0</v>
          </cell>
        </row>
        <row r="78">
          <cell r="A78" t="str">
            <v>SC</v>
          </cell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 t="str">
            <v>COAST</v>
          </cell>
          <cell r="H78" t="str">
            <v>SC</v>
          </cell>
          <cell r="I78">
            <v>23</v>
          </cell>
          <cell r="J78" t="str">
            <v>COAST</v>
          </cell>
          <cell r="K78">
            <v>2743977.6399999997</v>
          </cell>
          <cell r="L78">
            <v>2743978</v>
          </cell>
        </row>
        <row r="79">
          <cell r="A79" t="str">
            <v>SW</v>
          </cell>
          <cell r="B79">
            <v>19177328.349999998</v>
          </cell>
          <cell r="C79">
            <v>413113.23</v>
          </cell>
          <cell r="D79">
            <v>4306460.3600000003</v>
          </cell>
          <cell r="E79">
            <v>2991571.96</v>
          </cell>
          <cell r="F79">
            <v>3463692.5</v>
          </cell>
          <cell r="G79" t="str">
            <v>NORTHW</v>
          </cell>
          <cell r="H79" t="str">
            <v>SW</v>
          </cell>
          <cell r="I79">
            <v>24</v>
          </cell>
          <cell r="J79" t="str">
            <v>WEST</v>
          </cell>
          <cell r="K79">
            <v>3292422.39</v>
          </cell>
          <cell r="L79">
            <v>3292423</v>
          </cell>
        </row>
        <row r="80">
          <cell r="A80" t="str">
            <v>ES</v>
          </cell>
          <cell r="B80">
            <v>18941271.77</v>
          </cell>
          <cell r="C80">
            <v>412347.81000000006</v>
          </cell>
          <cell r="D80">
            <v>4761291.05</v>
          </cell>
          <cell r="E80">
            <v>2721113.99</v>
          </cell>
          <cell r="F80">
            <v>3265566.2</v>
          </cell>
          <cell r="G80" t="str">
            <v>NORTH</v>
          </cell>
          <cell r="H80" t="str">
            <v>ES</v>
          </cell>
          <cell r="I80">
            <v>25</v>
          </cell>
          <cell r="J80" t="str">
            <v>EAST</v>
          </cell>
          <cell r="K80">
            <v>6956085.6799999997</v>
          </cell>
          <cell r="L80">
            <v>6956085</v>
          </cell>
        </row>
        <row r="81">
          <cell r="A81" t="str">
            <v>SS</v>
          </cell>
          <cell r="B81">
            <v>29121283.48</v>
          </cell>
          <cell r="C81">
            <v>628271.13</v>
          </cell>
          <cell r="D81">
            <v>6985862.9499999993</v>
          </cell>
          <cell r="E81">
            <v>4971551.57</v>
          </cell>
          <cell r="F81">
            <v>4400754.9399999995</v>
          </cell>
          <cell r="G81" t="str">
            <v>SOUTH</v>
          </cell>
          <cell r="H81" t="str">
            <v>SS</v>
          </cell>
          <cell r="I81">
            <v>26</v>
          </cell>
          <cell r="J81" t="str">
            <v>SOUTH</v>
          </cell>
          <cell r="K81">
            <v>3061128.65</v>
          </cell>
          <cell r="L81">
            <v>3061129</v>
          </cell>
        </row>
        <row r="82">
          <cell r="A82" t="str">
            <v>ZZ</v>
          </cell>
          <cell r="B82">
            <v>67284803.310000002</v>
          </cell>
          <cell r="C82">
            <v>1456703.7000000002</v>
          </cell>
          <cell r="D82">
            <v>16132413.629999999</v>
          </cell>
          <cell r="E82">
            <v>10691476.23</v>
          </cell>
          <cell r="F82">
            <v>6755770</v>
          </cell>
          <cell r="G82" t="str">
            <v>TOTAL  FLEET</v>
          </cell>
          <cell r="H82" t="str">
            <v>ZZ</v>
          </cell>
          <cell r="I82">
            <v>27</v>
          </cell>
          <cell r="J82" t="str">
            <v>fleet total</v>
          </cell>
          <cell r="K82">
            <v>16132413.629999999</v>
          </cell>
          <cell r="L82">
            <v>16132413.629999999</v>
          </cell>
        </row>
        <row r="83">
          <cell r="A83" t="str">
            <v>CS</v>
          </cell>
          <cell r="B83">
            <v>0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 t="str">
            <v>Corporate Suppt</v>
          </cell>
          <cell r="H83" t="str">
            <v>CS</v>
          </cell>
          <cell r="I83">
            <v>1</v>
          </cell>
          <cell r="J83" t="str">
            <v>Corporate Suppt</v>
          </cell>
        </row>
      </sheetData>
      <sheetData sheetId="1">
        <row r="2">
          <cell r="C2" t="str">
            <v>MD</v>
          </cell>
          <cell r="D2" t="str">
            <v>ME</v>
          </cell>
          <cell r="E2" t="str">
            <v>MN</v>
          </cell>
          <cell r="F2" t="str">
            <v>NH</v>
          </cell>
          <cell r="G2" t="str">
            <v>BR</v>
          </cell>
          <cell r="H2" t="str">
            <v>BW</v>
          </cell>
          <cell r="I2" t="str">
            <v>JC</v>
          </cell>
          <cell r="J2" t="str">
            <v>RB</v>
          </cell>
          <cell r="K2" t="str">
            <v>RT</v>
          </cell>
          <cell r="L2" t="str">
            <v>AT</v>
          </cell>
          <cell r="M2" t="str">
            <v>MW</v>
          </cell>
          <cell r="N2" t="str">
            <v>SE</v>
          </cell>
          <cell r="O2" t="str">
            <v>TK</v>
          </cell>
          <cell r="P2" t="str">
            <v>SW</v>
          </cell>
          <cell r="Q2" t="str">
            <v>SS</v>
          </cell>
          <cell r="R2" t="str">
            <v>ES</v>
          </cell>
          <cell r="S2" t="str">
            <v>ZZ</v>
          </cell>
        </row>
        <row r="3">
          <cell r="C3">
            <v>253117.42</v>
          </cell>
          <cell r="D3">
            <v>268527.15999999997</v>
          </cell>
          <cell r="E3">
            <v>323456.82</v>
          </cell>
          <cell r="F3">
            <v>350766.85</v>
          </cell>
          <cell r="G3">
            <v>168967.23</v>
          </cell>
          <cell r="H3">
            <v>216914.58</v>
          </cell>
          <cell r="I3">
            <v>225700.03</v>
          </cell>
          <cell r="J3">
            <v>294294.34000000003</v>
          </cell>
          <cell r="K3">
            <v>899298.24</v>
          </cell>
          <cell r="L3">
            <v>237243.33</v>
          </cell>
          <cell r="M3">
            <v>237969.26</v>
          </cell>
          <cell r="N3">
            <v>365985.06</v>
          </cell>
          <cell r="O3">
            <v>263360.51</v>
          </cell>
          <cell r="P3">
            <v>1104558.3899999999</v>
          </cell>
          <cell r="Q3">
            <v>1805174.33</v>
          </cell>
          <cell r="R3">
            <v>1195867.82</v>
          </cell>
          <cell r="S3">
            <v>4157290.91</v>
          </cell>
        </row>
        <row r="20">
          <cell r="C20" t="str">
            <v>MD</v>
          </cell>
          <cell r="D20" t="str">
            <v>ME</v>
          </cell>
          <cell r="E20" t="str">
            <v>MN</v>
          </cell>
          <cell r="F20" t="str">
            <v>NH</v>
          </cell>
          <cell r="G20" t="str">
            <v>BR</v>
          </cell>
          <cell r="H20" t="str">
            <v>BW</v>
          </cell>
          <cell r="I20" t="str">
            <v>JC</v>
          </cell>
          <cell r="J20" t="str">
            <v>RB</v>
          </cell>
          <cell r="K20" t="str">
            <v>RT</v>
          </cell>
          <cell r="L20" t="str">
            <v>AT</v>
          </cell>
          <cell r="M20" t="str">
            <v>MW</v>
          </cell>
          <cell r="N20" t="str">
            <v>SE</v>
          </cell>
          <cell r="O20" t="str">
            <v>TK</v>
          </cell>
          <cell r="P20" t="str">
            <v>SW</v>
          </cell>
          <cell r="Q20" t="str">
            <v>SS</v>
          </cell>
          <cell r="R20" t="str">
            <v>ES</v>
          </cell>
          <cell r="S20" t="str">
            <v>ZZ</v>
          </cell>
        </row>
        <row r="21">
          <cell r="C21">
            <v>265717.99833333329</v>
          </cell>
          <cell r="D21">
            <v>249963.25666666662</v>
          </cell>
          <cell r="E21">
            <v>340446.64833333326</v>
          </cell>
          <cell r="F21">
            <v>366384.36416666658</v>
          </cell>
          <cell r="G21">
            <v>180915.4133333333</v>
          </cell>
          <cell r="H21">
            <v>200995.06166666668</v>
          </cell>
          <cell r="I21">
            <v>261726.51666666666</v>
          </cell>
          <cell r="J21">
            <v>304164.37333333329</v>
          </cell>
          <cell r="K21">
            <v>974008.88</v>
          </cell>
          <cell r="L21">
            <v>274826.625</v>
          </cell>
          <cell r="M21">
            <v>257553.73250000001</v>
          </cell>
          <cell r="N21">
            <v>402413.90333333326</v>
          </cell>
          <cell r="O21">
            <v>279000.82</v>
          </cell>
          <cell r="P21">
            <v>1213795.0808333333</v>
          </cell>
          <cell r="Q21">
            <v>1921810.2449999999</v>
          </cell>
          <cell r="R21">
            <v>1222512.2674999998</v>
          </cell>
          <cell r="S21">
            <v>4359818.3499999996</v>
          </cell>
        </row>
        <row r="37">
          <cell r="C37" t="str">
            <v>MD</v>
          </cell>
          <cell r="D37" t="str">
            <v>ME</v>
          </cell>
          <cell r="E37" t="str">
            <v>MN</v>
          </cell>
          <cell r="F37" t="str">
            <v>NH</v>
          </cell>
          <cell r="G37" t="str">
            <v>BR</v>
          </cell>
          <cell r="H37" t="str">
            <v>BW</v>
          </cell>
          <cell r="I37" t="str">
            <v>JC</v>
          </cell>
          <cell r="J37" t="str">
            <v>RB</v>
          </cell>
          <cell r="K37" t="str">
            <v>RT</v>
          </cell>
          <cell r="L37" t="str">
            <v>AT</v>
          </cell>
          <cell r="M37" t="str">
            <v>MW</v>
          </cell>
          <cell r="N37" t="str">
            <v>SE</v>
          </cell>
          <cell r="O37" t="str">
            <v>TK</v>
          </cell>
          <cell r="P37" t="str">
            <v>SW</v>
          </cell>
          <cell r="Q37" t="str">
            <v>SS</v>
          </cell>
          <cell r="R37" t="str">
            <v>ES</v>
          </cell>
          <cell r="S37" t="str">
            <v>ZZ</v>
          </cell>
        </row>
        <row r="38">
          <cell r="C38" t="str">
            <v>Marvin Davis</v>
          </cell>
          <cell r="D38" t="str">
            <v>Metro East</v>
          </cell>
          <cell r="E38" t="str">
            <v>Metro North</v>
          </cell>
          <cell r="F38" t="str">
            <v>Norman Holle</v>
          </cell>
          <cell r="G38" t="str">
            <v>Burnett Reeves</v>
          </cell>
          <cell r="H38" t="str">
            <v>Brock Williford</v>
          </cell>
          <cell r="I38" t="str">
            <v>Jerrell Cobb</v>
          </cell>
          <cell r="J38" t="str">
            <v>Ricky Brown</v>
          </cell>
          <cell r="K38" t="str">
            <v>Ronnie/Terry</v>
          </cell>
          <cell r="L38" t="str">
            <v>Atlanta</v>
          </cell>
          <cell r="M38" t="str">
            <v>Metro West</v>
          </cell>
          <cell r="N38" t="str">
            <v>Steve Edge</v>
          </cell>
          <cell r="O38" t="str">
            <v>Tommy Kelley</v>
          </cell>
          <cell r="P38" t="str">
            <v>West</v>
          </cell>
          <cell r="Q38" t="str">
            <v>South</v>
          </cell>
          <cell r="R38" t="str">
            <v>East</v>
          </cell>
          <cell r="S38" t="str">
            <v>Total Fleet</v>
          </cell>
        </row>
        <row r="39">
          <cell r="C39">
            <v>12600.57833333328</v>
          </cell>
          <cell r="D39">
            <v>-18563.90333333335</v>
          </cell>
          <cell r="E39">
            <v>16989.828333333251</v>
          </cell>
          <cell r="F39">
            <v>15617.514166666602</v>
          </cell>
          <cell r="G39">
            <v>11948.183333333291</v>
          </cell>
          <cell r="H39">
            <v>-15919.518333333312</v>
          </cell>
          <cell r="I39">
            <v>36026.486666666664</v>
          </cell>
          <cell r="J39">
            <v>9870.0333333332674</v>
          </cell>
          <cell r="K39">
            <v>74710.640000000014</v>
          </cell>
          <cell r="L39">
            <v>37583.295000000013</v>
          </cell>
          <cell r="M39">
            <v>19584.472500000003</v>
          </cell>
          <cell r="N39">
            <v>36428.843333333265</v>
          </cell>
          <cell r="O39">
            <v>15640.309999999998</v>
          </cell>
          <cell r="P39">
            <v>109236.69083333341</v>
          </cell>
          <cell r="Q39">
            <v>116635.9149999998</v>
          </cell>
          <cell r="R39">
            <v>26644.447499999776</v>
          </cell>
          <cell r="S39">
            <v>202527.43999999948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</row>
        <row r="42"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</row>
        <row r="44"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</row>
        <row r="45"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</row>
        <row r="47"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</row>
        <row r="48"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</row>
        <row r="56">
          <cell r="B56" t="str">
            <v>Jan</v>
          </cell>
          <cell r="C56">
            <v>202527.43999999948</v>
          </cell>
          <cell r="F56" t="str">
            <v>Jan</v>
          </cell>
          <cell r="G56">
            <v>202527.43999999948</v>
          </cell>
          <cell r="J56">
            <v>4359818.3499999996</v>
          </cell>
          <cell r="K56">
            <v>4157290.91</v>
          </cell>
        </row>
        <row r="57">
          <cell r="B57" t="str">
            <v>Feb</v>
          </cell>
          <cell r="C57">
            <v>0</v>
          </cell>
          <cell r="F57" t="str">
            <v>Feb</v>
          </cell>
          <cell r="G57">
            <v>0</v>
          </cell>
          <cell r="J57">
            <v>0</v>
          </cell>
          <cell r="K57">
            <v>0</v>
          </cell>
        </row>
        <row r="58">
          <cell r="B58" t="str">
            <v>Mar</v>
          </cell>
          <cell r="C58">
            <v>0</v>
          </cell>
          <cell r="F58" t="str">
            <v>Mar</v>
          </cell>
          <cell r="G58">
            <v>0</v>
          </cell>
          <cell r="J58">
            <v>0</v>
          </cell>
          <cell r="K58">
            <v>0</v>
          </cell>
        </row>
        <row r="59">
          <cell r="B59" t="str">
            <v>Apr</v>
          </cell>
          <cell r="C59">
            <v>0</v>
          </cell>
          <cell r="F59" t="str">
            <v>Apr</v>
          </cell>
          <cell r="G59">
            <v>0</v>
          </cell>
          <cell r="J59">
            <v>0</v>
          </cell>
          <cell r="K59">
            <v>0</v>
          </cell>
        </row>
        <row r="60">
          <cell r="B60" t="str">
            <v>May</v>
          </cell>
          <cell r="C60">
            <v>0</v>
          </cell>
          <cell r="F60" t="str">
            <v>May</v>
          </cell>
          <cell r="G60">
            <v>0</v>
          </cell>
          <cell r="J60">
            <v>0</v>
          </cell>
          <cell r="K60">
            <v>0</v>
          </cell>
        </row>
        <row r="61">
          <cell r="B61" t="str">
            <v>Jun</v>
          </cell>
          <cell r="C61">
            <v>0</v>
          </cell>
          <cell r="F61" t="str">
            <v>Jun</v>
          </cell>
          <cell r="G61">
            <v>0</v>
          </cell>
          <cell r="J61">
            <v>0</v>
          </cell>
          <cell r="K61">
            <v>0</v>
          </cell>
        </row>
        <row r="62">
          <cell r="B62" t="str">
            <v>Jul</v>
          </cell>
          <cell r="C62">
            <v>0</v>
          </cell>
          <cell r="F62" t="str">
            <v>Jul</v>
          </cell>
          <cell r="G62">
            <v>0</v>
          </cell>
          <cell r="J62">
            <v>0</v>
          </cell>
          <cell r="K62">
            <v>0</v>
          </cell>
        </row>
        <row r="63">
          <cell r="B63" t="str">
            <v>Aug</v>
          </cell>
          <cell r="C63">
            <v>0</v>
          </cell>
          <cell r="F63" t="str">
            <v>Aug</v>
          </cell>
          <cell r="G63">
            <v>0</v>
          </cell>
          <cell r="J63">
            <v>0</v>
          </cell>
          <cell r="K63">
            <v>0</v>
          </cell>
        </row>
        <row r="64">
          <cell r="B64" t="str">
            <v>Sep</v>
          </cell>
          <cell r="C64">
            <v>0</v>
          </cell>
          <cell r="F64" t="str">
            <v>Sep</v>
          </cell>
          <cell r="G64">
            <v>0</v>
          </cell>
          <cell r="J64">
            <v>0</v>
          </cell>
          <cell r="K64">
            <v>0</v>
          </cell>
        </row>
        <row r="65">
          <cell r="B65" t="str">
            <v>Oct</v>
          </cell>
          <cell r="C65">
            <v>0</v>
          </cell>
          <cell r="F65" t="str">
            <v>Oct</v>
          </cell>
          <cell r="G65">
            <v>0</v>
          </cell>
          <cell r="J65">
            <v>0</v>
          </cell>
          <cell r="K65">
            <v>0</v>
          </cell>
        </row>
        <row r="66">
          <cell r="B66" t="str">
            <v>Nov</v>
          </cell>
          <cell r="C66">
            <v>0</v>
          </cell>
          <cell r="F66" t="str">
            <v>Nov</v>
          </cell>
          <cell r="G66">
            <v>0</v>
          </cell>
          <cell r="J66">
            <v>0</v>
          </cell>
          <cell r="K66">
            <v>0</v>
          </cell>
        </row>
        <row r="67">
          <cell r="B67" t="str">
            <v>Dec</v>
          </cell>
          <cell r="C67">
            <v>0</v>
          </cell>
          <cell r="F67" t="str">
            <v>Dec</v>
          </cell>
          <cell r="G67">
            <v>0</v>
          </cell>
          <cell r="J67">
            <v>0</v>
          </cell>
          <cell r="K67">
            <v>0</v>
          </cell>
        </row>
      </sheetData>
      <sheetData sheetId="2"/>
      <sheetData sheetId="3">
        <row r="4">
          <cell r="A4" t="str">
            <v>KCL</v>
          </cell>
          <cell r="C4">
            <v>7705.61</v>
          </cell>
          <cell r="D4">
            <v>8239.23</v>
          </cell>
          <cell r="E4">
            <v>21114.65</v>
          </cell>
          <cell r="F4">
            <v>10646.32</v>
          </cell>
          <cell r="H4">
            <v>3961.72</v>
          </cell>
          <cell r="I4">
            <v>861.33</v>
          </cell>
          <cell r="J4">
            <v>977.89</v>
          </cell>
          <cell r="L4">
            <v>3988.7</v>
          </cell>
          <cell r="M4">
            <v>9811.75</v>
          </cell>
          <cell r="N4">
            <v>15143.43</v>
          </cell>
          <cell r="O4">
            <v>11291.5</v>
          </cell>
          <cell r="Q4">
            <v>17462.52</v>
          </cell>
          <cell r="R4">
            <v>4807.08</v>
          </cell>
          <cell r="S4">
            <v>0</v>
          </cell>
          <cell r="T4">
            <v>0</v>
          </cell>
          <cell r="U4">
            <v>0</v>
          </cell>
          <cell r="V4">
            <v>116011.73000000001</v>
          </cell>
          <cell r="W4">
            <v>116011.73000000001</v>
          </cell>
          <cell r="X4">
            <v>0</v>
          </cell>
          <cell r="Y4">
            <v>48704.53</v>
          </cell>
          <cell r="Z4">
            <v>47705.810000000005</v>
          </cell>
          <cell r="AA4">
            <v>19601.39</v>
          </cell>
          <cell r="AB4">
            <v>116011.73</v>
          </cell>
        </row>
        <row r="5">
          <cell r="A5" t="str">
            <v>KCS</v>
          </cell>
          <cell r="B5">
            <v>1647.71</v>
          </cell>
          <cell r="C5">
            <v>1386.65</v>
          </cell>
          <cell r="D5">
            <v>988.3</v>
          </cell>
          <cell r="E5">
            <v>4102.12</v>
          </cell>
          <cell r="F5">
            <v>1714.23</v>
          </cell>
          <cell r="G5">
            <v>681</v>
          </cell>
          <cell r="H5">
            <v>100</v>
          </cell>
          <cell r="I5">
            <v>512.76</v>
          </cell>
          <cell r="J5">
            <v>308.49</v>
          </cell>
          <cell r="L5">
            <v>363.8</v>
          </cell>
          <cell r="M5">
            <v>1179.6600000000001</v>
          </cell>
          <cell r="N5">
            <v>665.4</v>
          </cell>
          <cell r="O5">
            <v>1199.17</v>
          </cell>
          <cell r="Q5">
            <v>447.43</v>
          </cell>
          <cell r="R5">
            <v>1251.5999999999999</v>
          </cell>
          <cell r="S5">
            <v>0</v>
          </cell>
          <cell r="T5">
            <v>0</v>
          </cell>
          <cell r="U5">
            <v>0</v>
          </cell>
          <cell r="V5">
            <v>16548.32</v>
          </cell>
          <cell r="W5">
            <v>14900.61</v>
          </cell>
          <cell r="X5">
            <v>0</v>
          </cell>
          <cell r="Y5">
            <v>3563.6</v>
          </cell>
          <cell r="Z5">
            <v>8872.2999999999993</v>
          </cell>
          <cell r="AA5">
            <v>2464.71</v>
          </cell>
          <cell r="AB5">
            <v>16548.32</v>
          </cell>
        </row>
        <row r="6">
          <cell r="A6" t="str">
            <v>LET</v>
          </cell>
          <cell r="C6">
            <v>597.30999999999995</v>
          </cell>
          <cell r="D6">
            <v>2023.73</v>
          </cell>
          <cell r="E6">
            <v>777.12</v>
          </cell>
          <cell r="F6">
            <v>505.92</v>
          </cell>
          <cell r="H6">
            <v>593.47</v>
          </cell>
          <cell r="I6">
            <v>201.89</v>
          </cell>
          <cell r="J6">
            <v>407.74</v>
          </cell>
          <cell r="L6">
            <v>761.22</v>
          </cell>
          <cell r="M6">
            <v>11188.21</v>
          </cell>
          <cell r="N6">
            <v>3785.21</v>
          </cell>
          <cell r="O6">
            <v>1856.59</v>
          </cell>
          <cell r="Q6">
            <v>427.42</v>
          </cell>
          <cell r="R6">
            <v>1034.58</v>
          </cell>
          <cell r="S6">
            <v>0</v>
          </cell>
          <cell r="T6">
            <v>0</v>
          </cell>
          <cell r="U6">
            <v>0</v>
          </cell>
          <cell r="V6">
            <v>24160.409999999996</v>
          </cell>
          <cell r="W6">
            <v>24160.409999999996</v>
          </cell>
          <cell r="X6">
            <v>0</v>
          </cell>
          <cell r="Y6">
            <v>7103.8</v>
          </cell>
          <cell r="Z6">
            <v>3904.08</v>
          </cell>
          <cell r="AA6">
            <v>13152.529999999999</v>
          </cell>
          <cell r="AB6">
            <v>24160.41</v>
          </cell>
        </row>
        <row r="7">
          <cell r="A7" t="str">
            <v>EEX</v>
          </cell>
          <cell r="B7">
            <v>16380.13</v>
          </cell>
          <cell r="C7">
            <v>1104.95</v>
          </cell>
          <cell r="D7">
            <v>1056.75</v>
          </cell>
          <cell r="E7">
            <v>692.86</v>
          </cell>
          <cell r="F7">
            <v>708.39</v>
          </cell>
          <cell r="G7">
            <v>2598.4299999999998</v>
          </cell>
          <cell r="H7">
            <v>2819.53</v>
          </cell>
          <cell r="I7">
            <v>482.96</v>
          </cell>
          <cell r="J7">
            <v>1315.27</v>
          </cell>
          <cell r="K7">
            <v>739.35</v>
          </cell>
          <cell r="L7">
            <v>118.16</v>
          </cell>
          <cell r="M7">
            <v>2521.9</v>
          </cell>
          <cell r="N7">
            <v>172.91</v>
          </cell>
          <cell r="O7">
            <v>337.96</v>
          </cell>
          <cell r="P7">
            <v>227.72</v>
          </cell>
          <cell r="Q7">
            <v>559.96</v>
          </cell>
          <cell r="R7">
            <v>592.4</v>
          </cell>
          <cell r="S7">
            <v>0</v>
          </cell>
          <cell r="T7">
            <v>0</v>
          </cell>
          <cell r="U7">
            <v>0</v>
          </cell>
          <cell r="V7">
            <v>32429.629999999997</v>
          </cell>
          <cell r="W7">
            <v>16049.499999999998</v>
          </cell>
          <cell r="X7">
            <v>0</v>
          </cell>
          <cell r="Y7">
            <v>1890.9500000000003</v>
          </cell>
          <cell r="Z7">
            <v>6161.3799999999992</v>
          </cell>
          <cell r="AA7">
            <v>7997.17</v>
          </cell>
          <cell r="AB7">
            <v>32429.629999999997</v>
          </cell>
        </row>
        <row r="8">
          <cell r="A8" t="str">
            <v>EFE</v>
          </cell>
          <cell r="B8">
            <v>1419.8</v>
          </cell>
          <cell r="C8">
            <v>946.48</v>
          </cell>
          <cell r="D8">
            <v>63.2</v>
          </cell>
          <cell r="E8">
            <v>334.96</v>
          </cell>
          <cell r="F8">
            <v>989.01</v>
          </cell>
          <cell r="H8">
            <v>0</v>
          </cell>
          <cell r="I8">
            <v>49.77</v>
          </cell>
          <cell r="J8">
            <v>64.150000000000006</v>
          </cell>
          <cell r="L8">
            <v>968.63</v>
          </cell>
          <cell r="M8">
            <v>546.71</v>
          </cell>
          <cell r="N8">
            <v>88.09</v>
          </cell>
          <cell r="O8">
            <v>906.18</v>
          </cell>
          <cell r="Q8">
            <v>10.88</v>
          </cell>
          <cell r="R8">
            <v>1431.17</v>
          </cell>
          <cell r="S8">
            <v>0</v>
          </cell>
          <cell r="T8">
            <v>0</v>
          </cell>
          <cell r="U8">
            <v>0</v>
          </cell>
          <cell r="V8">
            <v>7819.0300000000007</v>
          </cell>
          <cell r="W8">
            <v>6399.2300000000005</v>
          </cell>
          <cell r="X8">
            <v>0</v>
          </cell>
          <cell r="Y8">
            <v>2436.3200000000002</v>
          </cell>
          <cell r="Z8">
            <v>2333.65</v>
          </cell>
          <cell r="AA8">
            <v>1629.26</v>
          </cell>
          <cell r="AB8">
            <v>7819.0300000000007</v>
          </cell>
        </row>
        <row r="9">
          <cell r="A9" t="str">
            <v>IR</v>
          </cell>
          <cell r="B9">
            <v>12773.42</v>
          </cell>
          <cell r="C9">
            <v>1083.0899999999999</v>
          </cell>
          <cell r="D9">
            <v>968.32</v>
          </cell>
          <cell r="E9">
            <v>1894.41</v>
          </cell>
          <cell r="F9">
            <v>1551.66</v>
          </cell>
          <cell r="G9">
            <v>492.95</v>
          </cell>
          <cell r="H9">
            <v>1202.25</v>
          </cell>
          <cell r="I9">
            <v>1018.39</v>
          </cell>
          <cell r="J9">
            <v>1031.73</v>
          </cell>
          <cell r="K9">
            <v>994.6</v>
          </cell>
          <cell r="L9">
            <v>1165.56</v>
          </cell>
          <cell r="M9">
            <v>2570.9899999999998</v>
          </cell>
          <cell r="N9">
            <v>941.65</v>
          </cell>
          <cell r="O9">
            <v>1125.98</v>
          </cell>
          <cell r="P9">
            <v>544.70000000000005</v>
          </cell>
          <cell r="Q9">
            <v>1900.44</v>
          </cell>
          <cell r="R9">
            <v>1309.31</v>
          </cell>
          <cell r="S9">
            <v>0</v>
          </cell>
          <cell r="T9">
            <v>0</v>
          </cell>
          <cell r="U9">
            <v>0</v>
          </cell>
          <cell r="V9">
            <v>32569.450000000004</v>
          </cell>
          <cell r="W9">
            <v>19796.030000000006</v>
          </cell>
          <cell r="X9">
            <v>0</v>
          </cell>
          <cell r="Y9">
            <v>5822.08</v>
          </cell>
          <cell r="Z9">
            <v>5990.4299999999994</v>
          </cell>
          <cell r="AA9">
            <v>7983.52</v>
          </cell>
          <cell r="AB9">
            <v>32569.449999999997</v>
          </cell>
        </row>
        <row r="10">
          <cell r="A10" t="str">
            <v>CJC</v>
          </cell>
          <cell r="B10">
            <v>-2053.92</v>
          </cell>
          <cell r="C10">
            <v>-429.46</v>
          </cell>
          <cell r="D10">
            <v>-429.8</v>
          </cell>
          <cell r="E10">
            <v>-690.55</v>
          </cell>
          <cell r="F10">
            <v>-224.68</v>
          </cell>
          <cell r="H10">
            <v>-151.13</v>
          </cell>
          <cell r="I10">
            <v>-1935.52</v>
          </cell>
          <cell r="J10">
            <v>-175.87</v>
          </cell>
          <cell r="L10">
            <v>-489.75</v>
          </cell>
          <cell r="M10">
            <v>-276.11</v>
          </cell>
          <cell r="N10">
            <v>-95.37</v>
          </cell>
          <cell r="O10">
            <v>-102.75</v>
          </cell>
          <cell r="Q10">
            <v>-143.91</v>
          </cell>
          <cell r="R10">
            <v>-326.43</v>
          </cell>
          <cell r="S10">
            <v>0</v>
          </cell>
          <cell r="T10">
            <v>0</v>
          </cell>
          <cell r="U10">
            <v>0</v>
          </cell>
          <cell r="V10">
            <v>-7525.25</v>
          </cell>
          <cell r="W10">
            <v>-5471.33</v>
          </cell>
          <cell r="X10">
            <v>0</v>
          </cell>
          <cell r="Y10">
            <v>-668.46</v>
          </cell>
          <cell r="Z10">
            <v>-1774.49</v>
          </cell>
          <cell r="AA10">
            <v>-3028.38</v>
          </cell>
          <cell r="AB10">
            <v>-7525.25</v>
          </cell>
        </row>
        <row r="11">
          <cell r="A11" t="str">
            <v>ELR</v>
          </cell>
          <cell r="B11">
            <v>940291.62</v>
          </cell>
          <cell r="S11">
            <v>0</v>
          </cell>
          <cell r="T11">
            <v>0</v>
          </cell>
          <cell r="U11">
            <v>0</v>
          </cell>
          <cell r="V11">
            <v>940291.62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940291.62</v>
          </cell>
        </row>
        <row r="12">
          <cell r="A12" t="str">
            <v>MMN</v>
          </cell>
          <cell r="B12">
            <v>118112.34</v>
          </cell>
          <cell r="C12">
            <v>41087.440000000002</v>
          </cell>
          <cell r="D12">
            <v>43299.14</v>
          </cell>
          <cell r="E12">
            <v>20306.509999999998</v>
          </cell>
          <cell r="F12">
            <v>33993.22</v>
          </cell>
          <cell r="H12">
            <v>16625.03</v>
          </cell>
          <cell r="I12">
            <v>24710.37</v>
          </cell>
          <cell r="J12">
            <v>18881.37</v>
          </cell>
          <cell r="K12">
            <v>7.12</v>
          </cell>
          <cell r="L12">
            <v>33649.19</v>
          </cell>
          <cell r="M12">
            <v>69580.759999999995</v>
          </cell>
          <cell r="N12">
            <v>14736.51</v>
          </cell>
          <cell r="O12">
            <v>5871.17</v>
          </cell>
          <cell r="P12">
            <v>-557.5</v>
          </cell>
          <cell r="Q12">
            <v>50802.94</v>
          </cell>
          <cell r="R12">
            <v>31273.48</v>
          </cell>
          <cell r="S12">
            <v>0</v>
          </cell>
          <cell r="T12">
            <v>0</v>
          </cell>
          <cell r="U12">
            <v>0</v>
          </cell>
          <cell r="V12">
            <v>522379.08999999997</v>
          </cell>
          <cell r="W12">
            <v>404266.75</v>
          </cell>
          <cell r="X12">
            <v>0</v>
          </cell>
          <cell r="Y12">
            <v>102126.59999999999</v>
          </cell>
          <cell r="Z12">
            <v>138686.31</v>
          </cell>
          <cell r="AA12">
            <v>163453.83999999997</v>
          </cell>
          <cell r="AB12">
            <v>522379.08999999997</v>
          </cell>
        </row>
        <row r="13">
          <cell r="A13" t="str">
            <v>EMT</v>
          </cell>
          <cell r="B13">
            <v>9330.59</v>
          </cell>
          <cell r="C13">
            <v>225.94</v>
          </cell>
          <cell r="D13">
            <v>-1070.94</v>
          </cell>
          <cell r="E13">
            <v>365.25</v>
          </cell>
          <cell r="F13">
            <v>-417</v>
          </cell>
          <cell r="G13">
            <v>360.2</v>
          </cell>
          <cell r="H13">
            <v>35</v>
          </cell>
          <cell r="I13">
            <v>149.37</v>
          </cell>
          <cell r="J13">
            <v>78.7</v>
          </cell>
          <cell r="K13">
            <v>2754.65</v>
          </cell>
          <cell r="L13">
            <v>-33.35</v>
          </cell>
          <cell r="M13">
            <v>4457.8100000000004</v>
          </cell>
          <cell r="N13">
            <v>40.520000000000003</v>
          </cell>
          <cell r="O13">
            <v>2218.65</v>
          </cell>
          <cell r="P13">
            <v>1378.64</v>
          </cell>
          <cell r="Q13">
            <v>255.41</v>
          </cell>
          <cell r="R13">
            <v>255.11</v>
          </cell>
          <cell r="S13">
            <v>0</v>
          </cell>
          <cell r="T13">
            <v>0</v>
          </cell>
          <cell r="U13">
            <v>0</v>
          </cell>
          <cell r="V13">
            <v>20384.550000000003</v>
          </cell>
          <cell r="W13">
            <v>11053.960000000003</v>
          </cell>
          <cell r="X13">
            <v>0</v>
          </cell>
          <cell r="Y13">
            <v>4148.33</v>
          </cell>
          <cell r="Z13">
            <v>-536.54999999999995</v>
          </cell>
          <cell r="AA13">
            <v>7442.18</v>
          </cell>
          <cell r="AB13">
            <v>20384.55</v>
          </cell>
        </row>
        <row r="14">
          <cell r="A14" t="str">
            <v>NF</v>
          </cell>
          <cell r="B14">
            <v>-1811.49</v>
          </cell>
          <cell r="C14">
            <v>-15363.36</v>
          </cell>
          <cell r="D14">
            <v>-770</v>
          </cell>
          <cell r="E14">
            <v>-615.98</v>
          </cell>
          <cell r="F14">
            <v>-1026.31</v>
          </cell>
          <cell r="H14">
            <v>-16136.64</v>
          </cell>
          <cell r="I14">
            <v>-891.74</v>
          </cell>
          <cell r="J14">
            <v>-2198.5100000000002</v>
          </cell>
          <cell r="L14">
            <v>-6598.28</v>
          </cell>
          <cell r="M14">
            <v>-6154.36</v>
          </cell>
          <cell r="N14">
            <v>-975.44</v>
          </cell>
          <cell r="O14">
            <v>-4012.82</v>
          </cell>
          <cell r="Q14">
            <v>-20391.05</v>
          </cell>
          <cell r="R14">
            <v>-1556.89</v>
          </cell>
          <cell r="S14">
            <v>0</v>
          </cell>
          <cell r="T14">
            <v>0</v>
          </cell>
          <cell r="U14">
            <v>0</v>
          </cell>
          <cell r="V14">
            <v>-78502.87</v>
          </cell>
          <cell r="W14">
            <v>-76691.37999999999</v>
          </cell>
          <cell r="X14">
            <v>0</v>
          </cell>
          <cell r="Y14">
            <v>-26936.199999999997</v>
          </cell>
          <cell r="Z14">
            <v>-17775.650000000001</v>
          </cell>
          <cell r="AA14">
            <v>-31979.53</v>
          </cell>
          <cell r="AB14">
            <v>-78502.87000000001</v>
          </cell>
        </row>
        <row r="15">
          <cell r="A15" t="str">
            <v>LST</v>
          </cell>
          <cell r="B15">
            <v>143646.26999999999</v>
          </cell>
          <cell r="C15">
            <v>49973.81</v>
          </cell>
          <cell r="D15">
            <v>36765.61</v>
          </cell>
          <cell r="E15">
            <v>64500.04</v>
          </cell>
          <cell r="F15">
            <v>69413.990000000005</v>
          </cell>
          <cell r="G15">
            <v>14475.8</v>
          </cell>
          <cell r="H15">
            <v>44084.35</v>
          </cell>
          <cell r="I15">
            <v>49381.65</v>
          </cell>
          <cell r="J15">
            <v>47445.23</v>
          </cell>
          <cell r="K15">
            <v>16662.59</v>
          </cell>
          <cell r="L15">
            <v>58214.04</v>
          </cell>
          <cell r="M15">
            <v>153363.98000000001</v>
          </cell>
          <cell r="N15">
            <v>39782.949999999997</v>
          </cell>
          <cell r="O15">
            <v>49396.12</v>
          </cell>
          <cell r="P15">
            <v>14875.38</v>
          </cell>
          <cell r="Q15">
            <v>64915.23</v>
          </cell>
          <cell r="R15">
            <v>44816.71</v>
          </cell>
          <cell r="S15">
            <v>0</v>
          </cell>
          <cell r="T15">
            <v>0</v>
          </cell>
          <cell r="U15">
            <v>0</v>
          </cell>
          <cell r="V15">
            <v>961713.74999999988</v>
          </cell>
          <cell r="W15">
            <v>818067.47999999986</v>
          </cell>
          <cell r="X15">
            <v>0</v>
          </cell>
          <cell r="Y15">
            <v>213786.39</v>
          </cell>
          <cell r="Z15">
            <v>235129.25</v>
          </cell>
          <cell r="AA15">
            <v>369151.84</v>
          </cell>
          <cell r="AB15">
            <v>961713.75</v>
          </cell>
        </row>
        <row r="16">
          <cell r="A16" t="str">
            <v>ETL</v>
          </cell>
          <cell r="C16">
            <v>0</v>
          </cell>
          <cell r="O16">
            <v>8682.9</v>
          </cell>
          <cell r="S16">
            <v>0</v>
          </cell>
          <cell r="T16">
            <v>0</v>
          </cell>
          <cell r="U16">
            <v>0</v>
          </cell>
          <cell r="V16">
            <v>8682.9</v>
          </cell>
          <cell r="W16">
            <v>8682.9</v>
          </cell>
          <cell r="X16">
            <v>0</v>
          </cell>
          <cell r="Y16">
            <v>8682.9</v>
          </cell>
          <cell r="Z16">
            <v>0</v>
          </cell>
          <cell r="AA16">
            <v>0</v>
          </cell>
          <cell r="AB16">
            <v>8682.9</v>
          </cell>
        </row>
        <row r="17">
          <cell r="A17" t="str">
            <v>ETR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</row>
        <row r="18">
          <cell r="A18" t="str">
            <v>ETV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</row>
        <row r="19">
          <cell r="A19" t="str">
            <v>EUT</v>
          </cell>
          <cell r="B19">
            <v>1049.58</v>
          </cell>
          <cell r="C19">
            <v>49.96</v>
          </cell>
          <cell r="D19">
            <v>451.14</v>
          </cell>
          <cell r="E19">
            <v>110.91</v>
          </cell>
          <cell r="F19">
            <v>254.1</v>
          </cell>
          <cell r="G19">
            <v>123.58</v>
          </cell>
          <cell r="H19">
            <v>45.1</v>
          </cell>
          <cell r="I19">
            <v>155.35</v>
          </cell>
          <cell r="J19">
            <v>12.84</v>
          </cell>
          <cell r="K19">
            <v>188.99</v>
          </cell>
          <cell r="L19">
            <v>75.42</v>
          </cell>
          <cell r="M19">
            <v>261.16000000000003</v>
          </cell>
          <cell r="N19">
            <v>400.47</v>
          </cell>
          <cell r="O19">
            <v>54.73</v>
          </cell>
          <cell r="P19">
            <v>213.68</v>
          </cell>
          <cell r="Q19">
            <v>774.82</v>
          </cell>
          <cell r="R19">
            <v>166.39</v>
          </cell>
          <cell r="S19">
            <v>0</v>
          </cell>
          <cell r="T19">
            <v>0</v>
          </cell>
          <cell r="U19">
            <v>0</v>
          </cell>
          <cell r="V19">
            <v>4388.22</v>
          </cell>
          <cell r="W19">
            <v>3338.6400000000003</v>
          </cell>
          <cell r="X19">
            <v>0</v>
          </cell>
          <cell r="Y19">
            <v>1610.0900000000001</v>
          </cell>
          <cell r="Z19">
            <v>989.69</v>
          </cell>
          <cell r="AA19">
            <v>738.86</v>
          </cell>
          <cell r="AB19">
            <v>4388.22</v>
          </cell>
        </row>
        <row r="20">
          <cell r="A20" t="str">
            <v>ZZ</v>
          </cell>
          <cell r="B20">
            <v>-16967.68</v>
          </cell>
          <cell r="C20">
            <v>25</v>
          </cell>
          <cell r="D20">
            <v>316.48</v>
          </cell>
          <cell r="E20">
            <v>394.52</v>
          </cell>
          <cell r="F20">
            <v>38</v>
          </cell>
          <cell r="G20">
            <v>22.61</v>
          </cell>
          <cell r="H20">
            <v>-292.45</v>
          </cell>
          <cell r="J20">
            <v>86</v>
          </cell>
          <cell r="K20">
            <v>22.61</v>
          </cell>
          <cell r="M20">
            <v>39344.78</v>
          </cell>
          <cell r="N20">
            <v>50</v>
          </cell>
          <cell r="O20">
            <v>18.88</v>
          </cell>
          <cell r="P20">
            <v>22.61</v>
          </cell>
          <cell r="Q20">
            <v>188.97</v>
          </cell>
          <cell r="S20">
            <v>0</v>
          </cell>
          <cell r="T20">
            <v>0</v>
          </cell>
          <cell r="U20">
            <v>0</v>
          </cell>
          <cell r="V20">
            <v>23270.33</v>
          </cell>
          <cell r="W20">
            <v>40238.01</v>
          </cell>
          <cell r="X20">
            <v>0</v>
          </cell>
          <cell r="Y20">
            <v>280.45999999999998</v>
          </cell>
          <cell r="Z20">
            <v>796.61</v>
          </cell>
          <cell r="AA20">
            <v>39160.94</v>
          </cell>
          <cell r="AB20">
            <v>23270.33</v>
          </cell>
        </row>
        <row r="24">
          <cell r="A24" t="str">
            <v>AC</v>
          </cell>
          <cell r="B24">
            <v>15892</v>
          </cell>
          <cell r="C24">
            <v>5529</v>
          </cell>
          <cell r="D24">
            <v>4067</v>
          </cell>
          <cell r="E24">
            <v>7136</v>
          </cell>
          <cell r="F24">
            <v>7679</v>
          </cell>
          <cell r="G24">
            <v>1601</v>
          </cell>
          <cell r="H24">
            <v>4877</v>
          </cell>
          <cell r="I24">
            <v>5463</v>
          </cell>
          <cell r="J24">
            <v>5249</v>
          </cell>
          <cell r="K24">
            <v>1843</v>
          </cell>
          <cell r="L24">
            <v>6440</v>
          </cell>
          <cell r="M24">
            <v>16967</v>
          </cell>
          <cell r="N24">
            <v>4401</v>
          </cell>
          <cell r="O24">
            <v>5465</v>
          </cell>
          <cell r="P24">
            <v>1646</v>
          </cell>
          <cell r="Q24">
            <v>7182</v>
          </cell>
          <cell r="R24">
            <v>4958</v>
          </cell>
          <cell r="S24">
            <v>0</v>
          </cell>
          <cell r="T24">
            <v>0</v>
          </cell>
          <cell r="U24">
            <v>0</v>
          </cell>
          <cell r="V24">
            <v>106395</v>
          </cell>
          <cell r="W24">
            <v>90503</v>
          </cell>
          <cell r="X24">
            <v>0</v>
          </cell>
          <cell r="Y24">
            <v>23652</v>
          </cell>
          <cell r="Z24">
            <v>26012</v>
          </cell>
          <cell r="AA24">
            <v>40839</v>
          </cell>
          <cell r="AB24">
            <v>106395</v>
          </cell>
        </row>
        <row r="25">
          <cell r="A25" t="str">
            <v>FICA</v>
          </cell>
          <cell r="B25">
            <v>14018</v>
          </cell>
          <cell r="C25">
            <v>4877</v>
          </cell>
          <cell r="D25">
            <v>3588</v>
          </cell>
          <cell r="E25">
            <v>6294</v>
          </cell>
          <cell r="F25">
            <v>6774</v>
          </cell>
          <cell r="G25">
            <v>1413</v>
          </cell>
          <cell r="H25">
            <v>4302</v>
          </cell>
          <cell r="I25">
            <v>4819</v>
          </cell>
          <cell r="J25">
            <v>4630</v>
          </cell>
          <cell r="K25">
            <v>1626</v>
          </cell>
          <cell r="L25">
            <v>5681</v>
          </cell>
          <cell r="M25">
            <v>14966</v>
          </cell>
          <cell r="N25">
            <v>3882</v>
          </cell>
          <cell r="O25">
            <v>4820</v>
          </cell>
          <cell r="P25">
            <v>1452</v>
          </cell>
          <cell r="Q25">
            <v>6335</v>
          </cell>
          <cell r="R25">
            <v>4374</v>
          </cell>
          <cell r="S25">
            <v>0</v>
          </cell>
          <cell r="T25">
            <v>0</v>
          </cell>
          <cell r="U25">
            <v>0</v>
          </cell>
          <cell r="V25">
            <v>93851</v>
          </cell>
          <cell r="W25">
            <v>79833</v>
          </cell>
          <cell r="X25">
            <v>0</v>
          </cell>
          <cell r="Y25">
            <v>20863</v>
          </cell>
          <cell r="Z25">
            <v>22946</v>
          </cell>
          <cell r="AA25">
            <v>36024</v>
          </cell>
          <cell r="AB25">
            <v>93851</v>
          </cell>
        </row>
        <row r="26">
          <cell r="A26" t="str">
            <v>PPP</v>
          </cell>
          <cell r="B26">
            <v>20402</v>
          </cell>
          <cell r="C26">
            <v>7098</v>
          </cell>
          <cell r="D26">
            <v>5222</v>
          </cell>
          <cell r="E26">
            <v>9161</v>
          </cell>
          <cell r="F26">
            <v>9859</v>
          </cell>
          <cell r="G26">
            <v>2056</v>
          </cell>
          <cell r="H26">
            <v>6261</v>
          </cell>
          <cell r="I26">
            <v>7014</v>
          </cell>
          <cell r="J26">
            <v>6739</v>
          </cell>
          <cell r="K26">
            <v>2367</v>
          </cell>
          <cell r="L26">
            <v>8268</v>
          </cell>
          <cell r="M26">
            <v>21783</v>
          </cell>
          <cell r="N26">
            <v>5650</v>
          </cell>
          <cell r="O26">
            <v>7016</v>
          </cell>
          <cell r="P26">
            <v>2113</v>
          </cell>
          <cell r="Q26">
            <v>9220</v>
          </cell>
          <cell r="R26">
            <v>6365</v>
          </cell>
          <cell r="S26">
            <v>0</v>
          </cell>
          <cell r="T26">
            <v>0</v>
          </cell>
          <cell r="U26">
            <v>0</v>
          </cell>
          <cell r="V26">
            <v>136594</v>
          </cell>
          <cell r="W26">
            <v>116192</v>
          </cell>
          <cell r="X26">
            <v>0</v>
          </cell>
          <cell r="Y26">
            <v>30364</v>
          </cell>
          <cell r="Z26">
            <v>33396</v>
          </cell>
          <cell r="AA26">
            <v>52432</v>
          </cell>
          <cell r="AB26">
            <v>136594</v>
          </cell>
        </row>
        <row r="27">
          <cell r="A27" t="str">
            <v>SC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</row>
        <row r="28">
          <cell r="A28" t="str">
            <v>SDEPREC</v>
          </cell>
          <cell r="C28">
            <v>51505</v>
          </cell>
          <cell r="D28">
            <v>62907</v>
          </cell>
          <cell r="E28">
            <v>65047</v>
          </cell>
          <cell r="F28">
            <v>78941</v>
          </cell>
          <cell r="H28">
            <v>42539</v>
          </cell>
          <cell r="I28">
            <v>44999</v>
          </cell>
          <cell r="J28">
            <v>64515</v>
          </cell>
          <cell r="L28">
            <v>79665</v>
          </cell>
          <cell r="M28">
            <v>239306</v>
          </cell>
          <cell r="N28">
            <v>64737</v>
          </cell>
          <cell r="O28">
            <v>55233</v>
          </cell>
          <cell r="Q28">
            <v>95420</v>
          </cell>
          <cell r="R28">
            <v>68003</v>
          </cell>
          <cell r="S28">
            <v>0</v>
          </cell>
          <cell r="T28">
            <v>0</v>
          </cell>
          <cell r="U28">
            <v>0</v>
          </cell>
          <cell r="V28">
            <v>1012817</v>
          </cell>
          <cell r="X28">
            <v>0</v>
          </cell>
          <cell r="Y28">
            <v>283393</v>
          </cell>
          <cell r="Z28">
            <v>258400</v>
          </cell>
          <cell r="AA28">
            <v>471024</v>
          </cell>
          <cell r="AB28">
            <v>1012817</v>
          </cell>
        </row>
        <row r="29">
          <cell r="A29" t="str">
            <v>STAXVEH</v>
          </cell>
          <cell r="C29">
            <v>7310</v>
          </cell>
          <cell r="D29">
            <v>8928</v>
          </cell>
          <cell r="E29">
            <v>9232</v>
          </cell>
          <cell r="F29">
            <v>11204</v>
          </cell>
          <cell r="H29">
            <v>6038</v>
          </cell>
          <cell r="I29">
            <v>6387</v>
          </cell>
          <cell r="J29">
            <v>9157</v>
          </cell>
          <cell r="L29">
            <v>11307</v>
          </cell>
          <cell r="M29">
            <v>33965</v>
          </cell>
          <cell r="N29">
            <v>9188</v>
          </cell>
          <cell r="O29">
            <v>7839</v>
          </cell>
          <cell r="Q29">
            <v>13543</v>
          </cell>
          <cell r="R29">
            <v>9652</v>
          </cell>
          <cell r="S29">
            <v>0</v>
          </cell>
          <cell r="T29">
            <v>0</v>
          </cell>
          <cell r="U29">
            <v>0</v>
          </cell>
          <cell r="V29">
            <v>143750</v>
          </cell>
          <cell r="X29">
            <v>0</v>
          </cell>
          <cell r="Y29">
            <v>40222</v>
          </cell>
          <cell r="Z29">
            <v>36674</v>
          </cell>
          <cell r="AA29">
            <v>66854</v>
          </cell>
          <cell r="AB29">
            <v>143750</v>
          </cell>
        </row>
        <row r="30">
          <cell r="A30" t="str">
            <v>SVMNGT</v>
          </cell>
          <cell r="C30">
            <v>5115</v>
          </cell>
          <cell r="D30">
            <v>5318</v>
          </cell>
          <cell r="E30">
            <v>6555</v>
          </cell>
          <cell r="F30">
            <v>6837</v>
          </cell>
          <cell r="H30">
            <v>2496</v>
          </cell>
          <cell r="I30">
            <v>3526</v>
          </cell>
          <cell r="J30">
            <v>3221</v>
          </cell>
          <cell r="L30">
            <v>4351</v>
          </cell>
          <cell r="M30">
            <v>13612</v>
          </cell>
          <cell r="N30">
            <v>4603</v>
          </cell>
          <cell r="O30">
            <v>4856</v>
          </cell>
          <cell r="Q30">
            <v>7219</v>
          </cell>
          <cell r="R30">
            <v>5238</v>
          </cell>
          <cell r="S30">
            <v>0</v>
          </cell>
          <cell r="T30">
            <v>0</v>
          </cell>
          <cell r="U30">
            <v>0</v>
          </cell>
          <cell r="V30">
            <v>72947</v>
          </cell>
        </row>
        <row r="31">
          <cell r="A31" t="str">
            <v>SVOTH</v>
          </cell>
          <cell r="C31">
            <v>444</v>
          </cell>
          <cell r="D31">
            <v>462</v>
          </cell>
          <cell r="E31">
            <v>569</v>
          </cell>
          <cell r="F31">
            <v>594</v>
          </cell>
          <cell r="H31">
            <v>1</v>
          </cell>
          <cell r="I31">
            <v>1</v>
          </cell>
          <cell r="J31">
            <v>1</v>
          </cell>
          <cell r="L31">
            <v>2</v>
          </cell>
          <cell r="M31">
            <v>5</v>
          </cell>
          <cell r="N31">
            <v>0</v>
          </cell>
          <cell r="O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2079</v>
          </cell>
          <cell r="X31">
            <v>0</v>
          </cell>
          <cell r="Y31">
            <v>0</v>
          </cell>
          <cell r="Z31">
            <v>2069</v>
          </cell>
          <cell r="AA31">
            <v>10</v>
          </cell>
          <cell r="AB31">
            <v>2079</v>
          </cell>
        </row>
        <row r="32">
          <cell r="A32" t="str">
            <v>ZCORPMNGT</v>
          </cell>
          <cell r="C32">
            <v>80400</v>
          </cell>
          <cell r="D32">
            <v>83591</v>
          </cell>
          <cell r="E32">
            <v>103042</v>
          </cell>
          <cell r="F32">
            <v>107463</v>
          </cell>
          <cell r="H32">
            <v>48104</v>
          </cell>
          <cell r="I32">
            <v>67942</v>
          </cell>
          <cell r="J32">
            <v>62065</v>
          </cell>
          <cell r="L32">
            <v>83847</v>
          </cell>
          <cell r="M32">
            <v>262318</v>
          </cell>
          <cell r="N32">
            <v>67978</v>
          </cell>
          <cell r="O32">
            <v>71715</v>
          </cell>
          <cell r="Q32">
            <v>106612</v>
          </cell>
          <cell r="R32">
            <v>77363</v>
          </cell>
          <cell r="S32">
            <v>0</v>
          </cell>
          <cell r="T32">
            <v>0</v>
          </cell>
          <cell r="U32">
            <v>0</v>
          </cell>
          <cell r="V32">
            <v>1222440</v>
          </cell>
          <cell r="X32">
            <v>0</v>
          </cell>
          <cell r="Y32">
            <v>323668</v>
          </cell>
          <cell r="Z32">
            <v>374496</v>
          </cell>
          <cell r="AA32">
            <v>524276</v>
          </cell>
        </row>
        <row r="33">
          <cell r="A33" t="str">
            <v>ZCORPOTH</v>
          </cell>
          <cell r="C33">
            <v>2446</v>
          </cell>
          <cell r="D33">
            <v>2543</v>
          </cell>
          <cell r="E33">
            <v>3134</v>
          </cell>
          <cell r="F33">
            <v>3269</v>
          </cell>
          <cell r="H33">
            <v>1463</v>
          </cell>
          <cell r="I33">
            <v>2067</v>
          </cell>
          <cell r="J33">
            <v>1888</v>
          </cell>
          <cell r="L33">
            <v>2550</v>
          </cell>
          <cell r="M33">
            <v>7979</v>
          </cell>
          <cell r="N33">
            <v>2068</v>
          </cell>
          <cell r="O33">
            <v>2181</v>
          </cell>
          <cell r="Q33">
            <v>3243</v>
          </cell>
          <cell r="R33">
            <v>2353</v>
          </cell>
          <cell r="S33">
            <v>0</v>
          </cell>
          <cell r="T33">
            <v>0</v>
          </cell>
          <cell r="U33">
            <v>0</v>
          </cell>
          <cell r="V33">
            <v>37184</v>
          </cell>
          <cell r="X33">
            <v>0</v>
          </cell>
          <cell r="Y33">
            <v>9845</v>
          </cell>
          <cell r="Z33">
            <v>11392</v>
          </cell>
          <cell r="AA33">
            <v>15947</v>
          </cell>
          <cell r="AB33">
            <v>37184</v>
          </cell>
        </row>
        <row r="37">
          <cell r="C37" t="str">
            <v>Corp Categories</v>
          </cell>
        </row>
        <row r="38">
          <cell r="A38" t="str">
            <v>CORP.-OH-EXP</v>
          </cell>
          <cell r="B38">
            <v>38755.689999999995</v>
          </cell>
          <cell r="C38">
            <v>-209.15</v>
          </cell>
          <cell r="D38">
            <v>38964.839999999997</v>
          </cell>
          <cell r="F38">
            <v>2</v>
          </cell>
          <cell r="G38" t="str">
            <v>CURRENT PAY PERIODS BILLED YTD</v>
          </cell>
        </row>
        <row r="39">
          <cell r="A39" t="str">
            <v>DEPRECIATION</v>
          </cell>
          <cell r="B39">
            <v>1012817.83</v>
          </cell>
          <cell r="C39">
            <v>1012817.83</v>
          </cell>
          <cell r="F39">
            <v>1</v>
          </cell>
          <cell r="G39" t="str">
            <v>CURRENT MONTH #</v>
          </cell>
        </row>
        <row r="40">
          <cell r="A40" t="str">
            <v>FICA-TAXES..</v>
          </cell>
          <cell r="B40">
            <v>93851</v>
          </cell>
          <cell r="C40">
            <v>93851</v>
          </cell>
        </row>
        <row r="41">
          <cell r="A41" t="str">
            <v>FLEET-RC-EXP</v>
          </cell>
          <cell r="B41">
            <v>2624620.91</v>
          </cell>
          <cell r="C41">
            <v>2624620.91</v>
          </cell>
          <cell r="F41">
            <v>2.1666666666666665</v>
          </cell>
          <cell r="G41" t="str">
            <v>PAY PERIOD SHOULD HAVE CHARGED</v>
          </cell>
        </row>
        <row r="42">
          <cell r="A42" t="str">
            <v>FLT-IR-CT-SC</v>
          </cell>
          <cell r="B42" t="str">
            <v xml:space="preserve"> </v>
          </cell>
          <cell r="C42">
            <v>38964.839999999997</v>
          </cell>
          <cell r="D42">
            <v>-38964.839999999997</v>
          </cell>
          <cell r="F42">
            <v>0.16666666666666652</v>
          </cell>
          <cell r="G42" t="str">
            <v>PAY PERIOD ADJUSTMENT %</v>
          </cell>
        </row>
        <row r="43">
          <cell r="A43" t="str">
            <v>FLT-10-MM-SC</v>
          </cell>
          <cell r="B43">
            <v>0</v>
          </cell>
        </row>
        <row r="44">
          <cell r="A44" t="str">
            <v>FLT-20-SN-SC</v>
          </cell>
          <cell r="B44">
            <v>0</v>
          </cell>
          <cell r="G44" t="str">
            <v>January YTD 2006</v>
          </cell>
        </row>
        <row r="45">
          <cell r="A45" t="str">
            <v>FLT-70-CC-SC</v>
          </cell>
          <cell r="B45">
            <v>0</v>
          </cell>
        </row>
        <row r="46">
          <cell r="A46" t="str">
            <v>FLT-80-SS-SC</v>
          </cell>
          <cell r="B46">
            <v>0</v>
          </cell>
        </row>
        <row r="47">
          <cell r="A47" t="str">
            <v>FLT-90-ZZ-SC</v>
          </cell>
          <cell r="B47">
            <v>0</v>
          </cell>
          <cell r="F47" t="str">
            <v>ALL</v>
          </cell>
          <cell r="G47" t="str">
            <v xml:space="preserve">BR BW MD RB AT RT NH MW SE MN ME JC TK SC SW ES SS ZZ CS </v>
          </cell>
        </row>
        <row r="48">
          <cell r="A48" t="str">
            <v>FUEL-EXPENSE</v>
          </cell>
          <cell r="B48">
            <v>868279.72</v>
          </cell>
          <cell r="C48">
            <v>868279.72</v>
          </cell>
          <cell r="F48" t="str">
            <v>COAST</v>
          </cell>
        </row>
        <row r="49">
          <cell r="A49" t="str">
            <v>LABOR-ACRUAL</v>
          </cell>
          <cell r="B49">
            <v>106395.64</v>
          </cell>
          <cell r="C49">
            <v>106395.64</v>
          </cell>
          <cell r="F49" t="str">
            <v>NORTHW</v>
          </cell>
        </row>
        <row r="50">
          <cell r="A50" t="str">
            <v>WEST-OH-EXP</v>
          </cell>
          <cell r="C50" t="str">
            <v xml:space="preserve"> </v>
          </cell>
          <cell r="F50" t="str">
            <v>EAST</v>
          </cell>
          <cell r="G50" t="str">
            <v>AT MN MD NH ME EV</v>
          </cell>
        </row>
        <row r="51">
          <cell r="A51" t="str">
            <v>EAST-OH-EXP</v>
          </cell>
          <cell r="B51">
            <v>1974.33</v>
          </cell>
          <cell r="C51">
            <v>1974.33</v>
          </cell>
          <cell r="F51" t="str">
            <v>SOUTH</v>
          </cell>
          <cell r="G51" t="str">
            <v>BR BW JC RB RT</v>
          </cell>
        </row>
        <row r="52">
          <cell r="A52" t="str">
            <v>PPP-PIP-INCE</v>
          </cell>
          <cell r="B52">
            <v>136594.46</v>
          </cell>
          <cell r="C52">
            <v>136594.46</v>
          </cell>
          <cell r="F52" t="str">
            <v>WEST</v>
          </cell>
          <cell r="G52" t="str">
            <v>AT MW SE TK</v>
          </cell>
        </row>
        <row r="53">
          <cell r="A53" t="str">
            <v>SOUTH-OH-EXP</v>
          </cell>
          <cell r="B53">
            <v>10.72</v>
          </cell>
          <cell r="C53">
            <v>10.72</v>
          </cell>
          <cell r="F53" t="str">
            <v>Corporate Suppt</v>
          </cell>
          <cell r="G53" t="str">
            <v>CS</v>
          </cell>
        </row>
        <row r="54">
          <cell r="A54" t="str">
            <v>VEHICLE-TAXS</v>
          </cell>
          <cell r="B54">
            <v>143750</v>
          </cell>
          <cell r="C54">
            <v>143750</v>
          </cell>
        </row>
        <row r="61">
          <cell r="A61" t="str">
            <v>BR</v>
          </cell>
          <cell r="B61">
            <v>202911.02</v>
          </cell>
          <cell r="C61">
            <v>1740.64</v>
          </cell>
          <cell r="D61">
            <v>61792.59</v>
          </cell>
          <cell r="E61">
            <v>52865.69</v>
          </cell>
          <cell r="F61">
            <v>35778.660000000003</v>
          </cell>
          <cell r="G61" t="str">
            <v>Burnette Reeves</v>
          </cell>
          <cell r="H61" t="str">
            <v>BR</v>
          </cell>
          <cell r="I61">
            <v>7</v>
          </cell>
          <cell r="J61" t="str">
            <v>SOUTH</v>
          </cell>
          <cell r="K61">
            <v>61792.59</v>
          </cell>
          <cell r="L61">
            <v>61793</v>
          </cell>
        </row>
        <row r="62">
          <cell r="A62" t="str">
            <v>BW</v>
          </cell>
          <cell r="B62">
            <v>219068.35</v>
          </cell>
          <cell r="C62">
            <v>3017.29</v>
          </cell>
          <cell r="D62">
            <v>68193.64</v>
          </cell>
          <cell r="E62">
            <v>55922.29</v>
          </cell>
          <cell r="F62">
            <v>33302.68</v>
          </cell>
          <cell r="G62" t="str">
            <v>Brock Williford</v>
          </cell>
          <cell r="H62" t="str">
            <v>BW</v>
          </cell>
          <cell r="I62">
            <v>8</v>
          </cell>
          <cell r="J62" t="str">
            <v>SOUTH</v>
          </cell>
          <cell r="K62">
            <v>68193.64</v>
          </cell>
          <cell r="L62">
            <v>68194</v>
          </cell>
        </row>
        <row r="63">
          <cell r="A63" t="str">
            <v>AT</v>
          </cell>
          <cell r="B63">
            <v>308967.44</v>
          </cell>
          <cell r="C63">
            <v>8860.86</v>
          </cell>
          <cell r="D63">
            <v>70297.740000000005</v>
          </cell>
          <cell r="E63">
            <v>80451.039999999994</v>
          </cell>
          <cell r="F63">
            <v>54599.96</v>
          </cell>
          <cell r="G63" t="str">
            <v>Atlanta</v>
          </cell>
          <cell r="H63" t="str">
            <v>AT</v>
          </cell>
          <cell r="I63">
            <v>13</v>
          </cell>
          <cell r="J63" t="str">
            <v>WEST</v>
          </cell>
          <cell r="K63">
            <v>70297.740000000005</v>
          </cell>
          <cell r="L63">
            <v>70298</v>
          </cell>
        </row>
        <row r="64">
          <cell r="A64" t="str">
            <v>DT</v>
          </cell>
          <cell r="G64" t="str">
            <v>David Thomas</v>
          </cell>
          <cell r="H64" t="str">
            <v>DT</v>
          </cell>
          <cell r="I64" t="str">
            <v xml:space="preserve"> </v>
          </cell>
          <cell r="J64" t="str">
            <v xml:space="preserve"> </v>
          </cell>
          <cell r="K64">
            <v>0</v>
          </cell>
          <cell r="L64">
            <v>0</v>
          </cell>
        </row>
        <row r="65">
          <cell r="A65" t="str">
            <v>RB</v>
          </cell>
          <cell r="B65">
            <v>340384.52</v>
          </cell>
          <cell r="C65">
            <v>3469.16</v>
          </cell>
          <cell r="D65">
            <v>66509.77</v>
          </cell>
          <cell r="E65">
            <v>99002.55</v>
          </cell>
          <cell r="F65">
            <v>59350.76</v>
          </cell>
          <cell r="G65" t="str">
            <v>Ricky Brown</v>
          </cell>
          <cell r="H65" t="str">
            <v>RB</v>
          </cell>
          <cell r="I65">
            <v>11</v>
          </cell>
          <cell r="J65" t="str">
            <v>SOUTH</v>
          </cell>
          <cell r="K65">
            <v>66509.77</v>
          </cell>
          <cell r="L65">
            <v>66510</v>
          </cell>
        </row>
        <row r="66">
          <cell r="A66" t="str">
            <v>JC</v>
          </cell>
          <cell r="B66">
            <v>297620.01</v>
          </cell>
          <cell r="C66">
            <v>4137.33</v>
          </cell>
          <cell r="D66">
            <v>63996.53</v>
          </cell>
          <cell r="E66">
            <v>80175.73</v>
          </cell>
          <cell r="F66">
            <v>55708.480000000003</v>
          </cell>
          <cell r="G66" t="str">
            <v>Jerrell Cobb</v>
          </cell>
          <cell r="H66" t="str">
            <v>JC</v>
          </cell>
          <cell r="I66">
            <v>9</v>
          </cell>
          <cell r="J66" t="str">
            <v>SOUTH</v>
          </cell>
          <cell r="K66">
            <v>63996.53</v>
          </cell>
          <cell r="L66">
            <v>63997</v>
          </cell>
        </row>
        <row r="67">
          <cell r="A67" t="str">
            <v>MN</v>
          </cell>
          <cell r="B67">
            <v>372953.54</v>
          </cell>
          <cell r="C67">
            <v>9002</v>
          </cell>
          <cell r="D67">
            <v>88997.08</v>
          </cell>
          <cell r="E67">
            <v>80836.78</v>
          </cell>
          <cell r="F67">
            <v>58002.559999999998</v>
          </cell>
          <cell r="G67" t="str">
            <v>Metro North</v>
          </cell>
          <cell r="H67" t="str">
            <v>MN</v>
          </cell>
          <cell r="I67">
            <v>4</v>
          </cell>
          <cell r="J67" t="str">
            <v>EAST</v>
          </cell>
          <cell r="K67">
            <v>88997.08</v>
          </cell>
          <cell r="L67">
            <v>88997</v>
          </cell>
        </row>
        <row r="68">
          <cell r="A68" t="str">
            <v>ME</v>
          </cell>
          <cell r="B68">
            <v>276198.49</v>
          </cell>
          <cell r="C68">
            <v>2599.87</v>
          </cell>
          <cell r="D68">
            <v>61733.05</v>
          </cell>
          <cell r="E68">
            <v>78177.05</v>
          </cell>
          <cell r="F68">
            <v>45263.14</v>
          </cell>
          <cell r="G68" t="str">
            <v>Metro East</v>
          </cell>
          <cell r="H68" t="str">
            <v>ME</v>
          </cell>
          <cell r="I68">
            <v>3</v>
          </cell>
          <cell r="J68" t="str">
            <v>EAST</v>
          </cell>
          <cell r="K68">
            <v>61733.05</v>
          </cell>
          <cell r="L68">
            <v>61733</v>
          </cell>
        </row>
        <row r="69">
          <cell r="A69" t="str">
            <v>MD</v>
          </cell>
          <cell r="B69">
            <v>292285.82</v>
          </cell>
          <cell r="C69">
            <v>2814.42</v>
          </cell>
          <cell r="D69">
            <v>91682.08</v>
          </cell>
          <cell r="E69">
            <v>64007.38</v>
          </cell>
          <cell r="F69">
            <v>46791.1</v>
          </cell>
          <cell r="G69" t="str">
            <v>Marvin Davis</v>
          </cell>
          <cell r="H69" t="str">
            <v>MD</v>
          </cell>
          <cell r="I69">
            <v>2</v>
          </cell>
          <cell r="J69" t="str">
            <v>EAST</v>
          </cell>
          <cell r="K69">
            <v>91682.08</v>
          </cell>
          <cell r="L69">
            <v>91682</v>
          </cell>
        </row>
        <row r="70">
          <cell r="A70" t="str">
            <v>MW</v>
          </cell>
          <cell r="B70">
            <v>276451.87</v>
          </cell>
          <cell r="C70">
            <v>2748.92</v>
          </cell>
          <cell r="D70">
            <v>98328.9</v>
          </cell>
          <cell r="E70">
            <v>68641.070000000007</v>
          </cell>
          <cell r="F70">
            <v>38498.6</v>
          </cell>
          <cell r="G70" t="str">
            <v>Metro West</v>
          </cell>
          <cell r="H70" t="str">
            <v>MW</v>
          </cell>
          <cell r="I70">
            <v>14</v>
          </cell>
          <cell r="J70" t="str">
            <v>WEST</v>
          </cell>
          <cell r="K70">
            <v>98328.9</v>
          </cell>
          <cell r="L70">
            <v>98329</v>
          </cell>
        </row>
        <row r="71">
          <cell r="A71" t="str">
            <v>N/A</v>
          </cell>
          <cell r="B71">
            <v>1727.1</v>
          </cell>
          <cell r="C71">
            <v>1512.58</v>
          </cell>
          <cell r="D71">
            <v>5368.81</v>
          </cell>
          <cell r="E71">
            <v>321.99</v>
          </cell>
          <cell r="F71">
            <v>38.520000000000003</v>
          </cell>
          <cell r="G71" t="str">
            <v>Unassigned</v>
          </cell>
          <cell r="H71" t="str">
            <v>N/A</v>
          </cell>
          <cell r="I71">
            <v>0</v>
          </cell>
          <cell r="J71" t="str">
            <v>N/A</v>
          </cell>
          <cell r="K71">
            <v>5368.81</v>
          </cell>
          <cell r="L71">
            <v>5369</v>
          </cell>
        </row>
        <row r="72">
          <cell r="A72" t="str">
            <v>NH</v>
          </cell>
          <cell r="B72">
            <v>410447.47</v>
          </cell>
          <cell r="C72">
            <v>9075.9</v>
          </cell>
          <cell r="D72">
            <v>104600.58</v>
          </cell>
          <cell r="E72">
            <v>98103.17</v>
          </cell>
          <cell r="F72">
            <v>71548.759999999995</v>
          </cell>
          <cell r="G72" t="str">
            <v>Norman Holle</v>
          </cell>
          <cell r="H72" t="str">
            <v>NH</v>
          </cell>
          <cell r="I72">
            <v>5</v>
          </cell>
          <cell r="J72" t="str">
            <v>EAST</v>
          </cell>
          <cell r="K72">
            <v>104600.58</v>
          </cell>
          <cell r="L72">
            <v>104601</v>
          </cell>
        </row>
        <row r="73">
          <cell r="A73" t="str">
            <v>RW</v>
          </cell>
          <cell r="G73" t="str">
            <v>Ricky Waters</v>
          </cell>
          <cell r="H73" t="str">
            <v>RW</v>
          </cell>
          <cell r="I73">
            <v>8</v>
          </cell>
          <cell r="J73" t="str">
            <v xml:space="preserve"> </v>
          </cell>
          <cell r="K73">
            <v>0</v>
          </cell>
          <cell r="L73">
            <v>0</v>
          </cell>
        </row>
        <row r="74">
          <cell r="A74" t="str">
            <v>RT</v>
          </cell>
          <cell r="B74">
            <v>1035907.1</v>
          </cell>
          <cell r="C74">
            <v>19823.439999999999</v>
          </cell>
          <cell r="D74">
            <v>245002.87</v>
          </cell>
          <cell r="E74">
            <v>297396.31</v>
          </cell>
          <cell r="F74">
            <v>135297.22</v>
          </cell>
          <cell r="G74" t="str">
            <v>Ronnie, Terry, David</v>
          </cell>
          <cell r="H74" t="str">
            <v>RT</v>
          </cell>
          <cell r="I74">
            <v>12</v>
          </cell>
          <cell r="J74" t="str">
            <v>SOUTH</v>
          </cell>
          <cell r="K74">
            <v>245002.87</v>
          </cell>
          <cell r="L74">
            <v>245003</v>
          </cell>
        </row>
        <row r="75">
          <cell r="A75" t="str">
            <v>SE</v>
          </cell>
          <cell r="B75">
            <v>441638.23</v>
          </cell>
          <cell r="C75">
            <v>7379.25</v>
          </cell>
          <cell r="D75">
            <v>139040.51</v>
          </cell>
          <cell r="E75">
            <v>118583.18</v>
          </cell>
          <cell r="F75">
            <v>69612.06</v>
          </cell>
          <cell r="G75" t="str">
            <v>Steve Edge</v>
          </cell>
          <cell r="H75" t="str">
            <v>SE</v>
          </cell>
          <cell r="I75">
            <v>16</v>
          </cell>
          <cell r="J75" t="str">
            <v>WEST</v>
          </cell>
          <cell r="K75">
            <v>139040.51</v>
          </cell>
          <cell r="L75">
            <v>139041</v>
          </cell>
        </row>
        <row r="76">
          <cell r="A76" t="str">
            <v>TK</v>
          </cell>
          <cell r="B76">
            <v>312830.88</v>
          </cell>
          <cell r="C76">
            <v>4316.32</v>
          </cell>
          <cell r="D76">
            <v>66196.17</v>
          </cell>
          <cell r="E76">
            <v>84510.66</v>
          </cell>
          <cell r="F76">
            <v>54959.48</v>
          </cell>
          <cell r="G76" t="str">
            <v>Tommy Kelley</v>
          </cell>
          <cell r="H76" t="str">
            <v>TK</v>
          </cell>
          <cell r="I76">
            <v>17</v>
          </cell>
          <cell r="J76" t="str">
            <v>WEST</v>
          </cell>
          <cell r="K76">
            <v>66196.17</v>
          </cell>
          <cell r="L76">
            <v>66196</v>
          </cell>
        </row>
        <row r="77">
          <cell r="A77" t="str">
            <v>EV</v>
          </cell>
          <cell r="B77">
            <v>0</v>
          </cell>
          <cell r="G77" t="str">
            <v>Donald Mapp EV</v>
          </cell>
          <cell r="H77" t="str">
            <v>EV</v>
          </cell>
          <cell r="I77">
            <v>0</v>
          </cell>
          <cell r="J77" t="str">
            <v>WEST</v>
          </cell>
          <cell r="K77">
            <v>0</v>
          </cell>
          <cell r="L77">
            <v>0</v>
          </cell>
        </row>
        <row r="78">
          <cell r="A78" t="str">
            <v>SC</v>
          </cell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 t="str">
            <v>COAST</v>
          </cell>
          <cell r="H78" t="str">
            <v>SC</v>
          </cell>
          <cell r="I78">
            <v>23</v>
          </cell>
          <cell r="J78" t="str">
            <v>COAST</v>
          </cell>
          <cell r="K78">
            <v>0</v>
          </cell>
          <cell r="L78">
            <v>0</v>
          </cell>
        </row>
        <row r="79">
          <cell r="A79" t="str">
            <v>SW</v>
          </cell>
          <cell r="B79">
            <v>1339888.42</v>
          </cell>
          <cell r="C79">
            <v>23305.35</v>
          </cell>
          <cell r="D79">
            <v>373863.32</v>
          </cell>
          <cell r="E79">
            <v>352185.94999999995</v>
          </cell>
          <cell r="F79">
            <v>217670.1</v>
          </cell>
          <cell r="G79" t="str">
            <v>WEST</v>
          </cell>
          <cell r="H79" t="str">
            <v>SW</v>
          </cell>
          <cell r="I79">
            <v>24</v>
          </cell>
          <cell r="J79" t="str">
            <v>WEST</v>
          </cell>
          <cell r="K79">
            <v>373863.32</v>
          </cell>
          <cell r="L79">
            <v>373864</v>
          </cell>
        </row>
        <row r="80">
          <cell r="A80" t="str">
            <v>ES</v>
          </cell>
          <cell r="B80">
            <v>1351885.32</v>
          </cell>
          <cell r="C80">
            <v>23492.19</v>
          </cell>
          <cell r="D80">
            <v>347012.79000000004</v>
          </cell>
          <cell r="E80">
            <v>321124.38</v>
          </cell>
          <cell r="F80">
            <v>221605.56</v>
          </cell>
          <cell r="G80" t="str">
            <v>EAST</v>
          </cell>
          <cell r="H80" t="str">
            <v>ES</v>
          </cell>
          <cell r="I80">
            <v>25</v>
          </cell>
          <cell r="J80" t="str">
            <v>EAST</v>
          </cell>
          <cell r="K80">
            <v>347012.79000000004</v>
          </cell>
          <cell r="L80">
            <v>347013</v>
          </cell>
        </row>
        <row r="81">
          <cell r="A81" t="str">
            <v>SS</v>
          </cell>
          <cell r="B81">
            <v>2095891</v>
          </cell>
          <cell r="C81">
            <v>32187.86</v>
          </cell>
          <cell r="D81">
            <v>505495.4</v>
          </cell>
          <cell r="E81">
            <v>585362.57000000007</v>
          </cell>
          <cell r="F81">
            <v>319437.80000000005</v>
          </cell>
          <cell r="G81" t="str">
            <v>SOUTH</v>
          </cell>
          <cell r="H81" t="str">
            <v>SS</v>
          </cell>
          <cell r="I81">
            <v>26</v>
          </cell>
          <cell r="J81" t="str">
            <v>SOUTH</v>
          </cell>
          <cell r="K81">
            <v>505495.4</v>
          </cell>
          <cell r="L81">
            <v>505497</v>
          </cell>
        </row>
        <row r="82">
          <cell r="A82" t="str">
            <v>ZZ</v>
          </cell>
          <cell r="B82">
            <v>4789391.84</v>
          </cell>
          <cell r="C82">
            <v>80497.98000000001</v>
          </cell>
          <cell r="D82">
            <v>1231740.3199999998</v>
          </cell>
          <cell r="E82">
            <v>1258994.8899999999</v>
          </cell>
          <cell r="F82">
            <v>758751.98</v>
          </cell>
          <cell r="G82" t="str">
            <v>TOTAL  FLEET</v>
          </cell>
          <cell r="H82" t="str">
            <v>ZZ</v>
          </cell>
          <cell r="I82">
            <v>27</v>
          </cell>
          <cell r="J82" t="str">
            <v>fleet total</v>
          </cell>
          <cell r="K82">
            <v>1231740.3199999998</v>
          </cell>
          <cell r="L82">
            <v>1231740.3199999998</v>
          </cell>
        </row>
        <row r="83">
          <cell r="A83" t="str">
            <v>CS</v>
          </cell>
          <cell r="B83">
            <v>0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 t="str">
            <v>Corporate Suppt</v>
          </cell>
          <cell r="H83" t="str">
            <v>CS</v>
          </cell>
          <cell r="I83">
            <v>1</v>
          </cell>
          <cell r="J83" t="str">
            <v>Corporate Suppt</v>
          </cell>
        </row>
      </sheetData>
      <sheetData sheetId="4"/>
      <sheetData sheetId="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e 1"/>
      <sheetName val="d"/>
      <sheetName val="f"/>
      <sheetName val="g"/>
      <sheetName val="2011"/>
      <sheetName val="Rome"/>
      <sheetName val="Summary ODL"/>
      <sheetName val="macrs rates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hibit - Pg 1"/>
      <sheetName val="Exhibit - Pg 2"/>
      <sheetName val="Exhibit - Pg 3"/>
      <sheetName val="Exhibit - Pg 4"/>
      <sheetName val="Exhibit - Pg 5"/>
      <sheetName val="ADITs"/>
      <sheetName val="NCCR Excess ADITs"/>
      <sheetName val="PowerTax"/>
      <sheetName val="Rev Req Summary"/>
      <sheetName val="Revenue Req Summary"/>
      <sheetName val="NCCR Assumptions "/>
      <sheetName val="Allocations"/>
      <sheetName val="U3 In Rates"/>
      <sheetName val="2021 2022 NCCR Rate Base"/>
      <sheetName val="Lost Earnings"/>
      <sheetName val="Deferrals"/>
      <sheetName val="Cost of Capital"/>
      <sheetName val="Nuc Fuel"/>
      <sheetName val="Nuclear Fuel ADITs"/>
      <sheetName val="Deferred Int on Nuc Fuel"/>
      <sheetName val="M&amp;S"/>
      <sheetName val="AFUDC Fin - VCM 24"/>
      <sheetName val="Closures"/>
      <sheetName val="U4 ADITs"/>
      <sheetName val="In Rates"/>
      <sheetName val="FinPlan"/>
      <sheetName val="U3 ADITs"/>
      <sheetName val="VCM 24 Spend Curve 2.11.21"/>
      <sheetName val="Summary"/>
      <sheetName val="Rev Req for PP- update manually"/>
      <sheetName val="For Dan"/>
      <sheetName val="Sensitivities"/>
      <sheetName val="RA vs New Staff"/>
      <sheetName val="RA vs Staff 420"/>
      <sheetName val="Vogtle Scenarios"/>
      <sheetName val="2021 NCCR Revenues"/>
      <sheetName val="2020 NCCR Over_Under"/>
      <sheetName val="2021 NCCR Over_Under"/>
      <sheetName val="2022 NCCR Over_Under"/>
      <sheetName val="Rate Base"/>
      <sheetName val="Revenue Requirement"/>
      <sheetName val="Financing Summary"/>
      <sheetName val="Cash Working Capital"/>
      <sheetName val="ADIT Calc"/>
      <sheetName val="263A Costs"/>
      <sheetName val="Vogtle AFUDC '09 &amp; '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iginal Costs"/>
      <sheetName val="EOC-23 Data"/>
      <sheetName val="SPWGHT"/>
      <sheetName val="Baseburn"/>
      <sheetName val="Fuel Cycle"/>
      <sheetName val="EOC-23 Transfers"/>
      <sheetName val="Hatch-1 Cycle-24 Rates"/>
      <sheetName val="Test Run"/>
      <sheetName val="Mar-2008"/>
      <sheetName val="Apr-2008"/>
      <sheetName val="May-2008"/>
      <sheetName val="Jun-2008"/>
      <sheetName val="Jul-2008"/>
      <sheetName val="Aug-2008"/>
      <sheetName val="Sep-2008"/>
      <sheetName val="Oct-2008"/>
      <sheetName val="Nov-2008"/>
      <sheetName val="Dec-2008"/>
      <sheetName val="Jan-2009"/>
      <sheetName val="Feb-2009"/>
      <sheetName val="Mar-2009"/>
      <sheetName val="Apr-2009"/>
      <sheetName val="May-2009"/>
      <sheetName val="Jun-2009"/>
      <sheetName val="Jul-2009"/>
      <sheetName val="Aug-2009"/>
      <sheetName val="Sep-2009"/>
      <sheetName val="Oct-2009"/>
      <sheetName val="Nov-2009"/>
      <sheetName val="Dec-2009"/>
      <sheetName val="Jan-2010"/>
      <sheetName val="Feb-2010"/>
      <sheetName val="--BURN DATA--"/>
      <sheetName val="BOCMar-2008Burn"/>
      <sheetName val="Mar-2008Burn"/>
      <sheetName val="Apr-2008Burn"/>
      <sheetName val="May-2008Burn"/>
      <sheetName val="Jun-2008Burn"/>
      <sheetName val="Jul-2008Burn"/>
      <sheetName val="Aug-2008Burn"/>
      <sheetName val="Sep-2008Burn"/>
      <sheetName val="Oct-2008Burn"/>
      <sheetName val="Nov-2008Burn"/>
      <sheetName val="Dec-2008Burn"/>
      <sheetName val="Jan-2009Burn"/>
      <sheetName val="Feb-2009Burn"/>
      <sheetName val="Mar-2009Burn"/>
      <sheetName val="Apr-2009Burn"/>
      <sheetName val="May-2009Burn"/>
      <sheetName val="Jun-2009Burn"/>
      <sheetName val="Jul-2009Burn"/>
      <sheetName val="Aug-2009Burn"/>
      <sheetName val="Sep-2009Burn"/>
      <sheetName val="Oct-2009Burn"/>
      <sheetName val="Nov-2009Burn"/>
      <sheetName val="Dec-2009Burn"/>
      <sheetName val="Jan-2010Burn"/>
      <sheetName val="Feb-2010Burn"/>
      <sheetName val="Change Log"/>
    </sheetNames>
    <sheetDataSet>
      <sheetData sheetId="0">
        <row r="1">
          <cell r="K1" t="str">
            <v>Hatch-1 Reload 14 Expenditures Allocation in Dollars</v>
          </cell>
          <cell r="T1" t="str">
            <v>Hatch-1 Reload 16 Expenditures Allocation in Dollars</v>
          </cell>
          <cell r="AC1" t="str">
            <v>Hatch-1 Reload-18 Expenditures Allocation in Dollars</v>
          </cell>
          <cell r="AL1" t="str">
            <v>Hatch-1 Reload-20 Expenditures Allocation in Dollars</v>
          </cell>
          <cell r="AU1" t="str">
            <v>Hatch-1 Reload-21 Expenditures Allocation in Dollars</v>
          </cell>
          <cell r="BD1" t="str">
            <v>Hatch-1 Reload-22 Expenditures Allocation in Dollars</v>
          </cell>
          <cell r="BM1" t="str">
            <v>Hatch-1 Reload-23 Expenditures Allocation in Dollars</v>
          </cell>
          <cell r="CN1" t="str">
            <v>Hatch-2 Reload 10 Expenditures Allocation in Dollars</v>
          </cell>
          <cell r="CW1" t="str">
            <v>Hatch-2 Reload 12 Expenditures Allocation in Dollars</v>
          </cell>
          <cell r="DF1" t="str">
            <v>Hatch-2 Reload 14 Expenditures Allocation in Dollars</v>
          </cell>
          <cell r="DO1" t="str">
            <v>Hatch-2 Reload 16 Expenditures Allocation in Dollars</v>
          </cell>
          <cell r="DX1" t="str">
            <v>Hatch-2 Reload 17  Expenditures Allocation in Dollars</v>
          </cell>
          <cell r="EG1" t="str">
            <v>Hatch-2 Reload 18b  Expenditures Allocation in Dollars</v>
          </cell>
          <cell r="EP1" t="str">
            <v>Hatch-2 Reload 18 Expenditures Allocation in Dollars</v>
          </cell>
          <cell r="EY1" t="str">
            <v>Hatch-2 Reload 19 Expenditures Allocation in Dollars</v>
          </cell>
        </row>
        <row r="2">
          <cell r="K2" t="str">
            <v>Hatch-1 Cycle 24 Amortization Rates</v>
          </cell>
          <cell r="T2" t="str">
            <v>Hatch-1 Cycle 24 Amortization Rates</v>
          </cell>
          <cell r="AC2" t="str">
            <v>Hatch-1 Cycle 24 Amortization Rates</v>
          </cell>
          <cell r="AL2" t="str">
            <v>Hatch-1 Cycle 24 Amortization Rates</v>
          </cell>
          <cell r="AU2" t="str">
            <v>Hatch-1 Cycle 24 Amortization Rates</v>
          </cell>
          <cell r="BD2" t="str">
            <v>Hatch-1 Cycle 24 Amortization Rates</v>
          </cell>
          <cell r="BM2" t="str">
            <v>Hatch-1 Cycle 24 Amortization Rates</v>
          </cell>
          <cell r="CN2" t="str">
            <v>Hatch-1 Cycle 24 Amortization Rates</v>
          </cell>
          <cell r="CW2" t="str">
            <v>Hatch-1 Cycle 24 Amortization Rates</v>
          </cell>
          <cell r="DF2" t="str">
            <v>Hatch-1 Cycle 24 Amortization Rates</v>
          </cell>
          <cell r="DO2" t="str">
            <v>Hatch-1 Cycle 24 Amortization Rates</v>
          </cell>
          <cell r="DX2" t="str">
            <v>Hatch-1 Cycle 24 Amortization Rates</v>
          </cell>
          <cell r="EG2" t="str">
            <v>Hatch-1 Cycle 24 Amortization Rates</v>
          </cell>
          <cell r="EP2" t="str">
            <v>Hatch-1 Cycle 24 Amortization Rates</v>
          </cell>
          <cell r="EY2" t="str">
            <v>Hatch-1 Cycle 24 Amortization Rates</v>
          </cell>
        </row>
        <row r="3">
          <cell r="L3" t="str">
            <v>Hatch-1</v>
          </cell>
          <cell r="M3" t="str">
            <v>Hatch-1</v>
          </cell>
          <cell r="N3" t="str">
            <v>Hatch-1</v>
          </cell>
          <cell r="O3" t="str">
            <v>Hatch-1</v>
          </cell>
          <cell r="U3" t="str">
            <v>Hatch-1</v>
          </cell>
          <cell r="V3" t="str">
            <v>Hatch-1</v>
          </cell>
          <cell r="AD3" t="str">
            <v>Hatch-1</v>
          </cell>
          <cell r="AE3" t="str">
            <v>Hatch-1</v>
          </cell>
          <cell r="AM3" t="str">
            <v>Hatch-1</v>
          </cell>
          <cell r="AN3" t="str">
            <v>Hatch-1</v>
          </cell>
          <cell r="AO3" t="str">
            <v>Hatch-1</v>
          </cell>
          <cell r="AV3" t="str">
            <v>Hatch-1</v>
          </cell>
          <cell r="AW3" t="str">
            <v>Hatch-1</v>
          </cell>
          <cell r="AX3" t="str">
            <v>Hatch-1</v>
          </cell>
          <cell r="BE3" t="str">
            <v>Hatch-1</v>
          </cell>
          <cell r="BF3" t="str">
            <v>Hatch-1</v>
          </cell>
          <cell r="BG3" t="str">
            <v>Hatch-1</v>
          </cell>
          <cell r="BN3" t="str">
            <v>Hatch-1</v>
          </cell>
          <cell r="CO3" t="str">
            <v>Hatch-2</v>
          </cell>
          <cell r="CP3" t="str">
            <v>Hatch-2</v>
          </cell>
          <cell r="CX3" t="str">
            <v>Hatch-2</v>
          </cell>
          <cell r="CY3" t="str">
            <v>Hatch-2</v>
          </cell>
          <cell r="DG3" t="str">
            <v>Hatch-2</v>
          </cell>
          <cell r="DH3" t="str">
            <v>Hatch-2</v>
          </cell>
          <cell r="DP3" t="str">
            <v>Hatch-2</v>
          </cell>
          <cell r="DQ3" t="str">
            <v>Hatch-2</v>
          </cell>
          <cell r="DY3" t="str">
            <v>Hatch-2</v>
          </cell>
          <cell r="DZ3" t="str">
            <v>Hatch-2</v>
          </cell>
          <cell r="EA3" t="str">
            <v>Hatch-2</v>
          </cell>
          <cell r="EH3" t="str">
            <v>Hatch-2</v>
          </cell>
          <cell r="EQ3" t="str">
            <v>Hatch-2</v>
          </cell>
          <cell r="EZ3" t="str">
            <v>Hatch-2</v>
          </cell>
        </row>
        <row r="4">
          <cell r="L4" t="str">
            <v>Reload 14</v>
          </cell>
          <cell r="M4" t="str">
            <v>Reload 14</v>
          </cell>
          <cell r="N4" t="str">
            <v>Reload 14</v>
          </cell>
          <cell r="O4" t="str">
            <v>Reload 14</v>
          </cell>
          <cell r="U4" t="str">
            <v>Reload 16</v>
          </cell>
          <cell r="V4" t="str">
            <v>Reload 16</v>
          </cell>
          <cell r="AD4" t="str">
            <v>Reload 18</v>
          </cell>
          <cell r="AE4" t="str">
            <v>Reload 18</v>
          </cell>
          <cell r="AM4" t="str">
            <v>Reload 20</v>
          </cell>
          <cell r="AN4" t="str">
            <v>Reload 20</v>
          </cell>
          <cell r="AO4" t="str">
            <v>Reload 20</v>
          </cell>
          <cell r="AV4" t="str">
            <v>Reload 21</v>
          </cell>
          <cell r="AW4" t="str">
            <v>Reload 21</v>
          </cell>
          <cell r="AX4" t="str">
            <v>Reload 21</v>
          </cell>
          <cell r="BE4" t="str">
            <v>Reload 22</v>
          </cell>
          <cell r="BF4" t="str">
            <v>Reload 22</v>
          </cell>
          <cell r="BG4" t="str">
            <v>Reload 22</v>
          </cell>
          <cell r="BN4" t="str">
            <v>Reload 23</v>
          </cell>
          <cell r="CO4" t="str">
            <v>Reload 10</v>
          </cell>
          <cell r="CP4" t="str">
            <v>Reload 10</v>
          </cell>
          <cell r="CX4" t="str">
            <v>Reload 12</v>
          </cell>
          <cell r="CY4" t="str">
            <v>Reload 12</v>
          </cell>
          <cell r="DG4" t="str">
            <v>Reload 14</v>
          </cell>
          <cell r="DH4" t="str">
            <v>Reload 14</v>
          </cell>
          <cell r="DP4" t="str">
            <v>Reload 16</v>
          </cell>
          <cell r="DQ4" t="str">
            <v>Reload 16</v>
          </cell>
          <cell r="DY4" t="str">
            <v>Reload 17</v>
          </cell>
          <cell r="DZ4" t="str">
            <v>Reload 17</v>
          </cell>
          <cell r="EA4" t="str">
            <v>Reload 17</v>
          </cell>
          <cell r="EH4" t="str">
            <v>Reload 18b</v>
          </cell>
          <cell r="EQ4" t="str">
            <v>Reload 18</v>
          </cell>
          <cell r="EZ4" t="str">
            <v>Reload 19</v>
          </cell>
        </row>
        <row r="5">
          <cell r="L5" t="str">
            <v>(3.31 ENR)</v>
          </cell>
          <cell r="M5" t="str">
            <v>(3.31 ENR)</v>
          </cell>
          <cell r="N5" t="str">
            <v>(3.31 ENR)</v>
          </cell>
          <cell r="O5" t="str">
            <v>(3.31 ENR)</v>
          </cell>
          <cell r="U5" t="str">
            <v>(3.30/3.46 ENR)</v>
          </cell>
          <cell r="V5" t="str">
            <v>(3.30/3.46 ENR)</v>
          </cell>
          <cell r="AD5" t="str">
            <v>(3.78 ENR)</v>
          </cell>
          <cell r="AE5" t="str">
            <v>(3.78 ENR)</v>
          </cell>
          <cell r="AM5" t="str">
            <v>(3.98/3.99 ENR)</v>
          </cell>
          <cell r="AN5" t="str">
            <v>(3.98/3.99 ENR)</v>
          </cell>
          <cell r="AO5" t="str">
            <v>(3.98/3.99 ENR)</v>
          </cell>
          <cell r="AV5" t="str">
            <v>(4.14/4.15 ENR)</v>
          </cell>
          <cell r="AW5" t="str">
            <v>(4.14/4.15 ENR)</v>
          </cell>
          <cell r="AX5" t="str">
            <v>(4.14/4.15 ENR)</v>
          </cell>
          <cell r="BE5" t="str">
            <v>(4.13/4.23 ENR)</v>
          </cell>
          <cell r="BF5" t="str">
            <v>(4.13/4.23 ENR)</v>
          </cell>
          <cell r="BG5" t="str">
            <v>(4.13/4.23 ENR)</v>
          </cell>
          <cell r="BN5" t="str">
            <v>(4.13/4.21 ENR)</v>
          </cell>
          <cell r="CO5" t="str">
            <v>(3.14 ENR)</v>
          </cell>
          <cell r="CP5" t="str">
            <v>(3.14 ENR)</v>
          </cell>
          <cell r="CX5" t="str">
            <v>(3.30 ENR)</v>
          </cell>
          <cell r="CY5" t="str">
            <v>(3.30 ENR)</v>
          </cell>
          <cell r="DG5" t="str">
            <v>(3.55/3.78 ENR)</v>
          </cell>
          <cell r="DH5" t="str">
            <v>(3.55/3.78 ENR)</v>
          </cell>
          <cell r="DP5" t="str">
            <v>(3.78 ENR)</v>
          </cell>
          <cell r="DQ5" t="str">
            <v>(3.78 ENR)</v>
          </cell>
          <cell r="DY5" t="str">
            <v>(3.78 ENR)</v>
          </cell>
          <cell r="DZ5" t="str">
            <v>(3.78 ENR)</v>
          </cell>
          <cell r="EA5" t="str">
            <v>(3.78 ENR)</v>
          </cell>
          <cell r="EH5" t="str">
            <v>(4.14 ENR)</v>
          </cell>
          <cell r="EQ5" t="str">
            <v>(4.13-4.15 ENR)</v>
          </cell>
          <cell r="EZ5" t="str">
            <v>(4.13-4.23 ENR)</v>
          </cell>
        </row>
        <row r="6">
          <cell r="K6" t="str">
            <v>BUNDLE GROUPINGS</v>
          </cell>
          <cell r="L6" t="str">
            <v>DISCHARGED</v>
          </cell>
          <cell r="M6" t="str">
            <v>DISCHARGED</v>
          </cell>
          <cell r="N6" t="str">
            <v>DISCHARGED</v>
          </cell>
          <cell r="O6" t="str">
            <v>DISCHARGED</v>
          </cell>
          <cell r="P6" t="str">
            <v>Total</v>
          </cell>
          <cell r="T6" t="str">
            <v>BUNDLE GROUPINGS</v>
          </cell>
          <cell r="U6" t="str">
            <v>DISCHARGED</v>
          </cell>
          <cell r="V6" t="str">
            <v>DISCHARGED</v>
          </cell>
          <cell r="W6" t="str">
            <v>Total</v>
          </cell>
          <cell r="AC6" t="str">
            <v>BUNDLE GROUPINGS</v>
          </cell>
          <cell r="AD6" t="str">
            <v>DISCHARGED</v>
          </cell>
          <cell r="AE6" t="str">
            <v>DISCHARGED</v>
          </cell>
          <cell r="AF6" t="str">
            <v>TOTAL</v>
          </cell>
          <cell r="AL6" t="str">
            <v>BUNDLE GROUPINGS</v>
          </cell>
          <cell r="AM6" t="str">
            <v>DISCHARGED</v>
          </cell>
          <cell r="AN6" t="str">
            <v>DISCHARGED</v>
          </cell>
          <cell r="AO6" t="str">
            <v>DISCHARGED</v>
          </cell>
          <cell r="AP6" t="str">
            <v>TOTAL</v>
          </cell>
          <cell r="AU6" t="str">
            <v>BUNDLE GROUPINGS</v>
          </cell>
          <cell r="AV6" t="str">
            <v>DISCHARGED</v>
          </cell>
          <cell r="AW6" t="str">
            <v>DISCHARGED</v>
          </cell>
          <cell r="AX6" t="str">
            <v>IN-REACTOR</v>
          </cell>
          <cell r="AY6" t="str">
            <v>TOTAL</v>
          </cell>
          <cell r="BD6" t="str">
            <v>BUNDLE GROUPINGS</v>
          </cell>
          <cell r="BE6" t="str">
            <v>DISCHARGED</v>
          </cell>
          <cell r="BF6" t="str">
            <v>IN-REACTOR</v>
          </cell>
          <cell r="BG6" t="str">
            <v>IN-REACTOR</v>
          </cell>
          <cell r="BH6" t="str">
            <v>TOTAL</v>
          </cell>
          <cell r="BM6" t="str">
            <v>BUNDLE GROUPINGS</v>
          </cell>
          <cell r="BN6" t="str">
            <v>IN-REACTOR</v>
          </cell>
          <cell r="BP6" t="str">
            <v>TOTAL</v>
          </cell>
          <cell r="CN6" t="str">
            <v>BUNDLE GROUPINGS</v>
          </cell>
          <cell r="CO6" t="str">
            <v>DISCHARGED</v>
          </cell>
          <cell r="CP6" t="str">
            <v>DISCHARGED</v>
          </cell>
          <cell r="CQ6" t="str">
            <v>TOTAL</v>
          </cell>
          <cell r="CW6" t="str">
            <v>BUNDLE GROUPINGS</v>
          </cell>
          <cell r="CX6" t="str">
            <v>DISCHARGED</v>
          </cell>
          <cell r="CY6" t="str">
            <v>DISCHARGED</v>
          </cell>
          <cell r="CZ6" t="str">
            <v>TOTAL</v>
          </cell>
          <cell r="DF6" t="str">
            <v>BUNDLE GROUPINGS</v>
          </cell>
          <cell r="DG6" t="str">
            <v>DISCHARGED</v>
          </cell>
          <cell r="DH6" t="str">
            <v>DISCHARGED</v>
          </cell>
          <cell r="DI6" t="str">
            <v>TOTAL</v>
          </cell>
          <cell r="DO6" t="str">
            <v>BUNDLE GROUPINGS</v>
          </cell>
          <cell r="DP6" t="str">
            <v>DISCHARGED</v>
          </cell>
          <cell r="DQ6" t="str">
            <v>DISCHARGED</v>
          </cell>
          <cell r="DR6" t="str">
            <v>TOTAL</v>
          </cell>
          <cell r="DX6" t="str">
            <v>BUNDLE GROUPINGS</v>
          </cell>
          <cell r="DY6" t="str">
            <v>DISCHARGED</v>
          </cell>
          <cell r="DZ6" t="str">
            <v>IN-REACTOR</v>
          </cell>
          <cell r="EA6" t="str">
            <v>IN-REACTOR</v>
          </cell>
          <cell r="EB6" t="str">
            <v>TOTAL</v>
          </cell>
          <cell r="EG6" t="str">
            <v>BUNDLE GROUPINGS</v>
          </cell>
          <cell r="EH6" t="str">
            <v>IN-REACTOR</v>
          </cell>
          <cell r="EJ6" t="str">
            <v>TOTAL</v>
          </cell>
          <cell r="EP6" t="str">
            <v>BUNDLE GROUPINGS</v>
          </cell>
          <cell r="EQ6" t="str">
            <v>IN-REACTOR</v>
          </cell>
          <cell r="ES6" t="str">
            <v>TOTAL</v>
          </cell>
          <cell r="EY6" t="str">
            <v>BUNDLE GROUPINGS</v>
          </cell>
          <cell r="EZ6" t="str">
            <v>IN-REACTOR</v>
          </cell>
          <cell r="FB6" t="str">
            <v>TOTAL</v>
          </cell>
        </row>
        <row r="7">
          <cell r="L7" t="str">
            <v>H1 EOC 15</v>
          </cell>
          <cell r="M7" t="str">
            <v>H1 EOC 16</v>
          </cell>
          <cell r="N7" t="str">
            <v>H1 EOC 17</v>
          </cell>
          <cell r="O7" t="str">
            <v>H1 EOC 18</v>
          </cell>
          <cell r="P7" t="str">
            <v>RELOAD</v>
          </cell>
          <cell r="U7" t="str">
            <v>H1 EOC 18</v>
          </cell>
          <cell r="V7" t="str">
            <v>H1 EOC 19</v>
          </cell>
          <cell r="W7" t="str">
            <v>RELOAD</v>
          </cell>
          <cell r="AD7" t="str">
            <v>H1 EOC-20</v>
          </cell>
          <cell r="AE7" t="str">
            <v>H1 EOC-21</v>
          </cell>
          <cell r="AF7" t="str">
            <v>RELOAD</v>
          </cell>
          <cell r="AM7" t="str">
            <v>H1 EOC-21</v>
          </cell>
          <cell r="AN7" t="str">
            <v>H1 EOC-22</v>
          </cell>
          <cell r="AO7" t="str">
            <v>H1 EOC-23</v>
          </cell>
          <cell r="AP7" t="str">
            <v>RELOAD</v>
          </cell>
          <cell r="AV7" t="str">
            <v>H1 EOC-22</v>
          </cell>
          <cell r="AW7" t="str">
            <v>H1 EOC-23</v>
          </cell>
          <cell r="AX7" t="str">
            <v>H1 CYCLE 24</v>
          </cell>
          <cell r="AY7" t="str">
            <v>RELOAD</v>
          </cell>
          <cell r="BE7" t="str">
            <v>H1 EOC-23</v>
          </cell>
          <cell r="BF7" t="str">
            <v>H1 CYCLE 24</v>
          </cell>
          <cell r="BG7" t="str">
            <v>H2CYCLE 20</v>
          </cell>
          <cell r="BH7" t="str">
            <v>RELOAD</v>
          </cell>
          <cell r="BN7" t="str">
            <v>H1 CYCLE 24</v>
          </cell>
          <cell r="BP7" t="str">
            <v>RELOAD</v>
          </cell>
          <cell r="CO7" t="str">
            <v>H2 EOC 13</v>
          </cell>
          <cell r="CP7" t="str">
            <v>H2 EOC 14</v>
          </cell>
          <cell r="CQ7" t="str">
            <v>RELOAD</v>
          </cell>
          <cell r="CX7" t="str">
            <v>H2 EOC 15</v>
          </cell>
          <cell r="CY7" t="str">
            <v>H1 EOC-18</v>
          </cell>
          <cell r="CZ7" t="str">
            <v>RELOAD</v>
          </cell>
          <cell r="DG7" t="str">
            <v>H2 EOC 16</v>
          </cell>
          <cell r="DH7" t="str">
            <v>H2 EOC 17</v>
          </cell>
          <cell r="DI7" t="str">
            <v>RELOAD</v>
          </cell>
          <cell r="DP7" t="str">
            <v>H2 EOC 18</v>
          </cell>
          <cell r="DQ7" t="str">
            <v>H2 EOC 19</v>
          </cell>
          <cell r="DR7" t="str">
            <v>RELOAD</v>
          </cell>
          <cell r="DY7" t="str">
            <v>H2 EOC 19</v>
          </cell>
          <cell r="DZ7" t="str">
            <v>H2 CYCLE 20</v>
          </cell>
          <cell r="EA7" t="str">
            <v>H1 CYCLE 24</v>
          </cell>
          <cell r="EB7" t="str">
            <v>RELOAD</v>
          </cell>
          <cell r="EH7" t="str">
            <v>H2 CYCLE 20</v>
          </cell>
          <cell r="EJ7" t="str">
            <v>RELOAD</v>
          </cell>
          <cell r="EQ7" t="str">
            <v>H2 CYCLE 20</v>
          </cell>
          <cell r="ES7" t="str">
            <v>RELOAD</v>
          </cell>
          <cell r="EZ7" t="str">
            <v>H2 CYCLE 20</v>
          </cell>
          <cell r="FB7" t="str">
            <v>RELOAD</v>
          </cell>
        </row>
        <row r="9">
          <cell r="K9" t="str">
            <v>NUMBER OF BUNDLES</v>
          </cell>
          <cell r="L9">
            <v>1</v>
          </cell>
          <cell r="M9">
            <v>2</v>
          </cell>
          <cell r="N9">
            <v>161</v>
          </cell>
          <cell r="O9">
            <v>4</v>
          </cell>
          <cell r="P9">
            <v>168</v>
          </cell>
          <cell r="T9" t="str">
            <v>NUMBER OF BUNDLES</v>
          </cell>
          <cell r="U9">
            <v>8</v>
          </cell>
          <cell r="V9">
            <v>180</v>
          </cell>
          <cell r="W9">
            <v>188</v>
          </cell>
          <cell r="AC9" t="str">
            <v>NUMBER OF BUNDLES</v>
          </cell>
          <cell r="AD9">
            <v>40</v>
          </cell>
          <cell r="AE9">
            <v>152</v>
          </cell>
          <cell r="AF9">
            <v>192</v>
          </cell>
          <cell r="AL9" t="str">
            <v>NUMBER OF BUNDLES</v>
          </cell>
          <cell r="AM9">
            <v>18</v>
          </cell>
          <cell r="AN9">
            <v>97</v>
          </cell>
          <cell r="AO9">
            <v>109</v>
          </cell>
          <cell r="AP9">
            <v>224</v>
          </cell>
          <cell r="AU9" t="str">
            <v>NUMBER OF BUNDLES</v>
          </cell>
          <cell r="AV9">
            <v>1</v>
          </cell>
          <cell r="AW9">
            <v>110</v>
          </cell>
          <cell r="AX9">
            <v>113</v>
          </cell>
          <cell r="AY9">
            <v>224</v>
          </cell>
          <cell r="BD9" t="str">
            <v>NUMBER OF BUNDLES</v>
          </cell>
          <cell r="BE9">
            <v>1</v>
          </cell>
          <cell r="BF9">
            <v>223</v>
          </cell>
          <cell r="BG9">
            <v>8</v>
          </cell>
          <cell r="BH9">
            <v>232</v>
          </cell>
          <cell r="BM9" t="str">
            <v>NUMBER OF BUNDLES</v>
          </cell>
          <cell r="BN9">
            <v>220</v>
          </cell>
          <cell r="BP9">
            <v>220</v>
          </cell>
          <cell r="CN9" t="str">
            <v>NUMBER OF BUNDLES</v>
          </cell>
          <cell r="CO9">
            <v>140</v>
          </cell>
          <cell r="CP9">
            <v>28</v>
          </cell>
          <cell r="CQ9">
            <v>168</v>
          </cell>
          <cell r="CW9" t="str">
            <v>NUMBER OF BUNDLES</v>
          </cell>
          <cell r="CX9">
            <v>183</v>
          </cell>
          <cell r="CY9">
            <v>4</v>
          </cell>
          <cell r="CZ9">
            <v>187</v>
          </cell>
          <cell r="DF9" t="str">
            <v>NUMBER OF BUNDLES</v>
          </cell>
          <cell r="DG9">
            <v>8</v>
          </cell>
          <cell r="DH9">
            <v>184</v>
          </cell>
          <cell r="DI9">
            <v>192</v>
          </cell>
          <cell r="DO9" t="str">
            <v>NUMBER OF BUNDLES</v>
          </cell>
          <cell r="DP9">
            <v>96</v>
          </cell>
          <cell r="DQ9">
            <v>88</v>
          </cell>
          <cell r="DR9">
            <v>184</v>
          </cell>
          <cell r="DX9" t="str">
            <v>NUMBER OF BUNDLES</v>
          </cell>
          <cell r="DY9">
            <v>140</v>
          </cell>
          <cell r="DZ9">
            <v>92</v>
          </cell>
          <cell r="EA9">
            <v>4</v>
          </cell>
          <cell r="EB9">
            <v>236</v>
          </cell>
          <cell r="EG9" t="str">
            <v>NUMBER OF BUNDLES</v>
          </cell>
          <cell r="EH9">
            <v>64</v>
          </cell>
          <cell r="EJ9">
            <v>64</v>
          </cell>
          <cell r="EP9" t="str">
            <v>NUMBER OF BUNDLES</v>
          </cell>
          <cell r="EQ9">
            <v>176</v>
          </cell>
          <cell r="ES9">
            <v>176</v>
          </cell>
          <cell r="EY9" t="str">
            <v>NUMBER OF BUNDLES</v>
          </cell>
          <cell r="EZ9">
            <v>220</v>
          </cell>
          <cell r="FB9">
            <v>232</v>
          </cell>
        </row>
        <row r="11">
          <cell r="K11" t="str">
            <v>GPC PORTION</v>
          </cell>
          <cell r="T11" t="str">
            <v>GPC PORTION</v>
          </cell>
          <cell r="AC11" t="str">
            <v>GPC PORTION</v>
          </cell>
          <cell r="AL11" t="str">
            <v>GPC PORTION</v>
          </cell>
          <cell r="AU11" t="str">
            <v>GPC PORTION</v>
          </cell>
          <cell r="BD11" t="str">
            <v>GPC PORTION</v>
          </cell>
          <cell r="BM11" t="str">
            <v>GPC PORTION</v>
          </cell>
          <cell r="CN11" t="str">
            <v>GPC PORTION</v>
          </cell>
          <cell r="CW11" t="str">
            <v>GPC PORTION</v>
          </cell>
          <cell r="DF11" t="str">
            <v>GPC PORTION</v>
          </cell>
          <cell r="DO11" t="str">
            <v>GPC PORTION</v>
          </cell>
          <cell r="DX11" t="str">
            <v>GPC PORTION</v>
          </cell>
          <cell r="EG11" t="str">
            <v>GPC PORTION</v>
          </cell>
          <cell r="EP11" t="str">
            <v>GPC PORTION</v>
          </cell>
          <cell r="EY11" t="str">
            <v>GPC PORTION</v>
          </cell>
        </row>
        <row r="12">
          <cell r="K12" t="str">
            <v xml:space="preserve">   ORIGINAL COST:</v>
          </cell>
          <cell r="L12">
            <v>147377</v>
          </cell>
          <cell r="M12">
            <v>294754</v>
          </cell>
          <cell r="N12">
            <v>23727691</v>
          </cell>
          <cell r="O12">
            <v>589508</v>
          </cell>
          <cell r="P12">
            <v>24759330</v>
          </cell>
          <cell r="T12" t="str">
            <v xml:space="preserve">   ORIGINAL COST:</v>
          </cell>
          <cell r="U12">
            <v>807325</v>
          </cell>
          <cell r="V12">
            <v>18164816</v>
          </cell>
          <cell r="W12">
            <v>18972141</v>
          </cell>
          <cell r="AC12" t="str">
            <v xml:space="preserve">   ORIGINAL COST:</v>
          </cell>
          <cell r="AD12">
            <v>4007299</v>
          </cell>
          <cell r="AE12">
            <v>15227737</v>
          </cell>
          <cell r="AF12">
            <v>19235036</v>
          </cell>
          <cell r="AL12" t="str">
            <v xml:space="preserve">   ORIGINAL COST:</v>
          </cell>
          <cell r="AM12">
            <v>1921988</v>
          </cell>
          <cell r="AN12">
            <v>10357377</v>
          </cell>
          <cell r="AO12">
            <v>11638702</v>
          </cell>
          <cell r="AP12">
            <v>23918067</v>
          </cell>
          <cell r="AU12" t="str">
            <v xml:space="preserve">   ORIGINAL COST:</v>
          </cell>
          <cell r="AV12">
            <v>112959</v>
          </cell>
          <cell r="AW12">
            <v>12425518</v>
          </cell>
          <cell r="AX12">
            <v>12764396</v>
          </cell>
          <cell r="AY12">
            <v>25302873</v>
          </cell>
          <cell r="BD12" t="str">
            <v xml:space="preserve">   ORIGINAL COST:</v>
          </cell>
          <cell r="BE12">
            <v>123891</v>
          </cell>
          <cell r="BF12">
            <v>27627657</v>
          </cell>
          <cell r="BG12">
            <v>991127</v>
          </cell>
          <cell r="BH12">
            <v>28742675</v>
          </cell>
          <cell r="BM12" t="str">
            <v xml:space="preserve">   ORIGINAL COST:</v>
          </cell>
          <cell r="BN12">
            <v>32783825</v>
          </cell>
          <cell r="BP12">
            <v>32783825</v>
          </cell>
          <cell r="CN12" t="str">
            <v xml:space="preserve">   ORIGINAL COST:</v>
          </cell>
          <cell r="CO12">
            <v>18748992</v>
          </cell>
          <cell r="CP12">
            <v>3749798</v>
          </cell>
          <cell r="CQ12">
            <v>22498790</v>
          </cell>
          <cell r="CW12" t="str">
            <v xml:space="preserve">   ORIGINAL COST:</v>
          </cell>
          <cell r="CX12">
            <v>19193061</v>
          </cell>
          <cell r="CY12">
            <v>419520</v>
          </cell>
          <cell r="CZ12">
            <v>19612581</v>
          </cell>
          <cell r="DF12" t="str">
            <v xml:space="preserve">   ORIGINAL COST:</v>
          </cell>
          <cell r="DG12">
            <v>782235</v>
          </cell>
          <cell r="DH12">
            <v>17991412</v>
          </cell>
          <cell r="DI12">
            <v>18773647</v>
          </cell>
          <cell r="DO12" t="str">
            <v xml:space="preserve">   ORIGINAL COST:</v>
          </cell>
          <cell r="DP12">
            <v>8951755</v>
          </cell>
          <cell r="DQ12">
            <v>8205775</v>
          </cell>
          <cell r="DR12">
            <v>17157530</v>
          </cell>
          <cell r="DX12" t="str">
            <v xml:space="preserve">   ORIGINAL COST:</v>
          </cell>
          <cell r="DY12">
            <v>14886645</v>
          </cell>
          <cell r="DZ12">
            <v>9782652</v>
          </cell>
          <cell r="EA12">
            <v>425333</v>
          </cell>
          <cell r="EB12">
            <v>25094630</v>
          </cell>
          <cell r="EG12" t="str">
            <v xml:space="preserve">   ORIGINAL COST:</v>
          </cell>
          <cell r="EH12">
            <v>7504415</v>
          </cell>
          <cell r="EJ12">
            <v>7504415</v>
          </cell>
          <cell r="EK12" t="str">
            <v xml:space="preserve"> </v>
          </cell>
          <cell r="EP12" t="str">
            <v xml:space="preserve">   ORIGINAL COST:</v>
          </cell>
          <cell r="EQ12">
            <v>20376281</v>
          </cell>
          <cell r="ES12">
            <v>20376281</v>
          </cell>
          <cell r="ET12" t="str">
            <v xml:space="preserve"> </v>
          </cell>
          <cell r="EY12" t="str">
            <v xml:space="preserve">   ORIGINAL COST:</v>
          </cell>
          <cell r="EZ12">
            <v>29753745</v>
          </cell>
          <cell r="FB12">
            <v>29753745</v>
          </cell>
          <cell r="FC12" t="str">
            <v xml:space="preserve"> </v>
          </cell>
        </row>
        <row r="13">
          <cell r="K13" t="str">
            <v xml:space="preserve">   OTHER COST: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T13" t="str">
            <v xml:space="preserve">   OTHER COST:</v>
          </cell>
          <cell r="U13">
            <v>0</v>
          </cell>
          <cell r="V13">
            <v>0</v>
          </cell>
          <cell r="W13">
            <v>0</v>
          </cell>
          <cell r="AC13" t="str">
            <v xml:space="preserve">   OTHER COST:</v>
          </cell>
          <cell r="AD13">
            <v>0</v>
          </cell>
          <cell r="AE13">
            <v>0</v>
          </cell>
          <cell r="AF13">
            <v>0</v>
          </cell>
          <cell r="AL13" t="str">
            <v xml:space="preserve">   OTHER COST: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U13" t="str">
            <v xml:space="preserve">   OTHER COST: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BD13" t="str">
            <v xml:space="preserve">   OTHER COST: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M13" t="str">
            <v xml:space="preserve">   OTHER COST:</v>
          </cell>
          <cell r="BN13">
            <v>0</v>
          </cell>
          <cell r="BP13">
            <v>0</v>
          </cell>
          <cell r="CN13" t="str">
            <v xml:space="preserve">   OTHER COST:</v>
          </cell>
          <cell r="CO13">
            <v>0</v>
          </cell>
          <cell r="CP13">
            <v>0</v>
          </cell>
          <cell r="CQ13">
            <v>0</v>
          </cell>
          <cell r="CW13" t="str">
            <v xml:space="preserve">   OTHER COST:</v>
          </cell>
          <cell r="CX13">
            <v>0</v>
          </cell>
          <cell r="CY13">
            <v>0</v>
          </cell>
          <cell r="CZ13">
            <v>0</v>
          </cell>
          <cell r="DF13" t="str">
            <v xml:space="preserve">   OTHER COST:</v>
          </cell>
          <cell r="DG13">
            <v>0</v>
          </cell>
          <cell r="DH13">
            <v>0</v>
          </cell>
          <cell r="DI13">
            <v>0</v>
          </cell>
          <cell r="DO13" t="str">
            <v xml:space="preserve">   OTHER COST:</v>
          </cell>
          <cell r="DP13">
            <v>0</v>
          </cell>
          <cell r="DQ13">
            <v>0</v>
          </cell>
          <cell r="DR13">
            <v>0</v>
          </cell>
          <cell r="DX13" t="str">
            <v xml:space="preserve">   OTHER COST: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G13" t="str">
            <v xml:space="preserve">   OTHER COST:</v>
          </cell>
          <cell r="EH13">
            <v>0</v>
          </cell>
          <cell r="EJ13">
            <v>0</v>
          </cell>
          <cell r="EP13" t="str">
            <v xml:space="preserve">   OTHER COST:</v>
          </cell>
          <cell r="EQ13">
            <v>0</v>
          </cell>
          <cell r="ES13">
            <v>0</v>
          </cell>
          <cell r="EY13" t="str">
            <v xml:space="preserve">   OTHER COST:</v>
          </cell>
          <cell r="EZ13">
            <v>0</v>
          </cell>
          <cell r="FB13">
            <v>0</v>
          </cell>
        </row>
        <row r="14">
          <cell r="K14" t="str">
            <v xml:space="preserve">   TOTAL COST:</v>
          </cell>
          <cell r="L14">
            <v>147377</v>
          </cell>
          <cell r="M14">
            <v>294754</v>
          </cell>
          <cell r="N14">
            <v>23727691</v>
          </cell>
          <cell r="O14">
            <v>589508</v>
          </cell>
          <cell r="P14">
            <v>24759330</v>
          </cell>
          <cell r="T14" t="str">
            <v xml:space="preserve">   TOTAL COST:</v>
          </cell>
          <cell r="U14">
            <v>807325</v>
          </cell>
          <cell r="V14">
            <v>18164816</v>
          </cell>
          <cell r="W14">
            <v>18972141</v>
          </cell>
          <cell r="AC14" t="str">
            <v xml:space="preserve">   TOTAL COST:</v>
          </cell>
          <cell r="AD14">
            <v>4007299</v>
          </cell>
          <cell r="AE14">
            <v>15227737</v>
          </cell>
          <cell r="AF14">
            <v>19235036</v>
          </cell>
          <cell r="AL14" t="str">
            <v xml:space="preserve">   TOTAL COST:</v>
          </cell>
          <cell r="AM14">
            <v>1921988</v>
          </cell>
          <cell r="AN14">
            <v>10357377</v>
          </cell>
          <cell r="AO14">
            <v>11638702</v>
          </cell>
          <cell r="AP14">
            <v>23918067</v>
          </cell>
          <cell r="AU14" t="str">
            <v xml:space="preserve">   TOTAL COST:</v>
          </cell>
          <cell r="AV14">
            <v>112959</v>
          </cell>
          <cell r="AW14">
            <v>12425518</v>
          </cell>
          <cell r="AX14">
            <v>12764396</v>
          </cell>
          <cell r="AY14">
            <v>25302873</v>
          </cell>
          <cell r="BD14" t="str">
            <v xml:space="preserve">   TOTAL COST:</v>
          </cell>
          <cell r="BE14">
            <v>123891</v>
          </cell>
          <cell r="BF14">
            <v>27627657</v>
          </cell>
          <cell r="BG14">
            <v>991127</v>
          </cell>
          <cell r="BH14">
            <v>28742675</v>
          </cell>
          <cell r="BM14" t="str">
            <v xml:space="preserve">   TOTAL COST:</v>
          </cell>
          <cell r="BN14">
            <v>32783825</v>
          </cell>
          <cell r="BP14">
            <v>32783825</v>
          </cell>
          <cell r="CN14" t="str">
            <v xml:space="preserve">   TOTAL COST:</v>
          </cell>
          <cell r="CO14">
            <v>18748992</v>
          </cell>
          <cell r="CP14">
            <v>3749798</v>
          </cell>
          <cell r="CQ14">
            <v>22498790</v>
          </cell>
          <cell r="CW14" t="str">
            <v xml:space="preserve">   TOTAL COST:</v>
          </cell>
          <cell r="CX14">
            <v>19193061</v>
          </cell>
          <cell r="CY14">
            <v>419520</v>
          </cell>
          <cell r="CZ14">
            <v>19612581</v>
          </cell>
          <cell r="DF14" t="str">
            <v xml:space="preserve">   TOTAL COST:</v>
          </cell>
          <cell r="DG14">
            <v>782235</v>
          </cell>
          <cell r="DH14">
            <v>17991412</v>
          </cell>
          <cell r="DI14">
            <v>18773647</v>
          </cell>
          <cell r="DO14" t="str">
            <v xml:space="preserve">   TOTAL COST:</v>
          </cell>
          <cell r="DP14">
            <v>8951755</v>
          </cell>
          <cell r="DQ14">
            <v>8205775</v>
          </cell>
          <cell r="DR14">
            <v>17157530</v>
          </cell>
          <cell r="DX14" t="str">
            <v xml:space="preserve">   TOTAL COST:</v>
          </cell>
          <cell r="DY14">
            <v>14886645</v>
          </cell>
          <cell r="DZ14">
            <v>9782652</v>
          </cell>
          <cell r="EA14">
            <v>425333</v>
          </cell>
          <cell r="EB14">
            <v>25094630</v>
          </cell>
          <cell r="EG14" t="str">
            <v xml:space="preserve">   TOTAL COST:</v>
          </cell>
          <cell r="EH14">
            <v>7504415</v>
          </cell>
          <cell r="EJ14">
            <v>7504415</v>
          </cell>
          <cell r="EP14" t="str">
            <v xml:space="preserve">   TOTAL COST:</v>
          </cell>
          <cell r="EQ14">
            <v>20376281</v>
          </cell>
          <cell r="ES14">
            <v>20376281</v>
          </cell>
          <cell r="EY14" t="str">
            <v xml:space="preserve">   TOTAL COST:</v>
          </cell>
          <cell r="EZ14">
            <v>29753745</v>
          </cell>
          <cell r="FB14">
            <v>29753745</v>
          </cell>
        </row>
        <row r="16">
          <cell r="K16" t="str">
            <v>OPC PORTION</v>
          </cell>
          <cell r="T16" t="str">
            <v>OPC PORTION</v>
          </cell>
          <cell r="AC16" t="str">
            <v>OPC PORTION</v>
          </cell>
          <cell r="AL16" t="str">
            <v>OPC PORTION</v>
          </cell>
          <cell r="AU16" t="str">
            <v>OPC PORTION</v>
          </cell>
          <cell r="BD16" t="str">
            <v>OPC PORTION</v>
          </cell>
          <cell r="BM16" t="str">
            <v>OPC PORTION</v>
          </cell>
          <cell r="CN16" t="str">
            <v>OPC PORTION</v>
          </cell>
          <cell r="CW16" t="str">
            <v>OPC PORTION</v>
          </cell>
          <cell r="DF16" t="str">
            <v>OPC PORTION</v>
          </cell>
          <cell r="DO16" t="str">
            <v>OPC PORTION</v>
          </cell>
          <cell r="DX16" t="str">
            <v>OPC PORTION</v>
          </cell>
          <cell r="EG16" t="str">
            <v>OPC PORTION</v>
          </cell>
          <cell r="EP16" t="str">
            <v>OPC PORTION</v>
          </cell>
          <cell r="EY16" t="str">
            <v>OPC PORTION</v>
          </cell>
        </row>
        <row r="17">
          <cell r="K17" t="str">
            <v xml:space="preserve">   ORIGINAL COST:</v>
          </cell>
          <cell r="L17">
            <v>85854</v>
          </cell>
          <cell r="M17">
            <v>171709</v>
          </cell>
          <cell r="N17">
            <v>13822557</v>
          </cell>
          <cell r="O17">
            <v>343418</v>
          </cell>
          <cell r="P17">
            <v>14423538</v>
          </cell>
          <cell r="T17" t="str">
            <v xml:space="preserve">   ORIGINAL COST:</v>
          </cell>
          <cell r="U17">
            <v>473652</v>
          </cell>
          <cell r="V17">
            <v>10657166</v>
          </cell>
          <cell r="W17">
            <v>11130818</v>
          </cell>
          <cell r="AC17" t="str">
            <v xml:space="preserve">   ORIGINAL COST:</v>
          </cell>
          <cell r="AD17">
            <v>2434249</v>
          </cell>
          <cell r="AE17">
            <v>9250148</v>
          </cell>
          <cell r="AF17">
            <v>11684397</v>
          </cell>
          <cell r="AL17" t="str">
            <v xml:space="preserve">   ORIGINAL COST:</v>
          </cell>
          <cell r="AM17">
            <v>1143243</v>
          </cell>
          <cell r="AN17">
            <v>6160809</v>
          </cell>
          <cell r="AO17">
            <v>6922970</v>
          </cell>
          <cell r="AP17">
            <v>14227022</v>
          </cell>
          <cell r="AU17" t="str">
            <v xml:space="preserve">   ORIGINAL COST:</v>
          </cell>
          <cell r="AV17">
            <v>68849</v>
          </cell>
          <cell r="AW17">
            <v>7573386</v>
          </cell>
          <cell r="AX17">
            <v>7779932</v>
          </cell>
          <cell r="AY17">
            <v>15422167</v>
          </cell>
          <cell r="BD17" t="str">
            <v xml:space="preserve">   ORIGINAL COST:</v>
          </cell>
          <cell r="BE17">
            <v>75121</v>
          </cell>
          <cell r="BF17">
            <v>16751962</v>
          </cell>
          <cell r="BG17">
            <v>600967</v>
          </cell>
          <cell r="BH17">
            <v>17428050</v>
          </cell>
          <cell r="BM17" t="str">
            <v xml:space="preserve">   ORIGINAL COST:</v>
          </cell>
          <cell r="BN17">
            <v>19159203</v>
          </cell>
          <cell r="BP17">
            <v>19159203</v>
          </cell>
          <cell r="CN17" t="str">
            <v xml:space="preserve">   ORIGINAL COST:</v>
          </cell>
          <cell r="CO17">
            <v>10927713</v>
          </cell>
          <cell r="CP17">
            <v>2185543</v>
          </cell>
          <cell r="CQ17">
            <v>13113256</v>
          </cell>
          <cell r="CW17" t="str">
            <v xml:space="preserve">   ORIGINAL COST:</v>
          </cell>
          <cell r="CX17">
            <v>11246845</v>
          </cell>
          <cell r="CY17">
            <v>245833</v>
          </cell>
          <cell r="CZ17">
            <v>11492678</v>
          </cell>
          <cell r="DF17" t="str">
            <v xml:space="preserve">   ORIGINAL COST:</v>
          </cell>
          <cell r="DG17">
            <v>478185</v>
          </cell>
          <cell r="DH17">
            <v>10998262</v>
          </cell>
          <cell r="DI17">
            <v>11476447</v>
          </cell>
          <cell r="DO17" t="str">
            <v xml:space="preserve">   ORIGINAL COST:</v>
          </cell>
          <cell r="DP17">
            <v>5321013</v>
          </cell>
          <cell r="DQ17">
            <v>4877595</v>
          </cell>
          <cell r="DR17">
            <v>10198608</v>
          </cell>
          <cell r="DX17" t="str">
            <v xml:space="preserve">   ORIGINAL COST:</v>
          </cell>
          <cell r="DY17">
            <v>8886840</v>
          </cell>
          <cell r="DZ17">
            <v>5839923</v>
          </cell>
          <cell r="EA17">
            <v>253910</v>
          </cell>
          <cell r="EB17">
            <v>14980673</v>
          </cell>
          <cell r="EG17" t="str">
            <v xml:space="preserve">   ORIGINAL COST:</v>
          </cell>
          <cell r="EH17">
            <v>4499826</v>
          </cell>
          <cell r="EJ17">
            <v>4499826</v>
          </cell>
          <cell r="EK17" t="str">
            <v xml:space="preserve"> </v>
          </cell>
          <cell r="EP17" t="str">
            <v xml:space="preserve">   ORIGINAL COST:</v>
          </cell>
          <cell r="EQ17">
            <v>12486015</v>
          </cell>
          <cell r="ES17">
            <v>12486015</v>
          </cell>
          <cell r="ET17" t="str">
            <v xml:space="preserve"> </v>
          </cell>
          <cell r="EY17" t="str">
            <v xml:space="preserve">   ORIGINAL COST:</v>
          </cell>
          <cell r="EZ17">
            <v>17502217</v>
          </cell>
          <cell r="FB17">
            <v>17502217</v>
          </cell>
          <cell r="FC17" t="str">
            <v xml:space="preserve"> </v>
          </cell>
        </row>
        <row r="18">
          <cell r="K18" t="str">
            <v xml:space="preserve">   OTHER COST:</v>
          </cell>
          <cell r="L18">
            <v>6706</v>
          </cell>
          <cell r="M18">
            <v>13413</v>
          </cell>
          <cell r="N18">
            <v>1079737</v>
          </cell>
          <cell r="O18">
            <v>26826</v>
          </cell>
          <cell r="P18">
            <v>1126682</v>
          </cell>
          <cell r="T18" t="str">
            <v xml:space="preserve">   OTHER COST:</v>
          </cell>
          <cell r="U18">
            <v>11969</v>
          </cell>
          <cell r="V18">
            <v>269295</v>
          </cell>
          <cell r="W18">
            <v>281264</v>
          </cell>
          <cell r="AC18" t="str">
            <v xml:space="preserve">   OTHER COST:</v>
          </cell>
          <cell r="AD18">
            <v>38588</v>
          </cell>
          <cell r="AE18">
            <v>146634</v>
          </cell>
          <cell r="AF18">
            <v>185222</v>
          </cell>
          <cell r="AL18" t="str">
            <v xml:space="preserve">   OTHER COST:</v>
          </cell>
          <cell r="AM18">
            <v>13727</v>
          </cell>
          <cell r="AN18">
            <v>73973</v>
          </cell>
          <cell r="AO18">
            <v>83124</v>
          </cell>
          <cell r="AP18">
            <v>170824</v>
          </cell>
          <cell r="AU18" t="str">
            <v xml:space="preserve">   OTHER COST:</v>
          </cell>
          <cell r="AV18">
            <v>1475</v>
          </cell>
          <cell r="AW18">
            <v>162219</v>
          </cell>
          <cell r="AX18">
            <v>166642</v>
          </cell>
          <cell r="AY18">
            <v>330336</v>
          </cell>
          <cell r="BD18" t="str">
            <v xml:space="preserve">   OTHER COST:</v>
          </cell>
          <cell r="BE18">
            <v>1575</v>
          </cell>
          <cell r="BF18">
            <v>351187</v>
          </cell>
          <cell r="BG18">
            <v>12598</v>
          </cell>
          <cell r="BH18">
            <v>365360</v>
          </cell>
          <cell r="BM18" t="str">
            <v xml:space="preserve">   OTHER COST:</v>
          </cell>
          <cell r="BN18">
            <v>770701</v>
          </cell>
          <cell r="BP18">
            <v>770701</v>
          </cell>
          <cell r="CN18" t="str">
            <v xml:space="preserve">   OTHER COST:</v>
          </cell>
          <cell r="CO18">
            <v>750875</v>
          </cell>
          <cell r="CP18">
            <v>150175</v>
          </cell>
          <cell r="CQ18">
            <v>901050</v>
          </cell>
          <cell r="CW18" t="str">
            <v xml:space="preserve">   OTHER COST:</v>
          </cell>
          <cell r="CX18">
            <v>200433</v>
          </cell>
          <cell r="CY18">
            <v>4381</v>
          </cell>
          <cell r="CZ18">
            <v>204814</v>
          </cell>
          <cell r="DF18" t="str">
            <v xml:space="preserve">   OTHER COST:</v>
          </cell>
          <cell r="DG18">
            <v>10307</v>
          </cell>
          <cell r="DH18">
            <v>237056</v>
          </cell>
          <cell r="DI18">
            <v>247363</v>
          </cell>
          <cell r="DO18" t="str">
            <v xml:space="preserve">   OTHER COST:</v>
          </cell>
          <cell r="DP18">
            <v>82177</v>
          </cell>
          <cell r="DQ18">
            <v>75329</v>
          </cell>
          <cell r="DR18">
            <v>157506</v>
          </cell>
          <cell r="DX18" t="str">
            <v xml:space="preserve">   OTHER COST:</v>
          </cell>
          <cell r="DY18">
            <v>139887</v>
          </cell>
          <cell r="DZ18">
            <v>91926</v>
          </cell>
          <cell r="EA18">
            <v>3997</v>
          </cell>
          <cell r="EB18">
            <v>235810</v>
          </cell>
          <cell r="EG18" t="str">
            <v xml:space="preserve">   OTHER COST:</v>
          </cell>
          <cell r="EH18">
            <v>0</v>
          </cell>
          <cell r="EJ18">
            <v>0</v>
          </cell>
          <cell r="EP18" t="str">
            <v xml:space="preserve">   OTHER COST:</v>
          </cell>
          <cell r="EQ18">
            <v>302303</v>
          </cell>
          <cell r="ES18">
            <v>302303</v>
          </cell>
          <cell r="EY18" t="str">
            <v xml:space="preserve">   OTHER COST:</v>
          </cell>
          <cell r="EZ18">
            <v>590158</v>
          </cell>
          <cell r="FB18">
            <v>590158</v>
          </cell>
        </row>
        <row r="19">
          <cell r="K19" t="str">
            <v xml:space="preserve">   TOTAL COST:</v>
          </cell>
          <cell r="L19">
            <v>92560</v>
          </cell>
          <cell r="M19">
            <v>185122</v>
          </cell>
          <cell r="N19">
            <v>14902294</v>
          </cell>
          <cell r="O19">
            <v>370244</v>
          </cell>
          <cell r="P19">
            <v>15550220</v>
          </cell>
          <cell r="T19" t="str">
            <v xml:space="preserve">   TOTAL COST:</v>
          </cell>
          <cell r="U19">
            <v>485621</v>
          </cell>
          <cell r="V19">
            <v>10926461</v>
          </cell>
          <cell r="W19">
            <v>11412082</v>
          </cell>
          <cell r="AC19" t="str">
            <v xml:space="preserve">   TOTAL COST:</v>
          </cell>
          <cell r="AD19">
            <v>2472837</v>
          </cell>
          <cell r="AE19">
            <v>9396782</v>
          </cell>
          <cell r="AF19">
            <v>11869619</v>
          </cell>
          <cell r="AL19" t="str">
            <v xml:space="preserve">   TOTAL COST:</v>
          </cell>
          <cell r="AM19">
            <v>1156970</v>
          </cell>
          <cell r="AN19">
            <v>6234782</v>
          </cell>
          <cell r="AO19">
            <v>7006094</v>
          </cell>
          <cell r="AP19">
            <v>14397846</v>
          </cell>
          <cell r="AU19" t="str">
            <v xml:space="preserve">   TOTAL COST:</v>
          </cell>
          <cell r="AV19">
            <v>70324</v>
          </cell>
          <cell r="AW19">
            <v>7735605</v>
          </cell>
          <cell r="AX19">
            <v>7946574</v>
          </cell>
          <cell r="AY19">
            <v>15752503</v>
          </cell>
          <cell r="BD19" t="str">
            <v xml:space="preserve">   TOTAL COST:</v>
          </cell>
          <cell r="BE19">
            <v>76696</v>
          </cell>
          <cell r="BF19">
            <v>17103149</v>
          </cell>
          <cell r="BG19">
            <v>613565</v>
          </cell>
          <cell r="BH19">
            <v>17793410</v>
          </cell>
          <cell r="BM19" t="str">
            <v xml:space="preserve">   TOTAL COST:</v>
          </cell>
          <cell r="BN19">
            <v>19929904</v>
          </cell>
          <cell r="BP19">
            <v>19929904</v>
          </cell>
          <cell r="CN19" t="str">
            <v xml:space="preserve">   TOTAL COST:</v>
          </cell>
          <cell r="CO19">
            <v>11678588</v>
          </cell>
          <cell r="CP19">
            <v>2335718</v>
          </cell>
          <cell r="CQ19">
            <v>14014306</v>
          </cell>
          <cell r="CW19" t="str">
            <v xml:space="preserve">   TOTAL COST:</v>
          </cell>
          <cell r="CX19">
            <v>11447278</v>
          </cell>
          <cell r="CY19">
            <v>250214</v>
          </cell>
          <cell r="CZ19">
            <v>11697492</v>
          </cell>
          <cell r="DF19" t="str">
            <v xml:space="preserve">   TOTAL COST:</v>
          </cell>
          <cell r="DG19">
            <v>488492</v>
          </cell>
          <cell r="DH19">
            <v>11235318</v>
          </cell>
          <cell r="DI19">
            <v>11723810</v>
          </cell>
          <cell r="DO19" t="str">
            <v xml:space="preserve">   TOTAL COST:</v>
          </cell>
          <cell r="DP19">
            <v>5403190</v>
          </cell>
          <cell r="DQ19">
            <v>4952924</v>
          </cell>
          <cell r="DR19">
            <v>10356114</v>
          </cell>
          <cell r="DX19" t="str">
            <v xml:space="preserve">   TOTAL COST:</v>
          </cell>
          <cell r="DY19">
            <v>9026727</v>
          </cell>
          <cell r="DZ19">
            <v>5931849</v>
          </cell>
          <cell r="EA19">
            <v>257907</v>
          </cell>
          <cell r="EB19">
            <v>15216483</v>
          </cell>
          <cell r="EG19" t="str">
            <v xml:space="preserve">   TOTAL COST:</v>
          </cell>
          <cell r="EH19">
            <v>4499826</v>
          </cell>
          <cell r="EJ19">
            <v>4499826</v>
          </cell>
          <cell r="EP19" t="str">
            <v xml:space="preserve">   TOTAL COST:</v>
          </cell>
          <cell r="EQ19">
            <v>12788318</v>
          </cell>
          <cell r="ES19">
            <v>12788318</v>
          </cell>
          <cell r="EY19" t="str">
            <v xml:space="preserve">   TOTAL COST:</v>
          </cell>
          <cell r="EZ19">
            <v>18092375</v>
          </cell>
          <cell r="FB19">
            <v>18092375</v>
          </cell>
        </row>
        <row r="21">
          <cell r="K21" t="str">
            <v>MEAG PORTION</v>
          </cell>
          <cell r="T21" t="str">
            <v>MEAG PORTION</v>
          </cell>
          <cell r="AC21" t="str">
            <v>MEAG PORTION</v>
          </cell>
          <cell r="AL21" t="str">
            <v>MEAG PORTION</v>
          </cell>
          <cell r="AU21" t="str">
            <v>MEAG PORTION</v>
          </cell>
          <cell r="BD21" t="str">
            <v>MEAG PORTION</v>
          </cell>
          <cell r="BM21" t="str">
            <v>MEAG PORTION</v>
          </cell>
          <cell r="CN21" t="str">
            <v>MEAG PORTION</v>
          </cell>
          <cell r="CW21" t="str">
            <v>MEAG PORTION</v>
          </cell>
          <cell r="DF21" t="str">
            <v>MEAG PORTION</v>
          </cell>
          <cell r="DO21" t="str">
            <v>MEAG PORTION</v>
          </cell>
          <cell r="DX21" t="str">
            <v>MEAG PORTION</v>
          </cell>
          <cell r="EG21" t="str">
            <v>MEAG PORTION</v>
          </cell>
          <cell r="EP21" t="str">
            <v>MEAG PORTION</v>
          </cell>
          <cell r="EY21" t="str">
            <v>MEAG PORTION</v>
          </cell>
        </row>
        <row r="22">
          <cell r="K22" t="str">
            <v xml:space="preserve">   ORIGINAL COST:</v>
          </cell>
          <cell r="L22">
            <v>50672</v>
          </cell>
          <cell r="M22">
            <v>101345</v>
          </cell>
          <cell r="N22">
            <v>8158237</v>
          </cell>
          <cell r="O22">
            <v>202689</v>
          </cell>
          <cell r="P22">
            <v>8512943</v>
          </cell>
          <cell r="T22" t="str">
            <v xml:space="preserve">   ORIGINAL COST:</v>
          </cell>
          <cell r="U22">
            <v>280442</v>
          </cell>
          <cell r="V22">
            <v>6309956</v>
          </cell>
          <cell r="W22">
            <v>6590398</v>
          </cell>
          <cell r="AC22" t="str">
            <v xml:space="preserve">   ORIGINAL COST:</v>
          </cell>
          <cell r="AD22">
            <v>1443849</v>
          </cell>
          <cell r="AE22">
            <v>5486627</v>
          </cell>
          <cell r="AF22">
            <v>6930476</v>
          </cell>
          <cell r="AL22" t="str">
            <v xml:space="preserve">   ORIGINAL COST:</v>
          </cell>
          <cell r="AM22">
            <v>674513</v>
          </cell>
          <cell r="AN22">
            <v>3634877</v>
          </cell>
          <cell r="AO22">
            <v>4084553</v>
          </cell>
          <cell r="AP22">
            <v>8393943</v>
          </cell>
          <cell r="AU22" t="str">
            <v xml:space="preserve">   ORIGINAL COST:</v>
          </cell>
          <cell r="AV22">
            <v>40900</v>
          </cell>
          <cell r="AW22">
            <v>4498950</v>
          </cell>
          <cell r="AX22">
            <v>4621649</v>
          </cell>
          <cell r="AY22">
            <v>9161499</v>
          </cell>
          <cell r="BD22" t="str">
            <v xml:space="preserve">   ORIGINAL COST:</v>
          </cell>
          <cell r="BE22">
            <v>44634</v>
          </cell>
          <cell r="BF22">
            <v>9953398</v>
          </cell>
          <cell r="BG22">
            <v>357073</v>
          </cell>
          <cell r="BH22">
            <v>10355105</v>
          </cell>
          <cell r="BM22" t="str">
            <v xml:space="preserve">   ORIGINAL COST:</v>
          </cell>
          <cell r="BN22">
            <v>11303930</v>
          </cell>
          <cell r="BP22">
            <v>11303930</v>
          </cell>
          <cell r="CN22" t="str">
            <v xml:space="preserve">   ORIGINAL COST:</v>
          </cell>
          <cell r="CO22">
            <v>6447351</v>
          </cell>
          <cell r="CP22">
            <v>1289470</v>
          </cell>
          <cell r="CQ22">
            <v>7736821</v>
          </cell>
          <cell r="CW22" t="str">
            <v xml:space="preserve">   ORIGINAL COST:</v>
          </cell>
          <cell r="CX22">
            <v>6674678</v>
          </cell>
          <cell r="CY22">
            <v>145895</v>
          </cell>
          <cell r="CZ22">
            <v>6820573</v>
          </cell>
          <cell r="DF22" t="str">
            <v xml:space="preserve">   ORIGINAL COST:</v>
          </cell>
          <cell r="DG22">
            <v>284039</v>
          </cell>
          <cell r="DH22">
            <v>6532892</v>
          </cell>
          <cell r="DI22">
            <v>6816931</v>
          </cell>
          <cell r="DO22" t="str">
            <v xml:space="preserve">   ORIGINAL COST:</v>
          </cell>
          <cell r="DP22">
            <v>3139398</v>
          </cell>
          <cell r="DQ22">
            <v>2877781</v>
          </cell>
          <cell r="DR22">
            <v>6017179</v>
          </cell>
          <cell r="DX22" t="str">
            <v xml:space="preserve">   ORIGINAL COST:</v>
          </cell>
          <cell r="DY22">
            <v>5250779</v>
          </cell>
          <cell r="DZ22">
            <v>3450512</v>
          </cell>
          <cell r="EA22">
            <v>150022</v>
          </cell>
          <cell r="EB22">
            <v>8851313</v>
          </cell>
          <cell r="EG22" t="str">
            <v xml:space="preserve">   ORIGINAL COST:</v>
          </cell>
          <cell r="EH22">
            <v>2656696</v>
          </cell>
          <cell r="EJ22">
            <v>2656696</v>
          </cell>
          <cell r="EK22" t="str">
            <v xml:space="preserve"> </v>
          </cell>
          <cell r="EP22" t="str">
            <v xml:space="preserve">   ORIGINAL COST:</v>
          </cell>
          <cell r="EQ22">
            <v>7434958</v>
          </cell>
          <cell r="ES22">
            <v>7434958</v>
          </cell>
          <cell r="ET22" t="str">
            <v xml:space="preserve"> </v>
          </cell>
          <cell r="EY22" t="str">
            <v xml:space="preserve">   ORIGINAL COST:</v>
          </cell>
          <cell r="EZ22">
            <v>10326308</v>
          </cell>
          <cell r="FB22">
            <v>10326308</v>
          </cell>
          <cell r="FC22" t="str">
            <v xml:space="preserve"> </v>
          </cell>
        </row>
        <row r="23">
          <cell r="K23" t="str">
            <v xml:space="preserve">   OTHER COST:</v>
          </cell>
          <cell r="L23">
            <v>-6285</v>
          </cell>
          <cell r="M23">
            <v>-12570</v>
          </cell>
          <cell r="N23">
            <v>-1011853</v>
          </cell>
          <cell r="O23">
            <v>-25139</v>
          </cell>
          <cell r="P23">
            <v>-1055847</v>
          </cell>
          <cell r="T23" t="str">
            <v xml:space="preserve">   OTHER COST:</v>
          </cell>
          <cell r="U23">
            <v>-2192</v>
          </cell>
          <cell r="V23">
            <v>-49314</v>
          </cell>
          <cell r="W23">
            <v>-51506</v>
          </cell>
          <cell r="AC23" t="str">
            <v xml:space="preserve">   OTHER COST:</v>
          </cell>
          <cell r="AD23">
            <v>-74759</v>
          </cell>
          <cell r="AE23">
            <v>-284083</v>
          </cell>
          <cell r="AF23">
            <v>-358842</v>
          </cell>
          <cell r="AL23" t="str">
            <v xml:space="preserve">   OTHER COST:</v>
          </cell>
          <cell r="AM23">
            <v>-25493</v>
          </cell>
          <cell r="AN23">
            <v>-137377</v>
          </cell>
          <cell r="AO23">
            <v>-154372</v>
          </cell>
          <cell r="AP23">
            <v>-317242</v>
          </cell>
          <cell r="AU23" t="str">
            <v xml:space="preserve">   OTHER COST:</v>
          </cell>
          <cell r="AV23">
            <v>-2799</v>
          </cell>
          <cell r="AW23">
            <v>-307914</v>
          </cell>
          <cell r="AX23">
            <v>-316311</v>
          </cell>
          <cell r="AY23">
            <v>-627024</v>
          </cell>
          <cell r="BD23" t="str">
            <v xml:space="preserve">   OTHER COST:</v>
          </cell>
          <cell r="BE23">
            <v>165</v>
          </cell>
          <cell r="BF23">
            <v>36756</v>
          </cell>
          <cell r="BG23">
            <v>1318</v>
          </cell>
          <cell r="BH23">
            <v>38239</v>
          </cell>
          <cell r="BM23" t="str">
            <v xml:space="preserve">   OTHER COST:</v>
          </cell>
          <cell r="BN23">
            <v>388891</v>
          </cell>
          <cell r="BP23">
            <v>388891</v>
          </cell>
          <cell r="CN23" t="str">
            <v xml:space="preserve">   OTHER COST:</v>
          </cell>
          <cell r="CO23">
            <v>-456128</v>
          </cell>
          <cell r="CP23">
            <v>-91226</v>
          </cell>
          <cell r="CQ23">
            <v>-547354</v>
          </cell>
          <cell r="CW23" t="str">
            <v xml:space="preserve">   OTHER COST:</v>
          </cell>
          <cell r="CX23">
            <v>-70981</v>
          </cell>
          <cell r="CY23">
            <v>-1552</v>
          </cell>
          <cell r="CZ23">
            <v>-72533</v>
          </cell>
          <cell r="DF23" t="str">
            <v xml:space="preserve">   OTHER COST:</v>
          </cell>
          <cell r="DG23">
            <v>-15539</v>
          </cell>
          <cell r="DH23">
            <v>-357390</v>
          </cell>
          <cell r="DI23">
            <v>-372929</v>
          </cell>
          <cell r="DO23" t="str">
            <v xml:space="preserve">   OTHER COST:</v>
          </cell>
          <cell r="DP23">
            <v>-355181</v>
          </cell>
          <cell r="DQ23">
            <v>-325583</v>
          </cell>
          <cell r="DR23">
            <v>-680764</v>
          </cell>
          <cell r="DX23" t="str">
            <v xml:space="preserve">   OTHER COST:</v>
          </cell>
          <cell r="DY23">
            <v>-298282</v>
          </cell>
          <cell r="DZ23">
            <v>-196015</v>
          </cell>
          <cell r="EA23">
            <v>-8522</v>
          </cell>
          <cell r="EB23">
            <v>-502819</v>
          </cell>
          <cell r="EG23" t="str">
            <v xml:space="preserve">   OTHER COST:</v>
          </cell>
          <cell r="EH23">
            <v>0</v>
          </cell>
          <cell r="EJ23">
            <v>0</v>
          </cell>
          <cell r="EP23" t="str">
            <v xml:space="preserve">   OTHER COST:</v>
          </cell>
          <cell r="EQ23">
            <v>-286587</v>
          </cell>
          <cell r="ES23">
            <v>-286587</v>
          </cell>
          <cell r="EY23" t="str">
            <v xml:space="preserve">   OTHER COST:</v>
          </cell>
          <cell r="EZ23">
            <v>217978</v>
          </cell>
          <cell r="FB23">
            <v>217978</v>
          </cell>
        </row>
        <row r="24">
          <cell r="K24" t="str">
            <v xml:space="preserve">   TOTAL COST:</v>
          </cell>
          <cell r="L24">
            <v>44387</v>
          </cell>
          <cell r="M24">
            <v>88775</v>
          </cell>
          <cell r="N24">
            <v>7146384</v>
          </cell>
          <cell r="O24">
            <v>177550</v>
          </cell>
          <cell r="P24">
            <v>7457096</v>
          </cell>
          <cell r="T24" t="str">
            <v xml:space="preserve">   TOTAL COST:</v>
          </cell>
          <cell r="U24">
            <v>278250</v>
          </cell>
          <cell r="V24">
            <v>6260642</v>
          </cell>
          <cell r="W24">
            <v>6538892</v>
          </cell>
          <cell r="AC24" t="str">
            <v xml:space="preserve">   TOTAL COST:</v>
          </cell>
          <cell r="AD24">
            <v>1369090</v>
          </cell>
          <cell r="AE24">
            <v>5202544</v>
          </cell>
          <cell r="AF24">
            <v>6571634</v>
          </cell>
          <cell r="AL24" t="str">
            <v xml:space="preserve">   TOTAL COST:</v>
          </cell>
          <cell r="AM24">
            <v>649020</v>
          </cell>
          <cell r="AN24">
            <v>3497500</v>
          </cell>
          <cell r="AO24">
            <v>3930181</v>
          </cell>
          <cell r="AP24">
            <v>8076701</v>
          </cell>
          <cell r="AU24" t="str">
            <v xml:space="preserve">   TOTAL COST:</v>
          </cell>
          <cell r="AV24">
            <v>38101</v>
          </cell>
          <cell r="AW24">
            <v>4191036</v>
          </cell>
          <cell r="AX24">
            <v>4305338</v>
          </cell>
          <cell r="AY24">
            <v>8534475</v>
          </cell>
          <cell r="BD24" t="str">
            <v xml:space="preserve">   TOTAL COST:</v>
          </cell>
          <cell r="BE24">
            <v>44799</v>
          </cell>
          <cell r="BF24">
            <v>9990154</v>
          </cell>
          <cell r="BG24">
            <v>358391</v>
          </cell>
          <cell r="BH24">
            <v>10393344</v>
          </cell>
          <cell r="BM24" t="str">
            <v xml:space="preserve">   TOTAL COST:</v>
          </cell>
          <cell r="BN24">
            <v>11692821</v>
          </cell>
          <cell r="BP24">
            <v>11692821</v>
          </cell>
          <cell r="CN24" t="str">
            <v xml:space="preserve">   TOTAL COST:</v>
          </cell>
          <cell r="CO24">
            <v>5991223</v>
          </cell>
          <cell r="CP24">
            <v>1198244</v>
          </cell>
          <cell r="CQ24">
            <v>7189467</v>
          </cell>
          <cell r="CW24" t="str">
            <v xml:space="preserve">   TOTAL COST:</v>
          </cell>
          <cell r="CX24">
            <v>6603697</v>
          </cell>
          <cell r="CY24">
            <v>144343</v>
          </cell>
          <cell r="CZ24">
            <v>6748040</v>
          </cell>
          <cell r="DF24" t="str">
            <v xml:space="preserve">   TOTAL COST:</v>
          </cell>
          <cell r="DG24">
            <v>268500</v>
          </cell>
          <cell r="DH24">
            <v>6175502</v>
          </cell>
          <cell r="DI24">
            <v>6444002</v>
          </cell>
          <cell r="DO24" t="str">
            <v xml:space="preserve">   TOTAL COST:</v>
          </cell>
          <cell r="DP24">
            <v>2784217</v>
          </cell>
          <cell r="DQ24">
            <v>2552198</v>
          </cell>
          <cell r="DR24">
            <v>5336415</v>
          </cell>
          <cell r="DX24" t="str">
            <v xml:space="preserve">   TOTAL COST:</v>
          </cell>
          <cell r="DY24">
            <v>4952497</v>
          </cell>
          <cell r="DZ24">
            <v>3254497</v>
          </cell>
          <cell r="EA24">
            <v>141500</v>
          </cell>
          <cell r="EB24">
            <v>8348494</v>
          </cell>
          <cell r="EG24" t="str">
            <v xml:space="preserve">   TOTAL COST:</v>
          </cell>
          <cell r="EH24">
            <v>2656696</v>
          </cell>
          <cell r="EJ24">
            <v>2656696</v>
          </cell>
          <cell r="EP24" t="str">
            <v xml:space="preserve">   TOTAL COST:</v>
          </cell>
          <cell r="EQ24">
            <v>7148371</v>
          </cell>
          <cell r="ES24">
            <v>7148371</v>
          </cell>
          <cell r="EY24" t="str">
            <v xml:space="preserve">   TOTAL COST:</v>
          </cell>
          <cell r="EZ24">
            <v>10544286</v>
          </cell>
          <cell r="FB24">
            <v>10544286</v>
          </cell>
        </row>
        <row r="26">
          <cell r="K26" t="str">
            <v>DALTON PORTION</v>
          </cell>
          <cell r="T26" t="str">
            <v>DALTON PORTION</v>
          </cell>
          <cell r="AC26" t="str">
            <v>DALTON PORTION</v>
          </cell>
          <cell r="AL26" t="str">
            <v>DALTON PORTION</v>
          </cell>
          <cell r="AU26" t="str">
            <v>DALTON PORTION</v>
          </cell>
          <cell r="BD26" t="str">
            <v>DALTON PORTION</v>
          </cell>
          <cell r="BM26" t="str">
            <v>DALTON PORTION</v>
          </cell>
          <cell r="CN26" t="str">
            <v>DALTON PORTION</v>
          </cell>
          <cell r="CW26" t="str">
            <v>DALTON PORTION</v>
          </cell>
          <cell r="DF26" t="str">
            <v>DALTON PORTION</v>
          </cell>
          <cell r="DO26" t="str">
            <v>DALTON PORTION</v>
          </cell>
          <cell r="DX26" t="str">
            <v>DALTON PORTION</v>
          </cell>
          <cell r="EG26" t="str">
            <v>DALTON PORTION</v>
          </cell>
          <cell r="EP26" t="str">
            <v>DALTON PORTION</v>
          </cell>
          <cell r="EY26" t="str">
            <v>DALTON PORTION</v>
          </cell>
        </row>
        <row r="27">
          <cell r="K27" t="str">
            <v xml:space="preserve">   ORIGINAL COST:</v>
          </cell>
          <cell r="L27">
            <v>6298</v>
          </cell>
          <cell r="M27">
            <v>12597</v>
          </cell>
          <cell r="N27">
            <v>1014018</v>
          </cell>
          <cell r="O27">
            <v>25193</v>
          </cell>
          <cell r="P27">
            <v>1058106</v>
          </cell>
          <cell r="T27" t="str">
            <v xml:space="preserve">   ORIGINAL COST:</v>
          </cell>
          <cell r="U27">
            <v>34857</v>
          </cell>
          <cell r="V27">
            <v>784289</v>
          </cell>
          <cell r="W27">
            <v>819146</v>
          </cell>
          <cell r="AC27" t="str">
            <v xml:space="preserve">   ORIGINAL COST:</v>
          </cell>
          <cell r="AD27">
            <v>178119</v>
          </cell>
          <cell r="AE27">
            <v>676853</v>
          </cell>
          <cell r="AF27">
            <v>854972</v>
          </cell>
          <cell r="AL27" t="str">
            <v xml:space="preserve">   ORIGINAL COST:</v>
          </cell>
          <cell r="AM27">
            <v>83838</v>
          </cell>
          <cell r="AN27">
            <v>451793</v>
          </cell>
          <cell r="AO27">
            <v>507684</v>
          </cell>
          <cell r="AP27">
            <v>1043315</v>
          </cell>
          <cell r="AU27" t="str">
            <v xml:space="preserve">   ORIGINAL COST:</v>
          </cell>
          <cell r="AV27">
            <v>5035</v>
          </cell>
          <cell r="AW27">
            <v>553812</v>
          </cell>
          <cell r="AX27">
            <v>568916</v>
          </cell>
          <cell r="AY27">
            <v>1127763</v>
          </cell>
          <cell r="BD27" t="str">
            <v xml:space="preserve">   ORIGINAL COST:</v>
          </cell>
          <cell r="BE27">
            <v>5493</v>
          </cell>
          <cell r="BF27">
            <v>1224906</v>
          </cell>
          <cell r="BG27">
            <v>43943</v>
          </cell>
          <cell r="BH27">
            <v>1274342</v>
          </cell>
          <cell r="BM27" t="str">
            <v xml:space="preserve">   ORIGINAL COST:</v>
          </cell>
          <cell r="BN27">
            <v>1405008</v>
          </cell>
          <cell r="BP27">
            <v>1405008</v>
          </cell>
          <cell r="CN27" t="str">
            <v xml:space="preserve">   ORIGINAL COST:</v>
          </cell>
          <cell r="CO27">
            <v>801366</v>
          </cell>
          <cell r="CP27">
            <v>160273</v>
          </cell>
          <cell r="CQ27">
            <v>961639</v>
          </cell>
          <cell r="CW27" t="str">
            <v xml:space="preserve">   ORIGINAL COST:</v>
          </cell>
          <cell r="CX27">
            <v>829627</v>
          </cell>
          <cell r="CY27">
            <v>18134</v>
          </cell>
          <cell r="CZ27">
            <v>847761</v>
          </cell>
          <cell r="DF27" t="str">
            <v xml:space="preserve">   ORIGINAL COST:</v>
          </cell>
          <cell r="DG27">
            <v>34969</v>
          </cell>
          <cell r="DH27">
            <v>804290</v>
          </cell>
          <cell r="DI27">
            <v>839259</v>
          </cell>
          <cell r="DO27" t="str">
            <v xml:space="preserve">   ORIGINAL COST:</v>
          </cell>
          <cell r="DP27">
            <v>390208</v>
          </cell>
          <cell r="DQ27">
            <v>357690</v>
          </cell>
          <cell r="DR27">
            <v>747898</v>
          </cell>
          <cell r="DX27" t="str">
            <v xml:space="preserve">   ORIGINAL COST:</v>
          </cell>
          <cell r="DY27">
            <v>651315</v>
          </cell>
          <cell r="DZ27">
            <v>428007</v>
          </cell>
          <cell r="EA27">
            <v>18609</v>
          </cell>
          <cell r="EB27">
            <v>1097931</v>
          </cell>
          <cell r="EG27" t="str">
            <v xml:space="preserve">   ORIGINAL COST:</v>
          </cell>
          <cell r="EH27">
            <v>329895</v>
          </cell>
          <cell r="EJ27">
            <v>329895</v>
          </cell>
          <cell r="EP27" t="str">
            <v xml:space="preserve">   ORIGINAL COST:</v>
          </cell>
          <cell r="EQ27">
            <v>912148</v>
          </cell>
          <cell r="ES27">
            <v>912148</v>
          </cell>
          <cell r="EY27" t="str">
            <v xml:space="preserve">   ORIGINAL COST:</v>
          </cell>
          <cell r="EZ27">
            <v>1283496</v>
          </cell>
          <cell r="FB27">
            <v>1283496</v>
          </cell>
        </row>
        <row r="28">
          <cell r="K28" t="str">
            <v xml:space="preserve">   OTHER COST: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T28" t="str">
            <v xml:space="preserve">   OTHER COST:</v>
          </cell>
          <cell r="U28">
            <v>0</v>
          </cell>
          <cell r="V28">
            <v>0</v>
          </cell>
          <cell r="W28">
            <v>0</v>
          </cell>
          <cell r="AC28" t="str">
            <v xml:space="preserve">   OTHER COST:</v>
          </cell>
          <cell r="AD28">
            <v>0</v>
          </cell>
          <cell r="AE28">
            <v>0</v>
          </cell>
          <cell r="AF28">
            <v>0</v>
          </cell>
          <cell r="AL28" t="str">
            <v xml:space="preserve">   OTHER COST: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U28" t="str">
            <v xml:space="preserve">   OTHER COST: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BD28" t="str">
            <v xml:space="preserve">   OTHER COST: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M28" t="str">
            <v xml:space="preserve">   OTHER COST:</v>
          </cell>
          <cell r="BN28">
            <v>0</v>
          </cell>
          <cell r="BP28">
            <v>0</v>
          </cell>
          <cell r="CN28" t="str">
            <v xml:space="preserve">   OTHER COST:</v>
          </cell>
          <cell r="CO28">
            <v>0</v>
          </cell>
          <cell r="CP28">
            <v>0</v>
          </cell>
          <cell r="CQ28">
            <v>0</v>
          </cell>
          <cell r="CW28" t="str">
            <v xml:space="preserve">   OTHER COST:</v>
          </cell>
          <cell r="CX28">
            <v>0</v>
          </cell>
          <cell r="CY28">
            <v>0</v>
          </cell>
          <cell r="CZ28">
            <v>0</v>
          </cell>
          <cell r="DF28" t="str">
            <v xml:space="preserve">   OTHER COST:</v>
          </cell>
          <cell r="DG28">
            <v>0</v>
          </cell>
          <cell r="DH28">
            <v>0</v>
          </cell>
          <cell r="DI28">
            <v>0</v>
          </cell>
          <cell r="DO28" t="str">
            <v xml:space="preserve">   OTHER COST:</v>
          </cell>
          <cell r="DP28">
            <v>0</v>
          </cell>
          <cell r="DQ28">
            <v>0</v>
          </cell>
          <cell r="DR28">
            <v>0</v>
          </cell>
          <cell r="DX28" t="str">
            <v xml:space="preserve">   OTHER COST: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G28" t="str">
            <v xml:space="preserve">   OTHER COST:</v>
          </cell>
          <cell r="EH28">
            <v>0</v>
          </cell>
          <cell r="EJ28">
            <v>0</v>
          </cell>
          <cell r="EP28" t="str">
            <v xml:space="preserve">   OTHER COST:</v>
          </cell>
          <cell r="EQ28">
            <v>0</v>
          </cell>
          <cell r="ES28">
            <v>0</v>
          </cell>
          <cell r="EY28" t="str">
            <v xml:space="preserve">   OTHER COST:</v>
          </cell>
          <cell r="EZ28">
            <v>0</v>
          </cell>
          <cell r="FB28">
            <v>0</v>
          </cell>
        </row>
        <row r="29">
          <cell r="K29" t="str">
            <v xml:space="preserve">   TOTAL COST:</v>
          </cell>
          <cell r="L29">
            <v>6298</v>
          </cell>
          <cell r="M29">
            <v>12597</v>
          </cell>
          <cell r="N29">
            <v>1014018</v>
          </cell>
          <cell r="O29">
            <v>25193</v>
          </cell>
          <cell r="P29">
            <v>1058106</v>
          </cell>
          <cell r="T29" t="str">
            <v xml:space="preserve">   TOTAL COST:</v>
          </cell>
          <cell r="U29">
            <v>34857</v>
          </cell>
          <cell r="V29">
            <v>784289</v>
          </cell>
          <cell r="W29">
            <v>819146</v>
          </cell>
          <cell r="AC29" t="str">
            <v xml:space="preserve">   TOTAL COST:</v>
          </cell>
          <cell r="AD29">
            <v>178119</v>
          </cell>
          <cell r="AE29">
            <v>676853</v>
          </cell>
          <cell r="AF29">
            <v>854972</v>
          </cell>
          <cell r="AL29" t="str">
            <v xml:space="preserve">   TOTAL COST:</v>
          </cell>
          <cell r="AM29">
            <v>83838</v>
          </cell>
          <cell r="AN29">
            <v>451793</v>
          </cell>
          <cell r="AO29">
            <v>507684</v>
          </cell>
          <cell r="AP29">
            <v>1043315</v>
          </cell>
          <cell r="AU29" t="str">
            <v xml:space="preserve">   TOTAL COST:</v>
          </cell>
          <cell r="AV29">
            <v>5035</v>
          </cell>
          <cell r="AW29">
            <v>553812</v>
          </cell>
          <cell r="AX29">
            <v>568916</v>
          </cell>
          <cell r="AY29">
            <v>1127763</v>
          </cell>
          <cell r="BD29" t="str">
            <v xml:space="preserve">   TOTAL COST:</v>
          </cell>
          <cell r="BE29">
            <v>5493</v>
          </cell>
          <cell r="BF29">
            <v>1224906</v>
          </cell>
          <cell r="BG29">
            <v>43943</v>
          </cell>
          <cell r="BH29">
            <v>1274342</v>
          </cell>
          <cell r="BM29" t="str">
            <v xml:space="preserve">   TOTAL COST:</v>
          </cell>
          <cell r="BN29">
            <v>1405008</v>
          </cell>
          <cell r="BP29">
            <v>1405008</v>
          </cell>
          <cell r="CN29" t="str">
            <v xml:space="preserve">   TOTAL COST:</v>
          </cell>
          <cell r="CO29">
            <v>801366</v>
          </cell>
          <cell r="CP29">
            <v>160273</v>
          </cell>
          <cell r="CQ29">
            <v>961639</v>
          </cell>
          <cell r="CW29" t="str">
            <v xml:space="preserve">   TOTAL COST:</v>
          </cell>
          <cell r="CX29">
            <v>829627</v>
          </cell>
          <cell r="CY29">
            <v>18134</v>
          </cell>
          <cell r="CZ29">
            <v>847761</v>
          </cell>
          <cell r="DF29" t="str">
            <v xml:space="preserve">   TOTAL COST:</v>
          </cell>
          <cell r="DG29">
            <v>34969</v>
          </cell>
          <cell r="DH29">
            <v>804290</v>
          </cell>
          <cell r="DI29">
            <v>839259</v>
          </cell>
          <cell r="DO29" t="str">
            <v xml:space="preserve">   TOTAL COST:</v>
          </cell>
          <cell r="DP29">
            <v>390208</v>
          </cell>
          <cell r="DQ29">
            <v>357690</v>
          </cell>
          <cell r="DR29">
            <v>747898</v>
          </cell>
          <cell r="DX29" t="str">
            <v xml:space="preserve">   TOTAL COST:</v>
          </cell>
          <cell r="DY29">
            <v>651315</v>
          </cell>
          <cell r="DZ29">
            <v>428007</v>
          </cell>
          <cell r="EA29">
            <v>18609</v>
          </cell>
          <cell r="EB29">
            <v>1097931</v>
          </cell>
          <cell r="EG29" t="str">
            <v xml:space="preserve">   TOTAL COST:</v>
          </cell>
          <cell r="EH29">
            <v>329895</v>
          </cell>
          <cell r="EJ29">
            <v>329895</v>
          </cell>
          <cell r="EP29" t="str">
            <v xml:space="preserve">   TOTAL COST:</v>
          </cell>
          <cell r="EQ29">
            <v>912148</v>
          </cell>
          <cell r="ES29">
            <v>912148</v>
          </cell>
          <cell r="EY29" t="str">
            <v xml:space="preserve">   TOTAL COST:</v>
          </cell>
          <cell r="EZ29">
            <v>1283496</v>
          </cell>
          <cell r="FB29">
            <v>1283496</v>
          </cell>
        </row>
        <row r="31">
          <cell r="AZ31" t="str">
            <v>Adjusted Hatch-1 Reload 21 Expenditures, including</v>
          </cell>
          <cell r="BI31" t="str">
            <v>Adjusted Hatch-1 Reload 22 Expenditures, including</v>
          </cell>
          <cell r="BR31" t="str">
            <v>Adjusted Hatch-1 Reload 23 Expenditures, including</v>
          </cell>
          <cell r="DT31" t="str">
            <v>Adjusted Hatch-2 Reload 16 Expenditures, including</v>
          </cell>
          <cell r="EC31" t="str">
            <v>Adjusted Hatch-2 Reload 17 Expenditures, including</v>
          </cell>
          <cell r="EL31" t="str">
            <v>Adjusted Hatch-2 Reload 18b Expenditures, including</v>
          </cell>
          <cell r="EU31" t="str">
            <v>Adjusted Hatch-2 Reload 18 Expenditures, including</v>
          </cell>
          <cell r="FD31" t="str">
            <v>Adjusted Hatch-2 Reload 19 Expenditures, including</v>
          </cell>
        </row>
        <row r="32">
          <cell r="AZ32">
            <v>0</v>
          </cell>
          <cell r="BA32" t="str">
            <v>Remaining expenditures.</v>
          </cell>
          <cell r="BI32">
            <v>0</v>
          </cell>
          <cell r="BJ32" t="str">
            <v>Remaining expenditures.</v>
          </cell>
          <cell r="BR32">
            <v>623000</v>
          </cell>
          <cell r="BS32" t="str">
            <v>Remaining expenditures.</v>
          </cell>
          <cell r="DT32">
            <v>0</v>
          </cell>
          <cell r="DU32" t="str">
            <v>Remaining expenditures.- 100% Directs</v>
          </cell>
          <cell r="EC32">
            <v>0</v>
          </cell>
          <cell r="ED32" t="str">
            <v>Remaining expenditures.- 100% Directs</v>
          </cell>
          <cell r="EL32">
            <v>0</v>
          </cell>
          <cell r="EM32" t="str">
            <v>Remaining expenditures.- 100% Directs</v>
          </cell>
          <cell r="EU32">
            <v>0</v>
          </cell>
          <cell r="EV32" t="str">
            <v>Remaining expenditures.- 100% Directs</v>
          </cell>
          <cell r="FD32">
            <v>0</v>
          </cell>
          <cell r="FE32" t="str">
            <v>Remaining expenditures.- 100% Directs</v>
          </cell>
        </row>
        <row r="33">
          <cell r="L33" t="str">
            <v>Current Accounted Hatch-1 Reload 14 Costs through</v>
          </cell>
          <cell r="AQ33" t="str">
            <v>Adjusted Hatch-1 Reload 20 Expenditures, including</v>
          </cell>
          <cell r="AZ33">
            <v>0</v>
          </cell>
          <cell r="BA33" t="str">
            <v>Remaining GPC 50.1% AFUDC</v>
          </cell>
          <cell r="BI33">
            <v>0</v>
          </cell>
          <cell r="BJ33" t="str">
            <v>Remaining GPC 50.1% AFUDC</v>
          </cell>
          <cell r="BR33">
            <v>0</v>
          </cell>
          <cell r="BS33" t="str">
            <v>Remaining GPC 50.1% AFUDC</v>
          </cell>
          <cell r="DT33">
            <v>0</v>
          </cell>
          <cell r="DU33" t="str">
            <v>Remaining GPC 50.1% AFUDC</v>
          </cell>
          <cell r="EC33">
            <v>0</v>
          </cell>
          <cell r="ED33" t="str">
            <v>Remaining GPC 50.1% AFUDC</v>
          </cell>
          <cell r="EL33">
            <v>0</v>
          </cell>
          <cell r="EM33" t="str">
            <v>Remaining GPC 50.1% AFUDC</v>
          </cell>
          <cell r="EU33">
            <v>0</v>
          </cell>
          <cell r="EV33" t="str">
            <v>Remaining GPC 50.1% AFUDC</v>
          </cell>
          <cell r="FD33">
            <v>0</v>
          </cell>
          <cell r="FE33" t="str">
            <v>Remaining GPC 50.1% AFUDC</v>
          </cell>
        </row>
        <row r="34">
          <cell r="L34" t="str">
            <v xml:space="preserve">   3/31/02, as last updated in SNC Edited GPC Statement 5/31/02</v>
          </cell>
          <cell r="U34" t="str">
            <v>Current Accounted Hatch-1 Reload 16 Costs through</v>
          </cell>
          <cell r="AD34" t="str">
            <v>Current Accounted Hatch-1 Reload 18 Costs through</v>
          </cell>
          <cell r="AH34" t="str">
            <v>Adjusted Hatch-1 Reload 18 Expenditures, including</v>
          </cell>
          <cell r="AM34" t="str">
            <v>Current Accounted Hatch-1 Reload 20 Costs through</v>
          </cell>
          <cell r="AQ34">
            <v>0</v>
          </cell>
          <cell r="AR34" t="str">
            <v>Remaining expenditures.</v>
          </cell>
          <cell r="AV34" t="str">
            <v>Current Accounted Hatch-1 Reload 21 Costs through</v>
          </cell>
          <cell r="AZ34">
            <v>0</v>
          </cell>
          <cell r="BA34" t="str">
            <v>Unassigned Libilities as of 2/29/08</v>
          </cell>
          <cell r="BE34" t="str">
            <v>Current Accounted Hatch-1 Reload 22 Costs through</v>
          </cell>
          <cell r="BI34">
            <v>0</v>
          </cell>
          <cell r="BJ34" t="str">
            <v>Unassigned Libilities as of 2/29/08</v>
          </cell>
          <cell r="BN34" t="str">
            <v>Current Accounted Hatch-1 Reload 23 Costs through</v>
          </cell>
          <cell r="BR34">
            <v>4008</v>
          </cell>
          <cell r="BS34" t="str">
            <v>Unassigned Libilities as of 2/29/08</v>
          </cell>
          <cell r="CO34" t="str">
            <v>Current Accounted Hatch-2 Reload 10 Costs through</v>
          </cell>
          <cell r="CX34" t="str">
            <v>Current Accounted Hatch-2 Reload 12 Costs through</v>
          </cell>
          <cell r="DB34" t="str">
            <v>Adjusted Hatch-2 Reload 12 Expenditures, including</v>
          </cell>
          <cell r="DG34" t="str">
            <v>Current Accounted Hatch-2 Reload 14 Costs through</v>
          </cell>
          <cell r="DK34" t="str">
            <v>Adjusted Hatch-2 Reload 14 Expenditures, including</v>
          </cell>
          <cell r="DP34" t="str">
            <v>Current Accounted Hatch-2 Reload 16 Costs through</v>
          </cell>
          <cell r="DT34">
            <v>0</v>
          </cell>
          <cell r="DU34" t="str">
            <v>Unassigned Libilities as of 2/28/06</v>
          </cell>
          <cell r="DY34" t="str">
            <v>Current Accounted Hatch-2 Reload 17 Costs through</v>
          </cell>
          <cell r="EC34">
            <v>0</v>
          </cell>
          <cell r="ED34" t="str">
            <v>Unassigned Libilities as of 2/28/06</v>
          </cell>
          <cell r="EH34" t="str">
            <v>Current Accounted Hatch-2 Reload 18b Costs through</v>
          </cell>
          <cell r="EL34">
            <v>0</v>
          </cell>
          <cell r="EM34" t="str">
            <v>Unassigned Libilities as of 2/28/06</v>
          </cell>
          <cell r="EQ34" t="str">
            <v>Current Accounted Hatch-2 Reload 18 Costs through</v>
          </cell>
          <cell r="EU34">
            <v>0</v>
          </cell>
          <cell r="EV34" t="str">
            <v>Unassigned Libilities as of 2/28/06</v>
          </cell>
          <cell r="EZ34" t="str">
            <v>Current Accounted Hatch-2 Reload 19 Costs through</v>
          </cell>
          <cell r="FD34">
            <v>0</v>
          </cell>
          <cell r="FE34" t="str">
            <v>Unassigned Libilities as of 2/28/06</v>
          </cell>
        </row>
        <row r="35">
          <cell r="U35" t="str">
            <v xml:space="preserve">   2/29/08, Per 3/24/08 SNC Accounting Statement</v>
          </cell>
          <cell r="AD35" t="str">
            <v xml:space="preserve">   2/29/08, Per 3/24/08 SNC Accounting Statement</v>
          </cell>
          <cell r="AH35">
            <v>0</v>
          </cell>
          <cell r="AI35" t="str">
            <v>additional expenditures.</v>
          </cell>
          <cell r="AM35" t="str">
            <v xml:space="preserve">   2/29/08, Per 3/24/08 SNC Accounting Statement</v>
          </cell>
          <cell r="AQ35">
            <v>0</v>
          </cell>
          <cell r="AR35" t="str">
            <v>Unassigned Libilities as of 2/29/08</v>
          </cell>
          <cell r="AV35" t="str">
            <v xml:space="preserve">   2/29/08, Per 3/24/08 SNC Accounting Statement</v>
          </cell>
          <cell r="BA35" t="str">
            <v xml:space="preserve">   - GPC 50.1% Portion</v>
          </cell>
          <cell r="BE35" t="str">
            <v xml:space="preserve">   2/29/08, Per 3/24/08 SNC Accounting Statement</v>
          </cell>
          <cell r="BJ35" t="str">
            <v xml:space="preserve">   - GPC 50.1% Portion</v>
          </cell>
          <cell r="BN35" t="str">
            <v xml:space="preserve">   2/29/08, Per 3/24/08 SNC Accounting Statement</v>
          </cell>
          <cell r="BS35" t="str">
            <v xml:space="preserve">   - GPC 50.1% Portion</v>
          </cell>
          <cell r="CO35" t="str">
            <v xml:space="preserve">   3/31/00, as last updated in GPC Statement provided at 04/26/00</v>
          </cell>
          <cell r="CX35" t="str">
            <v xml:space="preserve">   2/29/08, Per 3/24/08 SNC Accounting Statement</v>
          </cell>
          <cell r="DB35">
            <v>0</v>
          </cell>
          <cell r="DC35" t="str">
            <v>additional expenditures.</v>
          </cell>
          <cell r="DG35" t="str">
            <v xml:space="preserve">   2/29/08, Per 3/24/08 SNC Accounting Statement</v>
          </cell>
          <cell r="DK35">
            <v>0</v>
          </cell>
          <cell r="DL35" t="str">
            <v>additional expenditures.</v>
          </cell>
          <cell r="DP35" t="str">
            <v xml:space="preserve">   2/29/08, Per 3/24/08 SNC Accounting Statement</v>
          </cell>
          <cell r="DU35" t="str">
            <v xml:space="preserve">   - GPC 50.1% Portion</v>
          </cell>
          <cell r="DY35" t="str">
            <v xml:space="preserve">   2/29/08, Per 3/24/08 SNC Accounting Statement</v>
          </cell>
          <cell r="ED35" t="str">
            <v xml:space="preserve">   - GPC 50.1% Portion</v>
          </cell>
          <cell r="EH35" t="str">
            <v xml:space="preserve">   2/29/08, Per 3/24/08 SNC Accounting Statement</v>
          </cell>
          <cell r="EM35" t="str">
            <v xml:space="preserve">   - GPC 50.1% Portion</v>
          </cell>
          <cell r="EQ35" t="str">
            <v xml:space="preserve">   2/29/08, Per 3/24/08 SNC Accounting Statement</v>
          </cell>
          <cell r="EV35" t="str">
            <v xml:space="preserve">   - GPC 50.1% Portion</v>
          </cell>
          <cell r="EZ35" t="str">
            <v xml:space="preserve">   2/29/08, Per 3/24/08 SNC Accounting Statement</v>
          </cell>
          <cell r="FE35" t="str">
            <v xml:space="preserve">   - GPC 50.1% Portion</v>
          </cell>
        </row>
        <row r="36">
          <cell r="L36" t="str">
            <v>ORIGINAL</v>
          </cell>
          <cell r="M36" t="str">
            <v>OTHER</v>
          </cell>
          <cell r="N36" t="str">
            <v>TOTAL</v>
          </cell>
        </row>
        <row r="37">
          <cell r="L37" t="str">
            <v>COST</v>
          </cell>
          <cell r="M37" t="str">
            <v>COST</v>
          </cell>
          <cell r="N37" t="str">
            <v>COST</v>
          </cell>
          <cell r="U37" t="str">
            <v>ORIGINAL</v>
          </cell>
          <cell r="V37" t="str">
            <v>OTHER</v>
          </cell>
          <cell r="W37" t="str">
            <v>TOTAL</v>
          </cell>
          <cell r="AD37" t="str">
            <v>ORIGINAL</v>
          </cell>
          <cell r="AE37" t="str">
            <v>OTHER</v>
          </cell>
          <cell r="AF37" t="str">
            <v>TOTAL</v>
          </cell>
          <cell r="AH37" t="str">
            <v>ORIGINAL</v>
          </cell>
          <cell r="AI37" t="str">
            <v>OTHER</v>
          </cell>
          <cell r="AJ37" t="str">
            <v>TOTAL</v>
          </cell>
          <cell r="AM37" t="str">
            <v>ORIGINAL</v>
          </cell>
          <cell r="AN37" t="str">
            <v>OTHER</v>
          </cell>
          <cell r="AO37" t="str">
            <v>TOTAL</v>
          </cell>
          <cell r="AQ37" t="str">
            <v>ORIGINAL</v>
          </cell>
          <cell r="AR37" t="str">
            <v>OTHER</v>
          </cell>
          <cell r="AS37" t="str">
            <v>TOTAL</v>
          </cell>
          <cell r="AV37" t="str">
            <v>ORIGINAL</v>
          </cell>
          <cell r="AW37" t="str">
            <v>OTHER</v>
          </cell>
          <cell r="AX37" t="str">
            <v>TOTAL</v>
          </cell>
          <cell r="AZ37" t="str">
            <v>ORIGINAL</v>
          </cell>
          <cell r="BA37" t="str">
            <v>OTHER</v>
          </cell>
          <cell r="BB37" t="str">
            <v>TOTAL</v>
          </cell>
          <cell r="BE37" t="str">
            <v>ORIGINAL</v>
          </cell>
          <cell r="BF37" t="str">
            <v>OTHER</v>
          </cell>
          <cell r="BG37" t="str">
            <v>TOTAL</v>
          </cell>
          <cell r="BI37" t="str">
            <v>ORIGINAL</v>
          </cell>
          <cell r="BJ37" t="str">
            <v>OTHER</v>
          </cell>
          <cell r="BK37" t="str">
            <v>TOTAL</v>
          </cell>
          <cell r="BN37" t="str">
            <v>ORIGINAL</v>
          </cell>
          <cell r="BO37" t="str">
            <v>OTHER</v>
          </cell>
          <cell r="BP37" t="str">
            <v>TOTAL</v>
          </cell>
          <cell r="BR37" t="str">
            <v>ORIGINAL</v>
          </cell>
          <cell r="BS37" t="str">
            <v>OTHER</v>
          </cell>
          <cell r="BT37" t="str">
            <v>TOTAL</v>
          </cell>
          <cell r="CO37" t="str">
            <v>ORIGINAL</v>
          </cell>
          <cell r="CP37" t="str">
            <v>OTHER</v>
          </cell>
          <cell r="CQ37" t="str">
            <v>TOTAL</v>
          </cell>
          <cell r="CX37" t="str">
            <v>ORIGINAL</v>
          </cell>
          <cell r="CY37" t="str">
            <v>OTHER</v>
          </cell>
          <cell r="CZ37" t="str">
            <v>TOTAL</v>
          </cell>
          <cell r="DB37" t="str">
            <v>ORIGINAL</v>
          </cell>
          <cell r="DC37" t="str">
            <v>OTHER</v>
          </cell>
          <cell r="DD37" t="str">
            <v>TOTAL</v>
          </cell>
          <cell r="DG37" t="str">
            <v>ORIGINAL</v>
          </cell>
          <cell r="DH37" t="str">
            <v>OTHER</v>
          </cell>
          <cell r="DI37" t="str">
            <v>TOTAL</v>
          </cell>
          <cell r="DK37" t="str">
            <v>ORIGINAL</v>
          </cell>
          <cell r="DL37" t="str">
            <v>OTHER</v>
          </cell>
          <cell r="DM37" t="str">
            <v>TOTAL</v>
          </cell>
          <cell r="DP37" t="str">
            <v>ORIGINAL</v>
          </cell>
          <cell r="DQ37" t="str">
            <v>OTHER</v>
          </cell>
          <cell r="DR37" t="str">
            <v>TOTAL</v>
          </cell>
          <cell r="DT37" t="str">
            <v>ORIGINAL</v>
          </cell>
          <cell r="DU37" t="str">
            <v>OTHER</v>
          </cell>
          <cell r="DV37" t="str">
            <v>TOTAL</v>
          </cell>
          <cell r="DY37" t="str">
            <v>ORIGINAL</v>
          </cell>
          <cell r="DZ37" t="str">
            <v>OTHER</v>
          </cell>
          <cell r="EA37" t="str">
            <v>TOTAL</v>
          </cell>
          <cell r="EC37" t="str">
            <v>ORIGINAL</v>
          </cell>
          <cell r="ED37" t="str">
            <v>OTHER</v>
          </cell>
          <cell r="EE37" t="str">
            <v>TOTAL</v>
          </cell>
          <cell r="EH37" t="str">
            <v>ORIGINAL</v>
          </cell>
          <cell r="EI37" t="str">
            <v>OTHER</v>
          </cell>
          <cell r="EJ37" t="str">
            <v>TOTAL</v>
          </cell>
          <cell r="EL37" t="str">
            <v>ORIGINAL</v>
          </cell>
          <cell r="EM37" t="str">
            <v>OTHER</v>
          </cell>
          <cell r="EN37" t="str">
            <v>TOTAL</v>
          </cell>
          <cell r="EQ37" t="str">
            <v>ORIGINAL</v>
          </cell>
          <cell r="ER37" t="str">
            <v>OTHER</v>
          </cell>
          <cell r="ES37" t="str">
            <v>TOTAL</v>
          </cell>
          <cell r="EU37" t="str">
            <v>ORIGINAL</v>
          </cell>
          <cell r="EV37" t="str">
            <v>OTHER</v>
          </cell>
          <cell r="EW37" t="str">
            <v>TOTAL</v>
          </cell>
          <cell r="EZ37" t="str">
            <v>ORIGINAL</v>
          </cell>
          <cell r="FA37" t="str">
            <v>OTHER</v>
          </cell>
          <cell r="FB37" t="str">
            <v>TOTAL</v>
          </cell>
          <cell r="FD37" t="str">
            <v>ORIGINAL</v>
          </cell>
          <cell r="FE37" t="str">
            <v>OTHER</v>
          </cell>
          <cell r="FF37" t="str">
            <v>TOTAL</v>
          </cell>
        </row>
        <row r="38">
          <cell r="K38" t="str">
            <v>GPC PORTION</v>
          </cell>
          <cell r="L38">
            <v>24759330.379999999</v>
          </cell>
          <cell r="M38">
            <v>0</v>
          </cell>
          <cell r="N38">
            <v>24759330.379999999</v>
          </cell>
          <cell r="U38" t="str">
            <v>COST</v>
          </cell>
          <cell r="V38" t="str">
            <v>COST</v>
          </cell>
          <cell r="W38" t="str">
            <v>COST</v>
          </cell>
          <cell r="AD38" t="str">
            <v>COST</v>
          </cell>
          <cell r="AE38" t="str">
            <v>COST</v>
          </cell>
          <cell r="AF38" t="str">
            <v>COST</v>
          </cell>
          <cell r="AH38" t="str">
            <v>COST</v>
          </cell>
          <cell r="AI38" t="str">
            <v>COST</v>
          </cell>
          <cell r="AJ38" t="str">
            <v>COST</v>
          </cell>
          <cell r="AL38" t="str">
            <v>GPC PORTION</v>
          </cell>
          <cell r="AM38" t="str">
            <v>COST</v>
          </cell>
          <cell r="AN38" t="str">
            <v>COST</v>
          </cell>
          <cell r="AO38" t="str">
            <v>COST</v>
          </cell>
          <cell r="AQ38" t="str">
            <v>COST</v>
          </cell>
          <cell r="AR38" t="str">
            <v>COST</v>
          </cell>
          <cell r="AS38" t="str">
            <v>COST</v>
          </cell>
          <cell r="AV38" t="str">
            <v>COST</v>
          </cell>
          <cell r="AW38" t="str">
            <v>COST</v>
          </cell>
          <cell r="AX38" t="str">
            <v>COST</v>
          </cell>
          <cell r="AZ38" t="str">
            <v>COST</v>
          </cell>
          <cell r="BA38" t="str">
            <v>COST</v>
          </cell>
          <cell r="BB38" t="str">
            <v>COST</v>
          </cell>
          <cell r="BE38" t="str">
            <v>COST</v>
          </cell>
          <cell r="BF38" t="str">
            <v>COST</v>
          </cell>
          <cell r="BG38" t="str">
            <v>COST</v>
          </cell>
          <cell r="BI38" t="str">
            <v>COST</v>
          </cell>
          <cell r="BJ38" t="str">
            <v>COST</v>
          </cell>
          <cell r="BK38" t="str">
            <v>COST</v>
          </cell>
          <cell r="BN38" t="str">
            <v>COST</v>
          </cell>
          <cell r="BO38" t="str">
            <v>COST</v>
          </cell>
          <cell r="BP38" t="str">
            <v>COST</v>
          </cell>
          <cell r="BR38" t="str">
            <v>COST</v>
          </cell>
          <cell r="BS38" t="str">
            <v>COST</v>
          </cell>
          <cell r="BT38" t="str">
            <v>COST</v>
          </cell>
          <cell r="CO38" t="str">
            <v>COST</v>
          </cell>
          <cell r="CP38" t="str">
            <v>COST</v>
          </cell>
          <cell r="CQ38" t="str">
            <v>COST</v>
          </cell>
          <cell r="CX38" t="str">
            <v>COST</v>
          </cell>
          <cell r="CY38" t="str">
            <v>COST</v>
          </cell>
          <cell r="CZ38" t="str">
            <v>COST</v>
          </cell>
          <cell r="DB38" t="str">
            <v>COST</v>
          </cell>
          <cell r="DC38" t="str">
            <v>COST</v>
          </cell>
          <cell r="DD38" t="str">
            <v>COST</v>
          </cell>
          <cell r="DG38" t="str">
            <v>COST</v>
          </cell>
          <cell r="DH38" t="str">
            <v>COST</v>
          </cell>
          <cell r="DI38" t="str">
            <v>COST</v>
          </cell>
          <cell r="DK38" t="str">
            <v>COST</v>
          </cell>
          <cell r="DL38" t="str">
            <v>COST</v>
          </cell>
          <cell r="DM38" t="str">
            <v>COST</v>
          </cell>
          <cell r="DP38" t="str">
            <v>COST</v>
          </cell>
          <cell r="DQ38" t="str">
            <v>COST</v>
          </cell>
          <cell r="DR38" t="str">
            <v>COST</v>
          </cell>
          <cell r="DT38" t="str">
            <v>COST</v>
          </cell>
          <cell r="DU38" t="str">
            <v>COST</v>
          </cell>
          <cell r="DV38" t="str">
            <v>COST</v>
          </cell>
          <cell r="DX38" t="str">
            <v>GPC PORTION</v>
          </cell>
          <cell r="DY38" t="str">
            <v>COST</v>
          </cell>
          <cell r="DZ38" t="str">
            <v>COST</v>
          </cell>
          <cell r="EA38" t="str">
            <v>COST</v>
          </cell>
          <cell r="EC38" t="str">
            <v>COST</v>
          </cell>
          <cell r="ED38" t="str">
            <v>COST</v>
          </cell>
          <cell r="EE38" t="str">
            <v>COST</v>
          </cell>
          <cell r="EH38" t="str">
            <v>COST</v>
          </cell>
          <cell r="EI38" t="str">
            <v>COST</v>
          </cell>
          <cell r="EJ38" t="str">
            <v>COST</v>
          </cell>
          <cell r="EL38" t="str">
            <v>COST</v>
          </cell>
          <cell r="EM38" t="str">
            <v>COST</v>
          </cell>
          <cell r="EN38" t="str">
            <v>COST</v>
          </cell>
          <cell r="EQ38" t="str">
            <v>COST</v>
          </cell>
          <cell r="ER38" t="str">
            <v>COST</v>
          </cell>
          <cell r="ES38" t="str">
            <v>COST</v>
          </cell>
          <cell r="EU38" t="str">
            <v>COST</v>
          </cell>
          <cell r="EV38" t="str">
            <v>COST</v>
          </cell>
          <cell r="EW38" t="str">
            <v>COST</v>
          </cell>
          <cell r="EZ38" t="str">
            <v>COST</v>
          </cell>
          <cell r="FA38" t="str">
            <v>COST</v>
          </cell>
          <cell r="FB38" t="str">
            <v>COST</v>
          </cell>
          <cell r="FD38" t="str">
            <v>COST</v>
          </cell>
          <cell r="FE38" t="str">
            <v>COST</v>
          </cell>
          <cell r="FF38" t="str">
            <v>COST</v>
          </cell>
        </row>
        <row r="39">
          <cell r="K39" t="str">
            <v>OPC PORTION</v>
          </cell>
          <cell r="L39">
            <v>14423538.119999999</v>
          </cell>
          <cell r="M39">
            <v>1126682</v>
          </cell>
          <cell r="N39">
            <v>15550220.119999999</v>
          </cell>
          <cell r="T39" t="str">
            <v>GPC PORTION</v>
          </cell>
          <cell r="U39">
            <v>18972140.879999999</v>
          </cell>
          <cell r="V39">
            <v>0</v>
          </cell>
          <cell r="W39">
            <v>18972140.879999999</v>
          </cell>
          <cell r="AC39" t="str">
            <v>GPC PORTION</v>
          </cell>
          <cell r="AD39">
            <v>19235035.989999998</v>
          </cell>
          <cell r="AE39">
            <v>0</v>
          </cell>
          <cell r="AF39">
            <v>19235035.989999998</v>
          </cell>
          <cell r="AH39">
            <v>19235035.990000006</v>
          </cell>
          <cell r="AI39">
            <v>0</v>
          </cell>
          <cell r="AJ39">
            <v>19235035.990000006</v>
          </cell>
          <cell r="AL39" t="str">
            <v>OPC PORTION</v>
          </cell>
          <cell r="AM39">
            <v>23918066.510000002</v>
          </cell>
          <cell r="AN39">
            <v>0</v>
          </cell>
          <cell r="AO39">
            <v>23918066.510000002</v>
          </cell>
          <cell r="AQ39">
            <v>23918066.509999994</v>
          </cell>
          <cell r="AR39">
            <v>0</v>
          </cell>
          <cell r="AS39">
            <v>23918066.509999994</v>
          </cell>
          <cell r="AU39" t="str">
            <v>GPC PORTION</v>
          </cell>
          <cell r="AV39">
            <v>25302872.920000002</v>
          </cell>
          <cell r="AW39">
            <v>0</v>
          </cell>
          <cell r="AX39">
            <v>25302872.920000002</v>
          </cell>
          <cell r="AZ39">
            <v>25302872.920000009</v>
          </cell>
          <cell r="BA39">
            <v>0</v>
          </cell>
          <cell r="BB39">
            <v>25302872.920000009</v>
          </cell>
          <cell r="BD39" t="str">
            <v>GPC PORTION</v>
          </cell>
          <cell r="BE39">
            <v>28742675.079999998</v>
          </cell>
          <cell r="BF39">
            <v>0</v>
          </cell>
          <cell r="BG39">
            <v>28742675.079999998</v>
          </cell>
          <cell r="BI39">
            <v>28742675.079999998</v>
          </cell>
          <cell r="BJ39">
            <v>0</v>
          </cell>
          <cell r="BK39">
            <v>28742675.079999998</v>
          </cell>
          <cell r="BM39" t="str">
            <v>GPC PORTION</v>
          </cell>
          <cell r="BN39">
            <v>32475710.280000001</v>
          </cell>
          <cell r="BO39">
            <v>0</v>
          </cell>
          <cell r="BP39">
            <v>32475710.280000001</v>
          </cell>
          <cell r="BR39">
            <v>32783825.280000005</v>
          </cell>
          <cell r="BS39">
            <v>0</v>
          </cell>
          <cell r="BT39">
            <v>32783825.280000005</v>
          </cell>
          <cell r="CN39" t="str">
            <v>GPC PORTION</v>
          </cell>
          <cell r="CO39">
            <v>22498790</v>
          </cell>
          <cell r="CP39">
            <v>0</v>
          </cell>
          <cell r="CQ39">
            <v>22498790</v>
          </cell>
          <cell r="CW39" t="str">
            <v>GPC PORTION</v>
          </cell>
          <cell r="CX39">
            <v>19612580.760000002</v>
          </cell>
          <cell r="CY39">
            <v>0</v>
          </cell>
          <cell r="CZ39">
            <v>19612580.760000002</v>
          </cell>
          <cell r="DB39">
            <v>19612580.760000002</v>
          </cell>
          <cell r="DC39">
            <v>0</v>
          </cell>
          <cell r="DD39">
            <v>19612580.760000002</v>
          </cell>
          <cell r="DF39" t="str">
            <v>GPC PORTION</v>
          </cell>
          <cell r="DG39">
            <v>18773647.030000001</v>
          </cell>
          <cell r="DH39">
            <v>0</v>
          </cell>
          <cell r="DI39">
            <v>18773647.030000001</v>
          </cell>
          <cell r="DK39">
            <v>18773647.030000005</v>
          </cell>
          <cell r="DL39">
            <v>0</v>
          </cell>
          <cell r="DM39">
            <v>18773647.030000005</v>
          </cell>
          <cell r="DO39" t="str">
            <v>GPC PORTION</v>
          </cell>
          <cell r="DP39">
            <v>17157530.199999999</v>
          </cell>
          <cell r="DQ39">
            <v>0</v>
          </cell>
          <cell r="DR39">
            <v>17157530.199999999</v>
          </cell>
          <cell r="DT39">
            <v>17157530.199999996</v>
          </cell>
          <cell r="DU39">
            <v>0</v>
          </cell>
          <cell r="DV39">
            <v>17157530.199999996</v>
          </cell>
          <cell r="DX39" t="str">
            <v>OPC PORTION</v>
          </cell>
          <cell r="DY39">
            <v>25094629.809999999</v>
          </cell>
          <cell r="DZ39">
            <v>0</v>
          </cell>
          <cell r="EA39">
            <v>25094629.809999999</v>
          </cell>
          <cell r="EC39">
            <v>25094629.809999999</v>
          </cell>
          <cell r="ED39">
            <v>0</v>
          </cell>
          <cell r="EE39">
            <v>25094629.809999999</v>
          </cell>
          <cell r="EG39" t="str">
            <v>GPC PORTION</v>
          </cell>
          <cell r="EH39">
            <v>7504415.46</v>
          </cell>
          <cell r="EI39">
            <v>0</v>
          </cell>
          <cell r="EJ39">
            <v>7504415.46</v>
          </cell>
          <cell r="EL39">
            <v>7504415.4600000009</v>
          </cell>
          <cell r="EM39">
            <v>0</v>
          </cell>
          <cell r="EN39">
            <v>7504415.4600000009</v>
          </cell>
          <cell r="EP39" t="str">
            <v>GPC PORTION</v>
          </cell>
          <cell r="EQ39">
            <v>20376280.629999999</v>
          </cell>
          <cell r="ER39">
            <v>0</v>
          </cell>
          <cell r="ES39">
            <v>20376280.629999999</v>
          </cell>
          <cell r="EU39">
            <v>20376280.630000003</v>
          </cell>
          <cell r="EV39">
            <v>0</v>
          </cell>
          <cell r="EW39">
            <v>20376280.630000003</v>
          </cell>
          <cell r="EY39" t="str">
            <v>GPC PORTION</v>
          </cell>
          <cell r="EZ39">
            <v>29753745</v>
          </cell>
          <cell r="FA39">
            <v>0</v>
          </cell>
          <cell r="FB39">
            <v>29753745</v>
          </cell>
          <cell r="FD39">
            <v>29753745</v>
          </cell>
          <cell r="FE39">
            <v>0</v>
          </cell>
          <cell r="FF39">
            <v>29753745</v>
          </cell>
        </row>
        <row r="40">
          <cell r="K40" t="str">
            <v>MEAG PORTION</v>
          </cell>
          <cell r="L40">
            <v>8512943.3300000001</v>
          </cell>
          <cell r="M40">
            <v>-1055847.28</v>
          </cell>
          <cell r="N40">
            <v>7457096.0499999998</v>
          </cell>
          <cell r="T40" t="str">
            <v>OPC PORTION</v>
          </cell>
          <cell r="U40">
            <v>11130818.119999999</v>
          </cell>
          <cell r="V40">
            <v>281264</v>
          </cell>
          <cell r="W40">
            <v>11412082.119999999</v>
          </cell>
          <cell r="AC40" t="str">
            <v>OPC PORTION</v>
          </cell>
          <cell r="AD40">
            <v>11684397.4</v>
          </cell>
          <cell r="AE40">
            <v>185221.62</v>
          </cell>
          <cell r="AF40">
            <v>11869619.02</v>
          </cell>
          <cell r="AH40">
            <v>11684397.4</v>
          </cell>
          <cell r="AI40">
            <v>185221.62</v>
          </cell>
          <cell r="AJ40">
            <v>11869619.02</v>
          </cell>
          <cell r="AL40" t="str">
            <v>MEAG PORTION</v>
          </cell>
          <cell r="AM40">
            <v>14227021.710000001</v>
          </cell>
          <cell r="AN40">
            <v>170824.18</v>
          </cell>
          <cell r="AO40">
            <v>14397845.890000001</v>
          </cell>
          <cell r="AQ40">
            <v>14227021.710000001</v>
          </cell>
          <cell r="AR40">
            <v>170824.18</v>
          </cell>
          <cell r="AS40">
            <v>14397845.890000001</v>
          </cell>
          <cell r="AU40" t="str">
            <v>OPC PORTION</v>
          </cell>
          <cell r="AV40">
            <v>15422167.380000001</v>
          </cell>
          <cell r="AW40">
            <v>330336.48</v>
          </cell>
          <cell r="AX40">
            <v>15752503.860000001</v>
          </cell>
          <cell r="AZ40">
            <v>15422167.380000001</v>
          </cell>
          <cell r="BA40">
            <v>330336.48</v>
          </cell>
          <cell r="BB40">
            <v>15752503.860000001</v>
          </cell>
          <cell r="BD40" t="str">
            <v>OPC PORTION</v>
          </cell>
          <cell r="BE40">
            <v>17428050.239999998</v>
          </cell>
          <cell r="BF40">
            <v>365360.35</v>
          </cell>
          <cell r="BG40">
            <v>17793410.59</v>
          </cell>
          <cell r="BI40">
            <v>17428050.239999998</v>
          </cell>
          <cell r="BJ40">
            <v>365360.35</v>
          </cell>
          <cell r="BK40">
            <v>17793410.59</v>
          </cell>
          <cell r="BM40" t="str">
            <v>OPC PORTION</v>
          </cell>
          <cell r="BN40">
            <v>18972303.359999999</v>
          </cell>
          <cell r="BO40">
            <v>770701.48</v>
          </cell>
          <cell r="BP40">
            <v>19743004.84</v>
          </cell>
          <cell r="BR40">
            <v>19159203.359999999</v>
          </cell>
          <cell r="BS40">
            <v>770701.48</v>
          </cell>
          <cell r="BT40">
            <v>19929904.84</v>
          </cell>
          <cell r="CN40" t="str">
            <v>OPC PORTION</v>
          </cell>
          <cell r="CO40">
            <v>13113255.609999999</v>
          </cell>
          <cell r="CP40">
            <v>901050</v>
          </cell>
          <cell r="CQ40">
            <v>14014305.609999999</v>
          </cell>
          <cell r="CW40" t="str">
            <v>OPC PORTION</v>
          </cell>
          <cell r="CX40">
            <v>11492678.18</v>
          </cell>
          <cell r="CY40">
            <v>204814</v>
          </cell>
          <cell r="CZ40">
            <v>11697492.18</v>
          </cell>
          <cell r="DB40">
            <v>11492678.18</v>
          </cell>
          <cell r="DC40">
            <v>204814</v>
          </cell>
          <cell r="DD40">
            <v>11697492.18</v>
          </cell>
          <cell r="DF40" t="str">
            <v>OPC PORTION</v>
          </cell>
          <cell r="DG40">
            <v>11476446.810000001</v>
          </cell>
          <cell r="DH40">
            <v>247363.24</v>
          </cell>
          <cell r="DI40">
            <v>11723810.050000001</v>
          </cell>
          <cell r="DK40">
            <v>11476446.810000001</v>
          </cell>
          <cell r="DL40">
            <v>247363.24</v>
          </cell>
          <cell r="DM40">
            <v>11723810.050000001</v>
          </cell>
          <cell r="DO40" t="str">
            <v>OPC PORTION</v>
          </cell>
          <cell r="DP40">
            <v>10198608.01</v>
          </cell>
          <cell r="DQ40">
            <v>157506.26999999999</v>
          </cell>
          <cell r="DR40">
            <v>10356114.279999999</v>
          </cell>
          <cell r="DT40">
            <v>10198608.01</v>
          </cell>
          <cell r="DU40">
            <v>157506.26999999999</v>
          </cell>
          <cell r="DV40">
            <v>10356114.279999999</v>
          </cell>
          <cell r="DX40" t="str">
            <v>MEAG PORTION</v>
          </cell>
          <cell r="DY40">
            <v>14980672.550000001</v>
          </cell>
          <cell r="DZ40">
            <v>235809.84</v>
          </cell>
          <cell r="EA40">
            <v>15216482.390000001</v>
          </cell>
          <cell r="EC40">
            <v>14980672.550000001</v>
          </cell>
          <cell r="ED40">
            <v>235809.84</v>
          </cell>
          <cell r="EE40">
            <v>15216482.390000001</v>
          </cell>
          <cell r="EG40" t="str">
            <v>OPC PORTION</v>
          </cell>
          <cell r="EH40">
            <v>4499825.9800000004</v>
          </cell>
          <cell r="EI40">
            <v>0</v>
          </cell>
          <cell r="EJ40">
            <v>4499825.9800000004</v>
          </cell>
          <cell r="EL40">
            <v>4499825.9800000004</v>
          </cell>
          <cell r="EM40">
            <v>0</v>
          </cell>
          <cell r="EN40">
            <v>4499825.9800000004</v>
          </cell>
          <cell r="EP40" t="str">
            <v>OPC PORTION</v>
          </cell>
          <cell r="EQ40">
            <v>12486014.98</v>
          </cell>
          <cell r="ER40">
            <v>302302.90000000002</v>
          </cell>
          <cell r="ES40">
            <v>12788317.880000001</v>
          </cell>
          <cell r="EU40">
            <v>12486014.98</v>
          </cell>
          <cell r="EV40">
            <v>302302.90000000002</v>
          </cell>
          <cell r="EW40">
            <v>12788317.880000001</v>
          </cell>
          <cell r="EY40" t="str">
            <v>OPC PORTION</v>
          </cell>
          <cell r="EZ40">
            <v>17502216.719999999</v>
          </cell>
          <cell r="FA40">
            <v>590158.16</v>
          </cell>
          <cell r="FB40">
            <v>18092374.879999999</v>
          </cell>
          <cell r="FD40">
            <v>17502216.719999999</v>
          </cell>
          <cell r="FE40">
            <v>590158.16</v>
          </cell>
          <cell r="FF40">
            <v>18092374.879999999</v>
          </cell>
        </row>
        <row r="41">
          <cell r="K41" t="str">
            <v>DALTON PORTION</v>
          </cell>
          <cell r="L41">
            <v>1058105.95</v>
          </cell>
          <cell r="M41">
            <v>0</v>
          </cell>
          <cell r="N41">
            <v>1058105.95</v>
          </cell>
          <cell r="T41" t="str">
            <v>MEAG PORTION</v>
          </cell>
          <cell r="U41">
            <v>6590398.1500000004</v>
          </cell>
          <cell r="V41">
            <v>-51505.98</v>
          </cell>
          <cell r="W41">
            <v>6538892.1699999999</v>
          </cell>
          <cell r="AC41" t="str">
            <v>MEAG PORTION</v>
          </cell>
          <cell r="AD41">
            <v>6930475.6699999999</v>
          </cell>
          <cell r="AE41">
            <v>-358842.22</v>
          </cell>
          <cell r="AF41">
            <v>6571633.4500000002</v>
          </cell>
          <cell r="AH41">
            <v>6930475.6699999999</v>
          </cell>
          <cell r="AI41">
            <v>-358842.22</v>
          </cell>
          <cell r="AJ41">
            <v>6571633.4500000002</v>
          </cell>
          <cell r="AL41" t="str">
            <v>DALTON PORTION</v>
          </cell>
          <cell r="AM41">
            <v>8393942.8200000003</v>
          </cell>
          <cell r="AN41">
            <v>-317242.34000000003</v>
          </cell>
          <cell r="AO41">
            <v>8076700.4800000004</v>
          </cell>
          <cell r="AQ41">
            <v>8393942.8200000003</v>
          </cell>
          <cell r="AR41">
            <v>-317242.34000000003</v>
          </cell>
          <cell r="AS41">
            <v>8076700.4800000004</v>
          </cell>
          <cell r="AU41" t="str">
            <v>MEAG PORTION</v>
          </cell>
          <cell r="AV41">
            <v>9161498.9900000002</v>
          </cell>
          <cell r="AW41">
            <v>-627023.65</v>
          </cell>
          <cell r="AX41">
            <v>8534475.3399999999</v>
          </cell>
          <cell r="AZ41">
            <v>9161498.9900000002</v>
          </cell>
          <cell r="BA41">
            <v>-627023.65</v>
          </cell>
          <cell r="BB41">
            <v>8534475.3399999999</v>
          </cell>
          <cell r="BD41" t="str">
            <v>MEAG PORTION</v>
          </cell>
          <cell r="BE41">
            <v>10355105.359999999</v>
          </cell>
          <cell r="BF41">
            <v>38239.440000000002</v>
          </cell>
          <cell r="BG41">
            <v>10393344.799999999</v>
          </cell>
          <cell r="BI41">
            <v>10355105.359999999</v>
          </cell>
          <cell r="BJ41">
            <v>38239.440000000002</v>
          </cell>
          <cell r="BK41">
            <v>10393344.799999999</v>
          </cell>
          <cell r="BM41" t="str">
            <v>MEAG PORTION</v>
          </cell>
          <cell r="BN41">
            <v>11193658.970000001</v>
          </cell>
          <cell r="BO41">
            <v>388890.77</v>
          </cell>
          <cell r="BP41">
            <v>11582549.74</v>
          </cell>
          <cell r="BR41">
            <v>11303929.970000001</v>
          </cell>
          <cell r="BS41">
            <v>388890.77</v>
          </cell>
          <cell r="BT41">
            <v>11692820.74</v>
          </cell>
          <cell r="CN41" t="str">
            <v>MEAG PORTION</v>
          </cell>
          <cell r="CO41">
            <v>7736820.75</v>
          </cell>
          <cell r="CP41">
            <v>-547354.02</v>
          </cell>
          <cell r="CQ41">
            <v>7189466.7300000004</v>
          </cell>
          <cell r="CW41" t="str">
            <v>MEAG PORTION</v>
          </cell>
          <cell r="CX41">
            <v>6820572.6299999999</v>
          </cell>
          <cell r="CY41">
            <v>-72532.91</v>
          </cell>
          <cell r="CZ41">
            <v>6748039.7199999997</v>
          </cell>
          <cell r="DB41">
            <v>6820572.6299999999</v>
          </cell>
          <cell r="DC41">
            <v>-72532.91</v>
          </cell>
          <cell r="DD41">
            <v>6748039.7199999997</v>
          </cell>
          <cell r="DF41" t="str">
            <v>MEAG PORTION</v>
          </cell>
          <cell r="DG41">
            <v>6816931.2199999997</v>
          </cell>
          <cell r="DH41">
            <v>-372928.99</v>
          </cell>
          <cell r="DI41">
            <v>6444002.2299999995</v>
          </cell>
          <cell r="DK41">
            <v>6816931.2199999997</v>
          </cell>
          <cell r="DL41">
            <v>-372928.99</v>
          </cell>
          <cell r="DM41">
            <v>6444002.2299999995</v>
          </cell>
          <cell r="DO41" t="str">
            <v>MEAG PORTION</v>
          </cell>
          <cell r="DP41">
            <v>6017178.7199999997</v>
          </cell>
          <cell r="DQ41">
            <v>-680763.69</v>
          </cell>
          <cell r="DR41">
            <v>5336415.0299999993</v>
          </cell>
          <cell r="DT41">
            <v>6017178.7199999997</v>
          </cell>
          <cell r="DU41">
            <v>-680763.69</v>
          </cell>
          <cell r="DV41">
            <v>5336415.0299999993</v>
          </cell>
          <cell r="DX41" t="str">
            <v>DALTON PORTION</v>
          </cell>
          <cell r="DY41">
            <v>8851313.4299999997</v>
          </cell>
          <cell r="DZ41">
            <v>-502819.29</v>
          </cell>
          <cell r="EA41">
            <v>8348494.1399999997</v>
          </cell>
          <cell r="EC41">
            <v>8851313.4299999997</v>
          </cell>
          <cell r="ED41">
            <v>-502819.29</v>
          </cell>
          <cell r="EE41">
            <v>8348494.1399999997</v>
          </cell>
          <cell r="EG41" t="str">
            <v>MEAG PORTION</v>
          </cell>
          <cell r="EH41">
            <v>2656696.29</v>
          </cell>
          <cell r="EI41">
            <v>0</v>
          </cell>
          <cell r="EJ41">
            <v>2656696.29</v>
          </cell>
          <cell r="EL41">
            <v>2656696.29</v>
          </cell>
          <cell r="EM41">
            <v>0</v>
          </cell>
          <cell r="EN41">
            <v>2656696.29</v>
          </cell>
          <cell r="EP41" t="str">
            <v>MEAG PORTION</v>
          </cell>
          <cell r="EQ41">
            <v>7434957.8399999999</v>
          </cell>
          <cell r="ER41">
            <v>-286587.24</v>
          </cell>
          <cell r="ES41">
            <v>7148370.5999999996</v>
          </cell>
          <cell r="EU41">
            <v>7434957.8399999999</v>
          </cell>
          <cell r="EV41">
            <v>-286587.24</v>
          </cell>
          <cell r="EW41">
            <v>7148370.5999999996</v>
          </cell>
          <cell r="EY41" t="str">
            <v>MEAG PORTION</v>
          </cell>
          <cell r="EZ41">
            <v>10326307.82</v>
          </cell>
          <cell r="FA41">
            <v>217978.07</v>
          </cell>
          <cell r="FB41">
            <v>10544285.890000001</v>
          </cell>
          <cell r="FD41">
            <v>10326307.82</v>
          </cell>
          <cell r="FE41">
            <v>217978.07</v>
          </cell>
          <cell r="FF41">
            <v>10544285.890000001</v>
          </cell>
        </row>
        <row r="42">
          <cell r="K42" t="str">
            <v>TOTAL COST</v>
          </cell>
          <cell r="L42">
            <v>48753917.780000001</v>
          </cell>
          <cell r="M42">
            <v>70834.719999999972</v>
          </cell>
          <cell r="N42">
            <v>48824752.5</v>
          </cell>
          <cell r="T42" t="str">
            <v>DALTON PORTION</v>
          </cell>
          <cell r="U42">
            <v>819145.52</v>
          </cell>
          <cell r="V42">
            <v>0</v>
          </cell>
          <cell r="W42">
            <v>819145.52</v>
          </cell>
          <cell r="AC42" t="str">
            <v>DALTON PORTION</v>
          </cell>
          <cell r="AD42">
            <v>854972.27</v>
          </cell>
          <cell r="AE42">
            <v>0</v>
          </cell>
          <cell r="AF42">
            <v>854972.27</v>
          </cell>
          <cell r="AH42">
            <v>854972.27</v>
          </cell>
          <cell r="AI42">
            <v>0</v>
          </cell>
          <cell r="AJ42">
            <v>854972.27</v>
          </cell>
          <cell r="AL42" t="str">
            <v>TOTAL COST</v>
          </cell>
          <cell r="AM42">
            <v>1043314.94</v>
          </cell>
          <cell r="AN42">
            <v>0</v>
          </cell>
          <cell r="AO42">
            <v>1043314.94</v>
          </cell>
          <cell r="AQ42">
            <v>1043314.94</v>
          </cell>
          <cell r="AR42">
            <v>0</v>
          </cell>
          <cell r="AS42">
            <v>1043314.94</v>
          </cell>
          <cell r="AU42" t="str">
            <v>DALTON PORTION</v>
          </cell>
          <cell r="AV42">
            <v>1127762.7</v>
          </cell>
          <cell r="AW42">
            <v>0</v>
          </cell>
          <cell r="AX42">
            <v>1127762.7</v>
          </cell>
          <cell r="AZ42">
            <v>1127762.7</v>
          </cell>
          <cell r="BA42">
            <v>0</v>
          </cell>
          <cell r="BB42">
            <v>1127762.7</v>
          </cell>
          <cell r="BD42" t="str">
            <v>DALTON PORTION</v>
          </cell>
          <cell r="BE42">
            <v>1274341.77</v>
          </cell>
          <cell r="BF42">
            <v>0</v>
          </cell>
          <cell r="BG42">
            <v>1274341.77</v>
          </cell>
          <cell r="BI42">
            <v>1274341.77</v>
          </cell>
          <cell r="BJ42">
            <v>0</v>
          </cell>
          <cell r="BK42">
            <v>1274341.77</v>
          </cell>
          <cell r="BM42" t="str">
            <v>DALTON PORTION</v>
          </cell>
          <cell r="BN42">
            <v>1391302.24</v>
          </cell>
          <cell r="BO42">
            <v>0</v>
          </cell>
          <cell r="BP42">
            <v>1391302.24</v>
          </cell>
          <cell r="BR42">
            <v>1405008.24</v>
          </cell>
          <cell r="BS42">
            <v>0</v>
          </cell>
          <cell r="BT42">
            <v>1405008.24</v>
          </cell>
          <cell r="CN42" t="str">
            <v>DALTON PORTION</v>
          </cell>
          <cell r="CO42">
            <v>961638.72</v>
          </cell>
          <cell r="CP42">
            <v>0</v>
          </cell>
          <cell r="CQ42">
            <v>961638.72</v>
          </cell>
          <cell r="CW42" t="str">
            <v>DALTON PORTION</v>
          </cell>
          <cell r="CX42">
            <v>847761.25</v>
          </cell>
          <cell r="CY42">
            <v>0</v>
          </cell>
          <cell r="CZ42">
            <v>847761.25</v>
          </cell>
          <cell r="DB42">
            <v>847761.25</v>
          </cell>
          <cell r="DC42">
            <v>0</v>
          </cell>
          <cell r="DD42">
            <v>847761.25</v>
          </cell>
          <cell r="DF42" t="str">
            <v>DALTON PORTION</v>
          </cell>
          <cell r="DG42">
            <v>839259.49</v>
          </cell>
          <cell r="DH42">
            <v>0</v>
          </cell>
          <cell r="DI42">
            <v>839259.49</v>
          </cell>
          <cell r="DK42">
            <v>839259.49</v>
          </cell>
          <cell r="DL42">
            <v>0</v>
          </cell>
          <cell r="DM42">
            <v>839259.49</v>
          </cell>
          <cell r="DO42" t="str">
            <v>DALTON PORTION</v>
          </cell>
          <cell r="DP42">
            <v>747897.94</v>
          </cell>
          <cell r="DQ42">
            <v>0</v>
          </cell>
          <cell r="DR42">
            <v>747897.94</v>
          </cell>
          <cell r="DT42">
            <v>747897.94</v>
          </cell>
          <cell r="DU42">
            <v>0</v>
          </cell>
          <cell r="DV42">
            <v>747897.94</v>
          </cell>
          <cell r="DX42" t="str">
            <v>TOTAL COST</v>
          </cell>
          <cell r="DY42">
            <v>1097931.43</v>
          </cell>
          <cell r="DZ42">
            <v>0</v>
          </cell>
          <cell r="EA42">
            <v>1097931.43</v>
          </cell>
          <cell r="EC42">
            <v>1097931.43</v>
          </cell>
          <cell r="ED42">
            <v>0</v>
          </cell>
          <cell r="EE42">
            <v>1097931.43</v>
          </cell>
          <cell r="EG42" t="str">
            <v>DALTON PORTION</v>
          </cell>
          <cell r="EH42">
            <v>329895.14</v>
          </cell>
          <cell r="EI42">
            <v>0</v>
          </cell>
          <cell r="EJ42">
            <v>329895.14</v>
          </cell>
          <cell r="EL42">
            <v>329895.14</v>
          </cell>
          <cell r="EM42">
            <v>0</v>
          </cell>
          <cell r="EN42">
            <v>329895.14</v>
          </cell>
          <cell r="EP42" t="str">
            <v>DALTON PORTION</v>
          </cell>
          <cell r="EQ42">
            <v>912148.4</v>
          </cell>
          <cell r="ER42">
            <v>0</v>
          </cell>
          <cell r="ES42">
            <v>912148.4</v>
          </cell>
          <cell r="EU42">
            <v>912148.4</v>
          </cell>
          <cell r="EV42">
            <v>0</v>
          </cell>
          <cell r="EW42">
            <v>912148.4</v>
          </cell>
          <cell r="EY42" t="str">
            <v>DALTON PORTION</v>
          </cell>
          <cell r="EZ42">
            <v>1283495.8899999999</v>
          </cell>
          <cell r="FA42">
            <v>0</v>
          </cell>
          <cell r="FB42">
            <v>1283495.8899999999</v>
          </cell>
          <cell r="FD42">
            <v>1283495.8899999999</v>
          </cell>
          <cell r="FE42">
            <v>0</v>
          </cell>
          <cell r="FF42">
            <v>1283495.8899999999</v>
          </cell>
        </row>
        <row r="43">
          <cell r="T43" t="str">
            <v>TOTAL COST</v>
          </cell>
          <cell r="U43">
            <v>37512502.670000002</v>
          </cell>
          <cell r="V43">
            <v>229758.02</v>
          </cell>
          <cell r="W43">
            <v>37742260.690000005</v>
          </cell>
          <cell r="AC43" t="str">
            <v>TOTAL COST</v>
          </cell>
          <cell r="AD43">
            <v>38704881.330000006</v>
          </cell>
          <cell r="AE43">
            <v>-173620.59999999998</v>
          </cell>
          <cell r="AF43">
            <v>38531260.730000004</v>
          </cell>
          <cell r="AH43">
            <v>38704881.330000006</v>
          </cell>
          <cell r="AI43">
            <v>-173620.59999999998</v>
          </cell>
          <cell r="AJ43">
            <v>38531260.730000012</v>
          </cell>
          <cell r="AM43">
            <v>47582345.979999997</v>
          </cell>
          <cell r="AN43">
            <v>-146418.16000000003</v>
          </cell>
          <cell r="AO43">
            <v>47435927.820000008</v>
          </cell>
          <cell r="AQ43">
            <v>47582345.979999997</v>
          </cell>
          <cell r="AR43">
            <v>-146418.16000000003</v>
          </cell>
          <cell r="AS43">
            <v>47435927.819999993</v>
          </cell>
          <cell r="AU43" t="str">
            <v>TOTAL COST</v>
          </cell>
          <cell r="AV43">
            <v>51014301.99000001</v>
          </cell>
          <cell r="AW43">
            <v>-296687.17000000004</v>
          </cell>
          <cell r="AX43">
            <v>50717614.820000008</v>
          </cell>
          <cell r="AZ43">
            <v>51014301.99000001</v>
          </cell>
          <cell r="BA43">
            <v>-296687.17000000004</v>
          </cell>
          <cell r="BB43">
            <v>50717614.820000008</v>
          </cell>
          <cell r="BD43" t="str">
            <v>TOTAL COST</v>
          </cell>
          <cell r="BE43">
            <v>57800172.449999996</v>
          </cell>
          <cell r="BF43">
            <v>403599.79</v>
          </cell>
          <cell r="BG43">
            <v>58203772.240000002</v>
          </cell>
          <cell r="BI43">
            <v>57800172.449999996</v>
          </cell>
          <cell r="BJ43">
            <v>403599.79</v>
          </cell>
          <cell r="BK43">
            <v>58203772.240000002</v>
          </cell>
          <cell r="BM43" t="str">
            <v>TOTAL COST</v>
          </cell>
          <cell r="BN43">
            <v>64032974.850000001</v>
          </cell>
          <cell r="BO43">
            <v>1159592.25</v>
          </cell>
          <cell r="BP43">
            <v>65192567.100000009</v>
          </cell>
          <cell r="BR43">
            <v>64651966.850000001</v>
          </cell>
          <cell r="BS43">
            <v>1159592.25</v>
          </cell>
          <cell r="BT43">
            <v>65811559.100000009</v>
          </cell>
          <cell r="CN43" t="str">
            <v>TOTAL COST</v>
          </cell>
          <cell r="CO43">
            <v>44310505.079999998</v>
          </cell>
          <cell r="CP43">
            <v>353695.98</v>
          </cell>
          <cell r="CQ43">
            <v>44664201.060000002</v>
          </cell>
          <cell r="CW43" t="str">
            <v>TOTAL COST</v>
          </cell>
          <cell r="CX43">
            <v>38773592.82</v>
          </cell>
          <cell r="CY43">
            <v>132281.09</v>
          </cell>
          <cell r="CZ43">
            <v>38905873.910000004</v>
          </cell>
          <cell r="DB43">
            <v>38773592.82</v>
          </cell>
          <cell r="DC43">
            <v>132281.09</v>
          </cell>
          <cell r="DD43">
            <v>38905873.910000004</v>
          </cell>
          <cell r="DF43" t="str">
            <v>TOTAL COST</v>
          </cell>
          <cell r="DG43">
            <v>37906284.550000004</v>
          </cell>
          <cell r="DH43">
            <v>-125565.75</v>
          </cell>
          <cell r="DI43">
            <v>37780718.800000004</v>
          </cell>
          <cell r="DK43">
            <v>37906284.550000004</v>
          </cell>
          <cell r="DL43">
            <v>-125565.75</v>
          </cell>
          <cell r="DM43">
            <v>37780718.800000004</v>
          </cell>
          <cell r="DO43" t="str">
            <v>TOTAL COST</v>
          </cell>
          <cell r="DP43">
            <v>34121214.869999997</v>
          </cell>
          <cell r="DQ43">
            <v>-523257.41999999993</v>
          </cell>
          <cell r="DR43">
            <v>33597957.449999996</v>
          </cell>
          <cell r="DT43">
            <v>34121214.869999997</v>
          </cell>
          <cell r="DU43">
            <v>-523257.41999999993</v>
          </cell>
          <cell r="DV43">
            <v>33597957.449999996</v>
          </cell>
          <cell r="DY43">
            <v>50024547.219999999</v>
          </cell>
          <cell r="DZ43">
            <v>-267009.44999999995</v>
          </cell>
          <cell r="EA43">
            <v>49757537.770000003</v>
          </cell>
          <cell r="EC43">
            <v>50024547.219999999</v>
          </cell>
          <cell r="ED43">
            <v>-267009.44999999995</v>
          </cell>
          <cell r="EE43">
            <v>49757537.770000003</v>
          </cell>
          <cell r="EG43" t="str">
            <v>TOTAL COST</v>
          </cell>
          <cell r="EH43">
            <v>14990832.870000001</v>
          </cell>
          <cell r="EI43">
            <v>0</v>
          </cell>
          <cell r="EJ43">
            <v>14990832.870000001</v>
          </cell>
          <cell r="EL43">
            <v>14990832.870000001</v>
          </cell>
          <cell r="EM43">
            <v>0</v>
          </cell>
          <cell r="EN43">
            <v>14990832.870000001</v>
          </cell>
          <cell r="EP43" t="str">
            <v>TOTAL COST</v>
          </cell>
          <cell r="EQ43">
            <v>41209401.850000001</v>
          </cell>
          <cell r="ER43">
            <v>15715.660000000033</v>
          </cell>
          <cell r="ES43">
            <v>41225117.509999998</v>
          </cell>
          <cell r="EU43">
            <v>41209401.850000001</v>
          </cell>
          <cell r="EV43">
            <v>15715.660000000033</v>
          </cell>
          <cell r="EW43">
            <v>41225117.510000005</v>
          </cell>
          <cell r="EY43" t="str">
            <v>TOTAL COST</v>
          </cell>
          <cell r="EZ43">
            <v>58865765.43</v>
          </cell>
          <cell r="FA43">
            <v>808136.23</v>
          </cell>
          <cell r="FB43">
            <v>59673901.659999996</v>
          </cell>
          <cell r="FD43">
            <v>58865765.43</v>
          </cell>
          <cell r="FE43">
            <v>808136.23</v>
          </cell>
          <cell r="FF43">
            <v>59673901.659999996</v>
          </cell>
        </row>
        <row r="44">
          <cell r="AN44" t="str">
            <v xml:space="preserve"> </v>
          </cell>
        </row>
        <row r="53">
          <cell r="AM53" t="str">
            <v xml:space="preserve"> </v>
          </cell>
        </row>
        <row r="54">
          <cell r="K54" t="str">
            <v>Nuclear Fuel Services</v>
          </cell>
          <cell r="T54" t="str">
            <v>Nuclear Fuel Services</v>
          </cell>
          <cell r="AC54" t="str">
            <v>Nuclear Fuel Services</v>
          </cell>
          <cell r="AL54" t="str">
            <v>Nuclear Fuel Services</v>
          </cell>
          <cell r="AU54" t="str">
            <v>Nuclear Fuel Services</v>
          </cell>
          <cell r="BD54" t="str">
            <v>Nuclear Fuel Services</v>
          </cell>
          <cell r="BM54" t="str">
            <v>Nuclear Fuel Services</v>
          </cell>
          <cell r="CN54" t="str">
            <v>Nuclear Fuel Services</v>
          </cell>
          <cell r="CW54" t="str">
            <v>Nuclear Fuel Services</v>
          </cell>
          <cell r="DF54" t="str">
            <v>Nuclear Fuel Services</v>
          </cell>
          <cell r="DO54" t="str">
            <v>Nuclear Fuel Services</v>
          </cell>
          <cell r="DX54" t="str">
            <v>Nuclear Fuel Services</v>
          </cell>
          <cell r="EG54" t="str">
            <v>Nuclear Fuel Services</v>
          </cell>
          <cell r="EP54" t="str">
            <v>Nuclear Fuel Services</v>
          </cell>
          <cell r="EY54" t="str">
            <v>Nuclear Fuel Services</v>
          </cell>
        </row>
        <row r="55">
          <cell r="K55" t="str">
            <v>G:\Economic\AMORTIZE\H1C24\[Hatch1Cycle24Amortization.xls]Original Costs</v>
          </cell>
          <cell r="T55" t="str">
            <v>G:\Economic\AMORTIZE\H1C24\[Hatch1Cycle24Amortization.xls]Original Costs</v>
          </cell>
          <cell r="AC55" t="str">
            <v>G:\Economic\AMORTIZE\H1C24\[Hatch1Cycle24Amortization.xls]Original Costs</v>
          </cell>
          <cell r="AL55" t="str">
            <v>G:\Economic\AMORTIZE\H1C24\[Hatch1Cycle24Amortization.xls]Original Costs</v>
          </cell>
          <cell r="AU55" t="str">
            <v>G:\Economic\AMORTIZE\H1C24\[Hatch1Cycle24Amortization.xls]Original Costs</v>
          </cell>
          <cell r="BD55" t="str">
            <v>G:\Economic\AMORTIZE\H1C24\[Hatch1Cycle24Amortization.xls]Original Costs</v>
          </cell>
          <cell r="BM55" t="str">
            <v>G:\Economic\AMORTIZE\H1C24\[Hatch1Cycle24Amortization.xls]Original Costs</v>
          </cell>
          <cell r="CN55" t="str">
            <v>G:\Economic\AMORTIZE\H1C24\[Hatch1Cycle24Amortization.xls]Original Costs</v>
          </cell>
          <cell r="CW55" t="str">
            <v>G:\Economic\AMORTIZE\H1C24\[Hatch1Cycle24Amortization.xls]Original Costs</v>
          </cell>
          <cell r="DF55" t="str">
            <v>G:\Economic\AMORTIZE\H1C24\[Hatch1Cycle24Amortization.xls]Original Costs</v>
          </cell>
          <cell r="DO55" t="str">
            <v>G:\Economic\AMORTIZE\H1C24\[Hatch1Cycle24Amortization.xls]Original Costs</v>
          </cell>
          <cell r="DX55" t="str">
            <v>G:\Economic\AMORTIZE\H1C24\[Hatch1Cycle24Amortization.xls]Original Costs</v>
          </cell>
          <cell r="EG55" t="str">
            <v>G:\Economic\AMORTIZE\H1C24\[Hatch1Cycle24Amortization.xls]Original Costs</v>
          </cell>
          <cell r="EP55" t="str">
            <v>G:\Economic\AMORTIZE\H1C24\[Hatch1Cycle24Amortization.xls]Original Costs</v>
          </cell>
          <cell r="EY55" t="str">
            <v>G:\Economic\AMORTIZE\H1C24\[Hatch1Cycle24Amortization.xls]Original Costs</v>
          </cell>
        </row>
        <row r="56">
          <cell r="K56">
            <v>39536.427134722224</v>
          </cell>
          <cell r="T56">
            <v>39536.427134722224</v>
          </cell>
          <cell r="AC56">
            <v>39536.427134722224</v>
          </cell>
          <cell r="AL56">
            <v>39536.427134722224</v>
          </cell>
          <cell r="AU56">
            <v>39536.427134722224</v>
          </cell>
          <cell r="BD56">
            <v>39536.427134722224</v>
          </cell>
          <cell r="BM56">
            <v>39536.427134722224</v>
          </cell>
          <cell r="CN56">
            <v>39536.427134722224</v>
          </cell>
          <cell r="CW56">
            <v>39536.427134722224</v>
          </cell>
          <cell r="DF56">
            <v>39536.427134722224</v>
          </cell>
          <cell r="DO56">
            <v>39536.427134722224</v>
          </cell>
          <cell r="DX56">
            <v>39536.427134722224</v>
          </cell>
          <cell r="EG56">
            <v>39536.427134722224</v>
          </cell>
          <cell r="EP56">
            <v>39536.427134722224</v>
          </cell>
          <cell r="EY56">
            <v>39536.427134722224</v>
          </cell>
        </row>
        <row r="57">
          <cell r="K57" t="str">
            <v>Hatch-1 Reload 14 Expenditures Allocation in Dollars</v>
          </cell>
          <cell r="T57" t="str">
            <v>Hatch-1 Reload 16 Expenditures Allocation in Dollars</v>
          </cell>
          <cell r="AC57" t="str">
            <v>Hatch-1 Reload-18 Expenditures Allocation in Dollars</v>
          </cell>
          <cell r="AL57" t="str">
            <v>Hatch-1 Reload-20 Expenditures Allocation in Dollars</v>
          </cell>
          <cell r="AU57" t="str">
            <v>Hatch-1 Reload-21 Expenditures Allocation in Dollars</v>
          </cell>
          <cell r="BD57" t="str">
            <v>Hatch-1 Reload-22 Expenditures Allocation in Dollars</v>
          </cell>
          <cell r="BM57" t="str">
            <v>Hatch-1 Reload-23 Expenditures Allocation in Dollars</v>
          </cell>
          <cell r="CN57" t="str">
            <v>Hatch-2 Reload 10 Expenditures Allocation in Dollars</v>
          </cell>
          <cell r="CW57" t="str">
            <v>Hatch-2 Reload 12 Expenditures Allocation in Dollars</v>
          </cell>
          <cell r="DF57" t="str">
            <v>Hatch-2 Reload 14 Expenditures Allocation in Dollars</v>
          </cell>
          <cell r="DO57" t="str">
            <v>Hatch-2 Reload 16 Expenditures Allocation in Dollars</v>
          </cell>
          <cell r="DX57" t="str">
            <v>Hatch-2 Reload 17  Expenditures Allocation in Dollars</v>
          </cell>
          <cell r="EG57" t="str">
            <v>Hatch-2 Reload 18b  Expenditures Allocation in Dollars</v>
          </cell>
          <cell r="EP57" t="str">
            <v>Hatch-2 Reload 18 Expenditures Allocation in Dollars</v>
          </cell>
          <cell r="EY57" t="str">
            <v>Hatch-2 Reload 19 Expenditures Allocation in Dollars</v>
          </cell>
        </row>
        <row r="58">
          <cell r="K58" t="str">
            <v>Hatch-1 Cycle 24 Amortization Rates</v>
          </cell>
          <cell r="T58" t="str">
            <v>Hatch-1 Cycle 24 Amortization Rates</v>
          </cell>
          <cell r="AC58" t="str">
            <v>Hatch-1 Cycle 24 Amortization Rates</v>
          </cell>
          <cell r="AL58" t="str">
            <v>Hatch-1 Cycle 24 Amortization Rates</v>
          </cell>
          <cell r="AU58" t="str">
            <v>Hatch-1 Cycle 24 Amortization Rates</v>
          </cell>
          <cell r="BD58" t="str">
            <v>Hatch-1 Cycle 24 Amortization Rates</v>
          </cell>
          <cell r="BM58" t="str">
            <v>Hatch-1 Cycle 24 Amortization Rates</v>
          </cell>
          <cell r="CN58" t="str">
            <v>Hatch-1 Cycle 24 Amortization Rates</v>
          </cell>
          <cell r="CW58" t="str">
            <v>Hatch-1 Cycle 24 Amortization Rates</v>
          </cell>
          <cell r="DF58" t="str">
            <v>Hatch-1 Cycle 24 Amortization Rates</v>
          </cell>
          <cell r="DO58" t="str">
            <v>Hatch-1 Cycle 24 Amortization Rates</v>
          </cell>
          <cell r="DX58" t="str">
            <v>Hatch-1 Cycle 24 Amortization Rates</v>
          </cell>
          <cell r="EG58" t="str">
            <v>Hatch-1 Cycle 24 Amortization Rates</v>
          </cell>
          <cell r="EP58" t="str">
            <v>Hatch-1 Cycle 24 Amortization Rates</v>
          </cell>
          <cell r="EY58" t="str">
            <v>Hatch-1 Cycle 24 Amortization Rates</v>
          </cell>
        </row>
        <row r="59">
          <cell r="T59" t="str">
            <v>Current Basis</v>
          </cell>
          <cell r="V59">
            <v>39507</v>
          </cell>
          <cell r="AC59" t="str">
            <v>Current Basis</v>
          </cell>
          <cell r="AE59">
            <v>39507</v>
          </cell>
          <cell r="AL59" t="str">
            <v>Current Basis</v>
          </cell>
          <cell r="AN59">
            <v>39507</v>
          </cell>
          <cell r="AU59" t="str">
            <v>Current Basis</v>
          </cell>
          <cell r="AW59">
            <v>39507</v>
          </cell>
          <cell r="BD59" t="str">
            <v>Current Basis</v>
          </cell>
          <cell r="BF59">
            <v>39507</v>
          </cell>
          <cell r="BM59" t="str">
            <v>Current Basis</v>
          </cell>
          <cell r="BO59">
            <v>39507</v>
          </cell>
          <cell r="BT59">
            <v>0.50708163846062482</v>
          </cell>
          <cell r="CN59" t="str">
            <v>Current Basis</v>
          </cell>
          <cell r="CP59">
            <v>39507</v>
          </cell>
          <cell r="CW59" t="str">
            <v>Current Basis</v>
          </cell>
          <cell r="CY59">
            <v>39507</v>
          </cell>
          <cell r="DF59" t="str">
            <v>Current Basis</v>
          </cell>
          <cell r="DH59">
            <v>39507</v>
          </cell>
          <cell r="DO59" t="str">
            <v>Current Basis</v>
          </cell>
          <cell r="DQ59">
            <v>39507</v>
          </cell>
          <cell r="DX59" t="str">
            <v>Current Basis</v>
          </cell>
          <cell r="DZ59">
            <v>39507</v>
          </cell>
          <cell r="EG59" t="str">
            <v>Current Basis</v>
          </cell>
          <cell r="EI59">
            <v>39507</v>
          </cell>
          <cell r="EP59" t="str">
            <v>Current Basis</v>
          </cell>
          <cell r="ER59">
            <v>39507</v>
          </cell>
          <cell r="EY59" t="str">
            <v>Current Basis</v>
          </cell>
          <cell r="FA59">
            <v>39507</v>
          </cell>
        </row>
        <row r="60">
          <cell r="T60" t="str">
            <v>H1-R16 - H1BOC24/H2BOC20</v>
          </cell>
          <cell r="AC60" t="str">
            <v>H1-R18 - H1BOC24/H2BOC20</v>
          </cell>
          <cell r="AL60" t="str">
            <v>H1-R20 - H1BOC24/H2BOC20</v>
          </cell>
          <cell r="AU60" t="str">
            <v>H1-R21 - H1BOC24/H2BOC20</v>
          </cell>
          <cell r="BD60" t="str">
            <v xml:space="preserve">H1-R22 - H1BOC24/H2BOC20 </v>
          </cell>
          <cell r="BM60" t="str">
            <v xml:space="preserve">H1-R23 - H1BOC24/H2BOC20 </v>
          </cell>
          <cell r="BO60">
            <v>63347000</v>
          </cell>
          <cell r="BP60" t="str">
            <v>Actual Directs to Date, 100% basis, less Unassigned Liability</v>
          </cell>
          <cell r="BT60">
            <v>0.29634370450711195</v>
          </cell>
          <cell r="CN60" t="str">
            <v>H2R10 - H1BOC24/H2BOC20</v>
          </cell>
          <cell r="CW60" t="str">
            <v>H2R12 - H1BOC24/H2BOC20</v>
          </cell>
          <cell r="DF60" t="str">
            <v>H2R14  - H1BOC24/H2BOC20</v>
          </cell>
          <cell r="DH60">
            <v>0</v>
          </cell>
          <cell r="DJ60" t="str">
            <v xml:space="preserve">Accounting adjustments </v>
          </cell>
          <cell r="DO60" t="str">
            <v>H2R16  - H1BOC24/H2BOC20</v>
          </cell>
          <cell r="DQ60">
            <v>0</v>
          </cell>
          <cell r="DX60" t="str">
            <v>H2R17  - H1BOC24/H2BOC20</v>
          </cell>
          <cell r="EG60" t="str">
            <v>H2R18b  - H1BOC24/H2BOC20</v>
          </cell>
          <cell r="EN60">
            <v>0.50060030186968529</v>
          </cell>
          <cell r="EP60" t="str">
            <v>H2R18  - H1BOC24/H2BOC20</v>
          </cell>
          <cell r="EW60">
            <v>0.49445708297753421</v>
          </cell>
          <cell r="EY60" t="str">
            <v>H2R19 - H1BOC24/H2BOC20</v>
          </cell>
          <cell r="FF60">
            <v>0.50545074514288879</v>
          </cell>
        </row>
        <row r="61">
          <cell r="T61">
            <v>188</v>
          </cell>
          <cell r="AC61">
            <v>192</v>
          </cell>
          <cell r="AL61">
            <v>224</v>
          </cell>
          <cell r="BD61">
            <v>232</v>
          </cell>
          <cell r="BO61">
            <v>683000</v>
          </cell>
          <cell r="BP61" t="str">
            <v>Actual AFUDC to Date, GPC 50.1% Portion</v>
          </cell>
          <cell r="BT61">
            <v>0.1748427854673999</v>
          </cell>
          <cell r="CN61" t="str">
            <v>168</v>
          </cell>
          <cell r="CW61">
            <v>187</v>
          </cell>
          <cell r="DF61">
            <v>192</v>
          </cell>
          <cell r="DO61">
            <v>184</v>
          </cell>
          <cell r="DQ61">
            <v>0</v>
          </cell>
          <cell r="DX61">
            <v>236</v>
          </cell>
          <cell r="EG61">
            <v>64</v>
          </cell>
          <cell r="EN61">
            <v>0.3001718462891515</v>
          </cell>
          <cell r="EP61">
            <v>176</v>
          </cell>
          <cell r="EW61">
            <v>0.30298947374796703</v>
          </cell>
          <cell r="EY61">
            <v>220</v>
          </cell>
          <cell r="FF61">
            <v>0.29732420180304447</v>
          </cell>
        </row>
        <row r="62">
          <cell r="T62">
            <v>18972140.879999999</v>
          </cell>
          <cell r="AC62">
            <v>19235035.989999998</v>
          </cell>
          <cell r="AL62">
            <v>23918066.510000002</v>
          </cell>
          <cell r="AU62">
            <v>224</v>
          </cell>
          <cell r="BD62">
            <v>28742675.079999998</v>
          </cell>
          <cell r="BM62">
            <v>220</v>
          </cell>
          <cell r="BO62">
            <v>67922000</v>
          </cell>
          <cell r="BP62" t="str">
            <v>2007 Capital Budget Direct Est., H1R23, 100% Directs basis</v>
          </cell>
          <cell r="BT62">
            <v>2.1731871564863305E-2</v>
          </cell>
          <cell r="CN62">
            <v>22498790</v>
          </cell>
          <cell r="CP62" t="str">
            <v>Not in GPC Statement - Therefore</v>
          </cell>
          <cell r="CW62">
            <v>19612580.760000002</v>
          </cell>
          <cell r="DF62">
            <v>18773647.030000001</v>
          </cell>
          <cell r="DO62">
            <v>17157530.199999999</v>
          </cell>
          <cell r="DQ62">
            <v>0</v>
          </cell>
          <cell r="DX62">
            <v>25094629.809999999</v>
          </cell>
          <cell r="EG62">
            <v>7504415.46</v>
          </cell>
          <cell r="EN62">
            <v>0.17722139343682777</v>
          </cell>
          <cell r="EP62">
            <v>20376280.629999999</v>
          </cell>
          <cell r="EW62">
            <v>0.18041897009480615</v>
          </cell>
          <cell r="EY62">
            <v>29753745</v>
          </cell>
          <cell r="FF62">
            <v>0.17542127830274271</v>
          </cell>
        </row>
        <row r="63">
          <cell r="T63">
            <v>11130818.119999999</v>
          </cell>
          <cell r="AC63">
            <v>11684397.4</v>
          </cell>
          <cell r="AL63">
            <v>14227021.710000001</v>
          </cell>
          <cell r="AU63">
            <v>25302872.920000002</v>
          </cell>
          <cell r="BD63">
            <v>17428050.239999998</v>
          </cell>
          <cell r="BM63">
            <v>32783825.280000005</v>
          </cell>
          <cell r="BO63">
            <v>708000</v>
          </cell>
          <cell r="BP63" t="str">
            <v>2007 Capital Budget AFUDC Est., H1R23,  GPC 50.1% basis</v>
          </cell>
          <cell r="CN63">
            <v>13113255.609999999</v>
          </cell>
          <cell r="CP63" t="str">
            <v>Assume Unchanged H1C23/H2C19 Statement</v>
          </cell>
          <cell r="CW63">
            <v>11492678.18</v>
          </cell>
          <cell r="DF63">
            <v>11476446.810000001</v>
          </cell>
          <cell r="DO63">
            <v>10198608.01</v>
          </cell>
          <cell r="DQ63">
            <v>0</v>
          </cell>
          <cell r="DX63">
            <v>14980672.550000001</v>
          </cell>
          <cell r="EG63">
            <v>4499825.9800000004</v>
          </cell>
          <cell r="EN63">
            <v>2.2006458404335474E-2</v>
          </cell>
          <cell r="EP63">
            <v>12486014.98</v>
          </cell>
          <cell r="EW63">
            <v>2.213447317969261E-2</v>
          </cell>
          <cell r="EY63">
            <v>17502216.719999999</v>
          </cell>
          <cell r="FF63">
            <v>2.1803774751324081E-2</v>
          </cell>
        </row>
        <row r="64">
          <cell r="T64">
            <v>6590398.1500000004</v>
          </cell>
          <cell r="AC64">
            <v>6930475.6699999999</v>
          </cell>
          <cell r="AL64">
            <v>8393942.8200000003</v>
          </cell>
          <cell r="AU64">
            <v>15422167.380000001</v>
          </cell>
          <cell r="BD64">
            <v>10355105.359999999</v>
          </cell>
          <cell r="BM64">
            <v>19159203.359999999</v>
          </cell>
          <cell r="BO64">
            <v>4575000</v>
          </cell>
          <cell r="BP64" t="str">
            <v>Remaining Direct Expenditures, Including</v>
          </cell>
          <cell r="CN64">
            <v>7736820.75</v>
          </cell>
          <cell r="CW64">
            <v>6820572.6299999999</v>
          </cell>
          <cell r="DF64">
            <v>6816931.2199999997</v>
          </cell>
          <cell r="DO64">
            <v>6017178.7199999997</v>
          </cell>
          <cell r="DQ64">
            <v>0</v>
          </cell>
          <cell r="DX64">
            <v>8851313.4299999997</v>
          </cell>
          <cell r="EG64">
            <v>2656696.29</v>
          </cell>
          <cell r="EP64">
            <v>7434957.8399999999</v>
          </cell>
          <cell r="EY64">
            <v>10326307.82</v>
          </cell>
        </row>
        <row r="65">
          <cell r="T65">
            <v>819145.52</v>
          </cell>
          <cell r="AC65">
            <v>854972.27</v>
          </cell>
          <cell r="AL65">
            <v>1043314.94</v>
          </cell>
          <cell r="AU65">
            <v>9161498.9900000002</v>
          </cell>
          <cell r="BD65">
            <v>1274341.77</v>
          </cell>
          <cell r="BM65">
            <v>11303929.970000001</v>
          </cell>
          <cell r="BP65">
            <v>0</v>
          </cell>
          <cell r="BQ65" t="str">
            <v xml:space="preserve"> U &amp; Conv Xfers</v>
          </cell>
          <cell r="CN65">
            <v>961638.72</v>
          </cell>
          <cell r="CW65">
            <v>847761.25</v>
          </cell>
          <cell r="DF65">
            <v>839259.49</v>
          </cell>
          <cell r="DO65">
            <v>747897.94</v>
          </cell>
          <cell r="DQ65">
            <v>0</v>
          </cell>
          <cell r="DX65">
            <v>1097931.43</v>
          </cell>
          <cell r="EG65">
            <v>329895.14</v>
          </cell>
          <cell r="EP65">
            <v>912148.4</v>
          </cell>
          <cell r="EY65">
            <v>1283495.8899999999</v>
          </cell>
        </row>
        <row r="66">
          <cell r="T66">
            <v>37512502.670000002</v>
          </cell>
          <cell r="AC66">
            <v>38704881.330000006</v>
          </cell>
          <cell r="AL66">
            <v>47582345.979999997</v>
          </cell>
          <cell r="AU66">
            <v>1127762.7</v>
          </cell>
          <cell r="BD66">
            <v>57800172.449999996</v>
          </cell>
          <cell r="BM66">
            <v>1405008.24</v>
          </cell>
          <cell r="BO66">
            <v>25000</v>
          </cell>
          <cell r="BP66" t="str">
            <v>Remaining GPC 50.1% Basis AFUDC</v>
          </cell>
          <cell r="CN66">
            <v>44310505.079999998</v>
          </cell>
          <cell r="CW66">
            <v>38773592.82</v>
          </cell>
          <cell r="DF66">
            <v>37906284.550000004</v>
          </cell>
          <cell r="DO66">
            <v>34121214.869999997</v>
          </cell>
          <cell r="DQ66">
            <v>0</v>
          </cell>
          <cell r="DX66">
            <v>50024547.219999999</v>
          </cell>
          <cell r="EG66">
            <v>14990832.870000001</v>
          </cell>
          <cell r="EP66">
            <v>41209401.850000001</v>
          </cell>
          <cell r="EY66">
            <v>58865765.43</v>
          </cell>
        </row>
        <row r="67">
          <cell r="T67">
            <v>281264</v>
          </cell>
          <cell r="AC67">
            <v>185221.62</v>
          </cell>
          <cell r="AL67">
            <v>170824.18</v>
          </cell>
          <cell r="AU67">
            <v>51014301.99000001</v>
          </cell>
          <cell r="BD67">
            <v>365360.35</v>
          </cell>
          <cell r="BM67">
            <v>64651966.850000001</v>
          </cell>
          <cell r="BO67">
            <v>-3952000</v>
          </cell>
          <cell r="BP67" t="str">
            <v xml:space="preserve">Accumulated 2007 Budget Directs Revisions </v>
          </cell>
          <cell r="CN67">
            <v>901050</v>
          </cell>
          <cell r="CW67">
            <v>204814</v>
          </cell>
          <cell r="DF67">
            <v>247363.24</v>
          </cell>
          <cell r="DO67">
            <v>157506.26999999999</v>
          </cell>
          <cell r="DQ67">
            <v>0</v>
          </cell>
          <cell r="DX67">
            <v>235809.84</v>
          </cell>
          <cell r="EG67">
            <v>0</v>
          </cell>
          <cell r="EP67">
            <v>302302.90000000002</v>
          </cell>
          <cell r="EY67">
            <v>590158.16</v>
          </cell>
        </row>
        <row r="68">
          <cell r="T68">
            <v>-51505.98</v>
          </cell>
          <cell r="AC68">
            <v>-358842.22</v>
          </cell>
          <cell r="AL68">
            <v>-317242.34000000003</v>
          </cell>
          <cell r="AU68">
            <v>330336.48</v>
          </cell>
          <cell r="BD68">
            <v>38239.440000000002</v>
          </cell>
          <cell r="BM68">
            <v>770701.48</v>
          </cell>
          <cell r="BO68">
            <v>-25000</v>
          </cell>
          <cell r="BP68" t="str">
            <v xml:space="preserve">Accumulated 2007 Budget  GPC 50.1% AFUDC Revisions </v>
          </cell>
          <cell r="CN68">
            <v>-547354.02</v>
          </cell>
          <cell r="CW68">
            <v>-72532.91</v>
          </cell>
          <cell r="DF68">
            <v>-372928.99</v>
          </cell>
          <cell r="DO68">
            <v>-680763.69</v>
          </cell>
          <cell r="DQ68">
            <v>34121214.869999997</v>
          </cell>
          <cell r="DR68" t="str">
            <v>H2R16 Revised Expenditures Estimate, 100% basis</v>
          </cell>
          <cell r="DX68">
            <v>-502819.29</v>
          </cell>
          <cell r="EG68">
            <v>0</v>
          </cell>
          <cell r="EP68">
            <v>-286587.24</v>
          </cell>
          <cell r="EY68">
            <v>217978.07</v>
          </cell>
        </row>
        <row r="69">
          <cell r="AU69">
            <v>-627023.65</v>
          </cell>
          <cell r="BM69">
            <v>388890.77</v>
          </cell>
        </row>
        <row r="70">
          <cell r="BO70">
            <v>64653000</v>
          </cell>
          <cell r="BP70" t="str">
            <v>H1R23 Revised Expenditures Estimate,</v>
          </cell>
        </row>
        <row r="71">
          <cell r="T71" t="str">
            <v>History</v>
          </cell>
          <cell r="AC71" t="str">
            <v>History</v>
          </cell>
          <cell r="AL71" t="str">
            <v>History</v>
          </cell>
          <cell r="AU71" t="str">
            <v>History</v>
          </cell>
          <cell r="BD71" t="str">
            <v>History</v>
          </cell>
          <cell r="BM71" t="str">
            <v>History</v>
          </cell>
          <cell r="BP71" t="str">
            <v xml:space="preserve">          100% Directs, 50.1% GPC-AFUDC basis    </v>
          </cell>
          <cell r="CN71" t="str">
            <v>History</v>
          </cell>
          <cell r="CW71" t="str">
            <v>History</v>
          </cell>
          <cell r="DF71" t="str">
            <v>History</v>
          </cell>
          <cell r="DO71" t="str">
            <v>History</v>
          </cell>
          <cell r="DX71" t="str">
            <v>History</v>
          </cell>
          <cell r="EG71" t="str">
            <v>History</v>
          </cell>
          <cell r="EP71" t="str">
            <v>History</v>
          </cell>
          <cell r="EY71" t="str">
            <v>History</v>
          </cell>
        </row>
        <row r="72">
          <cell r="T72" t="str">
            <v>H1-R16 - BOC20</v>
          </cell>
          <cell r="AC72" t="str">
            <v>H1-R18 - BOC20</v>
          </cell>
          <cell r="AL72" t="str">
            <v>H1-R20 - H1BOC21 Adjusted</v>
          </cell>
          <cell r="AU72" t="str">
            <v>H1-R21 - H1BOC22 As booked</v>
          </cell>
          <cell r="BD72" t="str">
            <v>H1-R22 - H1BOC22 As booked</v>
          </cell>
          <cell r="BM72" t="str">
            <v>H1-R23 - H1BOC24 As booked</v>
          </cell>
          <cell r="CN72" t="str">
            <v>H2-R10-H2BOC17</v>
          </cell>
          <cell r="CO72" t="str">
            <v>As Of H2C17 Rates</v>
          </cell>
          <cell r="CW72" t="str">
            <v>H2-R12-H2BOC17</v>
          </cell>
          <cell r="CX72" t="str">
            <v>As Of H2C17 Rates</v>
          </cell>
          <cell r="DF72" t="str">
            <v>H2-R14-H2BOC17</v>
          </cell>
          <cell r="DG72" t="str">
            <v>As Of H2C17 Rates</v>
          </cell>
          <cell r="DO72" t="str">
            <v>H2-R16-H2BOC17</v>
          </cell>
          <cell r="DP72" t="str">
            <v>As Of H2C17 Rates</v>
          </cell>
          <cell r="DX72" t="str">
            <v>H2R17 - H2BOC18</v>
          </cell>
          <cell r="EG72" t="str">
            <v>H2R18b - H2BOC19 Booked Costs</v>
          </cell>
          <cell r="EP72" t="str">
            <v>H2R18 - H2BOC19 Booked Costs</v>
          </cell>
          <cell r="EY72" t="str">
            <v>H2R19 - H1BOC23 Booked Costs</v>
          </cell>
        </row>
        <row r="73">
          <cell r="T73">
            <v>180</v>
          </cell>
          <cell r="U73" t="str">
            <v>Incore, 188 total - total costs for 188 bundles are provided</v>
          </cell>
          <cell r="AC73">
            <v>192</v>
          </cell>
          <cell r="AL73">
            <v>224</v>
          </cell>
          <cell r="AU73">
            <v>224</v>
          </cell>
          <cell r="BD73">
            <v>232</v>
          </cell>
          <cell r="BE73" t="str">
            <v>Per 3/22/06 David Neaves email</v>
          </cell>
          <cell r="BM73">
            <v>220</v>
          </cell>
          <cell r="BN73" t="str">
            <v>Per 3/24/08 David Neaves email</v>
          </cell>
          <cell r="CN73" t="str">
            <v>168</v>
          </cell>
          <cell r="CW73" t="str">
            <v>187</v>
          </cell>
          <cell r="DF73" t="str">
            <v>192</v>
          </cell>
          <cell r="DH73" t="str">
            <v>Adjusted Used in Rates</v>
          </cell>
          <cell r="DO73">
            <v>184</v>
          </cell>
          <cell r="DQ73" t="str">
            <v>Adjusted Used in Rates</v>
          </cell>
          <cell r="DX73">
            <v>236</v>
          </cell>
          <cell r="DY73" t="str">
            <v>Per 3/21/03 Mandy Labrato email, as modified DCH 3/25/03</v>
          </cell>
          <cell r="EG73">
            <v>64</v>
          </cell>
          <cell r="EH73" t="str">
            <v>Per 3/21/05 David Neaves email</v>
          </cell>
          <cell r="EP73">
            <v>176</v>
          </cell>
          <cell r="EQ73" t="str">
            <v>Per 3/21/05 David Neaves email</v>
          </cell>
          <cell r="EY73">
            <v>220</v>
          </cell>
          <cell r="EZ73" t="str">
            <v>Per 3/21/07 David Neaves email</v>
          </cell>
        </row>
        <row r="74">
          <cell r="T74">
            <v>18980488.98</v>
          </cell>
          <cell r="AC74">
            <v>19234607.530000001</v>
          </cell>
          <cell r="AL74">
            <v>23642194.829999998</v>
          </cell>
          <cell r="AN74">
            <v>1482350.57</v>
          </cell>
          <cell r="AU74">
            <v>23808620.859999999</v>
          </cell>
          <cell r="BD74">
            <v>27143188.809999999</v>
          </cell>
          <cell r="BM74">
            <v>32475710.280000001</v>
          </cell>
          <cell r="CN74">
            <v>22498790</v>
          </cell>
          <cell r="CW74">
            <v>19612580.760000002</v>
          </cell>
          <cell r="DF74">
            <v>18773888.230000008</v>
          </cell>
          <cell r="DO74">
            <v>16803801</v>
          </cell>
          <cell r="DX74">
            <v>23356108.66</v>
          </cell>
          <cell r="EG74">
            <v>7503031.9500000002</v>
          </cell>
          <cell r="EP74">
            <v>19029057.59</v>
          </cell>
          <cell r="EY74">
            <v>29518809.91</v>
          </cell>
        </row>
        <row r="75">
          <cell r="T75">
            <v>11127711.76</v>
          </cell>
          <cell r="AC75">
            <v>11684347.82</v>
          </cell>
          <cell r="AL75">
            <v>14034124.15</v>
          </cell>
          <cell r="AN75">
            <v>4675057.62</v>
          </cell>
          <cell r="AU75">
            <v>14035152.5</v>
          </cell>
          <cell r="BD75">
            <v>16361441.369999999</v>
          </cell>
          <cell r="BM75">
            <v>18972303.359999999</v>
          </cell>
          <cell r="CN75">
            <v>13113255.609999999</v>
          </cell>
          <cell r="CW75">
            <v>11492678.18</v>
          </cell>
          <cell r="DF75">
            <v>11476590.360000001</v>
          </cell>
          <cell r="DO75">
            <v>9990300</v>
          </cell>
          <cell r="DX75">
            <v>9089906.4499999993</v>
          </cell>
          <cell r="EG75">
            <v>4498997.53</v>
          </cell>
          <cell r="EP75">
            <v>11625898.859999999</v>
          </cell>
          <cell r="EY75">
            <v>17361537.030000001</v>
          </cell>
        </row>
        <row r="76">
          <cell r="T76">
            <v>6588565.4000000004</v>
          </cell>
          <cell r="AC76">
            <v>6930476.54</v>
          </cell>
          <cell r="AL76">
            <v>8280133.2300000004</v>
          </cell>
          <cell r="AN76">
            <v>2758283.97</v>
          </cell>
          <cell r="AO76" t="str">
            <v xml:space="preserve">  Included in H2EOC20 Transfers</v>
          </cell>
          <cell r="AU76">
            <v>8280739.96</v>
          </cell>
          <cell r="BD76">
            <v>9711036.1199999992</v>
          </cell>
          <cell r="BM76">
            <v>11193658.970000001</v>
          </cell>
          <cell r="CN76">
            <v>7736820.75</v>
          </cell>
          <cell r="CW76">
            <v>6820572.6299999999</v>
          </cell>
          <cell r="DF76">
            <v>6817016.2299999995</v>
          </cell>
          <cell r="DO76">
            <v>5894277</v>
          </cell>
          <cell r="DX76">
            <v>5363044.76</v>
          </cell>
          <cell r="EG76">
            <v>2656207.5099999998</v>
          </cell>
          <cell r="EP76">
            <v>6916934.6200000001</v>
          </cell>
          <cell r="EY76">
            <v>10243306.810000001</v>
          </cell>
        </row>
        <row r="77">
          <cell r="T77">
            <v>818917.72</v>
          </cell>
          <cell r="AC77">
            <v>854972.38</v>
          </cell>
          <cell r="AL77">
            <v>1029169.12</v>
          </cell>
          <cell r="AN77">
            <v>342837.57</v>
          </cell>
          <cell r="AU77">
            <v>1029244.52</v>
          </cell>
          <cell r="BD77">
            <v>1196880.1000000001</v>
          </cell>
          <cell r="BM77">
            <v>1391302.24</v>
          </cell>
          <cell r="CN77">
            <v>961638.72</v>
          </cell>
          <cell r="CW77">
            <v>847761.25</v>
          </cell>
          <cell r="DF77">
            <v>839270.07</v>
          </cell>
          <cell r="DO77">
            <v>732622</v>
          </cell>
          <cell r="DX77">
            <v>666593.09</v>
          </cell>
          <cell r="EG77">
            <v>329834.39</v>
          </cell>
          <cell r="EP77">
            <v>849613.69</v>
          </cell>
          <cell r="EY77">
            <v>1273179.3700000001</v>
          </cell>
        </row>
        <row r="78">
          <cell r="T78">
            <v>37515683.859999999</v>
          </cell>
          <cell r="U78" t="str">
            <v>H1C20</v>
          </cell>
          <cell r="AC78">
            <v>38704404.270000003</v>
          </cell>
          <cell r="AL78">
            <v>46985621.329999991</v>
          </cell>
          <cell r="AN78">
            <v>9258529.7299999893</v>
          </cell>
          <cell r="AU78">
            <v>47153757.840000004</v>
          </cell>
          <cell r="BD78">
            <v>54412546.399999999</v>
          </cell>
          <cell r="BM78">
            <v>64032974.850000001</v>
          </cell>
          <cell r="CN78">
            <v>44310505.079999998</v>
          </cell>
          <cell r="CW78">
            <v>38773592.82</v>
          </cell>
          <cell r="DF78">
            <v>37906764.890000008</v>
          </cell>
          <cell r="DO78">
            <v>33421000</v>
          </cell>
          <cell r="DX78">
            <v>38475652.960000001</v>
          </cell>
          <cell r="EG78">
            <v>14988071.380000001</v>
          </cell>
          <cell r="EP78">
            <v>38421504.759999998</v>
          </cell>
          <cell r="EY78">
            <v>58396833.119999997</v>
          </cell>
        </row>
        <row r="79">
          <cell r="T79">
            <v>281264</v>
          </cell>
          <cell r="AC79">
            <v>185222</v>
          </cell>
          <cell r="AL79">
            <v>7063</v>
          </cell>
          <cell r="AN79">
            <v>0</v>
          </cell>
          <cell r="AU79">
            <v>361985</v>
          </cell>
          <cell r="BD79">
            <v>365360.35</v>
          </cell>
          <cell r="BM79">
            <v>770701.48</v>
          </cell>
          <cell r="CN79">
            <v>901050</v>
          </cell>
          <cell r="CW79">
            <v>204814</v>
          </cell>
          <cell r="DF79">
            <v>247363</v>
          </cell>
          <cell r="DO79">
            <v>109387</v>
          </cell>
          <cell r="DX79">
            <v>235877</v>
          </cell>
          <cell r="EG79">
            <v>0</v>
          </cell>
          <cell r="EP79">
            <v>302236.09999999998</v>
          </cell>
          <cell r="EY79">
            <v>590158.16</v>
          </cell>
        </row>
        <row r="80">
          <cell r="T80">
            <v>0</v>
          </cell>
          <cell r="U80" t="str">
            <v xml:space="preserve"> - MEAG value not obtained from GPC Fuel Accounting, do not replace</v>
          </cell>
          <cell r="AC80">
            <v>0</v>
          </cell>
          <cell r="AD80" t="str">
            <v xml:space="preserve"> - MEAG value not obtained from GPC Fuel Accounting, do not replace</v>
          </cell>
          <cell r="AL80">
            <v>-328757.14</v>
          </cell>
          <cell r="AN80">
            <v>0</v>
          </cell>
          <cell r="AU80">
            <v>-627023.65</v>
          </cell>
          <cell r="BD80">
            <v>38239.440000000002</v>
          </cell>
          <cell r="BM80">
            <v>388890.77</v>
          </cell>
          <cell r="CN80">
            <v>-547354.02</v>
          </cell>
          <cell r="CW80">
            <v>-72532.91</v>
          </cell>
          <cell r="DF80">
            <v>-163766.60999999999</v>
          </cell>
          <cell r="DO80">
            <v>-726633.31</v>
          </cell>
          <cell r="DX80">
            <v>-502819.29</v>
          </cell>
          <cell r="EG80">
            <v>0</v>
          </cell>
          <cell r="EP80">
            <v>-286587.24</v>
          </cell>
          <cell r="EY80">
            <v>217972.28</v>
          </cell>
        </row>
        <row r="81">
          <cell r="T81" t="str">
            <v>H1R16 - H2BOC17</v>
          </cell>
          <cell r="U81">
            <v>-51505.98</v>
          </cell>
          <cell r="V81" t="str">
            <v xml:space="preserve">value used for H1C19 rates </v>
          </cell>
          <cell r="AC81" t="str">
            <v>H1-R18 - H2BOC17</v>
          </cell>
          <cell r="AD81">
            <v>-364256.52</v>
          </cell>
          <cell r="AL81" t="str">
            <v>H1R20 - H2BOC18</v>
          </cell>
          <cell r="AU81" t="str">
            <v>H1R21 - H1BOC22 - As Adjusted for H1C22 rates</v>
          </cell>
          <cell r="BD81" t="str">
            <v>H1R22 - As Adjusted for H1C23 rates</v>
          </cell>
          <cell r="BM81" t="str">
            <v>H1R23 - H1BOC24 as adjusted for actuals or remaining expenditures</v>
          </cell>
          <cell r="CN81" t="str">
            <v>H2R10 - H1BOC21 - Not Updated</v>
          </cell>
          <cell r="CW81" t="str">
            <v>H2R12 - H1BOC21 - Not Updated</v>
          </cell>
          <cell r="DF81" t="str">
            <v>H2R14 - H1BOC21 - Not Updated</v>
          </cell>
          <cell r="DO81" t="str">
            <v>H2R16 - H1BOC21 - Not Updated</v>
          </cell>
          <cell r="DX81" t="str">
            <v>H2R17 - H2BOC18 - as adjusted and used in H2C18 rates</v>
          </cell>
          <cell r="EG81" t="str">
            <v>H2R18b - H2BOC19 as adjusted for actuals or remaining expenditures</v>
          </cell>
          <cell r="EP81" t="str">
            <v>H2R18 - H2BOC19 as adjusted for actuals or remaining expenditures</v>
          </cell>
          <cell r="EY81" t="str">
            <v>H2R19 - H2BOC20 as adjusted for actuals or remaining expenditures</v>
          </cell>
        </row>
        <row r="82">
          <cell r="T82">
            <v>180</v>
          </cell>
          <cell r="U82" t="str">
            <v>Incore, 188 total - total costs for 188 AU21bundles are provided</v>
          </cell>
          <cell r="AC82">
            <v>192</v>
          </cell>
          <cell r="AL82">
            <v>224</v>
          </cell>
          <cell r="AM82" t="str">
            <v>Per 3/21/03 Mandy Labrato email, as modified DCH 3/25/03</v>
          </cell>
          <cell r="AU82">
            <v>224</v>
          </cell>
          <cell r="AV82" t="str">
            <v>Per 3/21/03 Mandy Labrato email, as modified DCH 3/25/03</v>
          </cell>
          <cell r="BD82">
            <v>232</v>
          </cell>
          <cell r="BM82">
            <v>220</v>
          </cell>
          <cell r="CN82" t="str">
            <v>168</v>
          </cell>
          <cell r="CW82" t="str">
            <v>187</v>
          </cell>
          <cell r="DF82" t="str">
            <v>192</v>
          </cell>
          <cell r="DO82">
            <v>184</v>
          </cell>
          <cell r="DX82">
            <v>236</v>
          </cell>
          <cell r="EG82">
            <v>64</v>
          </cell>
          <cell r="EP82">
            <v>176</v>
          </cell>
          <cell r="EY82">
            <v>220</v>
          </cell>
        </row>
        <row r="83">
          <cell r="T83">
            <v>18980488.98</v>
          </cell>
          <cell r="AC83">
            <v>19234607.530000001</v>
          </cell>
          <cell r="AL83">
            <v>23850682.010000002</v>
          </cell>
          <cell r="AN83">
            <v>208487.18000000343</v>
          </cell>
          <cell r="AU83">
            <v>26164823.860000003</v>
          </cell>
          <cell r="AW83">
            <v>2356203.0000000037</v>
          </cell>
          <cell r="BD83">
            <v>28974844.810000002</v>
          </cell>
          <cell r="BF83">
            <v>1831656.0000000037</v>
          </cell>
          <cell r="BM83">
            <v>32783825.280000005</v>
          </cell>
          <cell r="BO83">
            <v>308115.00000000373</v>
          </cell>
          <cell r="CN83">
            <v>22498790</v>
          </cell>
          <cell r="CP83">
            <v>0</v>
          </cell>
          <cell r="CW83">
            <v>19612580.760000002</v>
          </cell>
          <cell r="CY83">
            <v>0</v>
          </cell>
          <cell r="DF83">
            <v>18773888.230000008</v>
          </cell>
          <cell r="DH83">
            <v>0</v>
          </cell>
          <cell r="DO83">
            <v>16803801</v>
          </cell>
          <cell r="DQ83">
            <v>0</v>
          </cell>
          <cell r="DX83">
            <v>24792349.66</v>
          </cell>
          <cell r="DZ83">
            <v>1436241</v>
          </cell>
          <cell r="EG83">
            <v>7503031.9500000011</v>
          </cell>
          <cell r="EI83">
            <v>0</v>
          </cell>
          <cell r="EP83">
            <v>20509011.589999996</v>
          </cell>
          <cell r="ER83">
            <v>1479953.9999999963</v>
          </cell>
          <cell r="EY83">
            <v>29746263.909999993</v>
          </cell>
          <cell r="FA83">
            <v>227453.99999999255</v>
          </cell>
        </row>
        <row r="84">
          <cell r="T84">
            <v>11127711.76</v>
          </cell>
          <cell r="W84" t="str">
            <v>As Of H2C17 Rates</v>
          </cell>
          <cell r="AC84">
            <v>11684347.82</v>
          </cell>
          <cell r="AE84" t="str">
            <v>As Of H2C17 Rates - before Adjustment</v>
          </cell>
          <cell r="AL84">
            <v>14148511.710000001</v>
          </cell>
          <cell r="AN84">
            <v>114387.56000000052</v>
          </cell>
          <cell r="AU84">
            <v>15508152.5</v>
          </cell>
          <cell r="AW84">
            <v>1473000</v>
          </cell>
          <cell r="BD84">
            <v>17465441.369999997</v>
          </cell>
          <cell r="BF84">
            <v>1103999.9999999981</v>
          </cell>
          <cell r="BG84" t="str">
            <v>Changes captured in H1C23 rates</v>
          </cell>
          <cell r="BM84">
            <v>19159203.359999999</v>
          </cell>
          <cell r="BO84">
            <v>186900</v>
          </cell>
          <cell r="BP84" t="str">
            <v>Changes to be captured in H1C23 rates</v>
          </cell>
          <cell r="CN84">
            <v>13113255.609999999</v>
          </cell>
          <cell r="CP84">
            <v>0</v>
          </cell>
          <cell r="CW84">
            <v>11492678.18</v>
          </cell>
          <cell r="CY84">
            <v>0</v>
          </cell>
          <cell r="DF84">
            <v>11476590.360000001</v>
          </cell>
          <cell r="DH84">
            <v>0</v>
          </cell>
          <cell r="DO84">
            <v>9990300</v>
          </cell>
          <cell r="DQ84">
            <v>0</v>
          </cell>
          <cell r="DX84">
            <v>14712206.449999999</v>
          </cell>
          <cell r="DZ84">
            <v>5622300</v>
          </cell>
          <cell r="EG84">
            <v>4498997.53</v>
          </cell>
          <cell r="EI84">
            <v>0</v>
          </cell>
          <cell r="EJ84" t="str">
            <v xml:space="preserve">  No Adjustment for H2C19 Rates vs as booked</v>
          </cell>
          <cell r="EP84">
            <v>12512098.859999999</v>
          </cell>
          <cell r="ER84">
            <v>886200</v>
          </cell>
          <cell r="ES84" t="str">
            <v xml:space="preserve">  Adjustment Used for H2C19 Rates</v>
          </cell>
          <cell r="EY84">
            <v>17497737.030000001</v>
          </cell>
          <cell r="FA84">
            <v>136200</v>
          </cell>
          <cell r="FB84" t="str">
            <v xml:space="preserve">  Adjustment Used for H2C20 Rates</v>
          </cell>
        </row>
        <row r="85">
          <cell r="T85">
            <v>6588565.4000000004</v>
          </cell>
          <cell r="AC85">
            <v>6930476.54</v>
          </cell>
          <cell r="AE85" t="str">
            <v xml:space="preserve">   used in H1C20 rates</v>
          </cell>
          <cell r="AL85">
            <v>8347621.9199999999</v>
          </cell>
          <cell r="AN85">
            <v>67488.689999999478</v>
          </cell>
          <cell r="AO85" t="str">
            <v xml:space="preserve">   Changes to be captured in H1C22 rates</v>
          </cell>
          <cell r="AU85">
            <v>9149809.9600000009</v>
          </cell>
          <cell r="AW85">
            <v>869070.00000000093</v>
          </cell>
          <cell r="AX85" t="str">
            <v xml:space="preserve">   Changes captured in H1C22 rates</v>
          </cell>
          <cell r="BD85">
            <v>10362396.119999999</v>
          </cell>
          <cell r="BF85">
            <v>651360</v>
          </cell>
          <cell r="BM85">
            <v>11303929.970000001</v>
          </cell>
          <cell r="BO85">
            <v>110271</v>
          </cell>
          <cell r="CN85">
            <v>7736820.75</v>
          </cell>
          <cell r="CP85">
            <v>0</v>
          </cell>
          <cell r="CW85">
            <v>6820572.6299999999</v>
          </cell>
          <cell r="CY85">
            <v>0</v>
          </cell>
          <cell r="DF85">
            <v>6817016.2299999995</v>
          </cell>
          <cell r="DH85">
            <v>0</v>
          </cell>
          <cell r="DO85">
            <v>5894277</v>
          </cell>
          <cell r="DQ85">
            <v>0</v>
          </cell>
          <cell r="DX85">
            <v>8680201.7599999998</v>
          </cell>
          <cell r="DZ85">
            <v>3317157</v>
          </cell>
          <cell r="EG85">
            <v>2656207.5099999998</v>
          </cell>
          <cell r="EI85">
            <v>0</v>
          </cell>
          <cell r="EP85">
            <v>7439792.6200000001</v>
          </cell>
          <cell r="ER85">
            <v>522858</v>
          </cell>
          <cell r="EY85">
            <v>10323664.810000001</v>
          </cell>
          <cell r="FA85">
            <v>80358</v>
          </cell>
        </row>
        <row r="86">
          <cell r="T86">
            <v>818917.72</v>
          </cell>
          <cell r="AC86">
            <v>854972.38</v>
          </cell>
          <cell r="AL86">
            <v>1037557.54</v>
          </cell>
          <cell r="AN86">
            <v>8388.4200000000419</v>
          </cell>
          <cell r="AU86">
            <v>1137264.52</v>
          </cell>
          <cell r="AW86">
            <v>108020</v>
          </cell>
          <cell r="BD86">
            <v>1277840.1000000001</v>
          </cell>
          <cell r="BF86">
            <v>80960</v>
          </cell>
          <cell r="BM86">
            <v>1405008.24</v>
          </cell>
          <cell r="BO86">
            <v>13706</v>
          </cell>
          <cell r="CN86">
            <v>961638.72</v>
          </cell>
          <cell r="CP86">
            <v>0</v>
          </cell>
          <cell r="CW86">
            <v>847761.25</v>
          </cell>
          <cell r="CY86">
            <v>0</v>
          </cell>
          <cell r="DF86">
            <v>839270.07</v>
          </cell>
          <cell r="DH86">
            <v>0</v>
          </cell>
          <cell r="DO86">
            <v>732622</v>
          </cell>
          <cell r="DQ86">
            <v>0</v>
          </cell>
          <cell r="DX86">
            <v>1078895.0900000001</v>
          </cell>
          <cell r="DZ86">
            <v>412302.00000000012</v>
          </cell>
          <cell r="EG86">
            <v>329834.39</v>
          </cell>
          <cell r="EI86">
            <v>0</v>
          </cell>
          <cell r="EP86">
            <v>914601.69</v>
          </cell>
          <cell r="ER86">
            <v>64988</v>
          </cell>
          <cell r="EY86">
            <v>1283167.3700000001</v>
          </cell>
          <cell r="FA86">
            <v>9988</v>
          </cell>
        </row>
        <row r="87">
          <cell r="T87">
            <v>37515683.859999999</v>
          </cell>
          <cell r="AC87">
            <v>38704404.270000003</v>
          </cell>
          <cell r="AL87">
            <v>47384373.18</v>
          </cell>
          <cell r="AN87">
            <v>398751.85000000894</v>
          </cell>
          <cell r="AU87">
            <v>51960050.840000004</v>
          </cell>
          <cell r="AW87">
            <v>4806293</v>
          </cell>
          <cell r="BD87">
            <v>58080522.399999999</v>
          </cell>
          <cell r="BF87">
            <v>3667976</v>
          </cell>
          <cell r="BM87">
            <v>64651966.850000001</v>
          </cell>
          <cell r="BO87">
            <v>618992</v>
          </cell>
          <cell r="CN87">
            <v>44310505.079999998</v>
          </cell>
          <cell r="CP87">
            <v>0</v>
          </cell>
          <cell r="CW87">
            <v>38773592.82</v>
          </cell>
          <cell r="CY87">
            <v>0</v>
          </cell>
          <cell r="DF87">
            <v>37906764.890000008</v>
          </cell>
          <cell r="DH87">
            <v>0</v>
          </cell>
          <cell r="DO87">
            <v>33421000</v>
          </cell>
          <cell r="DQ87">
            <v>0</v>
          </cell>
          <cell r="DX87">
            <v>49263652.960000001</v>
          </cell>
          <cell r="DZ87">
            <v>10788000</v>
          </cell>
          <cell r="EG87">
            <v>14988071.380000001</v>
          </cell>
          <cell r="EI87">
            <v>0</v>
          </cell>
          <cell r="EP87">
            <v>41375504.759999998</v>
          </cell>
          <cell r="ER87">
            <v>2954000</v>
          </cell>
          <cell r="EY87">
            <v>58850833.119999997</v>
          </cell>
          <cell r="FA87">
            <v>454000</v>
          </cell>
        </row>
        <row r="88">
          <cell r="T88">
            <v>281264</v>
          </cell>
          <cell r="AC88">
            <v>185222</v>
          </cell>
          <cell r="AL88">
            <v>170824</v>
          </cell>
          <cell r="AN88">
            <v>163761</v>
          </cell>
          <cell r="AU88">
            <v>361985</v>
          </cell>
          <cell r="AW88">
            <v>0</v>
          </cell>
          <cell r="BD88">
            <v>365360.35</v>
          </cell>
          <cell r="BF88">
            <v>0</v>
          </cell>
          <cell r="BM88">
            <v>770701.48</v>
          </cell>
          <cell r="BO88">
            <v>0</v>
          </cell>
          <cell r="CN88">
            <v>901050</v>
          </cell>
          <cell r="CP88">
            <v>0</v>
          </cell>
          <cell r="CW88">
            <v>204814</v>
          </cell>
          <cell r="CY88">
            <v>0</v>
          </cell>
          <cell r="DF88">
            <v>247363</v>
          </cell>
          <cell r="DH88">
            <v>0</v>
          </cell>
          <cell r="DO88">
            <v>109387</v>
          </cell>
          <cell r="DQ88">
            <v>0</v>
          </cell>
          <cell r="DX88">
            <v>235877</v>
          </cell>
          <cell r="DZ88">
            <v>0</v>
          </cell>
          <cell r="EG88">
            <v>0</v>
          </cell>
          <cell r="EI88">
            <v>0</v>
          </cell>
          <cell r="EP88">
            <v>302236.09999999998</v>
          </cell>
          <cell r="ER88">
            <v>0</v>
          </cell>
          <cell r="EY88">
            <v>590158.16</v>
          </cell>
          <cell r="FA88">
            <v>0</v>
          </cell>
        </row>
        <row r="89">
          <cell r="T89">
            <v>-51505.98</v>
          </cell>
          <cell r="U89" t="str">
            <v xml:space="preserve"> - MEAG value not obtained from GPC Fuel Accounting, do not replace</v>
          </cell>
          <cell r="AC89">
            <v>-364256.52</v>
          </cell>
          <cell r="AD89" t="str">
            <v xml:space="preserve"> - MEAG value not obtained from GPC Fuel Accounting, do not replace</v>
          </cell>
          <cell r="AL89">
            <v>-317242.34000000003</v>
          </cell>
          <cell r="AN89">
            <v>11514.799999999988</v>
          </cell>
          <cell r="AU89">
            <v>-627023.65</v>
          </cell>
          <cell r="AW89">
            <v>0</v>
          </cell>
          <cell r="BD89">
            <v>38239.440000000002</v>
          </cell>
          <cell r="BF89">
            <v>0</v>
          </cell>
          <cell r="BM89">
            <v>388890.77</v>
          </cell>
          <cell r="BO89">
            <v>0</v>
          </cell>
          <cell r="CN89">
            <v>-547354.02</v>
          </cell>
          <cell r="CP89">
            <v>0</v>
          </cell>
          <cell r="CW89">
            <v>-72532.91</v>
          </cell>
          <cell r="CY89">
            <v>0</v>
          </cell>
          <cell r="DF89">
            <v>-163766.60999999999</v>
          </cell>
          <cell r="DH89">
            <v>0</v>
          </cell>
          <cell r="DO89">
            <v>-726633.31</v>
          </cell>
          <cell r="DQ89">
            <v>0</v>
          </cell>
          <cell r="DX89">
            <v>-502819.29</v>
          </cell>
          <cell r="DZ89">
            <v>0</v>
          </cell>
          <cell r="EG89">
            <v>0</v>
          </cell>
          <cell r="EI89">
            <v>0</v>
          </cell>
          <cell r="EP89">
            <v>-286587.24</v>
          </cell>
          <cell r="ER89">
            <v>0</v>
          </cell>
          <cell r="EY89">
            <v>217972.28</v>
          </cell>
          <cell r="FA89">
            <v>0</v>
          </cell>
        </row>
        <row r="90">
          <cell r="AU90" t="str">
            <v>H1R21 - H2BOC19</v>
          </cell>
          <cell r="BD90" t="str">
            <v xml:space="preserve">H1R22 - H2BOC20 (for 8 H1R22 to be loaded in H2C20, not intended for mid cycle H1C23 rates update) </v>
          </cell>
          <cell r="CN90" t="str">
            <v>H2R10 - H2BOC18</v>
          </cell>
          <cell r="CW90" t="str">
            <v>H2R12 - H2BOC18</v>
          </cell>
          <cell r="DF90" t="str">
            <v>H2R14 - H2BOC18</v>
          </cell>
          <cell r="DO90" t="str">
            <v>H2R16 - H2BOC18</v>
          </cell>
          <cell r="DX90" t="str">
            <v xml:space="preserve">H2R17 - H1BOC22 (for 4 H2R17 in H1C22, not intended for mid cycle H2C18 rates update) </v>
          </cell>
          <cell r="EG90" t="str">
            <v>H2R18b - H1BOC23</v>
          </cell>
          <cell r="EP90" t="str">
            <v>H2R18 - H1BOC23</v>
          </cell>
          <cell r="EY90" t="str">
            <v>H2R19 - H1BOC24 - to be incorporated into H2C21 rates in '09</v>
          </cell>
        </row>
        <row r="91">
          <cell r="T91" t="str">
            <v>H1R16 - H1BOC21</v>
          </cell>
          <cell r="U91">
            <v>-51505.98</v>
          </cell>
          <cell r="V91" t="str">
            <v xml:space="preserve">value used for H1C19 rates </v>
          </cell>
          <cell r="AC91" t="str">
            <v>H1-R18 - H1BOC21</v>
          </cell>
          <cell r="AD91">
            <v>-364256.52</v>
          </cell>
          <cell r="AE91" t="str">
            <v>value used for H1C19 rates retained</v>
          </cell>
          <cell r="AL91" t="str">
            <v>H1R20 - BOC22</v>
          </cell>
          <cell r="AU91">
            <v>224</v>
          </cell>
          <cell r="AV91" t="str">
            <v>Per 3/21/05 David Neaves email</v>
          </cell>
          <cell r="BD91">
            <v>232</v>
          </cell>
          <cell r="BE91" t="str">
            <v>Per 3/21/07 David Neaves email</v>
          </cell>
          <cell r="CN91">
            <v>168</v>
          </cell>
          <cell r="CO91" t="str">
            <v>Per 3/21/03 Mandy Labrato email, as modified DCH 3/25/03</v>
          </cell>
          <cell r="CW91">
            <v>187</v>
          </cell>
          <cell r="CX91" t="str">
            <v>Per 3/21/03 Mandy Labrato email, as modified DCH 3/25/03</v>
          </cell>
          <cell r="DF91">
            <v>192</v>
          </cell>
          <cell r="DG91" t="str">
            <v>Per 3/21/03 Mandy Labrato email, as modified DCH 3/25/03</v>
          </cell>
          <cell r="DO91">
            <v>184</v>
          </cell>
          <cell r="DP91" t="str">
            <v>Per 3/21/03 Mandy Labrato email, as modified DCH 3/25/03</v>
          </cell>
          <cell r="DX91">
            <v>236</v>
          </cell>
          <cell r="DY91" t="str">
            <v>Per 3/29/04 David Neaves email</v>
          </cell>
          <cell r="EB91" t="str">
            <v>v H2BOC18 Work Order Balance 2/28/03</v>
          </cell>
          <cell r="EG91">
            <v>64</v>
          </cell>
          <cell r="EH91" t="str">
            <v>Per 3/21/06 David Neaves email</v>
          </cell>
          <cell r="EP91">
            <v>176</v>
          </cell>
          <cell r="EQ91" t="str">
            <v>Per 3/21/06 David Neaves email</v>
          </cell>
          <cell r="EY91">
            <v>220</v>
          </cell>
          <cell r="EZ91" t="str">
            <v>Per 3/24/08 David Neaves email</v>
          </cell>
        </row>
        <row r="92">
          <cell r="T92">
            <v>188</v>
          </cell>
          <cell r="AC92">
            <v>192</v>
          </cell>
          <cell r="AL92">
            <v>224</v>
          </cell>
          <cell r="AM92" t="str">
            <v>Per 3/29/04 David Neaves email</v>
          </cell>
          <cell r="AU92">
            <v>25302872.920000002</v>
          </cell>
          <cell r="AW92">
            <v>-861950.94000000134</v>
          </cell>
          <cell r="BD92">
            <v>28742675.079999998</v>
          </cell>
          <cell r="BF92">
            <v>-232169.73000000417</v>
          </cell>
          <cell r="CN92">
            <v>22498790</v>
          </cell>
          <cell r="CP92">
            <v>0</v>
          </cell>
          <cell r="CW92">
            <v>19612580.760000002</v>
          </cell>
          <cell r="CY92">
            <v>0</v>
          </cell>
          <cell r="DF92">
            <v>18773647.030000001</v>
          </cell>
          <cell r="DH92">
            <v>-241.20000000670552</v>
          </cell>
          <cell r="DO92">
            <v>17157492.010000002</v>
          </cell>
          <cell r="DQ92">
            <v>353691.01000000164</v>
          </cell>
          <cell r="DX92">
            <v>25503302.41</v>
          </cell>
          <cell r="DZ92">
            <v>710952.75</v>
          </cell>
          <cell r="EB92">
            <v>2147193.75</v>
          </cell>
          <cell r="EG92">
            <v>7504415.46</v>
          </cell>
          <cell r="EI92">
            <v>1383.5099999988452</v>
          </cell>
          <cell r="EP92">
            <v>20376280.629999999</v>
          </cell>
          <cell r="ER92">
            <v>-132730.95999999717</v>
          </cell>
          <cell r="EY92">
            <v>29753745</v>
          </cell>
          <cell r="FA92">
            <v>7481.0900000073016</v>
          </cell>
        </row>
        <row r="93">
          <cell r="T93">
            <v>18972140.879999999</v>
          </cell>
          <cell r="V93">
            <v>-8348.1000000014901</v>
          </cell>
          <cell r="AC93">
            <v>19235035.989999998</v>
          </cell>
          <cell r="AE93">
            <v>428.45999999716878</v>
          </cell>
          <cell r="AL93">
            <v>23925280.91</v>
          </cell>
          <cell r="AN93">
            <v>283086.08000000194</v>
          </cell>
          <cell r="AU93">
            <v>15422167.380000001</v>
          </cell>
          <cell r="AW93">
            <v>-85985.11999999918</v>
          </cell>
          <cell r="AX93" t="str">
            <v>Changes to be captured in H1C23 rates</v>
          </cell>
          <cell r="BD93">
            <v>17428050.239999998</v>
          </cell>
          <cell r="BF93">
            <v>-37391.129999998957</v>
          </cell>
          <cell r="BG93" t="str">
            <v>Changes to be captured in H2C20, H1C24 rates</v>
          </cell>
          <cell r="CN93">
            <v>13113255.609999999</v>
          </cell>
          <cell r="CP93">
            <v>0</v>
          </cell>
          <cell r="CW93">
            <v>11492678.18</v>
          </cell>
          <cell r="CY93">
            <v>0</v>
          </cell>
          <cell r="DF93">
            <v>11476446.810000001</v>
          </cell>
          <cell r="DH93">
            <v>-143.55000000074506</v>
          </cell>
          <cell r="DO93">
            <v>10198585.140000001</v>
          </cell>
          <cell r="DQ93">
            <v>208285.1400000006</v>
          </cell>
          <cell r="DX93">
            <v>15126175</v>
          </cell>
          <cell r="DZ93">
            <v>413968.55000000075</v>
          </cell>
          <cell r="EB93">
            <v>6036268.5500000007</v>
          </cell>
          <cell r="EG93">
            <v>4499825.9800000004</v>
          </cell>
          <cell r="EI93">
            <v>828.45000000018626</v>
          </cell>
          <cell r="EP93">
            <v>12486014.98</v>
          </cell>
          <cell r="ER93">
            <v>-26083.879999998957</v>
          </cell>
          <cell r="EY93">
            <v>17502216.719999999</v>
          </cell>
          <cell r="FA93">
            <v>4479.6899999976158</v>
          </cell>
        </row>
        <row r="94">
          <cell r="T94">
            <v>11130818.119999999</v>
          </cell>
          <cell r="V94">
            <v>3106.359999999404</v>
          </cell>
          <cell r="AC94">
            <v>11684397.4</v>
          </cell>
          <cell r="AE94">
            <v>49.580000000074506</v>
          </cell>
          <cell r="AL94">
            <v>14227021.710000001</v>
          </cell>
          <cell r="AN94">
            <v>192897.56000000052</v>
          </cell>
          <cell r="AO94" t="str">
            <v>Further Revised from H2C18 Estimate for H1C22</v>
          </cell>
          <cell r="AU94">
            <v>9161498.9900000002</v>
          </cell>
          <cell r="AW94">
            <v>11689.029999999329</v>
          </cell>
          <cell r="BD94">
            <v>10355105.359999999</v>
          </cell>
          <cell r="BF94">
            <v>-7290.7599999997765</v>
          </cell>
          <cell r="CN94">
            <v>7736820.75</v>
          </cell>
          <cell r="CP94">
            <v>0</v>
          </cell>
          <cell r="CQ94" t="str">
            <v xml:space="preserve">   No change from previous</v>
          </cell>
          <cell r="CW94">
            <v>6820572.6299999999</v>
          </cell>
          <cell r="CY94">
            <v>0</v>
          </cell>
          <cell r="CZ94" t="str">
            <v xml:space="preserve">   No change from previous</v>
          </cell>
          <cell r="DF94">
            <v>6816931.2199999997</v>
          </cell>
          <cell r="DH94">
            <v>-85.009999999776483</v>
          </cell>
          <cell r="DI94" t="str">
            <v>To Be Updated in H2EOC17 Transfers</v>
          </cell>
          <cell r="DO94">
            <v>6017165.2299999995</v>
          </cell>
          <cell r="DQ94">
            <v>122888.22999999952</v>
          </cell>
          <cell r="DR94" t="str">
            <v>To Be Updated in H2EOC17 Transfers</v>
          </cell>
          <cell r="DX94">
            <v>8924443.1600000001</v>
          </cell>
          <cell r="DZ94">
            <v>244241.40000000037</v>
          </cell>
          <cell r="EB94">
            <v>3561398.4000000004</v>
          </cell>
          <cell r="EG94">
            <v>2656696.29</v>
          </cell>
          <cell r="EI94">
            <v>488.78000000026077</v>
          </cell>
          <cell r="EJ94" t="str">
            <v xml:space="preserve">   Changes to be captured in H2C20 rates</v>
          </cell>
          <cell r="EP94">
            <v>7434957.8399999999</v>
          </cell>
          <cell r="ER94">
            <v>-4834.7800000002608</v>
          </cell>
          <cell r="ES94" t="str">
            <v xml:space="preserve">   Changes to be captured in H2C20 rates</v>
          </cell>
          <cell r="EY94">
            <v>10326307.82</v>
          </cell>
          <cell r="FA94">
            <v>2643.0099999997765</v>
          </cell>
          <cell r="FB94" t="str">
            <v xml:space="preserve">   Changes from H2C20 basis to be captured in H2C21 rates</v>
          </cell>
        </row>
        <row r="95">
          <cell r="T95">
            <v>6590398.1500000004</v>
          </cell>
          <cell r="V95">
            <v>1832.75</v>
          </cell>
          <cell r="W95" t="str">
            <v xml:space="preserve">  Included in H2EOC20 Transfers</v>
          </cell>
          <cell r="AC95">
            <v>6930475.6699999999</v>
          </cell>
          <cell r="AE95">
            <v>-0.87000000011175871</v>
          </cell>
          <cell r="AF95" t="str">
            <v xml:space="preserve">  Included in H2EOC20 Transfers</v>
          </cell>
          <cell r="AL95">
            <v>8393942.8200000003</v>
          </cell>
          <cell r="AN95">
            <v>113809.58999999985</v>
          </cell>
          <cell r="AO95" t="str">
            <v xml:space="preserve">   Changes to be captured in H1C22 rates</v>
          </cell>
          <cell r="AU95">
            <v>1127762.7</v>
          </cell>
          <cell r="AW95">
            <v>-9501.8200000000652</v>
          </cell>
          <cell r="BD95">
            <v>1274341.77</v>
          </cell>
          <cell r="BF95">
            <v>-3498.3300000000745</v>
          </cell>
          <cell r="CN95">
            <v>961638.72</v>
          </cell>
          <cell r="CP95">
            <v>0</v>
          </cell>
          <cell r="CQ95" t="str">
            <v xml:space="preserve">     transfers</v>
          </cell>
          <cell r="CW95">
            <v>847761.25</v>
          </cell>
          <cell r="CY95">
            <v>0</v>
          </cell>
          <cell r="CZ95" t="str">
            <v xml:space="preserve">     transfers</v>
          </cell>
          <cell r="DF95">
            <v>839259.49</v>
          </cell>
          <cell r="DH95">
            <v>-10.57999999995809</v>
          </cell>
          <cell r="DI95" t="str">
            <v xml:space="preserve">     transfers</v>
          </cell>
          <cell r="DO95">
            <v>747896.26</v>
          </cell>
          <cell r="DQ95">
            <v>15274.260000000009</v>
          </cell>
          <cell r="DR95" t="str">
            <v xml:space="preserve">     transfers</v>
          </cell>
          <cell r="DX95">
            <v>1109252.78</v>
          </cell>
          <cell r="DZ95">
            <v>30357.689999999944</v>
          </cell>
          <cell r="EB95">
            <v>442659.69000000006</v>
          </cell>
          <cell r="EG95">
            <v>329895.14</v>
          </cell>
          <cell r="EI95">
            <v>60.75</v>
          </cell>
          <cell r="EP95">
            <v>912148.4</v>
          </cell>
          <cell r="ER95">
            <v>-2453.2899999999208</v>
          </cell>
          <cell r="EY95">
            <v>1283495.8899999999</v>
          </cell>
          <cell r="FA95">
            <v>328.5199999997858</v>
          </cell>
        </row>
        <row r="96">
          <cell r="T96">
            <v>819145.52</v>
          </cell>
          <cell r="V96">
            <v>227.80000000004657</v>
          </cell>
          <cell r="AC96">
            <v>854972.27</v>
          </cell>
          <cell r="AE96">
            <v>-0.10999999998603016</v>
          </cell>
          <cell r="AL96">
            <v>1043314.94</v>
          </cell>
          <cell r="AN96">
            <v>14145.819999999949</v>
          </cell>
          <cell r="AU96">
            <v>51014301.99000001</v>
          </cell>
          <cell r="AW96">
            <v>-945748.84999999404</v>
          </cell>
          <cell r="BD96">
            <v>57800172.449999996</v>
          </cell>
          <cell r="BF96">
            <v>-280349.95000000298</v>
          </cell>
          <cell r="CN96">
            <v>44310505.079999998</v>
          </cell>
          <cell r="CP96">
            <v>0</v>
          </cell>
          <cell r="CW96">
            <v>38773592.82</v>
          </cell>
          <cell r="CY96">
            <v>0</v>
          </cell>
          <cell r="DF96">
            <v>37906284.550000004</v>
          </cell>
          <cell r="DH96">
            <v>-480.34000000357628</v>
          </cell>
          <cell r="DO96">
            <v>34121138.640000001</v>
          </cell>
          <cell r="DQ96">
            <v>700138.6400000006</v>
          </cell>
          <cell r="DX96">
            <v>50663173.349999994</v>
          </cell>
          <cell r="DZ96">
            <v>1399520.3899999931</v>
          </cell>
          <cell r="EB96">
            <v>12187520.389999993</v>
          </cell>
          <cell r="EG96">
            <v>14990832.870000001</v>
          </cell>
          <cell r="EI96">
            <v>2761.4900000002235</v>
          </cell>
          <cell r="EP96">
            <v>41209401.850000001</v>
          </cell>
          <cell r="ER96">
            <v>-166102.90999999642</v>
          </cell>
          <cell r="EY96">
            <v>58865765.43</v>
          </cell>
          <cell r="FA96">
            <v>14932.310000002384</v>
          </cell>
        </row>
        <row r="97">
          <cell r="T97">
            <v>37512502.670000002</v>
          </cell>
          <cell r="V97">
            <v>-3181.1899999976158</v>
          </cell>
          <cell r="AC97">
            <v>38704881.330000006</v>
          </cell>
          <cell r="AE97">
            <v>477.06000000238419</v>
          </cell>
          <cell r="AL97">
            <v>47589560.380000003</v>
          </cell>
          <cell r="AN97">
            <v>603939.05000001192</v>
          </cell>
          <cell r="AU97">
            <v>361985</v>
          </cell>
          <cell r="AW97">
            <v>0</v>
          </cell>
          <cell r="BD97">
            <v>365360.35</v>
          </cell>
          <cell r="BF97">
            <v>0</v>
          </cell>
          <cell r="CN97">
            <v>901050</v>
          </cell>
          <cell r="CP97">
            <v>0</v>
          </cell>
          <cell r="CW97">
            <v>204814</v>
          </cell>
          <cell r="CY97">
            <v>0</v>
          </cell>
          <cell r="DF97">
            <v>247363</v>
          </cell>
          <cell r="DH97">
            <v>0</v>
          </cell>
          <cell r="DO97">
            <v>157506</v>
          </cell>
          <cell r="DQ97">
            <v>48119</v>
          </cell>
          <cell r="DX97">
            <v>235877</v>
          </cell>
          <cell r="DZ97">
            <v>0</v>
          </cell>
          <cell r="EB97">
            <v>0</v>
          </cell>
          <cell r="EG97">
            <v>0</v>
          </cell>
          <cell r="EI97">
            <v>0</v>
          </cell>
          <cell r="EP97">
            <v>302236.09999999998</v>
          </cell>
          <cell r="ER97">
            <v>0</v>
          </cell>
          <cell r="EY97">
            <v>590158.16</v>
          </cell>
          <cell r="FA97">
            <v>0</v>
          </cell>
        </row>
        <row r="98">
          <cell r="T98">
            <v>281264</v>
          </cell>
          <cell r="V98">
            <v>0</v>
          </cell>
          <cell r="AC98">
            <v>185222</v>
          </cell>
          <cell r="AE98">
            <v>0</v>
          </cell>
          <cell r="AL98">
            <v>170824</v>
          </cell>
          <cell r="AN98">
            <v>163761</v>
          </cell>
          <cell r="AU98">
            <v>-627023.65</v>
          </cell>
          <cell r="AW98">
            <v>0</v>
          </cell>
          <cell r="BD98">
            <v>38239.440000000002</v>
          </cell>
          <cell r="BF98">
            <v>0</v>
          </cell>
          <cell r="CN98">
            <v>-547354.02</v>
          </cell>
          <cell r="CP98">
            <v>0</v>
          </cell>
          <cell r="CW98">
            <v>-72532.91</v>
          </cell>
          <cell r="CY98">
            <v>0</v>
          </cell>
          <cell r="DF98">
            <v>-372928.99</v>
          </cell>
          <cell r="DH98">
            <v>-209162.38</v>
          </cell>
          <cell r="DO98">
            <v>-680763.69</v>
          </cell>
          <cell r="DQ98">
            <v>45869.620000000112</v>
          </cell>
          <cell r="DX98">
            <v>-502819.29</v>
          </cell>
          <cell r="DZ98">
            <v>0</v>
          </cell>
          <cell r="EB98">
            <v>0</v>
          </cell>
          <cell r="EG98">
            <v>0</v>
          </cell>
          <cell r="EI98">
            <v>0</v>
          </cell>
          <cell r="EP98">
            <v>-286587.24</v>
          </cell>
          <cell r="ER98">
            <v>0</v>
          </cell>
          <cell r="EY98">
            <v>217978.07</v>
          </cell>
          <cell r="FA98">
            <v>5.7900000000081491</v>
          </cell>
        </row>
        <row r="99">
          <cell r="T99">
            <v>-51505.98</v>
          </cell>
          <cell r="V99">
            <v>0</v>
          </cell>
          <cell r="AC99">
            <v>-358842.22</v>
          </cell>
          <cell r="AE99">
            <v>5414.3000000000466</v>
          </cell>
          <cell r="AL99">
            <v>-317242.34000000003</v>
          </cell>
          <cell r="AN99">
            <v>11514.799999999988</v>
          </cell>
          <cell r="AU99" t="str">
            <v>H1R21 - H1BOC23</v>
          </cell>
          <cell r="BD99" t="str">
            <v xml:space="preserve">H1R22 - H1BOC24 (for 8 H1R22 loaded in H2C20 for H1C24 rates update) </v>
          </cell>
          <cell r="CN99" t="str">
            <v>H2R10 - H1BOC22, H2BOC19, H1BOC23 - Not Updated</v>
          </cell>
          <cell r="CW99" t="str">
            <v>H2R12 - H1BOC22</v>
          </cell>
          <cell r="DF99" t="str">
            <v>H2R14 - H1BOC22</v>
          </cell>
          <cell r="DO99" t="str">
            <v>H2R16 - H1BOC22</v>
          </cell>
          <cell r="DX99" t="str">
            <v xml:space="preserve">H2R17 - H2BOC19 (for 180 H2R17 in H2C19, not intended for mid cycle H1C22 rates update) </v>
          </cell>
          <cell r="EG99" t="str">
            <v>H2R18b - H2BOC20, H1BOC24</v>
          </cell>
          <cell r="EP99" t="str">
            <v>H2R18 - H2BOC20</v>
          </cell>
        </row>
        <row r="100">
          <cell r="T100" t="str">
            <v>H1R16 - H2BOC18</v>
          </cell>
          <cell r="AC100" t="str">
            <v>H1R18 - H2BOC18</v>
          </cell>
          <cell r="AL100" t="str">
            <v>H1R20 - H2BOC19</v>
          </cell>
          <cell r="AU100">
            <v>224</v>
          </cell>
          <cell r="AV100" t="str">
            <v>Per 3/21/06 David Neaves email</v>
          </cell>
          <cell r="BD100">
            <v>232</v>
          </cell>
          <cell r="BE100" t="str">
            <v>Per 3/24/08 David Neaves email</v>
          </cell>
          <cell r="CN100">
            <v>168</v>
          </cell>
          <cell r="CO100" t="str">
            <v>Per 3/29/04, 3/21/05, 03/21/06, 03/21/07, 03/24/08 David Neaves emails</v>
          </cell>
          <cell r="CW100">
            <v>187</v>
          </cell>
          <cell r="CX100" t="str">
            <v>Per 3/29/04 David Neaves email</v>
          </cell>
          <cell r="DF100">
            <v>192</v>
          </cell>
          <cell r="DG100" t="str">
            <v>Per 3/29/04 David Neaves email</v>
          </cell>
          <cell r="DO100">
            <v>184</v>
          </cell>
          <cell r="DP100" t="str">
            <v>Per 3/29/04 David Neaves email</v>
          </cell>
          <cell r="DX100">
            <v>236</v>
          </cell>
          <cell r="DY100" t="str">
            <v>Per 3/21/05 David Neaves email</v>
          </cell>
          <cell r="EB100" t="str">
            <v xml:space="preserve">   v H2C18 basis</v>
          </cell>
          <cell r="ED100" t="str">
            <v>v H2BOC18 Work Order Balance 2/28/03</v>
          </cell>
          <cell r="EG100">
            <v>64</v>
          </cell>
          <cell r="EH100" t="str">
            <v>Per 3/21/07, 03/24/08 David Neaves emails</v>
          </cell>
          <cell r="EP100">
            <v>176</v>
          </cell>
          <cell r="EQ100" t="str">
            <v>Per 3/21/07 David Neaves email</v>
          </cell>
        </row>
        <row r="101">
          <cell r="T101">
            <v>188</v>
          </cell>
          <cell r="U101" t="str">
            <v>Per 3/21/03 Mandy Labrato email, as modified DCH 3/25/03</v>
          </cell>
          <cell r="AC101">
            <v>192</v>
          </cell>
          <cell r="AD101" t="str">
            <v>Per 3/21/03 Mandy Labrato email, as modified DCH 3/25/03</v>
          </cell>
          <cell r="AL101">
            <v>224</v>
          </cell>
          <cell r="AM101" t="str">
            <v>Per 3/21/05 David Neaves email</v>
          </cell>
          <cell r="AU101">
            <v>25302872.920000002</v>
          </cell>
          <cell r="AW101">
            <v>0</v>
          </cell>
          <cell r="BD101">
            <v>28742675.079999998</v>
          </cell>
          <cell r="BF101">
            <v>0</v>
          </cell>
          <cell r="BM101" t="str">
            <v>Cross Check - NFDetail 2004.xls, as of 2/29/04</v>
          </cell>
          <cell r="CN101">
            <v>22498790</v>
          </cell>
          <cell r="CP101">
            <v>0</v>
          </cell>
          <cell r="CQ101" t="str">
            <v>(Not restated in 03/21/06, 03/21/07, 03/24/08 statements)</v>
          </cell>
          <cell r="CW101">
            <v>19612580.760000002</v>
          </cell>
          <cell r="CY101">
            <v>0</v>
          </cell>
          <cell r="DF101">
            <v>18773647.030000001</v>
          </cell>
          <cell r="DH101">
            <v>0</v>
          </cell>
          <cell r="DO101">
            <v>17157492.010000002</v>
          </cell>
          <cell r="DQ101">
            <v>0</v>
          </cell>
          <cell r="DX101">
            <v>25094629.809999999</v>
          </cell>
          <cell r="DZ101">
            <v>-408672.60000000149</v>
          </cell>
          <cell r="EB101">
            <v>302280.14999999851</v>
          </cell>
          <cell r="ED101">
            <v>1738521.1499999985</v>
          </cell>
          <cell r="EG101">
            <v>7504415.46</v>
          </cell>
          <cell r="EI101">
            <v>0</v>
          </cell>
          <cell r="EP101">
            <v>20376280.629999999</v>
          </cell>
          <cell r="ER101">
            <v>0</v>
          </cell>
        </row>
        <row r="102">
          <cell r="T102">
            <v>18972140.879999999</v>
          </cell>
          <cell r="V102">
            <v>0</v>
          </cell>
          <cell r="AC102">
            <v>19235035.989999998</v>
          </cell>
          <cell r="AE102">
            <v>0</v>
          </cell>
          <cell r="AL102">
            <v>23918066.510000002</v>
          </cell>
          <cell r="AN102">
            <v>-7214.3999999985099</v>
          </cell>
          <cell r="AU102">
            <v>15422167.380000001</v>
          </cell>
          <cell r="AW102">
            <v>0</v>
          </cell>
          <cell r="AX102" t="str">
            <v>Changes to be captured in H1C23 rates</v>
          </cell>
          <cell r="BD102">
            <v>17428050.239999998</v>
          </cell>
          <cell r="BF102">
            <v>0</v>
          </cell>
          <cell r="BG102" t="str">
            <v>No new changes, but capture 2007changes</v>
          </cell>
          <cell r="BM102" t="str">
            <v>H1R21YCR(C01251)</v>
          </cell>
          <cell r="BN102" t="str">
            <v>R21C(100622)</v>
          </cell>
          <cell r="CN102">
            <v>13113255.609999999</v>
          </cell>
          <cell r="CP102">
            <v>0</v>
          </cell>
          <cell r="CQ102" t="str">
            <v>(Not restated in 03/21/06, 03/21/07, 03/24/08 statements)</v>
          </cell>
          <cell r="CW102">
            <v>11492678.18</v>
          </cell>
          <cell r="CY102">
            <v>0</v>
          </cell>
          <cell r="DF102">
            <v>11476446.810000001</v>
          </cell>
          <cell r="DH102">
            <v>0</v>
          </cell>
          <cell r="DO102">
            <v>10198608.01</v>
          </cell>
          <cell r="DQ102">
            <v>22.869999999180436</v>
          </cell>
          <cell r="DX102">
            <v>14980672.550000001</v>
          </cell>
          <cell r="DZ102">
            <v>-145502.44999999925</v>
          </cell>
          <cell r="EB102">
            <v>268466.10000000149</v>
          </cell>
          <cell r="ED102">
            <v>5890766.1000000015</v>
          </cell>
          <cell r="EG102">
            <v>4499825.9800000004</v>
          </cell>
          <cell r="EI102">
            <v>0</v>
          </cell>
          <cell r="EJ102" t="str">
            <v xml:space="preserve">   No changes from balance as of 03/21/06</v>
          </cell>
          <cell r="EP102">
            <v>12486014.98</v>
          </cell>
          <cell r="ER102">
            <v>0</v>
          </cell>
          <cell r="ES102" t="str">
            <v xml:space="preserve">   No changes from balance as of 03/21/06</v>
          </cell>
        </row>
        <row r="103">
          <cell r="T103">
            <v>11130818.119999999</v>
          </cell>
          <cell r="V103">
            <v>0</v>
          </cell>
          <cell r="AC103">
            <v>11684397.4</v>
          </cell>
          <cell r="AE103">
            <v>0</v>
          </cell>
          <cell r="AL103">
            <v>14227021.710000001</v>
          </cell>
          <cell r="AN103">
            <v>0</v>
          </cell>
          <cell r="AU103">
            <v>9161498.9900000002</v>
          </cell>
          <cell r="AW103">
            <v>0</v>
          </cell>
          <cell r="BD103">
            <v>10355105.359999999</v>
          </cell>
          <cell r="BF103">
            <v>0</v>
          </cell>
          <cell r="BG103" t="str">
            <v xml:space="preserve"> for H1C24 transfers, rates</v>
          </cell>
          <cell r="CN103">
            <v>7736820.75</v>
          </cell>
          <cell r="CP103">
            <v>0</v>
          </cell>
          <cell r="CQ103" t="str">
            <v>(Not restated in 03/21/06, 03/21/07, 03/24/08 statements)</v>
          </cell>
          <cell r="CW103">
            <v>6820572.6299999999</v>
          </cell>
          <cell r="CY103">
            <v>0</v>
          </cell>
          <cell r="CZ103" t="str">
            <v xml:space="preserve">   No change from previous</v>
          </cell>
          <cell r="DF103">
            <v>6816931.2199999997</v>
          </cell>
          <cell r="DH103">
            <v>0</v>
          </cell>
          <cell r="DI103" t="str">
            <v xml:space="preserve">   No change from previous</v>
          </cell>
          <cell r="DO103">
            <v>6017178.7199999997</v>
          </cell>
          <cell r="DQ103">
            <v>13.490000000223517</v>
          </cell>
          <cell r="DX103">
            <v>8851313.4299999997</v>
          </cell>
          <cell r="DZ103">
            <v>-73129.730000000447</v>
          </cell>
          <cell r="EB103">
            <v>171111.66999999993</v>
          </cell>
          <cell r="ED103">
            <v>3488268.67</v>
          </cell>
          <cell r="EG103">
            <v>2656696.29</v>
          </cell>
          <cell r="EI103">
            <v>0</v>
          </cell>
          <cell r="EJ103" t="str">
            <v xml:space="preserve">   Changes from H2C19 basis to be captured in H2C20 rates</v>
          </cell>
          <cell r="EP103">
            <v>7434957.8399999999</v>
          </cell>
          <cell r="ER103">
            <v>0</v>
          </cell>
          <cell r="ES103" t="str">
            <v xml:space="preserve">   Changes from H2C19 basis to be captured in H2C20 rates</v>
          </cell>
        </row>
        <row r="104">
          <cell r="T104">
            <v>6590398.1500000004</v>
          </cell>
          <cell r="V104">
            <v>0</v>
          </cell>
          <cell r="W104" t="str">
            <v xml:space="preserve">   No change from previous</v>
          </cell>
          <cell r="AC104">
            <v>6930475.6699999999</v>
          </cell>
          <cell r="AE104">
            <v>0</v>
          </cell>
          <cell r="AF104" t="str">
            <v xml:space="preserve">   No change from previous</v>
          </cell>
          <cell r="AL104">
            <v>8393942.8200000003</v>
          </cell>
          <cell r="AN104">
            <v>0</v>
          </cell>
          <cell r="AO104" t="str">
            <v xml:space="preserve">   Changes to be captured in H1C23 rates</v>
          </cell>
          <cell r="AU104">
            <v>1127762.7</v>
          </cell>
          <cell r="AW104">
            <v>0</v>
          </cell>
          <cell r="BD104">
            <v>1274341.77</v>
          </cell>
          <cell r="BF104">
            <v>0</v>
          </cell>
          <cell r="BM104">
            <v>12030394.1</v>
          </cell>
          <cell r="BN104">
            <v>35123363.740000002</v>
          </cell>
          <cell r="BP104">
            <v>47153757.840000004</v>
          </cell>
          <cell r="CN104">
            <v>961638.72</v>
          </cell>
          <cell r="CP104">
            <v>0</v>
          </cell>
          <cell r="CQ104" t="str">
            <v>(Not restated in 03/21/06, 03/21/07, 03/24/08 statements)</v>
          </cell>
          <cell r="CW104">
            <v>847761.25</v>
          </cell>
          <cell r="CY104">
            <v>0</v>
          </cell>
          <cell r="CZ104" t="str">
            <v xml:space="preserve">     transfers</v>
          </cell>
          <cell r="DF104">
            <v>839259.49</v>
          </cell>
          <cell r="DH104">
            <v>0</v>
          </cell>
          <cell r="DI104" t="str">
            <v xml:space="preserve">     transfers</v>
          </cell>
          <cell r="DO104">
            <v>747897.94</v>
          </cell>
          <cell r="DQ104">
            <v>1.6799999999348074</v>
          </cell>
          <cell r="DX104">
            <v>1097931.43</v>
          </cell>
          <cell r="DZ104">
            <v>-11321.350000000093</v>
          </cell>
          <cell r="EB104">
            <v>19036.339999999851</v>
          </cell>
          <cell r="ED104">
            <v>431338.33999999997</v>
          </cell>
          <cell r="EG104">
            <v>329895.14</v>
          </cell>
          <cell r="EI104">
            <v>0</v>
          </cell>
          <cell r="EP104">
            <v>912148.4</v>
          </cell>
          <cell r="ER104">
            <v>0</v>
          </cell>
        </row>
        <row r="105">
          <cell r="T105">
            <v>819145.52</v>
          </cell>
          <cell r="V105">
            <v>0</v>
          </cell>
          <cell r="W105" t="str">
            <v xml:space="preserve">     transfers</v>
          </cell>
          <cell r="AC105">
            <v>854972.27</v>
          </cell>
          <cell r="AE105">
            <v>0</v>
          </cell>
          <cell r="AF105" t="str">
            <v xml:space="preserve">     transfers</v>
          </cell>
          <cell r="AL105">
            <v>1043314.94</v>
          </cell>
          <cell r="AN105">
            <v>0</v>
          </cell>
          <cell r="AU105">
            <v>51014301.99000001</v>
          </cell>
          <cell r="AW105">
            <v>0</v>
          </cell>
          <cell r="BD105">
            <v>57800172.449999996</v>
          </cell>
          <cell r="BF105">
            <v>0</v>
          </cell>
          <cell r="CN105">
            <v>44310505.079999998</v>
          </cell>
          <cell r="CP105">
            <v>0</v>
          </cell>
          <cell r="CQ105" t="str">
            <v>(Not restated in 03/21/06, 03/21/07, 03/24/08 statements)</v>
          </cell>
          <cell r="CW105">
            <v>38773592.82</v>
          </cell>
          <cell r="CY105">
            <v>0</v>
          </cell>
          <cell r="DF105">
            <v>37906284.550000004</v>
          </cell>
          <cell r="DH105">
            <v>0</v>
          </cell>
          <cell r="DO105">
            <v>34121176.68</v>
          </cell>
          <cell r="DQ105">
            <v>38.03999999910593</v>
          </cell>
          <cell r="DX105">
            <v>50024547.219999999</v>
          </cell>
          <cell r="DZ105">
            <v>-638626.12999999523</v>
          </cell>
          <cell r="EB105">
            <v>760894.25999999791</v>
          </cell>
          <cell r="ED105">
            <v>11548894.259999998</v>
          </cell>
          <cell r="EG105">
            <v>14990832.870000001</v>
          </cell>
          <cell r="EI105">
            <v>0</v>
          </cell>
          <cell r="EP105">
            <v>41209401.850000001</v>
          </cell>
          <cell r="ER105">
            <v>0</v>
          </cell>
        </row>
        <row r="106">
          <cell r="T106">
            <v>37512502.670000002</v>
          </cell>
          <cell r="V106">
            <v>0</v>
          </cell>
          <cell r="AC106">
            <v>38704881.330000006</v>
          </cell>
          <cell r="AE106">
            <v>0</v>
          </cell>
          <cell r="AL106">
            <v>47582345.979999997</v>
          </cell>
          <cell r="AN106">
            <v>-7214.4000000059605</v>
          </cell>
          <cell r="AU106">
            <v>330336.01</v>
          </cell>
          <cell r="AW106">
            <v>-31648.989999999991</v>
          </cell>
          <cell r="BD106">
            <v>365360.35</v>
          </cell>
          <cell r="BF106">
            <v>0</v>
          </cell>
          <cell r="CN106">
            <v>901050</v>
          </cell>
          <cell r="CP106">
            <v>0</v>
          </cell>
          <cell r="CQ106" t="str">
            <v>(Not restated in 03/21/06, 03/21/07, 03/24/08 statements)</v>
          </cell>
          <cell r="CW106">
            <v>204814</v>
          </cell>
          <cell r="CY106">
            <v>0</v>
          </cell>
          <cell r="DF106">
            <v>247363</v>
          </cell>
          <cell r="DH106">
            <v>0</v>
          </cell>
          <cell r="DO106">
            <v>157506</v>
          </cell>
          <cell r="DQ106">
            <v>0</v>
          </cell>
          <cell r="DX106">
            <v>235877</v>
          </cell>
          <cell r="DZ106">
            <v>0</v>
          </cell>
          <cell r="EB106">
            <v>0</v>
          </cell>
          <cell r="ED106">
            <v>0</v>
          </cell>
          <cell r="EG106">
            <v>0</v>
          </cell>
          <cell r="EI106">
            <v>0</v>
          </cell>
          <cell r="EP106">
            <v>302236.09999999998</v>
          </cell>
          <cell r="ER106">
            <v>0</v>
          </cell>
        </row>
        <row r="107">
          <cell r="T107">
            <v>281264</v>
          </cell>
          <cell r="V107">
            <v>0</v>
          </cell>
          <cell r="AC107">
            <v>185222</v>
          </cell>
          <cell r="AE107">
            <v>0</v>
          </cell>
          <cell r="AL107">
            <v>170824</v>
          </cell>
          <cell r="AN107">
            <v>0</v>
          </cell>
          <cell r="AU107">
            <v>-627023.65</v>
          </cell>
          <cell r="AW107">
            <v>0</v>
          </cell>
          <cell r="BD107">
            <v>38239.440000000002</v>
          </cell>
          <cell r="BF107">
            <v>0</v>
          </cell>
          <cell r="BM107">
            <v>-3609118.23</v>
          </cell>
          <cell r="BN107">
            <v>-10426034.27</v>
          </cell>
          <cell r="BP107">
            <v>-14035152.5</v>
          </cell>
          <cell r="CN107">
            <v>-547354.02</v>
          </cell>
          <cell r="CP107">
            <v>0</v>
          </cell>
          <cell r="CQ107" t="str">
            <v>(Not restated in 03/21/06, 03/21/07, 03/24/08 statements)</v>
          </cell>
          <cell r="CW107">
            <v>-72532.91</v>
          </cell>
          <cell r="CY107">
            <v>0</v>
          </cell>
          <cell r="DF107">
            <v>-372928.99</v>
          </cell>
          <cell r="DH107">
            <v>0</v>
          </cell>
          <cell r="DO107">
            <v>-680763.69</v>
          </cell>
          <cell r="DQ107">
            <v>0</v>
          </cell>
          <cell r="DX107">
            <v>-502819.29</v>
          </cell>
          <cell r="DZ107">
            <v>0</v>
          </cell>
          <cell r="EB107">
            <v>0</v>
          </cell>
          <cell r="ED107">
            <v>0</v>
          </cell>
          <cell r="EG107">
            <v>0</v>
          </cell>
          <cell r="EI107">
            <v>0</v>
          </cell>
          <cell r="EP107">
            <v>-286587.24</v>
          </cell>
          <cell r="ER107">
            <v>0</v>
          </cell>
        </row>
        <row r="108">
          <cell r="T108">
            <v>-51505.98</v>
          </cell>
          <cell r="V108">
            <v>0</v>
          </cell>
          <cell r="AC108">
            <v>-358842.22</v>
          </cell>
          <cell r="AE108">
            <v>0</v>
          </cell>
          <cell r="AL108">
            <v>-317242.34000000003</v>
          </cell>
          <cell r="AN108">
            <v>0</v>
          </cell>
          <cell r="AU108" t="str">
            <v>H1R21 - H2BOC20</v>
          </cell>
          <cell r="CW108" t="str">
            <v>H2R12 - H2BOC19, H1BOC23, H2BOC20, H1BOC24</v>
          </cell>
          <cell r="DF108" t="str">
            <v>H2R14 - H2BOC19, H1BOC23, H2BOC20, H1BOC24</v>
          </cell>
          <cell r="DO108" t="str">
            <v>H2R16 - H2BOC19</v>
          </cell>
          <cell r="DX108" t="str">
            <v xml:space="preserve">H2R17 - H1BOC23, H2BOC20 </v>
          </cell>
          <cell r="EP108" t="str">
            <v>H2R18 - H1BOC24 - to be incorporated into H2C21 rates in '09</v>
          </cell>
        </row>
        <row r="109">
          <cell r="T109" t="str">
            <v>H1R16 - H1BOC22</v>
          </cell>
          <cell r="AC109" t="str">
            <v>H1R18 - BOC22</v>
          </cell>
          <cell r="AL109" t="str">
            <v>H1R20 - H1BOC23, H2BOC20, H1BOC24</v>
          </cell>
          <cell r="AU109">
            <v>224</v>
          </cell>
          <cell r="AV109" t="str">
            <v>Per 3/21/07 David Neaves email</v>
          </cell>
          <cell r="BM109">
            <v>-2129379.75</v>
          </cell>
          <cell r="BN109">
            <v>-6151360.21</v>
          </cell>
          <cell r="BP109">
            <v>-8280739.96</v>
          </cell>
          <cell r="CW109">
            <v>187</v>
          </cell>
          <cell r="CX109" t="str">
            <v>Per 3/21/05, 03/21/06, 03/21/07, 03/24/08 David Neaves emails</v>
          </cell>
          <cell r="DF109">
            <v>192</v>
          </cell>
          <cell r="DG109" t="str">
            <v>Per 3/21/05, 03/21/06, 03/21/07, 03/24/08 David Neaves emails</v>
          </cell>
          <cell r="DO109">
            <v>184</v>
          </cell>
          <cell r="DP109" t="str">
            <v>Per 3/21/05 David Neaves email</v>
          </cell>
          <cell r="DT109" t="str">
            <v xml:space="preserve">    H1C22&amp;H2C19+Adjustment</v>
          </cell>
          <cell r="DX109">
            <v>236</v>
          </cell>
          <cell r="DY109" t="str">
            <v>Per 3/21/06, 03/21/07 David Neaves emails</v>
          </cell>
          <cell r="EP109">
            <v>176</v>
          </cell>
          <cell r="EQ109" t="str">
            <v>Per 3/24/08 David Neaves email</v>
          </cell>
        </row>
        <row r="110">
          <cell r="T110">
            <v>188</v>
          </cell>
          <cell r="U110" t="str">
            <v>Per 3/29/04 David Neaves email</v>
          </cell>
          <cell r="AC110">
            <v>192</v>
          </cell>
          <cell r="AD110" t="str">
            <v>Per 3/29/04 David Neaves email</v>
          </cell>
          <cell r="AL110">
            <v>224</v>
          </cell>
          <cell r="AM110" t="str">
            <v>Per 3/21/06, 03/21/07, 03/24/08 David Neaves emails</v>
          </cell>
          <cell r="AU110">
            <v>25302872.920000002</v>
          </cell>
          <cell r="AW110">
            <v>0</v>
          </cell>
          <cell r="CW110">
            <v>19612580.760000002</v>
          </cell>
          <cell r="CY110">
            <v>0</v>
          </cell>
          <cell r="DF110">
            <v>18773647.030000001</v>
          </cell>
          <cell r="DH110">
            <v>0</v>
          </cell>
          <cell r="DO110">
            <v>17157530.199999999</v>
          </cell>
          <cell r="DQ110">
            <v>38.189999997615814</v>
          </cell>
          <cell r="DT110">
            <v>38.189999997615814</v>
          </cell>
          <cell r="DX110">
            <v>25094629.809999999</v>
          </cell>
          <cell r="DZ110">
            <v>0</v>
          </cell>
          <cell r="EP110">
            <v>20376280.629999999</v>
          </cell>
          <cell r="ER110">
            <v>0</v>
          </cell>
        </row>
        <row r="111">
          <cell r="T111">
            <v>18972140.879999999</v>
          </cell>
          <cell r="V111">
            <v>0</v>
          </cell>
          <cell r="AC111">
            <v>19235035.989999998</v>
          </cell>
          <cell r="AE111">
            <v>0</v>
          </cell>
          <cell r="AL111">
            <v>23918066.510000002</v>
          </cell>
          <cell r="AN111">
            <v>0</v>
          </cell>
          <cell r="AU111">
            <v>15422167.380000001</v>
          </cell>
          <cell r="AW111">
            <v>0</v>
          </cell>
          <cell r="BM111">
            <v>0</v>
          </cell>
          <cell r="BN111">
            <v>0</v>
          </cell>
          <cell r="CW111">
            <v>11492678.18</v>
          </cell>
          <cell r="CY111">
            <v>0</v>
          </cell>
          <cell r="DF111">
            <v>11476446.810000001</v>
          </cell>
          <cell r="DH111">
            <v>0</v>
          </cell>
          <cell r="DO111">
            <v>10198608.01</v>
          </cell>
          <cell r="DQ111">
            <v>0</v>
          </cell>
          <cell r="DT111">
            <v>22.869999999180436</v>
          </cell>
          <cell r="DX111">
            <v>14980672.550000001</v>
          </cell>
          <cell r="DZ111">
            <v>0</v>
          </cell>
          <cell r="EP111">
            <v>12486014.98</v>
          </cell>
          <cell r="ER111">
            <v>0</v>
          </cell>
          <cell r="ES111" t="str">
            <v xml:space="preserve">   No changes from balance as of 03/21/06</v>
          </cell>
        </row>
        <row r="112">
          <cell r="T112">
            <v>11130818.119999999</v>
          </cell>
          <cell r="V112">
            <v>0</v>
          </cell>
          <cell r="AC112">
            <v>11684397.4</v>
          </cell>
          <cell r="AE112">
            <v>0</v>
          </cell>
          <cell r="AL112">
            <v>14227021.710000001</v>
          </cell>
          <cell r="AN112">
            <v>0</v>
          </cell>
          <cell r="AU112">
            <v>9161498.9900000002</v>
          </cell>
          <cell r="AW112">
            <v>0</v>
          </cell>
          <cell r="CW112">
            <v>6820572.6299999999</v>
          </cell>
          <cell r="CY112">
            <v>0</v>
          </cell>
          <cell r="CZ112" t="str">
            <v xml:space="preserve">   No change from previous</v>
          </cell>
          <cell r="DF112">
            <v>6816931.2199999997</v>
          </cell>
          <cell r="DH112">
            <v>0</v>
          </cell>
          <cell r="DI112" t="str">
            <v xml:space="preserve">   No change from previous</v>
          </cell>
          <cell r="DO112">
            <v>6017178.7199999997</v>
          </cell>
          <cell r="DQ112">
            <v>0</v>
          </cell>
          <cell r="DT112">
            <v>13.490000000223517</v>
          </cell>
          <cell r="DX112">
            <v>8851313.4299999997</v>
          </cell>
          <cell r="DZ112">
            <v>0</v>
          </cell>
          <cell r="EP112">
            <v>7434957.8399999999</v>
          </cell>
          <cell r="ER112">
            <v>0</v>
          </cell>
          <cell r="ES112" t="str">
            <v xml:space="preserve">   Changes from H2C20 basis to be captured in H2C21 rates</v>
          </cell>
        </row>
        <row r="113">
          <cell r="T113">
            <v>6590398.1500000004</v>
          </cell>
          <cell r="V113">
            <v>0</v>
          </cell>
          <cell r="W113" t="str">
            <v xml:space="preserve">   No change from previous</v>
          </cell>
          <cell r="AC113">
            <v>6930475.6699999999</v>
          </cell>
          <cell r="AE113">
            <v>0</v>
          </cell>
          <cell r="AF113" t="str">
            <v xml:space="preserve">   No change from previous</v>
          </cell>
          <cell r="AL113">
            <v>8393942.8200000003</v>
          </cell>
          <cell r="AN113">
            <v>0</v>
          </cell>
          <cell r="AO113" t="str">
            <v xml:space="preserve">   Changes to be captured in H1C23 rates</v>
          </cell>
          <cell r="AU113">
            <v>1127762.7</v>
          </cell>
          <cell r="AW113">
            <v>0</v>
          </cell>
          <cell r="AX113" t="str">
            <v xml:space="preserve">   No Changes from $s used in H1C23 rates</v>
          </cell>
          <cell r="BM113">
            <v>-264668.65999999997</v>
          </cell>
          <cell r="BN113">
            <v>-764575.86</v>
          </cell>
          <cell r="BP113">
            <v>-1029244.52</v>
          </cell>
          <cell r="CW113">
            <v>847761.25</v>
          </cell>
          <cell r="CY113">
            <v>0</v>
          </cell>
          <cell r="CZ113" t="str">
            <v xml:space="preserve">     transfers</v>
          </cell>
          <cell r="DF113">
            <v>839259.49</v>
          </cell>
          <cell r="DH113">
            <v>0</v>
          </cell>
          <cell r="DI113" t="str">
            <v xml:space="preserve">     transfers</v>
          </cell>
          <cell r="DO113">
            <v>747897.94</v>
          </cell>
          <cell r="DQ113">
            <v>0</v>
          </cell>
          <cell r="DT113">
            <v>1.6799999999348074</v>
          </cell>
          <cell r="DX113">
            <v>1097931.43</v>
          </cell>
          <cell r="DZ113">
            <v>0</v>
          </cell>
          <cell r="EP113">
            <v>912148.4</v>
          </cell>
          <cell r="ER113">
            <v>0</v>
          </cell>
        </row>
        <row r="114">
          <cell r="T114">
            <v>819145.52</v>
          </cell>
          <cell r="V114">
            <v>0</v>
          </cell>
          <cell r="W114" t="str">
            <v xml:space="preserve">     transfers</v>
          </cell>
          <cell r="AC114">
            <v>854972.27</v>
          </cell>
          <cell r="AE114">
            <v>0</v>
          </cell>
          <cell r="AF114" t="str">
            <v xml:space="preserve">     transfers</v>
          </cell>
          <cell r="AL114">
            <v>1043314.94</v>
          </cell>
          <cell r="AN114">
            <v>0</v>
          </cell>
          <cell r="AU114">
            <v>51014301.99000001</v>
          </cell>
          <cell r="AW114">
            <v>0</v>
          </cell>
          <cell r="BM114">
            <v>0</v>
          </cell>
          <cell r="BN114">
            <v>0</v>
          </cell>
          <cell r="BP114">
            <v>0</v>
          </cell>
          <cell r="CW114">
            <v>38773592.82</v>
          </cell>
          <cell r="CY114">
            <v>0</v>
          </cell>
          <cell r="DF114">
            <v>37906284.550000004</v>
          </cell>
          <cell r="DH114">
            <v>0</v>
          </cell>
          <cell r="DO114">
            <v>34121214.869999997</v>
          </cell>
          <cell r="DQ114">
            <v>38.189999997615814</v>
          </cell>
          <cell r="DT114">
            <v>76.229999996721745</v>
          </cell>
          <cell r="DX114">
            <v>50024547.219999999</v>
          </cell>
          <cell r="DZ114">
            <v>0</v>
          </cell>
          <cell r="EP114">
            <v>41209401.850000001</v>
          </cell>
          <cell r="ER114">
            <v>0</v>
          </cell>
        </row>
        <row r="115">
          <cell r="T115">
            <v>37512502.670000002</v>
          </cell>
          <cell r="V115">
            <v>0</v>
          </cell>
          <cell r="AC115">
            <v>38704881.330000006</v>
          </cell>
          <cell r="AE115">
            <v>0</v>
          </cell>
          <cell r="AL115">
            <v>47582345.979999997</v>
          </cell>
          <cell r="AN115">
            <v>0</v>
          </cell>
          <cell r="AU115">
            <v>330336.01</v>
          </cell>
          <cell r="AW115">
            <v>0</v>
          </cell>
          <cell r="BM115">
            <v>0</v>
          </cell>
          <cell r="BN115">
            <v>0</v>
          </cell>
          <cell r="BP115">
            <v>0</v>
          </cell>
          <cell r="CW115">
            <v>204814</v>
          </cell>
          <cell r="CY115">
            <v>0</v>
          </cell>
          <cell r="CZ115" t="str">
            <v>(Not restated in 03/21/06, 03/21/07, 03/24/08 statements)</v>
          </cell>
          <cell r="DF115">
            <v>247363.24</v>
          </cell>
          <cell r="DH115">
            <v>0.23999999999068677</v>
          </cell>
          <cell r="DI115" t="str">
            <v>(Unrounded value used for 03/21/06 statement, no effect)</v>
          </cell>
          <cell r="DO115">
            <v>157506</v>
          </cell>
          <cell r="DQ115">
            <v>0</v>
          </cell>
          <cell r="DT115">
            <v>0</v>
          </cell>
          <cell r="DX115">
            <v>235876.64</v>
          </cell>
          <cell r="DZ115">
            <v>-0.35999999998603016</v>
          </cell>
          <cell r="EA115" t="str">
            <v>(Unrounded value used for 03/21/06 statement, no effect)</v>
          </cell>
          <cell r="EP115">
            <v>302302.90000000002</v>
          </cell>
          <cell r="ER115">
            <v>66.800000000046566</v>
          </cell>
          <cell r="ES115" t="str">
            <v>OPC stray latent dms acct rev 03/24/08</v>
          </cell>
        </row>
        <row r="116">
          <cell r="T116">
            <v>281264</v>
          </cell>
          <cell r="V116">
            <v>0</v>
          </cell>
          <cell r="AC116">
            <v>185222</v>
          </cell>
          <cell r="AE116">
            <v>0</v>
          </cell>
          <cell r="AL116">
            <v>170824.18</v>
          </cell>
          <cell r="AN116">
            <v>0.17999999999301508</v>
          </cell>
          <cell r="AO116" t="str">
            <v>(Unrounded value used for 03/21/06 statement, no effect)</v>
          </cell>
          <cell r="AU116">
            <v>-627023.65</v>
          </cell>
          <cell r="AW116">
            <v>0</v>
          </cell>
          <cell r="BM116">
            <v>0</v>
          </cell>
          <cell r="BN116">
            <v>0</v>
          </cell>
          <cell r="BP116">
            <v>0</v>
          </cell>
          <cell r="CW116">
            <v>-72532.91</v>
          </cell>
          <cell r="CY116">
            <v>0</v>
          </cell>
          <cell r="CZ116" t="str">
            <v>(Not restated in 03/21/06, 03/21/07, 03/24/08 statements)</v>
          </cell>
          <cell r="DF116">
            <v>-372928.99</v>
          </cell>
          <cell r="DH116">
            <v>0</v>
          </cell>
          <cell r="DI116" t="str">
            <v>(Not restated in 03/21/06, 03/21/07, 03/24/08 statements)</v>
          </cell>
          <cell r="DO116">
            <v>-680763.69</v>
          </cell>
          <cell r="DQ116">
            <v>0</v>
          </cell>
          <cell r="DT116">
            <v>0</v>
          </cell>
          <cell r="DX116">
            <v>-502819.29</v>
          </cell>
          <cell r="DZ116">
            <v>0</v>
          </cell>
          <cell r="EP116">
            <v>-286587.24</v>
          </cell>
          <cell r="ER116">
            <v>0</v>
          </cell>
        </row>
        <row r="117">
          <cell r="T117">
            <v>-51505.98</v>
          </cell>
          <cell r="V117">
            <v>0</v>
          </cell>
          <cell r="AC117">
            <v>-358842.22</v>
          </cell>
          <cell r="AE117">
            <v>0</v>
          </cell>
          <cell r="AL117">
            <v>-317242.34000000003</v>
          </cell>
          <cell r="AN117">
            <v>0</v>
          </cell>
          <cell r="AO117" t="str">
            <v>(Not restated in 03/21/06 statement )</v>
          </cell>
          <cell r="AU117" t="str">
            <v>H1R21 - H1BOC24</v>
          </cell>
          <cell r="BM117">
            <v>0</v>
          </cell>
          <cell r="BN117">
            <v>0</v>
          </cell>
          <cell r="BP117">
            <v>0</v>
          </cell>
          <cell r="DO117" t="str">
            <v>H2R16 - H1BOC23, H2BOC20, H1BOC24</v>
          </cell>
          <cell r="DX117" t="str">
            <v xml:space="preserve">H2R17 - H1BOC24 - for later use in H2C21  in  '09 (H2EOC19 discharges will need new transfers) </v>
          </cell>
        </row>
        <row r="118">
          <cell r="T118" t="str">
            <v>H1R16 - H2BOC19, H1BOC23, H2BOC20, H1BOC24</v>
          </cell>
          <cell r="AC118" t="str">
            <v>H1R18 - H2BOC19, H1BOC23, H2BOC20, H1BOC24</v>
          </cell>
          <cell r="AO118" t="str">
            <v>(OPC, MEAG not restated in 03/21/07, 03/24/08 statements )</v>
          </cell>
          <cell r="AU118">
            <v>224</v>
          </cell>
          <cell r="AV118" t="str">
            <v>Per 3/24/08 David Neaves email</v>
          </cell>
          <cell r="DO118">
            <v>184</v>
          </cell>
          <cell r="DP118" t="str">
            <v>Per 3/21/06, 03/21/07, 03/24/08 David Neaves emails</v>
          </cell>
          <cell r="DX118">
            <v>236</v>
          </cell>
          <cell r="DY118" t="str">
            <v>Per 03/24/08 David Neaves emails</v>
          </cell>
        </row>
        <row r="119">
          <cell r="T119">
            <v>188</v>
          </cell>
          <cell r="U119" t="str">
            <v>Per 3/21/05, 03/21/06,03/21/07, 03/24/08 David Neaves emails</v>
          </cell>
          <cell r="AC119">
            <v>192</v>
          </cell>
          <cell r="AD119" t="str">
            <v>Per 3/21/05, 03/21/06,03/21/07, 03/24/08 David Neaves emails</v>
          </cell>
          <cell r="AU119">
            <v>25302872.920000002</v>
          </cell>
          <cell r="AW119">
            <v>0</v>
          </cell>
          <cell r="BM119">
            <v>-6003166.6399999997</v>
          </cell>
          <cell r="BN119">
            <v>-17341970.34</v>
          </cell>
          <cell r="BP119">
            <v>-23345136.98</v>
          </cell>
          <cell r="DO119">
            <v>17157530.199999999</v>
          </cell>
          <cell r="DQ119">
            <v>0</v>
          </cell>
          <cell r="DX119">
            <v>25094629.809999999</v>
          </cell>
          <cell r="DZ119">
            <v>0</v>
          </cell>
        </row>
        <row r="120">
          <cell r="T120">
            <v>18972140.879999999</v>
          </cell>
          <cell r="V120">
            <v>0</v>
          </cell>
          <cell r="AC120">
            <v>19235035.989999998</v>
          </cell>
          <cell r="AE120">
            <v>0</v>
          </cell>
          <cell r="AU120">
            <v>15422167.380000001</v>
          </cell>
          <cell r="AW120">
            <v>0</v>
          </cell>
          <cell r="DO120">
            <v>10198608.01</v>
          </cell>
          <cell r="DQ120">
            <v>0</v>
          </cell>
          <cell r="DX120">
            <v>14980672.550000001</v>
          </cell>
          <cell r="DZ120">
            <v>0</v>
          </cell>
        </row>
        <row r="121">
          <cell r="T121">
            <v>11130818.119999999</v>
          </cell>
          <cell r="V121">
            <v>0</v>
          </cell>
          <cell r="AC121">
            <v>11684397.4</v>
          </cell>
          <cell r="AE121">
            <v>0</v>
          </cell>
          <cell r="AF121" t="str">
            <v>Same as H1BOC22, H2BOC19</v>
          </cell>
          <cell r="AU121">
            <v>9161498.9900000002</v>
          </cell>
          <cell r="AW121">
            <v>0</v>
          </cell>
          <cell r="BM121">
            <v>6027227.46</v>
          </cell>
          <cell r="BN121">
            <v>17781393.399999999</v>
          </cell>
          <cell r="BP121">
            <v>23808620.859999999</v>
          </cell>
          <cell r="DO121">
            <v>6017178.7199999997</v>
          </cell>
          <cell r="DQ121">
            <v>0</v>
          </cell>
          <cell r="DX121">
            <v>8851313.4299999997</v>
          </cell>
          <cell r="DZ121">
            <v>0</v>
          </cell>
        </row>
        <row r="122">
          <cell r="T122">
            <v>6590398.1500000004</v>
          </cell>
          <cell r="V122">
            <v>0</v>
          </cell>
          <cell r="W122" t="str">
            <v xml:space="preserve">   No change from previous</v>
          </cell>
          <cell r="AC122">
            <v>6930475.6699999999</v>
          </cell>
          <cell r="AE122">
            <v>0</v>
          </cell>
          <cell r="AF122" t="str">
            <v xml:space="preserve">   No change from previous</v>
          </cell>
          <cell r="AU122">
            <v>1127762.7</v>
          </cell>
          <cell r="AW122">
            <v>0</v>
          </cell>
          <cell r="DO122">
            <v>747897.94</v>
          </cell>
          <cell r="DQ122">
            <v>0</v>
          </cell>
          <cell r="DX122">
            <v>1097931.43</v>
          </cell>
          <cell r="DZ122">
            <v>0</v>
          </cell>
        </row>
        <row r="123">
          <cell r="T123">
            <v>819145.52</v>
          </cell>
          <cell r="V123">
            <v>0</v>
          </cell>
          <cell r="W123" t="str">
            <v xml:space="preserve">     transfers</v>
          </cell>
          <cell r="AC123">
            <v>854972.27</v>
          </cell>
          <cell r="AE123">
            <v>0</v>
          </cell>
          <cell r="AF123" t="str">
            <v xml:space="preserve">     H1C22, H2C19 transfers</v>
          </cell>
          <cell r="AU123">
            <v>51014301.99000001</v>
          </cell>
          <cell r="AW123">
            <v>0</v>
          </cell>
          <cell r="DO123">
            <v>34121214.869999997</v>
          </cell>
          <cell r="DQ123">
            <v>0</v>
          </cell>
          <cell r="DX123">
            <v>50024547.219999999</v>
          </cell>
          <cell r="DZ123">
            <v>0</v>
          </cell>
        </row>
        <row r="124">
          <cell r="T124">
            <v>37512502.670000002</v>
          </cell>
          <cell r="V124">
            <v>0</v>
          </cell>
          <cell r="AC124">
            <v>38704881.330000006</v>
          </cell>
          <cell r="AE124">
            <v>0</v>
          </cell>
          <cell r="AU124">
            <v>330336.48</v>
          </cell>
          <cell r="AW124">
            <v>0.46999999997206032</v>
          </cell>
          <cell r="AX124" t="str">
            <v>Per OPC revised input 03/24/08!</v>
          </cell>
          <cell r="DO124">
            <v>157506.26999999999</v>
          </cell>
          <cell r="DQ124">
            <v>0.26999999998952262</v>
          </cell>
          <cell r="DR124" t="str">
            <v>(Unrounded value used for 03/21/06 statement, no effect)</v>
          </cell>
          <cell r="DX124">
            <v>235809.84</v>
          </cell>
          <cell r="DZ124">
            <v>-66.800000000017462</v>
          </cell>
          <cell r="EA124" t="str">
            <v>OPC stray latent dms acct rev 03/24/08</v>
          </cell>
        </row>
        <row r="125">
          <cell r="T125">
            <v>281264</v>
          </cell>
          <cell r="V125">
            <v>0</v>
          </cell>
          <cell r="W125" t="str">
            <v>(Not restated in 03/21/06. 03/21/07, 03/24/08 statements )</v>
          </cell>
          <cell r="AC125">
            <v>185221.62</v>
          </cell>
          <cell r="AE125">
            <v>-0.38000000000465661</v>
          </cell>
          <cell r="AF125" t="str">
            <v>(Unrounded value used for 03/21/06 statement, no effect)</v>
          </cell>
          <cell r="AU125">
            <v>-627023.65</v>
          </cell>
          <cell r="AW125">
            <v>0</v>
          </cell>
          <cell r="DO125">
            <v>-680763.69</v>
          </cell>
          <cell r="DQ125">
            <v>0</v>
          </cell>
          <cell r="DR125" t="str">
            <v xml:space="preserve">    -- Unchanged for 03/21/2007, 03/24/08 statements)</v>
          </cell>
          <cell r="DX125">
            <v>-502819.29</v>
          </cell>
          <cell r="DZ125">
            <v>0</v>
          </cell>
        </row>
        <row r="126">
          <cell r="T126">
            <v>-51505.98</v>
          </cell>
          <cell r="V126">
            <v>0</v>
          </cell>
          <cell r="W126" t="str">
            <v>(Not restated in 03/21/06. 03/21/07, 03/24/08 statements )</v>
          </cell>
          <cell r="AC126">
            <v>-358842.22</v>
          </cell>
          <cell r="AE126">
            <v>0</v>
          </cell>
          <cell r="AF126" t="str">
            <v>(Not restated in 03/21/06 statement )</v>
          </cell>
        </row>
        <row r="127">
          <cell r="AF127" t="str">
            <v>(OPC, MEAG not restated in 03/21/07, 03/24/08 statements )</v>
          </cell>
        </row>
        <row r="129">
          <cell r="K129" t="str">
            <v>Nuclear Fuel Services</v>
          </cell>
          <cell r="T129" t="str">
            <v>Nuclear Fuel Services</v>
          </cell>
          <cell r="AC129" t="str">
            <v>Nuclear Fuel Services</v>
          </cell>
          <cell r="AL129" t="str">
            <v>Nuclear Fuel Services</v>
          </cell>
          <cell r="AU129" t="str">
            <v>Nuclear Fuel Services</v>
          </cell>
          <cell r="BD129" t="str">
            <v>Nuclear Fuel Services</v>
          </cell>
          <cell r="BM129" t="str">
            <v>Nuclear Fuel Services</v>
          </cell>
          <cell r="CN129" t="str">
            <v>Nuclear Fuel Services</v>
          </cell>
          <cell r="CW129" t="str">
            <v>Nuclear Fuel Services</v>
          </cell>
          <cell r="DF129" t="str">
            <v>Nuclear Fuel Services</v>
          </cell>
          <cell r="DO129" t="str">
            <v>Nuclear Fuel Services</v>
          </cell>
          <cell r="DX129" t="str">
            <v>Nuclear Fuel Services</v>
          </cell>
          <cell r="EG129" t="str">
            <v>Nuclear Fuel Services</v>
          </cell>
          <cell r="EP129" t="str">
            <v>Nuclear Fuel Services</v>
          </cell>
          <cell r="EY129" t="str">
            <v>Nuclear Fuel Services</v>
          </cell>
        </row>
        <row r="130">
          <cell r="K130" t="str">
            <v>G:\Economic\AMORTIZE\H1C24\[Hatch1Cycle24Amortization.xls]Original Costs</v>
          </cell>
          <cell r="T130" t="str">
            <v>G:\Economic\AMORTIZE\H1C24\[Hatch1Cycle24Amortization.xls]Original Costs</v>
          </cell>
          <cell r="AC130" t="str">
            <v>G:\Economic\AMORTIZE\H1C24\[Hatch1Cycle24Amortization.xls]Original Costs</v>
          </cell>
          <cell r="AL130" t="str">
            <v>G:\Economic\AMORTIZE\H1C24\[Hatch1Cycle24Amortization.xls]Original Costs</v>
          </cell>
          <cell r="AU130" t="str">
            <v>G:\Economic\AMORTIZE\H1C24\[Hatch1Cycle24Amortization.xls]Original Costs</v>
          </cell>
          <cell r="BD130" t="str">
            <v>G:\Economic\AMORTIZE\H1C24\[Hatch1Cycle24Amortization.xls]Original Costs</v>
          </cell>
          <cell r="BM130" t="str">
            <v>G:\Economic\AMORTIZE\H1C24\[Hatch1Cycle24Amortization.xls]Original Costs</v>
          </cell>
          <cell r="CN130" t="str">
            <v>G:\Economic\AMORTIZE\H1C24\[Hatch1Cycle24Amortization.xls]Original Costs</v>
          </cell>
          <cell r="CW130" t="str">
            <v>G:\Economic\AMORTIZE\H1C24\[Hatch1Cycle24Amortization.xls]Original Costs</v>
          </cell>
          <cell r="DF130" t="str">
            <v>G:\Economic\AMORTIZE\H1C24\[Hatch1Cycle24Amortization.xls]Original Costs</v>
          </cell>
          <cell r="DO130" t="str">
            <v>G:\Economic\AMORTIZE\H1C24\[Hatch1Cycle24Amortization.xls]Original Costs</v>
          </cell>
          <cell r="DX130" t="str">
            <v>G:\Economic\AMORTIZE\H1C24\[Hatch1Cycle24Amortization.xls]Original Costs</v>
          </cell>
          <cell r="EG130" t="str">
            <v>G:\Economic\AMORTIZE\H1C24\[Hatch1Cycle24Amortization.xls]Original Costs</v>
          </cell>
          <cell r="EP130" t="str">
            <v>G:\Economic\AMORTIZE\H1C24\[Hatch1Cycle24Amortization.xls]Original Costs</v>
          </cell>
          <cell r="EY130" t="str">
            <v>G:\Economic\AMORTIZE\H1C24\[Hatch1Cycle24Amortization.xls]Original Costs</v>
          </cell>
        </row>
        <row r="131">
          <cell r="K131">
            <v>39536.427134722224</v>
          </cell>
          <cell r="T131">
            <v>39536.427134722224</v>
          </cell>
          <cell r="AC131">
            <v>39536.427134722224</v>
          </cell>
          <cell r="AL131">
            <v>39536.427134722224</v>
          </cell>
          <cell r="AU131">
            <v>39536.427134722224</v>
          </cell>
          <cell r="BD131">
            <v>39536.427134722224</v>
          </cell>
          <cell r="BM131">
            <v>39536.427134722224</v>
          </cell>
          <cell r="CN131">
            <v>39536.427134722224</v>
          </cell>
          <cell r="CW131">
            <v>39536.427134722224</v>
          </cell>
          <cell r="DF131">
            <v>39536.427134722224</v>
          </cell>
          <cell r="DO131">
            <v>39536.427134722224</v>
          </cell>
          <cell r="DX131">
            <v>39536.427134722224</v>
          </cell>
          <cell r="EG131">
            <v>39536.427134722224</v>
          </cell>
          <cell r="EP131">
            <v>39536.427134722224</v>
          </cell>
          <cell r="EY131">
            <v>39536.427134722224</v>
          </cell>
        </row>
        <row r="132">
          <cell r="K132" t="str">
            <v>Hatch-1 Reload 15 Expenditures Allocation in Dollars</v>
          </cell>
          <cell r="T132" t="str">
            <v>Hatch-1 Reload 17 Expenditures Allocation in Dollars</v>
          </cell>
          <cell r="AC132" t="str">
            <v>Hatch-1 Reload-19 Expenditures Allocation in Dollars</v>
          </cell>
          <cell r="CN132" t="str">
            <v>Hatch-2 Reload 11 Expenditures Allocation in Dollars</v>
          </cell>
          <cell r="CW132" t="str">
            <v>Hatch-2 Reload 13 Expenditures Allocation in Dollars</v>
          </cell>
          <cell r="DF132" t="str">
            <v>Hatch-2 Reload 15 Expenditures Allocation in Dollars</v>
          </cell>
        </row>
        <row r="133">
          <cell r="K133" t="str">
            <v>Hatch-1 Cycle 24 Amortization Rates</v>
          </cell>
          <cell r="T133" t="str">
            <v>Hatch-1 Cycle 24 Amortization Rates</v>
          </cell>
          <cell r="AC133" t="str">
            <v>Hatch-1 Cycle 24 Amortization Rates</v>
          </cell>
          <cell r="CN133" t="str">
            <v>Hatch-1 Cycle 24 Amortization Rates</v>
          </cell>
          <cell r="CW133" t="str">
            <v>Hatch-1 Cycle 24 Amortization Rates</v>
          </cell>
          <cell r="DF133" t="str">
            <v>Hatch-1 Cycle 24 Amortization Rates</v>
          </cell>
        </row>
        <row r="134">
          <cell r="L134" t="str">
            <v>Hatch-1</v>
          </cell>
          <cell r="M134" t="str">
            <v>Hatch-1</v>
          </cell>
          <cell r="N134" t="str">
            <v>Hatch-1</v>
          </cell>
          <cell r="U134" t="str">
            <v>Hatch-1</v>
          </cell>
          <cell r="V134" t="str">
            <v>Hatch-1</v>
          </cell>
          <cell r="AD134" t="str">
            <v>Hatch-1</v>
          </cell>
          <cell r="AE134" t="str">
            <v>Hatch-1</v>
          </cell>
          <cell r="CO134" t="str">
            <v>Hatch-2</v>
          </cell>
          <cell r="CP134" t="str">
            <v>Hatch-2</v>
          </cell>
          <cell r="CQ134" t="str">
            <v>Hatch-2</v>
          </cell>
          <cell r="CX134" t="str">
            <v>Hatch-2</v>
          </cell>
          <cell r="CY134" t="str">
            <v>Hatch-2</v>
          </cell>
          <cell r="DG134" t="str">
            <v>Hatch-2</v>
          </cell>
          <cell r="DH134" t="str">
            <v>Hatch-2</v>
          </cell>
        </row>
        <row r="135">
          <cell r="L135" t="str">
            <v>Reload 15</v>
          </cell>
          <cell r="M135" t="str">
            <v>Reload 15</v>
          </cell>
          <cell r="N135" t="str">
            <v>Reload 15</v>
          </cell>
          <cell r="U135" t="str">
            <v>Reload 17</v>
          </cell>
          <cell r="V135" t="str">
            <v>Reload 17</v>
          </cell>
          <cell r="AD135" t="str">
            <v>Reload 19</v>
          </cell>
          <cell r="AE135" t="str">
            <v>Reload 19</v>
          </cell>
          <cell r="CO135" t="str">
            <v>Reload 11</v>
          </cell>
          <cell r="CP135" t="str">
            <v>Reload 11</v>
          </cell>
          <cell r="CQ135" t="str">
            <v>Reload 11</v>
          </cell>
          <cell r="CX135" t="str">
            <v>Reload 13</v>
          </cell>
          <cell r="CY135" t="str">
            <v>Reload 13</v>
          </cell>
          <cell r="DG135" t="str">
            <v>Reload 15</v>
          </cell>
          <cell r="DH135" t="str">
            <v>Reload 15</v>
          </cell>
        </row>
        <row r="136">
          <cell r="L136" t="str">
            <v>(3.30 ENR)</v>
          </cell>
          <cell r="M136" t="str">
            <v>(3.30 ENR)</v>
          </cell>
          <cell r="N136" t="str">
            <v>(3.30 ENR)</v>
          </cell>
          <cell r="U136" t="str">
            <v>(3.55 ENR)</v>
          </cell>
          <cell r="V136" t="str">
            <v>(3.55 ENR)</v>
          </cell>
          <cell r="AD136" t="str">
            <v>(3.78 ENR)</v>
          </cell>
          <cell r="AE136" t="str">
            <v>(3.78 ENR)</v>
          </cell>
          <cell r="CO136" t="str">
            <v>(3.14 ENR)</v>
          </cell>
          <cell r="CP136" t="str">
            <v>(3.14 ENR)</v>
          </cell>
          <cell r="CQ136" t="str">
            <v>(3.14 ENR)</v>
          </cell>
          <cell r="CX136" t="str">
            <v>(3.55 ENR)</v>
          </cell>
          <cell r="CY136" t="str">
            <v>(3.55 ENR)</v>
          </cell>
          <cell r="DG136" t="str">
            <v>(3.78 ENR)</v>
          </cell>
          <cell r="DH136" t="str">
            <v>(3.78 ENR)</v>
          </cell>
        </row>
        <row r="137">
          <cell r="K137" t="str">
            <v>BUNDLE GROUPINGS</v>
          </cell>
          <cell r="L137" t="str">
            <v>DISCHARGED</v>
          </cell>
          <cell r="M137" t="str">
            <v>DISCHARGED</v>
          </cell>
          <cell r="N137" t="str">
            <v>DISCHARGED</v>
          </cell>
          <cell r="O137" t="str">
            <v>Total</v>
          </cell>
          <cell r="T137" t="str">
            <v>BUNDLE GROUPINGS</v>
          </cell>
          <cell r="U137" t="str">
            <v>DISCHARGED</v>
          </cell>
          <cell r="V137" t="str">
            <v>DISCHARGED</v>
          </cell>
          <cell r="W137" t="str">
            <v>Total</v>
          </cell>
          <cell r="AC137" t="str">
            <v>BUNDLE GROUPINGS</v>
          </cell>
          <cell r="AD137" t="str">
            <v>DISCHARGED</v>
          </cell>
          <cell r="AE137" t="str">
            <v>DISCHARGED</v>
          </cell>
          <cell r="AF137" t="str">
            <v>TOTAL</v>
          </cell>
          <cell r="CN137" t="str">
            <v>BUNDLE GROUPINGS</v>
          </cell>
          <cell r="CO137" t="str">
            <v>DISCHARGED</v>
          </cell>
          <cell r="CP137" t="str">
            <v>DISCHARGED</v>
          </cell>
          <cell r="CQ137" t="str">
            <v>DISCHARGED</v>
          </cell>
          <cell r="CR137" t="str">
            <v>TOTAL</v>
          </cell>
          <cell r="CW137" t="str">
            <v>BUNDLE GROUPINGS</v>
          </cell>
          <cell r="CX137" t="str">
            <v>DISCHARGED</v>
          </cell>
          <cell r="CY137" t="str">
            <v>DISCHARGED</v>
          </cell>
          <cell r="CZ137" t="str">
            <v>TOTAL</v>
          </cell>
          <cell r="DF137" t="str">
            <v>BUNDLE GROUPINGS</v>
          </cell>
          <cell r="DG137" t="str">
            <v>DISCHARGED</v>
          </cell>
          <cell r="DH137" t="str">
            <v>DISCHARGED</v>
          </cell>
          <cell r="DI137" t="str">
            <v>TOTAL</v>
          </cell>
        </row>
        <row r="138">
          <cell r="L138" t="str">
            <v>H1 EOC 16</v>
          </cell>
          <cell r="M138" t="str">
            <v>H1 EOC 17</v>
          </cell>
          <cell r="N138" t="str">
            <v>H1 EOC 18</v>
          </cell>
          <cell r="O138" t="str">
            <v>RELOAD</v>
          </cell>
          <cell r="U138" t="str">
            <v>H1 EOC 19</v>
          </cell>
          <cell r="V138" t="str">
            <v>H1 EOC-20</v>
          </cell>
          <cell r="W138" t="str">
            <v>RELOAD</v>
          </cell>
          <cell r="AD138" t="str">
            <v>H1 EOC-21</v>
          </cell>
          <cell r="AE138" t="str">
            <v>H1 EOC-22</v>
          </cell>
          <cell r="AF138" t="str">
            <v>RELOAD</v>
          </cell>
          <cell r="CO138" t="str">
            <v>H2 EOC 13</v>
          </cell>
          <cell r="CP138" t="str">
            <v>H2 EOC 14</v>
          </cell>
          <cell r="CQ138" t="str">
            <v>H2 EOC 15</v>
          </cell>
          <cell r="CR138" t="str">
            <v>RELOAD</v>
          </cell>
          <cell r="CX138" t="str">
            <v>H2 EOC 15</v>
          </cell>
          <cell r="CY138" t="str">
            <v>H2 EOC 16</v>
          </cell>
          <cell r="CZ138" t="str">
            <v>RELOAD</v>
          </cell>
          <cell r="DG138" t="str">
            <v>H2 EOC 17</v>
          </cell>
          <cell r="DH138" t="str">
            <v>H2 EOC 18</v>
          </cell>
          <cell r="DI138" t="str">
            <v>RELOAD</v>
          </cell>
        </row>
        <row r="140">
          <cell r="K140" t="str">
            <v>NUMBER OF BUNDLES</v>
          </cell>
          <cell r="L140">
            <v>1</v>
          </cell>
          <cell r="M140">
            <v>3</v>
          </cell>
          <cell r="N140">
            <v>176</v>
          </cell>
          <cell r="O140">
            <v>180</v>
          </cell>
          <cell r="T140" t="str">
            <v>NUMBER OF BUNDLES</v>
          </cell>
          <cell r="U140">
            <v>4</v>
          </cell>
          <cell r="V140">
            <v>184</v>
          </cell>
          <cell r="W140">
            <v>188</v>
          </cell>
          <cell r="AC140" t="str">
            <v>NUMBER OF BUNDLES</v>
          </cell>
          <cell r="AD140">
            <v>58</v>
          </cell>
          <cell r="AE140">
            <v>126</v>
          </cell>
          <cell r="AF140">
            <v>184</v>
          </cell>
          <cell r="CN140" t="str">
            <v>NUMBER OF BUNDLES</v>
          </cell>
          <cell r="CO140">
            <v>27</v>
          </cell>
          <cell r="CP140">
            <v>164</v>
          </cell>
          <cell r="CQ140">
            <v>5</v>
          </cell>
          <cell r="CR140">
            <v>196</v>
          </cell>
          <cell r="CW140" t="str">
            <v>NUMBER OF BUNDLES</v>
          </cell>
          <cell r="CX140">
            <v>4</v>
          </cell>
          <cell r="CY140">
            <v>176</v>
          </cell>
          <cell r="CZ140">
            <v>180</v>
          </cell>
          <cell r="DF140" t="str">
            <v>NUMBER OF BUNDLES</v>
          </cell>
          <cell r="DG140">
            <v>48</v>
          </cell>
          <cell r="DH140">
            <v>144</v>
          </cell>
          <cell r="DI140">
            <v>192</v>
          </cell>
        </row>
        <row r="142">
          <cell r="K142" t="str">
            <v>GPC PORTION</v>
          </cell>
          <cell r="T142" t="str">
            <v>GPC PORTION</v>
          </cell>
          <cell r="AC142" t="str">
            <v>GPC PORTION</v>
          </cell>
          <cell r="CN142" t="str">
            <v>GPC PORTION</v>
          </cell>
          <cell r="CW142" t="str">
            <v>GPC PORTION</v>
          </cell>
          <cell r="DF142" t="str">
            <v>GPC PORTION</v>
          </cell>
        </row>
        <row r="143">
          <cell r="K143" t="str">
            <v xml:space="preserve">   ORIGINAL COST:</v>
          </cell>
          <cell r="L143">
            <v>124749</v>
          </cell>
          <cell r="M143">
            <v>374247</v>
          </cell>
          <cell r="N143">
            <v>21955820</v>
          </cell>
          <cell r="O143">
            <v>22454816</v>
          </cell>
          <cell r="T143" t="str">
            <v xml:space="preserve">   ORIGINAL COST:</v>
          </cell>
          <cell r="U143">
            <v>382173</v>
          </cell>
          <cell r="V143">
            <v>17579951</v>
          </cell>
          <cell r="W143">
            <v>17962124</v>
          </cell>
          <cell r="AC143" t="str">
            <v xml:space="preserve">   ORIGINAL COST:</v>
          </cell>
          <cell r="AD143">
            <v>5703214</v>
          </cell>
          <cell r="AE143">
            <v>12389742</v>
          </cell>
          <cell r="AF143">
            <v>18092956</v>
          </cell>
          <cell r="CN143" t="str">
            <v xml:space="preserve">   ORIGINAL COST:</v>
          </cell>
          <cell r="CO143">
            <v>2902938</v>
          </cell>
          <cell r="CP143">
            <v>17632662</v>
          </cell>
          <cell r="CQ143">
            <v>537581</v>
          </cell>
          <cell r="CR143">
            <v>21073181</v>
          </cell>
          <cell r="CW143" t="str">
            <v xml:space="preserve">   ORIGINAL COST:</v>
          </cell>
          <cell r="CX143">
            <v>388431</v>
          </cell>
          <cell r="CY143">
            <v>17090983</v>
          </cell>
          <cell r="CZ143">
            <v>17479414</v>
          </cell>
          <cell r="DF143" t="str">
            <v xml:space="preserve">   ORIGINAL COST:</v>
          </cell>
          <cell r="DG143">
            <v>4475646</v>
          </cell>
          <cell r="DH143">
            <v>13426937</v>
          </cell>
          <cell r="DI143">
            <v>17902583</v>
          </cell>
        </row>
        <row r="144">
          <cell r="K144" t="str">
            <v xml:space="preserve">   OTHER COST: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T144" t="str">
            <v xml:space="preserve">   OTHER COST:</v>
          </cell>
          <cell r="U144">
            <v>0</v>
          </cell>
          <cell r="V144">
            <v>0</v>
          </cell>
          <cell r="W144">
            <v>0</v>
          </cell>
          <cell r="AC144" t="str">
            <v xml:space="preserve">   OTHER COST:</v>
          </cell>
          <cell r="AD144">
            <v>0</v>
          </cell>
          <cell r="AE144">
            <v>0</v>
          </cell>
          <cell r="AF144">
            <v>0</v>
          </cell>
          <cell r="CN144" t="str">
            <v xml:space="preserve">   OTHER COST:</v>
          </cell>
          <cell r="CO144">
            <v>0</v>
          </cell>
          <cell r="CP144">
            <v>0</v>
          </cell>
          <cell r="CQ144">
            <v>0</v>
          </cell>
          <cell r="CR144">
            <v>0</v>
          </cell>
          <cell r="CW144" t="str">
            <v xml:space="preserve">   OTHER COST:</v>
          </cell>
          <cell r="CX144">
            <v>0</v>
          </cell>
          <cell r="CY144">
            <v>0</v>
          </cell>
          <cell r="CZ144">
            <v>0</v>
          </cell>
          <cell r="DF144" t="str">
            <v xml:space="preserve">   OTHER COST:</v>
          </cell>
          <cell r="DG144">
            <v>0</v>
          </cell>
          <cell r="DH144">
            <v>0</v>
          </cell>
          <cell r="DI144">
            <v>0</v>
          </cell>
        </row>
        <row r="145">
          <cell r="K145" t="str">
            <v xml:space="preserve">   TOTAL COST:</v>
          </cell>
          <cell r="L145">
            <v>124749</v>
          </cell>
          <cell r="M145">
            <v>374247</v>
          </cell>
          <cell r="N145">
            <v>21955820</v>
          </cell>
          <cell r="O145">
            <v>22454816</v>
          </cell>
          <cell r="T145" t="str">
            <v xml:space="preserve">   TOTAL COST:</v>
          </cell>
          <cell r="U145">
            <v>382173</v>
          </cell>
          <cell r="V145">
            <v>17579951</v>
          </cell>
          <cell r="W145">
            <v>17962124</v>
          </cell>
          <cell r="AC145" t="str">
            <v xml:space="preserve">   TOTAL COST:</v>
          </cell>
          <cell r="AD145">
            <v>5703214</v>
          </cell>
          <cell r="AE145">
            <v>12389742</v>
          </cell>
          <cell r="AF145">
            <v>18092956</v>
          </cell>
          <cell r="CN145" t="str">
            <v xml:space="preserve">   TOTAL COST:</v>
          </cell>
          <cell r="CO145">
            <v>2902938</v>
          </cell>
          <cell r="CP145">
            <v>17632662</v>
          </cell>
          <cell r="CQ145">
            <v>537581</v>
          </cell>
          <cell r="CR145">
            <v>21073181</v>
          </cell>
          <cell r="CW145" t="str">
            <v xml:space="preserve">   TOTAL COST:</v>
          </cell>
          <cell r="CX145">
            <v>388431</v>
          </cell>
          <cell r="CY145">
            <v>17090983</v>
          </cell>
          <cell r="CZ145">
            <v>17479414</v>
          </cell>
          <cell r="DF145" t="str">
            <v xml:space="preserve">   TOTAL COST:</v>
          </cell>
          <cell r="DG145">
            <v>4475646</v>
          </cell>
          <cell r="DH145">
            <v>13426937</v>
          </cell>
          <cell r="DI145">
            <v>17902583</v>
          </cell>
        </row>
        <row r="147">
          <cell r="K147" t="str">
            <v>OPC PORTION</v>
          </cell>
          <cell r="T147" t="str">
            <v>OPC PORTION</v>
          </cell>
          <cell r="AC147" t="str">
            <v>OPC PORTION</v>
          </cell>
          <cell r="CN147" t="str">
            <v>OPC PORTION</v>
          </cell>
          <cell r="CW147" t="str">
            <v>OPC PORTION</v>
          </cell>
          <cell r="DF147" t="str">
            <v>OPC PORTION</v>
          </cell>
        </row>
        <row r="148">
          <cell r="K148" t="str">
            <v xml:space="preserve">   ORIGINAL COST:</v>
          </cell>
          <cell r="L148">
            <v>73216</v>
          </cell>
          <cell r="M148">
            <v>219648</v>
          </cell>
          <cell r="N148">
            <v>12886044</v>
          </cell>
          <cell r="O148">
            <v>13178908</v>
          </cell>
          <cell r="T148" t="str">
            <v xml:space="preserve">   ORIGINAL COST:</v>
          </cell>
          <cell r="U148">
            <v>232268</v>
          </cell>
          <cell r="V148">
            <v>10684346</v>
          </cell>
          <cell r="W148">
            <v>10916614</v>
          </cell>
          <cell r="AC148" t="str">
            <v xml:space="preserve">   ORIGINAL COST:</v>
          </cell>
          <cell r="AD148">
            <v>3487167</v>
          </cell>
          <cell r="AE148">
            <v>7575570</v>
          </cell>
          <cell r="AF148">
            <v>11062737</v>
          </cell>
          <cell r="CN148" t="str">
            <v xml:space="preserve">   ORIGINAL COST:</v>
          </cell>
          <cell r="CO148">
            <v>1698693</v>
          </cell>
          <cell r="CP148">
            <v>10317986</v>
          </cell>
          <cell r="CQ148">
            <v>314573</v>
          </cell>
          <cell r="CR148">
            <v>12331252</v>
          </cell>
          <cell r="CW148" t="str">
            <v xml:space="preserve">   ORIGINAL COST:</v>
          </cell>
          <cell r="CX148">
            <v>234757</v>
          </cell>
          <cell r="CY148">
            <v>10329299</v>
          </cell>
          <cell r="CZ148">
            <v>10564056</v>
          </cell>
          <cell r="DF148" t="str">
            <v xml:space="preserve">   ORIGINAL COST:</v>
          </cell>
          <cell r="DG148">
            <v>2719132</v>
          </cell>
          <cell r="DH148">
            <v>8157396</v>
          </cell>
          <cell r="DI148">
            <v>10876528</v>
          </cell>
        </row>
        <row r="149">
          <cell r="K149" t="str">
            <v xml:space="preserve">   OTHER COST:</v>
          </cell>
          <cell r="L149">
            <v>2512</v>
          </cell>
          <cell r="M149">
            <v>7537</v>
          </cell>
          <cell r="N149">
            <v>442150</v>
          </cell>
          <cell r="O149">
            <v>452199</v>
          </cell>
          <cell r="T149" t="str">
            <v xml:space="preserve">   OTHER COST:</v>
          </cell>
          <cell r="U149">
            <v>3464</v>
          </cell>
          <cell r="V149">
            <v>159348</v>
          </cell>
          <cell r="W149">
            <v>162812</v>
          </cell>
          <cell r="AC149" t="str">
            <v xml:space="preserve">   OTHER COST:</v>
          </cell>
          <cell r="AD149">
            <v>44971</v>
          </cell>
          <cell r="AE149">
            <v>97695</v>
          </cell>
          <cell r="AF149">
            <v>142666</v>
          </cell>
          <cell r="CN149" t="str">
            <v xml:space="preserve">   OTHER COST:</v>
          </cell>
          <cell r="CO149">
            <v>55809</v>
          </cell>
          <cell r="CP149">
            <v>338985</v>
          </cell>
          <cell r="CQ149">
            <v>10335</v>
          </cell>
          <cell r="CR149">
            <v>405129</v>
          </cell>
          <cell r="CW149" t="str">
            <v xml:space="preserve">   OTHER COST:</v>
          </cell>
          <cell r="CX149">
            <v>4965</v>
          </cell>
          <cell r="CY149">
            <v>218471</v>
          </cell>
          <cell r="CZ149">
            <v>223436</v>
          </cell>
          <cell r="DF149" t="str">
            <v xml:space="preserve">   OTHER COST:</v>
          </cell>
          <cell r="DG149">
            <v>51619</v>
          </cell>
          <cell r="DH149">
            <v>154857</v>
          </cell>
          <cell r="DI149">
            <v>206476</v>
          </cell>
        </row>
        <row r="150">
          <cell r="K150" t="str">
            <v xml:space="preserve">   TOTAL COST:</v>
          </cell>
          <cell r="L150">
            <v>75728</v>
          </cell>
          <cell r="M150">
            <v>227185</v>
          </cell>
          <cell r="N150">
            <v>13328194</v>
          </cell>
          <cell r="O150">
            <v>13631107</v>
          </cell>
          <cell r="T150" t="str">
            <v xml:space="preserve">   TOTAL COST:</v>
          </cell>
          <cell r="U150">
            <v>235732</v>
          </cell>
          <cell r="V150">
            <v>10843694</v>
          </cell>
          <cell r="W150">
            <v>11079426</v>
          </cell>
          <cell r="AC150" t="str">
            <v xml:space="preserve">   TOTAL COST:</v>
          </cell>
          <cell r="AD150">
            <v>3532138</v>
          </cell>
          <cell r="AE150">
            <v>7673265</v>
          </cell>
          <cell r="AF150">
            <v>11205403</v>
          </cell>
          <cell r="CN150" t="str">
            <v xml:space="preserve">   TOTAL COST:</v>
          </cell>
          <cell r="CO150">
            <v>1754502</v>
          </cell>
          <cell r="CP150">
            <v>10656971</v>
          </cell>
          <cell r="CQ150">
            <v>324908</v>
          </cell>
          <cell r="CR150">
            <v>12736381</v>
          </cell>
          <cell r="CW150" t="str">
            <v xml:space="preserve">   TOTAL COST:</v>
          </cell>
          <cell r="CX150">
            <v>239722</v>
          </cell>
          <cell r="CY150">
            <v>10547770</v>
          </cell>
          <cell r="CZ150">
            <v>10787492</v>
          </cell>
          <cell r="DF150" t="str">
            <v xml:space="preserve">   TOTAL COST:</v>
          </cell>
          <cell r="DG150">
            <v>2770751</v>
          </cell>
          <cell r="DH150">
            <v>8312253</v>
          </cell>
          <cell r="DI150">
            <v>11083004</v>
          </cell>
        </row>
        <row r="152">
          <cell r="K152" t="str">
            <v>MEAG PORTION</v>
          </cell>
          <cell r="T152" t="str">
            <v>MEAG PORTION</v>
          </cell>
          <cell r="AC152" t="str">
            <v>MEAG PORTION</v>
          </cell>
          <cell r="CN152" t="str">
            <v>MEAG PORTION</v>
          </cell>
          <cell r="CW152" t="str">
            <v>MEAG PORTION</v>
          </cell>
          <cell r="DF152" t="str">
            <v>MEAG PORTION</v>
          </cell>
        </row>
        <row r="153">
          <cell r="K153" t="str">
            <v xml:space="preserve">   ORIGINAL COST:</v>
          </cell>
          <cell r="L153">
            <v>43309</v>
          </cell>
          <cell r="M153">
            <v>129927</v>
          </cell>
          <cell r="N153">
            <v>7622410</v>
          </cell>
          <cell r="O153">
            <v>7795646</v>
          </cell>
          <cell r="T153" t="str">
            <v xml:space="preserve">   ORIGINAL COST:</v>
          </cell>
          <cell r="U153">
            <v>137974</v>
          </cell>
          <cell r="V153">
            <v>6346819</v>
          </cell>
          <cell r="W153">
            <v>6484793</v>
          </cell>
          <cell r="AC153" t="str">
            <v xml:space="preserve">   ORIGINAL COST:</v>
          </cell>
          <cell r="AD153">
            <v>2072121</v>
          </cell>
          <cell r="AE153">
            <v>4501505</v>
          </cell>
          <cell r="AF153">
            <v>6573626</v>
          </cell>
          <cell r="CN153" t="str">
            <v xml:space="preserve">   ORIGINAL COST:</v>
          </cell>
          <cell r="CO153">
            <v>1006082</v>
          </cell>
          <cell r="CP153">
            <v>6111017</v>
          </cell>
          <cell r="CQ153">
            <v>186312</v>
          </cell>
          <cell r="CR153">
            <v>7303411</v>
          </cell>
          <cell r="CW153" t="str">
            <v xml:space="preserve">   ORIGINAL COST:</v>
          </cell>
          <cell r="CX153">
            <v>139438</v>
          </cell>
          <cell r="CY153">
            <v>6135270</v>
          </cell>
          <cell r="CZ153">
            <v>6274708</v>
          </cell>
          <cell r="DF153" t="str">
            <v xml:space="preserve">   ORIGINAL COST:</v>
          </cell>
          <cell r="DG153">
            <v>1615929</v>
          </cell>
          <cell r="DH153">
            <v>4847786</v>
          </cell>
          <cell r="DI153">
            <v>6463715</v>
          </cell>
        </row>
        <row r="154">
          <cell r="K154" t="str">
            <v xml:space="preserve">   OTHER COST:</v>
          </cell>
          <cell r="L154">
            <v>-1075</v>
          </cell>
          <cell r="M154">
            <v>-3225</v>
          </cell>
          <cell r="N154">
            <v>-193278</v>
          </cell>
          <cell r="O154">
            <v>-197578</v>
          </cell>
          <cell r="T154" t="str">
            <v xml:space="preserve">   OTHER COST:</v>
          </cell>
          <cell r="U154">
            <v>-3979</v>
          </cell>
          <cell r="V154">
            <v>-183033</v>
          </cell>
          <cell r="W154">
            <v>-187012</v>
          </cell>
          <cell r="AC154" t="str">
            <v xml:space="preserve">   OTHER COST:</v>
          </cell>
          <cell r="AD154">
            <v>-35672</v>
          </cell>
          <cell r="AE154">
            <v>-77493</v>
          </cell>
          <cell r="AF154">
            <v>-113165</v>
          </cell>
          <cell r="CN154" t="str">
            <v xml:space="preserve">   OTHER COST:</v>
          </cell>
          <cell r="CO154">
            <v>-70199</v>
          </cell>
          <cell r="CP154">
            <v>-426396</v>
          </cell>
          <cell r="CQ154">
            <v>-13000</v>
          </cell>
          <cell r="CR154">
            <v>-509595</v>
          </cell>
          <cell r="CW154" t="str">
            <v xml:space="preserve">   OTHER COST:</v>
          </cell>
          <cell r="CX154">
            <v>-5707</v>
          </cell>
          <cell r="CY154">
            <v>-251129</v>
          </cell>
          <cell r="CZ154">
            <v>-256836</v>
          </cell>
          <cell r="DF154" t="str">
            <v xml:space="preserve">   OTHER COST:</v>
          </cell>
          <cell r="DG154">
            <v>-202086</v>
          </cell>
          <cell r="DH154">
            <v>-606258</v>
          </cell>
          <cell r="DI154">
            <v>-808344</v>
          </cell>
        </row>
        <row r="155">
          <cell r="K155" t="str">
            <v xml:space="preserve">   TOTAL COST:</v>
          </cell>
          <cell r="L155">
            <v>42234</v>
          </cell>
          <cell r="M155">
            <v>126702</v>
          </cell>
          <cell r="N155">
            <v>7429132</v>
          </cell>
          <cell r="O155">
            <v>7598068</v>
          </cell>
          <cell r="T155" t="str">
            <v xml:space="preserve">   TOTAL COST:</v>
          </cell>
          <cell r="U155">
            <v>133995</v>
          </cell>
          <cell r="V155">
            <v>6163786</v>
          </cell>
          <cell r="W155">
            <v>6297781</v>
          </cell>
          <cell r="AC155" t="str">
            <v xml:space="preserve">   TOTAL COST:</v>
          </cell>
          <cell r="AD155">
            <v>2036449</v>
          </cell>
          <cell r="AE155">
            <v>4424012</v>
          </cell>
          <cell r="AF155">
            <v>6460461</v>
          </cell>
          <cell r="CN155" t="str">
            <v xml:space="preserve">   TOTAL COST:</v>
          </cell>
          <cell r="CO155">
            <v>935883</v>
          </cell>
          <cell r="CP155">
            <v>5684621</v>
          </cell>
          <cell r="CQ155">
            <v>173312</v>
          </cell>
          <cell r="CR155">
            <v>6793816</v>
          </cell>
          <cell r="CW155" t="str">
            <v xml:space="preserve">   TOTAL COST:</v>
          </cell>
          <cell r="CX155">
            <v>133731</v>
          </cell>
          <cell r="CY155">
            <v>5884141</v>
          </cell>
          <cell r="CZ155">
            <v>6017872</v>
          </cell>
          <cell r="DF155" t="str">
            <v xml:space="preserve">   TOTAL COST:</v>
          </cell>
          <cell r="DG155">
            <v>1413843</v>
          </cell>
          <cell r="DH155">
            <v>4241528</v>
          </cell>
          <cell r="DI155">
            <v>5655371</v>
          </cell>
        </row>
        <row r="157">
          <cell r="K157" t="str">
            <v>DALTON PORTION</v>
          </cell>
          <cell r="T157" t="str">
            <v>DALTON PORTION</v>
          </cell>
          <cell r="AC157" t="str">
            <v>DALTON PORTION</v>
          </cell>
          <cell r="CN157" t="str">
            <v>DALTON PORTION</v>
          </cell>
          <cell r="CW157" t="str">
            <v>DALTON PORTION</v>
          </cell>
          <cell r="DF157" t="str">
            <v>DALTON PORTION</v>
          </cell>
        </row>
        <row r="158">
          <cell r="K158" t="str">
            <v xml:space="preserve">   ORIGINAL COST:</v>
          </cell>
          <cell r="L158">
            <v>5383</v>
          </cell>
          <cell r="M158">
            <v>16149</v>
          </cell>
          <cell r="N158">
            <v>947418</v>
          </cell>
          <cell r="O158">
            <v>968950</v>
          </cell>
          <cell r="T158" t="str">
            <v xml:space="preserve">   ORIGINAL COST:</v>
          </cell>
          <cell r="U158">
            <v>16985</v>
          </cell>
          <cell r="V158">
            <v>781314</v>
          </cell>
          <cell r="W158">
            <v>798299</v>
          </cell>
          <cell r="AC158" t="str">
            <v xml:space="preserve">   ORIGINAL COST:</v>
          </cell>
          <cell r="AD158">
            <v>254956</v>
          </cell>
          <cell r="AE158">
            <v>553869</v>
          </cell>
          <cell r="AF158">
            <v>808825</v>
          </cell>
          <cell r="CN158" t="str">
            <v xml:space="preserve">   ORIGINAL COST:</v>
          </cell>
          <cell r="CO158">
            <v>125050</v>
          </cell>
          <cell r="CP158">
            <v>759562</v>
          </cell>
          <cell r="CQ158">
            <v>23157</v>
          </cell>
          <cell r="CR158">
            <v>907769</v>
          </cell>
          <cell r="CW158" t="str">
            <v xml:space="preserve">   ORIGINAL COST:</v>
          </cell>
          <cell r="CX158">
            <v>17169</v>
          </cell>
          <cell r="CY158">
            <v>755445</v>
          </cell>
          <cell r="CZ158">
            <v>772614</v>
          </cell>
          <cell r="DF158" t="str">
            <v xml:space="preserve">   ORIGINAL COST:</v>
          </cell>
          <cell r="DG158">
            <v>198807</v>
          </cell>
          <cell r="DH158">
            <v>596421</v>
          </cell>
          <cell r="DI158">
            <v>795228</v>
          </cell>
        </row>
        <row r="159">
          <cell r="K159" t="str">
            <v xml:space="preserve">   OTHER COST: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T159" t="str">
            <v xml:space="preserve">   OTHER COST:</v>
          </cell>
          <cell r="U159">
            <v>0</v>
          </cell>
          <cell r="V159">
            <v>0</v>
          </cell>
          <cell r="W159">
            <v>0</v>
          </cell>
          <cell r="AC159" t="str">
            <v xml:space="preserve">   OTHER COST:</v>
          </cell>
          <cell r="AD159">
            <v>0</v>
          </cell>
          <cell r="AE159">
            <v>0</v>
          </cell>
          <cell r="AF159">
            <v>0</v>
          </cell>
          <cell r="CN159" t="str">
            <v xml:space="preserve">   OTHER COST: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W159" t="str">
            <v xml:space="preserve">   OTHER COST:</v>
          </cell>
          <cell r="CX159">
            <v>0</v>
          </cell>
          <cell r="CY159">
            <v>0</v>
          </cell>
          <cell r="CZ159">
            <v>0</v>
          </cell>
          <cell r="DF159" t="str">
            <v xml:space="preserve">   OTHER COST:</v>
          </cell>
          <cell r="DG159">
            <v>0</v>
          </cell>
          <cell r="DH159">
            <v>0</v>
          </cell>
          <cell r="DI159">
            <v>0</v>
          </cell>
        </row>
        <row r="160">
          <cell r="K160" t="str">
            <v xml:space="preserve">   TOTAL COST:</v>
          </cell>
          <cell r="L160">
            <v>5383</v>
          </cell>
          <cell r="M160">
            <v>16149</v>
          </cell>
          <cell r="N160">
            <v>947418</v>
          </cell>
          <cell r="O160">
            <v>968950</v>
          </cell>
          <cell r="T160" t="str">
            <v xml:space="preserve">   TOTAL COST:</v>
          </cell>
          <cell r="U160">
            <v>16985</v>
          </cell>
          <cell r="V160">
            <v>781314</v>
          </cell>
          <cell r="W160">
            <v>798299</v>
          </cell>
          <cell r="AC160" t="str">
            <v xml:space="preserve">   TOTAL COST:</v>
          </cell>
          <cell r="AD160">
            <v>254956</v>
          </cell>
          <cell r="AE160">
            <v>553869</v>
          </cell>
          <cell r="AF160">
            <v>808825</v>
          </cell>
          <cell r="CN160" t="str">
            <v xml:space="preserve">   TOTAL COST:</v>
          </cell>
          <cell r="CO160">
            <v>125050</v>
          </cell>
          <cell r="CP160">
            <v>759562</v>
          </cell>
          <cell r="CQ160">
            <v>23157</v>
          </cell>
          <cell r="CR160">
            <v>907769</v>
          </cell>
          <cell r="CW160" t="str">
            <v xml:space="preserve">   TOTAL COST:</v>
          </cell>
          <cell r="CX160">
            <v>17169</v>
          </cell>
          <cell r="CY160">
            <v>755445</v>
          </cell>
          <cell r="CZ160">
            <v>772614</v>
          </cell>
          <cell r="DF160" t="str">
            <v xml:space="preserve">   TOTAL COST:</v>
          </cell>
          <cell r="DG160">
            <v>198807</v>
          </cell>
          <cell r="DH160">
            <v>596421</v>
          </cell>
          <cell r="DI160">
            <v>795228</v>
          </cell>
        </row>
        <row r="164">
          <cell r="L164" t="str">
            <v xml:space="preserve">Current Accounted Hatch-1 Reload 14 Costs through </v>
          </cell>
          <cell r="AH164" t="str">
            <v>Adjusted Hatch-1 Reload 19 Expenditures, including</v>
          </cell>
          <cell r="DK164" t="str">
            <v>Adjusted Hatch-2 Reload 15 Expenditures, including</v>
          </cell>
        </row>
        <row r="165">
          <cell r="L165" t="str">
            <v xml:space="preserve">   3/31/02, as last updated in SNC Edited GPC Statement 5/31/02</v>
          </cell>
          <cell r="U165" t="str">
            <v>Current Accounted Hatch-1 Reload 17 Costs through</v>
          </cell>
          <cell r="AD165" t="str">
            <v>Current Accounted Hatch-1 Reload 19 Costs through</v>
          </cell>
          <cell r="AH165">
            <v>0</v>
          </cell>
          <cell r="AI165" t="str">
            <v>Remaining expenditures.</v>
          </cell>
          <cell r="CO165" t="str">
            <v>Current Accounted Hatch-2 Reload 11 Costs through</v>
          </cell>
          <cell r="CS165" t="str">
            <v>Adjusted Hatch-2 Reload 11 Expenditures, including</v>
          </cell>
          <cell r="CX165" t="str">
            <v>Current Accounted Hatch-2 Reload 13 Costs through</v>
          </cell>
          <cell r="DB165" t="str">
            <v>Adjusted Hatch-2 Reload 13 Expenditures, including</v>
          </cell>
          <cell r="DG165" t="str">
            <v>Current Accounted Hatch-2 Reload 15 Costs through</v>
          </cell>
          <cell r="DK165">
            <v>0</v>
          </cell>
          <cell r="DL165" t="str">
            <v>MEAG to Dalton Expenditure Swap</v>
          </cell>
        </row>
        <row r="166">
          <cell r="U166" t="str">
            <v xml:space="preserve">   2/29/08, Per 3/24/08 SNC Accounting Statement</v>
          </cell>
          <cell r="AD166" t="str">
            <v xml:space="preserve">   2/29/08, Per 3/24/08 SNC Accounting Statement</v>
          </cell>
          <cell r="AH166">
            <v>0</v>
          </cell>
          <cell r="AI166" t="str">
            <v>Unassigned Libilities as of 2/28/06</v>
          </cell>
          <cell r="CO166" t="str">
            <v xml:space="preserve">   2/29/08, Per 3/24/08 SNC Accounting Statement</v>
          </cell>
          <cell r="CS166">
            <v>0</v>
          </cell>
          <cell r="CT166" t="str">
            <v>additional expenditures.</v>
          </cell>
          <cell r="CX166" t="str">
            <v xml:space="preserve">   2/29/08, Per 3/24/08 SNC Accounting Statement</v>
          </cell>
          <cell r="DB166">
            <v>0</v>
          </cell>
          <cell r="DC166" t="str">
            <v>additional expenditures.</v>
          </cell>
          <cell r="DG166" t="str">
            <v xml:space="preserve">   2/29/08, Per 3/24/08 SNC Accounting Statement</v>
          </cell>
          <cell r="DK166">
            <v>0</v>
          </cell>
          <cell r="DL166" t="str">
            <v>additional expenditures.</v>
          </cell>
        </row>
        <row r="167">
          <cell r="L167" t="str">
            <v>ORIGINAL</v>
          </cell>
          <cell r="M167" t="str">
            <v>OTHER</v>
          </cell>
          <cell r="N167" t="str">
            <v>TOTAL</v>
          </cell>
        </row>
        <row r="168">
          <cell r="L168" t="str">
            <v>COST</v>
          </cell>
          <cell r="M168" t="str">
            <v>COST</v>
          </cell>
          <cell r="N168" t="str">
            <v>COST</v>
          </cell>
          <cell r="U168" t="str">
            <v>ORIGINAL</v>
          </cell>
          <cell r="V168" t="str">
            <v>OTHER</v>
          </cell>
          <cell r="W168" t="str">
            <v>TOTAL</v>
          </cell>
          <cell r="AD168" t="str">
            <v>ORIGINAL</v>
          </cell>
          <cell r="AE168" t="str">
            <v>OTHER</v>
          </cell>
          <cell r="AF168" t="str">
            <v>TOTAL</v>
          </cell>
          <cell r="AH168" t="str">
            <v>ORIGINAL</v>
          </cell>
          <cell r="AI168" t="str">
            <v>OTHER</v>
          </cell>
          <cell r="AJ168" t="str">
            <v>TOTAL</v>
          </cell>
          <cell r="CO168" t="str">
            <v>ORIGINAL</v>
          </cell>
          <cell r="CP168" t="str">
            <v>OTHER</v>
          </cell>
          <cell r="CQ168" t="str">
            <v>TOTAL</v>
          </cell>
          <cell r="CS168" t="str">
            <v>ORIGINAL</v>
          </cell>
          <cell r="CT168" t="str">
            <v>OTHER</v>
          </cell>
          <cell r="CU168" t="str">
            <v>TOTAL</v>
          </cell>
          <cell r="CX168" t="str">
            <v>ORIGINAL</v>
          </cell>
          <cell r="CY168" t="str">
            <v>OTHER</v>
          </cell>
          <cell r="CZ168" t="str">
            <v>TOTAL</v>
          </cell>
          <cell r="DB168" t="str">
            <v>ORIGINAL</v>
          </cell>
          <cell r="DC168" t="str">
            <v>OTHER</v>
          </cell>
          <cell r="DD168" t="str">
            <v>TOTAL</v>
          </cell>
          <cell r="DG168" t="str">
            <v>ORIGINAL</v>
          </cell>
          <cell r="DH168" t="str">
            <v>OTHER</v>
          </cell>
          <cell r="DI168" t="str">
            <v>TOTAL</v>
          </cell>
          <cell r="DK168" t="str">
            <v>ORIGINAL</v>
          </cell>
          <cell r="DL168" t="str">
            <v>OTHER</v>
          </cell>
          <cell r="DM168" t="str">
            <v>TOTAL</v>
          </cell>
        </row>
        <row r="169">
          <cell r="K169" t="str">
            <v>GPC PORTION</v>
          </cell>
          <cell r="L169">
            <v>22454815.859999999</v>
          </cell>
          <cell r="M169">
            <v>0</v>
          </cell>
          <cell r="N169">
            <v>22454815.859999999</v>
          </cell>
          <cell r="U169" t="str">
            <v>COST</v>
          </cell>
          <cell r="V169" t="str">
            <v>COST</v>
          </cell>
          <cell r="W169" t="str">
            <v>COST</v>
          </cell>
          <cell r="AD169" t="str">
            <v>COST</v>
          </cell>
          <cell r="AE169" t="str">
            <v>COST</v>
          </cell>
          <cell r="AF169" t="str">
            <v>COST</v>
          </cell>
          <cell r="AH169" t="str">
            <v>COST</v>
          </cell>
          <cell r="AI169" t="str">
            <v>COST</v>
          </cell>
          <cell r="AJ169" t="str">
            <v>COST</v>
          </cell>
          <cell r="CO169" t="str">
            <v>COST</v>
          </cell>
          <cell r="CP169" t="str">
            <v>COST</v>
          </cell>
          <cell r="CQ169" t="str">
            <v>COST</v>
          </cell>
          <cell r="CS169" t="str">
            <v>COST</v>
          </cell>
          <cell r="CT169" t="str">
            <v>COST</v>
          </cell>
          <cell r="CU169" t="str">
            <v>COST</v>
          </cell>
          <cell r="CX169" t="str">
            <v>COST</v>
          </cell>
          <cell r="CY169" t="str">
            <v>COST</v>
          </cell>
          <cell r="CZ169" t="str">
            <v>COST</v>
          </cell>
          <cell r="DB169" t="str">
            <v>COST</v>
          </cell>
          <cell r="DC169" t="str">
            <v>COST</v>
          </cell>
          <cell r="DD169" t="str">
            <v>COST</v>
          </cell>
          <cell r="DG169" t="str">
            <v>COST</v>
          </cell>
          <cell r="DH169" t="str">
            <v>COST</v>
          </cell>
          <cell r="DI169" t="str">
            <v>COST</v>
          </cell>
          <cell r="DK169" t="str">
            <v>COST</v>
          </cell>
          <cell r="DL169" t="str">
            <v>COST</v>
          </cell>
          <cell r="DM169" t="str">
            <v>COST</v>
          </cell>
        </row>
        <row r="170">
          <cell r="K170" t="str">
            <v>OPC PORTION</v>
          </cell>
          <cell r="L170">
            <v>13178908</v>
          </cell>
          <cell r="M170">
            <v>452199</v>
          </cell>
          <cell r="N170">
            <v>13631107</v>
          </cell>
          <cell r="T170" t="str">
            <v>GPC PORTION</v>
          </cell>
          <cell r="U170">
            <v>17962123.899999999</v>
          </cell>
          <cell r="V170">
            <v>0</v>
          </cell>
          <cell r="W170">
            <v>17962123.899999999</v>
          </cell>
          <cell r="AC170" t="str">
            <v>GPC PORTION</v>
          </cell>
          <cell r="AD170">
            <v>18092956.129999999</v>
          </cell>
          <cell r="AE170">
            <v>0</v>
          </cell>
          <cell r="AF170">
            <v>18092956.129999999</v>
          </cell>
          <cell r="AH170">
            <v>18092956.130000003</v>
          </cell>
          <cell r="AI170">
            <v>0</v>
          </cell>
          <cell r="AJ170">
            <v>18092956.130000003</v>
          </cell>
          <cell r="CN170" t="str">
            <v>GPC PORTION</v>
          </cell>
          <cell r="CO170">
            <v>21073180.98</v>
          </cell>
          <cell r="CP170">
            <v>0</v>
          </cell>
          <cell r="CQ170">
            <v>21073180.98</v>
          </cell>
          <cell r="CS170">
            <v>21073180.979999993</v>
          </cell>
          <cell r="CT170">
            <v>0</v>
          </cell>
          <cell r="CU170">
            <v>21073180.979999993</v>
          </cell>
          <cell r="CW170" t="str">
            <v>GPC PORTION</v>
          </cell>
          <cell r="CX170">
            <v>17479413.77</v>
          </cell>
          <cell r="CY170">
            <v>0</v>
          </cell>
          <cell r="CZ170">
            <v>17479413.77</v>
          </cell>
          <cell r="DB170">
            <v>17479413.77</v>
          </cell>
          <cell r="DC170">
            <v>0</v>
          </cell>
          <cell r="DD170">
            <v>17479413.77</v>
          </cell>
          <cell r="DF170" t="str">
            <v>GPC PORTION</v>
          </cell>
          <cell r="DG170">
            <v>17902583.48</v>
          </cell>
          <cell r="DH170">
            <v>0</v>
          </cell>
          <cell r="DI170">
            <v>17902583.48</v>
          </cell>
          <cell r="DK170">
            <v>17902583.48</v>
          </cell>
          <cell r="DL170">
            <v>0</v>
          </cell>
          <cell r="DM170">
            <v>17902583.48</v>
          </cell>
        </row>
        <row r="171">
          <cell r="K171" t="str">
            <v>MEAG PORTION</v>
          </cell>
          <cell r="L171">
            <v>7795645.96</v>
          </cell>
          <cell r="M171">
            <v>-197578.05</v>
          </cell>
          <cell r="N171">
            <v>7598067.9100000001</v>
          </cell>
          <cell r="T171" t="str">
            <v>OPC PORTION</v>
          </cell>
          <cell r="U171">
            <v>10916614</v>
          </cell>
          <cell r="V171">
            <v>162812</v>
          </cell>
          <cell r="W171">
            <v>11079426</v>
          </cell>
          <cell r="AC171" t="str">
            <v>OPC PORTION</v>
          </cell>
          <cell r="AD171">
            <v>11062736.59</v>
          </cell>
          <cell r="AE171">
            <v>142665.84</v>
          </cell>
          <cell r="AF171">
            <v>11205402.43</v>
          </cell>
          <cell r="AH171">
            <v>11062736.59</v>
          </cell>
          <cell r="AI171">
            <v>142665.84</v>
          </cell>
          <cell r="AJ171">
            <v>11205402.43</v>
          </cell>
          <cell r="CN171" t="str">
            <v>OPC PORTION</v>
          </cell>
          <cell r="CO171">
            <v>12331251.84</v>
          </cell>
          <cell r="CP171">
            <v>405129</v>
          </cell>
          <cell r="CQ171">
            <v>12736380.84</v>
          </cell>
          <cell r="CS171">
            <v>12331251.84</v>
          </cell>
          <cell r="CT171">
            <v>405129</v>
          </cell>
          <cell r="CU171">
            <v>12736380.84</v>
          </cell>
          <cell r="CW171" t="str">
            <v>OPC PORTION</v>
          </cell>
          <cell r="CX171">
            <v>10564056.470000001</v>
          </cell>
          <cell r="CY171">
            <v>223436</v>
          </cell>
          <cell r="CZ171">
            <v>10787492.470000001</v>
          </cell>
          <cell r="DB171">
            <v>10564056.470000001</v>
          </cell>
          <cell r="DC171">
            <v>223436</v>
          </cell>
          <cell r="DD171">
            <v>10787492.470000001</v>
          </cell>
          <cell r="DF171" t="str">
            <v>OPC PORTION</v>
          </cell>
          <cell r="DG171">
            <v>10876527.630000001</v>
          </cell>
          <cell r="DH171">
            <v>206476.1</v>
          </cell>
          <cell r="DI171">
            <v>11083003.73</v>
          </cell>
          <cell r="DK171">
            <v>10876527.630000001</v>
          </cell>
          <cell r="DL171">
            <v>206476.1</v>
          </cell>
          <cell r="DM171">
            <v>11083003.73</v>
          </cell>
        </row>
        <row r="172">
          <cell r="K172" t="str">
            <v>DALTON PORTION</v>
          </cell>
          <cell r="L172">
            <v>968950.35</v>
          </cell>
          <cell r="M172">
            <v>0</v>
          </cell>
          <cell r="N172">
            <v>968950.35</v>
          </cell>
          <cell r="T172" t="str">
            <v>MEAG PORTION</v>
          </cell>
          <cell r="U172">
            <v>6484793.0199999996</v>
          </cell>
          <cell r="V172">
            <v>-187012.29</v>
          </cell>
          <cell r="W172">
            <v>6297780.7299999995</v>
          </cell>
          <cell r="AC172" t="str">
            <v>MEAG PORTION</v>
          </cell>
          <cell r="AD172">
            <v>6573625.7000000002</v>
          </cell>
          <cell r="AE172">
            <v>-113164.59</v>
          </cell>
          <cell r="AF172">
            <v>6460461.1100000003</v>
          </cell>
          <cell r="AH172">
            <v>6573625.7000000002</v>
          </cell>
          <cell r="AI172">
            <v>-113164.59</v>
          </cell>
          <cell r="AJ172">
            <v>6460461.1100000003</v>
          </cell>
          <cell r="CN172" t="str">
            <v>MEAG PORTION</v>
          </cell>
          <cell r="CO172">
            <v>7303411.4400000004</v>
          </cell>
          <cell r="CP172">
            <v>-509594.77</v>
          </cell>
          <cell r="CQ172">
            <v>6793816.6699999999</v>
          </cell>
          <cell r="CS172">
            <v>7303411.4400000004</v>
          </cell>
          <cell r="CT172">
            <v>-509594.77</v>
          </cell>
          <cell r="CU172">
            <v>6793816.6699999999</v>
          </cell>
          <cell r="CW172" t="str">
            <v>MEAG PORTION</v>
          </cell>
          <cell r="CX172">
            <v>6274707.8200000003</v>
          </cell>
          <cell r="CY172">
            <v>-256836.34</v>
          </cell>
          <cell r="CZ172">
            <v>6017871.4800000004</v>
          </cell>
          <cell r="DB172">
            <v>6274707.8200000003</v>
          </cell>
          <cell r="DC172">
            <v>-256836.34</v>
          </cell>
          <cell r="DD172">
            <v>6017871.4800000004</v>
          </cell>
          <cell r="DF172" t="str">
            <v>MEAG PORTION</v>
          </cell>
          <cell r="DG172">
            <v>6463714.7199999997</v>
          </cell>
          <cell r="DH172">
            <v>-808344.3</v>
          </cell>
          <cell r="DI172">
            <v>5655370.4199999999</v>
          </cell>
          <cell r="DK172">
            <v>6463714.7199999997</v>
          </cell>
          <cell r="DL172">
            <v>-808344.3</v>
          </cell>
          <cell r="DM172">
            <v>5655370.4199999999</v>
          </cell>
        </row>
        <row r="173">
          <cell r="K173" t="str">
            <v>TOTAL COST</v>
          </cell>
          <cell r="L173">
            <v>44398320.170000002</v>
          </cell>
          <cell r="M173">
            <v>254620.95</v>
          </cell>
          <cell r="N173">
            <v>44652941.119999997</v>
          </cell>
          <cell r="T173" t="str">
            <v>DALTON PORTION</v>
          </cell>
          <cell r="U173">
            <v>798299.11</v>
          </cell>
          <cell r="V173">
            <v>0</v>
          </cell>
          <cell r="W173">
            <v>798299.11</v>
          </cell>
          <cell r="AC173" t="str">
            <v>DALTON PORTION</v>
          </cell>
          <cell r="AD173">
            <v>808825.04</v>
          </cell>
          <cell r="AE173">
            <v>0</v>
          </cell>
          <cell r="AF173">
            <v>808825.04</v>
          </cell>
          <cell r="AH173">
            <v>808825.04</v>
          </cell>
          <cell r="AI173">
            <v>0</v>
          </cell>
          <cell r="AJ173">
            <v>808825.04</v>
          </cell>
          <cell r="CN173" t="str">
            <v>DALTON PORTION</v>
          </cell>
          <cell r="CO173">
            <v>907768.62</v>
          </cell>
          <cell r="CP173">
            <v>0</v>
          </cell>
          <cell r="CQ173">
            <v>907768.62</v>
          </cell>
          <cell r="CS173">
            <v>907768.62</v>
          </cell>
          <cell r="CT173">
            <v>0</v>
          </cell>
          <cell r="CU173">
            <v>907768.62</v>
          </cell>
          <cell r="CW173" t="str">
            <v>DALTON PORTION</v>
          </cell>
          <cell r="CX173">
            <v>772614.3</v>
          </cell>
          <cell r="CY173">
            <v>0</v>
          </cell>
          <cell r="CZ173">
            <v>772614.3</v>
          </cell>
          <cell r="DB173">
            <v>772614.3</v>
          </cell>
          <cell r="DC173">
            <v>0</v>
          </cell>
          <cell r="DD173">
            <v>772614.3</v>
          </cell>
          <cell r="DF173" t="str">
            <v>DALTON PORTION</v>
          </cell>
          <cell r="DG173">
            <v>795227.74</v>
          </cell>
          <cell r="DH173">
            <v>0</v>
          </cell>
          <cell r="DI173">
            <v>795227.74</v>
          </cell>
          <cell r="DK173">
            <v>795227.74</v>
          </cell>
          <cell r="DL173">
            <v>0</v>
          </cell>
          <cell r="DM173">
            <v>795227.74</v>
          </cell>
        </row>
        <row r="174">
          <cell r="T174" t="str">
            <v>TOTAL COST</v>
          </cell>
          <cell r="U174">
            <v>36161830.030000001</v>
          </cell>
          <cell r="V174">
            <v>-24200.290000000008</v>
          </cell>
          <cell r="W174">
            <v>36137629.739999995</v>
          </cell>
          <cell r="AC174" t="str">
            <v>TOTAL COST</v>
          </cell>
          <cell r="AD174">
            <v>36538143.460000001</v>
          </cell>
          <cell r="AE174">
            <v>29501.25</v>
          </cell>
          <cell r="AF174">
            <v>36567644.710000001</v>
          </cell>
          <cell r="AH174">
            <v>36538143.460000001</v>
          </cell>
          <cell r="AI174">
            <v>29501.25</v>
          </cell>
          <cell r="AJ174">
            <v>36567644.710000001</v>
          </cell>
          <cell r="CN174" t="str">
            <v>TOTAL COST</v>
          </cell>
          <cell r="CO174">
            <v>41615612.879999995</v>
          </cell>
          <cell r="CP174">
            <v>-104465.77000000002</v>
          </cell>
          <cell r="CQ174">
            <v>41511147.109999999</v>
          </cell>
          <cell r="CS174">
            <v>41615612.879999995</v>
          </cell>
          <cell r="CT174">
            <v>-104465.77000000002</v>
          </cell>
          <cell r="CU174">
            <v>41511147.109999992</v>
          </cell>
          <cell r="CW174" t="str">
            <v>TOTAL COST</v>
          </cell>
          <cell r="CX174">
            <v>35090792.359999999</v>
          </cell>
          <cell r="CY174">
            <v>-33400.339999999997</v>
          </cell>
          <cell r="CZ174">
            <v>35057392.019999996</v>
          </cell>
          <cell r="DB174">
            <v>35090792.359999999</v>
          </cell>
          <cell r="DC174">
            <v>-33400.339999999997</v>
          </cell>
          <cell r="DD174">
            <v>35057392.019999996</v>
          </cell>
          <cell r="DF174" t="str">
            <v>TOTAL COST</v>
          </cell>
          <cell r="DG174">
            <v>36038053.57</v>
          </cell>
          <cell r="DH174">
            <v>-601868.20000000007</v>
          </cell>
          <cell r="DI174">
            <v>35436185.370000005</v>
          </cell>
          <cell r="DK174">
            <v>36038053.57</v>
          </cell>
          <cell r="DL174">
            <v>-601868.20000000007</v>
          </cell>
          <cell r="DM174">
            <v>35436185.370000005</v>
          </cell>
        </row>
        <row r="185">
          <cell r="K185" t="str">
            <v>Nuclear Fuel Services</v>
          </cell>
          <cell r="T185" t="str">
            <v>Nuclear Fuel Services</v>
          </cell>
          <cell r="AC185" t="str">
            <v>Nuclear Fuel Services</v>
          </cell>
          <cell r="CN185" t="str">
            <v>Nuclear Fuel Services</v>
          </cell>
          <cell r="CW185" t="str">
            <v>Nuclear Fuel Services</v>
          </cell>
          <cell r="DF185" t="str">
            <v>Nuclear Fuel Services</v>
          </cell>
        </row>
        <row r="186">
          <cell r="K186" t="str">
            <v>G:\Economic\AMORTIZE\H1C24\[Hatch1Cycle24Amortization.xls]Original Costs</v>
          </cell>
          <cell r="T186" t="str">
            <v>G:\Economic\AMORTIZE\H1C24\[Hatch1Cycle24Amortization.xls]Original Costs</v>
          </cell>
          <cell r="AC186" t="str">
            <v>G:\Economic\AMORTIZE\H1C24\[Hatch1Cycle24Amortization.xls]Original Costs</v>
          </cell>
          <cell r="CN186" t="str">
            <v>G:\Economic\AMORTIZE\H1C24\[Hatch1Cycle24Amortization.xls]Original Costs</v>
          </cell>
          <cell r="CW186" t="str">
            <v>G:\Economic\AMORTIZE\H1C24\[Hatch1Cycle24Amortization.xls]Original Costs</v>
          </cell>
          <cell r="DF186" t="str">
            <v>G:\Economic\AMORTIZE\H1C24\[Hatch1Cycle24Amortization.xls]Original Costs</v>
          </cell>
        </row>
        <row r="187">
          <cell r="K187">
            <v>39536.427134722224</v>
          </cell>
          <cell r="T187">
            <v>39536.427134722224</v>
          </cell>
          <cell r="AC187">
            <v>39536.427134722224</v>
          </cell>
          <cell r="CN187">
            <v>39536.427134722224</v>
          </cell>
          <cell r="CW187">
            <v>39536.427134722224</v>
          </cell>
          <cell r="DF187">
            <v>39536.427134722224</v>
          </cell>
        </row>
        <row r="188">
          <cell r="K188" t="str">
            <v>Hatch-1 Reload 15 Expenditures Allocation in Dollars</v>
          </cell>
          <cell r="T188" t="str">
            <v>Hatch-1 Reload 17 Expenditures Allocation in Dollars</v>
          </cell>
          <cell r="AC188" t="str">
            <v>Hatch-1 Reload-19 Expenditures Allocation in Dollars</v>
          </cell>
          <cell r="CN188" t="str">
            <v>Hatch-2 Reload 11 Expenditures Allocation in Dollars</v>
          </cell>
          <cell r="CW188" t="str">
            <v>Hatch-2 Reload 13 Expenditures Allocation in Dollars</v>
          </cell>
          <cell r="DF188" t="str">
            <v>Hatch-2 Reload 15 Expenditures Allocation in Dollars</v>
          </cell>
        </row>
        <row r="189">
          <cell r="K189" t="str">
            <v>Hatch-1 Cycle 24 Amortization Rates</v>
          </cell>
          <cell r="T189" t="str">
            <v>Hatch-1 Cycle 24 Amortization Rates</v>
          </cell>
          <cell r="AC189" t="str">
            <v>Hatch-1 Cycle 24 Amortization Rates</v>
          </cell>
          <cell r="CN189" t="str">
            <v>Hatch-1 Cycle 24 Amortization Rates</v>
          </cell>
          <cell r="CW189" t="str">
            <v>Hatch-1 Cycle 24 Amortization Rates</v>
          </cell>
          <cell r="DF189" t="str">
            <v>Hatch-1 Cycle 24 Amortization Rates</v>
          </cell>
        </row>
        <row r="190">
          <cell r="T190" t="str">
            <v>Current Basis</v>
          </cell>
          <cell r="V190">
            <v>39507</v>
          </cell>
          <cell r="AC190" t="str">
            <v>Current Basis</v>
          </cell>
          <cell r="AE190">
            <v>39507</v>
          </cell>
          <cell r="AJ190">
            <v>0.49517995214527527</v>
          </cell>
          <cell r="CN190" t="str">
            <v>Current Basis</v>
          </cell>
          <cell r="CP190">
            <v>39507</v>
          </cell>
          <cell r="CW190" t="str">
            <v>Current Basis</v>
          </cell>
          <cell r="CY190">
            <v>39507</v>
          </cell>
          <cell r="DF190" t="str">
            <v>Current Basis</v>
          </cell>
          <cell r="DH190">
            <v>39507</v>
          </cell>
        </row>
        <row r="191">
          <cell r="T191" t="str">
            <v>H1-R17 - H1BOC24/H2BOC20</v>
          </cell>
          <cell r="AC191" t="str">
            <v>H1-R19 - H1BOC24/H2BOC20</v>
          </cell>
          <cell r="AJ191">
            <v>0.30277226871449803</v>
          </cell>
          <cell r="CN191" t="str">
            <v>H2R11 - H1BOC24/H2BOC20</v>
          </cell>
          <cell r="CW191" t="str">
            <v>H2R13 - H1BOC24/H2BOC20</v>
          </cell>
          <cell r="CY191">
            <v>0</v>
          </cell>
          <cell r="DA191" t="str">
            <v xml:space="preserve">Accounting adjustments </v>
          </cell>
          <cell r="DF191" t="str">
            <v>H2R15  - H1BOC24/H2BOC20</v>
          </cell>
          <cell r="DH191">
            <v>0</v>
          </cell>
          <cell r="DK191" t="str">
            <v xml:space="preserve"> </v>
          </cell>
        </row>
        <row r="192">
          <cell r="T192">
            <v>188</v>
          </cell>
          <cell r="AC192">
            <v>184</v>
          </cell>
          <cell r="AJ192">
            <v>0.17991132218297989</v>
          </cell>
          <cell r="CN192">
            <v>196</v>
          </cell>
          <cell r="CW192">
            <v>180</v>
          </cell>
          <cell r="DF192">
            <v>192</v>
          </cell>
          <cell r="DH192">
            <v>0</v>
          </cell>
          <cell r="DK192" t="str">
            <v xml:space="preserve"> </v>
          </cell>
        </row>
        <row r="193">
          <cell r="T193">
            <v>17962123.899999999</v>
          </cell>
          <cell r="AC193">
            <v>18092956.129999999</v>
          </cell>
          <cell r="AJ193">
            <v>2.2136456957246836E-2</v>
          </cell>
          <cell r="CN193">
            <v>21073180.98</v>
          </cell>
          <cell r="CW193">
            <v>17479413.77</v>
          </cell>
          <cell r="DF193">
            <v>17902583.48</v>
          </cell>
          <cell r="DH193">
            <v>0</v>
          </cell>
          <cell r="DK193" t="str">
            <v xml:space="preserve"> </v>
          </cell>
        </row>
        <row r="194">
          <cell r="T194">
            <v>10916614</v>
          </cell>
          <cell r="AC194">
            <v>11062736.59</v>
          </cell>
          <cell r="CN194">
            <v>12331251.84</v>
          </cell>
          <cell r="CW194">
            <v>10564056.470000001</v>
          </cell>
          <cell r="DF194">
            <v>10876527.630000001</v>
          </cell>
          <cell r="DH194">
            <v>0</v>
          </cell>
          <cell r="DK194" t="str">
            <v xml:space="preserve"> </v>
          </cell>
        </row>
        <row r="195">
          <cell r="T195">
            <v>6484793.0199999996</v>
          </cell>
          <cell r="AC195">
            <v>6573625.7000000002</v>
          </cell>
          <cell r="CN195">
            <v>7303411.4400000004</v>
          </cell>
          <cell r="CW195">
            <v>6274707.8200000003</v>
          </cell>
          <cell r="DF195">
            <v>6463714.7199999997</v>
          </cell>
          <cell r="DH195">
            <v>0</v>
          </cell>
          <cell r="DK195" t="str">
            <v xml:space="preserve"> </v>
          </cell>
        </row>
        <row r="196">
          <cell r="T196">
            <v>798299.11</v>
          </cell>
          <cell r="AC196">
            <v>808825.04</v>
          </cell>
          <cell r="CN196">
            <v>907768.62</v>
          </cell>
          <cell r="CW196">
            <v>772614.3</v>
          </cell>
          <cell r="DF196">
            <v>795227.74</v>
          </cell>
          <cell r="DH196">
            <v>0</v>
          </cell>
          <cell r="DK196" t="str">
            <v xml:space="preserve"> </v>
          </cell>
        </row>
        <row r="197">
          <cell r="T197">
            <v>36161830.030000001</v>
          </cell>
          <cell r="AC197">
            <v>36538143.460000001</v>
          </cell>
          <cell r="CN197">
            <v>41615612.879999995</v>
          </cell>
          <cell r="CW197">
            <v>35090792.359999999</v>
          </cell>
          <cell r="DF197">
            <v>36038053.57</v>
          </cell>
          <cell r="DH197">
            <v>0</v>
          </cell>
          <cell r="DK197" t="str">
            <v xml:space="preserve"> </v>
          </cell>
        </row>
        <row r="198">
          <cell r="T198">
            <v>162812</v>
          </cell>
          <cell r="AC198">
            <v>142665.84</v>
          </cell>
          <cell r="CN198">
            <v>405129</v>
          </cell>
          <cell r="CW198">
            <v>223436</v>
          </cell>
          <cell r="DF198">
            <v>206476.1</v>
          </cell>
          <cell r="DH198">
            <v>0</v>
          </cell>
          <cell r="DK198" t="str">
            <v xml:space="preserve"> </v>
          </cell>
        </row>
        <row r="199">
          <cell r="T199">
            <v>-187012.29</v>
          </cell>
          <cell r="AC199">
            <v>-113164.59</v>
          </cell>
          <cell r="CN199">
            <v>-509594.77</v>
          </cell>
          <cell r="CW199">
            <v>-256836.34</v>
          </cell>
          <cell r="DF199">
            <v>-808344.3</v>
          </cell>
          <cell r="DH199">
            <v>36038053.57</v>
          </cell>
        </row>
        <row r="200">
          <cell r="DH200" t="str">
            <v xml:space="preserve"> </v>
          </cell>
          <cell r="DI200" t="str">
            <v xml:space="preserve"> </v>
          </cell>
        </row>
        <row r="202">
          <cell r="T202" t="str">
            <v>History</v>
          </cell>
          <cell r="AC202" t="str">
            <v>History</v>
          </cell>
          <cell r="CN202" t="str">
            <v>History</v>
          </cell>
          <cell r="CW202" t="str">
            <v>History</v>
          </cell>
          <cell r="DF202" t="str">
            <v>History</v>
          </cell>
        </row>
        <row r="203">
          <cell r="T203" t="str">
            <v>H1-R17 - BOC20</v>
          </cell>
          <cell r="AC203" t="str">
            <v>H1-R19 - BOC20</v>
          </cell>
          <cell r="CN203" t="str">
            <v>H2-R11-H2BOC17</v>
          </cell>
          <cell r="CO203" t="str">
            <v>As Of H2C17 Rates</v>
          </cell>
          <cell r="CW203" t="str">
            <v>H2-R13-H2BOC17</v>
          </cell>
          <cell r="CX203" t="str">
            <v>As Of H2C17 Rates</v>
          </cell>
          <cell r="DF203" t="str">
            <v>H2-R15-H2BOC17</v>
          </cell>
          <cell r="DG203" t="str">
            <v>As Of H2C17 Rates</v>
          </cell>
          <cell r="DN203" t="str">
            <v xml:space="preserve"> </v>
          </cell>
        </row>
        <row r="204">
          <cell r="T204">
            <v>188</v>
          </cell>
          <cell r="CN204" t="str">
            <v>196</v>
          </cell>
          <cell r="CW204" t="str">
            <v>180</v>
          </cell>
          <cell r="CY204" t="str">
            <v>Adjusted Used in Rates</v>
          </cell>
          <cell r="DF204">
            <v>192</v>
          </cell>
          <cell r="DH204" t="str">
            <v>Adjusted Used in Rates</v>
          </cell>
          <cell r="DN204" t="str">
            <v xml:space="preserve"> </v>
          </cell>
        </row>
        <row r="205">
          <cell r="T205">
            <v>17959396.550000001</v>
          </cell>
          <cell r="AC205">
            <v>15886871.6</v>
          </cell>
          <cell r="CN205">
            <v>21073180.98</v>
          </cell>
          <cell r="CW205">
            <v>17479286.699999996</v>
          </cell>
          <cell r="DF205">
            <v>17873165.300000004</v>
          </cell>
          <cell r="DN205" t="str">
            <v xml:space="preserve"> </v>
          </cell>
        </row>
        <row r="206">
          <cell r="T206">
            <v>10916614</v>
          </cell>
          <cell r="AC206">
            <v>6675096.9000000004</v>
          </cell>
          <cell r="CN206">
            <v>12331251.84</v>
          </cell>
          <cell r="CW206">
            <v>10563980.380000001</v>
          </cell>
          <cell r="DF206">
            <v>10876383.539999999</v>
          </cell>
          <cell r="DN206" t="str">
            <v xml:space="preserve"> </v>
          </cell>
        </row>
        <row r="207">
          <cell r="T207">
            <v>6484793.0199999996</v>
          </cell>
          <cell r="AC207">
            <v>3938307.16</v>
          </cell>
          <cell r="CN207">
            <v>7303411.4400000004</v>
          </cell>
          <cell r="CW207">
            <v>6274662.9300000006</v>
          </cell>
          <cell r="DF207">
            <v>6463629.7000000002</v>
          </cell>
        </row>
        <row r="208">
          <cell r="T208">
            <v>798299.11</v>
          </cell>
          <cell r="AC208">
            <v>489507.09</v>
          </cell>
          <cell r="CN208">
            <v>907768.62</v>
          </cell>
          <cell r="CW208">
            <v>772608.72</v>
          </cell>
          <cell r="DF208">
            <v>795217.17</v>
          </cell>
        </row>
        <row r="209">
          <cell r="T209">
            <v>36159102.68</v>
          </cell>
          <cell r="AC209">
            <v>26989782.75</v>
          </cell>
          <cell r="CN209">
            <v>41615612.879999995</v>
          </cell>
          <cell r="CW209">
            <v>35090538.729999997</v>
          </cell>
          <cell r="DF209">
            <v>36008395.710000001</v>
          </cell>
        </row>
        <row r="210">
          <cell r="T210">
            <v>162812</v>
          </cell>
          <cell r="AC210">
            <v>6466</v>
          </cell>
          <cell r="AD210" t="str">
            <v>OPC value is curiously low</v>
          </cell>
          <cell r="CN210">
            <v>405129</v>
          </cell>
          <cell r="CW210">
            <v>223436</v>
          </cell>
          <cell r="DF210">
            <v>206476</v>
          </cell>
        </row>
        <row r="211">
          <cell r="T211">
            <v>0</v>
          </cell>
          <cell r="U211" t="str">
            <v xml:space="preserve"> - MEAG value not obtained from GPC Fuel Accounting, do not replace</v>
          </cell>
          <cell r="AC211">
            <v>-171702.6</v>
          </cell>
          <cell r="AD211" t="str">
            <v>MEAG adjustment indicated by GPC Accounting will be</v>
          </cell>
          <cell r="CN211">
            <v>-509594.75</v>
          </cell>
          <cell r="CW211">
            <v>-399150.7</v>
          </cell>
          <cell r="DF211">
            <v>-808344.3</v>
          </cell>
        </row>
        <row r="212">
          <cell r="T212" t="str">
            <v>H1-R17-H2BOC17</v>
          </cell>
          <cell r="U212">
            <v>-187012.29</v>
          </cell>
          <cell r="V212" t="str">
            <v xml:space="preserve">value used for H1C19 rates </v>
          </cell>
          <cell r="AC212" t="str">
            <v>H1-R19 - H2BOC17</v>
          </cell>
          <cell r="AD212" t="str">
            <v xml:space="preserve"> used for H1R19, appears similar to values for previous reloads</v>
          </cell>
          <cell r="AK212" t="str">
            <v xml:space="preserve"> </v>
          </cell>
          <cell r="CN212" t="str">
            <v>H2R11 - H1BOC21 - Not Updated</v>
          </cell>
          <cell r="CW212" t="str">
            <v>H2R13 - H1BOC21 - Not Updated</v>
          </cell>
          <cell r="DF212" t="str">
            <v>H2R15 - H1BOC21 - Not Updated</v>
          </cell>
          <cell r="DN212" t="str">
            <v xml:space="preserve"> </v>
          </cell>
        </row>
        <row r="213">
          <cell r="T213">
            <v>188</v>
          </cell>
          <cell r="AC213">
            <v>184</v>
          </cell>
          <cell r="AK213" t="str">
            <v xml:space="preserve"> </v>
          </cell>
          <cell r="CN213" t="str">
            <v>196</v>
          </cell>
          <cell r="CW213" t="str">
            <v>180</v>
          </cell>
          <cell r="DF213">
            <v>192</v>
          </cell>
          <cell r="DN213" t="str">
            <v xml:space="preserve"> </v>
          </cell>
        </row>
        <row r="214">
          <cell r="T214">
            <v>17959396.550000001</v>
          </cell>
          <cell r="V214" t="str">
            <v>As Of H2C17 Rates</v>
          </cell>
          <cell r="AC214">
            <v>15886871.6</v>
          </cell>
          <cell r="AK214" t="str">
            <v xml:space="preserve"> </v>
          </cell>
          <cell r="CN214">
            <v>21073180.98</v>
          </cell>
          <cell r="CP214">
            <v>0</v>
          </cell>
          <cell r="CW214">
            <v>17479286.699999996</v>
          </cell>
          <cell r="CY214">
            <v>0</v>
          </cell>
          <cell r="DF214">
            <v>17873165.300000004</v>
          </cell>
          <cell r="DH214">
            <v>0</v>
          </cell>
          <cell r="DN214" t="str">
            <v xml:space="preserve"> </v>
          </cell>
        </row>
        <row r="215">
          <cell r="T215">
            <v>10916614</v>
          </cell>
          <cell r="AC215">
            <v>6675096.9000000004</v>
          </cell>
          <cell r="AE215" t="str">
            <v>As Of H2C17 Rates - before Adjustment</v>
          </cell>
          <cell r="AK215" t="str">
            <v xml:space="preserve"> </v>
          </cell>
          <cell r="CN215">
            <v>12331251.84</v>
          </cell>
          <cell r="CP215">
            <v>0</v>
          </cell>
          <cell r="CW215">
            <v>10563980.380000001</v>
          </cell>
          <cell r="CY215">
            <v>0</v>
          </cell>
          <cell r="DF215">
            <v>10876383.539999999</v>
          </cell>
          <cell r="DH215">
            <v>0</v>
          </cell>
          <cell r="DN215" t="str">
            <v xml:space="preserve"> </v>
          </cell>
        </row>
        <row r="216">
          <cell r="T216">
            <v>6484793.0199999996</v>
          </cell>
          <cell r="AC216">
            <v>3938307.16</v>
          </cell>
          <cell r="AE216" t="str">
            <v xml:space="preserve">   used in H1C20 rates</v>
          </cell>
          <cell r="CN216">
            <v>7303411.4400000004</v>
          </cell>
          <cell r="CP216">
            <v>0</v>
          </cell>
          <cell r="CW216">
            <v>6274662.9300000006</v>
          </cell>
          <cell r="CY216">
            <v>0</v>
          </cell>
          <cell r="DF216">
            <v>6463629.7000000002</v>
          </cell>
          <cell r="DH216">
            <v>0</v>
          </cell>
          <cell r="DN216" t="str">
            <v xml:space="preserve"> </v>
          </cell>
        </row>
        <row r="217">
          <cell r="T217">
            <v>798299.11</v>
          </cell>
          <cell r="AC217">
            <v>489507.09</v>
          </cell>
          <cell r="AK217" t="str">
            <v xml:space="preserve"> </v>
          </cell>
          <cell r="CN217">
            <v>907768.62</v>
          </cell>
          <cell r="CP217">
            <v>0</v>
          </cell>
          <cell r="CW217">
            <v>772608.72</v>
          </cell>
          <cell r="CY217">
            <v>0</v>
          </cell>
          <cell r="DF217">
            <v>795217.17</v>
          </cell>
          <cell r="DH217">
            <v>0</v>
          </cell>
          <cell r="DN217" t="str">
            <v xml:space="preserve"> </v>
          </cell>
        </row>
        <row r="218">
          <cell r="T218">
            <v>36159102.68</v>
          </cell>
          <cell r="AC218">
            <v>26989782.75</v>
          </cell>
          <cell r="AK218" t="str">
            <v xml:space="preserve"> </v>
          </cell>
          <cell r="CN218">
            <v>41615612.879999995</v>
          </cell>
          <cell r="CP218">
            <v>0</v>
          </cell>
          <cell r="CW218">
            <v>35090538.729999997</v>
          </cell>
          <cell r="CY218">
            <v>0</v>
          </cell>
          <cell r="DF218">
            <v>36008395.710000001</v>
          </cell>
          <cell r="DH218">
            <v>0</v>
          </cell>
        </row>
        <row r="219">
          <cell r="T219">
            <v>162812</v>
          </cell>
          <cell r="AC219">
            <v>6466</v>
          </cell>
          <cell r="AK219" t="str">
            <v xml:space="preserve"> </v>
          </cell>
          <cell r="CN219">
            <v>405129</v>
          </cell>
          <cell r="CP219">
            <v>0</v>
          </cell>
          <cell r="CW219">
            <v>223436</v>
          </cell>
          <cell r="CY219">
            <v>0</v>
          </cell>
          <cell r="DF219">
            <v>206476</v>
          </cell>
          <cell r="DH219">
            <v>0</v>
          </cell>
        </row>
        <row r="220">
          <cell r="T220">
            <v>-187012.29</v>
          </cell>
          <cell r="U220" t="str">
            <v xml:space="preserve"> - MEAG value not obtained from GPC Fuel Accounting, do not replace</v>
          </cell>
          <cell r="AC220">
            <v>-171702.6</v>
          </cell>
          <cell r="AK220" t="str">
            <v xml:space="preserve"> </v>
          </cell>
          <cell r="CN220">
            <v>-509594.75</v>
          </cell>
          <cell r="CP220">
            <v>0</v>
          </cell>
          <cell r="CW220">
            <v>-399150.7</v>
          </cell>
          <cell r="CY220">
            <v>0</v>
          </cell>
          <cell r="DF220">
            <v>-808344.3</v>
          </cell>
          <cell r="DH220">
            <v>0</v>
          </cell>
        </row>
        <row r="221">
          <cell r="CN221" t="str">
            <v>H2R11 - H2BOC18</v>
          </cell>
          <cell r="CO221" t="str">
            <v>Per 3/21/03 Mandy Labrato email, as modified DCH 3/25/03</v>
          </cell>
          <cell r="CW221" t="str">
            <v>H2R13 - H2BOC18</v>
          </cell>
          <cell r="DF221" t="str">
            <v>H2R15 - H2BOC18</v>
          </cell>
        </row>
        <row r="222">
          <cell r="T222" t="str">
            <v>H1R17 - H1BOC21</v>
          </cell>
          <cell r="U222">
            <v>-187012.29</v>
          </cell>
          <cell r="V222" t="str">
            <v>value used for H1C19 rates.</v>
          </cell>
          <cell r="AC222" t="str">
            <v>H1-R19 - H1BOC21</v>
          </cell>
          <cell r="AK222" t="str">
            <v xml:space="preserve"> </v>
          </cell>
          <cell r="CN222">
            <v>196</v>
          </cell>
          <cell r="CW222">
            <v>180</v>
          </cell>
          <cell r="CX222" t="str">
            <v>Per 3/21/03 Mandy Labrato email, as modified DCH 3/25/03</v>
          </cell>
          <cell r="DF222">
            <v>192</v>
          </cell>
          <cell r="DG222" t="str">
            <v>Per 3/21/03 Mandy Labrato email, as modified DCH 3/25/03</v>
          </cell>
        </row>
        <row r="223">
          <cell r="T223">
            <v>188</v>
          </cell>
          <cell r="AC223">
            <v>184</v>
          </cell>
          <cell r="AK223" t="str">
            <v xml:space="preserve"> </v>
          </cell>
          <cell r="CN223">
            <v>21073180.98</v>
          </cell>
          <cell r="CP223">
            <v>0</v>
          </cell>
          <cell r="CW223">
            <v>17479413.77</v>
          </cell>
          <cell r="CY223">
            <v>127.07000000402331</v>
          </cell>
          <cell r="DF223">
            <v>17902583.48</v>
          </cell>
          <cell r="DH223">
            <v>29418.179999995977</v>
          </cell>
        </row>
        <row r="224">
          <cell r="T224">
            <v>17962123.899999999</v>
          </cell>
          <cell r="V224">
            <v>2727.3499999977648</v>
          </cell>
          <cell r="AC224">
            <v>18092612.960000001</v>
          </cell>
          <cell r="AE224">
            <v>2205741.3600000013</v>
          </cell>
          <cell r="CN224">
            <v>12331251.84</v>
          </cell>
          <cell r="CP224">
            <v>0</v>
          </cell>
          <cell r="CW224">
            <v>10564056.470000001</v>
          </cell>
          <cell r="CY224">
            <v>76.089999999850988</v>
          </cell>
          <cell r="DF224">
            <v>10876527.630000001</v>
          </cell>
          <cell r="DH224">
            <v>144.09000000171363</v>
          </cell>
          <cell r="DN224" t="str">
            <v xml:space="preserve"> </v>
          </cell>
        </row>
        <row r="225">
          <cell r="T225">
            <v>10916614</v>
          </cell>
          <cell r="V225">
            <v>0</v>
          </cell>
          <cell r="AC225">
            <v>11062531.1</v>
          </cell>
          <cell r="AE225">
            <v>4387434.1999999993</v>
          </cell>
          <cell r="CN225">
            <v>7303411.4400000004</v>
          </cell>
          <cell r="CP225">
            <v>0</v>
          </cell>
          <cell r="CQ225" t="str">
            <v xml:space="preserve">   No change from previous</v>
          </cell>
          <cell r="CW225">
            <v>6274707.8200000003</v>
          </cell>
          <cell r="CY225">
            <v>44.889999999664724</v>
          </cell>
          <cell r="CZ225" t="str">
            <v>To Be Updated in H2EOC17 Transfers</v>
          </cell>
          <cell r="DF225">
            <v>6463714.7199999997</v>
          </cell>
          <cell r="DH225">
            <v>85.019999999552965</v>
          </cell>
          <cell r="DI225" t="str">
            <v>To Be Updated in H2EOC17 Transfers</v>
          </cell>
          <cell r="DN225" t="str">
            <v xml:space="preserve"> </v>
          </cell>
        </row>
        <row r="226">
          <cell r="T226">
            <v>6484793.0199999996</v>
          </cell>
          <cell r="V226">
            <v>0</v>
          </cell>
          <cell r="W226" t="str">
            <v xml:space="preserve">  Included in H2EOC20 Transfers</v>
          </cell>
          <cell r="AC226">
            <v>6573504.46</v>
          </cell>
          <cell r="AE226">
            <v>2635197.2999999998</v>
          </cell>
          <cell r="AF226" t="str">
            <v xml:space="preserve">  Included in H2EOC20 Transfers</v>
          </cell>
          <cell r="CN226">
            <v>907768.62</v>
          </cell>
          <cell r="CP226">
            <v>0</v>
          </cell>
          <cell r="CQ226" t="str">
            <v xml:space="preserve">     transfers</v>
          </cell>
          <cell r="CW226">
            <v>772614.3</v>
          </cell>
          <cell r="CY226">
            <v>5.5800000000745058</v>
          </cell>
          <cell r="CZ226" t="str">
            <v xml:space="preserve">     transfers</v>
          </cell>
          <cell r="DF226">
            <v>795227.74</v>
          </cell>
          <cell r="DH226">
            <v>10.569999999948777</v>
          </cell>
          <cell r="DI226" t="str">
            <v xml:space="preserve">     transfers</v>
          </cell>
          <cell r="DN226" t="str">
            <v xml:space="preserve"> </v>
          </cell>
        </row>
        <row r="227">
          <cell r="T227">
            <v>798299.11</v>
          </cell>
          <cell r="V227">
            <v>0</v>
          </cell>
          <cell r="AC227">
            <v>808809.97</v>
          </cell>
          <cell r="AE227">
            <v>319302.87999999995</v>
          </cell>
          <cell r="CN227">
            <v>41615612.879999995</v>
          </cell>
          <cell r="CP227">
            <v>0</v>
          </cell>
          <cell r="CW227">
            <v>35090792.359999999</v>
          </cell>
          <cell r="CY227">
            <v>253.63000000268221</v>
          </cell>
          <cell r="DF227">
            <v>36038053.57</v>
          </cell>
          <cell r="DH227">
            <v>29657.859999999404</v>
          </cell>
          <cell r="DN227" t="str">
            <v xml:space="preserve"> </v>
          </cell>
        </row>
        <row r="228">
          <cell r="T228">
            <v>36161830.030000001</v>
          </cell>
          <cell r="V228">
            <v>2727.3500000014901</v>
          </cell>
          <cell r="AC228">
            <v>36537458.490000002</v>
          </cell>
          <cell r="AE228">
            <v>9547675.7400000021</v>
          </cell>
          <cell r="CN228">
            <v>405129</v>
          </cell>
          <cell r="CP228">
            <v>0</v>
          </cell>
          <cell r="CW228">
            <v>223436</v>
          </cell>
          <cell r="CY228">
            <v>0</v>
          </cell>
          <cell r="DF228">
            <v>206476</v>
          </cell>
          <cell r="DH228">
            <v>0</v>
          </cell>
          <cell r="DN228" t="str">
            <v xml:space="preserve"> </v>
          </cell>
        </row>
        <row r="229">
          <cell r="T229">
            <v>162812</v>
          </cell>
          <cell r="V229">
            <v>0</v>
          </cell>
          <cell r="AC229">
            <v>142666</v>
          </cell>
          <cell r="AE229">
            <v>136200</v>
          </cell>
          <cell r="CN229">
            <v>-509594.77</v>
          </cell>
          <cell r="CP229">
            <v>-2.0000000018626451E-2</v>
          </cell>
          <cell r="CQ229" t="str">
            <v xml:space="preserve">  Well, mostly unchanged</v>
          </cell>
          <cell r="CW229">
            <v>-256836.34</v>
          </cell>
          <cell r="CY229">
            <v>142314.36000000002</v>
          </cell>
          <cell r="DF229">
            <v>-808344.3</v>
          </cell>
          <cell r="DH229">
            <v>0</v>
          </cell>
          <cell r="DN229" t="str">
            <v xml:space="preserve"> </v>
          </cell>
        </row>
        <row r="230">
          <cell r="T230">
            <v>-187012.29</v>
          </cell>
          <cell r="V230">
            <v>0</v>
          </cell>
          <cell r="AC230">
            <v>-113164.59</v>
          </cell>
          <cell r="AE230">
            <v>58538.010000000009</v>
          </cell>
          <cell r="AK230" t="str">
            <v xml:space="preserve"> </v>
          </cell>
          <cell r="CN230" t="str">
            <v>H2R11 - H1BOC22</v>
          </cell>
          <cell r="CO230" t="str">
            <v>Per 3/29/04 David Neaves email</v>
          </cell>
          <cell r="CW230" t="str">
            <v>H2R13 - H1BOC22</v>
          </cell>
          <cell r="DF230" t="str">
            <v>H2R15 - H1BOC22</v>
          </cell>
          <cell r="DN230" t="str">
            <v xml:space="preserve"> </v>
          </cell>
        </row>
        <row r="231">
          <cell r="T231" t="str">
            <v>H1R17 - H2BOC18</v>
          </cell>
          <cell r="AC231" t="str">
            <v>H1R19 - H2BOC18</v>
          </cell>
          <cell r="AK231" t="str">
            <v xml:space="preserve"> </v>
          </cell>
          <cell r="CN231">
            <v>196</v>
          </cell>
          <cell r="CW231">
            <v>180</v>
          </cell>
          <cell r="CX231" t="str">
            <v>Per 3/29/04 David Neaves email</v>
          </cell>
          <cell r="DF231">
            <v>192</v>
          </cell>
          <cell r="DG231" t="str">
            <v>Per 3/29/04 David Neaves email</v>
          </cell>
          <cell r="DN231" t="str">
            <v xml:space="preserve"> </v>
          </cell>
        </row>
        <row r="232">
          <cell r="T232">
            <v>188</v>
          </cell>
          <cell r="U232" t="str">
            <v>Per 3/21/03 Mandy Labrato email, as modified DCH 3/25/03</v>
          </cell>
          <cell r="AC232">
            <v>184</v>
          </cell>
          <cell r="AD232" t="str">
            <v>Per 3/21/03 Mandy Labrato email, as modified DCH 3/25/03</v>
          </cell>
          <cell r="AK232" t="str">
            <v xml:space="preserve"> </v>
          </cell>
          <cell r="CN232">
            <v>21073180.98</v>
          </cell>
          <cell r="CP232">
            <v>0</v>
          </cell>
          <cell r="CW232">
            <v>17479413.77</v>
          </cell>
          <cell r="CY232">
            <v>0</v>
          </cell>
          <cell r="DF232">
            <v>17902583.48</v>
          </cell>
          <cell r="DH232">
            <v>0</v>
          </cell>
          <cell r="DN232" t="str">
            <v xml:space="preserve"> </v>
          </cell>
        </row>
        <row r="233">
          <cell r="T233">
            <v>17962123.899999999</v>
          </cell>
          <cell r="V233">
            <v>0</v>
          </cell>
          <cell r="AC233">
            <v>18092956.129999999</v>
          </cell>
          <cell r="AE233">
            <v>343.16999999806285</v>
          </cell>
          <cell r="AK233" t="str">
            <v xml:space="preserve"> </v>
          </cell>
          <cell r="CN233">
            <v>12331251.84</v>
          </cell>
          <cell r="CP233">
            <v>0</v>
          </cell>
          <cell r="CW233">
            <v>10564056.470000001</v>
          </cell>
          <cell r="CY233">
            <v>0</v>
          </cell>
          <cell r="DF233">
            <v>10876527.630000001</v>
          </cell>
          <cell r="DH233">
            <v>0</v>
          </cell>
          <cell r="DN233" t="str">
            <v xml:space="preserve"> </v>
          </cell>
        </row>
        <row r="234">
          <cell r="T234">
            <v>10916614</v>
          </cell>
          <cell r="V234">
            <v>0</v>
          </cell>
          <cell r="AC234">
            <v>11062736.59</v>
          </cell>
          <cell r="AE234">
            <v>205.49000000022352</v>
          </cell>
          <cell r="CN234">
            <v>7303411.4400000004</v>
          </cell>
          <cell r="CP234">
            <v>0</v>
          </cell>
          <cell r="CQ234" t="str">
            <v xml:space="preserve">   No change from previous</v>
          </cell>
          <cell r="CW234">
            <v>6274707.8200000003</v>
          </cell>
          <cell r="CY234">
            <v>0</v>
          </cell>
          <cell r="CZ234" t="str">
            <v xml:space="preserve">   No change from previous</v>
          </cell>
          <cell r="DF234">
            <v>6463714.7199999997</v>
          </cell>
          <cell r="DH234">
            <v>0</v>
          </cell>
          <cell r="DI234" t="str">
            <v xml:space="preserve">   No change from previous</v>
          </cell>
        </row>
        <row r="235">
          <cell r="T235">
            <v>6484793.0199999996</v>
          </cell>
          <cell r="V235">
            <v>0</v>
          </cell>
          <cell r="W235" t="str">
            <v xml:space="preserve">   No change from previous</v>
          </cell>
          <cell r="AC235">
            <v>6573625.7000000002</v>
          </cell>
          <cell r="AE235">
            <v>121.24000000022352</v>
          </cell>
          <cell r="AF235" t="str">
            <v xml:space="preserve">   Changes to be captured in H1C22 rates</v>
          </cell>
          <cell r="AK235" t="str">
            <v xml:space="preserve"> </v>
          </cell>
          <cell r="CN235">
            <v>907768.62</v>
          </cell>
          <cell r="CP235">
            <v>0</v>
          </cell>
          <cell r="CQ235" t="str">
            <v xml:space="preserve">     transfers</v>
          </cell>
          <cell r="CW235">
            <v>772614.3</v>
          </cell>
          <cell r="CY235">
            <v>0</v>
          </cell>
          <cell r="CZ235" t="str">
            <v xml:space="preserve">     transfers</v>
          </cell>
          <cell r="DF235">
            <v>795227.74</v>
          </cell>
          <cell r="DH235">
            <v>0</v>
          </cell>
          <cell r="DI235" t="str">
            <v xml:space="preserve">     transfers</v>
          </cell>
        </row>
        <row r="236">
          <cell r="T236">
            <v>798299.11</v>
          </cell>
          <cell r="V236">
            <v>0</v>
          </cell>
          <cell r="W236" t="str">
            <v xml:space="preserve">     transfers</v>
          </cell>
          <cell r="AC236">
            <v>808825.04</v>
          </cell>
          <cell r="AE236">
            <v>15.070000000065193</v>
          </cell>
          <cell r="AK236" t="str">
            <v xml:space="preserve"> </v>
          </cell>
          <cell r="CN236">
            <v>41615612.879999995</v>
          </cell>
          <cell r="CP236">
            <v>0</v>
          </cell>
          <cell r="CW236">
            <v>35090792.359999999</v>
          </cell>
          <cell r="CY236">
            <v>0</v>
          </cell>
          <cell r="DF236">
            <v>36038053.57</v>
          </cell>
          <cell r="DH236">
            <v>0</v>
          </cell>
        </row>
        <row r="237">
          <cell r="T237">
            <v>36161830.030000001</v>
          </cell>
          <cell r="V237">
            <v>0</v>
          </cell>
          <cell r="AC237">
            <v>36538143.460000001</v>
          </cell>
          <cell r="AE237">
            <v>684.96999999880791</v>
          </cell>
          <cell r="AK237" t="str">
            <v xml:space="preserve"> </v>
          </cell>
          <cell r="CN237">
            <v>405129</v>
          </cell>
          <cell r="CP237">
            <v>0</v>
          </cell>
          <cell r="CW237">
            <v>223436</v>
          </cell>
          <cell r="CY237">
            <v>0</v>
          </cell>
          <cell r="DF237">
            <v>206476</v>
          </cell>
          <cell r="DH237">
            <v>0</v>
          </cell>
        </row>
        <row r="238">
          <cell r="T238">
            <v>162812</v>
          </cell>
          <cell r="V238">
            <v>0</v>
          </cell>
          <cell r="AC238">
            <v>142666</v>
          </cell>
          <cell r="AE238">
            <v>0</v>
          </cell>
          <cell r="AK238" t="str">
            <v xml:space="preserve"> </v>
          </cell>
          <cell r="CN238">
            <v>-509594.75</v>
          </cell>
          <cell r="CP238">
            <v>2.0000000018626451E-2</v>
          </cell>
          <cell r="CQ238" t="str">
            <v xml:space="preserve">  Well, mostly unchanged back</v>
          </cell>
          <cell r="CW238">
            <v>-256836.34</v>
          </cell>
          <cell r="CY238">
            <v>0</v>
          </cell>
          <cell r="DF238">
            <v>-808344.3</v>
          </cell>
          <cell r="DH238">
            <v>0</v>
          </cell>
        </row>
        <row r="239">
          <cell r="T239">
            <v>-187012.29</v>
          </cell>
          <cell r="V239">
            <v>0</v>
          </cell>
          <cell r="AC239">
            <v>-113164.59</v>
          </cell>
          <cell r="AE239">
            <v>0</v>
          </cell>
          <cell r="AK239" t="str">
            <v xml:space="preserve"> </v>
          </cell>
          <cell r="CN239" t="str">
            <v>H2R11 - H2BOC19</v>
          </cell>
          <cell r="CO239" t="str">
            <v>Per 3/21/05 David Neaves email</v>
          </cell>
          <cell r="CW239" t="str">
            <v xml:space="preserve">H2R13 - H2BOC19, H1BOC23, H2BOC20, H1BOC24 </v>
          </cell>
          <cell r="DF239" t="str">
            <v>H2R15 - H2BOC19, H1BOC23, H2BOC20, H1BOC24</v>
          </cell>
        </row>
        <row r="240">
          <cell r="T240" t="str">
            <v>H1R17 - BOC22</v>
          </cell>
          <cell r="AC240" t="str">
            <v>H1R19 - BOC22</v>
          </cell>
          <cell r="AK240" t="str">
            <v xml:space="preserve"> </v>
          </cell>
          <cell r="CN240">
            <v>196</v>
          </cell>
          <cell r="CW240">
            <v>180</v>
          </cell>
          <cell r="CX240" t="str">
            <v>Per 3/21/05, 03/21/06, 03/21/07, 03/24/08 David Neaves emails</v>
          </cell>
          <cell r="DF240">
            <v>192</v>
          </cell>
          <cell r="DG240" t="str">
            <v>Per 3/21/05, 03/21/06, 03/21/07, 03/24/08 David Neaves emails</v>
          </cell>
        </row>
        <row r="241">
          <cell r="T241">
            <v>188</v>
          </cell>
          <cell r="U241" t="str">
            <v>Per 3/29/04 David Neaves email</v>
          </cell>
          <cell r="AC241">
            <v>184</v>
          </cell>
          <cell r="AD241" t="str">
            <v>Per 3/29/04 David Neaves email</v>
          </cell>
          <cell r="AK241" t="str">
            <v xml:space="preserve"> </v>
          </cell>
          <cell r="CN241">
            <v>21073180.98</v>
          </cell>
          <cell r="CP241">
            <v>0</v>
          </cell>
          <cell r="CW241">
            <v>17479413.77</v>
          </cell>
          <cell r="CY241">
            <v>0</v>
          </cell>
          <cell r="DF241">
            <v>17902583.48</v>
          </cell>
          <cell r="DH241">
            <v>0</v>
          </cell>
        </row>
        <row r="242">
          <cell r="T242">
            <v>17962123.899999999</v>
          </cell>
          <cell r="V242">
            <v>0</v>
          </cell>
          <cell r="AC242">
            <v>18092956.129999999</v>
          </cell>
          <cell r="AE242">
            <v>343.16999999806285</v>
          </cell>
          <cell r="AK242" t="str">
            <v xml:space="preserve"> </v>
          </cell>
          <cell r="CN242">
            <v>12331251.84</v>
          </cell>
          <cell r="CP242">
            <v>0</v>
          </cell>
          <cell r="CW242">
            <v>10564056.470000001</v>
          </cell>
          <cell r="CY242">
            <v>0</v>
          </cell>
          <cell r="DF242">
            <v>10876527.630000001</v>
          </cell>
          <cell r="DH242">
            <v>0</v>
          </cell>
        </row>
        <row r="243">
          <cell r="T243">
            <v>10916614</v>
          </cell>
          <cell r="V243">
            <v>0</v>
          </cell>
          <cell r="AC243">
            <v>11062736.59</v>
          </cell>
          <cell r="AE243">
            <v>205.49000000022352</v>
          </cell>
          <cell r="AF243" t="str">
            <v>Same as H2BOC18</v>
          </cell>
          <cell r="AK243" t="str">
            <v xml:space="preserve"> </v>
          </cell>
          <cell r="CN243">
            <v>7303411.4400000004</v>
          </cell>
          <cell r="CP243">
            <v>0</v>
          </cell>
          <cell r="CQ243" t="str">
            <v xml:space="preserve">   No change from previous</v>
          </cell>
          <cell r="CW243">
            <v>6274707.8200000003</v>
          </cell>
          <cell r="CY243">
            <v>0</v>
          </cell>
          <cell r="CZ243" t="str">
            <v xml:space="preserve">   No change from previous</v>
          </cell>
          <cell r="DF243">
            <v>6463714.7199999997</v>
          </cell>
          <cell r="DH243">
            <v>0</v>
          </cell>
          <cell r="DI243" t="str">
            <v xml:space="preserve">   No change from previous</v>
          </cell>
        </row>
        <row r="244">
          <cell r="T244">
            <v>6484793.0199999996</v>
          </cell>
          <cell r="V244">
            <v>0</v>
          </cell>
          <cell r="W244" t="str">
            <v xml:space="preserve">   No change from previous</v>
          </cell>
          <cell r="AC244">
            <v>6573625.7000000002</v>
          </cell>
          <cell r="AE244">
            <v>121.24000000022352</v>
          </cell>
          <cell r="AF244" t="str">
            <v xml:space="preserve">   Changes to be captured in H1C22 rates</v>
          </cell>
          <cell r="CN244">
            <v>907768.62</v>
          </cell>
          <cell r="CP244">
            <v>0</v>
          </cell>
          <cell r="CQ244" t="str">
            <v xml:space="preserve">     transfers</v>
          </cell>
          <cell r="CW244">
            <v>772614.3</v>
          </cell>
          <cell r="CY244">
            <v>0</v>
          </cell>
          <cell r="CZ244" t="str">
            <v xml:space="preserve">     transfers</v>
          </cell>
          <cell r="DF244">
            <v>795227.74</v>
          </cell>
          <cell r="DH244">
            <v>0</v>
          </cell>
          <cell r="DI244" t="str">
            <v xml:space="preserve">     transfers</v>
          </cell>
        </row>
        <row r="245">
          <cell r="T245">
            <v>798299.11</v>
          </cell>
          <cell r="V245">
            <v>0</v>
          </cell>
          <cell r="W245" t="str">
            <v xml:space="preserve">     transfers</v>
          </cell>
          <cell r="AC245">
            <v>808825.04</v>
          </cell>
          <cell r="AE245">
            <v>15.070000000065193</v>
          </cell>
          <cell r="CN245">
            <v>41615612.879999995</v>
          </cell>
          <cell r="CP245">
            <v>0</v>
          </cell>
          <cell r="CW245">
            <v>35090792.359999999</v>
          </cell>
          <cell r="CY245">
            <v>0</v>
          </cell>
          <cell r="DF245">
            <v>36038053.57</v>
          </cell>
          <cell r="DH245">
            <v>0</v>
          </cell>
        </row>
        <row r="246">
          <cell r="T246">
            <v>36161830.030000001</v>
          </cell>
          <cell r="V246">
            <v>0</v>
          </cell>
          <cell r="AC246">
            <v>36538143.460000001</v>
          </cell>
          <cell r="AE246">
            <v>684.96999999880791</v>
          </cell>
          <cell r="CN246">
            <v>405129</v>
          </cell>
          <cell r="CP246">
            <v>0</v>
          </cell>
          <cell r="CW246">
            <v>223436</v>
          </cell>
          <cell r="CY246">
            <v>0</v>
          </cell>
          <cell r="CZ246" t="str">
            <v>(Not restated in 03/21/06, 03/21/07, 03/24/08 statements)</v>
          </cell>
          <cell r="DF246">
            <v>206476.1</v>
          </cell>
          <cell r="DH246">
            <v>0.10000000000582077</v>
          </cell>
          <cell r="DI246" t="str">
            <v>(Unrounded value used for 03/21/06 statement, no effect)</v>
          </cell>
        </row>
        <row r="247">
          <cell r="T247">
            <v>162812</v>
          </cell>
          <cell r="V247">
            <v>0</v>
          </cell>
          <cell r="AC247">
            <v>142666</v>
          </cell>
          <cell r="AE247">
            <v>0</v>
          </cell>
          <cell r="CN247">
            <v>-509594.77</v>
          </cell>
          <cell r="CP247">
            <v>-2.0000000018626451E-2</v>
          </cell>
          <cell r="CQ247" t="str">
            <v xml:space="preserve">  Well, mostly unchanged back2</v>
          </cell>
          <cell r="CW247">
            <v>-256836.34</v>
          </cell>
          <cell r="CY247">
            <v>0</v>
          </cell>
          <cell r="CZ247" t="str">
            <v>(Not restated in 03/21/06, 03/21/07, 03/24/08 statements)</v>
          </cell>
          <cell r="DF247">
            <v>-808344.3</v>
          </cell>
          <cell r="DH247">
            <v>0</v>
          </cell>
          <cell r="DI247" t="str">
            <v>(Not restated in 03/21/06, 03/21/07, 03/24/08 statements)</v>
          </cell>
        </row>
        <row r="248">
          <cell r="T248">
            <v>-187012.29</v>
          </cell>
          <cell r="V248">
            <v>0</v>
          </cell>
          <cell r="AC248">
            <v>-113164.59</v>
          </cell>
          <cell r="AE248">
            <v>0</v>
          </cell>
          <cell r="CN248" t="str">
            <v>H2R11 - H1BOC23, H2BOC20, H1BOC24</v>
          </cell>
        </row>
        <row r="249">
          <cell r="T249" t="str">
            <v>H1R17 - H2BOC19, H1BOC23, H2BOC20, H1BOC24</v>
          </cell>
          <cell r="AC249" t="str">
            <v>H1R19 - H2BOC19, H1BOC23, H2BOC20, H1BOC24</v>
          </cell>
          <cell r="CN249">
            <v>196</v>
          </cell>
          <cell r="CO249" t="str">
            <v>Per 03/21/06, 03/21/07, 03/24/08 David Neaves emails</v>
          </cell>
        </row>
        <row r="250">
          <cell r="T250">
            <v>188</v>
          </cell>
          <cell r="U250" t="str">
            <v>Per 3/21/05, 03/21/06,03/21/07, 03/24/08 David Neaves emails</v>
          </cell>
          <cell r="AC250">
            <v>184</v>
          </cell>
          <cell r="AD250" t="str">
            <v>Per 3/21/05, 03/21/06,03/21/07, 03/24/08 David Neaves emails</v>
          </cell>
          <cell r="CN250">
            <v>21073180.98</v>
          </cell>
          <cell r="CP250">
            <v>0</v>
          </cell>
        </row>
        <row r="251">
          <cell r="T251">
            <v>17962123.899999999</v>
          </cell>
          <cell r="V251">
            <v>0</v>
          </cell>
          <cell r="AC251">
            <v>18092956.129999999</v>
          </cell>
          <cell r="AE251">
            <v>0</v>
          </cell>
          <cell r="CN251">
            <v>12331251.84</v>
          </cell>
          <cell r="CP251">
            <v>0</v>
          </cell>
        </row>
        <row r="252">
          <cell r="T252">
            <v>10916614</v>
          </cell>
          <cell r="V252">
            <v>0</v>
          </cell>
          <cell r="AC252">
            <v>11062736.59</v>
          </cell>
          <cell r="AE252">
            <v>0</v>
          </cell>
          <cell r="AF252" t="str">
            <v>Same as H1BOC22, H2BOC19</v>
          </cell>
          <cell r="CN252">
            <v>7303411.4400000004</v>
          </cell>
          <cell r="CP252">
            <v>0</v>
          </cell>
          <cell r="CQ252" t="str">
            <v xml:space="preserve">   No change from previous</v>
          </cell>
        </row>
        <row r="253">
          <cell r="T253">
            <v>6484793.0199999996</v>
          </cell>
          <cell r="V253">
            <v>0</v>
          </cell>
          <cell r="W253" t="str">
            <v xml:space="preserve">   No change from previous</v>
          </cell>
          <cell r="AC253">
            <v>6573625.7000000002</v>
          </cell>
          <cell r="AE253">
            <v>0</v>
          </cell>
          <cell r="AF253" t="str">
            <v xml:space="preserve">   No change from previous</v>
          </cell>
          <cell r="CN253">
            <v>907768.62</v>
          </cell>
          <cell r="CP253">
            <v>0</v>
          </cell>
          <cell r="CQ253" t="str">
            <v xml:space="preserve">     transfers</v>
          </cell>
        </row>
        <row r="254">
          <cell r="T254">
            <v>798299.11</v>
          </cell>
          <cell r="V254">
            <v>0</v>
          </cell>
          <cell r="W254" t="str">
            <v xml:space="preserve">     transfers</v>
          </cell>
          <cell r="AC254">
            <v>808825.04</v>
          </cell>
          <cell r="AE254">
            <v>0</v>
          </cell>
          <cell r="AF254" t="str">
            <v xml:space="preserve">     H1C22, H2C19 transfers</v>
          </cell>
          <cell r="CN254">
            <v>41615612.879999995</v>
          </cell>
          <cell r="CP254">
            <v>0</v>
          </cell>
        </row>
        <row r="255">
          <cell r="T255">
            <v>36161830.030000001</v>
          </cell>
          <cell r="V255">
            <v>0</v>
          </cell>
          <cell r="AC255">
            <v>36538143.460000001</v>
          </cell>
          <cell r="AE255">
            <v>0</v>
          </cell>
          <cell r="CN255">
            <v>405129</v>
          </cell>
          <cell r="CP255">
            <v>0</v>
          </cell>
          <cell r="CQ255" t="str">
            <v>(Not restated in 03/21/06, 03/21/07, 03/24/08 statements)</v>
          </cell>
        </row>
        <row r="256">
          <cell r="T256">
            <v>162812</v>
          </cell>
          <cell r="V256">
            <v>0</v>
          </cell>
          <cell r="W256" t="str">
            <v>(Not restated in 03/21/06. 03/21/07, 03/24/08 statements )</v>
          </cell>
          <cell r="AC256">
            <v>142665.84</v>
          </cell>
          <cell r="AE256">
            <v>-0.16000000000349246</v>
          </cell>
          <cell r="AF256" t="str">
            <v>(Unrounded value used for 03/21/06 statement, no effect)</v>
          </cell>
          <cell r="CN256">
            <v>-509594.77</v>
          </cell>
          <cell r="CP256">
            <v>0</v>
          </cell>
          <cell r="CQ256" t="str">
            <v>(Not restated in 03/21/06, 03/21/07, 03/24/08 statements)</v>
          </cell>
        </row>
        <row r="257">
          <cell r="T257">
            <v>-187012.29</v>
          </cell>
          <cell r="V257">
            <v>0</v>
          </cell>
          <cell r="W257" t="str">
            <v>(Not restated in 03/21/06. 03/21/07, 03/24/08 statements )</v>
          </cell>
          <cell r="AC257">
            <v>-113164.59</v>
          </cell>
          <cell r="AE257">
            <v>0</v>
          </cell>
          <cell r="AF257" t="str">
            <v>(Not restated in 03/21/06 statement )</v>
          </cell>
        </row>
        <row r="258">
          <cell r="AF258" t="str">
            <v>(OPC, MEAG not restated in 03/21/07, 03/24/08 statements )</v>
          </cell>
        </row>
        <row r="260">
          <cell r="K260" t="str">
            <v>Nuclear Fuel Services</v>
          </cell>
          <cell r="T260" t="str">
            <v>Nuclear Fuel Services</v>
          </cell>
          <cell r="AC260" t="str">
            <v>Nuclear Fuel Services</v>
          </cell>
          <cell r="CN260" t="str">
            <v>Nuclear Fuel Services</v>
          </cell>
          <cell r="CW260" t="str">
            <v>Nuclear Fuel Services</v>
          </cell>
          <cell r="DF260" t="str">
            <v>Nuclear Fuel Services</v>
          </cell>
        </row>
        <row r="261">
          <cell r="K261" t="str">
            <v>G:\Economic\AMORTIZE\H1C24\[Hatch1Cycle24Amortization.xls]Original Costs</v>
          </cell>
          <cell r="T261" t="str">
            <v>G:\Economic\AMORTIZE\H1C24\[Hatch1Cycle24Amortization.xls]Original Costs</v>
          </cell>
          <cell r="AC261" t="str">
            <v>G:\Economic\AMORTIZE\H1C24\[Hatch1Cycle24Amortization.xls]Original Costs</v>
          </cell>
          <cell r="CN261" t="str">
            <v>G:\Economic\AMORTIZE\H1C24\[Hatch1Cycle24Amortization.xls]Original Costs</v>
          </cell>
          <cell r="CW261" t="str">
            <v>G:\Economic\AMORTIZE\H1C24\[Hatch1Cycle24Amortization.xls]Original Costs</v>
          </cell>
          <cell r="DF261" t="str">
            <v>G:\Economic\AMORTIZE\H1C24\[Hatch1Cycle24Amortization.xls]Original Costs</v>
          </cell>
        </row>
        <row r="262">
          <cell r="K262">
            <v>39536.427134722224</v>
          </cell>
          <cell r="T262">
            <v>39536.427134722224</v>
          </cell>
          <cell r="AC262">
            <v>39536.427134722224</v>
          </cell>
          <cell r="CN262">
            <v>39536.427134722224</v>
          </cell>
          <cell r="CW262">
            <v>39536.427134722224</v>
          </cell>
          <cell r="DF262">
            <v>39536.427134722224</v>
          </cell>
        </row>
      </sheetData>
      <sheetData sheetId="1" refreshError="1"/>
      <sheetData sheetId="2">
        <row r="1">
          <cell r="BG1" t="str">
            <v>Bundle data from G:\Hatchdat\FABDAT\H1R23\ShipH1R23 Combined Project As-Built\[Hatch-1 Reload 23 - BUNATA-snm_dat-shp1-8.xls]H1R23_bundata 1-8]</v>
          </cell>
          <cell r="BJ1" t="str">
            <v>BUNDLE_ID</v>
          </cell>
          <cell r="BK1" t="str">
            <v>NET_WT</v>
          </cell>
          <cell r="BL1" t="str">
            <v>U_WT</v>
          </cell>
          <cell r="BM1" t="str">
            <v>U235_WT</v>
          </cell>
        </row>
        <row r="2">
          <cell r="AB2" t="str">
            <v>OPL-7 (Process Computer) verified to be same as GNF SNM data - 01/27/08</v>
          </cell>
          <cell r="BJ2" t="str">
            <v>JYC384</v>
          </cell>
          <cell r="BK2">
            <v>205834</v>
          </cell>
          <cell r="BL2">
            <v>179536.6</v>
          </cell>
          <cell r="BM2">
            <v>7412.68</v>
          </cell>
        </row>
        <row r="3">
          <cell r="BJ3" t="str">
            <v>JYC385</v>
          </cell>
          <cell r="BK3">
            <v>205791</v>
          </cell>
          <cell r="BL3">
            <v>179422.9</v>
          </cell>
          <cell r="BM3">
            <v>7389.19</v>
          </cell>
        </row>
        <row r="4">
          <cell r="BJ4" t="str">
            <v>JYC431</v>
          </cell>
          <cell r="BK4">
            <v>205782</v>
          </cell>
          <cell r="BL4">
            <v>179450.1</v>
          </cell>
          <cell r="BM4">
            <v>7427.18</v>
          </cell>
        </row>
        <row r="5">
          <cell r="BJ5" t="str">
            <v>JYC434</v>
          </cell>
          <cell r="BK5">
            <v>205885</v>
          </cell>
          <cell r="BL5">
            <v>179548.6</v>
          </cell>
          <cell r="BM5">
            <v>7429.07</v>
          </cell>
        </row>
        <row r="6">
          <cell r="BJ6" t="str">
            <v>JYC405</v>
          </cell>
          <cell r="BK6">
            <v>205851</v>
          </cell>
          <cell r="BL6">
            <v>179567.8</v>
          </cell>
          <cell r="BM6">
            <v>7380.67</v>
          </cell>
        </row>
        <row r="7">
          <cell r="BJ7" t="str">
            <v>JYC406</v>
          </cell>
          <cell r="BK7">
            <v>205886</v>
          </cell>
          <cell r="BL7">
            <v>179632.4</v>
          </cell>
          <cell r="BM7">
            <v>7398.88</v>
          </cell>
        </row>
        <row r="8">
          <cell r="BJ8" t="str">
            <v>JYC417</v>
          </cell>
          <cell r="BK8">
            <v>205854</v>
          </cell>
          <cell r="BL8">
            <v>179568.1</v>
          </cell>
          <cell r="BM8">
            <v>7422.3</v>
          </cell>
        </row>
        <row r="9">
          <cell r="AA9">
            <v>1</v>
          </cell>
          <cell r="AE9" t="str">
            <v>Global</v>
          </cell>
          <cell r="AF9" t="str">
            <v>Nuclear Fuel</v>
          </cell>
          <cell r="BJ9" t="str">
            <v>JYC421</v>
          </cell>
          <cell r="BK9">
            <v>205919</v>
          </cell>
          <cell r="BL9">
            <v>179593.7</v>
          </cell>
          <cell r="BM9">
            <v>7408.06</v>
          </cell>
        </row>
        <row r="10">
          <cell r="AE10" t="str">
            <v>Proprieta</v>
          </cell>
          <cell r="AF10" t="str">
            <v>ry Information</v>
          </cell>
          <cell r="BJ10" t="str">
            <v>JYC411</v>
          </cell>
          <cell r="BK10">
            <v>205933</v>
          </cell>
          <cell r="BL10">
            <v>179578.8</v>
          </cell>
          <cell r="BM10">
            <v>7433.43</v>
          </cell>
        </row>
        <row r="11">
          <cell r="AB11" t="str">
            <v>HATCH 1</v>
          </cell>
          <cell r="AG11" t="str">
            <v>OPL7</v>
          </cell>
          <cell r="AH11" t="str">
            <v>Data</v>
          </cell>
          <cell r="AI11" t="str">
            <v>base Review</v>
          </cell>
          <cell r="BJ11" t="str">
            <v>JYC432</v>
          </cell>
          <cell r="BK11">
            <v>205918</v>
          </cell>
          <cell r="BL11">
            <v>179544.9</v>
          </cell>
          <cell r="BM11">
            <v>7434.89</v>
          </cell>
        </row>
        <row r="12">
          <cell r="AB12" t="str">
            <v>Cycle 24</v>
          </cell>
          <cell r="AG12" t="str">
            <v>Sheet No.  8</v>
          </cell>
          <cell r="BJ12" t="str">
            <v>JYC408</v>
          </cell>
          <cell r="BK12">
            <v>205870</v>
          </cell>
          <cell r="BL12">
            <v>179685.7</v>
          </cell>
          <cell r="BM12">
            <v>7414.98</v>
          </cell>
        </row>
        <row r="13">
          <cell r="AG13" t="str">
            <v>Rev. 0</v>
          </cell>
          <cell r="BJ13" t="str">
            <v>JYC410</v>
          </cell>
          <cell r="BK13">
            <v>205903</v>
          </cell>
          <cell r="BL13">
            <v>179572</v>
          </cell>
          <cell r="BM13">
            <v>7420.32</v>
          </cell>
        </row>
        <row r="14">
          <cell r="BJ14" t="str">
            <v>JYC418</v>
          </cell>
          <cell r="BK14">
            <v>205888</v>
          </cell>
          <cell r="BL14">
            <v>179552.3</v>
          </cell>
          <cell r="BM14">
            <v>7421.78</v>
          </cell>
        </row>
        <row r="15">
          <cell r="AB15" t="str">
            <v>*****</v>
          </cell>
          <cell r="AC15" t="str">
            <v>***</v>
          </cell>
          <cell r="AD15" t="str">
            <v>********************************</v>
          </cell>
          <cell r="AE15" t="str">
            <v>***************</v>
          </cell>
          <cell r="AF15" t="str">
            <v>*******************</v>
          </cell>
          <cell r="AG15" t="str">
            <v>******************</v>
          </cell>
          <cell r="AH15" t="str">
            <v>****</v>
          </cell>
          <cell r="AI15" t="str">
            <v>**************************</v>
          </cell>
          <cell r="BJ15" t="str">
            <v>JYC430</v>
          </cell>
          <cell r="BK15">
            <v>205608</v>
          </cell>
          <cell r="BL15">
            <v>179347</v>
          </cell>
          <cell r="BM15">
            <v>7410.03</v>
          </cell>
        </row>
        <row r="16">
          <cell r="AE16" t="str">
            <v>OPL7 - As-Built Fresh Fuel B</v>
          </cell>
          <cell r="AF16" t="str">
            <v>resh Fuel Mass</v>
          </cell>
          <cell r="BJ16" t="str">
            <v>JYC413</v>
          </cell>
          <cell r="BK16">
            <v>205885</v>
          </cell>
          <cell r="BL16">
            <v>179572.1</v>
          </cell>
          <cell r="BM16">
            <v>7417.07</v>
          </cell>
        </row>
        <row r="17">
          <cell r="AB17" t="str">
            <v>*****</v>
          </cell>
          <cell r="AC17" t="str">
            <v>***</v>
          </cell>
          <cell r="AD17" t="str">
            <v>********************************</v>
          </cell>
          <cell r="AE17" t="str">
            <v>***************</v>
          </cell>
          <cell r="AF17" t="str">
            <v>*******************</v>
          </cell>
          <cell r="AG17" t="str">
            <v>******************</v>
          </cell>
          <cell r="AH17" t="str">
            <v>****</v>
          </cell>
          <cell r="AI17" t="str">
            <v>**************************</v>
          </cell>
          <cell r="BJ17" t="str">
            <v>JYC414</v>
          </cell>
          <cell r="BK17">
            <v>205805</v>
          </cell>
          <cell r="BL17">
            <v>179504.2</v>
          </cell>
          <cell r="BM17">
            <v>7423.79</v>
          </cell>
        </row>
        <row r="18">
          <cell r="BJ18" t="str">
            <v>JYC387</v>
          </cell>
          <cell r="BK18">
            <v>205688</v>
          </cell>
          <cell r="BL18">
            <v>179350.3</v>
          </cell>
          <cell r="BM18">
            <v>7398.36</v>
          </cell>
        </row>
        <row r="19">
          <cell r="AD19" t="str">
            <v>BUNDLE</v>
          </cell>
          <cell r="AE19" t="str">
            <v>TOTAL U</v>
          </cell>
          <cell r="AF19" t="str">
            <v>U235</v>
          </cell>
          <cell r="BJ19" t="str">
            <v>JYC388</v>
          </cell>
          <cell r="BK19">
            <v>205693</v>
          </cell>
          <cell r="BL19">
            <v>179339.5</v>
          </cell>
          <cell r="BM19">
            <v>7394.59</v>
          </cell>
        </row>
        <row r="20">
          <cell r="AD20" t="str">
            <v>ID</v>
          </cell>
          <cell r="AE20" t="str">
            <v>(Grams)</v>
          </cell>
          <cell r="AF20" t="str">
            <v>(Grams)</v>
          </cell>
          <cell r="BJ20" t="str">
            <v>JYC380</v>
          </cell>
          <cell r="BK20">
            <v>205725</v>
          </cell>
          <cell r="BL20">
            <v>179372.7</v>
          </cell>
          <cell r="BM20">
            <v>7381.75</v>
          </cell>
        </row>
        <row r="21">
          <cell r="AD21" t="str">
            <v>======</v>
          </cell>
          <cell r="AE21" t="str">
            <v>========</v>
          </cell>
          <cell r="AF21" t="str">
            <v>=======</v>
          </cell>
          <cell r="BJ21" t="str">
            <v>JYC403</v>
          </cell>
          <cell r="BK21">
            <v>205920</v>
          </cell>
          <cell r="BL21">
            <v>179650.6</v>
          </cell>
          <cell r="BM21">
            <v>7408.48</v>
          </cell>
        </row>
        <row r="22">
          <cell r="AD22" t="str">
            <v>JYC377</v>
          </cell>
          <cell r="AE22">
            <v>179384.5</v>
          </cell>
          <cell r="AF22">
            <v>7395.66</v>
          </cell>
          <cell r="BJ22" t="str">
            <v>JYC437</v>
          </cell>
          <cell r="BK22">
            <v>205915</v>
          </cell>
          <cell r="BL22">
            <v>179522.7</v>
          </cell>
          <cell r="BM22">
            <v>7430.04</v>
          </cell>
        </row>
        <row r="23">
          <cell r="AD23" t="str">
            <v>JYC378</v>
          </cell>
          <cell r="AE23">
            <v>179415</v>
          </cell>
          <cell r="AF23">
            <v>7401.34</v>
          </cell>
          <cell r="BJ23" t="str">
            <v>JYC438</v>
          </cell>
          <cell r="BK23">
            <v>205872</v>
          </cell>
          <cell r="BL23">
            <v>179588.8</v>
          </cell>
          <cell r="BM23">
            <v>7417.6</v>
          </cell>
        </row>
        <row r="24">
          <cell r="AD24" t="str">
            <v>JYC379</v>
          </cell>
          <cell r="AE24">
            <v>179423.7</v>
          </cell>
          <cell r="AF24">
            <v>7401.83</v>
          </cell>
          <cell r="BJ24" t="str">
            <v>JYC409</v>
          </cell>
          <cell r="BK24">
            <v>205893</v>
          </cell>
          <cell r="BL24">
            <v>179614</v>
          </cell>
          <cell r="BM24">
            <v>7400.48</v>
          </cell>
        </row>
        <row r="25">
          <cell r="AD25" t="str">
            <v>JYC380</v>
          </cell>
          <cell r="AE25">
            <v>179372.7</v>
          </cell>
          <cell r="AF25">
            <v>7381.75</v>
          </cell>
          <cell r="BJ25" t="str">
            <v>JYC412</v>
          </cell>
          <cell r="BK25">
            <v>205854</v>
          </cell>
          <cell r="BL25">
            <v>179560.1</v>
          </cell>
          <cell r="BM25">
            <v>7413.33</v>
          </cell>
        </row>
        <row r="26">
          <cell r="AD26" t="str">
            <v>JYC381</v>
          </cell>
          <cell r="AE26">
            <v>179382.9</v>
          </cell>
          <cell r="AF26">
            <v>7382.68</v>
          </cell>
          <cell r="BJ26" t="str">
            <v>JYC391</v>
          </cell>
          <cell r="BK26">
            <v>205787</v>
          </cell>
          <cell r="BL26">
            <v>179311.8</v>
          </cell>
          <cell r="BM26">
            <v>7393.79</v>
          </cell>
        </row>
        <row r="27">
          <cell r="AD27" t="str">
            <v>JYC382</v>
          </cell>
          <cell r="AE27">
            <v>179373.6</v>
          </cell>
          <cell r="AF27">
            <v>7386.59</v>
          </cell>
          <cell r="BJ27" t="str">
            <v>JYC436</v>
          </cell>
          <cell r="BK27">
            <v>205879</v>
          </cell>
          <cell r="BL27">
            <v>179525.9</v>
          </cell>
          <cell r="BM27">
            <v>7429.94</v>
          </cell>
        </row>
        <row r="28">
          <cell r="AD28" t="str">
            <v>JYC383</v>
          </cell>
          <cell r="AE28">
            <v>179443</v>
          </cell>
          <cell r="AF28">
            <v>7393.99</v>
          </cell>
          <cell r="BJ28" t="str">
            <v>JYC401</v>
          </cell>
          <cell r="BK28">
            <v>205810</v>
          </cell>
          <cell r="BL28">
            <v>179573.9</v>
          </cell>
          <cell r="BM28">
            <v>7392.09</v>
          </cell>
        </row>
        <row r="29">
          <cell r="AD29" t="str">
            <v>JYC384</v>
          </cell>
          <cell r="AE29">
            <v>179536.6</v>
          </cell>
          <cell r="AF29">
            <v>7412.68</v>
          </cell>
          <cell r="BJ29" t="str">
            <v>JYC404</v>
          </cell>
          <cell r="BK29">
            <v>205782</v>
          </cell>
          <cell r="BL29">
            <v>179498.1</v>
          </cell>
          <cell r="BM29">
            <v>7394.29</v>
          </cell>
        </row>
        <row r="30">
          <cell r="AD30" t="str">
            <v>JYC385</v>
          </cell>
          <cell r="AE30">
            <v>179422.9</v>
          </cell>
          <cell r="AF30">
            <v>7389.19</v>
          </cell>
          <cell r="BJ30" t="str">
            <v>BUNDLE_ID</v>
          </cell>
          <cell r="BK30" t="str">
            <v>NET_WT</v>
          </cell>
          <cell r="BL30" t="str">
            <v>U_WT</v>
          </cell>
          <cell r="BM30" t="str">
            <v>U235_WT</v>
          </cell>
        </row>
        <row r="31">
          <cell r="AD31" t="str">
            <v>JYC386</v>
          </cell>
          <cell r="AE31">
            <v>179423.2</v>
          </cell>
          <cell r="AF31">
            <v>7393.96</v>
          </cell>
          <cell r="BJ31" t="str">
            <v>JYC449</v>
          </cell>
          <cell r="BK31">
            <v>205888</v>
          </cell>
          <cell r="BL31">
            <v>179537.1</v>
          </cell>
          <cell r="BM31">
            <v>7429.14</v>
          </cell>
        </row>
        <row r="32">
          <cell r="AD32" t="str">
            <v>JYC387</v>
          </cell>
          <cell r="AE32">
            <v>179350.3</v>
          </cell>
          <cell r="AF32">
            <v>7398.36</v>
          </cell>
          <cell r="BJ32" t="str">
            <v>JYC453</v>
          </cell>
          <cell r="BK32">
            <v>206064</v>
          </cell>
          <cell r="BL32">
            <v>179674</v>
          </cell>
          <cell r="BM32">
            <v>7440.89</v>
          </cell>
        </row>
        <row r="33">
          <cell r="AD33" t="str">
            <v>JYC388</v>
          </cell>
          <cell r="AE33">
            <v>179339.5</v>
          </cell>
          <cell r="AF33">
            <v>7394.59</v>
          </cell>
          <cell r="BJ33" t="str">
            <v>JYC469</v>
          </cell>
          <cell r="BK33">
            <v>205932</v>
          </cell>
          <cell r="BL33">
            <v>179659.4</v>
          </cell>
          <cell r="BM33">
            <v>7413.77</v>
          </cell>
        </row>
        <row r="34">
          <cell r="AD34" t="str">
            <v>JYC389</v>
          </cell>
          <cell r="AE34">
            <v>179444.7</v>
          </cell>
          <cell r="AF34">
            <v>7390.15</v>
          </cell>
          <cell r="BJ34" t="str">
            <v>JYC471</v>
          </cell>
          <cell r="BK34">
            <v>205836</v>
          </cell>
          <cell r="BL34">
            <v>179472.1</v>
          </cell>
          <cell r="BM34">
            <v>7407.48</v>
          </cell>
        </row>
        <row r="35">
          <cell r="AD35" t="str">
            <v>JYC390</v>
          </cell>
          <cell r="AE35">
            <v>179277.8</v>
          </cell>
          <cell r="AF35">
            <v>7403.43</v>
          </cell>
          <cell r="BJ35" t="str">
            <v>JYC400</v>
          </cell>
          <cell r="BK35">
            <v>205866</v>
          </cell>
          <cell r="BL35">
            <v>179578.1</v>
          </cell>
          <cell r="BM35">
            <v>7415.91</v>
          </cell>
        </row>
        <row r="36">
          <cell r="AD36" t="str">
            <v>JYC391</v>
          </cell>
          <cell r="AE36">
            <v>179311.8</v>
          </cell>
          <cell r="AF36">
            <v>7393.79</v>
          </cell>
          <cell r="BJ36" t="str">
            <v>JYC419</v>
          </cell>
          <cell r="BK36">
            <v>205822</v>
          </cell>
          <cell r="BL36">
            <v>179569.2</v>
          </cell>
          <cell r="BM36">
            <v>7417.84</v>
          </cell>
        </row>
        <row r="37">
          <cell r="AD37" t="str">
            <v>JYC392</v>
          </cell>
          <cell r="AE37">
            <v>179253.2</v>
          </cell>
          <cell r="AF37">
            <v>7377.17</v>
          </cell>
          <cell r="BJ37" t="str">
            <v>JYC395</v>
          </cell>
          <cell r="BK37">
            <v>205886</v>
          </cell>
          <cell r="BL37">
            <v>179387.9</v>
          </cell>
          <cell r="BM37">
            <v>7416.63</v>
          </cell>
        </row>
        <row r="38">
          <cell r="AD38" t="str">
            <v>JYC393</v>
          </cell>
          <cell r="AE38">
            <v>179385.60000000001</v>
          </cell>
          <cell r="AF38">
            <v>7392.66</v>
          </cell>
          <cell r="BJ38" t="str">
            <v>JYC397</v>
          </cell>
          <cell r="BK38">
            <v>205723</v>
          </cell>
          <cell r="BL38">
            <v>179513.1</v>
          </cell>
          <cell r="BM38">
            <v>7403.54</v>
          </cell>
        </row>
        <row r="39">
          <cell r="AD39" t="str">
            <v>JYC394</v>
          </cell>
          <cell r="AE39">
            <v>179353.5</v>
          </cell>
          <cell r="AF39">
            <v>7404.41</v>
          </cell>
          <cell r="BJ39" t="str">
            <v>JYC463</v>
          </cell>
          <cell r="BK39">
            <v>205758</v>
          </cell>
          <cell r="BL39">
            <v>179449.8</v>
          </cell>
          <cell r="BM39">
            <v>7409.66</v>
          </cell>
        </row>
        <row r="40">
          <cell r="AD40" t="str">
            <v>JYC395</v>
          </cell>
          <cell r="AE40">
            <v>179387.9</v>
          </cell>
          <cell r="AF40">
            <v>7416.63</v>
          </cell>
          <cell r="BJ40" t="str">
            <v>JYC476</v>
          </cell>
          <cell r="BK40">
            <v>205942</v>
          </cell>
          <cell r="BL40">
            <v>179555</v>
          </cell>
          <cell r="BM40">
            <v>7424.81</v>
          </cell>
        </row>
        <row r="41">
          <cell r="AD41" t="str">
            <v>JYC396</v>
          </cell>
          <cell r="AE41">
            <v>179426</v>
          </cell>
          <cell r="AF41">
            <v>7392.66</v>
          </cell>
          <cell r="BJ41" t="str">
            <v>JYC447</v>
          </cell>
          <cell r="BK41">
            <v>205903</v>
          </cell>
          <cell r="BL41">
            <v>179577.2</v>
          </cell>
          <cell r="BM41">
            <v>7436.7</v>
          </cell>
        </row>
        <row r="42">
          <cell r="AD42" t="str">
            <v>JYC397</v>
          </cell>
          <cell r="AE42">
            <v>179513.1</v>
          </cell>
          <cell r="AF42">
            <v>7403.54</v>
          </cell>
          <cell r="BJ42" t="str">
            <v>JYC452</v>
          </cell>
          <cell r="BK42">
            <v>206061</v>
          </cell>
          <cell r="BL42">
            <v>179712.2</v>
          </cell>
          <cell r="BM42">
            <v>7432.82</v>
          </cell>
        </row>
        <row r="43">
          <cell r="AD43" t="str">
            <v>JYC398</v>
          </cell>
          <cell r="AE43">
            <v>179557.2</v>
          </cell>
          <cell r="AF43">
            <v>7416.37</v>
          </cell>
          <cell r="BJ43" t="str">
            <v>JYC426</v>
          </cell>
          <cell r="BK43">
            <v>205870</v>
          </cell>
          <cell r="BL43">
            <v>179580.7</v>
          </cell>
          <cell r="BM43">
            <v>7408.07</v>
          </cell>
        </row>
        <row r="44">
          <cell r="AD44" t="str">
            <v>JYC399</v>
          </cell>
          <cell r="AE44">
            <v>179599.1</v>
          </cell>
          <cell r="AF44">
            <v>7424.9</v>
          </cell>
          <cell r="BJ44" t="str">
            <v>JYC427</v>
          </cell>
          <cell r="BK44">
            <v>205964</v>
          </cell>
          <cell r="BL44">
            <v>179676.1</v>
          </cell>
          <cell r="BM44">
            <v>7434.23</v>
          </cell>
        </row>
        <row r="45">
          <cell r="AD45" t="str">
            <v>JYC400</v>
          </cell>
          <cell r="AE45">
            <v>179578.1</v>
          </cell>
          <cell r="AF45">
            <v>7415.91</v>
          </cell>
          <cell r="BJ45" t="str">
            <v>JYC444</v>
          </cell>
          <cell r="BK45">
            <v>205916</v>
          </cell>
          <cell r="BL45">
            <v>179647.3</v>
          </cell>
          <cell r="BM45">
            <v>7430.09</v>
          </cell>
        </row>
        <row r="46">
          <cell r="AD46" t="str">
            <v>JYC401</v>
          </cell>
          <cell r="AE46">
            <v>179573.9</v>
          </cell>
          <cell r="AF46">
            <v>7392.09</v>
          </cell>
          <cell r="BJ46" t="str">
            <v>JYC445</v>
          </cell>
          <cell r="BK46">
            <v>205857</v>
          </cell>
          <cell r="BL46">
            <v>179506</v>
          </cell>
          <cell r="BM46">
            <v>7426.07</v>
          </cell>
        </row>
        <row r="47">
          <cell r="AD47" t="str">
            <v>JYC402</v>
          </cell>
          <cell r="AE47">
            <v>179626.2</v>
          </cell>
          <cell r="AF47">
            <v>7403.42</v>
          </cell>
          <cell r="BJ47" t="str">
            <v>JYC377</v>
          </cell>
          <cell r="BK47">
            <v>205763</v>
          </cell>
          <cell r="BL47">
            <v>179384.5</v>
          </cell>
          <cell r="BM47">
            <v>7395.66</v>
          </cell>
        </row>
        <row r="48">
          <cell r="AD48" t="str">
            <v>JYC403</v>
          </cell>
          <cell r="AE48">
            <v>179650.6</v>
          </cell>
          <cell r="AF48">
            <v>7408.48</v>
          </cell>
          <cell r="BJ48" t="str">
            <v>JYC433</v>
          </cell>
          <cell r="BK48">
            <v>205898</v>
          </cell>
          <cell r="BL48">
            <v>179512.6</v>
          </cell>
          <cell r="BM48">
            <v>7424.42</v>
          </cell>
        </row>
        <row r="49">
          <cell r="AD49" t="str">
            <v>JYC404</v>
          </cell>
          <cell r="AE49">
            <v>179498.1</v>
          </cell>
          <cell r="AF49">
            <v>7394.29</v>
          </cell>
          <cell r="BJ49" t="str">
            <v>JYC420</v>
          </cell>
          <cell r="BK49">
            <v>205746</v>
          </cell>
          <cell r="BL49">
            <v>179528</v>
          </cell>
          <cell r="BM49">
            <v>7413.5</v>
          </cell>
        </row>
        <row r="50">
          <cell r="AD50" t="str">
            <v>JYC405</v>
          </cell>
          <cell r="AE50">
            <v>179567.8</v>
          </cell>
          <cell r="AF50">
            <v>7380.67</v>
          </cell>
          <cell r="BJ50" t="str">
            <v>JYC428</v>
          </cell>
          <cell r="BK50">
            <v>205884</v>
          </cell>
          <cell r="BL50">
            <v>179577.4</v>
          </cell>
          <cell r="BM50">
            <v>7439.9</v>
          </cell>
        </row>
        <row r="51">
          <cell r="AD51" t="str">
            <v>JYC406</v>
          </cell>
          <cell r="AE51">
            <v>179632.4</v>
          </cell>
          <cell r="AF51">
            <v>7398.88</v>
          </cell>
          <cell r="BJ51" t="str">
            <v>JYC399</v>
          </cell>
          <cell r="BK51">
            <v>205882</v>
          </cell>
          <cell r="BL51">
            <v>179599.1</v>
          </cell>
          <cell r="BM51">
            <v>7424.9</v>
          </cell>
        </row>
        <row r="52">
          <cell r="AD52" t="str">
            <v>JYC407</v>
          </cell>
          <cell r="AE52">
            <v>179664.5</v>
          </cell>
          <cell r="AF52">
            <v>7421.6</v>
          </cell>
          <cell r="BJ52" t="str">
            <v>JYC402</v>
          </cell>
          <cell r="BK52">
            <v>205872</v>
          </cell>
          <cell r="BL52">
            <v>179626.2</v>
          </cell>
          <cell r="BM52">
            <v>7403.42</v>
          </cell>
        </row>
        <row r="53">
          <cell r="AD53" t="str">
            <v>JYC408</v>
          </cell>
          <cell r="AE53">
            <v>179685.7</v>
          </cell>
          <cell r="AF53">
            <v>7414.98</v>
          </cell>
          <cell r="BJ53" t="str">
            <v>JYC425</v>
          </cell>
          <cell r="BK53">
            <v>205959</v>
          </cell>
          <cell r="BL53">
            <v>179664.9</v>
          </cell>
          <cell r="BM53">
            <v>7435.1</v>
          </cell>
        </row>
        <row r="54">
          <cell r="AD54" t="str">
            <v>JYC409</v>
          </cell>
          <cell r="AE54">
            <v>179614</v>
          </cell>
          <cell r="AF54">
            <v>7400.48</v>
          </cell>
          <cell r="BJ54" t="str">
            <v>JYC439</v>
          </cell>
          <cell r="BK54">
            <v>206064</v>
          </cell>
          <cell r="BL54">
            <v>179810.5</v>
          </cell>
          <cell r="BM54">
            <v>7432.64</v>
          </cell>
        </row>
        <row r="55">
          <cell r="AD55" t="str">
            <v>JYC410</v>
          </cell>
          <cell r="AE55">
            <v>179572</v>
          </cell>
          <cell r="AF55">
            <v>7420.32</v>
          </cell>
          <cell r="BJ55" t="str">
            <v>JYC465</v>
          </cell>
          <cell r="BK55">
            <v>205830</v>
          </cell>
          <cell r="BL55">
            <v>179502.1</v>
          </cell>
          <cell r="BM55">
            <v>7405.44</v>
          </cell>
        </row>
        <row r="56">
          <cell r="AD56" t="str">
            <v>JYC411</v>
          </cell>
          <cell r="AE56">
            <v>179578.8</v>
          </cell>
          <cell r="AF56">
            <v>7433.43</v>
          </cell>
          <cell r="BJ56" t="str">
            <v>JYC475</v>
          </cell>
          <cell r="BK56">
            <v>205880</v>
          </cell>
          <cell r="BL56">
            <v>179500</v>
          </cell>
          <cell r="BM56">
            <v>7426.63</v>
          </cell>
        </row>
        <row r="57">
          <cell r="AD57" t="str">
            <v>JYC412</v>
          </cell>
          <cell r="AE57">
            <v>179560.1</v>
          </cell>
          <cell r="AF57">
            <v>7413.33</v>
          </cell>
          <cell r="BJ57" t="str">
            <v>JYC462</v>
          </cell>
          <cell r="BK57">
            <v>205894</v>
          </cell>
          <cell r="BL57">
            <v>179562.3</v>
          </cell>
          <cell r="BM57">
            <v>7413.39</v>
          </cell>
        </row>
        <row r="58">
          <cell r="AD58" t="str">
            <v>JYC413</v>
          </cell>
          <cell r="AE58">
            <v>179572.1</v>
          </cell>
          <cell r="AF58">
            <v>7417.07</v>
          </cell>
          <cell r="BJ58" t="str">
            <v>JYC464</v>
          </cell>
          <cell r="BK58">
            <v>205733</v>
          </cell>
          <cell r="BL58">
            <v>179383.1</v>
          </cell>
          <cell r="BM58">
            <v>7394.79</v>
          </cell>
        </row>
        <row r="59">
          <cell r="AD59" t="str">
            <v>JYC414</v>
          </cell>
          <cell r="AE59">
            <v>179504.2</v>
          </cell>
          <cell r="AF59">
            <v>7423.79</v>
          </cell>
          <cell r="BJ59" t="str">
            <v>BUNDLE_ID</v>
          </cell>
          <cell r="BK59" t="str">
            <v>NET_WT</v>
          </cell>
          <cell r="BL59" t="str">
            <v>U_WT</v>
          </cell>
          <cell r="BM59" t="str">
            <v>U235_WT</v>
          </cell>
        </row>
        <row r="60">
          <cell r="AD60" t="str">
            <v>JYC415</v>
          </cell>
          <cell r="AE60">
            <v>179539.8</v>
          </cell>
          <cell r="AF60">
            <v>7389.67</v>
          </cell>
          <cell r="BJ60" t="str">
            <v>JYC477</v>
          </cell>
          <cell r="BK60">
            <v>205845</v>
          </cell>
          <cell r="BL60">
            <v>179465.2</v>
          </cell>
          <cell r="BM60">
            <v>7405.31</v>
          </cell>
        </row>
        <row r="61">
          <cell r="AD61" t="str">
            <v>JYC416</v>
          </cell>
          <cell r="AE61">
            <v>179571.4</v>
          </cell>
          <cell r="AF61">
            <v>7405.72</v>
          </cell>
          <cell r="BJ61" t="str">
            <v>JYC478</v>
          </cell>
          <cell r="BK61">
            <v>205843</v>
          </cell>
          <cell r="BL61">
            <v>179475.3</v>
          </cell>
          <cell r="BM61">
            <v>7427.43</v>
          </cell>
        </row>
        <row r="62">
          <cell r="AD62" t="str">
            <v>JYC417</v>
          </cell>
          <cell r="AE62">
            <v>179568.1</v>
          </cell>
          <cell r="AF62">
            <v>7422.3</v>
          </cell>
          <cell r="BJ62" t="str">
            <v>JYC481</v>
          </cell>
          <cell r="BK62">
            <v>205874</v>
          </cell>
          <cell r="BL62">
            <v>179463.8</v>
          </cell>
          <cell r="BM62">
            <v>7407.79</v>
          </cell>
        </row>
        <row r="63">
          <cell r="AD63" t="str">
            <v>JYC418</v>
          </cell>
          <cell r="AE63">
            <v>179552.3</v>
          </cell>
          <cell r="AF63">
            <v>7421.78</v>
          </cell>
          <cell r="BJ63" t="str">
            <v>JYC482</v>
          </cell>
          <cell r="BK63">
            <v>205881</v>
          </cell>
          <cell r="BL63">
            <v>179458.9</v>
          </cell>
          <cell r="BM63">
            <v>7416.45</v>
          </cell>
        </row>
        <row r="64">
          <cell r="AD64" t="str">
            <v>JYC419</v>
          </cell>
          <cell r="AE64">
            <v>179569.2</v>
          </cell>
          <cell r="AF64">
            <v>7417.84</v>
          </cell>
          <cell r="BJ64" t="str">
            <v>JYC483</v>
          </cell>
          <cell r="BK64">
            <v>205907</v>
          </cell>
          <cell r="BL64">
            <v>179484.79999999999</v>
          </cell>
          <cell r="BM64">
            <v>7413.09</v>
          </cell>
        </row>
        <row r="65">
          <cell r="AD65" t="str">
            <v>JYC420</v>
          </cell>
          <cell r="AE65">
            <v>179528</v>
          </cell>
          <cell r="AF65">
            <v>7413.5</v>
          </cell>
          <cell r="BJ65" t="str">
            <v>JYC490</v>
          </cell>
          <cell r="BK65">
            <v>205896</v>
          </cell>
          <cell r="BL65">
            <v>179631.2</v>
          </cell>
          <cell r="BM65">
            <v>7420.67</v>
          </cell>
        </row>
        <row r="66">
          <cell r="AD66" t="str">
            <v>JYC421</v>
          </cell>
          <cell r="AE66">
            <v>179593.7</v>
          </cell>
          <cell r="AF66">
            <v>7408.06</v>
          </cell>
          <cell r="BJ66" t="str">
            <v>JYC429</v>
          </cell>
          <cell r="BK66">
            <v>205854</v>
          </cell>
          <cell r="BL66">
            <v>179567.8</v>
          </cell>
          <cell r="BM66">
            <v>7433.9</v>
          </cell>
        </row>
        <row r="67">
          <cell r="AD67" t="str">
            <v>JYC422</v>
          </cell>
          <cell r="AE67">
            <v>179552.9</v>
          </cell>
          <cell r="AF67">
            <v>7401.87</v>
          </cell>
          <cell r="BJ67" t="str">
            <v>JYC489</v>
          </cell>
          <cell r="BK67">
            <v>205956</v>
          </cell>
          <cell r="BL67">
            <v>179682.2</v>
          </cell>
          <cell r="BM67">
            <v>7419.09</v>
          </cell>
        </row>
        <row r="68">
          <cell r="AD68" t="str">
            <v>JYC423</v>
          </cell>
          <cell r="AE68">
            <v>179448.3</v>
          </cell>
          <cell r="AF68">
            <v>7403.8</v>
          </cell>
          <cell r="BJ68" t="str">
            <v>JYC479</v>
          </cell>
          <cell r="BK68">
            <v>205869</v>
          </cell>
          <cell r="BL68">
            <v>179507.7</v>
          </cell>
          <cell r="BM68">
            <v>7412</v>
          </cell>
        </row>
        <row r="69">
          <cell r="AD69" t="str">
            <v>JYC424</v>
          </cell>
          <cell r="AE69">
            <v>179537.2</v>
          </cell>
          <cell r="AF69">
            <v>7408.43</v>
          </cell>
          <cell r="BJ69" t="str">
            <v>JYC480</v>
          </cell>
          <cell r="BK69">
            <v>205922</v>
          </cell>
          <cell r="BL69">
            <v>179530.8</v>
          </cell>
          <cell r="BM69">
            <v>7397.42</v>
          </cell>
        </row>
        <row r="70">
          <cell r="AD70" t="str">
            <v>JYC425</v>
          </cell>
          <cell r="AE70">
            <v>179664.9</v>
          </cell>
          <cell r="AF70">
            <v>7435.1</v>
          </cell>
          <cell r="BJ70" t="str">
            <v>JYC500</v>
          </cell>
          <cell r="BK70">
            <v>205822</v>
          </cell>
          <cell r="BL70">
            <v>179603.9</v>
          </cell>
          <cell r="BM70">
            <v>7411.21</v>
          </cell>
        </row>
        <row r="71">
          <cell r="AD71" t="str">
            <v>JYC426</v>
          </cell>
          <cell r="AE71">
            <v>179580.7</v>
          </cell>
          <cell r="AF71">
            <v>7408.07</v>
          </cell>
          <cell r="BJ71" t="str">
            <v>JYC502</v>
          </cell>
          <cell r="BK71">
            <v>205867</v>
          </cell>
          <cell r="BL71">
            <v>179664.2</v>
          </cell>
          <cell r="BM71">
            <v>7385.85</v>
          </cell>
        </row>
        <row r="72">
          <cell r="BJ72" t="str">
            <v>JYC492</v>
          </cell>
          <cell r="BK72">
            <v>205946</v>
          </cell>
          <cell r="BL72">
            <v>179659</v>
          </cell>
          <cell r="BM72">
            <v>7392.06</v>
          </cell>
        </row>
        <row r="73">
          <cell r="AD73">
            <v>50</v>
          </cell>
          <cell r="AE73">
            <v>8974962.7999999989</v>
          </cell>
          <cell r="AF73">
            <v>370223.21</v>
          </cell>
          <cell r="BJ73" t="str">
            <v>JYC494</v>
          </cell>
          <cell r="BK73">
            <v>205899</v>
          </cell>
          <cell r="BL73">
            <v>179659.9</v>
          </cell>
          <cell r="BM73">
            <v>7400.35</v>
          </cell>
        </row>
        <row r="74">
          <cell r="AA74">
            <v>1</v>
          </cell>
          <cell r="AE74" t="str">
            <v>Global</v>
          </cell>
          <cell r="AF74" t="str">
            <v>Nuclear Fuel</v>
          </cell>
          <cell r="BJ74" t="str">
            <v>JYC493</v>
          </cell>
          <cell r="BK74">
            <v>205925</v>
          </cell>
          <cell r="BL74">
            <v>179683</v>
          </cell>
          <cell r="BM74">
            <v>7410.96</v>
          </cell>
        </row>
        <row r="75">
          <cell r="AE75" t="str">
            <v>Proprieta</v>
          </cell>
          <cell r="AF75" t="str">
            <v>ry Information</v>
          </cell>
          <cell r="BJ75" t="str">
            <v>JYC495</v>
          </cell>
          <cell r="BK75">
            <v>205902</v>
          </cell>
          <cell r="BL75">
            <v>179618.6</v>
          </cell>
          <cell r="BM75">
            <v>7400.93</v>
          </cell>
        </row>
        <row r="76">
          <cell r="AB76" t="str">
            <v>HATCH 1</v>
          </cell>
          <cell r="AG76" t="str">
            <v>OPL7</v>
          </cell>
          <cell r="AH76" t="str">
            <v>Data</v>
          </cell>
          <cell r="AI76" t="str">
            <v>base Review</v>
          </cell>
          <cell r="BJ76" t="str">
            <v>JYC496</v>
          </cell>
          <cell r="BK76">
            <v>205878</v>
          </cell>
          <cell r="BL76">
            <v>179403.9</v>
          </cell>
          <cell r="BM76">
            <v>7401.4</v>
          </cell>
        </row>
        <row r="77">
          <cell r="AB77" t="str">
            <v>Cycle 24</v>
          </cell>
          <cell r="AG77" t="str">
            <v>Sheet No.  8</v>
          </cell>
          <cell r="BJ77" t="str">
            <v>JYC497</v>
          </cell>
          <cell r="BK77">
            <v>205852</v>
          </cell>
          <cell r="BL77">
            <v>179616.7</v>
          </cell>
          <cell r="BM77">
            <v>7398.82</v>
          </cell>
        </row>
        <row r="78">
          <cell r="AG78" t="str">
            <v>Rev. 0</v>
          </cell>
          <cell r="BJ78" t="str">
            <v>JYC415</v>
          </cell>
          <cell r="BK78">
            <v>205834</v>
          </cell>
          <cell r="BL78">
            <v>179539.8</v>
          </cell>
          <cell r="BM78">
            <v>7389.67</v>
          </cell>
        </row>
        <row r="79">
          <cell r="BJ79" t="str">
            <v>JYC474</v>
          </cell>
          <cell r="BK79">
            <v>205887</v>
          </cell>
          <cell r="BL79">
            <v>179489.2</v>
          </cell>
          <cell r="BM79">
            <v>7427.51</v>
          </cell>
        </row>
        <row r="80">
          <cell r="AB80" t="str">
            <v>*****</v>
          </cell>
          <cell r="AC80" t="str">
            <v>***</v>
          </cell>
          <cell r="AD80" t="str">
            <v>********************************</v>
          </cell>
          <cell r="AE80" t="str">
            <v>***************</v>
          </cell>
          <cell r="AF80" t="str">
            <v>*******************</v>
          </cell>
          <cell r="AG80" t="str">
            <v>******************</v>
          </cell>
          <cell r="AH80" t="str">
            <v>****</v>
          </cell>
          <cell r="AI80" t="str">
            <v>**************************</v>
          </cell>
          <cell r="BJ80" t="str">
            <v>JYC507</v>
          </cell>
          <cell r="BK80">
            <v>205985</v>
          </cell>
          <cell r="BL80">
            <v>179585</v>
          </cell>
          <cell r="BM80">
            <v>7427.59</v>
          </cell>
        </row>
        <row r="81">
          <cell r="AE81" t="str">
            <v>OPL7 - F</v>
          </cell>
          <cell r="AF81" t="str">
            <v>resh Fuel Mass</v>
          </cell>
          <cell r="BJ81" t="str">
            <v>JYC508</v>
          </cell>
          <cell r="BK81">
            <v>205955</v>
          </cell>
          <cell r="BL81">
            <v>179559</v>
          </cell>
          <cell r="BM81">
            <v>7425.15</v>
          </cell>
        </row>
        <row r="82">
          <cell r="AB82" t="str">
            <v>*****</v>
          </cell>
          <cell r="AC82" t="str">
            <v>***</v>
          </cell>
          <cell r="AD82" t="str">
            <v>********************************</v>
          </cell>
          <cell r="AE82" t="str">
            <v>***************</v>
          </cell>
          <cell r="AF82" t="str">
            <v>*******************</v>
          </cell>
          <cell r="AG82" t="str">
            <v>******************</v>
          </cell>
          <cell r="AH82" t="str">
            <v>****</v>
          </cell>
          <cell r="AI82" t="str">
            <v>**************************</v>
          </cell>
          <cell r="BJ82" t="str">
            <v>JYC553</v>
          </cell>
          <cell r="BK82">
            <v>205753</v>
          </cell>
          <cell r="BL82">
            <v>179445.1</v>
          </cell>
          <cell r="BM82">
            <v>7529.37</v>
          </cell>
        </row>
        <row r="83">
          <cell r="BJ83" t="str">
            <v>JYC554</v>
          </cell>
          <cell r="BK83">
            <v>205763</v>
          </cell>
          <cell r="BL83">
            <v>179448.9</v>
          </cell>
          <cell r="BM83">
            <v>7564.03</v>
          </cell>
        </row>
        <row r="84">
          <cell r="AD84" t="str">
            <v>BUNDLE</v>
          </cell>
          <cell r="AE84" t="str">
            <v>TOTAL U</v>
          </cell>
          <cell r="AF84" t="str">
            <v>U235</v>
          </cell>
          <cell r="BJ84" t="str">
            <v>JYC516</v>
          </cell>
          <cell r="BK84">
            <v>205717</v>
          </cell>
          <cell r="BL84">
            <v>179304.5</v>
          </cell>
          <cell r="BM84">
            <v>7540.45</v>
          </cell>
        </row>
        <row r="85">
          <cell r="AD85" t="str">
            <v>ID</v>
          </cell>
          <cell r="AE85" t="str">
            <v>(Grams)</v>
          </cell>
          <cell r="AF85" t="str">
            <v>(Grams)</v>
          </cell>
          <cell r="BJ85" t="str">
            <v>JYC552</v>
          </cell>
          <cell r="BK85">
            <v>205736</v>
          </cell>
          <cell r="BL85">
            <v>179445.7</v>
          </cell>
          <cell r="BM85">
            <v>7554.91</v>
          </cell>
        </row>
        <row r="86">
          <cell r="AD86" t="str">
            <v>======</v>
          </cell>
          <cell r="AE86" t="str">
            <v>========</v>
          </cell>
          <cell r="AF86" t="str">
            <v>=======</v>
          </cell>
          <cell r="BJ86" t="str">
            <v>JYC550</v>
          </cell>
          <cell r="BK86">
            <v>205700</v>
          </cell>
          <cell r="BL86">
            <v>179369.60000000001</v>
          </cell>
          <cell r="BM86">
            <v>7556.85</v>
          </cell>
        </row>
        <row r="87">
          <cell r="AD87" t="str">
            <v>JYC427</v>
          </cell>
          <cell r="AE87">
            <v>179676.1</v>
          </cell>
          <cell r="AF87">
            <v>7434.23</v>
          </cell>
          <cell r="BJ87" t="str">
            <v>JYC551</v>
          </cell>
          <cell r="BK87">
            <v>205686</v>
          </cell>
          <cell r="BL87">
            <v>179362.3</v>
          </cell>
          <cell r="BM87">
            <v>7560.32</v>
          </cell>
        </row>
        <row r="88">
          <cell r="AD88" t="str">
            <v>JYC428</v>
          </cell>
          <cell r="AE88">
            <v>179577.4</v>
          </cell>
          <cell r="AF88">
            <v>7439.9</v>
          </cell>
          <cell r="BJ88" t="str">
            <v>BUNDLE_ID</v>
          </cell>
          <cell r="BK88" t="str">
            <v>NET_WT</v>
          </cell>
          <cell r="BL88" t="str">
            <v>U_WT</v>
          </cell>
          <cell r="BM88" t="str">
            <v>U235_WT</v>
          </cell>
        </row>
        <row r="89">
          <cell r="AD89" t="str">
            <v>JYC429</v>
          </cell>
          <cell r="AE89">
            <v>179567.8</v>
          </cell>
          <cell r="AF89">
            <v>7433.9</v>
          </cell>
          <cell r="BJ89" t="str">
            <v>JYC457</v>
          </cell>
          <cell r="BK89">
            <v>205884</v>
          </cell>
          <cell r="BL89">
            <v>179586.5</v>
          </cell>
          <cell r="BM89">
            <v>7417.85</v>
          </cell>
        </row>
        <row r="90">
          <cell r="AD90" t="str">
            <v>JYC430</v>
          </cell>
          <cell r="AE90">
            <v>179347</v>
          </cell>
          <cell r="AF90">
            <v>7410.03</v>
          </cell>
          <cell r="BJ90" t="str">
            <v>JYC458</v>
          </cell>
          <cell r="BK90">
            <v>205882</v>
          </cell>
          <cell r="BL90">
            <v>179560.5</v>
          </cell>
          <cell r="BM90">
            <v>7426</v>
          </cell>
        </row>
        <row r="91">
          <cell r="AD91" t="str">
            <v>JYC431</v>
          </cell>
          <cell r="AE91">
            <v>179450.1</v>
          </cell>
          <cell r="AF91">
            <v>7427.18</v>
          </cell>
          <cell r="BJ91" t="str">
            <v>JYC382</v>
          </cell>
          <cell r="BK91">
            <v>205759</v>
          </cell>
          <cell r="BL91">
            <v>179373.6</v>
          </cell>
          <cell r="BM91">
            <v>7386.59</v>
          </cell>
        </row>
        <row r="92">
          <cell r="AD92" t="str">
            <v>JYC432</v>
          </cell>
          <cell r="AE92">
            <v>179544.9</v>
          </cell>
          <cell r="AF92">
            <v>7434.89</v>
          </cell>
          <cell r="BJ92" t="str">
            <v>JYC383</v>
          </cell>
          <cell r="BK92">
            <v>205785</v>
          </cell>
          <cell r="BL92">
            <v>179443</v>
          </cell>
          <cell r="BM92">
            <v>7393.99</v>
          </cell>
        </row>
        <row r="93">
          <cell r="AD93" t="str">
            <v>JYC433</v>
          </cell>
          <cell r="AE93">
            <v>179512.6</v>
          </cell>
          <cell r="AF93">
            <v>7424.42</v>
          </cell>
          <cell r="BJ93" t="str">
            <v>JYC491</v>
          </cell>
          <cell r="BK93">
            <v>205908</v>
          </cell>
          <cell r="BL93">
            <v>179655.2</v>
          </cell>
          <cell r="BM93">
            <v>7420.54</v>
          </cell>
        </row>
        <row r="94">
          <cell r="AD94" t="str">
            <v>JYC434</v>
          </cell>
          <cell r="AE94">
            <v>179548.6</v>
          </cell>
          <cell r="AF94">
            <v>7429.07</v>
          </cell>
          <cell r="BJ94" t="str">
            <v>JYC498</v>
          </cell>
          <cell r="BK94">
            <v>205828</v>
          </cell>
          <cell r="BL94">
            <v>179582.2</v>
          </cell>
          <cell r="BM94">
            <v>7409.06</v>
          </cell>
        </row>
        <row r="95">
          <cell r="AD95" t="str">
            <v>JYC435</v>
          </cell>
          <cell r="AE95">
            <v>179515.7</v>
          </cell>
          <cell r="AF95">
            <v>7435.18</v>
          </cell>
          <cell r="BJ95" t="str">
            <v>JYC446</v>
          </cell>
          <cell r="BK95">
            <v>205863</v>
          </cell>
          <cell r="BL95">
            <v>179516.4</v>
          </cell>
          <cell r="BM95">
            <v>7433.28</v>
          </cell>
        </row>
        <row r="96">
          <cell r="AD96" t="str">
            <v>JYC436</v>
          </cell>
          <cell r="AE96">
            <v>179525.9</v>
          </cell>
          <cell r="AF96">
            <v>7429.94</v>
          </cell>
          <cell r="BJ96" t="str">
            <v>JYC454</v>
          </cell>
          <cell r="BK96">
            <v>206084</v>
          </cell>
          <cell r="BL96">
            <v>179733</v>
          </cell>
          <cell r="BM96">
            <v>7414.06</v>
          </cell>
        </row>
        <row r="97">
          <cell r="AD97" t="str">
            <v>JYC437</v>
          </cell>
          <cell r="AE97">
            <v>179522.7</v>
          </cell>
          <cell r="AF97">
            <v>7430.04</v>
          </cell>
          <cell r="BJ97" t="str">
            <v>JYC407</v>
          </cell>
          <cell r="BK97">
            <v>205854</v>
          </cell>
          <cell r="BL97">
            <v>179664.5</v>
          </cell>
          <cell r="BM97">
            <v>7421.6</v>
          </cell>
        </row>
        <row r="98">
          <cell r="AD98" t="str">
            <v>JYC438</v>
          </cell>
          <cell r="AE98">
            <v>179588.8</v>
          </cell>
          <cell r="AF98">
            <v>7417.6</v>
          </cell>
          <cell r="BJ98" t="str">
            <v>JYC442</v>
          </cell>
          <cell r="BK98">
            <v>206014</v>
          </cell>
          <cell r="BL98">
            <v>179740.6</v>
          </cell>
          <cell r="BM98">
            <v>7440.49</v>
          </cell>
        </row>
        <row r="99">
          <cell r="AD99" t="str">
            <v>JYC439</v>
          </cell>
          <cell r="AE99">
            <v>179810.5</v>
          </cell>
          <cell r="AF99">
            <v>7432.64</v>
          </cell>
          <cell r="BJ99" t="str">
            <v>JYC568</v>
          </cell>
          <cell r="BK99">
            <v>205654</v>
          </cell>
          <cell r="BL99">
            <v>179328.1</v>
          </cell>
          <cell r="BM99">
            <v>7513.76</v>
          </cell>
        </row>
        <row r="100">
          <cell r="AD100" t="str">
            <v>JYC440</v>
          </cell>
          <cell r="AE100">
            <v>179851.2</v>
          </cell>
          <cell r="AF100">
            <v>7432.94</v>
          </cell>
          <cell r="BJ100" t="str">
            <v>JYC569</v>
          </cell>
          <cell r="BK100">
            <v>205753</v>
          </cell>
          <cell r="BL100">
            <v>179454.3</v>
          </cell>
          <cell r="BM100">
            <v>7534.42</v>
          </cell>
        </row>
        <row r="101">
          <cell r="AD101" t="str">
            <v>JYC441</v>
          </cell>
          <cell r="AE101">
            <v>179835.9</v>
          </cell>
          <cell r="AF101">
            <v>7425.89</v>
          </cell>
          <cell r="BJ101" t="str">
            <v>JYC510</v>
          </cell>
          <cell r="BK101">
            <v>205857</v>
          </cell>
          <cell r="BL101">
            <v>179440.7</v>
          </cell>
          <cell r="BM101">
            <v>7560.68</v>
          </cell>
        </row>
        <row r="102">
          <cell r="AD102" t="str">
            <v>JYC442</v>
          </cell>
          <cell r="AE102">
            <v>179740.6</v>
          </cell>
          <cell r="AF102">
            <v>7440.49</v>
          </cell>
          <cell r="BJ102" t="str">
            <v>JYC579</v>
          </cell>
          <cell r="BK102">
            <v>205701</v>
          </cell>
          <cell r="BL102">
            <v>179294.5</v>
          </cell>
          <cell r="BM102">
            <v>7530.12</v>
          </cell>
        </row>
        <row r="103">
          <cell r="AD103" t="str">
            <v>JYC443</v>
          </cell>
          <cell r="AE103">
            <v>179717.4</v>
          </cell>
          <cell r="AF103">
            <v>7442.79</v>
          </cell>
          <cell r="BJ103" t="str">
            <v>JYC575</v>
          </cell>
          <cell r="BK103">
            <v>205644</v>
          </cell>
          <cell r="BL103">
            <v>179194.5</v>
          </cell>
          <cell r="BM103">
            <v>7519.35</v>
          </cell>
        </row>
        <row r="104">
          <cell r="AD104" t="str">
            <v>JYC444</v>
          </cell>
          <cell r="AE104">
            <v>179647.3</v>
          </cell>
          <cell r="AF104">
            <v>7430.09</v>
          </cell>
          <cell r="BJ104" t="str">
            <v>JYC576</v>
          </cell>
          <cell r="BK104">
            <v>205641</v>
          </cell>
          <cell r="BL104">
            <v>179195.1</v>
          </cell>
          <cell r="BM104">
            <v>7525.38</v>
          </cell>
        </row>
        <row r="105">
          <cell r="AD105" t="str">
            <v>JYC445</v>
          </cell>
          <cell r="AE105">
            <v>179506</v>
          </cell>
          <cell r="AF105">
            <v>7426.07</v>
          </cell>
          <cell r="BJ105" t="str">
            <v>JYC544</v>
          </cell>
          <cell r="BK105">
            <v>205727</v>
          </cell>
          <cell r="BL105">
            <v>179407.8</v>
          </cell>
          <cell r="BM105">
            <v>7540.88</v>
          </cell>
        </row>
        <row r="106">
          <cell r="AD106" t="str">
            <v>JYC446</v>
          </cell>
          <cell r="AE106">
            <v>179516.4</v>
          </cell>
          <cell r="AF106">
            <v>7433.28</v>
          </cell>
          <cell r="BJ106" t="str">
            <v>JYC567</v>
          </cell>
          <cell r="BK106">
            <v>205684</v>
          </cell>
          <cell r="BL106">
            <v>179319.3</v>
          </cell>
          <cell r="BM106">
            <v>7513.5</v>
          </cell>
        </row>
        <row r="107">
          <cell r="AD107" t="str">
            <v>JYC447</v>
          </cell>
          <cell r="AE107">
            <v>179577.2</v>
          </cell>
          <cell r="AF107">
            <v>7436.7</v>
          </cell>
          <cell r="BJ107" t="str">
            <v>JYC532</v>
          </cell>
          <cell r="BK107">
            <v>205888</v>
          </cell>
          <cell r="BL107">
            <v>179602.8</v>
          </cell>
          <cell r="BM107">
            <v>7556.72</v>
          </cell>
        </row>
        <row r="108">
          <cell r="AD108" t="str">
            <v>JYC448</v>
          </cell>
          <cell r="AE108">
            <v>179538.4</v>
          </cell>
          <cell r="AF108">
            <v>7433.63</v>
          </cell>
          <cell r="BJ108" t="str">
            <v>JYC561</v>
          </cell>
          <cell r="BK108">
            <v>205734</v>
          </cell>
          <cell r="BL108">
            <v>179403.6</v>
          </cell>
          <cell r="BM108">
            <v>7532.24</v>
          </cell>
        </row>
        <row r="109">
          <cell r="AD109" t="str">
            <v>JYC449</v>
          </cell>
          <cell r="AE109">
            <v>179537.1</v>
          </cell>
          <cell r="AF109">
            <v>7429.14</v>
          </cell>
          <cell r="BJ109" t="str">
            <v>JYC565</v>
          </cell>
          <cell r="BK109">
            <v>205544</v>
          </cell>
          <cell r="BL109">
            <v>179172.2</v>
          </cell>
          <cell r="BM109">
            <v>7523.88</v>
          </cell>
        </row>
        <row r="110">
          <cell r="AD110" t="str">
            <v>JYC450</v>
          </cell>
          <cell r="AE110">
            <v>179502.9</v>
          </cell>
          <cell r="AF110">
            <v>7428.23</v>
          </cell>
          <cell r="BJ110" t="str">
            <v>JYC566</v>
          </cell>
          <cell r="BK110">
            <v>205726</v>
          </cell>
          <cell r="BL110">
            <v>179363.20000000001</v>
          </cell>
          <cell r="BM110">
            <v>7527.5</v>
          </cell>
        </row>
        <row r="111">
          <cell r="AD111" t="str">
            <v>JYC451</v>
          </cell>
          <cell r="AE111">
            <v>179610.3</v>
          </cell>
          <cell r="AF111">
            <v>7413.55</v>
          </cell>
          <cell r="BJ111" t="str">
            <v>JYC572</v>
          </cell>
          <cell r="BK111">
            <v>205800</v>
          </cell>
          <cell r="BL111">
            <v>179411.20000000001</v>
          </cell>
          <cell r="BM111">
            <v>7511.71</v>
          </cell>
        </row>
        <row r="112">
          <cell r="AD112" t="str">
            <v>JYC452</v>
          </cell>
          <cell r="AE112">
            <v>179712.2</v>
          </cell>
          <cell r="AF112">
            <v>7432.82</v>
          </cell>
          <cell r="BJ112" t="str">
            <v>JYC573</v>
          </cell>
          <cell r="BK112">
            <v>205623</v>
          </cell>
          <cell r="BL112">
            <v>179183.2</v>
          </cell>
          <cell r="BM112">
            <v>7549.3</v>
          </cell>
        </row>
        <row r="113">
          <cell r="AD113" t="str">
            <v>JYC453</v>
          </cell>
          <cell r="AE113">
            <v>179674</v>
          </cell>
          <cell r="AF113">
            <v>7440.89</v>
          </cell>
          <cell r="BJ113" t="str">
            <v>JYC577</v>
          </cell>
          <cell r="BK113">
            <v>205578</v>
          </cell>
          <cell r="BL113">
            <v>179135.4</v>
          </cell>
          <cell r="BM113">
            <v>7518.68</v>
          </cell>
        </row>
        <row r="114">
          <cell r="AD114" t="str">
            <v>JYC454</v>
          </cell>
          <cell r="AE114">
            <v>179733</v>
          </cell>
          <cell r="AF114">
            <v>7414.06</v>
          </cell>
          <cell r="BJ114" t="str">
            <v>JYC578</v>
          </cell>
          <cell r="BK114">
            <v>205702</v>
          </cell>
          <cell r="BL114">
            <v>179294.2</v>
          </cell>
          <cell r="BM114">
            <v>7534.23</v>
          </cell>
        </row>
        <row r="115">
          <cell r="AD115" t="str">
            <v>JYC455</v>
          </cell>
          <cell r="AE115">
            <v>179583.4</v>
          </cell>
          <cell r="AF115">
            <v>7423.05</v>
          </cell>
          <cell r="BJ115" t="str">
            <v>JYC562</v>
          </cell>
          <cell r="BK115">
            <v>205738</v>
          </cell>
          <cell r="BL115">
            <v>179405.5</v>
          </cell>
          <cell r="BM115">
            <v>7510.54</v>
          </cell>
        </row>
        <row r="116">
          <cell r="AD116" t="str">
            <v>JYC456</v>
          </cell>
          <cell r="AE116">
            <v>179557.8</v>
          </cell>
          <cell r="AF116">
            <v>7429.77</v>
          </cell>
          <cell r="BJ116" t="str">
            <v>JYC563</v>
          </cell>
          <cell r="BK116">
            <v>205711</v>
          </cell>
          <cell r="BL116">
            <v>179443.7</v>
          </cell>
          <cell r="BM116">
            <v>7516.01</v>
          </cell>
        </row>
        <row r="117">
          <cell r="AD117" t="str">
            <v>JYC457</v>
          </cell>
          <cell r="AE117">
            <v>179586.5</v>
          </cell>
          <cell r="AF117">
            <v>7417.85</v>
          </cell>
          <cell r="BJ117" t="str">
            <v>BUNDLE_ID</v>
          </cell>
          <cell r="BK117" t="str">
            <v>NET_WT</v>
          </cell>
          <cell r="BL117" t="str">
            <v>U_WT</v>
          </cell>
          <cell r="BM117" t="str">
            <v>U235_WT</v>
          </cell>
        </row>
        <row r="118">
          <cell r="AD118" t="str">
            <v>JYC458</v>
          </cell>
          <cell r="AE118">
            <v>179560.5</v>
          </cell>
          <cell r="AF118">
            <v>7426</v>
          </cell>
          <cell r="BJ118" t="str">
            <v>JYC396</v>
          </cell>
          <cell r="BK118">
            <v>205732</v>
          </cell>
          <cell r="BL118">
            <v>179426</v>
          </cell>
          <cell r="BM118">
            <v>7392.66</v>
          </cell>
        </row>
        <row r="119">
          <cell r="AD119" t="str">
            <v>JYC459</v>
          </cell>
          <cell r="AE119">
            <v>179677.6</v>
          </cell>
          <cell r="AF119">
            <v>7438.39</v>
          </cell>
          <cell r="BJ119" t="str">
            <v>JYC398</v>
          </cell>
          <cell r="BK119">
            <v>205796</v>
          </cell>
          <cell r="BL119">
            <v>179557.2</v>
          </cell>
          <cell r="BM119">
            <v>7416.37</v>
          </cell>
        </row>
        <row r="120">
          <cell r="AD120" t="str">
            <v>JYC460</v>
          </cell>
          <cell r="AE120">
            <v>179570.9</v>
          </cell>
          <cell r="AF120">
            <v>7410.95</v>
          </cell>
          <cell r="BJ120" t="str">
            <v>JYC378</v>
          </cell>
          <cell r="BK120">
            <v>205776</v>
          </cell>
          <cell r="BL120">
            <v>179415</v>
          </cell>
          <cell r="BM120">
            <v>7401.34</v>
          </cell>
        </row>
        <row r="121">
          <cell r="AD121" t="str">
            <v>JYC461</v>
          </cell>
          <cell r="AE121">
            <v>179569.5</v>
          </cell>
          <cell r="AF121">
            <v>7405.22</v>
          </cell>
          <cell r="BJ121" t="str">
            <v>JYC389</v>
          </cell>
          <cell r="BK121">
            <v>205750</v>
          </cell>
          <cell r="BL121">
            <v>179444.7</v>
          </cell>
          <cell r="BM121">
            <v>7390.15</v>
          </cell>
        </row>
        <row r="122">
          <cell r="AD122" t="str">
            <v>JYC462</v>
          </cell>
          <cell r="AE122">
            <v>179562.3</v>
          </cell>
          <cell r="AF122">
            <v>7413.39</v>
          </cell>
          <cell r="BJ122" t="str">
            <v>JYC503</v>
          </cell>
          <cell r="BK122">
            <v>205888</v>
          </cell>
          <cell r="BL122">
            <v>179604.9</v>
          </cell>
          <cell r="BM122">
            <v>7427.42</v>
          </cell>
        </row>
        <row r="123">
          <cell r="AD123" t="str">
            <v>JYC463</v>
          </cell>
          <cell r="AE123">
            <v>179449.8</v>
          </cell>
          <cell r="AF123">
            <v>7409.66</v>
          </cell>
          <cell r="BJ123" t="str">
            <v>JYC504</v>
          </cell>
          <cell r="BK123">
            <v>205855</v>
          </cell>
          <cell r="BL123">
            <v>179542.9</v>
          </cell>
          <cell r="BM123">
            <v>7420.13</v>
          </cell>
        </row>
        <row r="124">
          <cell r="AD124" t="str">
            <v>JYC464</v>
          </cell>
          <cell r="AE124">
            <v>179383.1</v>
          </cell>
          <cell r="AF124">
            <v>7394.79</v>
          </cell>
          <cell r="BJ124" t="str">
            <v>JYC381</v>
          </cell>
          <cell r="BK124">
            <v>205779</v>
          </cell>
          <cell r="BL124">
            <v>179382.9</v>
          </cell>
          <cell r="BM124">
            <v>7382.68</v>
          </cell>
        </row>
        <row r="125">
          <cell r="AD125" t="str">
            <v>JYC465</v>
          </cell>
          <cell r="AE125">
            <v>179502.1</v>
          </cell>
          <cell r="AF125">
            <v>7405.44</v>
          </cell>
          <cell r="BJ125" t="str">
            <v>JYC441</v>
          </cell>
          <cell r="BK125">
            <v>206127</v>
          </cell>
          <cell r="BL125">
            <v>179835.9</v>
          </cell>
          <cell r="BM125">
            <v>7425.89</v>
          </cell>
        </row>
        <row r="126">
          <cell r="AD126" t="str">
            <v>JYC466</v>
          </cell>
          <cell r="AE126">
            <v>179482.7</v>
          </cell>
          <cell r="AF126">
            <v>7420.55</v>
          </cell>
          <cell r="BJ126" t="str">
            <v>JYC470</v>
          </cell>
          <cell r="BK126">
            <v>205931</v>
          </cell>
          <cell r="BL126">
            <v>179590</v>
          </cell>
          <cell r="BM126">
            <v>7404.45</v>
          </cell>
        </row>
        <row r="127">
          <cell r="AD127" t="str">
            <v>JYC467</v>
          </cell>
          <cell r="AE127">
            <v>179610.7</v>
          </cell>
          <cell r="AF127">
            <v>7413.89</v>
          </cell>
          <cell r="BJ127" t="str">
            <v>JYC485</v>
          </cell>
          <cell r="BK127">
            <v>205836</v>
          </cell>
          <cell r="BL127">
            <v>179352.5</v>
          </cell>
          <cell r="BM127">
            <v>7412.21</v>
          </cell>
        </row>
        <row r="128">
          <cell r="AD128" t="str">
            <v>JYC468</v>
          </cell>
          <cell r="AE128">
            <v>179617.7</v>
          </cell>
          <cell r="AF128">
            <v>7408.84</v>
          </cell>
          <cell r="BJ128" t="str">
            <v>JYC499</v>
          </cell>
          <cell r="BK128">
            <v>205894</v>
          </cell>
          <cell r="BL128">
            <v>179687.3</v>
          </cell>
          <cell r="BM128">
            <v>7388.33</v>
          </cell>
        </row>
        <row r="129">
          <cell r="AD129" t="str">
            <v>JYC469</v>
          </cell>
          <cell r="AE129">
            <v>179659.4</v>
          </cell>
          <cell r="AF129">
            <v>7413.77</v>
          </cell>
          <cell r="BJ129" t="str">
            <v>JYC501</v>
          </cell>
          <cell r="BK129">
            <v>205789</v>
          </cell>
          <cell r="BL129">
            <v>179558.9</v>
          </cell>
          <cell r="BM129">
            <v>7410.26</v>
          </cell>
        </row>
        <row r="130">
          <cell r="AD130" t="str">
            <v>JYC470</v>
          </cell>
          <cell r="AE130">
            <v>179590</v>
          </cell>
          <cell r="AF130">
            <v>7404.45</v>
          </cell>
          <cell r="BJ130" t="str">
            <v>JYC467</v>
          </cell>
          <cell r="BK130">
            <v>205942</v>
          </cell>
          <cell r="BL130">
            <v>179610.7</v>
          </cell>
          <cell r="BM130">
            <v>7413.89</v>
          </cell>
        </row>
        <row r="131">
          <cell r="AD131" t="str">
            <v>JYC471</v>
          </cell>
          <cell r="AE131">
            <v>179472.1</v>
          </cell>
          <cell r="AF131">
            <v>7407.48</v>
          </cell>
          <cell r="BJ131" t="str">
            <v>JYC468</v>
          </cell>
          <cell r="BK131">
            <v>205906</v>
          </cell>
          <cell r="BL131">
            <v>179617.7</v>
          </cell>
          <cell r="BM131">
            <v>7408.84</v>
          </cell>
        </row>
        <row r="132">
          <cell r="AD132" t="str">
            <v>JYC472</v>
          </cell>
          <cell r="AE132">
            <v>179463.4</v>
          </cell>
          <cell r="AF132">
            <v>7411.13</v>
          </cell>
          <cell r="BJ132" t="str">
            <v>JYC545</v>
          </cell>
          <cell r="BK132">
            <v>205780</v>
          </cell>
          <cell r="BL132">
            <v>179398.5</v>
          </cell>
          <cell r="BM132">
            <v>7549.59</v>
          </cell>
        </row>
        <row r="133">
          <cell r="AD133" t="str">
            <v>JYC473</v>
          </cell>
          <cell r="AE133">
            <v>179502.3</v>
          </cell>
          <cell r="AF133">
            <v>7421.77</v>
          </cell>
          <cell r="BJ133" t="str">
            <v>JYC564</v>
          </cell>
          <cell r="BK133">
            <v>205717</v>
          </cell>
          <cell r="BL133">
            <v>179426.1</v>
          </cell>
          <cell r="BM133">
            <v>7532.28</v>
          </cell>
        </row>
        <row r="134">
          <cell r="AD134" t="str">
            <v>JYC474</v>
          </cell>
          <cell r="AE134">
            <v>179489.2</v>
          </cell>
          <cell r="AF134">
            <v>7427.51</v>
          </cell>
          <cell r="BJ134" t="str">
            <v>JYC520</v>
          </cell>
          <cell r="BK134">
            <v>205885</v>
          </cell>
          <cell r="BL134">
            <v>179448.2</v>
          </cell>
          <cell r="BM134">
            <v>7558.79</v>
          </cell>
        </row>
        <row r="135">
          <cell r="AD135" t="str">
            <v>JYC475</v>
          </cell>
          <cell r="AE135">
            <v>179500</v>
          </cell>
          <cell r="AF135">
            <v>7426.63</v>
          </cell>
          <cell r="BJ135" t="str">
            <v>JYC522</v>
          </cell>
          <cell r="BK135">
            <v>205883</v>
          </cell>
          <cell r="BL135">
            <v>179654.1</v>
          </cell>
          <cell r="BM135">
            <v>7547.27</v>
          </cell>
        </row>
        <row r="136">
          <cell r="AD136" t="str">
            <v>JYC476</v>
          </cell>
          <cell r="AE136">
            <v>179555</v>
          </cell>
          <cell r="AF136">
            <v>7424.81</v>
          </cell>
          <cell r="BJ136" t="str">
            <v>JYC518</v>
          </cell>
          <cell r="BK136">
            <v>205699</v>
          </cell>
          <cell r="BL136">
            <v>179290.8</v>
          </cell>
          <cell r="BM136">
            <v>7554.07</v>
          </cell>
        </row>
        <row r="137">
          <cell r="BJ137" t="str">
            <v>JYC521</v>
          </cell>
          <cell r="BK137">
            <v>205905</v>
          </cell>
          <cell r="BL137">
            <v>179627.1</v>
          </cell>
          <cell r="BM137">
            <v>7554.59</v>
          </cell>
        </row>
        <row r="138">
          <cell r="AD138">
            <v>50</v>
          </cell>
          <cell r="AE138">
            <v>8978834</v>
          </cell>
          <cell r="AF138">
            <v>371194.93000000011</v>
          </cell>
          <cell r="BJ138" t="str">
            <v>JYC509</v>
          </cell>
          <cell r="BK138">
            <v>205857</v>
          </cell>
          <cell r="BL138">
            <v>179412.2</v>
          </cell>
          <cell r="BM138">
            <v>7526.34</v>
          </cell>
        </row>
        <row r="139">
          <cell r="AA139">
            <v>1</v>
          </cell>
          <cell r="AE139" t="str">
            <v>Global</v>
          </cell>
          <cell r="AF139" t="str">
            <v>Nuclear Fuel</v>
          </cell>
          <cell r="BJ139" t="str">
            <v>JYC574</v>
          </cell>
          <cell r="BK139">
            <v>205650</v>
          </cell>
          <cell r="BL139">
            <v>179206</v>
          </cell>
          <cell r="BM139">
            <v>7550.91</v>
          </cell>
        </row>
        <row r="140">
          <cell r="AE140" t="str">
            <v>Proprieta</v>
          </cell>
          <cell r="AF140" t="str">
            <v>ry Information</v>
          </cell>
          <cell r="BJ140" t="str">
            <v>JYC558</v>
          </cell>
          <cell r="BK140">
            <v>205199</v>
          </cell>
          <cell r="BL140">
            <v>178922</v>
          </cell>
          <cell r="BM140">
            <v>7484.45</v>
          </cell>
        </row>
        <row r="141">
          <cell r="AB141" t="str">
            <v>HATCH 1</v>
          </cell>
          <cell r="AG141" t="str">
            <v>OPL7</v>
          </cell>
          <cell r="AH141" t="str">
            <v>Data</v>
          </cell>
          <cell r="AI141" t="str">
            <v>base Review</v>
          </cell>
          <cell r="BJ141" t="str">
            <v>JYC559</v>
          </cell>
          <cell r="BK141">
            <v>205269</v>
          </cell>
          <cell r="BL141">
            <v>178980.7</v>
          </cell>
          <cell r="BM141">
            <v>7490.55</v>
          </cell>
        </row>
        <row r="142">
          <cell r="AB142" t="str">
            <v>Cycle 24</v>
          </cell>
          <cell r="AG142" t="str">
            <v>Sheet No.  8</v>
          </cell>
          <cell r="BJ142" t="str">
            <v>JYC546</v>
          </cell>
          <cell r="BK142">
            <v>205805</v>
          </cell>
          <cell r="BL142">
            <v>179459.20000000001</v>
          </cell>
          <cell r="BM142">
            <v>7543.94</v>
          </cell>
        </row>
        <row r="143">
          <cell r="AG143" t="str">
            <v>Rev. 0</v>
          </cell>
          <cell r="BJ143" t="str">
            <v>JYC547</v>
          </cell>
          <cell r="BK143">
            <v>205787</v>
          </cell>
          <cell r="BL143">
            <v>179462.9</v>
          </cell>
          <cell r="BM143">
            <v>7532.92</v>
          </cell>
        </row>
        <row r="144">
          <cell r="BJ144" t="str">
            <v>JYC549</v>
          </cell>
          <cell r="BK144">
            <v>205755</v>
          </cell>
          <cell r="BL144">
            <v>179450.4</v>
          </cell>
          <cell r="BM144">
            <v>7549.47</v>
          </cell>
        </row>
        <row r="145">
          <cell r="AB145" t="str">
            <v>*****</v>
          </cell>
          <cell r="AC145" t="str">
            <v>***</v>
          </cell>
          <cell r="AD145" t="str">
            <v>********************************</v>
          </cell>
          <cell r="AE145" t="str">
            <v>***************</v>
          </cell>
          <cell r="AF145" t="str">
            <v>*******************</v>
          </cell>
          <cell r="AG145" t="str">
            <v>******************</v>
          </cell>
          <cell r="AH145" t="str">
            <v>****</v>
          </cell>
          <cell r="AI145" t="str">
            <v>**************************</v>
          </cell>
          <cell r="BJ145" t="str">
            <v>JYC571</v>
          </cell>
          <cell r="BK145">
            <v>205709</v>
          </cell>
          <cell r="BL145">
            <v>179458.2</v>
          </cell>
          <cell r="BM145">
            <v>7531.82</v>
          </cell>
        </row>
        <row r="146">
          <cell r="AE146" t="str">
            <v>OPL7 - F</v>
          </cell>
          <cell r="AF146" t="str">
            <v>resh Fuel Mass</v>
          </cell>
          <cell r="BJ146" t="str">
            <v>BUNDLE_ID</v>
          </cell>
          <cell r="BK146" t="str">
            <v>NET_WT</v>
          </cell>
          <cell r="BL146" t="str">
            <v>U_WT</v>
          </cell>
          <cell r="BM146" t="str">
            <v>U235_WT</v>
          </cell>
        </row>
        <row r="147">
          <cell r="AB147" t="str">
            <v>*****</v>
          </cell>
          <cell r="AC147" t="str">
            <v>***</v>
          </cell>
          <cell r="AD147" t="str">
            <v>********************************</v>
          </cell>
          <cell r="AE147" t="str">
            <v>***************</v>
          </cell>
          <cell r="AF147" t="str">
            <v>*******************</v>
          </cell>
          <cell r="AG147" t="str">
            <v>******************</v>
          </cell>
          <cell r="AH147" t="str">
            <v>****</v>
          </cell>
          <cell r="AI147" t="str">
            <v>**************************</v>
          </cell>
          <cell r="BJ147" t="str">
            <v>JYC487</v>
          </cell>
          <cell r="BK147">
            <v>205912</v>
          </cell>
          <cell r="BL147">
            <v>179412.9</v>
          </cell>
          <cell r="BM147">
            <v>7411.81</v>
          </cell>
        </row>
        <row r="148">
          <cell r="BJ148" t="str">
            <v>JYC488</v>
          </cell>
          <cell r="BK148">
            <v>205976</v>
          </cell>
          <cell r="BL148">
            <v>179499.6</v>
          </cell>
          <cell r="BM148">
            <v>7405.22</v>
          </cell>
        </row>
        <row r="149">
          <cell r="AD149" t="str">
            <v>BUNDLE</v>
          </cell>
          <cell r="AE149" t="str">
            <v>TOTAL U</v>
          </cell>
          <cell r="AF149" t="str">
            <v>U235</v>
          </cell>
          <cell r="BJ149" t="str">
            <v>JYC451</v>
          </cell>
          <cell r="BK149">
            <v>205987</v>
          </cell>
          <cell r="BL149">
            <v>179610.3</v>
          </cell>
          <cell r="BM149">
            <v>7413.55</v>
          </cell>
        </row>
        <row r="150">
          <cell r="AD150" t="str">
            <v>ID</v>
          </cell>
          <cell r="AE150" t="str">
            <v>(Grams)</v>
          </cell>
          <cell r="AF150" t="str">
            <v>(Grams)</v>
          </cell>
          <cell r="BJ150" t="str">
            <v>JYC466</v>
          </cell>
          <cell r="BK150">
            <v>205766</v>
          </cell>
          <cell r="BL150">
            <v>179482.7</v>
          </cell>
          <cell r="BM150">
            <v>7420.55</v>
          </cell>
        </row>
        <row r="151">
          <cell r="AD151" t="str">
            <v>======</v>
          </cell>
          <cell r="AE151" t="str">
            <v>========</v>
          </cell>
          <cell r="AF151" t="str">
            <v>=======</v>
          </cell>
          <cell r="BJ151" t="str">
            <v>JYC393</v>
          </cell>
          <cell r="BK151">
            <v>205885</v>
          </cell>
          <cell r="BL151">
            <v>179385.60000000001</v>
          </cell>
          <cell r="BM151">
            <v>7392.66</v>
          </cell>
        </row>
        <row r="152">
          <cell r="AD152" t="str">
            <v>JYC477</v>
          </cell>
          <cell r="AE152">
            <v>179465.2</v>
          </cell>
          <cell r="AF152">
            <v>7405.31</v>
          </cell>
          <cell r="BJ152" t="str">
            <v>JYC394</v>
          </cell>
          <cell r="BK152">
            <v>205865</v>
          </cell>
          <cell r="BL152">
            <v>179353.5</v>
          </cell>
          <cell r="BM152">
            <v>7404.41</v>
          </cell>
        </row>
        <row r="153">
          <cell r="AD153" t="str">
            <v>JYC478</v>
          </cell>
          <cell r="AE153">
            <v>179475.3</v>
          </cell>
          <cell r="AF153">
            <v>7427.43</v>
          </cell>
          <cell r="BJ153" t="str">
            <v>JYC392</v>
          </cell>
          <cell r="BK153">
            <v>205695</v>
          </cell>
          <cell r="BL153">
            <v>179253.2</v>
          </cell>
          <cell r="BM153">
            <v>7377.17</v>
          </cell>
        </row>
        <row r="154">
          <cell r="AD154" t="str">
            <v>JYC479</v>
          </cell>
          <cell r="AE154">
            <v>179507.7</v>
          </cell>
          <cell r="AF154">
            <v>7412</v>
          </cell>
          <cell r="BJ154" t="str">
            <v>JYC459</v>
          </cell>
          <cell r="BK154">
            <v>206005</v>
          </cell>
          <cell r="BL154">
            <v>179677.6</v>
          </cell>
          <cell r="BM154">
            <v>7438.39</v>
          </cell>
        </row>
        <row r="155">
          <cell r="AD155" t="str">
            <v>JYC480</v>
          </cell>
          <cell r="AE155">
            <v>179530.8</v>
          </cell>
          <cell r="AF155">
            <v>7397.42</v>
          </cell>
          <cell r="BJ155" t="str">
            <v>JYC422</v>
          </cell>
          <cell r="BK155">
            <v>205934</v>
          </cell>
          <cell r="BL155">
            <v>179552.9</v>
          </cell>
          <cell r="BM155">
            <v>7401.87</v>
          </cell>
        </row>
        <row r="156">
          <cell r="AD156" t="str">
            <v>JYC481</v>
          </cell>
          <cell r="AE156">
            <v>179463.8</v>
          </cell>
          <cell r="AF156">
            <v>7407.79</v>
          </cell>
          <cell r="BJ156" t="str">
            <v>JYC423</v>
          </cell>
          <cell r="BK156">
            <v>205825</v>
          </cell>
          <cell r="BL156">
            <v>179448.3</v>
          </cell>
          <cell r="BM156">
            <v>7403.8</v>
          </cell>
        </row>
        <row r="157">
          <cell r="AD157" t="str">
            <v>JYC482</v>
          </cell>
          <cell r="AE157">
            <v>179458.9</v>
          </cell>
          <cell r="AF157">
            <v>7416.45</v>
          </cell>
          <cell r="BJ157" t="str">
            <v>JYC379</v>
          </cell>
          <cell r="BK157">
            <v>205770</v>
          </cell>
          <cell r="BL157">
            <v>179423.7</v>
          </cell>
          <cell r="BM157">
            <v>7401.83</v>
          </cell>
        </row>
        <row r="158">
          <cell r="AD158" t="str">
            <v>JYC483</v>
          </cell>
          <cell r="AE158">
            <v>179484.79999999999</v>
          </cell>
          <cell r="AF158">
            <v>7413.09</v>
          </cell>
          <cell r="BJ158" t="str">
            <v>JYC440</v>
          </cell>
          <cell r="BK158">
            <v>206085</v>
          </cell>
          <cell r="BL158">
            <v>179851.2</v>
          </cell>
          <cell r="BM158">
            <v>7432.94</v>
          </cell>
        </row>
        <row r="159">
          <cell r="AD159" t="str">
            <v>JYC484</v>
          </cell>
          <cell r="AE159">
            <v>179366.6</v>
          </cell>
          <cell r="AF159">
            <v>7428.23</v>
          </cell>
          <cell r="BJ159" t="str">
            <v>JYC390</v>
          </cell>
          <cell r="BK159">
            <v>205743</v>
          </cell>
          <cell r="BL159">
            <v>179277.8</v>
          </cell>
          <cell r="BM159">
            <v>7403.43</v>
          </cell>
        </row>
        <row r="160">
          <cell r="AD160" t="str">
            <v>JYC485</v>
          </cell>
          <cell r="AE160">
            <v>179352.5</v>
          </cell>
          <cell r="AF160">
            <v>7412.21</v>
          </cell>
          <cell r="BJ160" t="str">
            <v>JYC443</v>
          </cell>
          <cell r="BK160">
            <v>205964</v>
          </cell>
          <cell r="BL160">
            <v>179717.4</v>
          </cell>
          <cell r="BM160">
            <v>7442.79</v>
          </cell>
        </row>
        <row r="161">
          <cell r="AD161" t="str">
            <v>JYC486</v>
          </cell>
          <cell r="AE161">
            <v>179447.4</v>
          </cell>
          <cell r="AF161">
            <v>7394.86</v>
          </cell>
          <cell r="BJ161" t="str">
            <v>JYC448</v>
          </cell>
          <cell r="BK161">
            <v>205886</v>
          </cell>
          <cell r="BL161">
            <v>179538.4</v>
          </cell>
          <cell r="BM161">
            <v>7433.63</v>
          </cell>
        </row>
        <row r="162">
          <cell r="AD162" t="str">
            <v>JYC487</v>
          </cell>
          <cell r="AE162">
            <v>179412.9</v>
          </cell>
          <cell r="AF162">
            <v>7411.81</v>
          </cell>
          <cell r="BJ162" t="str">
            <v>JYC450</v>
          </cell>
          <cell r="BK162">
            <v>205867</v>
          </cell>
          <cell r="BL162">
            <v>179502.9</v>
          </cell>
          <cell r="BM162">
            <v>7428.23</v>
          </cell>
        </row>
        <row r="163">
          <cell r="AD163" t="str">
            <v>JYC488</v>
          </cell>
          <cell r="AE163">
            <v>179499.6</v>
          </cell>
          <cell r="AF163">
            <v>7405.22</v>
          </cell>
          <cell r="BJ163" t="str">
            <v>JYC523</v>
          </cell>
          <cell r="BK163">
            <v>205884</v>
          </cell>
          <cell r="BL163">
            <v>179619.6</v>
          </cell>
          <cell r="BM163">
            <v>7545.16</v>
          </cell>
        </row>
        <row r="164">
          <cell r="AD164" t="str">
            <v>JYC489</v>
          </cell>
          <cell r="AE164">
            <v>179682.2</v>
          </cell>
          <cell r="AF164">
            <v>7419.09</v>
          </cell>
          <cell r="BJ164" t="str">
            <v>JYC524</v>
          </cell>
          <cell r="BK164">
            <v>205909</v>
          </cell>
          <cell r="BL164">
            <v>179620.1</v>
          </cell>
          <cell r="BM164">
            <v>7549.63</v>
          </cell>
        </row>
        <row r="165">
          <cell r="AD165" t="str">
            <v>JYC490</v>
          </cell>
          <cell r="AE165">
            <v>179631.2</v>
          </cell>
          <cell r="AF165">
            <v>7420.67</v>
          </cell>
          <cell r="BJ165" t="str">
            <v>JYC514</v>
          </cell>
          <cell r="BK165">
            <v>205831</v>
          </cell>
          <cell r="BL165">
            <v>179435.2</v>
          </cell>
          <cell r="BM165">
            <v>7575.09</v>
          </cell>
        </row>
        <row r="166">
          <cell r="AD166" t="str">
            <v>JYC491</v>
          </cell>
          <cell r="AE166">
            <v>179655.2</v>
          </cell>
          <cell r="AF166">
            <v>7420.54</v>
          </cell>
          <cell r="BJ166" t="str">
            <v>JYC515</v>
          </cell>
          <cell r="BK166">
            <v>205847</v>
          </cell>
          <cell r="BL166">
            <v>179415.5</v>
          </cell>
          <cell r="BM166">
            <v>7542.33</v>
          </cell>
        </row>
        <row r="167">
          <cell r="AD167" t="str">
            <v>JYC492</v>
          </cell>
          <cell r="AE167">
            <v>179659</v>
          </cell>
          <cell r="AF167">
            <v>7392.06</v>
          </cell>
          <cell r="BJ167" t="str">
            <v>JYC556</v>
          </cell>
          <cell r="BK167">
            <v>205769</v>
          </cell>
          <cell r="BL167">
            <v>179462.7</v>
          </cell>
          <cell r="BM167">
            <v>7550.92</v>
          </cell>
        </row>
        <row r="168">
          <cell r="AD168" t="str">
            <v>JYC493</v>
          </cell>
          <cell r="AE168">
            <v>179683</v>
          </cell>
          <cell r="AF168">
            <v>7410.96</v>
          </cell>
          <cell r="BJ168" t="str">
            <v>JYC557</v>
          </cell>
          <cell r="BK168">
            <v>205342</v>
          </cell>
          <cell r="BL168">
            <v>179098.6</v>
          </cell>
          <cell r="BM168">
            <v>7510.72</v>
          </cell>
        </row>
        <row r="169">
          <cell r="AD169" t="str">
            <v>JYC494</v>
          </cell>
          <cell r="AE169">
            <v>179659.9</v>
          </cell>
          <cell r="AF169">
            <v>7400.35</v>
          </cell>
          <cell r="BJ169" t="str">
            <v>JYC512</v>
          </cell>
          <cell r="BK169">
            <v>205858</v>
          </cell>
          <cell r="BL169">
            <v>179429.6</v>
          </cell>
          <cell r="BM169">
            <v>7539.62</v>
          </cell>
        </row>
        <row r="170">
          <cell r="AD170" t="str">
            <v>JYC495</v>
          </cell>
          <cell r="AE170">
            <v>179618.6</v>
          </cell>
          <cell r="AF170">
            <v>7400.93</v>
          </cell>
          <cell r="BJ170" t="str">
            <v>JYC519</v>
          </cell>
          <cell r="BK170">
            <v>205795</v>
          </cell>
          <cell r="BL170">
            <v>179409.2</v>
          </cell>
          <cell r="BM170">
            <v>7552.11</v>
          </cell>
        </row>
        <row r="171">
          <cell r="AD171" t="str">
            <v>JYC496</v>
          </cell>
          <cell r="AE171">
            <v>179403.9</v>
          </cell>
          <cell r="AF171">
            <v>7401.4</v>
          </cell>
          <cell r="BJ171" t="str">
            <v>JYC517</v>
          </cell>
          <cell r="BK171">
            <v>205728</v>
          </cell>
          <cell r="BL171">
            <v>179307.1</v>
          </cell>
          <cell r="BM171">
            <v>7561.31</v>
          </cell>
        </row>
        <row r="172">
          <cell r="AD172" t="str">
            <v>JYC497</v>
          </cell>
          <cell r="AE172">
            <v>179616.7</v>
          </cell>
          <cell r="AF172">
            <v>7398.82</v>
          </cell>
          <cell r="BJ172" t="str">
            <v>JYC555</v>
          </cell>
          <cell r="BK172">
            <v>205810</v>
          </cell>
          <cell r="BL172">
            <v>179501</v>
          </cell>
          <cell r="BM172">
            <v>7556.96</v>
          </cell>
        </row>
        <row r="173">
          <cell r="AD173" t="str">
            <v>JYC498</v>
          </cell>
          <cell r="AE173">
            <v>179582.2</v>
          </cell>
          <cell r="AF173">
            <v>7409.06</v>
          </cell>
          <cell r="BJ173" t="str">
            <v>JYC530</v>
          </cell>
          <cell r="BK173">
            <v>206029</v>
          </cell>
          <cell r="BL173">
            <v>179749.7</v>
          </cell>
          <cell r="BM173">
            <v>7558.24</v>
          </cell>
        </row>
        <row r="174">
          <cell r="AD174" t="str">
            <v>JYC499</v>
          </cell>
          <cell r="AE174">
            <v>179687.3</v>
          </cell>
          <cell r="AF174">
            <v>7388.33</v>
          </cell>
          <cell r="BJ174" t="str">
            <v>JYC560</v>
          </cell>
          <cell r="BK174">
            <v>205700</v>
          </cell>
          <cell r="BL174">
            <v>179371.7</v>
          </cell>
          <cell r="BM174">
            <v>7544.93</v>
          </cell>
        </row>
        <row r="175">
          <cell r="AD175" t="str">
            <v>JYC500</v>
          </cell>
          <cell r="AE175">
            <v>179603.9</v>
          </cell>
          <cell r="AF175">
            <v>7411.21</v>
          </cell>
          <cell r="BJ175" t="str">
            <v>BUNDLE_ID</v>
          </cell>
          <cell r="BK175" t="str">
            <v>NET_WT</v>
          </cell>
          <cell r="BL175" t="str">
            <v>U_WT</v>
          </cell>
          <cell r="BM175" t="str">
            <v>U235_WT</v>
          </cell>
        </row>
        <row r="176">
          <cell r="AD176" t="str">
            <v>JYC501</v>
          </cell>
          <cell r="AE176">
            <v>179558.9</v>
          </cell>
          <cell r="AF176">
            <v>7410.26</v>
          </cell>
          <cell r="BJ176" t="str">
            <v>JYC484</v>
          </cell>
          <cell r="BK176">
            <v>205847</v>
          </cell>
          <cell r="BL176">
            <v>179366.6</v>
          </cell>
          <cell r="BM176">
            <v>7428.23</v>
          </cell>
        </row>
        <row r="177">
          <cell r="AD177" t="str">
            <v>JYC502</v>
          </cell>
          <cell r="AE177">
            <v>179664.2</v>
          </cell>
          <cell r="AF177">
            <v>7385.85</v>
          </cell>
          <cell r="BJ177" t="str">
            <v>JYC486</v>
          </cell>
          <cell r="BK177">
            <v>205897</v>
          </cell>
          <cell r="BL177">
            <v>179447.4</v>
          </cell>
          <cell r="BM177">
            <v>7394.86</v>
          </cell>
        </row>
        <row r="178">
          <cell r="AD178" t="str">
            <v>JYC503</v>
          </cell>
          <cell r="AE178">
            <v>179604.9</v>
          </cell>
          <cell r="AF178">
            <v>7427.42</v>
          </cell>
          <cell r="BJ178" t="str">
            <v>JYC416</v>
          </cell>
          <cell r="BK178">
            <v>205870</v>
          </cell>
          <cell r="BL178">
            <v>179571.4</v>
          </cell>
          <cell r="BM178">
            <v>7405.72</v>
          </cell>
        </row>
        <row r="179">
          <cell r="AD179" t="str">
            <v>JYC504</v>
          </cell>
          <cell r="AE179">
            <v>179542.9</v>
          </cell>
          <cell r="AF179">
            <v>7420.13</v>
          </cell>
          <cell r="BJ179" t="str">
            <v>JYC473</v>
          </cell>
          <cell r="BK179">
            <v>205897</v>
          </cell>
          <cell r="BL179">
            <v>179502.3</v>
          </cell>
          <cell r="BM179">
            <v>7421.77</v>
          </cell>
        </row>
        <row r="180">
          <cell r="AD180" t="str">
            <v>JYC505</v>
          </cell>
          <cell r="AE180">
            <v>179603.1</v>
          </cell>
          <cell r="AF180">
            <v>7420.7</v>
          </cell>
          <cell r="BJ180" t="str">
            <v>JYC386</v>
          </cell>
          <cell r="BK180">
            <v>205765</v>
          </cell>
          <cell r="BL180">
            <v>179423.2</v>
          </cell>
          <cell r="BM180">
            <v>7393.96</v>
          </cell>
        </row>
        <row r="181">
          <cell r="AD181" t="str">
            <v>JYC506</v>
          </cell>
          <cell r="AE181">
            <v>179594.4</v>
          </cell>
          <cell r="AF181">
            <v>7434.64</v>
          </cell>
          <cell r="BJ181" t="str">
            <v>JYC435</v>
          </cell>
          <cell r="BK181">
            <v>205907</v>
          </cell>
          <cell r="BL181">
            <v>179515.7</v>
          </cell>
          <cell r="BM181">
            <v>7435.18</v>
          </cell>
        </row>
        <row r="182">
          <cell r="AD182" t="str">
            <v>JYC507</v>
          </cell>
          <cell r="AE182">
            <v>179585</v>
          </cell>
          <cell r="AF182">
            <v>7427.59</v>
          </cell>
          <cell r="BJ182" t="str">
            <v>JYC585</v>
          </cell>
          <cell r="BK182">
            <v>205906</v>
          </cell>
          <cell r="BL182">
            <v>179498</v>
          </cell>
          <cell r="BM182">
            <v>7561.88</v>
          </cell>
        </row>
        <row r="183">
          <cell r="AD183" t="str">
            <v>JYC508</v>
          </cell>
          <cell r="AE183">
            <v>179559</v>
          </cell>
          <cell r="AF183">
            <v>7425.15</v>
          </cell>
          <cell r="BJ183" t="str">
            <v>JYC587</v>
          </cell>
          <cell r="BK183">
            <v>205430</v>
          </cell>
          <cell r="BL183">
            <v>179070.6</v>
          </cell>
          <cell r="BM183">
            <v>7500.25</v>
          </cell>
        </row>
        <row r="184">
          <cell r="AD184" t="str">
            <v>JYC509</v>
          </cell>
          <cell r="AE184">
            <v>179412.2</v>
          </cell>
          <cell r="AF184">
            <v>7526.34</v>
          </cell>
          <cell r="BJ184" t="str">
            <v>JYC543</v>
          </cell>
          <cell r="BK184">
            <v>205662</v>
          </cell>
          <cell r="BL184">
            <v>179341.9</v>
          </cell>
          <cell r="BM184">
            <v>7537.83</v>
          </cell>
        </row>
        <row r="185">
          <cell r="AD185" t="str">
            <v>JYC510</v>
          </cell>
          <cell r="AE185">
            <v>179440.7</v>
          </cell>
          <cell r="AF185">
            <v>7560.68</v>
          </cell>
          <cell r="BJ185" t="str">
            <v>JYC586</v>
          </cell>
          <cell r="BK185">
            <v>205960</v>
          </cell>
          <cell r="BL185">
            <v>179485.7</v>
          </cell>
          <cell r="BM185">
            <v>7560.93</v>
          </cell>
        </row>
        <row r="186">
          <cell r="AD186" t="str">
            <v>JYC511</v>
          </cell>
          <cell r="AE186">
            <v>179394.9</v>
          </cell>
          <cell r="AF186">
            <v>7562.89</v>
          </cell>
          <cell r="BJ186" t="str">
            <v>JYC588</v>
          </cell>
          <cell r="BK186">
            <v>205350</v>
          </cell>
          <cell r="BL186">
            <v>178991.3</v>
          </cell>
          <cell r="BM186">
            <v>7505.41</v>
          </cell>
        </row>
        <row r="187">
          <cell r="AD187" t="str">
            <v>JYC512</v>
          </cell>
          <cell r="AE187">
            <v>179429.6</v>
          </cell>
          <cell r="AF187">
            <v>7539.62</v>
          </cell>
          <cell r="BJ187" t="str">
            <v>JYC589</v>
          </cell>
          <cell r="BK187">
            <v>205754</v>
          </cell>
          <cell r="BL187">
            <v>179358.8</v>
          </cell>
          <cell r="BM187">
            <v>7539.43</v>
          </cell>
        </row>
        <row r="188">
          <cell r="AD188" t="str">
            <v>JYC513</v>
          </cell>
          <cell r="AE188">
            <v>179399.4</v>
          </cell>
          <cell r="AF188">
            <v>7547.53</v>
          </cell>
          <cell r="BJ188" t="str">
            <v>JYC535</v>
          </cell>
          <cell r="BK188">
            <v>205910</v>
          </cell>
          <cell r="BL188">
            <v>179559.9</v>
          </cell>
          <cell r="BM188">
            <v>7568.39</v>
          </cell>
        </row>
        <row r="189">
          <cell r="AD189" t="str">
            <v>JYC514</v>
          </cell>
          <cell r="AE189">
            <v>179435.2</v>
          </cell>
          <cell r="AF189">
            <v>7575.09</v>
          </cell>
          <cell r="BJ189" t="str">
            <v>JYC536</v>
          </cell>
          <cell r="BK189">
            <v>205870</v>
          </cell>
          <cell r="BL189">
            <v>179550.6</v>
          </cell>
          <cell r="BM189">
            <v>7566.6</v>
          </cell>
        </row>
        <row r="190">
          <cell r="AD190" t="str">
            <v>JYC515</v>
          </cell>
          <cell r="AE190">
            <v>179415.5</v>
          </cell>
          <cell r="AF190">
            <v>7542.33</v>
          </cell>
          <cell r="BJ190" t="str">
            <v>JYC525</v>
          </cell>
          <cell r="BK190">
            <v>205927</v>
          </cell>
          <cell r="BL190">
            <v>179677.2</v>
          </cell>
          <cell r="BM190">
            <v>7550.49</v>
          </cell>
        </row>
        <row r="191">
          <cell r="AD191" t="str">
            <v>JYC516</v>
          </cell>
          <cell r="AE191">
            <v>179304.5</v>
          </cell>
          <cell r="AF191">
            <v>7540.45</v>
          </cell>
          <cell r="BJ191" t="str">
            <v>JYC580</v>
          </cell>
          <cell r="BK191">
            <v>205666</v>
          </cell>
          <cell r="BL191">
            <v>179305.3</v>
          </cell>
          <cell r="BM191">
            <v>7521.47</v>
          </cell>
        </row>
        <row r="192">
          <cell r="AD192" t="str">
            <v>JYC517</v>
          </cell>
          <cell r="AE192">
            <v>179307.1</v>
          </cell>
          <cell r="AF192">
            <v>7561.31</v>
          </cell>
          <cell r="BJ192" t="str">
            <v>JYC583</v>
          </cell>
          <cell r="BK192">
            <v>205816</v>
          </cell>
          <cell r="BL192">
            <v>179404.1</v>
          </cell>
          <cell r="BM192">
            <v>7512.5</v>
          </cell>
        </row>
        <row r="193">
          <cell r="AD193" t="str">
            <v>JYC518</v>
          </cell>
          <cell r="AE193">
            <v>179290.8</v>
          </cell>
          <cell r="AF193">
            <v>7554.07</v>
          </cell>
          <cell r="BJ193" t="str">
            <v>JYC584</v>
          </cell>
          <cell r="BK193">
            <v>205874</v>
          </cell>
          <cell r="BL193">
            <v>179419.4</v>
          </cell>
          <cell r="BM193">
            <v>7560.37</v>
          </cell>
        </row>
        <row r="194">
          <cell r="AD194" t="str">
            <v>JYC519</v>
          </cell>
          <cell r="AE194">
            <v>179409.2</v>
          </cell>
          <cell r="AF194">
            <v>7552.11</v>
          </cell>
          <cell r="BJ194" t="str">
            <v>JYC526</v>
          </cell>
          <cell r="BK194">
            <v>205903</v>
          </cell>
          <cell r="BL194">
            <v>179611.5</v>
          </cell>
          <cell r="BM194">
            <v>7546.7</v>
          </cell>
        </row>
        <row r="195">
          <cell r="AD195" t="str">
            <v>JYC520</v>
          </cell>
          <cell r="AE195">
            <v>179448.2</v>
          </cell>
          <cell r="AF195">
            <v>7558.79</v>
          </cell>
          <cell r="BJ195" t="str">
            <v>JYC581</v>
          </cell>
          <cell r="BK195">
            <v>205721</v>
          </cell>
          <cell r="BL195">
            <v>179343.7</v>
          </cell>
          <cell r="BM195">
            <v>7550.17</v>
          </cell>
        </row>
        <row r="196">
          <cell r="AD196" t="str">
            <v>JYC521</v>
          </cell>
          <cell r="AE196">
            <v>179627.1</v>
          </cell>
          <cell r="AF196">
            <v>7554.59</v>
          </cell>
          <cell r="BJ196" t="str">
            <v>JYC511</v>
          </cell>
          <cell r="BK196">
            <v>205784</v>
          </cell>
          <cell r="BL196">
            <v>179394.9</v>
          </cell>
          <cell r="BM196">
            <v>7562.89</v>
          </cell>
        </row>
        <row r="197">
          <cell r="AD197" t="str">
            <v>JYC522</v>
          </cell>
          <cell r="AE197">
            <v>179654.1</v>
          </cell>
          <cell r="AF197">
            <v>7547.27</v>
          </cell>
          <cell r="BJ197" t="str">
            <v>JYC513</v>
          </cell>
          <cell r="BK197">
            <v>205818</v>
          </cell>
          <cell r="BL197">
            <v>179399.4</v>
          </cell>
          <cell r="BM197">
            <v>7547.53</v>
          </cell>
        </row>
        <row r="198">
          <cell r="AD198" t="str">
            <v>JYC523</v>
          </cell>
          <cell r="AE198">
            <v>179619.6</v>
          </cell>
          <cell r="AF198">
            <v>7545.16</v>
          </cell>
          <cell r="BJ198" t="str">
            <v>JYC528</v>
          </cell>
          <cell r="BK198">
            <v>205902</v>
          </cell>
          <cell r="BL198">
            <v>179670.7</v>
          </cell>
          <cell r="BM198">
            <v>7548.3</v>
          </cell>
        </row>
        <row r="199">
          <cell r="AD199" t="str">
            <v>JYC524</v>
          </cell>
          <cell r="AE199">
            <v>179620.1</v>
          </cell>
          <cell r="AF199">
            <v>7549.63</v>
          </cell>
          <cell r="BJ199" t="str">
            <v>JYC529</v>
          </cell>
          <cell r="BK199">
            <v>205972</v>
          </cell>
          <cell r="BL199">
            <v>179694.1</v>
          </cell>
          <cell r="BM199">
            <v>7540.54</v>
          </cell>
        </row>
        <row r="200">
          <cell r="AD200" t="str">
            <v>JYC525</v>
          </cell>
          <cell r="AE200">
            <v>179677.2</v>
          </cell>
          <cell r="AF200">
            <v>7550.49</v>
          </cell>
          <cell r="BJ200" t="str">
            <v>JYC527</v>
          </cell>
          <cell r="BK200">
            <v>205930</v>
          </cell>
          <cell r="BL200">
            <v>179654.1</v>
          </cell>
          <cell r="BM200">
            <v>7562.83</v>
          </cell>
        </row>
        <row r="201">
          <cell r="AD201" t="str">
            <v>JYC526</v>
          </cell>
          <cell r="AE201">
            <v>179611.5</v>
          </cell>
          <cell r="AF201">
            <v>7546.7</v>
          </cell>
          <cell r="BJ201" t="str">
            <v>JYC582</v>
          </cell>
          <cell r="BK201">
            <v>205708</v>
          </cell>
          <cell r="BL201">
            <v>179299.20000000001</v>
          </cell>
          <cell r="BM201">
            <v>7534.44</v>
          </cell>
        </row>
        <row r="202">
          <cell r="BJ202" t="str">
            <v>JYC531</v>
          </cell>
          <cell r="BK202">
            <v>206130</v>
          </cell>
          <cell r="BL202">
            <v>179822.6</v>
          </cell>
          <cell r="BM202">
            <v>7581.06</v>
          </cell>
        </row>
        <row r="203">
          <cell r="AD203">
            <v>50</v>
          </cell>
          <cell r="AE203">
            <v>8976157.9000000004</v>
          </cell>
          <cell r="AF203">
            <v>373072.03000000009</v>
          </cell>
          <cell r="BJ203" t="str">
            <v>JYC533</v>
          </cell>
          <cell r="BK203">
            <v>205842</v>
          </cell>
          <cell r="BL203">
            <v>179482.7</v>
          </cell>
          <cell r="BM203">
            <v>7545.98</v>
          </cell>
        </row>
        <row r="204">
          <cell r="AA204">
            <v>1</v>
          </cell>
          <cell r="AE204" t="str">
            <v>Global</v>
          </cell>
          <cell r="AF204" t="str">
            <v>Nuclear Fuel</v>
          </cell>
          <cell r="BJ204" t="str">
            <v>BUNDLE_ID</v>
          </cell>
          <cell r="BK204" t="str">
            <v>NET_WT</v>
          </cell>
          <cell r="BL204" t="str">
            <v>U_WT</v>
          </cell>
          <cell r="BM204" t="str">
            <v>U235_WT</v>
          </cell>
        </row>
        <row r="205">
          <cell r="AE205" t="str">
            <v>Proprieta</v>
          </cell>
          <cell r="AF205" t="str">
            <v>ry Information</v>
          </cell>
          <cell r="BJ205" t="str">
            <v>JYC455</v>
          </cell>
          <cell r="BK205">
            <v>205943</v>
          </cell>
          <cell r="BL205">
            <v>179583.4</v>
          </cell>
          <cell r="BM205">
            <v>7423.05</v>
          </cell>
        </row>
        <row r="206">
          <cell r="AB206" t="str">
            <v>HATCH 1</v>
          </cell>
          <cell r="AG206" t="str">
            <v>OPL7 Database Review</v>
          </cell>
          <cell r="BJ206" t="str">
            <v>JYC456</v>
          </cell>
          <cell r="BK206">
            <v>205930</v>
          </cell>
          <cell r="BL206">
            <v>179557.8</v>
          </cell>
          <cell r="BM206">
            <v>7429.77</v>
          </cell>
        </row>
        <row r="207">
          <cell r="AB207" t="str">
            <v>Cycle 24</v>
          </cell>
          <cell r="AG207" t="str">
            <v>Sheet No.  8</v>
          </cell>
          <cell r="BJ207" t="str">
            <v>JYC461</v>
          </cell>
          <cell r="BK207">
            <v>205892</v>
          </cell>
          <cell r="BL207">
            <v>179569.5</v>
          </cell>
          <cell r="BM207">
            <v>7405.22</v>
          </cell>
        </row>
        <row r="208">
          <cell r="AG208" t="str">
            <v>Rev. 0</v>
          </cell>
          <cell r="BJ208" t="str">
            <v>JYC472</v>
          </cell>
          <cell r="BK208">
            <v>205860</v>
          </cell>
          <cell r="BL208">
            <v>179463.4</v>
          </cell>
          <cell r="BM208">
            <v>7411.13</v>
          </cell>
        </row>
        <row r="209">
          <cell r="BJ209" t="str">
            <v>JYC424</v>
          </cell>
          <cell r="BK209">
            <v>205914</v>
          </cell>
          <cell r="BL209">
            <v>179537.2</v>
          </cell>
          <cell r="BM209">
            <v>7408.43</v>
          </cell>
        </row>
        <row r="210">
          <cell r="AB210" t="str">
            <v>*****</v>
          </cell>
          <cell r="AC210" t="str">
            <v>***</v>
          </cell>
          <cell r="AD210" t="str">
            <v>********************************</v>
          </cell>
          <cell r="AE210" t="str">
            <v>***************</v>
          </cell>
          <cell r="AF210" t="str">
            <v>*******************</v>
          </cell>
          <cell r="AG210" t="str">
            <v>******************</v>
          </cell>
          <cell r="AH210" t="str">
            <v>****</v>
          </cell>
          <cell r="AI210" t="str">
            <v>**************************</v>
          </cell>
          <cell r="BJ210" t="str">
            <v>JYC460</v>
          </cell>
          <cell r="BK210">
            <v>205967</v>
          </cell>
          <cell r="BL210">
            <v>179570.9</v>
          </cell>
          <cell r="BM210">
            <v>7410.95</v>
          </cell>
        </row>
        <row r="211">
          <cell r="AE211" t="str">
            <v>OPL7 - F</v>
          </cell>
          <cell r="AF211" t="str">
            <v>resh Fuel Mass</v>
          </cell>
          <cell r="BJ211" t="str">
            <v>JYC505</v>
          </cell>
          <cell r="BK211">
            <v>206006</v>
          </cell>
          <cell r="BL211">
            <v>179603.1</v>
          </cell>
          <cell r="BM211">
            <v>7420.7</v>
          </cell>
        </row>
        <row r="212">
          <cell r="AB212" t="str">
            <v>*****</v>
          </cell>
          <cell r="AC212" t="str">
            <v>***</v>
          </cell>
          <cell r="AD212" t="str">
            <v>********************************</v>
          </cell>
          <cell r="AE212" t="str">
            <v>***************</v>
          </cell>
          <cell r="AF212" t="str">
            <v>*******************</v>
          </cell>
          <cell r="AG212" t="str">
            <v>******************</v>
          </cell>
          <cell r="AH212" t="str">
            <v>****</v>
          </cell>
          <cell r="AI212" t="str">
            <v>**************************</v>
          </cell>
          <cell r="BJ212" t="str">
            <v>JYC506</v>
          </cell>
          <cell r="BK212">
            <v>205989</v>
          </cell>
          <cell r="BL212">
            <v>179594.4</v>
          </cell>
          <cell r="BM212">
            <v>7434.64</v>
          </cell>
        </row>
        <row r="213">
          <cell r="BJ213" t="str">
            <v>JYC570</v>
          </cell>
          <cell r="BK213">
            <v>205836</v>
          </cell>
          <cell r="BL213">
            <v>179608.8</v>
          </cell>
          <cell r="BM213">
            <v>7534.21</v>
          </cell>
        </row>
        <row r="214">
          <cell r="AD214" t="str">
            <v>BUNDLE</v>
          </cell>
          <cell r="AE214" t="str">
            <v>TOTAL U</v>
          </cell>
          <cell r="AF214" t="str">
            <v>U235</v>
          </cell>
          <cell r="BJ214" t="str">
            <v>JYC590</v>
          </cell>
          <cell r="BK214">
            <v>205873</v>
          </cell>
          <cell r="BL214">
            <v>179472.7</v>
          </cell>
          <cell r="BM214">
            <v>7535.96</v>
          </cell>
        </row>
        <row r="215">
          <cell r="AD215" t="str">
            <v>ID</v>
          </cell>
          <cell r="AE215" t="str">
            <v>(Grams)</v>
          </cell>
          <cell r="AF215" t="str">
            <v>(Grams)</v>
          </cell>
          <cell r="BJ215" t="str">
            <v>JYC594</v>
          </cell>
          <cell r="BK215">
            <v>205446</v>
          </cell>
          <cell r="BL215">
            <v>179096.9</v>
          </cell>
          <cell r="BM215">
            <v>7535.74</v>
          </cell>
        </row>
        <row r="216">
          <cell r="AD216" t="str">
            <v>======</v>
          </cell>
          <cell r="AE216" t="str">
            <v>========</v>
          </cell>
          <cell r="AF216" t="str">
            <v>=======</v>
          </cell>
          <cell r="BJ216" t="str">
            <v>JYC595</v>
          </cell>
          <cell r="BK216">
            <v>205369</v>
          </cell>
          <cell r="BL216">
            <v>179035.2</v>
          </cell>
          <cell r="BM216">
            <v>7524.38</v>
          </cell>
        </row>
        <row r="217">
          <cell r="AD217" t="str">
            <v>JYC527</v>
          </cell>
          <cell r="AE217">
            <v>179654.1</v>
          </cell>
          <cell r="AF217">
            <v>7562.83</v>
          </cell>
          <cell r="BJ217" t="str">
            <v>JYC542</v>
          </cell>
          <cell r="BK217">
            <v>205706</v>
          </cell>
          <cell r="BL217">
            <v>179366.6</v>
          </cell>
          <cell r="BM217">
            <v>7545.3</v>
          </cell>
        </row>
        <row r="218">
          <cell r="AD218" t="str">
            <v>JYC528</v>
          </cell>
          <cell r="AE218">
            <v>179670.7</v>
          </cell>
          <cell r="AF218">
            <v>7548.3</v>
          </cell>
          <cell r="BJ218" t="str">
            <v>JYC593</v>
          </cell>
          <cell r="BK218">
            <v>205503</v>
          </cell>
          <cell r="BL218">
            <v>179119.3</v>
          </cell>
          <cell r="BM218">
            <v>7519.49</v>
          </cell>
        </row>
        <row r="219">
          <cell r="AD219" t="str">
            <v>JYC529</v>
          </cell>
          <cell r="AE219">
            <v>179694.1</v>
          </cell>
          <cell r="AF219">
            <v>7540.54</v>
          </cell>
          <cell r="BJ219" t="str">
            <v>JYC541</v>
          </cell>
          <cell r="BK219">
            <v>205805</v>
          </cell>
          <cell r="BL219">
            <v>179425.7</v>
          </cell>
          <cell r="BM219">
            <v>7551.21</v>
          </cell>
        </row>
        <row r="220">
          <cell r="AD220" t="str">
            <v>JYC530</v>
          </cell>
          <cell r="AE220">
            <v>179749.7</v>
          </cell>
          <cell r="AF220">
            <v>7558.24</v>
          </cell>
          <cell r="BJ220" t="str">
            <v>JYC548</v>
          </cell>
          <cell r="BK220">
            <v>205838</v>
          </cell>
          <cell r="BL220">
            <v>179500.5</v>
          </cell>
          <cell r="BM220">
            <v>7551.04</v>
          </cell>
        </row>
        <row r="221">
          <cell r="AD221" t="str">
            <v>JYC531</v>
          </cell>
          <cell r="AE221">
            <v>179822.6</v>
          </cell>
          <cell r="AF221">
            <v>7581.06</v>
          </cell>
          <cell r="BJ221" t="str">
            <v>JYC539</v>
          </cell>
          <cell r="BK221">
            <v>205944</v>
          </cell>
          <cell r="BL221">
            <v>179611</v>
          </cell>
          <cell r="BM221">
            <v>7553.2</v>
          </cell>
        </row>
        <row r="222">
          <cell r="AD222" t="str">
            <v>JYC532</v>
          </cell>
          <cell r="AE222">
            <v>179602.8</v>
          </cell>
          <cell r="AF222">
            <v>7556.72</v>
          </cell>
          <cell r="BJ222" t="str">
            <v>JYC592</v>
          </cell>
          <cell r="BK222">
            <v>205320</v>
          </cell>
          <cell r="BL222">
            <v>178945.1</v>
          </cell>
          <cell r="BM222">
            <v>7502.14</v>
          </cell>
        </row>
        <row r="223">
          <cell r="AD223" t="str">
            <v>JYC533</v>
          </cell>
          <cell r="AE223">
            <v>179482.7</v>
          </cell>
          <cell r="AF223">
            <v>7545.98</v>
          </cell>
          <cell r="BJ223" t="str">
            <v>JYC538</v>
          </cell>
          <cell r="BK223">
            <v>205909</v>
          </cell>
          <cell r="BL223">
            <v>179570.2</v>
          </cell>
          <cell r="BM223">
            <v>7555.2</v>
          </cell>
        </row>
        <row r="224">
          <cell r="AD224" t="str">
            <v>JYC534</v>
          </cell>
          <cell r="AE224">
            <v>179531.2</v>
          </cell>
          <cell r="AF224">
            <v>7556.05</v>
          </cell>
          <cell r="BJ224" t="str">
            <v>JYC540</v>
          </cell>
          <cell r="BK224">
            <v>205920</v>
          </cell>
          <cell r="BL224">
            <v>179570.9</v>
          </cell>
          <cell r="BM224">
            <v>7554.87</v>
          </cell>
        </row>
        <row r="225">
          <cell r="AD225" t="str">
            <v>JYC535</v>
          </cell>
          <cell r="AE225">
            <v>179559.9</v>
          </cell>
          <cell r="AF225">
            <v>7568.39</v>
          </cell>
          <cell r="BJ225" t="str">
            <v>JYC534</v>
          </cell>
          <cell r="BK225">
            <v>205904</v>
          </cell>
          <cell r="BL225">
            <v>179531.2</v>
          </cell>
          <cell r="BM225">
            <v>7556.05</v>
          </cell>
        </row>
        <row r="226">
          <cell r="AD226" t="str">
            <v>JYC536</v>
          </cell>
          <cell r="AE226">
            <v>179550.6</v>
          </cell>
          <cell r="AF226">
            <v>7566.6</v>
          </cell>
          <cell r="BJ226" t="str">
            <v>JYC537</v>
          </cell>
          <cell r="BK226">
            <v>205847</v>
          </cell>
          <cell r="BL226">
            <v>179499.1</v>
          </cell>
          <cell r="BM226">
            <v>7536.94</v>
          </cell>
        </row>
        <row r="227">
          <cell r="AD227" t="str">
            <v>JYC537</v>
          </cell>
          <cell r="AE227">
            <v>179499.1</v>
          </cell>
          <cell r="AF227">
            <v>7536.94</v>
          </cell>
          <cell r="BJ227" t="str">
            <v>JYC591</v>
          </cell>
          <cell r="BK227">
            <v>205905</v>
          </cell>
          <cell r="BL227">
            <v>179501.3</v>
          </cell>
          <cell r="BM227">
            <v>7516.93</v>
          </cell>
        </row>
        <row r="228">
          <cell r="AD228" t="str">
            <v>JYC538</v>
          </cell>
          <cell r="AE228">
            <v>179570.2</v>
          </cell>
          <cell r="AF228">
            <v>7555.2</v>
          </cell>
          <cell r="BJ228" t="str">
            <v>JYC596</v>
          </cell>
          <cell r="BK228">
            <v>205509</v>
          </cell>
          <cell r="BL228">
            <v>179107.6</v>
          </cell>
          <cell r="BM228">
            <v>7526.94</v>
          </cell>
        </row>
        <row r="229">
          <cell r="AD229" t="str">
            <v>JYC539</v>
          </cell>
          <cell r="AE229">
            <v>179611</v>
          </cell>
          <cell r="AF229">
            <v>7553.2</v>
          </cell>
          <cell r="BK229">
            <v>0</v>
          </cell>
          <cell r="BL229">
            <v>0</v>
          </cell>
          <cell r="BM229">
            <v>0</v>
          </cell>
        </row>
        <row r="230">
          <cell r="AD230" t="str">
            <v>JYC540</v>
          </cell>
          <cell r="AE230">
            <v>179570.9</v>
          </cell>
          <cell r="AF230">
            <v>7554.87</v>
          </cell>
          <cell r="BK230">
            <v>0</v>
          </cell>
          <cell r="BL230">
            <v>0</v>
          </cell>
          <cell r="BM230">
            <v>0</v>
          </cell>
        </row>
        <row r="231">
          <cell r="AD231" t="str">
            <v>JYC541</v>
          </cell>
          <cell r="AE231">
            <v>179425.7</v>
          </cell>
          <cell r="AF231">
            <v>7551.21</v>
          </cell>
          <cell r="BK231">
            <v>0</v>
          </cell>
          <cell r="BL231">
            <v>0</v>
          </cell>
          <cell r="BM231">
            <v>0</v>
          </cell>
        </row>
        <row r="232">
          <cell r="AD232" t="str">
            <v>JYC542</v>
          </cell>
          <cell r="AE232">
            <v>179366.6</v>
          </cell>
          <cell r="AF232">
            <v>7545.3</v>
          </cell>
          <cell r="BK232">
            <v>0</v>
          </cell>
          <cell r="BL232">
            <v>0</v>
          </cell>
          <cell r="BM232">
            <v>0</v>
          </cell>
        </row>
        <row r="233">
          <cell r="AD233" t="str">
            <v>JYC543</v>
          </cell>
          <cell r="AE233">
            <v>179341.9</v>
          </cell>
          <cell r="AF233">
            <v>7537.83</v>
          </cell>
          <cell r="BJ233" t="str">
            <v>BUNDLE_ID</v>
          </cell>
          <cell r="BK233" t="str">
            <v>NET_WT</v>
          </cell>
          <cell r="BL233" t="str">
            <v>U_WT</v>
          </cell>
          <cell r="BM233" t="str">
            <v>U235_WT</v>
          </cell>
        </row>
        <row r="234">
          <cell r="AD234" t="str">
            <v>JYC544</v>
          </cell>
          <cell r="AE234">
            <v>179407.8</v>
          </cell>
          <cell r="AF234">
            <v>7540.88</v>
          </cell>
          <cell r="BK234">
            <v>0</v>
          </cell>
          <cell r="BL234">
            <v>0</v>
          </cell>
          <cell r="BM234">
            <v>0</v>
          </cell>
        </row>
        <row r="235">
          <cell r="AD235" t="str">
            <v>JYC545</v>
          </cell>
          <cell r="AE235">
            <v>179398.5</v>
          </cell>
          <cell r="AF235">
            <v>7549.59</v>
          </cell>
          <cell r="BK235">
            <v>0</v>
          </cell>
          <cell r="BL235">
            <v>0</v>
          </cell>
          <cell r="BM235">
            <v>0</v>
          </cell>
        </row>
        <row r="236">
          <cell r="AD236" t="str">
            <v>JYC546</v>
          </cell>
          <cell r="AE236">
            <v>179459.20000000001</v>
          </cell>
          <cell r="AF236">
            <v>7543.94</v>
          </cell>
          <cell r="BK236">
            <v>0</v>
          </cell>
          <cell r="BL236">
            <v>0</v>
          </cell>
          <cell r="BM236">
            <v>0</v>
          </cell>
        </row>
        <row r="237">
          <cell r="AD237" t="str">
            <v>JYC547</v>
          </cell>
          <cell r="AE237">
            <v>179462.9</v>
          </cell>
          <cell r="AF237">
            <v>7532.92</v>
          </cell>
          <cell r="BK237">
            <v>0</v>
          </cell>
          <cell r="BL237">
            <v>0</v>
          </cell>
          <cell r="BM237">
            <v>0</v>
          </cell>
        </row>
        <row r="238">
          <cell r="AD238" t="str">
            <v>JYC548</v>
          </cell>
          <cell r="AE238">
            <v>179500.5</v>
          </cell>
          <cell r="AF238">
            <v>7551.04</v>
          </cell>
          <cell r="BK238">
            <v>0</v>
          </cell>
          <cell r="BL238">
            <v>0</v>
          </cell>
          <cell r="BM238">
            <v>0</v>
          </cell>
        </row>
        <row r="239">
          <cell r="AD239" t="str">
            <v>JYC549</v>
          </cell>
          <cell r="AE239">
            <v>179450.4</v>
          </cell>
          <cell r="AF239">
            <v>7549.47</v>
          </cell>
          <cell r="BK239">
            <v>0</v>
          </cell>
          <cell r="BL239">
            <v>0</v>
          </cell>
          <cell r="BM239">
            <v>0</v>
          </cell>
        </row>
        <row r="240">
          <cell r="AD240" t="str">
            <v>JYC550</v>
          </cell>
          <cell r="AE240">
            <v>179369.60000000001</v>
          </cell>
          <cell r="AF240">
            <v>7556.85</v>
          </cell>
          <cell r="BK240">
            <v>0</v>
          </cell>
          <cell r="BL240">
            <v>0</v>
          </cell>
          <cell r="BM240">
            <v>0</v>
          </cell>
        </row>
        <row r="241">
          <cell r="AD241" t="str">
            <v>JYC551</v>
          </cell>
          <cell r="AE241">
            <v>179362.3</v>
          </cell>
          <cell r="AF241">
            <v>7560.32</v>
          </cell>
          <cell r="BK241">
            <v>0</v>
          </cell>
          <cell r="BL241">
            <v>0</v>
          </cell>
          <cell r="BM241">
            <v>0</v>
          </cell>
        </row>
        <row r="242">
          <cell r="AD242" t="str">
            <v>JYC552</v>
          </cell>
          <cell r="AE242">
            <v>179445.7</v>
          </cell>
          <cell r="AF242">
            <v>7554.91</v>
          </cell>
        </row>
        <row r="243">
          <cell r="AD243" t="str">
            <v>JYC553</v>
          </cell>
          <cell r="AE243">
            <v>179445.1</v>
          </cell>
          <cell r="AF243">
            <v>7529.37</v>
          </cell>
          <cell r="BK243">
            <v>45281364</v>
          </cell>
          <cell r="BL243">
            <v>39486497.400000006</v>
          </cell>
          <cell r="BM243">
            <v>1642099.5499999989</v>
          </cell>
        </row>
        <row r="244">
          <cell r="AD244" t="str">
            <v>JYC554</v>
          </cell>
          <cell r="AE244">
            <v>179448.9</v>
          </cell>
          <cell r="AF244">
            <v>7564.03</v>
          </cell>
        </row>
        <row r="245">
          <cell r="AD245" t="str">
            <v>JYC555</v>
          </cell>
          <cell r="AE245">
            <v>179501</v>
          </cell>
          <cell r="AF245">
            <v>7556.96</v>
          </cell>
        </row>
        <row r="246">
          <cell r="AD246" t="str">
            <v>JYC556</v>
          </cell>
          <cell r="AE246">
            <v>179462.7</v>
          </cell>
          <cell r="AF246">
            <v>7550.92</v>
          </cell>
        </row>
        <row r="247">
          <cell r="AD247" t="str">
            <v>JYC557</v>
          </cell>
          <cell r="AE247">
            <v>179098.6</v>
          </cell>
          <cell r="AF247">
            <v>7510.72</v>
          </cell>
        </row>
        <row r="248">
          <cell r="AD248" t="str">
            <v>JYC558</v>
          </cell>
          <cell r="AE248">
            <v>178922</v>
          </cell>
          <cell r="AF248">
            <v>7484.45</v>
          </cell>
        </row>
        <row r="249">
          <cell r="AD249" t="str">
            <v>JYC559</v>
          </cell>
          <cell r="AE249">
            <v>178980.7</v>
          </cell>
          <cell r="AF249">
            <v>7490.55</v>
          </cell>
        </row>
        <row r="250">
          <cell r="AD250" t="str">
            <v>JYC560</v>
          </cell>
          <cell r="AE250">
            <v>179371.7</v>
          </cell>
          <cell r="AF250">
            <v>7544.93</v>
          </cell>
        </row>
        <row r="251">
          <cell r="AD251" t="str">
            <v>JYC561</v>
          </cell>
          <cell r="AE251">
            <v>179403.6</v>
          </cell>
          <cell r="AF251">
            <v>7532.24</v>
          </cell>
        </row>
        <row r="252">
          <cell r="AD252" t="str">
            <v>JYC562</v>
          </cell>
          <cell r="AE252">
            <v>179405.5</v>
          </cell>
          <cell r="AF252">
            <v>7510.54</v>
          </cell>
        </row>
        <row r="253">
          <cell r="AD253" t="str">
            <v>JYC563</v>
          </cell>
          <cell r="AE253">
            <v>179443.7</v>
          </cell>
          <cell r="AF253">
            <v>7516.01</v>
          </cell>
        </row>
        <row r="254">
          <cell r="AD254" t="str">
            <v>JYC564</v>
          </cell>
          <cell r="AE254">
            <v>179426.1</v>
          </cell>
          <cell r="AF254">
            <v>7532.28</v>
          </cell>
        </row>
        <row r="255">
          <cell r="AD255" t="str">
            <v>JYC565</v>
          </cell>
          <cell r="AE255">
            <v>179172.2</v>
          </cell>
          <cell r="AF255">
            <v>7523.88</v>
          </cell>
        </row>
        <row r="256">
          <cell r="AD256" t="str">
            <v>JYC566</v>
          </cell>
          <cell r="AE256">
            <v>179363.20000000001</v>
          </cell>
          <cell r="AF256">
            <v>7527.5</v>
          </cell>
        </row>
        <row r="257">
          <cell r="AD257" t="str">
            <v>JYC567</v>
          </cell>
          <cell r="AE257">
            <v>179319.3</v>
          </cell>
          <cell r="AF257">
            <v>7513.5</v>
          </cell>
        </row>
        <row r="258">
          <cell r="AD258" t="str">
            <v>JYC568</v>
          </cell>
          <cell r="AE258">
            <v>179328.1</v>
          </cell>
          <cell r="AF258">
            <v>7513.76</v>
          </cell>
        </row>
        <row r="259">
          <cell r="AD259" t="str">
            <v>JYC569</v>
          </cell>
          <cell r="AE259">
            <v>179454.3</v>
          </cell>
          <cell r="AF259">
            <v>7534.42</v>
          </cell>
        </row>
        <row r="260">
          <cell r="AD260" t="str">
            <v>JYC570</v>
          </cell>
          <cell r="AE260">
            <v>179608.8</v>
          </cell>
          <cell r="AF260">
            <v>7534.21</v>
          </cell>
        </row>
        <row r="261">
          <cell r="AD261" t="str">
            <v>JYC571</v>
          </cell>
          <cell r="AE261">
            <v>179458.2</v>
          </cell>
          <cell r="AF261">
            <v>7531.82</v>
          </cell>
        </row>
        <row r="262">
          <cell r="AD262" t="str">
            <v>JYC572</v>
          </cell>
          <cell r="AE262">
            <v>179411.20000000001</v>
          </cell>
          <cell r="AF262">
            <v>7511.71</v>
          </cell>
        </row>
        <row r="263">
          <cell r="AD263" t="str">
            <v>JYC573</v>
          </cell>
          <cell r="AE263">
            <v>179183.2</v>
          </cell>
          <cell r="AF263">
            <v>7549.3</v>
          </cell>
        </row>
        <row r="264">
          <cell r="AD264" t="str">
            <v>JYC574</v>
          </cell>
          <cell r="AE264">
            <v>179206</v>
          </cell>
          <cell r="AF264">
            <v>7550.91</v>
          </cell>
        </row>
        <row r="265">
          <cell r="AD265" t="str">
            <v>JYC575</v>
          </cell>
          <cell r="AE265">
            <v>179194.5</v>
          </cell>
          <cell r="AF265">
            <v>7519.35</v>
          </cell>
        </row>
        <row r="266">
          <cell r="AD266" t="str">
            <v>JYC576</v>
          </cell>
          <cell r="AE266">
            <v>179195.1</v>
          </cell>
          <cell r="AF266">
            <v>7525.38</v>
          </cell>
        </row>
        <row r="268">
          <cell r="AD268">
            <v>50</v>
          </cell>
          <cell r="AE268">
            <v>8971364.3999999985</v>
          </cell>
          <cell r="AF268">
            <v>377017.92000000004</v>
          </cell>
        </row>
        <row r="270">
          <cell r="AA270">
            <v>1</v>
          </cell>
          <cell r="AE270" t="str">
            <v>Global</v>
          </cell>
          <cell r="AF270" t="str">
            <v>Nuclear Fuel</v>
          </cell>
        </row>
        <row r="271">
          <cell r="AE271" t="str">
            <v>Proprieta</v>
          </cell>
          <cell r="AF271" t="str">
            <v>ry Information</v>
          </cell>
        </row>
        <row r="272">
          <cell r="AB272" t="str">
            <v>HATCH 1</v>
          </cell>
          <cell r="AG272" t="str">
            <v>OPL7 Database Review</v>
          </cell>
        </row>
        <row r="273">
          <cell r="AB273" t="str">
            <v>Cycle 24</v>
          </cell>
          <cell r="AG273" t="str">
            <v>Sheet No.  8</v>
          </cell>
        </row>
        <row r="274">
          <cell r="AG274" t="str">
            <v>Rev. 0</v>
          </cell>
        </row>
        <row r="276">
          <cell r="AB276" t="str">
            <v>*****</v>
          </cell>
          <cell r="AC276" t="str">
            <v>***</v>
          </cell>
          <cell r="AD276" t="str">
            <v>********************************</v>
          </cell>
          <cell r="AE276" t="str">
            <v>***************</v>
          </cell>
          <cell r="AF276" t="str">
            <v>*******************</v>
          </cell>
          <cell r="AG276" t="str">
            <v>******************</v>
          </cell>
          <cell r="AH276" t="str">
            <v>****</v>
          </cell>
          <cell r="AI276" t="str">
            <v>**************************</v>
          </cell>
        </row>
        <row r="277">
          <cell r="AE277" t="str">
            <v>OPL7 - F</v>
          </cell>
          <cell r="AF277" t="str">
            <v>resh Fuel Mass</v>
          </cell>
        </row>
        <row r="278">
          <cell r="AB278" t="str">
            <v>*****</v>
          </cell>
          <cell r="AC278" t="str">
            <v>***</v>
          </cell>
          <cell r="AD278" t="str">
            <v>********************************</v>
          </cell>
          <cell r="AE278" t="str">
            <v>***************</v>
          </cell>
          <cell r="AF278" t="str">
            <v>*******************</v>
          </cell>
          <cell r="AG278" t="str">
            <v>******************</v>
          </cell>
          <cell r="AH278" t="str">
            <v>****</v>
          </cell>
          <cell r="AI278" t="str">
            <v>**************************</v>
          </cell>
        </row>
        <row r="280">
          <cell r="AD280" t="str">
            <v>BUNDLE</v>
          </cell>
          <cell r="AE280" t="str">
            <v>TOTAL U</v>
          </cell>
          <cell r="AF280" t="str">
            <v>U235</v>
          </cell>
        </row>
        <row r="281">
          <cell r="AD281" t="str">
            <v>ID</v>
          </cell>
          <cell r="AE281" t="str">
            <v>(Grams)</v>
          </cell>
          <cell r="AF281" t="str">
            <v>(Grams)</v>
          </cell>
        </row>
        <row r="282">
          <cell r="AD282" t="str">
            <v>======</v>
          </cell>
          <cell r="AE282" t="str">
            <v>========</v>
          </cell>
          <cell r="AF282" t="str">
            <v>=======</v>
          </cell>
        </row>
        <row r="283">
          <cell r="AD283" t="str">
            <v>JYC577</v>
          </cell>
          <cell r="AE283">
            <v>179135.4</v>
          </cell>
          <cell r="AF283">
            <v>7518.68</v>
          </cell>
        </row>
        <row r="284">
          <cell r="AD284" t="str">
            <v>JYC578</v>
          </cell>
          <cell r="AE284">
            <v>179294.2</v>
          </cell>
          <cell r="AF284">
            <v>7534.23</v>
          </cell>
        </row>
        <row r="285">
          <cell r="AD285" t="str">
            <v>JYC579</v>
          </cell>
          <cell r="AE285">
            <v>179294.5</v>
          </cell>
          <cell r="AF285">
            <v>7530.12</v>
          </cell>
        </row>
        <row r="286">
          <cell r="AD286" t="str">
            <v>JYC580</v>
          </cell>
          <cell r="AE286">
            <v>179305.3</v>
          </cell>
          <cell r="AF286">
            <v>7521.47</v>
          </cell>
        </row>
        <row r="287">
          <cell r="AD287" t="str">
            <v>JYC581</v>
          </cell>
          <cell r="AE287">
            <v>179343.7</v>
          </cell>
          <cell r="AF287">
            <v>7550.17</v>
          </cell>
        </row>
        <row r="288">
          <cell r="AD288" t="str">
            <v>JYC582</v>
          </cell>
          <cell r="AE288">
            <v>179299.20000000001</v>
          </cell>
          <cell r="AF288">
            <v>7534.44</v>
          </cell>
        </row>
        <row r="289">
          <cell r="AD289" t="str">
            <v>JYC583</v>
          </cell>
          <cell r="AE289">
            <v>179404.1</v>
          </cell>
          <cell r="AF289">
            <v>7512.5</v>
          </cell>
        </row>
        <row r="290">
          <cell r="AD290" t="str">
            <v>JYC584</v>
          </cell>
          <cell r="AE290">
            <v>179419.4</v>
          </cell>
          <cell r="AF290">
            <v>7560.37</v>
          </cell>
        </row>
        <row r="291">
          <cell r="AD291" t="str">
            <v>JYC585</v>
          </cell>
          <cell r="AE291">
            <v>179498</v>
          </cell>
          <cell r="AF291">
            <v>7561.88</v>
          </cell>
        </row>
        <row r="292">
          <cell r="AD292" t="str">
            <v>JYC586</v>
          </cell>
          <cell r="AE292">
            <v>179485.7</v>
          </cell>
          <cell r="AF292">
            <v>7560.93</v>
          </cell>
        </row>
        <row r="293">
          <cell r="AD293" t="str">
            <v>JYC587</v>
          </cell>
          <cell r="AE293">
            <v>179070.6</v>
          </cell>
          <cell r="AF293">
            <v>7500.25</v>
          </cell>
        </row>
        <row r="294">
          <cell r="AD294" t="str">
            <v>JYC588</v>
          </cell>
          <cell r="AE294">
            <v>178991.3</v>
          </cell>
          <cell r="AF294">
            <v>7505.41</v>
          </cell>
        </row>
        <row r="295">
          <cell r="AD295" t="str">
            <v>JYC589</v>
          </cell>
          <cell r="AE295">
            <v>179358.8</v>
          </cell>
          <cell r="AF295">
            <v>7539.43</v>
          </cell>
        </row>
        <row r="296">
          <cell r="AD296" t="str">
            <v>JYC590</v>
          </cell>
          <cell r="AE296">
            <v>179472.7</v>
          </cell>
          <cell r="AF296">
            <v>7535.96</v>
          </cell>
        </row>
        <row r="297">
          <cell r="AD297" t="str">
            <v>JYC591</v>
          </cell>
          <cell r="AE297">
            <v>179501.3</v>
          </cell>
          <cell r="AF297">
            <v>7516.93</v>
          </cell>
        </row>
        <row r="298">
          <cell r="AD298" t="str">
            <v>JYC592</v>
          </cell>
          <cell r="AE298">
            <v>178945.1</v>
          </cell>
          <cell r="AF298">
            <v>7502.14</v>
          </cell>
        </row>
        <row r="299">
          <cell r="AD299" t="str">
            <v>JYC593</v>
          </cell>
          <cell r="AE299">
            <v>179119.3</v>
          </cell>
          <cell r="AF299">
            <v>7519.49</v>
          </cell>
        </row>
        <row r="300">
          <cell r="AD300" t="str">
            <v>JYC594</v>
          </cell>
          <cell r="AE300">
            <v>179096.9</v>
          </cell>
          <cell r="AF300">
            <v>7535.74</v>
          </cell>
        </row>
        <row r="301">
          <cell r="AD301" t="str">
            <v>JYC595</v>
          </cell>
          <cell r="AE301">
            <v>179035.2</v>
          </cell>
          <cell r="AF301">
            <v>7524.38</v>
          </cell>
        </row>
        <row r="302">
          <cell r="AD302" t="str">
            <v>JYC596</v>
          </cell>
          <cell r="AE302">
            <v>179107.6</v>
          </cell>
          <cell r="AF302">
            <v>7526.94</v>
          </cell>
        </row>
        <row r="318">
          <cell r="AD318">
            <v>20</v>
          </cell>
          <cell r="AE318">
            <v>3585178.3</v>
          </cell>
          <cell r="AF318">
            <v>150591.46000000002</v>
          </cell>
        </row>
        <row r="320">
          <cell r="AA320">
            <v>1</v>
          </cell>
          <cell r="AE320" t="str">
            <v>Global</v>
          </cell>
          <cell r="AF320" t="str">
            <v>Nuclear Fuel</v>
          </cell>
        </row>
        <row r="321">
          <cell r="AE321" t="str">
            <v>Proprieta</v>
          </cell>
          <cell r="AF321" t="str">
            <v>ry Information</v>
          </cell>
        </row>
        <row r="322">
          <cell r="AB322" t="str">
            <v>HATCH 2</v>
          </cell>
          <cell r="AG322" t="str">
            <v>OPL7 Database Review</v>
          </cell>
        </row>
        <row r="323">
          <cell r="AB323" t="str">
            <v>Cycle 20</v>
          </cell>
          <cell r="AG323" t="str">
            <v>Sheet No.  9</v>
          </cell>
        </row>
        <row r="324">
          <cell r="AG324" t="str">
            <v>Rev. 0</v>
          </cell>
        </row>
        <row r="326">
          <cell r="AB326" t="str">
            <v>*****</v>
          </cell>
          <cell r="AC326" t="str">
            <v>***</v>
          </cell>
          <cell r="AD326" t="str">
            <v>********************************</v>
          </cell>
          <cell r="AE326" t="str">
            <v>***************</v>
          </cell>
          <cell r="AF326" t="str">
            <v>*******************</v>
          </cell>
          <cell r="AG326" t="str">
            <v>******************</v>
          </cell>
          <cell r="AH326" t="str">
            <v>****</v>
          </cell>
          <cell r="AI326" t="str">
            <v>**************************</v>
          </cell>
        </row>
        <row r="327">
          <cell r="AE327" t="str">
            <v>OPL7 - F</v>
          </cell>
          <cell r="AF327" t="str">
            <v>resh Fuel Mass</v>
          </cell>
        </row>
        <row r="328">
          <cell r="AB328" t="str">
            <v>*****</v>
          </cell>
          <cell r="AC328" t="str">
            <v>***</v>
          </cell>
          <cell r="AD328" t="str">
            <v>********************************</v>
          </cell>
          <cell r="AE328" t="str">
            <v>***************</v>
          </cell>
          <cell r="AF328" t="str">
            <v>*******************</v>
          </cell>
          <cell r="AG328" t="str">
            <v>******************</v>
          </cell>
          <cell r="AH328" t="str">
            <v>****</v>
          </cell>
          <cell r="AI328" t="str">
            <v>**************************</v>
          </cell>
        </row>
        <row r="330">
          <cell r="AD330" t="str">
            <v>BUNDLE</v>
          </cell>
          <cell r="AE330" t="str">
            <v>TOTAL U</v>
          </cell>
          <cell r="AF330" t="str">
            <v>U235</v>
          </cell>
        </row>
        <row r="331">
          <cell r="AD331" t="str">
            <v>ID</v>
          </cell>
          <cell r="AE331" t="str">
            <v>(Grams)</v>
          </cell>
          <cell r="AF331" t="str">
            <v>(Grams)</v>
          </cell>
        </row>
        <row r="332">
          <cell r="AD332" t="str">
            <v>======</v>
          </cell>
          <cell r="AE332" t="str">
            <v>========</v>
          </cell>
          <cell r="AF332" t="str">
            <v>=======</v>
          </cell>
        </row>
        <row r="334">
          <cell r="AA334" t="str">
            <v>Previous Reload Inventory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SC 1995 Operating Budget"/>
    </sheetNames>
    <sheetDataSet>
      <sheetData sheetId="0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T Final"/>
      <sheetName val="PT vs PP vs Sch 71"/>
      <sheetName val="Nuclear Fuel"/>
      <sheetName val="Future Use 105"/>
      <sheetName val="Non Utility 121"/>
      <sheetName val="Final Adds"/>
      <sheetName val="Raw Add Piv"/>
      <sheetName val="Raw Adds"/>
      <sheetName val="Raw Adds Detail"/>
      <sheetName val="Raw Rets Piv"/>
      <sheetName val="Raw Rets "/>
      <sheetName val="Hanging CWIP by Project"/>
      <sheetName val="Late Entry"/>
      <sheetName val="2013 GPC Rpt 1044 - Sch 71"/>
    </sheetNames>
    <sheetDataSet>
      <sheetData sheetId="0"/>
      <sheetData sheetId="1"/>
      <sheetData sheetId="2"/>
      <sheetData sheetId="3">
        <row r="44">
          <cell r="M44">
            <v>-68082.490000000005</v>
          </cell>
        </row>
      </sheetData>
      <sheetData sheetId="4">
        <row r="39">
          <cell r="I39">
            <v>-5269739.33</v>
          </cell>
        </row>
      </sheetData>
      <sheetData sheetId="5"/>
      <sheetData sheetId="6"/>
      <sheetData sheetId="7"/>
      <sheetData sheetId="8"/>
      <sheetData sheetId="9"/>
      <sheetData sheetId="10"/>
      <sheetData sheetId="11">
        <row r="176">
          <cell r="F176" t="str">
            <v>Distribution Plant Total</v>
          </cell>
        </row>
      </sheetData>
      <sheetData sheetId="12">
        <row r="13">
          <cell r="O13">
            <v>-2614919.61</v>
          </cell>
        </row>
      </sheetData>
      <sheetData sheetId="13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orksheet 4"/>
      <sheetName val="Income Comparison"/>
      <sheetName val="worksht 4A"/>
      <sheetName val="SCH 4"/>
      <sheetName val="SCH 4A"/>
      <sheetName val="MACROS"/>
      <sheetName val="TAXES"/>
      <sheetName val="Variance Explanations"/>
      <sheetName val="TE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3">
          <cell r="E3" t="str">
            <v>Moved to VBA</v>
          </cell>
        </row>
        <row r="8">
          <cell r="F8" t="str">
            <v>{GOTO}C8~</v>
          </cell>
        </row>
        <row r="9">
          <cell r="F9" t="str">
            <v>{FILE-IMPORT ":";"S:\workgroups\mpc accounting\financial reporting\operating reports\preliminary\SCHW4A.TXT";"WINDOWS"}</v>
          </cell>
        </row>
      </sheetData>
      <sheetData sheetId="6" refreshError="1"/>
      <sheetData sheetId="7" refreshError="1"/>
      <sheetData sheetId="8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25 Final"/>
      <sheetName val="SAVDITs"/>
      <sheetName val="DI25"/>
      <sheetName val="DI25.2 Func"/>
      <sheetName val="DITSUM AC 190 2006"/>
      <sheetName val="DITSUM ODC ATL 2006"/>
      <sheetName val="DITSUM AC 283 2006"/>
      <sheetName val="FIRSTFIVEYRS"/>
      <sheetName val="DI25.2"/>
      <sheetName val="adit function allo"/>
      <sheetName val="pt_120_function_02_f"/>
      <sheetName val="raw total"/>
      <sheetName val="raw total itd"/>
      <sheetName val="CWIP"/>
      <sheetName val="Rome"/>
      <sheetName val="ODL General Plant"/>
      <sheetName val="ODL D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PR &amp; BASIS (less $188M)"/>
      <sheetName val="Federal Check"/>
      <sheetName val="State Check"/>
      <sheetName val="UI Fed Preprocessor"/>
      <sheetName val="UI State Preprocessor"/>
      <sheetName val="DEPR-BASIS-NDBD-TDA Utility"/>
      <sheetName val="NDBD (without UI outter YR)"/>
      <sheetName val="DEPR-BASIS-NDBD NU"/>
      <sheetName val="Report 120 Utility"/>
      <sheetName val="Report 120 NU"/>
      <sheetName val="Report 120 TDA"/>
      <sheetName val="NDBD Amort"/>
      <sheetName val="NDBD"/>
      <sheetName val="T,D,&amp;A"/>
      <sheetName val="2017 TDA"/>
      <sheetName val="DEPR-BASIS Pwtx check"/>
      <sheetName val="TRD Check"/>
      <sheetName val="UI vs Pwtx Recon"/>
      <sheetName val="Federal Preprocesser"/>
      <sheetName val="Unprotected Excess Balance"/>
      <sheetName val="Wholesale Write-off Amort"/>
      <sheetName val="Steam Excess Deferred"/>
      <sheetName val="Hydro Excess Deferred"/>
      <sheetName val="UI Input - Inc Tax Credit &amp; Ad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7">
          <cell r="A7" t="str">
            <v>Federal Cor</v>
          </cell>
          <cell r="B7">
            <v>-19151281.714285728</v>
          </cell>
          <cell r="C7">
            <v>18397415.714285705</v>
          </cell>
          <cell r="D7">
            <v>-6707317.9047618797</v>
          </cell>
          <cell r="E7">
            <v>27455239.84476186</v>
          </cell>
          <cell r="F7">
            <v>-52480768.659916587</v>
          </cell>
          <cell r="G7">
            <v>3688174.8140556617</v>
          </cell>
          <cell r="H7">
            <v>-77346013.866456807</v>
          </cell>
          <cell r="I7">
            <v>-3489226.0919156065</v>
          </cell>
          <cell r="J7">
            <v>-89638496.731762618</v>
          </cell>
          <cell r="K7">
            <v>-6456737.3770203311</v>
          </cell>
          <cell r="L7">
            <v>-104164757.97033685</v>
          </cell>
          <cell r="M7">
            <v>-10218560.703838982</v>
          </cell>
          <cell r="N7">
            <v>-110355295.3840211</v>
          </cell>
          <cell r="O7">
            <v>-12945035.871735541</v>
          </cell>
          <cell r="P7">
            <v>-161388383.65766013</v>
          </cell>
          <cell r="Q7">
            <v>-15041930.828167507</v>
          </cell>
          <cell r="R7">
            <v>-206819366.92141873</v>
          </cell>
          <cell r="S7">
            <v>-18480258.437506348</v>
          </cell>
          <cell r="T7">
            <v>-196380882.33850706</v>
          </cell>
          <cell r="U7">
            <v>-18944090.153860033</v>
          </cell>
          <cell r="V7">
            <v>-1024432565.1491274</v>
          </cell>
          <cell r="W7">
            <v>-36035009.090941124</v>
          </cell>
        </row>
        <row r="8">
          <cell r="A8" t="str">
            <v>Federal Life Fed</v>
          </cell>
          <cell r="B8">
            <v>-112011.42857142829</v>
          </cell>
          <cell r="C8">
            <v>-6342201.3914285684</v>
          </cell>
          <cell r="D8">
            <v>114214.95238095263</v>
          </cell>
          <cell r="E8">
            <v>-2456528.3223809507</v>
          </cell>
          <cell r="F8">
            <v>17531222.657410506</v>
          </cell>
          <cell r="G8">
            <v>-8475630.5252148286</v>
          </cell>
          <cell r="H8">
            <v>-1467091.0215634606</v>
          </cell>
          <cell r="I8">
            <v>-4245368.0512568653</v>
          </cell>
          <cell r="J8">
            <v>-1467090.9614129467</v>
          </cell>
          <cell r="K8">
            <v>-3685962.8113545044</v>
          </cell>
          <cell r="L8">
            <v>-1467090.9712569444</v>
          </cell>
          <cell r="M8">
            <v>-2948766.5803947183</v>
          </cell>
          <cell r="N8">
            <v>-1467090.9710951536</v>
          </cell>
          <cell r="O8">
            <v>-2197363.2294055829</v>
          </cell>
          <cell r="P8">
            <v>-1467090.9809272473</v>
          </cell>
          <cell r="Q8">
            <v>-1827889.6469449229</v>
          </cell>
          <cell r="R8">
            <v>-1467117.3534024286</v>
          </cell>
          <cell r="S8">
            <v>-1589750.3534958749</v>
          </cell>
          <cell r="T8">
            <v>-12331.485298588668</v>
          </cell>
          <cell r="U8">
            <v>-1531271.0197353521</v>
          </cell>
          <cell r="V8">
            <v>8718522.4362632614</v>
          </cell>
          <cell r="W8">
            <v>-35300731.931612164</v>
          </cell>
        </row>
        <row r="9">
          <cell r="A9" t="str">
            <v>Federal Method Fed</v>
          </cell>
          <cell r="B9">
            <v>986593.47619047668</v>
          </cell>
          <cell r="C9">
            <v>-2950754.6361904796</v>
          </cell>
          <cell r="D9">
            <v>990979.61904761905</v>
          </cell>
          <cell r="E9">
            <v>-2902234.1390476199</v>
          </cell>
          <cell r="F9">
            <v>1189239.0170068799</v>
          </cell>
          <cell r="G9">
            <v>-14114870.078527667</v>
          </cell>
          <cell r="H9">
            <v>2270806.7883607205</v>
          </cell>
          <cell r="I9">
            <v>302348.29330044222</v>
          </cell>
          <cell r="J9">
            <v>2270839.9650685517</v>
          </cell>
          <cell r="K9">
            <v>298787.38830688701</v>
          </cell>
          <cell r="L9">
            <v>2270639.2332847887</v>
          </cell>
          <cell r="M9">
            <v>283628.87080019945</v>
          </cell>
          <cell r="N9">
            <v>2270701.1737467097</v>
          </cell>
          <cell r="O9">
            <v>281769.16800267948</v>
          </cell>
          <cell r="P9">
            <v>2270451.5822130088</v>
          </cell>
          <cell r="Q9">
            <v>368754.47274538927</v>
          </cell>
          <cell r="R9">
            <v>2268947.9837592794</v>
          </cell>
          <cell r="S9">
            <v>39533.937426647179</v>
          </cell>
          <cell r="T9">
            <v>2270139.5489557004</v>
          </cell>
          <cell r="U9">
            <v>0</v>
          </cell>
          <cell r="V9">
            <v>19059338.387633733</v>
          </cell>
          <cell r="W9">
            <v>-18393036.72318352</v>
          </cell>
        </row>
        <row r="10">
          <cell r="A10" t="str">
            <v>Federal Method Life Fed</v>
          </cell>
          <cell r="B10">
            <v>742245546.90476418</v>
          </cell>
          <cell r="C10">
            <v>-557172610.40476227</v>
          </cell>
          <cell r="D10">
            <v>1113651380.8095236</v>
          </cell>
          <cell r="E10">
            <v>-324215893.65952343</v>
          </cell>
          <cell r="F10">
            <v>1297331776.0328474</v>
          </cell>
          <cell r="G10">
            <v>-411895175.25492269</v>
          </cell>
          <cell r="H10">
            <v>1231565062.2677619</v>
          </cell>
          <cell r="I10">
            <v>-429439423.46328151</v>
          </cell>
          <cell r="J10">
            <v>1144682470.3054736</v>
          </cell>
          <cell r="K10">
            <v>-457863034.55482996</v>
          </cell>
          <cell r="L10">
            <v>1154941382.0606494</v>
          </cell>
          <cell r="M10">
            <v>-488706566.98415607</v>
          </cell>
          <cell r="N10">
            <v>1170390361.49488</v>
          </cell>
          <cell r="O10">
            <v>-470997160.70625073</v>
          </cell>
          <cell r="P10">
            <v>1179016047.969888</v>
          </cell>
          <cell r="Q10">
            <v>-478148421.41254413</v>
          </cell>
          <cell r="R10">
            <v>1226194254.0349727</v>
          </cell>
          <cell r="S10">
            <v>-466221886.06682181</v>
          </cell>
          <cell r="T10">
            <v>-1.8183569885996051E+23</v>
          </cell>
          <cell r="U10">
            <v>-435239535.02663344</v>
          </cell>
          <cell r="V10">
            <v>-1.8183569885995024E+23</v>
          </cell>
          <cell r="W10">
            <v>-4519899707.5337257</v>
          </cell>
        </row>
        <row r="11">
          <cell r="A11" t="str">
            <v>Grand Total</v>
          </cell>
          <cell r="B11">
            <v>723968847.23809755</v>
          </cell>
          <cell r="C11">
            <v>-548068150.71809566</v>
          </cell>
          <cell r="D11">
            <v>1108049257.4761903</v>
          </cell>
          <cell r="E11">
            <v>-302119416.27619016</v>
          </cell>
          <cell r="F11">
            <v>1263571469.0473483</v>
          </cell>
          <cell r="G11">
            <v>-430797501.04460955</v>
          </cell>
          <cell r="H11">
            <v>1155022764.1681025</v>
          </cell>
          <cell r="I11">
            <v>-436871669.31315356</v>
          </cell>
          <cell r="J11">
            <v>1055847722.5773666</v>
          </cell>
          <cell r="K11">
            <v>-467706947.35489792</v>
          </cell>
          <cell r="L11">
            <v>1051580172.3523403</v>
          </cell>
          <cell r="M11">
            <v>-501590265.39758956</v>
          </cell>
          <cell r="N11">
            <v>1060838676.3135104</v>
          </cell>
          <cell r="O11">
            <v>-485857790.63938916</v>
          </cell>
          <cell r="P11">
            <v>1018431024.9135137</v>
          </cell>
          <cell r="Q11">
            <v>-494649487.41491115</v>
          </cell>
          <cell r="R11">
            <v>1020176717.7439108</v>
          </cell>
          <cell r="S11">
            <v>-486252360.9203974</v>
          </cell>
          <cell r="T11">
            <v>-1.8183569885996071E+23</v>
          </cell>
          <cell r="U11">
            <v>-455714896.20022881</v>
          </cell>
          <cell r="V11">
            <v>-1.8183569885995124E+23</v>
          </cell>
          <cell r="W11">
            <v>-4609628485.2794628</v>
          </cell>
        </row>
        <row r="20">
          <cell r="A20" t="str">
            <v>Ga Cor</v>
          </cell>
          <cell r="B20">
            <v>-19151281.978798579</v>
          </cell>
          <cell r="C20">
            <v>18397415.978798583</v>
          </cell>
          <cell r="D20">
            <v>-6707318.5512367375</v>
          </cell>
          <cell r="E20">
            <v>27455240.49123672</v>
          </cell>
          <cell r="F20">
            <v>-52480768.659916572</v>
          </cell>
          <cell r="G20">
            <v>3688174.8140556626</v>
          </cell>
          <cell r="H20">
            <v>-77346013.866456792</v>
          </cell>
          <cell r="I20">
            <v>-3489226.091915607</v>
          </cell>
          <cell r="J20">
            <v>-89638496.731762618</v>
          </cell>
          <cell r="K20">
            <v>-6456737.3770203311</v>
          </cell>
          <cell r="L20">
            <v>-104164757.97033685</v>
          </cell>
          <cell r="M20">
            <v>-10218560.703838982</v>
          </cell>
          <cell r="N20">
            <v>-110355295.3840211</v>
          </cell>
          <cell r="O20">
            <v>-12945035.871735539</v>
          </cell>
          <cell r="P20">
            <v>-161388383.6576601</v>
          </cell>
          <cell r="Q20">
            <v>-15041930.828167506</v>
          </cell>
          <cell r="R20">
            <v>-206819366.92141873</v>
          </cell>
          <cell r="S20">
            <v>-18480258.437506348</v>
          </cell>
          <cell r="T20">
            <v>-196380882.33850706</v>
          </cell>
          <cell r="U20">
            <v>-18944090.153860036</v>
          </cell>
          <cell r="V20">
            <v>-1024432566.0601152</v>
          </cell>
          <cell r="W20">
            <v>-36035008.179953381</v>
          </cell>
        </row>
        <row r="21">
          <cell r="A21" t="str">
            <v>Ga Life State</v>
          </cell>
          <cell r="B21">
            <v>-112040.10600706704</v>
          </cell>
          <cell r="C21">
            <v>-6088294.2239929317</v>
          </cell>
          <cell r="D21">
            <v>114186.21908127239</v>
          </cell>
          <cell r="E21">
            <v>-2164149.5490812715</v>
          </cell>
          <cell r="F21">
            <v>17522458.267410502</v>
          </cell>
          <cell r="G21">
            <v>-8154592.0134077435</v>
          </cell>
          <cell r="H21">
            <v>-1467091.0115634606</v>
          </cell>
          <cell r="I21">
            <v>-4009081.9695992474</v>
          </cell>
          <cell r="J21">
            <v>-1467090.9614129467</v>
          </cell>
          <cell r="K21">
            <v>-3490822.0079114768</v>
          </cell>
          <cell r="L21">
            <v>-1467090.9612569443</v>
          </cell>
          <cell r="M21">
            <v>-2768261.7513864995</v>
          </cell>
          <cell r="N21">
            <v>-1467090.9710951529</v>
          </cell>
          <cell r="O21">
            <v>-2030665.5838284467</v>
          </cell>
          <cell r="P21">
            <v>-1467090.9809272471</v>
          </cell>
          <cell r="Q21">
            <v>-1697272.4698593817</v>
          </cell>
          <cell r="R21">
            <v>-1467106.7934024285</v>
          </cell>
          <cell r="S21">
            <v>-1472795.3400771124</v>
          </cell>
          <cell r="T21">
            <v>-12331.48529858867</v>
          </cell>
          <cell r="U21">
            <v>-1417709.9586288289</v>
          </cell>
          <cell r="V21">
            <v>8709711.2155279387</v>
          </cell>
          <cell r="W21">
            <v>-33293644.867772941</v>
          </cell>
        </row>
        <row r="22">
          <cell r="A22" t="str">
            <v>Ga Method Life State</v>
          </cell>
          <cell r="B22">
            <v>1041439554.0636034</v>
          </cell>
          <cell r="C22">
            <v>-458173055.78360403</v>
          </cell>
          <cell r="D22">
            <v>1375255159.5406337</v>
          </cell>
          <cell r="E22">
            <v>-275680462.85063457</v>
          </cell>
          <cell r="F22">
            <v>1502922859.1918812</v>
          </cell>
          <cell r="G22">
            <v>-363323115.75433576</v>
          </cell>
          <cell r="H22">
            <v>1398284382.1511443</v>
          </cell>
          <cell r="I22">
            <v>-380329172.60411632</v>
          </cell>
          <cell r="J22">
            <v>1294622399.3599668</v>
          </cell>
          <cell r="K22">
            <v>-406397441.38670373</v>
          </cell>
          <cell r="L22">
            <v>1289065516.7841735</v>
          </cell>
          <cell r="M22">
            <v>-434855331.82296902</v>
          </cell>
          <cell r="N22">
            <v>1290572268.4622476</v>
          </cell>
          <cell r="O22">
            <v>-409233023.97499555</v>
          </cell>
          <cell r="P22">
            <v>1284750102.5708134</v>
          </cell>
          <cell r="Q22">
            <v>-409413857.35231686</v>
          </cell>
          <cell r="R22">
            <v>1327190477.844738</v>
          </cell>
          <cell r="S22">
            <v>-407887172.00683844</v>
          </cell>
          <cell r="T22">
            <v>-1.8183569885996041E+23</v>
          </cell>
          <cell r="U22">
            <v>-389279743.17271698</v>
          </cell>
          <cell r="V22">
            <v>-1.8183569885994859E+23</v>
          </cell>
          <cell r="W22">
            <v>-3934572376.7092314</v>
          </cell>
        </row>
        <row r="23">
          <cell r="A23" t="str">
            <v>Ga Method State</v>
          </cell>
          <cell r="B23">
            <v>986595.75971731427</v>
          </cell>
          <cell r="C23">
            <v>-2949920.3197173188</v>
          </cell>
          <cell r="D23">
            <v>990981.80212014122</v>
          </cell>
          <cell r="E23">
            <v>-2901391.6721201446</v>
          </cell>
          <cell r="F23">
            <v>1189468.73458228</v>
          </cell>
          <cell r="G23">
            <v>-14107596.32852767</v>
          </cell>
          <cell r="H23">
            <v>2270809.1359361205</v>
          </cell>
          <cell r="I23">
            <v>302348.29330044216</v>
          </cell>
          <cell r="J23">
            <v>2270842.3126439517</v>
          </cell>
          <cell r="K23">
            <v>299658.10728288733</v>
          </cell>
          <cell r="L23">
            <v>2270641.5808601887</v>
          </cell>
          <cell r="M23">
            <v>285114.26182419859</v>
          </cell>
          <cell r="N23">
            <v>2270703.5213221097</v>
          </cell>
          <cell r="O23">
            <v>281769.16800267954</v>
          </cell>
          <cell r="P23">
            <v>2270453.9297884097</v>
          </cell>
          <cell r="Q23">
            <v>368754.47274538933</v>
          </cell>
          <cell r="R23">
            <v>2268950.3313346789</v>
          </cell>
          <cell r="S23">
            <v>39533.937426647179</v>
          </cell>
          <cell r="T23">
            <v>2270141.8965311004</v>
          </cell>
          <cell r="U23">
            <v>0</v>
          </cell>
          <cell r="V23">
            <v>19059589.004836299</v>
          </cell>
          <cell r="W23">
            <v>-18381730.079782888</v>
          </cell>
        </row>
        <row r="24">
          <cell r="A24" t="str">
            <v>Grand Total</v>
          </cell>
          <cell r="B24">
            <v>1023162827.7385151</v>
          </cell>
          <cell r="C24">
            <v>-448813854.34851575</v>
          </cell>
          <cell r="D24">
            <v>1369653009.0105984</v>
          </cell>
          <cell r="E24">
            <v>-253290763.58059928</v>
          </cell>
          <cell r="F24">
            <v>1469154017.5339572</v>
          </cell>
          <cell r="G24">
            <v>-381897129.28221554</v>
          </cell>
          <cell r="H24">
            <v>1321742086.40906</v>
          </cell>
          <cell r="I24">
            <v>-387525132.37233073</v>
          </cell>
          <cell r="J24">
            <v>1205787653.9794352</v>
          </cell>
          <cell r="K24">
            <v>-416045342.66435266</v>
          </cell>
          <cell r="L24">
            <v>1185704309.4334397</v>
          </cell>
          <cell r="M24">
            <v>-447557040.0163703</v>
          </cell>
          <cell r="N24">
            <v>1181020585.6284533</v>
          </cell>
          <cell r="O24">
            <v>-423926956.26255685</v>
          </cell>
          <cell r="P24">
            <v>1124165081.8620145</v>
          </cell>
          <cell r="Q24">
            <v>-425784306.1775983</v>
          </cell>
          <cell r="R24">
            <v>1121172954.4612515</v>
          </cell>
          <cell r="S24">
            <v>-427800691.84699529</v>
          </cell>
          <cell r="T24">
            <v>-1.8183569885996061E+23</v>
          </cell>
          <cell r="U24">
            <v>-409641543.28520584</v>
          </cell>
          <cell r="V24">
            <v>-1.8183569885994957E+23</v>
          </cell>
          <cell r="W24">
            <v>-4022282759.8367405</v>
          </cell>
        </row>
        <row r="34">
          <cell r="A34" t="str">
            <v>CWIP Fed Toshiba GPMT Refund</v>
          </cell>
          <cell r="B34">
            <v>-121226042</v>
          </cell>
          <cell r="C34">
            <v>0</v>
          </cell>
          <cell r="D34">
            <v>-68848257</v>
          </cell>
          <cell r="E34">
            <v>0</v>
          </cell>
          <cell r="V34">
            <v>-190074299</v>
          </cell>
          <cell r="W34">
            <v>0</v>
          </cell>
        </row>
        <row r="35">
          <cell r="A35" t="str">
            <v>CWIP Federal CAPITALIZED DEPR Fed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</row>
        <row r="36">
          <cell r="A36" t="str">
            <v>CWIP Federal CIAC Fed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</row>
        <row r="37">
          <cell r="A37" t="str">
            <v>CWIP Federal Impairment Fed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</row>
        <row r="38">
          <cell r="A38" t="str">
            <v>CWIP Federal SECTION 263A Fed</v>
          </cell>
          <cell r="B38">
            <v>898351649</v>
          </cell>
          <cell r="C38">
            <v>0</v>
          </cell>
          <cell r="D38">
            <v>728269060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1626620709</v>
          </cell>
          <cell r="W38">
            <v>0</v>
          </cell>
        </row>
        <row r="39">
          <cell r="A39" t="str">
            <v>CWIP Federal Tax Exp-CPI Reversal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</row>
        <row r="40">
          <cell r="A40" t="str">
            <v>CWIP Federal Tax Repairs Exp Fed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</row>
        <row r="41">
          <cell r="A41" t="str">
            <v>Federal Afudc Debt Gross Fed</v>
          </cell>
          <cell r="B41">
            <v>51718095.480000012</v>
          </cell>
          <cell r="C41">
            <v>-30429353.370000008</v>
          </cell>
          <cell r="D41">
            <v>28710268.700000022</v>
          </cell>
          <cell r="E41">
            <v>-22590272.719999973</v>
          </cell>
          <cell r="F41">
            <v>18575258.515564997</v>
          </cell>
          <cell r="G41">
            <v>-18456910.521074042</v>
          </cell>
          <cell r="H41">
            <v>19282031.295331739</v>
          </cell>
          <cell r="I41">
            <v>-13569669.247356357</v>
          </cell>
          <cell r="J41">
            <v>24259402.095891394</v>
          </cell>
          <cell r="K41">
            <v>-11835916.238323294</v>
          </cell>
          <cell r="L41">
            <v>29471960.709348377</v>
          </cell>
          <cell r="M41">
            <v>-11067811.539622337</v>
          </cell>
          <cell r="N41">
            <v>28232598.508510847</v>
          </cell>
          <cell r="O41">
            <v>-10067110.366701158</v>
          </cell>
          <cell r="P41">
            <v>27752512.57770155</v>
          </cell>
          <cell r="Q41">
            <v>-9048474.198244147</v>
          </cell>
          <cell r="R41">
            <v>34552750.10803178</v>
          </cell>
          <cell r="S41">
            <v>-9175857.696055701</v>
          </cell>
          <cell r="T41">
            <v>-1.1407148117635799E+23</v>
          </cell>
          <cell r="U41">
            <v>-7480160.1590166269</v>
          </cell>
          <cell r="V41">
            <v>-1.1407148117635772E+23</v>
          </cell>
          <cell r="W41">
            <v>-143721536.05639368</v>
          </cell>
        </row>
        <row r="42">
          <cell r="A42" t="str">
            <v>Federal CAPITALIZED DEPR Fed</v>
          </cell>
          <cell r="B42">
            <v>0</v>
          </cell>
          <cell r="C42">
            <v>29594.920000000264</v>
          </cell>
          <cell r="D42">
            <v>0</v>
          </cell>
          <cell r="E42">
            <v>82196.719999999812</v>
          </cell>
          <cell r="F42">
            <v>0</v>
          </cell>
          <cell r="G42">
            <v>145941.28209278811</v>
          </cell>
          <cell r="H42">
            <v>0</v>
          </cell>
          <cell r="I42">
            <v>81973.582194791161</v>
          </cell>
          <cell r="J42">
            <v>0</v>
          </cell>
          <cell r="K42">
            <v>33589.854806194577</v>
          </cell>
          <cell r="L42">
            <v>0</v>
          </cell>
          <cell r="M42">
            <v>19668.174314953987</v>
          </cell>
          <cell r="N42">
            <v>0</v>
          </cell>
          <cell r="O42">
            <v>-15087.88516487338</v>
          </cell>
          <cell r="P42">
            <v>0</v>
          </cell>
          <cell r="Q42">
            <v>-35892.518182324333</v>
          </cell>
          <cell r="R42">
            <v>0</v>
          </cell>
          <cell r="S42">
            <v>-44189.821088630561</v>
          </cell>
          <cell r="T42">
            <v>0</v>
          </cell>
          <cell r="U42">
            <v>-65123.160598211507</v>
          </cell>
          <cell r="V42">
            <v>0</v>
          </cell>
          <cell r="W42">
            <v>232671.14837468805</v>
          </cell>
        </row>
        <row r="43">
          <cell r="A43" t="str">
            <v>Federal Capitalized G/L Fed</v>
          </cell>
          <cell r="B43">
            <v>0</v>
          </cell>
          <cell r="C43">
            <v>154822.82000000053</v>
          </cell>
          <cell r="D43">
            <v>0</v>
          </cell>
          <cell r="E43">
            <v>154909.31999999937</v>
          </cell>
          <cell r="F43">
            <v>0</v>
          </cell>
          <cell r="G43">
            <v>201273.14534375345</v>
          </cell>
          <cell r="H43">
            <v>0</v>
          </cell>
          <cell r="I43">
            <v>82671.111750617885</v>
          </cell>
          <cell r="J43">
            <v>0</v>
          </cell>
          <cell r="K43">
            <v>78207.066188009732</v>
          </cell>
          <cell r="L43">
            <v>0</v>
          </cell>
          <cell r="M43">
            <v>79225.677367403623</v>
          </cell>
          <cell r="N43">
            <v>0</v>
          </cell>
          <cell r="O43">
            <v>78169.597287663753</v>
          </cell>
          <cell r="P43">
            <v>0</v>
          </cell>
          <cell r="Q43">
            <v>78722.398906256305</v>
          </cell>
          <cell r="R43">
            <v>0</v>
          </cell>
          <cell r="S43">
            <v>115729.437640308</v>
          </cell>
          <cell r="T43">
            <v>0</v>
          </cell>
          <cell r="U43">
            <v>77058.113245407818</v>
          </cell>
          <cell r="V43">
            <v>0</v>
          </cell>
          <cell r="W43">
            <v>1100788.6877294204</v>
          </cell>
        </row>
        <row r="44">
          <cell r="A44" t="str">
            <v>Federal CIAC Fed</v>
          </cell>
          <cell r="B44">
            <v>-100000000</v>
          </cell>
          <cell r="C44">
            <v>31587694.529999994</v>
          </cell>
          <cell r="D44">
            <v>-60000000</v>
          </cell>
          <cell r="E44">
            <v>34810906.990000024</v>
          </cell>
          <cell r="F44">
            <v>-58476072.984505028</v>
          </cell>
          <cell r="G44">
            <v>34217149.277757734</v>
          </cell>
          <cell r="H44">
            <v>-58317883.822056547</v>
          </cell>
          <cell r="I44">
            <v>35441336.373628125</v>
          </cell>
          <cell r="J44">
            <v>-58395932.104279719</v>
          </cell>
          <cell r="K44">
            <v>36667509.397558317</v>
          </cell>
          <cell r="L44">
            <v>-58316433.86347203</v>
          </cell>
          <cell r="M44">
            <v>37804837.074113198</v>
          </cell>
          <cell r="N44">
            <v>-58416580.55457212</v>
          </cell>
          <cell r="O44">
            <v>39313643.307912312</v>
          </cell>
          <cell r="P44">
            <v>-58348309.145825118</v>
          </cell>
          <cell r="Q44">
            <v>41512536.44946751</v>
          </cell>
          <cell r="R44">
            <v>-58565213.996642478</v>
          </cell>
          <cell r="S44">
            <v>44081583.810681902</v>
          </cell>
          <cell r="T44">
            <v>-60000000</v>
          </cell>
          <cell r="U44">
            <v>-88798247.333299071</v>
          </cell>
          <cell r="V44">
            <v>-628836426.47135305</v>
          </cell>
          <cell r="W44">
            <v>246638949.87782004</v>
          </cell>
        </row>
        <row r="45">
          <cell r="A45" t="str">
            <v>Federal Impairment Fed</v>
          </cell>
          <cell r="B45">
            <v>0</v>
          </cell>
          <cell r="C45">
            <v>117260.77000000032</v>
          </cell>
          <cell r="D45">
            <v>0</v>
          </cell>
          <cell r="E45">
            <v>72623.929999999964</v>
          </cell>
          <cell r="F45">
            <v>0</v>
          </cell>
          <cell r="G45">
            <v>88085.409511075486</v>
          </cell>
          <cell r="H45">
            <v>0</v>
          </cell>
          <cell r="I45">
            <v>51424.663527814118</v>
          </cell>
          <cell r="J45">
            <v>0</v>
          </cell>
          <cell r="K45">
            <v>50131.827271893984</v>
          </cell>
          <cell r="L45">
            <v>0</v>
          </cell>
          <cell r="M45">
            <v>50502.842090688362</v>
          </cell>
          <cell r="N45">
            <v>0</v>
          </cell>
          <cell r="O45">
            <v>51818.779465160551</v>
          </cell>
          <cell r="P45">
            <v>0</v>
          </cell>
          <cell r="Q45">
            <v>56388.389651403297</v>
          </cell>
          <cell r="R45">
            <v>0</v>
          </cell>
          <cell r="S45">
            <v>73779.926435860179</v>
          </cell>
          <cell r="T45">
            <v>0</v>
          </cell>
          <cell r="U45">
            <v>60816.556017014314</v>
          </cell>
          <cell r="V45">
            <v>0</v>
          </cell>
          <cell r="W45">
            <v>672833.09397091065</v>
          </cell>
        </row>
        <row r="46">
          <cell r="A46" t="str">
            <v>Federal Indirect Cost Fed</v>
          </cell>
          <cell r="B46">
            <v>19034301.710000001</v>
          </cell>
          <cell r="C46">
            <v>17144194.930000033</v>
          </cell>
          <cell r="D46">
            <v>19199248.059999999</v>
          </cell>
          <cell r="E46">
            <v>4134322.5499999914</v>
          </cell>
          <cell r="F46">
            <v>18363729.46430546</v>
          </cell>
          <cell r="G46">
            <v>3267688.6463201665</v>
          </cell>
          <cell r="H46">
            <v>19344835.719725411</v>
          </cell>
          <cell r="I46">
            <v>2334949.3748500072</v>
          </cell>
          <cell r="J46">
            <v>19477815.800306473</v>
          </cell>
          <cell r="K46">
            <v>2103621.3146776627</v>
          </cell>
          <cell r="L46">
            <v>19554550.707599912</v>
          </cell>
          <cell r="M46">
            <v>1749225.5232187205</v>
          </cell>
          <cell r="N46">
            <v>19467394.385873865</v>
          </cell>
          <cell r="O46">
            <v>2315779.4167964142</v>
          </cell>
          <cell r="P46">
            <v>19532196.926433861</v>
          </cell>
          <cell r="Q46">
            <v>2900856.3611437539</v>
          </cell>
          <cell r="R46">
            <v>19524410.885334823</v>
          </cell>
          <cell r="S46">
            <v>3449239.3129819022</v>
          </cell>
          <cell r="T46">
            <v>-6.4457343100694175E+22</v>
          </cell>
          <cell r="U46">
            <v>3442170.7111485517</v>
          </cell>
          <cell r="V46">
            <v>-6.4457343100693999E+22</v>
          </cell>
          <cell r="W46">
            <v>42842048.141137213</v>
          </cell>
        </row>
        <row r="47">
          <cell r="A47" t="str">
            <v>Federal NEG OTHER DEF STEP UP Fed</v>
          </cell>
          <cell r="B47">
            <v>0</v>
          </cell>
          <cell r="C47">
            <v>722956.30000000028</v>
          </cell>
          <cell r="D47">
            <v>0</v>
          </cell>
          <cell r="E47">
            <v>722971.47</v>
          </cell>
          <cell r="F47">
            <v>0</v>
          </cell>
          <cell r="G47">
            <v>722975.09620082681</v>
          </cell>
          <cell r="H47">
            <v>0</v>
          </cell>
          <cell r="I47">
            <v>361482.12379917316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2530384.9900000002</v>
          </cell>
        </row>
        <row r="48">
          <cell r="A48" t="str">
            <v>Federal NEG OTHER DEFERRED Fed</v>
          </cell>
          <cell r="B48">
            <v>0</v>
          </cell>
          <cell r="C48">
            <v>10481607.190000005</v>
          </cell>
          <cell r="D48">
            <v>0</v>
          </cell>
          <cell r="E48">
            <v>6540545.7599999961</v>
          </cell>
          <cell r="F48">
            <v>0</v>
          </cell>
          <cell r="G48">
            <v>5584016.5010381537</v>
          </cell>
          <cell r="H48">
            <v>0</v>
          </cell>
          <cell r="I48">
            <v>4610902.4677737337</v>
          </cell>
          <cell r="J48">
            <v>0</v>
          </cell>
          <cell r="K48">
            <v>3893793.4452697239</v>
          </cell>
          <cell r="L48">
            <v>0</v>
          </cell>
          <cell r="M48">
            <v>3481935.7975370334</v>
          </cell>
          <cell r="N48">
            <v>0</v>
          </cell>
          <cell r="O48">
            <v>3058422.4233041625</v>
          </cell>
          <cell r="P48">
            <v>0</v>
          </cell>
          <cell r="Q48">
            <v>2680234.9590075719</v>
          </cell>
          <cell r="R48">
            <v>0</v>
          </cell>
          <cell r="S48">
            <v>2261290.6524136206</v>
          </cell>
          <cell r="T48">
            <v>0</v>
          </cell>
          <cell r="U48">
            <v>1891466.750786993</v>
          </cell>
          <cell r="V48">
            <v>0</v>
          </cell>
          <cell r="W48">
            <v>44484215.947130986</v>
          </cell>
        </row>
        <row r="49">
          <cell r="A49" t="str">
            <v>Federal Other Deferred Fed</v>
          </cell>
          <cell r="B49">
            <v>5415999</v>
          </cell>
          <cell r="C49">
            <v>-31556265.779999983</v>
          </cell>
          <cell r="D49">
            <v>14156691</v>
          </cell>
          <cell r="E49">
            <v>-21939025.749999996</v>
          </cell>
          <cell r="F49">
            <v>0</v>
          </cell>
          <cell r="G49">
            <v>-17963470.474968128</v>
          </cell>
          <cell r="H49">
            <v>0</v>
          </cell>
          <cell r="I49">
            <v>-12118738.674490845</v>
          </cell>
          <cell r="J49">
            <v>0</v>
          </cell>
          <cell r="K49">
            <v>-10772566.94132136</v>
          </cell>
          <cell r="L49">
            <v>0</v>
          </cell>
          <cell r="M49">
            <v>-10847755.560093461</v>
          </cell>
          <cell r="N49">
            <v>0</v>
          </cell>
          <cell r="O49">
            <v>-8655639.5368950348</v>
          </cell>
          <cell r="P49">
            <v>0</v>
          </cell>
          <cell r="Q49">
            <v>-5072449.0534395128</v>
          </cell>
          <cell r="R49">
            <v>0</v>
          </cell>
          <cell r="S49">
            <v>-3731864.063941814</v>
          </cell>
          <cell r="T49">
            <v>0</v>
          </cell>
          <cell r="U49">
            <v>-435264.95299581718</v>
          </cell>
          <cell r="V49">
            <v>19572690</v>
          </cell>
          <cell r="W49">
            <v>-123093040.78814594</v>
          </cell>
        </row>
        <row r="50">
          <cell r="A50" t="str">
            <v>Federal PROM PAYMENT Fed</v>
          </cell>
          <cell r="B50">
            <v>0</v>
          </cell>
          <cell r="C50">
            <v>2574494.4500000007</v>
          </cell>
          <cell r="D50">
            <v>0</v>
          </cell>
          <cell r="E50">
            <v>2018446.25</v>
          </cell>
          <cell r="F50">
            <v>0</v>
          </cell>
          <cell r="G50">
            <v>1269518.9400000004</v>
          </cell>
          <cell r="H50">
            <v>0</v>
          </cell>
          <cell r="I50">
            <v>413601.59999999963</v>
          </cell>
          <cell r="V50">
            <v>0</v>
          </cell>
          <cell r="W50">
            <v>6276061.2400000012</v>
          </cell>
        </row>
        <row r="51">
          <cell r="A51" t="str">
            <v>Federal Reconcile Diff Fed</v>
          </cell>
          <cell r="B51">
            <v>0</v>
          </cell>
          <cell r="C51">
            <v>366.88999999999851</v>
          </cell>
          <cell r="D51">
            <v>0</v>
          </cell>
          <cell r="E51">
            <v>390.25000000000045</v>
          </cell>
          <cell r="F51">
            <v>0</v>
          </cell>
          <cell r="G51">
            <v>469.24749839725439</v>
          </cell>
          <cell r="H51">
            <v>0</v>
          </cell>
          <cell r="I51">
            <v>378.61768849756152</v>
          </cell>
          <cell r="J51">
            <v>0</v>
          </cell>
          <cell r="K51">
            <v>369.70332196314143</v>
          </cell>
          <cell r="L51">
            <v>0</v>
          </cell>
          <cell r="M51">
            <v>343.7079461565051</v>
          </cell>
          <cell r="N51">
            <v>0</v>
          </cell>
          <cell r="O51">
            <v>347.10056327346842</v>
          </cell>
          <cell r="P51">
            <v>0</v>
          </cell>
          <cell r="Q51">
            <v>325.40306426764892</v>
          </cell>
          <cell r="R51">
            <v>0</v>
          </cell>
          <cell r="S51">
            <v>341.898224343366</v>
          </cell>
          <cell r="T51">
            <v>0</v>
          </cell>
          <cell r="U51">
            <v>91.123507416815841</v>
          </cell>
          <cell r="V51">
            <v>0</v>
          </cell>
          <cell r="W51">
            <v>3423.9418143157609</v>
          </cell>
        </row>
        <row r="52">
          <cell r="A52" t="str">
            <v>Federal Repair Allow Fed</v>
          </cell>
          <cell r="B52">
            <v>0</v>
          </cell>
          <cell r="C52">
            <v>-4395740.0999999978</v>
          </cell>
          <cell r="D52">
            <v>0</v>
          </cell>
          <cell r="E52">
            <v>-4189090.0700000012</v>
          </cell>
          <cell r="F52">
            <v>0</v>
          </cell>
          <cell r="G52">
            <v>-4377381.7819798235</v>
          </cell>
          <cell r="H52">
            <v>0</v>
          </cell>
          <cell r="I52">
            <v>-3928615.0059445994</v>
          </cell>
          <cell r="J52">
            <v>0</v>
          </cell>
          <cell r="K52">
            <v>-3788159.2637572768</v>
          </cell>
          <cell r="L52">
            <v>0</v>
          </cell>
          <cell r="M52">
            <v>-3551186.3201339566</v>
          </cell>
          <cell r="N52">
            <v>0</v>
          </cell>
          <cell r="O52">
            <v>-3406398.8953878549</v>
          </cell>
          <cell r="P52">
            <v>0</v>
          </cell>
          <cell r="Q52">
            <v>-3193046.9048609477</v>
          </cell>
          <cell r="R52">
            <v>0</v>
          </cell>
          <cell r="S52">
            <v>-3152086.8745596106</v>
          </cell>
          <cell r="T52">
            <v>0</v>
          </cell>
          <cell r="U52">
            <v>-1760866.265459039</v>
          </cell>
          <cell r="V52">
            <v>0</v>
          </cell>
          <cell r="W52">
            <v>-35742571.482083105</v>
          </cell>
        </row>
        <row r="53">
          <cell r="A53" t="str">
            <v>Federal SECTION 263A Fed</v>
          </cell>
          <cell r="B53">
            <v>-1164688389.0599997</v>
          </cell>
          <cell r="C53">
            <v>89416818.990000173</v>
          </cell>
          <cell r="D53">
            <v>-817331149.54000032</v>
          </cell>
          <cell r="E53">
            <v>172609255.37000003</v>
          </cell>
          <cell r="F53">
            <v>-62765889.383107387</v>
          </cell>
          <cell r="G53">
            <v>197770804.05774778</v>
          </cell>
          <cell r="H53">
            <v>-72629619.289251491</v>
          </cell>
          <cell r="I53">
            <v>183848161.38015887</v>
          </cell>
          <cell r="J53">
            <v>-74508827.522356138</v>
          </cell>
          <cell r="K53">
            <v>172373855.99832788</v>
          </cell>
          <cell r="L53">
            <v>-76333425.954918414</v>
          </cell>
          <cell r="M53">
            <v>162020613.63823032</v>
          </cell>
          <cell r="N53">
            <v>-71119268.747325584</v>
          </cell>
          <cell r="O53">
            <v>156131429.28860041</v>
          </cell>
          <cell r="P53">
            <v>-69419785.416668385</v>
          </cell>
          <cell r="Q53">
            <v>156034287.95009968</v>
          </cell>
          <cell r="R53">
            <v>-69528698.953098282</v>
          </cell>
          <cell r="S53">
            <v>158797789.77564514</v>
          </cell>
          <cell r="T53">
            <v>2.2971756920711652E+23</v>
          </cell>
          <cell r="U53">
            <v>1.0444948954195291E+23</v>
          </cell>
          <cell r="V53">
            <v>2.2971756920711404E+23</v>
          </cell>
          <cell r="W53">
            <v>1.0444948954195435E+23</v>
          </cell>
        </row>
        <row r="54">
          <cell r="A54" t="str">
            <v>Federal Tax Diffs Fed</v>
          </cell>
          <cell r="B54">
            <v>0</v>
          </cell>
          <cell r="C54">
            <v>127385.25</v>
          </cell>
          <cell r="D54">
            <v>0</v>
          </cell>
          <cell r="E54">
            <v>117720.75</v>
          </cell>
          <cell r="F54">
            <v>0</v>
          </cell>
          <cell r="G54">
            <v>99483.098689766135</v>
          </cell>
          <cell r="H54">
            <v>0</v>
          </cell>
          <cell r="I54">
            <v>70199.107044662756</v>
          </cell>
          <cell r="J54">
            <v>0</v>
          </cell>
          <cell r="K54">
            <v>54396.117023128361</v>
          </cell>
          <cell r="L54">
            <v>0</v>
          </cell>
          <cell r="M54">
            <v>54377.270509699498</v>
          </cell>
          <cell r="N54">
            <v>0</v>
          </cell>
          <cell r="O54">
            <v>54376.778422160874</v>
          </cell>
          <cell r="P54">
            <v>0</v>
          </cell>
          <cell r="Q54">
            <v>54778.377564127928</v>
          </cell>
          <cell r="R54">
            <v>0</v>
          </cell>
          <cell r="S54">
            <v>105248.63905974012</v>
          </cell>
          <cell r="T54">
            <v>0</v>
          </cell>
          <cell r="U54">
            <v>47327.861493170247</v>
          </cell>
          <cell r="V54">
            <v>0</v>
          </cell>
          <cell r="W54">
            <v>785293.24980645592</v>
          </cell>
        </row>
        <row r="55">
          <cell r="A55" t="str">
            <v>Federal Tax Exp CPI Rev Fed</v>
          </cell>
          <cell r="B55">
            <v>0</v>
          </cell>
          <cell r="C55">
            <v>-1142926.1099999999</v>
          </cell>
          <cell r="D55">
            <v>0</v>
          </cell>
          <cell r="E55">
            <v>-714814.34999999986</v>
          </cell>
          <cell r="F55">
            <v>0</v>
          </cell>
          <cell r="G55">
            <v>-754921.25282941316</v>
          </cell>
          <cell r="H55">
            <v>0</v>
          </cell>
          <cell r="I55">
            <v>-711297.29157022526</v>
          </cell>
          <cell r="J55">
            <v>0</v>
          </cell>
          <cell r="K55">
            <v>-690852.46975396969</v>
          </cell>
          <cell r="L55">
            <v>0</v>
          </cell>
          <cell r="M55">
            <v>-676706.12167273718</v>
          </cell>
          <cell r="N55">
            <v>0</v>
          </cell>
          <cell r="O55">
            <v>-667636.60250266804</v>
          </cell>
          <cell r="P55">
            <v>0</v>
          </cell>
          <cell r="Q55">
            <v>-655584.65321489901</v>
          </cell>
          <cell r="R55">
            <v>0</v>
          </cell>
          <cell r="S55">
            <v>-636688.01292080351</v>
          </cell>
          <cell r="T55">
            <v>0</v>
          </cell>
          <cell r="U55">
            <v>-589461.96421413496</v>
          </cell>
          <cell r="V55">
            <v>0</v>
          </cell>
          <cell r="W55">
            <v>-7240888.828678851</v>
          </cell>
        </row>
        <row r="56">
          <cell r="A56" t="str">
            <v>Federal Tax Rep 481a B Fed</v>
          </cell>
          <cell r="B56">
            <v>0</v>
          </cell>
          <cell r="C56">
            <v>3110938.0800000015</v>
          </cell>
          <cell r="D56">
            <v>0</v>
          </cell>
          <cell r="E56">
            <v>2657706.7500000005</v>
          </cell>
          <cell r="F56">
            <v>0</v>
          </cell>
          <cell r="G56">
            <v>1975006.8971906123</v>
          </cell>
          <cell r="H56">
            <v>0</v>
          </cell>
          <cell r="I56">
            <v>1743594.1561342254</v>
          </cell>
          <cell r="J56">
            <v>0</v>
          </cell>
          <cell r="K56">
            <v>1592801.1193387862</v>
          </cell>
          <cell r="L56">
            <v>0</v>
          </cell>
          <cell r="M56">
            <v>1544223.9904524419</v>
          </cell>
          <cell r="N56">
            <v>0</v>
          </cell>
          <cell r="O56">
            <v>1286403.5559168374</v>
          </cell>
          <cell r="P56">
            <v>0</v>
          </cell>
          <cell r="Q56">
            <v>991114.37173110759</v>
          </cell>
          <cell r="R56">
            <v>0</v>
          </cell>
          <cell r="S56">
            <v>441527.5792359896</v>
          </cell>
          <cell r="T56">
            <v>0</v>
          </cell>
          <cell r="U56">
            <v>0</v>
          </cell>
          <cell r="V56">
            <v>0</v>
          </cell>
          <cell r="W56">
            <v>15343316.500000002</v>
          </cell>
        </row>
        <row r="57">
          <cell r="A57" t="str">
            <v>Federal Tax Rep 481a Fed</v>
          </cell>
          <cell r="B57">
            <v>0</v>
          </cell>
          <cell r="C57">
            <v>-11576280.98</v>
          </cell>
          <cell r="D57">
            <v>0</v>
          </cell>
          <cell r="E57">
            <v>-10621749.900000002</v>
          </cell>
          <cell r="F57">
            <v>0</v>
          </cell>
          <cell r="G57">
            <v>-8509335.4618289992</v>
          </cell>
          <cell r="H57">
            <v>0</v>
          </cell>
          <cell r="I57">
            <v>-7176166.5886073457</v>
          </cell>
          <cell r="J57">
            <v>0</v>
          </cell>
          <cell r="K57">
            <v>-6550891.8112521647</v>
          </cell>
          <cell r="L57">
            <v>0</v>
          </cell>
          <cell r="M57">
            <v>-6464591.2891942095</v>
          </cell>
          <cell r="N57">
            <v>0</v>
          </cell>
          <cell r="O57">
            <v>-5636509.2191260597</v>
          </cell>
          <cell r="P57">
            <v>0</v>
          </cell>
          <cell r="Q57">
            <v>-4281393.8535993332</v>
          </cell>
          <cell r="R57">
            <v>0</v>
          </cell>
          <cell r="S57">
            <v>-3435717.0096039847</v>
          </cell>
          <cell r="T57">
            <v>0</v>
          </cell>
          <cell r="U57">
            <v>-2940564.6922321431</v>
          </cell>
          <cell r="V57">
            <v>0</v>
          </cell>
          <cell r="W57">
            <v>-67193200.805444241</v>
          </cell>
        </row>
        <row r="58">
          <cell r="A58" t="str">
            <v>Federal Tax Repairs Expense Fed</v>
          </cell>
          <cell r="B58">
            <v>291233291.96000004</v>
          </cell>
          <cell r="C58">
            <v>-270206744.20000005</v>
          </cell>
          <cell r="D58">
            <v>467711936</v>
          </cell>
          <cell r="E58">
            <v>-119605520.67999992</v>
          </cell>
          <cell r="F58">
            <v>382066604.45111305</v>
          </cell>
          <cell r="G58">
            <v>-117647566.94028215</v>
          </cell>
          <cell r="H58">
            <v>300191215.13127369</v>
          </cell>
          <cell r="I58">
            <v>-113941340.85937722</v>
          </cell>
          <cell r="J58">
            <v>329821610.36321527</v>
          </cell>
          <cell r="K58">
            <v>-113939065.91454233</v>
          </cell>
          <cell r="L58">
            <v>349289959.88227481</v>
          </cell>
          <cell r="M58">
            <v>-114189095.64503516</v>
          </cell>
          <cell r="N58">
            <v>324899245.77688313</v>
          </cell>
          <cell r="O58">
            <v>-115259390.84575726</v>
          </cell>
          <cell r="P58">
            <v>366844989.60585254</v>
          </cell>
          <cell r="Q58">
            <v>-115545417.63374496</v>
          </cell>
          <cell r="R58">
            <v>417053704.41979593</v>
          </cell>
          <cell r="S58">
            <v>-115679279.54998112</v>
          </cell>
          <cell r="T58">
            <v>360369459.11008704</v>
          </cell>
          <cell r="U58">
            <v>-108364869.21255802</v>
          </cell>
          <cell r="V58">
            <v>3589482016.7004957</v>
          </cell>
          <cell r="W58">
            <v>-1304378291.4812782</v>
          </cell>
        </row>
        <row r="59">
          <cell r="A59" t="str">
            <v>Federal Toshiba GPMT Refund Fed</v>
          </cell>
          <cell r="B59">
            <v>121226042</v>
          </cell>
          <cell r="C59">
            <v>-536369.15000000596</v>
          </cell>
          <cell r="D59">
            <v>68848257</v>
          </cell>
          <cell r="E59">
            <v>-2756827.7800000012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190074299</v>
          </cell>
          <cell r="W59">
            <v>-3293196.9300000072</v>
          </cell>
        </row>
        <row r="60">
          <cell r="A60" t="str">
            <v>Grand Total</v>
          </cell>
          <cell r="B60">
            <v>1064948.090000391</v>
          </cell>
          <cell r="C60">
            <v>-194375544.56999984</v>
          </cell>
          <cell r="D60">
            <v>380716054.21999967</v>
          </cell>
          <cell r="E60">
            <v>41504694.860000163</v>
          </cell>
          <cell r="F60">
            <v>297763630.06337106</v>
          </cell>
          <cell r="G60">
            <v>77632825.166428491</v>
          </cell>
          <cell r="H60">
            <v>207870579.0350228</v>
          </cell>
          <cell r="I60">
            <v>77594846.891203955</v>
          </cell>
          <cell r="J60">
            <v>240654068.63277727</v>
          </cell>
          <cell r="K60">
            <v>69270823.204833135</v>
          </cell>
          <cell r="L60">
            <v>263666611.48083264</v>
          </cell>
          <cell r="M60">
            <v>60007807.220028743</v>
          </cell>
          <cell r="N60">
            <v>243063389.36937013</v>
          </cell>
          <cell r="O60">
            <v>58582616.896733508</v>
          </cell>
          <cell r="P60">
            <v>286361604.54749447</v>
          </cell>
          <cell r="Q60">
            <v>66476985.84534955</v>
          </cell>
          <cell r="R60">
            <v>343036952.46342176</v>
          </cell>
          <cell r="S60">
            <v>73470848.004167199</v>
          </cell>
          <cell r="T60">
            <v>5.1188744930064654E+22</v>
          </cell>
          <cell r="U60">
            <v>1.044494895419527E+23</v>
          </cell>
          <cell r="V60">
            <v>5.1188744930066969E+22</v>
          </cell>
          <cell r="W60">
            <v>1.0444948954195304E+23</v>
          </cell>
        </row>
        <row r="70">
          <cell r="A70" t="str">
            <v>CWIP Ga CAPITALIZED DEPR State</v>
          </cell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</row>
        <row r="71">
          <cell r="A71" t="str">
            <v>CWIP Ga CIAC State</v>
          </cell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</row>
        <row r="72">
          <cell r="A72" t="str">
            <v>CWIP Ga Impairment State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</row>
        <row r="73">
          <cell r="A73" t="str">
            <v>CWIP Ga NEG OTHER DEFERRED State</v>
          </cell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</row>
        <row r="74">
          <cell r="A74" t="str">
            <v>CWIP Ga SECTION 263A State</v>
          </cell>
          <cell r="B74">
            <v>898351649</v>
          </cell>
          <cell r="C74">
            <v>0</v>
          </cell>
          <cell r="D74">
            <v>728269060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1626620709</v>
          </cell>
          <cell r="W74">
            <v>0</v>
          </cell>
        </row>
        <row r="75">
          <cell r="A75" t="str">
            <v>CWIP Ga Tax Exp- CPI Reversal</v>
          </cell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</row>
        <row r="76">
          <cell r="A76" t="str">
            <v>CWIP Ga Tax Repairs Expense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</row>
        <row r="77">
          <cell r="A77" t="str">
            <v>CWIP Ga Toshiba GMPT Refund State</v>
          </cell>
          <cell r="B77">
            <v>-121226042</v>
          </cell>
          <cell r="C77">
            <v>0</v>
          </cell>
          <cell r="D77">
            <v>-68848257</v>
          </cell>
          <cell r="E77">
            <v>0</v>
          </cell>
          <cell r="V77">
            <v>-190074299</v>
          </cell>
          <cell r="W77">
            <v>0</v>
          </cell>
        </row>
        <row r="78">
          <cell r="A78" t="str">
            <v>Ga Afudc Debt Gross State</v>
          </cell>
          <cell r="B78">
            <v>51718095.479999997</v>
          </cell>
          <cell r="C78">
            <v>-30433049.439999986</v>
          </cell>
          <cell r="D78">
            <v>28710268.700000018</v>
          </cell>
          <cell r="E78">
            <v>-22590925.989999991</v>
          </cell>
          <cell r="F78">
            <v>18575258.515564997</v>
          </cell>
          <cell r="G78">
            <v>-18457584.693755038</v>
          </cell>
          <cell r="H78">
            <v>19282031.295331739</v>
          </cell>
          <cell r="I78">
            <v>-13582678.622415043</v>
          </cell>
          <cell r="J78">
            <v>24259402.095891394</v>
          </cell>
          <cell r="K78">
            <v>-12017181.28049924</v>
          </cell>
          <cell r="L78">
            <v>29471960.709348377</v>
          </cell>
          <cell r="M78">
            <v>-11357823.45905338</v>
          </cell>
          <cell r="N78">
            <v>28232598.508510847</v>
          </cell>
          <cell r="O78">
            <v>-11081110.040132793</v>
          </cell>
          <cell r="P78">
            <v>27752512.57770155</v>
          </cell>
          <cell r="Q78">
            <v>-9891470.1465539299</v>
          </cell>
          <cell r="R78">
            <v>34552750.10803178</v>
          </cell>
          <cell r="S78">
            <v>-10706526.687331652</v>
          </cell>
          <cell r="T78">
            <v>-1.1407148117635799E+23</v>
          </cell>
          <cell r="U78">
            <v>-7445791.8866232168</v>
          </cell>
          <cell r="V78">
            <v>-1.1407148117635772E+23</v>
          </cell>
          <cell r="W78">
            <v>-147564142.24636424</v>
          </cell>
        </row>
        <row r="79">
          <cell r="A79" t="str">
            <v>Ga CAP DEPR St Only</v>
          </cell>
          <cell r="B79">
            <v>0</v>
          </cell>
          <cell r="C79">
            <v>-994907.27</v>
          </cell>
          <cell r="D79">
            <v>0</v>
          </cell>
          <cell r="E79">
            <v>-939947.99</v>
          </cell>
          <cell r="F79">
            <v>0</v>
          </cell>
          <cell r="G79">
            <v>-880581.4033672834</v>
          </cell>
          <cell r="H79">
            <v>0</v>
          </cell>
          <cell r="I79">
            <v>-867423.44751992507</v>
          </cell>
          <cell r="J79">
            <v>0</v>
          </cell>
          <cell r="K79">
            <v>-858699.30123660248</v>
          </cell>
          <cell r="L79">
            <v>0</v>
          </cell>
          <cell r="M79">
            <v>-846787.13478559733</v>
          </cell>
          <cell r="N79">
            <v>0</v>
          </cell>
          <cell r="O79">
            <v>-836896.25637222186</v>
          </cell>
          <cell r="P79">
            <v>0</v>
          </cell>
          <cell r="Q79">
            <v>-823300.050539674</v>
          </cell>
          <cell r="R79">
            <v>0</v>
          </cell>
          <cell r="S79">
            <v>-611525.48197319894</v>
          </cell>
          <cell r="T79">
            <v>0</v>
          </cell>
          <cell r="U79">
            <v>-383298.88172035257</v>
          </cell>
          <cell r="V79">
            <v>0</v>
          </cell>
          <cell r="W79">
            <v>-8043367.2175148558</v>
          </cell>
        </row>
        <row r="80">
          <cell r="A80" t="str">
            <v>Ga CAPITALIZED DEPR State</v>
          </cell>
          <cell r="B80">
            <v>0</v>
          </cell>
          <cell r="C80">
            <v>112841.06999999996</v>
          </cell>
          <cell r="D80">
            <v>0</v>
          </cell>
          <cell r="E80">
            <v>183715.09000000005</v>
          </cell>
          <cell r="F80">
            <v>0</v>
          </cell>
          <cell r="G80">
            <v>235954.13735435839</v>
          </cell>
          <cell r="H80">
            <v>0</v>
          </cell>
          <cell r="I80">
            <v>163242.99696717589</v>
          </cell>
          <cell r="J80">
            <v>0</v>
          </cell>
          <cell r="K80">
            <v>107873.08289008007</v>
          </cell>
          <cell r="L80">
            <v>0</v>
          </cell>
          <cell r="M80">
            <v>81133.717415155072</v>
          </cell>
          <cell r="N80">
            <v>0</v>
          </cell>
          <cell r="O80">
            <v>55436.557975525182</v>
          </cell>
          <cell r="P80">
            <v>0</v>
          </cell>
          <cell r="Q80">
            <v>45484.816049068904</v>
          </cell>
          <cell r="R80">
            <v>0</v>
          </cell>
          <cell r="S80">
            <v>34454.556112786217</v>
          </cell>
          <cell r="T80">
            <v>0</v>
          </cell>
          <cell r="U80">
            <v>-3014.4652950622849</v>
          </cell>
          <cell r="V80">
            <v>0</v>
          </cell>
          <cell r="W80">
            <v>1017121.5594690874</v>
          </cell>
        </row>
        <row r="81">
          <cell r="A81" t="str">
            <v>Ga Capitalized G/L State</v>
          </cell>
          <cell r="B81">
            <v>0</v>
          </cell>
          <cell r="C81">
            <v>154822.82000000053</v>
          </cell>
          <cell r="D81">
            <v>0</v>
          </cell>
          <cell r="E81">
            <v>154909.31999999937</v>
          </cell>
          <cell r="F81">
            <v>0</v>
          </cell>
          <cell r="G81">
            <v>201273.14534375345</v>
          </cell>
          <cell r="H81">
            <v>0</v>
          </cell>
          <cell r="I81">
            <v>82671.111750617885</v>
          </cell>
          <cell r="J81">
            <v>0</v>
          </cell>
          <cell r="K81">
            <v>78207.06618800998</v>
          </cell>
          <cell r="L81">
            <v>0</v>
          </cell>
          <cell r="M81">
            <v>79225.677367403623</v>
          </cell>
          <cell r="N81">
            <v>0</v>
          </cell>
          <cell r="O81">
            <v>78169.597287663753</v>
          </cell>
          <cell r="P81">
            <v>0</v>
          </cell>
          <cell r="Q81">
            <v>78722.398906225993</v>
          </cell>
          <cell r="R81">
            <v>0</v>
          </cell>
          <cell r="S81">
            <v>115729.43763871111</v>
          </cell>
          <cell r="T81">
            <v>0</v>
          </cell>
          <cell r="U81">
            <v>77058.113243249012</v>
          </cell>
          <cell r="V81">
            <v>0</v>
          </cell>
          <cell r="W81">
            <v>1100788.6877256348</v>
          </cell>
        </row>
        <row r="82">
          <cell r="A82" t="str">
            <v>Ga CIAC State</v>
          </cell>
          <cell r="B82">
            <v>-100000000</v>
          </cell>
          <cell r="C82">
            <v>32775324.630000006</v>
          </cell>
          <cell r="D82">
            <v>-60000000</v>
          </cell>
          <cell r="E82">
            <v>35946997.93000003</v>
          </cell>
          <cell r="F82">
            <v>-58476072.984505028</v>
          </cell>
          <cell r="G82">
            <v>35305932.635375351</v>
          </cell>
          <cell r="H82">
            <v>-58317883.822056547</v>
          </cell>
          <cell r="I82">
            <v>36508198.045874335</v>
          </cell>
          <cell r="J82">
            <v>-58395932.104279719</v>
          </cell>
          <cell r="K82">
            <v>37696659.017063901</v>
          </cell>
          <cell r="L82">
            <v>-58316433.86347203</v>
          </cell>
          <cell r="M82">
            <v>38785224.82730253</v>
          </cell>
          <cell r="N82">
            <v>-58416580.55457212</v>
          </cell>
          <cell r="O82">
            <v>40269287.691685103</v>
          </cell>
          <cell r="P82">
            <v>-58348309.145825118</v>
          </cell>
          <cell r="Q82">
            <v>42441792.986248598</v>
          </cell>
          <cell r="R82">
            <v>-58565213.996642478</v>
          </cell>
          <cell r="S82">
            <v>44963169.038264357</v>
          </cell>
          <cell r="T82">
            <v>-60000000</v>
          </cell>
          <cell r="U82">
            <v>-88304943.192303181</v>
          </cell>
          <cell r="V82">
            <v>-628836426.47135305</v>
          </cell>
          <cell r="W82">
            <v>256387643.60951096</v>
          </cell>
        </row>
        <row r="83">
          <cell r="A83" t="str">
            <v>GA Fed Other Tax Cred State Addback</v>
          </cell>
          <cell r="B83">
            <v>-485358</v>
          </cell>
          <cell r="C83">
            <v>351634.52999999991</v>
          </cell>
          <cell r="D83">
            <v>-486205</v>
          </cell>
          <cell r="E83">
            <v>384510.39000000007</v>
          </cell>
          <cell r="F83">
            <v>0</v>
          </cell>
          <cell r="G83">
            <v>306090.46171731548</v>
          </cell>
          <cell r="H83">
            <v>0</v>
          </cell>
          <cell r="I83">
            <v>223663.94191168586</v>
          </cell>
          <cell r="J83">
            <v>0</v>
          </cell>
          <cell r="K83">
            <v>180603.44972034707</v>
          </cell>
          <cell r="L83">
            <v>0</v>
          </cell>
          <cell r="M83">
            <v>148256.59953976743</v>
          </cell>
          <cell r="N83">
            <v>0</v>
          </cell>
          <cell r="O83">
            <v>109947.46791718341</v>
          </cell>
          <cell r="P83">
            <v>0</v>
          </cell>
          <cell r="Q83">
            <v>63991.072807550838</v>
          </cell>
          <cell r="R83">
            <v>0</v>
          </cell>
          <cell r="S83">
            <v>21327.22638614988</v>
          </cell>
          <cell r="V83">
            <v>-971563</v>
          </cell>
          <cell r="W83">
            <v>1790025.14</v>
          </cell>
        </row>
        <row r="84">
          <cell r="A84" t="str">
            <v>Ga Impairment State</v>
          </cell>
          <cell r="B84">
            <v>0</v>
          </cell>
          <cell r="C84">
            <v>117260.77000000032</v>
          </cell>
          <cell r="D84">
            <v>0</v>
          </cell>
          <cell r="E84">
            <v>72623.929999999949</v>
          </cell>
          <cell r="F84">
            <v>0</v>
          </cell>
          <cell r="G84">
            <v>88085.409511075486</v>
          </cell>
          <cell r="H84">
            <v>0</v>
          </cell>
          <cell r="I84">
            <v>51424.663527814111</v>
          </cell>
          <cell r="J84">
            <v>0</v>
          </cell>
          <cell r="K84">
            <v>50131.827272072253</v>
          </cell>
          <cell r="L84">
            <v>0</v>
          </cell>
          <cell r="M84">
            <v>50502.842090657148</v>
          </cell>
          <cell r="N84">
            <v>0</v>
          </cell>
          <cell r="O84">
            <v>51818.779464935564</v>
          </cell>
          <cell r="P84">
            <v>0</v>
          </cell>
          <cell r="Q84">
            <v>56388.38964996102</v>
          </cell>
          <cell r="R84">
            <v>0</v>
          </cell>
          <cell r="S84">
            <v>73779.926335419848</v>
          </cell>
          <cell r="T84">
            <v>0</v>
          </cell>
          <cell r="U84">
            <v>60816.556012504312</v>
          </cell>
          <cell r="V84">
            <v>0</v>
          </cell>
          <cell r="W84">
            <v>672833.09386443999</v>
          </cell>
        </row>
        <row r="85">
          <cell r="A85" t="str">
            <v>Ga Indirect Cost State</v>
          </cell>
          <cell r="B85">
            <v>19034301.710000005</v>
          </cell>
          <cell r="C85">
            <v>17172597.32999998</v>
          </cell>
          <cell r="D85">
            <v>19199248.060000006</v>
          </cell>
          <cell r="E85">
            <v>4159926.1599999997</v>
          </cell>
          <cell r="F85">
            <v>18363729.46430546</v>
          </cell>
          <cell r="G85">
            <v>3297421.8155411026</v>
          </cell>
          <cell r="H85">
            <v>19344835.719725411</v>
          </cell>
          <cell r="I85">
            <v>2348055.150534797</v>
          </cell>
          <cell r="J85">
            <v>19477815.800306473</v>
          </cell>
          <cell r="K85">
            <v>1946874.027206803</v>
          </cell>
          <cell r="L85">
            <v>19554550.707599912</v>
          </cell>
          <cell r="M85">
            <v>1483600.2831279458</v>
          </cell>
          <cell r="N85">
            <v>19467394.385873865</v>
          </cell>
          <cell r="O85">
            <v>1373963.5925579511</v>
          </cell>
          <cell r="P85">
            <v>19532196.926433861</v>
          </cell>
          <cell r="Q85">
            <v>2252936.9648518669</v>
          </cell>
          <cell r="R85">
            <v>19524410.885334823</v>
          </cell>
          <cell r="S85">
            <v>2162437.8534154827</v>
          </cell>
          <cell r="T85">
            <v>-6.4457343100694175E+22</v>
          </cell>
          <cell r="U85">
            <v>3487621.1833965201</v>
          </cell>
          <cell r="V85">
            <v>-6.4457343100693999E+22</v>
          </cell>
          <cell r="W85">
            <v>39685434.360632449</v>
          </cell>
        </row>
        <row r="86">
          <cell r="A86" t="str">
            <v>Ga ITC Other Basis Red State</v>
          </cell>
          <cell r="B86">
            <v>5349137</v>
          </cell>
          <cell r="C86">
            <v>-3086244.1799999974</v>
          </cell>
          <cell r="D86">
            <v>3223732</v>
          </cell>
          <cell r="E86">
            <v>-2923060.3700000024</v>
          </cell>
          <cell r="F86">
            <v>0</v>
          </cell>
          <cell r="G86">
            <v>-3550881.2520888718</v>
          </cell>
          <cell r="H86">
            <v>0</v>
          </cell>
          <cell r="I86">
            <v>-3589014.0439808005</v>
          </cell>
          <cell r="J86">
            <v>0</v>
          </cell>
          <cell r="K86">
            <v>-3602321.7857020176</v>
          </cell>
          <cell r="L86">
            <v>0</v>
          </cell>
          <cell r="M86">
            <v>-3607417.409832207</v>
          </cell>
          <cell r="N86">
            <v>0</v>
          </cell>
          <cell r="O86">
            <v>-3590014.7542598248</v>
          </cell>
          <cell r="P86">
            <v>0</v>
          </cell>
          <cell r="Q86">
            <v>-3574563.9317110837</v>
          </cell>
          <cell r="R86">
            <v>0</v>
          </cell>
          <cell r="S86">
            <v>-3415917.0008257194</v>
          </cell>
          <cell r="T86">
            <v>0</v>
          </cell>
          <cell r="U86">
            <v>-3486128.4289648365</v>
          </cell>
          <cell r="V86">
            <v>8572869</v>
          </cell>
          <cell r="W86">
            <v>-34425563.157365359</v>
          </cell>
        </row>
        <row r="87">
          <cell r="A87" t="str">
            <v>GA ITC State Addback</v>
          </cell>
          <cell r="B87">
            <v>-5349137</v>
          </cell>
          <cell r="C87">
            <v>13444985.449999999</v>
          </cell>
          <cell r="D87">
            <v>-3223732</v>
          </cell>
          <cell r="E87">
            <v>9787336.7699999996</v>
          </cell>
          <cell r="F87">
            <v>0</v>
          </cell>
          <cell r="G87">
            <v>6743712.3109547626</v>
          </cell>
          <cell r="H87">
            <v>0</v>
          </cell>
          <cell r="I87">
            <v>5017764.2776741656</v>
          </cell>
          <cell r="J87">
            <v>0</v>
          </cell>
          <cell r="K87">
            <v>2496665.2317315829</v>
          </cell>
          <cell r="L87">
            <v>0</v>
          </cell>
          <cell r="M87">
            <v>679482.99330912111</v>
          </cell>
          <cell r="N87">
            <v>0</v>
          </cell>
          <cell r="O87">
            <v>185685.10633036774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-8572869</v>
          </cell>
          <cell r="W87">
            <v>38355632.140000001</v>
          </cell>
        </row>
        <row r="88">
          <cell r="A88" t="str">
            <v>Ga NEG OTHER DEFERRED State</v>
          </cell>
          <cell r="B88">
            <v>0</v>
          </cell>
          <cell r="C88">
            <v>10767312.509999989</v>
          </cell>
          <cell r="D88">
            <v>0</v>
          </cell>
          <cell r="E88">
            <v>6857297.290000001</v>
          </cell>
          <cell r="F88">
            <v>0</v>
          </cell>
          <cell r="G88">
            <v>5947342.7238560542</v>
          </cell>
          <cell r="H88">
            <v>0</v>
          </cell>
          <cell r="I88">
            <v>4989518.6388915777</v>
          </cell>
          <cell r="J88">
            <v>0</v>
          </cell>
          <cell r="K88">
            <v>4210657.4284372292</v>
          </cell>
          <cell r="L88">
            <v>0</v>
          </cell>
          <cell r="M88">
            <v>3729077.5125004016</v>
          </cell>
          <cell r="N88">
            <v>0</v>
          </cell>
          <cell r="O88">
            <v>3308180.5474999961</v>
          </cell>
          <cell r="P88">
            <v>0</v>
          </cell>
          <cell r="Q88">
            <v>2930276.8840244776</v>
          </cell>
          <cell r="R88">
            <v>0</v>
          </cell>
          <cell r="S88">
            <v>2496880.1661279984</v>
          </cell>
          <cell r="T88">
            <v>0</v>
          </cell>
          <cell r="U88">
            <v>2065809.4594156456</v>
          </cell>
          <cell r="V88">
            <v>0</v>
          </cell>
          <cell r="W88">
            <v>47302353.160753369</v>
          </cell>
        </row>
        <row r="89">
          <cell r="A89" t="str">
            <v>Ga Other Deferred State</v>
          </cell>
          <cell r="B89">
            <v>5415999</v>
          </cell>
          <cell r="C89">
            <v>-31660917.839999966</v>
          </cell>
          <cell r="D89">
            <v>14156691</v>
          </cell>
          <cell r="E89">
            <v>-22098625.630000003</v>
          </cell>
          <cell r="F89">
            <v>0</v>
          </cell>
          <cell r="G89">
            <v>-18023602.914479256</v>
          </cell>
          <cell r="H89">
            <v>0</v>
          </cell>
          <cell r="I89">
            <v>-12183265.339901116</v>
          </cell>
          <cell r="J89">
            <v>0</v>
          </cell>
          <cell r="K89">
            <v>-11083529.249167142</v>
          </cell>
          <cell r="L89">
            <v>0</v>
          </cell>
          <cell r="M89">
            <v>-10947905.214527432</v>
          </cell>
          <cell r="N89">
            <v>0</v>
          </cell>
          <cell r="O89">
            <v>-8780443.3928280678</v>
          </cell>
          <cell r="P89">
            <v>0</v>
          </cell>
          <cell r="Q89">
            <v>-5137468.2497757003</v>
          </cell>
          <cell r="R89">
            <v>0</v>
          </cell>
          <cell r="S89">
            <v>-3787910.3742030375</v>
          </cell>
          <cell r="T89">
            <v>0</v>
          </cell>
          <cell r="U89">
            <v>-435264.80019653932</v>
          </cell>
          <cell r="V89">
            <v>19572690</v>
          </cell>
          <cell r="W89">
            <v>-124138933.00507826</v>
          </cell>
        </row>
        <row r="90">
          <cell r="A90" t="str">
            <v>Ga PROM PAYMENT State</v>
          </cell>
          <cell r="B90">
            <v>0</v>
          </cell>
          <cell r="C90">
            <v>2574494.4500000007</v>
          </cell>
          <cell r="D90">
            <v>0</v>
          </cell>
          <cell r="E90">
            <v>2018446.25</v>
          </cell>
          <cell r="F90">
            <v>0</v>
          </cell>
          <cell r="G90">
            <v>1269518.9400000004</v>
          </cell>
          <cell r="H90">
            <v>0</v>
          </cell>
          <cell r="I90">
            <v>413601.59999999963</v>
          </cell>
          <cell r="V90">
            <v>0</v>
          </cell>
          <cell r="W90">
            <v>6276061.2400000012</v>
          </cell>
        </row>
        <row r="91">
          <cell r="A91" t="str">
            <v>Ga Reconcile Diff State</v>
          </cell>
          <cell r="B91">
            <v>0</v>
          </cell>
          <cell r="C91">
            <v>216.67999999999847</v>
          </cell>
          <cell r="D91">
            <v>0</v>
          </cell>
          <cell r="E91">
            <v>216.68000000000029</v>
          </cell>
          <cell r="F91">
            <v>0</v>
          </cell>
          <cell r="G91">
            <v>216.67616757257792</v>
          </cell>
          <cell r="H91">
            <v>0</v>
          </cell>
          <cell r="I91">
            <v>193.47513969818792</v>
          </cell>
          <cell r="J91">
            <v>0</v>
          </cell>
          <cell r="K91">
            <v>193.4751406545285</v>
          </cell>
          <cell r="L91">
            <v>0</v>
          </cell>
          <cell r="M91">
            <v>193.47514164792037</v>
          </cell>
          <cell r="N91">
            <v>0</v>
          </cell>
          <cell r="O91">
            <v>193.4751426805789</v>
          </cell>
          <cell r="P91">
            <v>0</v>
          </cell>
          <cell r="Q91">
            <v>193.47514375489789</v>
          </cell>
          <cell r="R91">
            <v>0</v>
          </cell>
          <cell r="S91">
            <v>193.47514487347186</v>
          </cell>
          <cell r="T91">
            <v>0</v>
          </cell>
          <cell r="U91">
            <v>30.401316150380783</v>
          </cell>
          <cell r="V91">
            <v>0</v>
          </cell>
          <cell r="W91">
            <v>1841.288337032543</v>
          </cell>
        </row>
        <row r="92">
          <cell r="A92" t="str">
            <v>Ga Repair Allow State</v>
          </cell>
          <cell r="B92">
            <v>0</v>
          </cell>
          <cell r="C92">
            <v>-4395739.72</v>
          </cell>
          <cell r="D92">
            <v>0</v>
          </cell>
          <cell r="E92">
            <v>-4189089.7200000007</v>
          </cell>
          <cell r="F92">
            <v>0</v>
          </cell>
          <cell r="G92">
            <v>-4377381.3867443725</v>
          </cell>
          <cell r="H92">
            <v>0</v>
          </cell>
          <cell r="I92">
            <v>-3928614.6077709217</v>
          </cell>
          <cell r="J92">
            <v>0</v>
          </cell>
          <cell r="K92">
            <v>-3788158.8577637761</v>
          </cell>
          <cell r="L92">
            <v>0</v>
          </cell>
          <cell r="M92">
            <v>-3551185.9230803242</v>
          </cell>
          <cell r="N92">
            <v>0</v>
          </cell>
          <cell r="O92">
            <v>-3406398.5095262229</v>
          </cell>
          <cell r="P92">
            <v>0</v>
          </cell>
          <cell r="Q92">
            <v>-3193046.5246406831</v>
          </cell>
          <cell r="R92">
            <v>0</v>
          </cell>
          <cell r="S92">
            <v>-3152086.4988782681</v>
          </cell>
          <cell r="T92">
            <v>0</v>
          </cell>
          <cell r="U92">
            <v>-1760866.2654590392</v>
          </cell>
          <cell r="V92">
            <v>0</v>
          </cell>
          <cell r="W92">
            <v>-35742568.013863608</v>
          </cell>
        </row>
        <row r="93">
          <cell r="A93" t="str">
            <v>Ga SECTION 263A State</v>
          </cell>
          <cell r="B93">
            <v>-1164688389.0599999</v>
          </cell>
          <cell r="C93">
            <v>90771296.200000152</v>
          </cell>
          <cell r="D93">
            <v>-817331149.54000008</v>
          </cell>
          <cell r="E93">
            <v>174800024.67000055</v>
          </cell>
          <cell r="F93">
            <v>-62765889.383107387</v>
          </cell>
          <cell r="G93">
            <v>199530495.7146064</v>
          </cell>
          <cell r="H93">
            <v>-72629619.289251491</v>
          </cell>
          <cell r="I93">
            <v>185236294.5748938</v>
          </cell>
          <cell r="J93">
            <v>-74508827.522356138</v>
          </cell>
          <cell r="K93">
            <v>173639923.17386526</v>
          </cell>
          <cell r="L93">
            <v>-76333425.954918414</v>
          </cell>
          <cell r="M93">
            <v>163181318.99062461</v>
          </cell>
          <cell r="N93">
            <v>-71119268.747325584</v>
          </cell>
          <cell r="O93">
            <v>157633741.80939651</v>
          </cell>
          <cell r="P93">
            <v>-69419785.416668385</v>
          </cell>
          <cell r="Q93">
            <v>157932629.37704167</v>
          </cell>
          <cell r="R93">
            <v>-69528698.953098282</v>
          </cell>
          <cell r="S93">
            <v>160710506.08465117</v>
          </cell>
          <cell r="T93">
            <v>2.2971756920711652E+23</v>
          </cell>
          <cell r="U93">
            <v>1.0444948954195291E+23</v>
          </cell>
          <cell r="V93">
            <v>2.2971756920711404E+23</v>
          </cell>
          <cell r="W93">
            <v>1.0444948954195437E+23</v>
          </cell>
        </row>
        <row r="94">
          <cell r="A94" t="str">
            <v>Ga Tax Diffs State</v>
          </cell>
          <cell r="B94">
            <v>0</v>
          </cell>
          <cell r="C94">
            <v>127066.42</v>
          </cell>
          <cell r="D94">
            <v>0</v>
          </cell>
          <cell r="E94">
            <v>117401.92000000003</v>
          </cell>
          <cell r="F94">
            <v>0</v>
          </cell>
          <cell r="G94">
            <v>99164.25618919557</v>
          </cell>
          <cell r="H94">
            <v>0</v>
          </cell>
          <cell r="I94">
            <v>70039.689545233326</v>
          </cell>
          <cell r="J94">
            <v>0</v>
          </cell>
          <cell r="K94">
            <v>54396.117023128369</v>
          </cell>
          <cell r="L94">
            <v>0</v>
          </cell>
          <cell r="M94">
            <v>54377.270509699491</v>
          </cell>
          <cell r="N94">
            <v>0</v>
          </cell>
          <cell r="O94">
            <v>54376.778422160867</v>
          </cell>
          <cell r="P94">
            <v>0</v>
          </cell>
          <cell r="Q94">
            <v>54778.377564127935</v>
          </cell>
          <cell r="R94">
            <v>0</v>
          </cell>
          <cell r="S94">
            <v>105248.63905974013</v>
          </cell>
          <cell r="T94">
            <v>0</v>
          </cell>
          <cell r="U94">
            <v>47327.86149317024</v>
          </cell>
          <cell r="V94">
            <v>0</v>
          </cell>
          <cell r="W94">
            <v>784177.32980645588</v>
          </cell>
        </row>
        <row r="95">
          <cell r="A95" t="str">
            <v>Ga Tax Exp CPI Rev State</v>
          </cell>
          <cell r="B95">
            <v>0</v>
          </cell>
          <cell r="C95">
            <v>-1143078.6500000008</v>
          </cell>
          <cell r="D95">
            <v>0</v>
          </cell>
          <cell r="E95">
            <v>-714958.87999999989</v>
          </cell>
          <cell r="F95">
            <v>0</v>
          </cell>
          <cell r="G95">
            <v>-755065.17482312734</v>
          </cell>
          <cell r="H95">
            <v>0</v>
          </cell>
          <cell r="I95">
            <v>-711441.20519803301</v>
          </cell>
          <cell r="J95">
            <v>0</v>
          </cell>
          <cell r="K95">
            <v>-690996.39994984353</v>
          </cell>
          <cell r="L95">
            <v>0</v>
          </cell>
          <cell r="M95">
            <v>-676850.57263151137</v>
          </cell>
          <cell r="N95">
            <v>0</v>
          </cell>
          <cell r="O95">
            <v>-667780.66105402855</v>
          </cell>
          <cell r="P95">
            <v>0</v>
          </cell>
          <cell r="Q95">
            <v>-655728.55815152917</v>
          </cell>
          <cell r="R95">
            <v>0</v>
          </cell>
          <cell r="S95">
            <v>-636831.82409707131</v>
          </cell>
          <cell r="T95">
            <v>0</v>
          </cell>
          <cell r="U95">
            <v>-589605.39703268674</v>
          </cell>
          <cell r="V95">
            <v>0</v>
          </cell>
          <cell r="W95">
            <v>-7242337.3229378304</v>
          </cell>
        </row>
        <row r="96">
          <cell r="A96" t="str">
            <v>Ga Tax Rep 481a State</v>
          </cell>
          <cell r="B96">
            <v>0</v>
          </cell>
          <cell r="C96">
            <v>-121940409.66999993</v>
          </cell>
          <cell r="D96">
            <v>0</v>
          </cell>
          <cell r="E96">
            <v>-119130498.64000003</v>
          </cell>
          <cell r="F96">
            <v>0</v>
          </cell>
          <cell r="G96">
            <v>-117169138.63761269</v>
          </cell>
          <cell r="H96">
            <v>0</v>
          </cell>
          <cell r="I96">
            <v>-114926730.13278367</v>
          </cell>
          <cell r="J96">
            <v>0</v>
          </cell>
          <cell r="K96">
            <v>-113837583.57314369</v>
          </cell>
          <cell r="L96">
            <v>0</v>
          </cell>
          <cell r="M96">
            <v>-113570008.03052123</v>
          </cell>
          <cell r="N96">
            <v>0</v>
          </cell>
          <cell r="O96">
            <v>-60429375.338990085</v>
          </cell>
          <cell r="P96">
            <v>0</v>
          </cell>
          <cell r="Q96">
            <v>-5975070.9938618336</v>
          </cell>
          <cell r="R96">
            <v>0</v>
          </cell>
          <cell r="S96">
            <v>-4705462.3606851045</v>
          </cell>
          <cell r="T96">
            <v>0</v>
          </cell>
          <cell r="U96">
            <v>-3695086.84266192</v>
          </cell>
          <cell r="V96">
            <v>0</v>
          </cell>
          <cell r="W96">
            <v>-775379364.22026026</v>
          </cell>
        </row>
        <row r="97">
          <cell r="A97" t="str">
            <v>Ga Tax Repairs Exp. SO</v>
          </cell>
          <cell r="B97">
            <v>0</v>
          </cell>
          <cell r="C97">
            <v>118487306.93999997</v>
          </cell>
          <cell r="D97">
            <v>0</v>
          </cell>
          <cell r="E97">
            <v>118177203.71999998</v>
          </cell>
          <cell r="F97">
            <v>0</v>
          </cell>
          <cell r="G97">
            <v>118308570.5082356</v>
          </cell>
          <cell r="H97">
            <v>0</v>
          </cell>
          <cell r="I97">
            <v>117975299.82593681</v>
          </cell>
          <cell r="J97">
            <v>0</v>
          </cell>
          <cell r="K97">
            <v>117922156.80065081</v>
          </cell>
          <cell r="L97">
            <v>0</v>
          </cell>
          <cell r="M97">
            <v>117996668.56158942</v>
          </cell>
          <cell r="N97">
            <v>0</v>
          </cell>
          <cell r="O97">
            <v>59547213.066440813</v>
          </cell>
          <cell r="P97">
            <v>0</v>
          </cell>
          <cell r="Q97">
            <v>427290.40714654978</v>
          </cell>
          <cell r="V97">
            <v>0</v>
          </cell>
          <cell r="W97">
            <v>768841709.83000004</v>
          </cell>
        </row>
        <row r="98">
          <cell r="A98" t="str">
            <v>Ga Tax Repairs Expense</v>
          </cell>
          <cell r="B98">
            <v>291233291.96000004</v>
          </cell>
          <cell r="C98">
            <v>-270206744.18999994</v>
          </cell>
          <cell r="D98">
            <v>467711936</v>
          </cell>
          <cell r="E98">
            <v>-119605520.67999995</v>
          </cell>
          <cell r="F98">
            <v>382066604.45111305</v>
          </cell>
          <cell r="G98">
            <v>-117647566.93305805</v>
          </cell>
          <cell r="H98">
            <v>300191215.13127369</v>
          </cell>
          <cell r="I98">
            <v>-114224777.89303721</v>
          </cell>
          <cell r="J98">
            <v>329821610.36321527</v>
          </cell>
          <cell r="K98">
            <v>-114649348.79397538</v>
          </cell>
          <cell r="L98">
            <v>349289959.88227481</v>
          </cell>
          <cell r="M98">
            <v>-115523302.27364984</v>
          </cell>
          <cell r="N98">
            <v>324899245.77688313</v>
          </cell>
          <cell r="O98">
            <v>-117444992.39533509</v>
          </cell>
          <cell r="P98">
            <v>366844989.60585254</v>
          </cell>
          <cell r="Q98">
            <v>-118516921.75830963</v>
          </cell>
          <cell r="R98">
            <v>417053704.41979593</v>
          </cell>
          <cell r="S98">
            <v>-120071572.47142573</v>
          </cell>
          <cell r="T98">
            <v>360369459.11008704</v>
          </cell>
          <cell r="U98">
            <v>-108364869.21256687</v>
          </cell>
          <cell r="V98">
            <v>3589482016.7004957</v>
          </cell>
          <cell r="W98">
            <v>-1316255616.6013577</v>
          </cell>
        </row>
        <row r="99">
          <cell r="A99" t="str">
            <v>Ga Toshiba GMPT Refund State</v>
          </cell>
          <cell r="B99">
            <v>121226042</v>
          </cell>
          <cell r="C99">
            <v>-536369.15000000596</v>
          </cell>
          <cell r="D99">
            <v>68848257</v>
          </cell>
          <cell r="E99">
            <v>-2756827.7800000012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190074299</v>
          </cell>
          <cell r="W99">
            <v>-3293196.9300000072</v>
          </cell>
        </row>
        <row r="100">
          <cell r="A100" t="str">
            <v>Grand Total</v>
          </cell>
          <cell r="B100">
            <v>579590.09000015259</v>
          </cell>
          <cell r="C100">
            <v>-177540300.30999973</v>
          </cell>
          <cell r="D100">
            <v>380229849.22000003</v>
          </cell>
          <cell r="E100">
            <v>57711154.440000594</v>
          </cell>
          <cell r="F100">
            <v>297763630.06337106</v>
          </cell>
          <cell r="G100">
            <v>90471976.338923842</v>
          </cell>
          <cell r="H100">
            <v>207870579.0350228</v>
          </cell>
          <cell r="I100">
            <v>89066022.700041011</v>
          </cell>
          <cell r="J100">
            <v>240654068.63277727</v>
          </cell>
          <cell r="K100">
            <v>77856521.455752194</v>
          </cell>
          <cell r="L100">
            <v>263666611.48083264</v>
          </cell>
          <cell r="M100">
            <v>66187782.732436806</v>
          </cell>
          <cell r="N100">
            <v>243063389.36937013</v>
          </cell>
          <cell r="O100">
            <v>56431003.121622548</v>
          </cell>
          <cell r="P100">
            <v>286361604.54749447</v>
          </cell>
          <cell r="Q100">
            <v>58516914.935889781</v>
          </cell>
          <cell r="R100">
            <v>343036952.46342176</v>
          </cell>
          <cell r="S100">
            <v>63595893.703716919</v>
          </cell>
          <cell r="T100">
            <v>5.1188744930064654E+22</v>
          </cell>
          <cell r="U100">
            <v>1.044494895419527E+23</v>
          </cell>
          <cell r="V100">
            <v>5.1188744930066969E+22</v>
          </cell>
          <cell r="W100">
            <v>1.0444948954195311E+23</v>
          </cell>
        </row>
        <row r="110">
          <cell r="A110" t="str">
            <v>CWIP Fed Itc Other Basis Red Fed</v>
          </cell>
          <cell r="B110">
            <v>0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</row>
        <row r="111">
          <cell r="A111" t="str">
            <v>Federal Afudc Debt Not Fed</v>
          </cell>
          <cell r="B111">
            <v>0</v>
          </cell>
          <cell r="C111">
            <v>-5984495.900000005</v>
          </cell>
          <cell r="D111">
            <v>0</v>
          </cell>
          <cell r="E111">
            <v>-6089493.6799999978</v>
          </cell>
          <cell r="F111">
            <v>0</v>
          </cell>
          <cell r="G111">
            <v>-5973170.5317542423</v>
          </cell>
          <cell r="H111">
            <v>0</v>
          </cell>
          <cell r="I111">
            <v>-6177961.0270531671</v>
          </cell>
          <cell r="J111">
            <v>0</v>
          </cell>
          <cell r="K111">
            <v>-6249523.1604857529</v>
          </cell>
          <cell r="L111">
            <v>0</v>
          </cell>
          <cell r="M111">
            <v>-6308567.7921644198</v>
          </cell>
          <cell r="N111">
            <v>0</v>
          </cell>
          <cell r="O111">
            <v>-5597296.2502720868</v>
          </cell>
          <cell r="P111">
            <v>0</v>
          </cell>
          <cell r="Q111">
            <v>-5166160.6747338204</v>
          </cell>
          <cell r="R111">
            <v>0</v>
          </cell>
          <cell r="S111">
            <v>-4848455.4293485954</v>
          </cell>
          <cell r="T111">
            <v>0</v>
          </cell>
          <cell r="U111">
            <v>-4434639.1088610245</v>
          </cell>
          <cell r="V111">
            <v>0</v>
          </cell>
          <cell r="W111">
            <v>-56829763.554673105</v>
          </cell>
        </row>
        <row r="112">
          <cell r="A112" t="str">
            <v>Federal Afudc Equity Fed</v>
          </cell>
          <cell r="B112">
            <v>115036950.36999999</v>
          </cell>
          <cell r="C112">
            <v>-86228063.879999772</v>
          </cell>
          <cell r="D112">
            <v>91007457.999999985</v>
          </cell>
          <cell r="E112">
            <v>-70930899.309999943</v>
          </cell>
          <cell r="F112">
            <v>65710913.786363624</v>
          </cell>
          <cell r="G112">
            <v>-60616790.322088838</v>
          </cell>
          <cell r="H112">
            <v>63901490.974808477</v>
          </cell>
          <cell r="I112">
            <v>-46142417.517157964</v>
          </cell>
          <cell r="J112">
            <v>78357802.420152262</v>
          </cell>
          <cell r="K112">
            <v>-41624839.661900215</v>
          </cell>
          <cell r="L112">
            <v>81124441.075963899</v>
          </cell>
          <cell r="M112">
            <v>-40319103.415968865</v>
          </cell>
          <cell r="N112">
            <v>75765909.061221451</v>
          </cell>
          <cell r="O112">
            <v>-37172392.382660389</v>
          </cell>
          <cell r="P112">
            <v>84526032.635864288</v>
          </cell>
          <cell r="Q112">
            <v>-34318371.661396876</v>
          </cell>
          <cell r="R112">
            <v>67058657.688523062</v>
          </cell>
          <cell r="S112">
            <v>-34558000.381154694</v>
          </cell>
          <cell r="T112">
            <v>-2.2138557377666085E+23</v>
          </cell>
          <cell r="U112">
            <v>-29508321.561677046</v>
          </cell>
          <cell r="V112">
            <v>-2.2138557377666011E+23</v>
          </cell>
          <cell r="W112">
            <v>-481419200.09400463</v>
          </cell>
        </row>
        <row r="113">
          <cell r="A113" t="str">
            <v>Federal Fed Other Tax Credits</v>
          </cell>
          <cell r="B113">
            <v>485358</v>
          </cell>
          <cell r="C113">
            <v>-63155.49000000002</v>
          </cell>
          <cell r="D113">
            <v>486205</v>
          </cell>
          <cell r="E113">
            <v>-74030.700000000012</v>
          </cell>
          <cell r="F113">
            <v>0</v>
          </cell>
          <cell r="G113">
            <v>-61077.091295065882</v>
          </cell>
          <cell r="H113">
            <v>0</v>
          </cell>
          <cell r="I113">
            <v>-60213.293166093499</v>
          </cell>
          <cell r="J113">
            <v>0</v>
          </cell>
          <cell r="K113">
            <v>-60529.403924711085</v>
          </cell>
          <cell r="L113">
            <v>0</v>
          </cell>
          <cell r="M113">
            <v>-60495.666870614332</v>
          </cell>
          <cell r="N113">
            <v>0</v>
          </cell>
          <cell r="O113">
            <v>-59758.346569611349</v>
          </cell>
          <cell r="P113">
            <v>0</v>
          </cell>
          <cell r="Q113">
            <v>-58585.398963102285</v>
          </cell>
          <cell r="R113">
            <v>0</v>
          </cell>
          <cell r="S113">
            <v>-59206.136321849888</v>
          </cell>
          <cell r="T113">
            <v>0</v>
          </cell>
          <cell r="U113">
            <v>-41891.150068870891</v>
          </cell>
          <cell r="V113">
            <v>971563</v>
          </cell>
          <cell r="W113">
            <v>-598942.67717991921</v>
          </cell>
        </row>
        <row r="114">
          <cell r="A114" t="str">
            <v>Federal Indirect Cost Ft Fed</v>
          </cell>
          <cell r="B114">
            <v>0</v>
          </cell>
          <cell r="C114">
            <v>130223.43000000005</v>
          </cell>
          <cell r="D114">
            <v>0</v>
          </cell>
          <cell r="E114">
            <v>-14047.690000000004</v>
          </cell>
          <cell r="F114">
            <v>0</v>
          </cell>
          <cell r="G114">
            <v>9397.1648491229425</v>
          </cell>
          <cell r="H114">
            <v>0</v>
          </cell>
          <cell r="I114">
            <v>32972.080583644463</v>
          </cell>
          <cell r="J114">
            <v>0</v>
          </cell>
          <cell r="K114">
            <v>-32703.55711815926</v>
          </cell>
          <cell r="L114">
            <v>0</v>
          </cell>
          <cell r="M114">
            <v>-39304.651171814752</v>
          </cell>
          <cell r="N114">
            <v>0</v>
          </cell>
          <cell r="O114">
            <v>-37973.98403394303</v>
          </cell>
          <cell r="P114">
            <v>0</v>
          </cell>
          <cell r="Q114">
            <v>-32633.294692580061</v>
          </cell>
          <cell r="R114">
            <v>0</v>
          </cell>
          <cell r="S114">
            <v>-36767.146903388551</v>
          </cell>
          <cell r="T114">
            <v>0</v>
          </cell>
          <cell r="U114">
            <v>-6033.5079118082476</v>
          </cell>
          <cell r="V114">
            <v>0</v>
          </cell>
          <cell r="W114">
            <v>-26871.15639892644</v>
          </cell>
        </row>
        <row r="115">
          <cell r="A115" t="str">
            <v>Federal Itc Basis Red Fed</v>
          </cell>
          <cell r="B115">
            <v>0</v>
          </cell>
          <cell r="C115">
            <v>-3122080.7800000021</v>
          </cell>
          <cell r="D115">
            <v>0</v>
          </cell>
          <cell r="E115">
            <v>-3139556.0899999985</v>
          </cell>
          <cell r="F115">
            <v>0</v>
          </cell>
          <cell r="G115">
            <v>-3218732.3356698169</v>
          </cell>
          <cell r="H115">
            <v>0</v>
          </cell>
          <cell r="I115">
            <v>-3149593.1931179892</v>
          </cell>
          <cell r="J115">
            <v>0</v>
          </cell>
          <cell r="K115">
            <v>-3138150.0323240822</v>
          </cell>
          <cell r="L115">
            <v>0</v>
          </cell>
          <cell r="M115">
            <v>-3023815.5417007981</v>
          </cell>
          <cell r="N115">
            <v>0</v>
          </cell>
          <cell r="O115">
            <v>-2813696.8312140387</v>
          </cell>
          <cell r="P115">
            <v>0</v>
          </cell>
          <cell r="Q115">
            <v>-2603245.6195063726</v>
          </cell>
          <cell r="R115">
            <v>0</v>
          </cell>
          <cell r="S115">
            <v>-2445096.7622223902</v>
          </cell>
          <cell r="T115">
            <v>0</v>
          </cell>
          <cell r="U115">
            <v>-2182655.8799567977</v>
          </cell>
          <cell r="V115">
            <v>0</v>
          </cell>
          <cell r="W115">
            <v>-28836623.065712292</v>
          </cell>
        </row>
        <row r="116">
          <cell r="A116" t="str">
            <v>Federal Itc Other Basis Red Fed</v>
          </cell>
          <cell r="B116">
            <v>5349137</v>
          </cell>
          <cell r="C116">
            <v>-3103153.549999997</v>
          </cell>
          <cell r="D116">
            <v>3223732</v>
          </cell>
          <cell r="E116">
            <v>-2938833.2900000028</v>
          </cell>
          <cell r="F116">
            <v>0</v>
          </cell>
          <cell r="G116">
            <v>-3573555.4009637209</v>
          </cell>
          <cell r="H116">
            <v>0</v>
          </cell>
          <cell r="I116">
            <v>-3606909.5454454566</v>
          </cell>
          <cell r="J116">
            <v>0</v>
          </cell>
          <cell r="K116">
            <v>-3618171.5249241041</v>
          </cell>
          <cell r="L116">
            <v>0</v>
          </cell>
          <cell r="M116">
            <v>-3622200.2784886924</v>
          </cell>
          <cell r="N116">
            <v>0</v>
          </cell>
          <cell r="O116">
            <v>-3603320.6091160639</v>
          </cell>
          <cell r="P116">
            <v>0</v>
          </cell>
          <cell r="Q116">
            <v>-3591346.4087442285</v>
          </cell>
          <cell r="R116">
            <v>0</v>
          </cell>
          <cell r="S116">
            <v>-3432506.4280596389</v>
          </cell>
          <cell r="T116">
            <v>0</v>
          </cell>
          <cell r="U116">
            <v>-3503379.258562231</v>
          </cell>
          <cell r="V116">
            <v>8572869</v>
          </cell>
          <cell r="W116">
            <v>-34593376.294304132</v>
          </cell>
        </row>
        <row r="117">
          <cell r="A117" t="str">
            <v>Federal Life FT Fed</v>
          </cell>
          <cell r="B117">
            <v>0</v>
          </cell>
          <cell r="C117">
            <v>-43320.140000000079</v>
          </cell>
          <cell r="D117">
            <v>0</v>
          </cell>
          <cell r="E117">
            <v>24518.16000000004</v>
          </cell>
          <cell r="F117">
            <v>16976.047463118386</v>
          </cell>
          <cell r="G117">
            <v>227059.53650192308</v>
          </cell>
          <cell r="H117">
            <v>0</v>
          </cell>
          <cell r="I117">
            <v>45224.343020129352</v>
          </cell>
          <cell r="J117">
            <v>0</v>
          </cell>
          <cell r="K117">
            <v>43439.501540094934</v>
          </cell>
          <cell r="L117">
            <v>0</v>
          </cell>
          <cell r="M117">
            <v>39957.963207721034</v>
          </cell>
          <cell r="N117">
            <v>0</v>
          </cell>
          <cell r="O117">
            <v>40123.286057414356</v>
          </cell>
          <cell r="P117">
            <v>0</v>
          </cell>
          <cell r="Q117">
            <v>35998.753999889916</v>
          </cell>
          <cell r="R117">
            <v>0</v>
          </cell>
          <cell r="S117">
            <v>33579.751348180245</v>
          </cell>
          <cell r="T117">
            <v>0</v>
          </cell>
          <cell r="U117">
            <v>-3334.5865848826365</v>
          </cell>
          <cell r="V117">
            <v>16976.047463118386</v>
          </cell>
          <cell r="W117">
            <v>443246.56909047026</v>
          </cell>
        </row>
        <row r="127">
          <cell r="A127" t="str">
            <v>Ga Afudc Debt Not State</v>
          </cell>
          <cell r="B127">
            <v>0</v>
          </cell>
          <cell r="C127">
            <v>-5985746.4300000025</v>
          </cell>
          <cell r="D127">
            <v>0</v>
          </cell>
          <cell r="E127">
            <v>-6091101.0699999994</v>
          </cell>
          <cell r="F127">
            <v>0</v>
          </cell>
          <cell r="G127">
            <v>-5974822.9260954009</v>
          </cell>
          <cell r="H127">
            <v>0</v>
          </cell>
          <cell r="I127">
            <v>-6178642.7265629983</v>
          </cell>
          <cell r="J127">
            <v>0</v>
          </cell>
          <cell r="K127">
            <v>-6251856.7911815718</v>
          </cell>
          <cell r="L127">
            <v>0</v>
          </cell>
          <cell r="M127">
            <v>-6309670.606910741</v>
          </cell>
          <cell r="N127">
            <v>0</v>
          </cell>
          <cell r="O127">
            <v>-5598871.7034126483</v>
          </cell>
          <cell r="P127">
            <v>0</v>
          </cell>
          <cell r="Q127">
            <v>-5166913.8542029215</v>
          </cell>
          <cell r="R127">
            <v>0</v>
          </cell>
          <cell r="S127">
            <v>-4849418.070452407</v>
          </cell>
          <cell r="T127">
            <v>0</v>
          </cell>
          <cell r="U127">
            <v>-4434639.1595938792</v>
          </cell>
          <cell r="V127">
            <v>0</v>
          </cell>
          <cell r="W127">
            <v>-56841683.338412575</v>
          </cell>
        </row>
        <row r="128">
          <cell r="A128" t="str">
            <v>Ga Afudc Equity State</v>
          </cell>
          <cell r="B128">
            <v>115036950.36999999</v>
          </cell>
          <cell r="C128">
            <v>-86320559.789999902</v>
          </cell>
          <cell r="D128">
            <v>91007458.000000045</v>
          </cell>
          <cell r="E128">
            <v>-71076160.159999996</v>
          </cell>
          <cell r="F128">
            <v>65710913.786363624</v>
          </cell>
          <cell r="G128">
            <v>-60657362.802116841</v>
          </cell>
          <cell r="H128">
            <v>63901490.974808477</v>
          </cell>
          <cell r="I128">
            <v>-46252084.672857016</v>
          </cell>
          <cell r="J128">
            <v>78357802.420152262</v>
          </cell>
          <cell r="K128">
            <v>-42563167.323228508</v>
          </cell>
          <cell r="L128">
            <v>81124441.075963899</v>
          </cell>
          <cell r="M128">
            <v>-41388614.755657047</v>
          </cell>
          <cell r="N128">
            <v>75765909.061221451</v>
          </cell>
          <cell r="O128">
            <v>-40707410.848983489</v>
          </cell>
          <cell r="P128">
            <v>84526032.635864288</v>
          </cell>
          <cell r="Q128">
            <v>-37010259.004114717</v>
          </cell>
          <cell r="R128">
            <v>67058657.688523062</v>
          </cell>
          <cell r="S128">
            <v>-39416151.451705314</v>
          </cell>
          <cell r="T128">
            <v>-2.2138557377666085E+23</v>
          </cell>
          <cell r="U128">
            <v>-29387850.868601255</v>
          </cell>
          <cell r="V128">
            <v>-2.2138557377666011E+23</v>
          </cell>
          <cell r="W128">
            <v>-494779621.67726403</v>
          </cell>
        </row>
        <row r="129">
          <cell r="A129" t="str">
            <v>Ga Indirect Cost Ft State</v>
          </cell>
          <cell r="B129">
            <v>0</v>
          </cell>
          <cell r="C129">
            <v>107943.20000000022</v>
          </cell>
          <cell r="D129">
            <v>0</v>
          </cell>
          <cell r="E129">
            <v>-34150.250000000036</v>
          </cell>
          <cell r="F129">
            <v>0</v>
          </cell>
          <cell r="G129">
            <v>-32647.286297532486</v>
          </cell>
          <cell r="H129">
            <v>0</v>
          </cell>
          <cell r="I129">
            <v>-2921.3213880670419</v>
          </cell>
          <cell r="J129">
            <v>0</v>
          </cell>
          <cell r="K129">
            <v>-67544.518237144395</v>
          </cell>
          <cell r="L129">
            <v>0</v>
          </cell>
          <cell r="M129">
            <v>-70165.70128606807</v>
          </cell>
          <cell r="N129">
            <v>0</v>
          </cell>
          <cell r="O129">
            <v>-67802.830465939493</v>
          </cell>
          <cell r="P129">
            <v>0</v>
          </cell>
          <cell r="Q129">
            <v>-59867.617139849783</v>
          </cell>
          <cell r="R129">
            <v>0</v>
          </cell>
          <cell r="S129">
            <v>-66910.248698020907</v>
          </cell>
          <cell r="T129">
            <v>0</v>
          </cell>
          <cell r="U129">
            <v>-6064.9949060245699</v>
          </cell>
          <cell r="V129">
            <v>0</v>
          </cell>
          <cell r="W129">
            <v>-300131.56841864652</v>
          </cell>
        </row>
        <row r="130">
          <cell r="A130" t="str">
            <v>Ga Itc Basis Red State</v>
          </cell>
          <cell r="B130">
            <v>0</v>
          </cell>
          <cell r="C130">
            <v>-2910581.0700000022</v>
          </cell>
          <cell r="D130">
            <v>0</v>
          </cell>
          <cell r="E130">
            <v>-2822013.5999999987</v>
          </cell>
          <cell r="F130">
            <v>0</v>
          </cell>
          <cell r="G130">
            <v>-3098665.5164608061</v>
          </cell>
          <cell r="H130">
            <v>0</v>
          </cell>
          <cell r="I130">
            <v>-3016208.6245654467</v>
          </cell>
          <cell r="J130">
            <v>0</v>
          </cell>
          <cell r="K130">
            <v>-2529535.6465396611</v>
          </cell>
          <cell r="L130">
            <v>0</v>
          </cell>
          <cell r="M130">
            <v>-2825074.995930024</v>
          </cell>
          <cell r="N130">
            <v>0</v>
          </cell>
          <cell r="O130">
            <v>-2571000.0275270618</v>
          </cell>
          <cell r="P130">
            <v>0</v>
          </cell>
          <cell r="Q130">
            <v>-2471364.0461845826</v>
          </cell>
          <cell r="R130">
            <v>0</v>
          </cell>
          <cell r="S130">
            <v>-2332087.6582138897</v>
          </cell>
          <cell r="T130">
            <v>0</v>
          </cell>
          <cell r="U130">
            <v>-2176219.6758019347</v>
          </cell>
          <cell r="V130">
            <v>0</v>
          </cell>
          <cell r="W130">
            <v>-26752750.861223407</v>
          </cell>
        </row>
        <row r="131">
          <cell r="A131" t="str">
            <v>Ga Life FT State</v>
          </cell>
          <cell r="B131">
            <v>0</v>
          </cell>
          <cell r="C131">
            <v>-559236.20000000042</v>
          </cell>
          <cell r="D131">
            <v>0</v>
          </cell>
          <cell r="E131">
            <v>-448715.89999999997</v>
          </cell>
          <cell r="F131">
            <v>4961.6174631183876</v>
          </cell>
          <cell r="G131">
            <v>-74285.295305165622</v>
          </cell>
          <cell r="H131">
            <v>-1.0000000125728548E-2</v>
          </cell>
          <cell r="I131">
            <v>-191061.73863748903</v>
          </cell>
          <cell r="J131">
            <v>0</v>
          </cell>
          <cell r="K131">
            <v>-152572.02087893261</v>
          </cell>
          <cell r="L131">
            <v>-1107.4120213957676</v>
          </cell>
          <cell r="M131">
            <v>-140924.8548031018</v>
          </cell>
          <cell r="N131">
            <v>-1809.6663225490929</v>
          </cell>
          <cell r="O131">
            <v>-124764.69319717323</v>
          </cell>
          <cell r="P131">
            <v>-1806.3956963879139</v>
          </cell>
          <cell r="Q131">
            <v>-92812.027389263065</v>
          </cell>
          <cell r="R131">
            <v>-1127.6163184830762</v>
          </cell>
          <cell r="S131">
            <v>-82258.205752099078</v>
          </cell>
          <cell r="T131">
            <v>-367.2870486496509</v>
          </cell>
          <cell r="U131">
            <v>-116528.36064275631</v>
          </cell>
          <cell r="V131">
            <v>-1256.7699443472395</v>
          </cell>
          <cell r="W131">
            <v>-1983159.2966059814</v>
          </cell>
        </row>
        <row r="132">
          <cell r="A132" t="str">
            <v>Ga Method FT State</v>
          </cell>
          <cell r="B132">
            <v>0</v>
          </cell>
          <cell r="C132">
            <v>-819.8199999999996</v>
          </cell>
          <cell r="D132">
            <v>0</v>
          </cell>
          <cell r="E132">
            <v>-822.73000000000059</v>
          </cell>
          <cell r="F132">
            <v>-1.0000000000637499E-2</v>
          </cell>
          <cell r="G132">
            <v>-6415.9699999999993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-1.0000000000637499E-2</v>
          </cell>
          <cell r="W132">
            <v>-8058.5199999999995</v>
          </cell>
        </row>
        <row r="133">
          <cell r="A133" t="str">
            <v>Ga Method Life FT State</v>
          </cell>
          <cell r="B133">
            <v>0</v>
          </cell>
          <cell r="C133">
            <v>-699355.7300000001</v>
          </cell>
          <cell r="D133">
            <v>0</v>
          </cell>
          <cell r="E133">
            <v>-685531.17000000016</v>
          </cell>
          <cell r="F133">
            <v>0</v>
          </cell>
          <cell r="G133">
            <v>-700886.04676804354</v>
          </cell>
          <cell r="H133">
            <v>0</v>
          </cell>
          <cell r="I133">
            <v>-676088.2852135885</v>
          </cell>
          <cell r="J133">
            <v>0</v>
          </cell>
          <cell r="K133">
            <v>-641016.81701708143</v>
          </cell>
          <cell r="L133">
            <v>0</v>
          </cell>
          <cell r="M133">
            <v>-515664.88534397085</v>
          </cell>
          <cell r="N133">
            <v>0</v>
          </cell>
          <cell r="O133">
            <v>-340578.57721802715</v>
          </cell>
          <cell r="P133">
            <v>0</v>
          </cell>
          <cell r="Q133">
            <v>-287821.50974392245</v>
          </cell>
          <cell r="R133">
            <v>0</v>
          </cell>
          <cell r="S133">
            <v>-206415.30270303553</v>
          </cell>
          <cell r="T133">
            <v>0</v>
          </cell>
          <cell r="U133">
            <v>-167229.83725650937</v>
          </cell>
          <cell r="V133">
            <v>0</v>
          </cell>
          <cell r="W133">
            <v>-4920588.1612641793</v>
          </cell>
        </row>
        <row r="134">
          <cell r="A134" t="str">
            <v>Georgia AFUDC DEBT GROSS FT STATE</v>
          </cell>
          <cell r="B134">
            <v>0</v>
          </cell>
          <cell r="C134">
            <v>-1319.6500000000044</v>
          </cell>
          <cell r="D134">
            <v>0</v>
          </cell>
          <cell r="E134">
            <v>-2077.7599999999961</v>
          </cell>
          <cell r="F134">
            <v>0</v>
          </cell>
          <cell r="G134">
            <v>-2428.7470946677931</v>
          </cell>
          <cell r="H134">
            <v>0</v>
          </cell>
          <cell r="I134">
            <v>-1986.0604747127084</v>
          </cell>
          <cell r="J134">
            <v>0</v>
          </cell>
          <cell r="K134">
            <v>-1921.4145852002193</v>
          </cell>
          <cell r="L134">
            <v>0</v>
          </cell>
          <cell r="M134">
            <v>-1475.9262614854326</v>
          </cell>
          <cell r="N134">
            <v>0</v>
          </cell>
          <cell r="O134">
            <v>-1283.2898979721799</v>
          </cell>
          <cell r="P134">
            <v>0</v>
          </cell>
          <cell r="Q134">
            <v>-1466.4347638011866</v>
          </cell>
          <cell r="R134">
            <v>0</v>
          </cell>
          <cell r="S134">
            <v>-1427.449825602893</v>
          </cell>
          <cell r="T134">
            <v>0</v>
          </cell>
          <cell r="U134">
            <v>0</v>
          </cell>
          <cell r="V134">
            <v>0</v>
          </cell>
          <cell r="W134">
            <v>-15386.732903442413</v>
          </cell>
        </row>
        <row r="135">
          <cell r="A135" t="str">
            <v>Grand Total</v>
          </cell>
          <cell r="B135">
            <v>115036950.36999999</v>
          </cell>
          <cell r="C135">
            <v>-96369675.48999992</v>
          </cell>
          <cell r="D135">
            <v>91007458.000000045</v>
          </cell>
          <cell r="E135">
            <v>-81160572.640000001</v>
          </cell>
          <cell r="F135">
            <v>65715875.393826745</v>
          </cell>
          <cell r="G135">
            <v>-70547514.590138435</v>
          </cell>
          <cell r="H135">
            <v>63901490.964808479</v>
          </cell>
          <cell r="I135">
            <v>-56318993.429699324</v>
          </cell>
          <cell r="J135">
            <v>78357802.420152262</v>
          </cell>
          <cell r="K135">
            <v>-52207614.531668097</v>
          </cell>
          <cell r="L135">
            <v>81123333.663942501</v>
          </cell>
          <cell r="M135">
            <v>-51251591.726192437</v>
          </cell>
          <cell r="N135">
            <v>75764099.394898906</v>
          </cell>
          <cell r="O135">
            <v>-49411711.970702313</v>
          </cell>
          <cell r="P135">
            <v>84524226.240167901</v>
          </cell>
          <cell r="Q135">
            <v>-45090504.493539058</v>
          </cell>
          <cell r="R135">
            <v>67057530.072204575</v>
          </cell>
          <cell r="S135">
            <v>-46954668.387350366</v>
          </cell>
          <cell r="T135">
            <v>-2.2138557377666085E+23</v>
          </cell>
          <cell r="U135">
            <v>-36288532.896802351</v>
          </cell>
          <cell r="V135">
            <v>-2.2138557377666011E+23</v>
          </cell>
          <cell r="W135">
            <v>-585601380.15609229</v>
          </cell>
        </row>
      </sheetData>
      <sheetData sheetId="6" refreshError="1"/>
      <sheetData sheetId="7">
        <row r="7">
          <cell r="A7" t="str">
            <v>Federal Cor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</row>
        <row r="8">
          <cell r="A8" t="str">
            <v>Federal Life Fed</v>
          </cell>
          <cell r="B8">
            <v>12.285714285714286</v>
          </cell>
          <cell r="C8">
            <v>0.11428571428210915</v>
          </cell>
          <cell r="D8">
            <v>4.7619047619047623E-2</v>
          </cell>
          <cell r="E8">
            <v>5.238095238658997E-2</v>
          </cell>
          <cell r="F8">
            <v>-2458367.6096805795</v>
          </cell>
          <cell r="G8">
            <v>-35507.148019541622</v>
          </cell>
          <cell r="H8">
            <v>0</v>
          </cell>
          <cell r="I8">
            <v>0.16569764280903918</v>
          </cell>
          <cell r="J8">
            <v>0</v>
          </cell>
          <cell r="K8">
            <v>0.16072066075187924</v>
          </cell>
          <cell r="L8">
            <v>0</v>
          </cell>
          <cell r="M8">
            <v>0.15253287008155139</v>
          </cell>
          <cell r="N8">
            <v>0</v>
          </cell>
          <cell r="O8">
            <v>0.12011618781675054</v>
          </cell>
          <cell r="P8">
            <v>0</v>
          </cell>
          <cell r="Q8">
            <v>0.12037619074279993</v>
          </cell>
          <cell r="R8">
            <v>0</v>
          </cell>
          <cell r="S8">
            <v>0.12051450202443739</v>
          </cell>
          <cell r="T8">
            <v>-2458355.276347246</v>
          </cell>
          <cell r="U8">
            <v>-35506.141394820726</v>
          </cell>
        </row>
        <row r="9">
          <cell r="A9" t="str">
            <v>Federal Method Fed</v>
          </cell>
          <cell r="B9">
            <v>0</v>
          </cell>
          <cell r="C9">
            <v>5.0000000013151295E-2</v>
          </cell>
          <cell r="D9">
            <v>0</v>
          </cell>
          <cell r="E9">
            <v>5.0000000013606036E-2</v>
          </cell>
          <cell r="F9">
            <v>3.0000000011568773E-2</v>
          </cell>
          <cell r="G9">
            <v>2493874.9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3.0000000011568773E-2</v>
          </cell>
          <cell r="U9">
            <v>2493875</v>
          </cell>
        </row>
        <row r="10">
          <cell r="A10" t="str">
            <v>Federal Method Life Fed</v>
          </cell>
          <cell r="B10">
            <v>127132534.85714291</v>
          </cell>
          <cell r="C10">
            <v>-19524526.187142868</v>
          </cell>
          <cell r="D10">
            <v>110365858.04761904</v>
          </cell>
          <cell r="E10">
            <v>-25862489.747619081</v>
          </cell>
          <cell r="F10">
            <v>10556212.189127916</v>
          </cell>
          <cell r="G10">
            <v>-31044560.364470977</v>
          </cell>
          <cell r="H10">
            <v>20359852.936054442</v>
          </cell>
          <cell r="I10">
            <v>-31526363.506287906</v>
          </cell>
          <cell r="J10">
            <v>25089338.784331627</v>
          </cell>
          <cell r="K10">
            <v>-32577802.812298927</v>
          </cell>
          <cell r="L10">
            <v>29190413.647568796</v>
          </cell>
          <cell r="M10">
            <v>-34447709.963938087</v>
          </cell>
          <cell r="N10">
            <v>31945759.13815508</v>
          </cell>
          <cell r="O10">
            <v>-33494280.875899393</v>
          </cell>
          <cell r="P10">
            <v>34451126.789023563</v>
          </cell>
          <cell r="Q10">
            <v>-32971632.402713109</v>
          </cell>
          <cell r="R10">
            <v>36716331.81367258</v>
          </cell>
          <cell r="S10">
            <v>-32423245.728324</v>
          </cell>
          <cell r="T10">
            <v>425807428.20269608</v>
          </cell>
          <cell r="U10">
            <v>-273872611.58869439</v>
          </cell>
        </row>
        <row r="11">
          <cell r="A11" t="str">
            <v>Grand Total</v>
          </cell>
          <cell r="B11">
            <v>127132547.14285719</v>
          </cell>
          <cell r="C11">
            <v>-19524526.022857152</v>
          </cell>
          <cell r="D11">
            <v>110365858.09523809</v>
          </cell>
          <cell r="E11">
            <v>-25862489.645238128</v>
          </cell>
          <cell r="F11">
            <v>8097844.6094473368</v>
          </cell>
          <cell r="G11">
            <v>-28586192.61249052</v>
          </cell>
          <cell r="H11">
            <v>20359852.936054442</v>
          </cell>
          <cell r="I11">
            <v>-31526363.340590265</v>
          </cell>
          <cell r="J11">
            <v>25089338.784331627</v>
          </cell>
          <cell r="K11">
            <v>-32577802.651578266</v>
          </cell>
          <cell r="L11">
            <v>29190413.647568796</v>
          </cell>
          <cell r="M11">
            <v>-34447709.811405219</v>
          </cell>
          <cell r="N11">
            <v>31945759.13815508</v>
          </cell>
          <cell r="O11">
            <v>-33494280.755783204</v>
          </cell>
          <cell r="P11">
            <v>34451126.789023563</v>
          </cell>
          <cell r="Q11">
            <v>-32971632.282336917</v>
          </cell>
          <cell r="R11">
            <v>36716331.81367258</v>
          </cell>
          <cell r="S11">
            <v>-32423245.607809499</v>
          </cell>
          <cell r="T11">
            <v>423349072.95634884</v>
          </cell>
          <cell r="U11">
            <v>-271414242.73008919</v>
          </cell>
        </row>
        <row r="20">
          <cell r="A20" t="str">
            <v>Ga Cor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</row>
        <row r="21">
          <cell r="A21" t="str">
            <v>Ga Life State</v>
          </cell>
          <cell r="B21">
            <v>12.367491166077739</v>
          </cell>
          <cell r="C21">
            <v>4.2508833917041786E-2</v>
          </cell>
          <cell r="D21">
            <v>0</v>
          </cell>
          <cell r="E21">
            <v>0.11000000000587007</v>
          </cell>
          <cell r="F21">
            <v>-2353661.819680579</v>
          </cell>
          <cell r="G21">
            <v>-13594.76801954162</v>
          </cell>
          <cell r="H21">
            <v>3.1425415015507434E-2</v>
          </cell>
          <cell r="I21">
            <v>0.13427222779353173</v>
          </cell>
          <cell r="J21">
            <v>3.0481504625356405E-2</v>
          </cell>
          <cell r="K21">
            <v>0.13023915612652281</v>
          </cell>
          <cell r="L21">
            <v>2.8928647774087338E-2</v>
          </cell>
          <cell r="M21">
            <v>0.12360422230746407</v>
          </cell>
          <cell r="N21">
            <v>2.278065631007338E-2</v>
          </cell>
          <cell r="O21">
            <v>9.7335531506677161E-2</v>
          </cell>
          <cell r="P21">
            <v>2.2829967209841366E-2</v>
          </cell>
          <cell r="Q21">
            <v>9.7546223532958581E-2</v>
          </cell>
          <cell r="R21">
            <v>2.2856198659807092E-2</v>
          </cell>
          <cell r="S21">
            <v>9.7658303364630314E-2</v>
          </cell>
          <cell r="T21">
            <v>-2353649.2928870232</v>
          </cell>
          <cell r="U21">
            <v>-13593.934855043066</v>
          </cell>
        </row>
        <row r="22">
          <cell r="A22" t="str">
            <v>Ga Method Life State</v>
          </cell>
          <cell r="B22">
            <v>52151407.950530067</v>
          </cell>
          <cell r="C22">
            <v>-8412696.470530048</v>
          </cell>
          <cell r="D22">
            <v>62513316.607773848</v>
          </cell>
          <cell r="E22">
            <v>-10128735.677773852</v>
          </cell>
          <cell r="F22">
            <v>57970484.239190117</v>
          </cell>
          <cell r="G22">
            <v>-11863870.010101765</v>
          </cell>
          <cell r="H22">
            <v>51260473.506700248</v>
          </cell>
          <cell r="I22">
            <v>-13081648.891237877</v>
          </cell>
          <cell r="J22">
            <v>46046597.301239908</v>
          </cell>
          <cell r="K22">
            <v>-14445601.56814621</v>
          </cell>
          <cell r="L22">
            <v>43709154.2074413</v>
          </cell>
          <cell r="M22">
            <v>-16704448.695633003</v>
          </cell>
          <cell r="N22">
            <v>43788250.691442929</v>
          </cell>
          <cell r="O22">
            <v>-18654323.527051352</v>
          </cell>
          <cell r="P22">
            <v>40629755.19325953</v>
          </cell>
          <cell r="Q22">
            <v>-20628615.801372632</v>
          </cell>
          <cell r="R22">
            <v>37682610.360614344</v>
          </cell>
          <cell r="S22">
            <v>-25193223.088082876</v>
          </cell>
          <cell r="T22">
            <v>435752050.05819231</v>
          </cell>
          <cell r="U22">
            <v>-139113163.72992963</v>
          </cell>
        </row>
        <row r="23">
          <cell r="A23" t="str">
            <v>Ga Method State</v>
          </cell>
          <cell r="B23">
            <v>0</v>
          </cell>
          <cell r="C23">
            <v>4.0000000018389985E-2</v>
          </cell>
          <cell r="D23">
            <v>0</v>
          </cell>
          <cell r="E23">
            <v>4.0000000018844725E-2</v>
          </cell>
          <cell r="F23">
            <v>3.0000000040672603E-2</v>
          </cell>
          <cell r="G23">
            <v>2367256.73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3.0000000040672603E-2</v>
          </cell>
          <cell r="U23">
            <v>2367256.81</v>
          </cell>
        </row>
        <row r="24">
          <cell r="A24" t="str">
            <v>Grand Total</v>
          </cell>
          <cell r="B24">
            <v>52151420.31802123</v>
          </cell>
          <cell r="C24">
            <v>-8412696.3880212158</v>
          </cell>
          <cell r="D24">
            <v>62513316.607773848</v>
          </cell>
          <cell r="E24">
            <v>-10128735.527773853</v>
          </cell>
          <cell r="F24">
            <v>55616822.449509539</v>
          </cell>
          <cell r="G24">
            <v>-9510208.048121307</v>
          </cell>
          <cell r="H24">
            <v>51260473.538125664</v>
          </cell>
          <cell r="I24">
            <v>-13081648.75696565</v>
          </cell>
          <cell r="J24">
            <v>46046597.33172141</v>
          </cell>
          <cell r="K24">
            <v>-14445601.437907053</v>
          </cell>
          <cell r="L24">
            <v>43709154.236369945</v>
          </cell>
          <cell r="M24">
            <v>-16704448.57202878</v>
          </cell>
          <cell r="N24">
            <v>43788250.714223586</v>
          </cell>
          <cell r="O24">
            <v>-18654323.42971582</v>
          </cell>
          <cell r="P24">
            <v>40629755.216089495</v>
          </cell>
          <cell r="Q24">
            <v>-20628615.703826409</v>
          </cell>
          <cell r="R24">
            <v>37682610.383470543</v>
          </cell>
          <cell r="S24">
            <v>-25193222.990424573</v>
          </cell>
          <cell r="T24">
            <v>433398400.79530525</v>
          </cell>
          <cell r="U24">
            <v>-136759500.85478467</v>
          </cell>
        </row>
        <row r="34">
          <cell r="A34" t="str">
            <v>Federal Afudc Debt Gross Fed</v>
          </cell>
          <cell r="B34">
            <v>594742.61</v>
          </cell>
          <cell r="C34">
            <v>-198837.32999999996</v>
          </cell>
          <cell r="D34">
            <v>576367.30000000005</v>
          </cell>
          <cell r="E34">
            <v>-223863.79999999987</v>
          </cell>
          <cell r="F34">
            <v>353705.05192928115</v>
          </cell>
          <cell r="G34">
            <v>-169674.07907837891</v>
          </cell>
          <cell r="H34">
            <v>408282.72781124839</v>
          </cell>
          <cell r="I34">
            <v>-155905.91131956258</v>
          </cell>
          <cell r="J34">
            <v>469407.96152901911</v>
          </cell>
          <cell r="K34">
            <v>-151978.88144614163</v>
          </cell>
          <cell r="L34">
            <v>547802.83004101692</v>
          </cell>
          <cell r="M34">
            <v>-147087.41091967945</v>
          </cell>
          <cell r="N34">
            <v>567223.86781985417</v>
          </cell>
          <cell r="O34">
            <v>-137619.64837456192</v>
          </cell>
          <cell r="P34">
            <v>530387.29743136652</v>
          </cell>
          <cell r="Q34">
            <v>-134303.8306954382</v>
          </cell>
          <cell r="R34">
            <v>672493.10408020706</v>
          </cell>
          <cell r="S34">
            <v>-130789.05975068593</v>
          </cell>
          <cell r="T34">
            <v>4720412.7506419932</v>
          </cell>
          <cell r="U34">
            <v>-1450059.9515844486</v>
          </cell>
        </row>
        <row r="35">
          <cell r="A35" t="str">
            <v>Federal CAPITALIZED DEPR Fed</v>
          </cell>
          <cell r="B35">
            <v>0</v>
          </cell>
          <cell r="C35">
            <v>-10235.189999999997</v>
          </cell>
          <cell r="D35">
            <v>0</v>
          </cell>
          <cell r="E35">
            <v>-9440.8000000000029</v>
          </cell>
          <cell r="F35">
            <v>0</v>
          </cell>
          <cell r="G35">
            <v>-9001.0598334625447</v>
          </cell>
          <cell r="H35">
            <v>0</v>
          </cell>
          <cell r="I35">
            <v>-4010.9623403430419</v>
          </cell>
          <cell r="J35">
            <v>0</v>
          </cell>
          <cell r="K35">
            <v>973.83083759346425</v>
          </cell>
          <cell r="L35">
            <v>0</v>
          </cell>
          <cell r="M35">
            <v>964.61739903011255</v>
          </cell>
          <cell r="N35">
            <v>0</v>
          </cell>
          <cell r="O35">
            <v>954.98201686777122</v>
          </cell>
          <cell r="P35">
            <v>0</v>
          </cell>
          <cell r="Q35">
            <v>954.56303282083206</v>
          </cell>
          <cell r="R35">
            <v>0</v>
          </cell>
          <cell r="S35">
            <v>954.59281720384138</v>
          </cell>
          <cell r="T35">
            <v>0</v>
          </cell>
          <cell r="U35">
            <v>-27885.426070289563</v>
          </cell>
        </row>
        <row r="36">
          <cell r="A36" t="str">
            <v>Federal CIAC Fed</v>
          </cell>
          <cell r="B36">
            <v>0</v>
          </cell>
          <cell r="C36">
            <v>19333594.860000003</v>
          </cell>
          <cell r="D36">
            <v>0</v>
          </cell>
          <cell r="E36">
            <v>17256639.809999999</v>
          </cell>
          <cell r="F36">
            <v>-1523927.0154949743</v>
          </cell>
          <cell r="G36">
            <v>15664346.709444923</v>
          </cell>
          <cell r="H36">
            <v>-1682116.1779434499</v>
          </cell>
          <cell r="I36">
            <v>14326150.066506373</v>
          </cell>
          <cell r="J36">
            <v>-1604067.8957202763</v>
          </cell>
          <cell r="K36">
            <v>12787123.537018605</v>
          </cell>
          <cell r="L36">
            <v>-1683566.1365279618</v>
          </cell>
          <cell r="M36">
            <v>11172890.715569466</v>
          </cell>
          <cell r="N36">
            <v>-1583419.4454278706</v>
          </cell>
          <cell r="O36">
            <v>9908835.6572436728</v>
          </cell>
          <cell r="P36">
            <v>-1651690.8541748824</v>
          </cell>
          <cell r="Q36">
            <v>9066859.7837859876</v>
          </cell>
          <cell r="R36">
            <v>-1434786.0033575273</v>
          </cell>
          <cell r="S36">
            <v>8730115.1403994486</v>
          </cell>
          <cell r="T36">
            <v>-11163573.528646944</v>
          </cell>
          <cell r="U36">
            <v>118246556.27996847</v>
          </cell>
        </row>
        <row r="37">
          <cell r="A37" t="str">
            <v>Federal Impairment Fed</v>
          </cell>
          <cell r="B37">
            <v>0</v>
          </cell>
          <cell r="C37">
            <v>1246050.3900000011</v>
          </cell>
          <cell r="D37">
            <v>0</v>
          </cell>
          <cell r="E37">
            <v>1347510.8299999994</v>
          </cell>
          <cell r="F37">
            <v>0</v>
          </cell>
          <cell r="G37">
            <v>1443945.5443307278</v>
          </cell>
          <cell r="H37">
            <v>0</v>
          </cell>
          <cell r="I37">
            <v>1273057.4922629546</v>
          </cell>
          <cell r="J37">
            <v>0</v>
          </cell>
          <cell r="K37">
            <v>1179406.9737985833</v>
          </cell>
          <cell r="L37">
            <v>0</v>
          </cell>
          <cell r="M37">
            <v>1057344.6524611765</v>
          </cell>
          <cell r="N37">
            <v>0</v>
          </cell>
          <cell r="O37">
            <v>777384.33191032312</v>
          </cell>
          <cell r="P37">
            <v>0</v>
          </cell>
          <cell r="Q37">
            <v>721536.60493635701</v>
          </cell>
          <cell r="R37">
            <v>0</v>
          </cell>
          <cell r="S37">
            <v>662925.53438206029</v>
          </cell>
          <cell r="T37">
            <v>0</v>
          </cell>
          <cell r="U37">
            <v>9709162.3540821839</v>
          </cell>
        </row>
        <row r="38">
          <cell r="A38" t="str">
            <v>Federal Indirect Cost Fed</v>
          </cell>
          <cell r="B38">
            <v>953091.35</v>
          </cell>
          <cell r="C38">
            <v>169635.44000000006</v>
          </cell>
          <cell r="D38">
            <v>800751.94000000006</v>
          </cell>
          <cell r="E38">
            <v>119322.88000000003</v>
          </cell>
          <cell r="F38">
            <v>349677.17290958326</v>
          </cell>
          <cell r="G38">
            <v>63982.343356696809</v>
          </cell>
          <cell r="H38">
            <v>409612.56496986089</v>
          </cell>
          <cell r="I38">
            <v>57988.249339748261</v>
          </cell>
          <cell r="J38">
            <v>376886.52728205768</v>
          </cell>
          <cell r="K38">
            <v>55607.899906007311</v>
          </cell>
          <cell r="L38">
            <v>363465.407797113</v>
          </cell>
          <cell r="M38">
            <v>52562.133249002763</v>
          </cell>
          <cell r="N38">
            <v>391121.30385735183</v>
          </cell>
          <cell r="O38">
            <v>46014.213891867803</v>
          </cell>
          <cell r="P38">
            <v>373286.17045766878</v>
          </cell>
          <cell r="Q38">
            <v>44351.223108382044</v>
          </cell>
          <cell r="R38">
            <v>379999.6133611413</v>
          </cell>
          <cell r="S38">
            <v>42597.226011798819</v>
          </cell>
          <cell r="T38">
            <v>4397892.0506347772</v>
          </cell>
          <cell r="U38">
            <v>652061.60886350391</v>
          </cell>
        </row>
        <row r="39">
          <cell r="A39" t="str">
            <v>Federal NEG OTHER DEFERRED Fed</v>
          </cell>
          <cell r="B39">
            <v>0</v>
          </cell>
          <cell r="C39">
            <v>7015.1200000000117</v>
          </cell>
          <cell r="D39">
            <v>0</v>
          </cell>
          <cell r="E39">
            <v>7247.1000000000349</v>
          </cell>
          <cell r="F39">
            <v>0</v>
          </cell>
          <cell r="G39">
            <v>7251.4523420309997</v>
          </cell>
          <cell r="H39">
            <v>0</v>
          </cell>
          <cell r="I39">
            <v>7251.4500000000116</v>
          </cell>
          <cell r="J39">
            <v>0</v>
          </cell>
          <cell r="K39">
            <v>7247.0999999999767</v>
          </cell>
          <cell r="L39">
            <v>0</v>
          </cell>
          <cell r="M39">
            <v>7251.4500000000116</v>
          </cell>
          <cell r="N39">
            <v>0</v>
          </cell>
          <cell r="O39">
            <v>7251.4500000000116</v>
          </cell>
          <cell r="P39">
            <v>0</v>
          </cell>
          <cell r="Q39">
            <v>7247.0999999999767</v>
          </cell>
          <cell r="R39">
            <v>0</v>
          </cell>
          <cell r="S39">
            <v>7251.4500000000698</v>
          </cell>
          <cell r="T39">
            <v>0</v>
          </cell>
          <cell r="U39">
            <v>65013.672342031103</v>
          </cell>
        </row>
        <row r="40">
          <cell r="A40" t="str">
            <v>Federal Other Deferred Fed</v>
          </cell>
          <cell r="B40">
            <v>0</v>
          </cell>
          <cell r="C40">
            <v>-4072.470000000108</v>
          </cell>
          <cell r="D40">
            <v>0</v>
          </cell>
          <cell r="E40">
            <v>-4401.3900000000003</v>
          </cell>
          <cell r="F40">
            <v>0</v>
          </cell>
          <cell r="G40">
            <v>-4364.3710022051328</v>
          </cell>
          <cell r="H40">
            <v>0</v>
          </cell>
          <cell r="I40">
            <v>8.7281604883209143E-2</v>
          </cell>
          <cell r="J40">
            <v>0</v>
          </cell>
          <cell r="K40">
            <v>8.0860867721382221E-2</v>
          </cell>
          <cell r="L40">
            <v>0</v>
          </cell>
          <cell r="M40">
            <v>7.2492199874998553E-2</v>
          </cell>
          <cell r="N40">
            <v>0</v>
          </cell>
          <cell r="O40">
            <v>5.3297948060133174E-2</v>
          </cell>
          <cell r="P40">
            <v>0</v>
          </cell>
          <cell r="Q40">
            <v>4.9468993540017749E-2</v>
          </cell>
          <cell r="R40">
            <v>0</v>
          </cell>
          <cell r="S40">
            <v>4.5450582483963602E-2</v>
          </cell>
          <cell r="T40">
            <v>0</v>
          </cell>
          <cell r="U40">
            <v>-12837.842150008677</v>
          </cell>
        </row>
        <row r="41">
          <cell r="A41" t="str">
            <v>Federal SECTION 263A Fed</v>
          </cell>
          <cell r="B41">
            <v>-1414310.9400000002</v>
          </cell>
          <cell r="C41">
            <v>1425764.6</v>
          </cell>
          <cell r="D41">
            <v>-1298165.46</v>
          </cell>
          <cell r="E41">
            <v>1300202.1099999999</v>
          </cell>
          <cell r="F41">
            <v>-1241491.9570521286</v>
          </cell>
          <cell r="G41">
            <v>191589.64640098857</v>
          </cell>
          <cell r="H41">
            <v>-1615383.5472824951</v>
          </cell>
          <cell r="I41">
            <v>548399.31288866291</v>
          </cell>
          <cell r="J41">
            <v>-1574343.6335321104</v>
          </cell>
          <cell r="K41">
            <v>846091.18623912323</v>
          </cell>
          <cell r="L41">
            <v>-1506878.2582196197</v>
          </cell>
          <cell r="M41">
            <v>1042309.0311258377</v>
          </cell>
          <cell r="N41">
            <v>-1463078.15309304</v>
          </cell>
          <cell r="O41">
            <v>1169722.1123714966</v>
          </cell>
          <cell r="P41">
            <v>-1489941.1410817916</v>
          </cell>
          <cell r="Q41">
            <v>1290030.1217951768</v>
          </cell>
          <cell r="R41">
            <v>-1406336.7606371667</v>
          </cell>
          <cell r="S41">
            <v>1409086.0224887144</v>
          </cell>
          <cell r="T41">
            <v>-13009929.850898352</v>
          </cell>
          <cell r="U41">
            <v>9223194.1433100011</v>
          </cell>
        </row>
        <row r="42">
          <cell r="A42" t="str">
            <v>Federal Tax Diffs Fed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</row>
        <row r="43">
          <cell r="A43" t="str">
            <v>Federal Tax Exp CPI Rev Fed</v>
          </cell>
          <cell r="B43">
            <v>0</v>
          </cell>
          <cell r="C43">
            <v>-0.75999999999999979</v>
          </cell>
          <cell r="D43">
            <v>0</v>
          </cell>
          <cell r="E43">
            <v>-1.0399999999999991</v>
          </cell>
          <cell r="F43">
            <v>0</v>
          </cell>
          <cell r="G43">
            <v>-1.3429913734751286</v>
          </cell>
          <cell r="H43">
            <v>0</v>
          </cell>
          <cell r="I43">
            <v>-0.35559092196066011</v>
          </cell>
          <cell r="J43">
            <v>0</v>
          </cell>
          <cell r="K43">
            <v>0.67988658363486465</v>
          </cell>
          <cell r="L43">
            <v>0</v>
          </cell>
          <cell r="M43">
            <v>0.67991377909820727</v>
          </cell>
          <cell r="N43">
            <v>0</v>
          </cell>
          <cell r="O43">
            <v>0.679897591270608</v>
          </cell>
          <cell r="P43">
            <v>0</v>
          </cell>
          <cell r="Q43">
            <v>0.67986216577914327</v>
          </cell>
          <cell r="R43">
            <v>0</v>
          </cell>
          <cell r="S43">
            <v>0.67990195896557282</v>
          </cell>
          <cell r="T43">
            <v>0</v>
          </cell>
          <cell r="U43">
            <v>-9.9120216687391682E-2</v>
          </cell>
        </row>
        <row r="44">
          <cell r="A44" t="str">
            <v>Federal Tax Rep 481a Fed</v>
          </cell>
          <cell r="B44">
            <v>0</v>
          </cell>
          <cell r="C44">
            <v>-136.10000000000014</v>
          </cell>
          <cell r="D44">
            <v>0</v>
          </cell>
          <cell r="E44">
            <v>-116.79999999999995</v>
          </cell>
          <cell r="F44">
            <v>0</v>
          </cell>
          <cell r="G44">
            <v>-82.3641783152367</v>
          </cell>
          <cell r="H44">
            <v>0</v>
          </cell>
          <cell r="I44">
            <v>-81.269265734780902</v>
          </cell>
          <cell r="J44">
            <v>0</v>
          </cell>
          <cell r="K44">
            <v>-81.272516505410522</v>
          </cell>
          <cell r="L44">
            <v>0</v>
          </cell>
          <cell r="M44">
            <v>-81.2705815167011</v>
          </cell>
          <cell r="N44">
            <v>0</v>
          </cell>
          <cell r="O44">
            <v>-81.266346981487686</v>
          </cell>
          <cell r="P44">
            <v>0</v>
          </cell>
          <cell r="Q44">
            <v>-81.271103602842004</v>
          </cell>
          <cell r="R44">
            <v>0</v>
          </cell>
          <cell r="S44">
            <v>-81.266769259114426</v>
          </cell>
          <cell r="T44">
            <v>0</v>
          </cell>
          <cell r="U44">
            <v>-822.88076191557343</v>
          </cell>
        </row>
        <row r="45">
          <cell r="A45" t="str">
            <v>Federal Tax Repairs Expense Fed</v>
          </cell>
          <cell r="B45">
            <v>0</v>
          </cell>
          <cell r="C45">
            <v>-7449.69</v>
          </cell>
          <cell r="D45">
            <v>0</v>
          </cell>
          <cell r="E45">
            <v>-11408.839999999978</v>
          </cell>
          <cell r="F45">
            <v>0</v>
          </cell>
          <cell r="G45">
            <v>-16511.768102622318</v>
          </cell>
          <cell r="H45">
            <v>0</v>
          </cell>
          <cell r="I45">
            <v>-14230.861264281497</v>
          </cell>
          <cell r="J45">
            <v>0</v>
          </cell>
          <cell r="K45">
            <v>-12793.568951106998</v>
          </cell>
          <cell r="L45">
            <v>0</v>
          </cell>
          <cell r="M45">
            <v>-10908.481000763293</v>
          </cell>
          <cell r="N45">
            <v>0</v>
          </cell>
          <cell r="O45">
            <v>-6494.2156137231668</v>
          </cell>
          <cell r="P45">
            <v>0</v>
          </cell>
          <cell r="Q45">
            <v>-5687.5168489597681</v>
          </cell>
          <cell r="R45">
            <v>0</v>
          </cell>
          <cell r="S45">
            <v>-4842.7086236451578</v>
          </cell>
          <cell r="T45">
            <v>0</v>
          </cell>
          <cell r="U45">
            <v>-90327.650405102177</v>
          </cell>
        </row>
        <row r="46">
          <cell r="A46" t="str">
            <v>CWIP Federal Write-off Fed</v>
          </cell>
          <cell r="B46">
            <v>1150377219</v>
          </cell>
          <cell r="C46">
            <v>0</v>
          </cell>
          <cell r="D46">
            <v>1006242606</v>
          </cell>
          <cell r="E46">
            <v>0</v>
          </cell>
          <cell r="T46">
            <v>2156619825</v>
          </cell>
          <cell r="U46">
            <v>0</v>
          </cell>
        </row>
        <row r="47">
          <cell r="A47" t="str">
            <v>Federal Write-off Fed</v>
          </cell>
          <cell r="B47">
            <v>-1150377219</v>
          </cell>
          <cell r="C47">
            <v>57518860.950000048</v>
          </cell>
          <cell r="D47">
            <v>-1006242606</v>
          </cell>
          <cell r="E47">
            <v>159597966.1099999</v>
          </cell>
          <cell r="F47">
            <v>0</v>
          </cell>
          <cell r="G47">
            <v>193950299.79387724</v>
          </cell>
          <cell r="H47">
            <v>0</v>
          </cell>
          <cell r="I47">
            <v>174555269.81461215</v>
          </cell>
          <cell r="J47">
            <v>0</v>
          </cell>
          <cell r="K47">
            <v>157099742.83315122</v>
          </cell>
          <cell r="L47">
            <v>0</v>
          </cell>
          <cell r="M47">
            <v>141389768.54983592</v>
          </cell>
          <cell r="N47">
            <v>0</v>
          </cell>
          <cell r="O47">
            <v>130645185.05633998</v>
          </cell>
          <cell r="P47">
            <v>0</v>
          </cell>
          <cell r="Q47">
            <v>127346399.48718983</v>
          </cell>
          <cell r="R47">
            <v>0</v>
          </cell>
          <cell r="S47">
            <v>127346254.30366427</v>
          </cell>
          <cell r="T47">
            <v>-2156619825</v>
          </cell>
          <cell r="U47">
            <v>1269449746.8986704</v>
          </cell>
        </row>
        <row r="48">
          <cell r="A48" t="str">
            <v>CWIP Federal SECTION 263A NU Fed</v>
          </cell>
          <cell r="B48">
            <v>-12220936</v>
          </cell>
          <cell r="C48">
            <v>0</v>
          </cell>
          <cell r="D48">
            <v>29248284</v>
          </cell>
          <cell r="E48">
            <v>0</v>
          </cell>
          <cell r="T48">
            <v>17027348</v>
          </cell>
          <cell r="U48">
            <v>0</v>
          </cell>
        </row>
        <row r="49">
          <cell r="A49" t="str">
            <v>Federal SECTION 263A  NU Fed</v>
          </cell>
          <cell r="B49">
            <v>-32285058</v>
          </cell>
          <cell r="C49">
            <v>1614252.8999999985</v>
          </cell>
          <cell r="D49">
            <v>-44333741</v>
          </cell>
          <cell r="E49">
            <v>5283767.5599999987</v>
          </cell>
          <cell r="F49">
            <v>0</v>
          </cell>
          <cell r="G49">
            <v>6972077.8541228473</v>
          </cell>
          <cell r="H49">
            <v>0</v>
          </cell>
          <cell r="I49">
            <v>6274870.0685877129</v>
          </cell>
          <cell r="J49">
            <v>0</v>
          </cell>
          <cell r="K49">
            <v>5647383.0617289506</v>
          </cell>
          <cell r="L49">
            <v>0</v>
          </cell>
          <cell r="M49">
            <v>5082644.755556047</v>
          </cell>
          <cell r="N49">
            <v>0</v>
          </cell>
          <cell r="O49">
            <v>4669643.107480377</v>
          </cell>
          <cell r="P49">
            <v>0</v>
          </cell>
          <cell r="Q49">
            <v>4524239.3148993254</v>
          </cell>
          <cell r="R49">
            <v>0</v>
          </cell>
          <cell r="S49">
            <v>4524290.8622285686</v>
          </cell>
          <cell r="T49">
            <v>-76618799</v>
          </cell>
          <cell r="U49">
            <v>44593169.484603822</v>
          </cell>
        </row>
        <row r="59">
          <cell r="A59" t="str">
            <v>Ga Afudc Debt Gross State</v>
          </cell>
          <cell r="B59">
            <v>594742.61</v>
          </cell>
          <cell r="C59">
            <v>-198860.27000000008</v>
          </cell>
          <cell r="D59">
            <v>576367.30000000005</v>
          </cell>
          <cell r="E59">
            <v>-223891.61999999991</v>
          </cell>
          <cell r="F59">
            <v>353705.05192928115</v>
          </cell>
          <cell r="G59">
            <v>-169674.07907837903</v>
          </cell>
          <cell r="H59">
            <v>408282.72781124839</v>
          </cell>
          <cell r="I59">
            <v>-155905.91131956267</v>
          </cell>
          <cell r="J59">
            <v>469407.96152901911</v>
          </cell>
          <cell r="K59">
            <v>-151978.88144614163</v>
          </cell>
          <cell r="L59">
            <v>547802.83004101692</v>
          </cell>
          <cell r="M59">
            <v>-147087.41091967933</v>
          </cell>
          <cell r="N59">
            <v>567223.86781985417</v>
          </cell>
          <cell r="O59">
            <v>-137619.64837456189</v>
          </cell>
          <cell r="P59">
            <v>530387.29743136652</v>
          </cell>
          <cell r="Q59">
            <v>-134303.83069543817</v>
          </cell>
          <cell r="R59">
            <v>672493.10408020706</v>
          </cell>
          <cell r="S59">
            <v>-130789.05975068596</v>
          </cell>
          <cell r="T59">
            <v>4720412.7506419932</v>
          </cell>
          <cell r="U59">
            <v>-1450110.7115844486</v>
          </cell>
        </row>
        <row r="60">
          <cell r="A60" t="str">
            <v>Ga CAP DEPR St Only</v>
          </cell>
          <cell r="B60">
            <v>0</v>
          </cell>
          <cell r="C60">
            <v>-1035.6899999999996</v>
          </cell>
          <cell r="D60">
            <v>0</v>
          </cell>
          <cell r="E60">
            <v>-956.80000000000041</v>
          </cell>
          <cell r="F60">
            <v>0</v>
          </cell>
          <cell r="G60">
            <v>-914.79066562259425</v>
          </cell>
          <cell r="H60">
            <v>0</v>
          </cell>
          <cell r="I60">
            <v>-417.20920617734197</v>
          </cell>
          <cell r="J60">
            <v>0</v>
          </cell>
          <cell r="K60">
            <v>81.468378310361118</v>
          </cell>
          <cell r="L60">
            <v>0</v>
          </cell>
          <cell r="M60">
            <v>81.469026472997882</v>
          </cell>
          <cell r="N60">
            <v>0</v>
          </cell>
          <cell r="O60">
            <v>81.468640660670303</v>
          </cell>
          <cell r="P60">
            <v>0</v>
          </cell>
          <cell r="Q60">
            <v>81.467796347791364</v>
          </cell>
          <cell r="R60">
            <v>0</v>
          </cell>
          <cell r="S60">
            <v>81.468744758057483</v>
          </cell>
          <cell r="T60">
            <v>0</v>
          </cell>
          <cell r="U60">
            <v>-2917.1472852500583</v>
          </cell>
        </row>
        <row r="61">
          <cell r="A61" t="str">
            <v>Ga CAPITALIZED DEPR State</v>
          </cell>
          <cell r="B61">
            <v>0</v>
          </cell>
          <cell r="C61">
            <v>-10235.189999999997</v>
          </cell>
          <cell r="D61">
            <v>0</v>
          </cell>
          <cell r="E61">
            <v>-9440.8000000000029</v>
          </cell>
          <cell r="F61">
            <v>0</v>
          </cell>
          <cell r="G61">
            <v>-9001.0599437165256</v>
          </cell>
          <cell r="H61">
            <v>0</v>
          </cell>
          <cell r="I61">
            <v>-4010.9623472307276</v>
          </cell>
          <cell r="J61">
            <v>0</v>
          </cell>
          <cell r="K61">
            <v>973.8308430934253</v>
          </cell>
          <cell r="L61">
            <v>0</v>
          </cell>
          <cell r="M61">
            <v>964.61740205022033</v>
          </cell>
          <cell r="N61">
            <v>0</v>
          </cell>
          <cell r="O61">
            <v>954.9820174597445</v>
          </cell>
          <cell r="P61">
            <v>0</v>
          </cell>
          <cell r="Q61">
            <v>954.56303346445861</v>
          </cell>
          <cell r="R61">
            <v>0</v>
          </cell>
          <cell r="S61">
            <v>954.59281784750158</v>
          </cell>
          <cell r="T61">
            <v>0</v>
          </cell>
          <cell r="U61">
            <v>-27885.426177031903</v>
          </cell>
        </row>
        <row r="62">
          <cell r="A62" t="str">
            <v>Ga CIAC State</v>
          </cell>
          <cell r="B62">
            <v>0</v>
          </cell>
          <cell r="C62">
            <v>20916422.209999997</v>
          </cell>
          <cell r="D62">
            <v>0</v>
          </cell>
          <cell r="E62">
            <v>18399269.909999993</v>
          </cell>
          <cell r="F62">
            <v>-1523927.0154949743</v>
          </cell>
          <cell r="G62">
            <v>16479901.511389676</v>
          </cell>
          <cell r="H62">
            <v>-1682116.1779434499</v>
          </cell>
          <cell r="I62">
            <v>15136152.909770163</v>
          </cell>
          <cell r="J62">
            <v>-1604067.8957202763</v>
          </cell>
          <cell r="K62">
            <v>13587067.638545724</v>
          </cell>
          <cell r="L62">
            <v>-1683566.1365279618</v>
          </cell>
          <cell r="M62">
            <v>11644579.809036456</v>
          </cell>
          <cell r="N62">
            <v>-1583419.4454278706</v>
          </cell>
          <cell r="O62">
            <v>10055051.183326514</v>
          </cell>
          <cell r="P62">
            <v>-1651690.8541748824</v>
          </cell>
          <cell r="Q62">
            <v>9213077.5859278403</v>
          </cell>
          <cell r="R62">
            <v>-1434786.0033575273</v>
          </cell>
          <cell r="S62">
            <v>8829046.6722512133</v>
          </cell>
          <cell r="T62">
            <v>-11163573.528646944</v>
          </cell>
          <cell r="U62">
            <v>124260569.43024756</v>
          </cell>
        </row>
        <row r="63">
          <cell r="A63" t="str">
            <v>GA Fed Other Tax Cred State Addback</v>
          </cell>
          <cell r="B63">
            <v>0</v>
          </cell>
          <cell r="C63">
            <v>7892.0900000000011</v>
          </cell>
          <cell r="D63">
            <v>0</v>
          </cell>
          <cell r="E63">
            <v>5637.2199999999984</v>
          </cell>
          <cell r="F63">
            <v>0</v>
          </cell>
          <cell r="G63">
            <v>4686.7430468950151</v>
          </cell>
          <cell r="H63">
            <v>0</v>
          </cell>
          <cell r="I63">
            <v>4686.8004431313639</v>
          </cell>
          <cell r="J63">
            <v>0</v>
          </cell>
          <cell r="K63">
            <v>3531.6215842804449</v>
          </cell>
          <cell r="L63">
            <v>0</v>
          </cell>
          <cell r="M63">
            <v>1188.2149256931771</v>
          </cell>
          <cell r="T63">
            <v>0</v>
          </cell>
          <cell r="U63">
            <v>27622.690000000002</v>
          </cell>
        </row>
        <row r="64">
          <cell r="A64" t="str">
            <v>Ga Impairment State</v>
          </cell>
          <cell r="B64">
            <v>0</v>
          </cell>
          <cell r="C64">
            <v>1246050.3900000011</v>
          </cell>
          <cell r="D64">
            <v>0</v>
          </cell>
          <cell r="E64">
            <v>1347510.8299999991</v>
          </cell>
          <cell r="F64">
            <v>0</v>
          </cell>
          <cell r="G64">
            <v>1443945.544330728</v>
          </cell>
          <cell r="H64">
            <v>0</v>
          </cell>
          <cell r="I64">
            <v>1273057.4922629546</v>
          </cell>
          <cell r="J64">
            <v>0</v>
          </cell>
          <cell r="K64">
            <v>1179406.973798583</v>
          </cell>
          <cell r="L64">
            <v>0</v>
          </cell>
          <cell r="M64">
            <v>1057344.6524611765</v>
          </cell>
          <cell r="N64">
            <v>0</v>
          </cell>
          <cell r="O64">
            <v>777384.33191032324</v>
          </cell>
          <cell r="P64">
            <v>0</v>
          </cell>
          <cell r="Q64">
            <v>721536.60493635689</v>
          </cell>
          <cell r="R64">
            <v>0</v>
          </cell>
          <cell r="S64">
            <v>662925.53438206029</v>
          </cell>
          <cell r="T64">
            <v>0</v>
          </cell>
          <cell r="U64">
            <v>9709162.3540821839</v>
          </cell>
        </row>
        <row r="65">
          <cell r="A65" t="str">
            <v>Ga Indirect Cost State</v>
          </cell>
          <cell r="B65">
            <v>953091.35</v>
          </cell>
          <cell r="C65">
            <v>169635.44000000003</v>
          </cell>
          <cell r="D65">
            <v>800751.94000000006</v>
          </cell>
          <cell r="E65">
            <v>119322.88</v>
          </cell>
          <cell r="F65">
            <v>349677.17290958326</v>
          </cell>
          <cell r="G65">
            <v>63982.343356696801</v>
          </cell>
          <cell r="H65">
            <v>409612.56496986089</v>
          </cell>
          <cell r="I65">
            <v>57988.249339748261</v>
          </cell>
          <cell r="J65">
            <v>376886.52728205768</v>
          </cell>
          <cell r="K65">
            <v>55607.899906007289</v>
          </cell>
          <cell r="L65">
            <v>363465.407797113</v>
          </cell>
          <cell r="M65">
            <v>52562.133249002756</v>
          </cell>
          <cell r="N65">
            <v>391121.30385735183</v>
          </cell>
          <cell r="O65">
            <v>46014.213891867803</v>
          </cell>
          <cell r="P65">
            <v>373286.17045766878</v>
          </cell>
          <cell r="Q65">
            <v>44351.223108382052</v>
          </cell>
          <cell r="R65">
            <v>379999.6133611413</v>
          </cell>
          <cell r="S65">
            <v>42597.226011798819</v>
          </cell>
          <cell r="T65">
            <v>4397892.0506347772</v>
          </cell>
          <cell r="U65">
            <v>652061.60886350391</v>
          </cell>
        </row>
        <row r="66">
          <cell r="A66" t="str">
            <v>Ga NEG OTHER DEFERRED State</v>
          </cell>
          <cell r="B66">
            <v>0</v>
          </cell>
          <cell r="C66">
            <v>7015.1200000000117</v>
          </cell>
          <cell r="D66">
            <v>0</v>
          </cell>
          <cell r="E66">
            <v>7247.1000000000349</v>
          </cell>
          <cell r="F66">
            <v>0</v>
          </cell>
          <cell r="G66">
            <v>7251.4523420309997</v>
          </cell>
          <cell r="H66">
            <v>0</v>
          </cell>
          <cell r="I66">
            <v>7251.4500000000116</v>
          </cell>
          <cell r="J66">
            <v>0</v>
          </cell>
          <cell r="K66">
            <v>7247.0999999999767</v>
          </cell>
          <cell r="L66">
            <v>0</v>
          </cell>
          <cell r="M66">
            <v>7251.4500000000116</v>
          </cell>
          <cell r="N66">
            <v>0</v>
          </cell>
          <cell r="O66">
            <v>7251.4500000000116</v>
          </cell>
          <cell r="P66">
            <v>0</v>
          </cell>
          <cell r="Q66">
            <v>7247.0999999999767</v>
          </cell>
          <cell r="R66">
            <v>0</v>
          </cell>
          <cell r="S66">
            <v>7251.4500000000698</v>
          </cell>
          <cell r="T66">
            <v>0</v>
          </cell>
          <cell r="U66">
            <v>65013.672342031103</v>
          </cell>
        </row>
        <row r="67">
          <cell r="A67" t="str">
            <v>Ga Other Deferred State</v>
          </cell>
          <cell r="B67">
            <v>0</v>
          </cell>
          <cell r="C67">
            <v>-4072.4699999998834</v>
          </cell>
          <cell r="D67">
            <v>0</v>
          </cell>
          <cell r="E67">
            <v>-4401.3899999999994</v>
          </cell>
          <cell r="F67">
            <v>0</v>
          </cell>
          <cell r="G67">
            <v>-4364.3710022051328</v>
          </cell>
          <cell r="H67">
            <v>0</v>
          </cell>
          <cell r="I67">
            <v>8.7281604883209143E-2</v>
          </cell>
          <cell r="J67">
            <v>0</v>
          </cell>
          <cell r="K67">
            <v>8.0860867721382221E-2</v>
          </cell>
          <cell r="L67">
            <v>0</v>
          </cell>
          <cell r="M67">
            <v>7.2492199874998553E-2</v>
          </cell>
          <cell r="N67">
            <v>0</v>
          </cell>
          <cell r="O67">
            <v>5.3297948060133174E-2</v>
          </cell>
          <cell r="P67">
            <v>0</v>
          </cell>
          <cell r="Q67">
            <v>4.9468993540017749E-2</v>
          </cell>
          <cell r="R67">
            <v>0</v>
          </cell>
          <cell r="S67">
            <v>4.5450582483963602E-2</v>
          </cell>
          <cell r="T67">
            <v>0</v>
          </cell>
          <cell r="U67">
            <v>-12837.842150008451</v>
          </cell>
        </row>
        <row r="68">
          <cell r="A68" t="str">
            <v>Ga Repair Allow State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</row>
        <row r="69">
          <cell r="A69" t="str">
            <v>Ga SECTION 263A State</v>
          </cell>
          <cell r="B69">
            <v>-1414310.9400000002</v>
          </cell>
          <cell r="C69">
            <v>251398.06000000014</v>
          </cell>
          <cell r="D69">
            <v>-1298165.46</v>
          </cell>
          <cell r="E69">
            <v>587322.47999999986</v>
          </cell>
          <cell r="F69">
            <v>-1241491.9570521286</v>
          </cell>
          <cell r="G69">
            <v>763782.06220048876</v>
          </cell>
          <cell r="H69">
            <v>-1615383.5472824951</v>
          </cell>
          <cell r="I69">
            <v>961249.11139488104</v>
          </cell>
          <cell r="J69">
            <v>-1574343.6335321104</v>
          </cell>
          <cell r="K69">
            <v>1145602.6082511761</v>
          </cell>
          <cell r="L69">
            <v>-1506878.2582196197</v>
          </cell>
          <cell r="M69">
            <v>1288665.762573435</v>
          </cell>
          <cell r="N69">
            <v>-1463078.15309304</v>
          </cell>
          <cell r="O69">
            <v>1408009.3804611061</v>
          </cell>
          <cell r="P69">
            <v>-1489941.1410817916</v>
          </cell>
          <cell r="Q69">
            <v>1466167.288398535</v>
          </cell>
          <cell r="R69">
            <v>-1406336.7606371667</v>
          </cell>
          <cell r="S69">
            <v>1466505.8704717923</v>
          </cell>
          <cell r="T69">
            <v>-13009929.850898352</v>
          </cell>
          <cell r="U69">
            <v>9338702.6237514131</v>
          </cell>
        </row>
        <row r="70">
          <cell r="A70" t="str">
            <v>Ga Tax Diffs State</v>
          </cell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</row>
        <row r="71">
          <cell r="A71" t="str">
            <v>Ga Tax Exp CPI Rev State</v>
          </cell>
          <cell r="B71">
            <v>0</v>
          </cell>
          <cell r="C71">
            <v>-0.75999999999999979</v>
          </cell>
          <cell r="D71">
            <v>0</v>
          </cell>
          <cell r="E71">
            <v>-1.0399999999999991</v>
          </cell>
          <cell r="F71">
            <v>0</v>
          </cell>
          <cell r="G71">
            <v>-1.3429914146110269</v>
          </cell>
          <cell r="H71">
            <v>0</v>
          </cell>
          <cell r="I71">
            <v>-0.35559091459491121</v>
          </cell>
          <cell r="J71">
            <v>0</v>
          </cell>
          <cell r="K71">
            <v>0.67988658633647425</v>
          </cell>
          <cell r="L71">
            <v>0</v>
          </cell>
          <cell r="M71">
            <v>0.67991378179992701</v>
          </cell>
          <cell r="N71">
            <v>0</v>
          </cell>
          <cell r="O71">
            <v>0.67989759397226202</v>
          </cell>
          <cell r="P71">
            <v>0</v>
          </cell>
          <cell r="Q71">
            <v>0.67986216848065872</v>
          </cell>
          <cell r="R71">
            <v>0</v>
          </cell>
          <cell r="S71">
            <v>0.67990196166724814</v>
          </cell>
          <cell r="T71">
            <v>0</v>
          </cell>
          <cell r="U71">
            <v>-9.9120236949366891E-2</v>
          </cell>
        </row>
        <row r="72">
          <cell r="A72" t="str">
            <v>Ga Tax Rep 481a State</v>
          </cell>
          <cell r="B72">
            <v>0</v>
          </cell>
          <cell r="C72">
            <v>-136.10000000000014</v>
          </cell>
          <cell r="D72">
            <v>0</v>
          </cell>
          <cell r="E72">
            <v>-116.79999999999995</v>
          </cell>
          <cell r="F72">
            <v>0</v>
          </cell>
          <cell r="G72">
            <v>-82.364185542754285</v>
          </cell>
          <cell r="H72">
            <v>0</v>
          </cell>
          <cell r="I72">
            <v>-81.26926515657965</v>
          </cell>
          <cell r="J72">
            <v>0</v>
          </cell>
          <cell r="K72">
            <v>-81.272515927185964</v>
          </cell>
          <cell r="L72">
            <v>0</v>
          </cell>
          <cell r="M72">
            <v>-81.270580938490298</v>
          </cell>
          <cell r="N72">
            <v>0</v>
          </cell>
          <cell r="O72">
            <v>-81.266346403307125</v>
          </cell>
          <cell r="P72">
            <v>0</v>
          </cell>
          <cell r="Q72">
            <v>-81.271103024627337</v>
          </cell>
          <cell r="R72">
            <v>0</v>
          </cell>
          <cell r="S72">
            <v>-81.266768680930682</v>
          </cell>
          <cell r="T72">
            <v>0</v>
          </cell>
          <cell r="U72">
            <v>-822.88076567387543</v>
          </cell>
        </row>
        <row r="73">
          <cell r="A73" t="str">
            <v>Ga Tax Repairs Expense</v>
          </cell>
          <cell r="B73">
            <v>0</v>
          </cell>
          <cell r="C73">
            <v>-7449.6899999999987</v>
          </cell>
          <cell r="D73">
            <v>0</v>
          </cell>
          <cell r="E73">
            <v>-11408.839999999978</v>
          </cell>
          <cell r="F73">
            <v>0</v>
          </cell>
          <cell r="G73">
            <v>-16511.768102622318</v>
          </cell>
          <cell r="H73">
            <v>0</v>
          </cell>
          <cell r="I73">
            <v>-14230.861264281497</v>
          </cell>
          <cell r="J73">
            <v>0</v>
          </cell>
          <cell r="K73">
            <v>-12793.568951106998</v>
          </cell>
          <cell r="L73">
            <v>0</v>
          </cell>
          <cell r="M73">
            <v>-10908.481000763295</v>
          </cell>
          <cell r="N73">
            <v>0</v>
          </cell>
          <cell r="O73">
            <v>-6494.2156137231677</v>
          </cell>
          <cell r="P73">
            <v>0</v>
          </cell>
          <cell r="Q73">
            <v>-5687.516848959769</v>
          </cell>
          <cell r="R73">
            <v>0</v>
          </cell>
          <cell r="S73">
            <v>-4842.7086236451578</v>
          </cell>
          <cell r="T73">
            <v>0</v>
          </cell>
          <cell r="U73">
            <v>-90327.650405102177</v>
          </cell>
        </row>
        <row r="74">
          <cell r="A74" t="str">
            <v>CWIP Ga Write-off State</v>
          </cell>
          <cell r="B74">
            <v>1150377219</v>
          </cell>
          <cell r="C74">
            <v>0</v>
          </cell>
          <cell r="D74">
            <v>1006242606</v>
          </cell>
          <cell r="E74">
            <v>0</v>
          </cell>
          <cell r="T74">
            <v>2156619825</v>
          </cell>
          <cell r="U74">
            <v>0</v>
          </cell>
        </row>
        <row r="75">
          <cell r="A75" t="str">
            <v>Ga Write-off State</v>
          </cell>
          <cell r="B75">
            <v>-1150377219</v>
          </cell>
          <cell r="C75">
            <v>57518860.950000048</v>
          </cell>
          <cell r="D75">
            <v>-1006242606</v>
          </cell>
          <cell r="E75">
            <v>159597966.1099999</v>
          </cell>
          <cell r="F75">
            <v>0</v>
          </cell>
          <cell r="G75">
            <v>193950299.79387724</v>
          </cell>
          <cell r="H75">
            <v>0</v>
          </cell>
          <cell r="I75">
            <v>174555269.81461215</v>
          </cell>
          <cell r="J75">
            <v>0</v>
          </cell>
          <cell r="K75">
            <v>157099742.83315122</v>
          </cell>
          <cell r="L75">
            <v>0</v>
          </cell>
          <cell r="M75">
            <v>141389768.54983592</v>
          </cell>
          <cell r="N75">
            <v>0</v>
          </cell>
          <cell r="O75">
            <v>130645185.05633998</v>
          </cell>
          <cell r="P75">
            <v>0</v>
          </cell>
          <cell r="Q75">
            <v>127346399.48718983</v>
          </cell>
          <cell r="R75">
            <v>0</v>
          </cell>
          <cell r="S75">
            <v>127346254.30366427</v>
          </cell>
          <cell r="T75">
            <v>-2156619825</v>
          </cell>
          <cell r="U75">
            <v>1269449746.8986704</v>
          </cell>
        </row>
        <row r="76">
          <cell r="A76" t="str">
            <v>Grand Total</v>
          </cell>
          <cell r="B76">
            <v>133523.01999998093</v>
          </cell>
          <cell r="C76">
            <v>79895484.090000048</v>
          </cell>
          <cell r="D76">
            <v>78953.77999997139</v>
          </cell>
          <cell r="E76">
            <v>179814059.23999989</v>
          </cell>
          <cell r="F76">
            <v>-2062036.7477082387</v>
          </cell>
          <cell r="G76">
            <v>212513299.67457426</v>
          </cell>
          <cell r="H76">
            <v>-2479604.4324448355</v>
          </cell>
          <cell r="I76">
            <v>191821009.3461113</v>
          </cell>
          <cell r="J76">
            <v>-2332117.04044131</v>
          </cell>
          <cell r="K76">
            <v>172914409.01229268</v>
          </cell>
          <cell r="L76">
            <v>-2279176.1569094518</v>
          </cell>
          <cell r="M76">
            <v>155284330.24841481</v>
          </cell>
          <cell r="N76">
            <v>-2088152.4268437047</v>
          </cell>
          <cell r="O76">
            <v>142795737.66944876</v>
          </cell>
          <cell r="P76">
            <v>-2237958.5273676384</v>
          </cell>
          <cell r="Q76">
            <v>138659743.4310745</v>
          </cell>
          <cell r="R76">
            <v>-1788630.0465533456</v>
          </cell>
          <cell r="S76">
            <v>138219904.80855328</v>
          </cell>
          <cell r="T76">
            <v>-15055198.578268528</v>
          </cell>
          <cell r="U76">
            <v>1411917977.5204694</v>
          </cell>
        </row>
        <row r="87">
          <cell r="A87" t="str">
            <v>Federal Afudc Debt Not Fed</v>
          </cell>
          <cell r="B87">
            <v>0</v>
          </cell>
          <cell r="C87">
            <v>-1.3500000000004704</v>
          </cell>
          <cell r="D87">
            <v>0</v>
          </cell>
          <cell r="E87">
            <v>-1.7600000000000051</v>
          </cell>
          <cell r="F87">
            <v>0</v>
          </cell>
          <cell r="G87">
            <v>-1.8809581024759781</v>
          </cell>
          <cell r="H87">
            <v>0</v>
          </cell>
          <cell r="I87">
            <v>-1.6583504927809736</v>
          </cell>
          <cell r="J87">
            <v>0</v>
          </cell>
          <cell r="K87">
            <v>-1.5363564867062622</v>
          </cell>
          <cell r="L87">
            <v>0</v>
          </cell>
          <cell r="M87">
            <v>-1.3773517976249725</v>
          </cell>
          <cell r="N87">
            <v>0</v>
          </cell>
          <cell r="O87">
            <v>-1.0126610131425302</v>
          </cell>
          <cell r="P87">
            <v>0</v>
          </cell>
          <cell r="Q87">
            <v>-0.93991087726033717</v>
          </cell>
          <cell r="R87">
            <v>0</v>
          </cell>
          <cell r="S87">
            <v>-0.86356106719530845</v>
          </cell>
          <cell r="T87">
            <v>0</v>
          </cell>
          <cell r="U87">
            <v>-12.379149837186837</v>
          </cell>
        </row>
        <row r="88">
          <cell r="A88" t="str">
            <v>Federal Afudc Equity Fed</v>
          </cell>
          <cell r="B88">
            <v>0</v>
          </cell>
          <cell r="C88">
            <v>-111607.74000000009</v>
          </cell>
          <cell r="D88">
            <v>0</v>
          </cell>
          <cell r="E88">
            <v>-112748.15</v>
          </cell>
          <cell r="F88">
            <v>1251249.4592552001</v>
          </cell>
          <cell r="G88">
            <v>-26316.882219538624</v>
          </cell>
          <cell r="H88">
            <v>1353066.7307192448</v>
          </cell>
          <cell r="I88">
            <v>-23840.983361994153</v>
          </cell>
          <cell r="J88">
            <v>1516186.4319057851</v>
          </cell>
          <cell r="K88">
            <v>-22850.127341687119</v>
          </cell>
          <cell r="L88">
            <v>1507880.6206745687</v>
          </cell>
          <cell r="M88">
            <v>-21581.622927420296</v>
          </cell>
          <cell r="N88">
            <v>1522220.2084458491</v>
          </cell>
          <cell r="O88">
            <v>-18849.361662237596</v>
          </cell>
          <cell r="P88">
            <v>1615404.5110983045</v>
          </cell>
          <cell r="Q88">
            <v>-18159.943062388109</v>
          </cell>
          <cell r="R88">
            <v>1305148.9309363037</v>
          </cell>
          <cell r="S88">
            <v>-17432.882794389654</v>
          </cell>
          <cell r="T88">
            <v>10071156.893035255</v>
          </cell>
          <cell r="U88">
            <v>-373387.69336965564</v>
          </cell>
        </row>
        <row r="89">
          <cell r="A89" t="str">
            <v>Federal Fed Other Tax Credits</v>
          </cell>
          <cell r="B89">
            <v>0</v>
          </cell>
          <cell r="C89">
            <v>-4486.1699999999983</v>
          </cell>
          <cell r="D89">
            <v>0</v>
          </cell>
          <cell r="E89">
            <v>-4851.4599999999991</v>
          </cell>
          <cell r="F89">
            <v>0</v>
          </cell>
          <cell r="G89">
            <v>-5198.6533822559268</v>
          </cell>
          <cell r="H89">
            <v>0</v>
          </cell>
          <cell r="I89">
            <v>-4583.403206543082</v>
          </cell>
          <cell r="J89">
            <v>0</v>
          </cell>
          <cell r="K89">
            <v>-4246.2321916967539</v>
          </cell>
          <cell r="L89">
            <v>0</v>
          </cell>
          <cell r="M89">
            <v>-3806.7698434398212</v>
          </cell>
          <cell r="N89">
            <v>0</v>
          </cell>
          <cell r="O89">
            <v>-2798.8255528511227</v>
          </cell>
          <cell r="P89">
            <v>0</v>
          </cell>
          <cell r="Q89">
            <v>-2597.7563533481143</v>
          </cell>
          <cell r="R89">
            <v>0</v>
          </cell>
          <cell r="S89">
            <v>-2386.7382568755334</v>
          </cell>
          <cell r="T89">
            <v>0</v>
          </cell>
          <cell r="U89">
            <v>-34956.008787010353</v>
          </cell>
        </row>
        <row r="90">
          <cell r="A90" t="str">
            <v>Federal Indirect Cost Ft Fed</v>
          </cell>
          <cell r="B90">
            <v>0</v>
          </cell>
          <cell r="C90">
            <v>0.25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0.25</v>
          </cell>
        </row>
        <row r="91">
          <cell r="A91" t="str">
            <v>Federal Itc Basis Red Fed</v>
          </cell>
          <cell r="B91">
            <v>0</v>
          </cell>
          <cell r="C91">
            <v>-310.8799999999992</v>
          </cell>
          <cell r="D91">
            <v>0</v>
          </cell>
          <cell r="E91">
            <v>-336.19000000000051</v>
          </cell>
          <cell r="F91">
            <v>0</v>
          </cell>
          <cell r="G91">
            <v>-360.25297552158338</v>
          </cell>
          <cell r="H91">
            <v>0</v>
          </cell>
          <cell r="I91">
            <v>-317.61776016999806</v>
          </cell>
          <cell r="J91">
            <v>0</v>
          </cell>
          <cell r="K91">
            <v>-294.25269763810991</v>
          </cell>
          <cell r="L91">
            <v>0</v>
          </cell>
          <cell r="M91">
            <v>-263.79911534511973</v>
          </cell>
          <cell r="N91">
            <v>0</v>
          </cell>
          <cell r="O91">
            <v>-193.95123299082462</v>
          </cell>
          <cell r="P91">
            <v>0</v>
          </cell>
          <cell r="Q91">
            <v>-180.01766749212459</v>
          </cell>
          <cell r="R91">
            <v>0</v>
          </cell>
          <cell r="S91">
            <v>-165.39466965914355</v>
          </cell>
          <cell r="T91">
            <v>0</v>
          </cell>
          <cell r="U91">
            <v>-2422.3561188169037</v>
          </cell>
        </row>
        <row r="92">
          <cell r="A92" t="str">
            <v>Federal Itc Other Basis Red Fed</v>
          </cell>
          <cell r="B92">
            <v>0</v>
          </cell>
          <cell r="C92">
            <v>-1226.3700000000008</v>
          </cell>
          <cell r="D92">
            <v>0</v>
          </cell>
          <cell r="E92">
            <v>-1326.2299999999996</v>
          </cell>
          <cell r="F92">
            <v>0</v>
          </cell>
          <cell r="G92">
            <v>-1421.141064700598</v>
          </cell>
          <cell r="H92">
            <v>0</v>
          </cell>
          <cell r="I92">
            <v>-1252.9518769478345</v>
          </cell>
          <cell r="J92">
            <v>0</v>
          </cell>
          <cell r="K92">
            <v>-1160.7803971834037</v>
          </cell>
          <cell r="L92">
            <v>0</v>
          </cell>
          <cell r="M92">
            <v>-1040.6458270215692</v>
          </cell>
          <cell r="N92">
            <v>0</v>
          </cell>
          <cell r="O92">
            <v>-765.10696782866853</v>
          </cell>
          <cell r="P92">
            <v>0</v>
          </cell>
          <cell r="Q92">
            <v>-710.14125358514593</v>
          </cell>
          <cell r="R92">
            <v>0</v>
          </cell>
          <cell r="S92">
            <v>-652.45583772039299</v>
          </cell>
          <cell r="T92">
            <v>0</v>
          </cell>
          <cell r="U92">
            <v>-9555.8232249876128</v>
          </cell>
        </row>
        <row r="93">
          <cell r="A93" t="str">
            <v>Federal Life FT Fed</v>
          </cell>
          <cell r="B93">
            <v>0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</row>
        <row r="104">
          <cell r="A104" t="str">
            <v>Ga Afudc Debt Not State</v>
          </cell>
          <cell r="B104">
            <v>0</v>
          </cell>
          <cell r="C104">
            <v>-1.3500000000004704</v>
          </cell>
          <cell r="D104">
            <v>0</v>
          </cell>
          <cell r="E104">
            <v>-1.7600000000000051</v>
          </cell>
          <cell r="F104">
            <v>0</v>
          </cell>
          <cell r="G104">
            <v>-1.8809581024759781</v>
          </cell>
          <cell r="H104">
            <v>0</v>
          </cell>
          <cell r="I104">
            <v>-1.6583504927809736</v>
          </cell>
          <cell r="J104">
            <v>0</v>
          </cell>
          <cell r="K104">
            <v>-1.5363564867062622</v>
          </cell>
          <cell r="L104">
            <v>0</v>
          </cell>
          <cell r="M104">
            <v>-1.3773517976249725</v>
          </cell>
          <cell r="N104">
            <v>0</v>
          </cell>
          <cell r="O104">
            <v>-1.0126610131425302</v>
          </cell>
          <cell r="P104">
            <v>0</v>
          </cell>
          <cell r="Q104">
            <v>-0.93991087726033717</v>
          </cell>
          <cell r="R104">
            <v>0</v>
          </cell>
          <cell r="S104">
            <v>-0.86356106719530845</v>
          </cell>
          <cell r="T104">
            <v>0</v>
          </cell>
          <cell r="U104">
            <v>-12.379149837186837</v>
          </cell>
        </row>
        <row r="105">
          <cell r="A105" t="str">
            <v>Ga Afudc Equity State</v>
          </cell>
          <cell r="B105">
            <v>0</v>
          </cell>
          <cell r="C105">
            <v>-111607.74</v>
          </cell>
          <cell r="D105">
            <v>0</v>
          </cell>
          <cell r="E105">
            <v>-112748.14999999998</v>
          </cell>
          <cell r="F105">
            <v>1251249.4592552001</v>
          </cell>
          <cell r="G105">
            <v>-26316.882219538616</v>
          </cell>
          <cell r="H105">
            <v>1353066.7307192448</v>
          </cell>
          <cell r="I105">
            <v>-23840.983361994146</v>
          </cell>
          <cell r="J105">
            <v>1516186.4319057851</v>
          </cell>
          <cell r="K105">
            <v>-22850.127341687115</v>
          </cell>
          <cell r="L105">
            <v>1507880.6206745687</v>
          </cell>
          <cell r="M105">
            <v>-21581.622927420289</v>
          </cell>
          <cell r="N105">
            <v>1522220.2084458491</v>
          </cell>
          <cell r="O105">
            <v>-18849.361662237599</v>
          </cell>
          <cell r="P105">
            <v>1615404.5110983045</v>
          </cell>
          <cell r="Q105">
            <v>-18159.943062388113</v>
          </cell>
          <cell r="R105">
            <v>1305148.9309363037</v>
          </cell>
          <cell r="S105">
            <v>-17432.882794389654</v>
          </cell>
          <cell r="T105">
            <v>10071156.893035255</v>
          </cell>
          <cell r="U105">
            <v>-373387.69336965552</v>
          </cell>
        </row>
        <row r="106">
          <cell r="A106" t="str">
            <v>Ga Indirect Cost Ft State</v>
          </cell>
          <cell r="B106">
            <v>0</v>
          </cell>
          <cell r="C106">
            <v>0.25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0.25</v>
          </cell>
        </row>
        <row r="107">
          <cell r="A107" t="str">
            <v>Ga Itc Basis Red State</v>
          </cell>
          <cell r="B107">
            <v>0</v>
          </cell>
          <cell r="C107">
            <v>-310.88000000000011</v>
          </cell>
          <cell r="D107">
            <v>0</v>
          </cell>
          <cell r="E107">
            <v>-336.19000000000051</v>
          </cell>
          <cell r="F107">
            <v>0</v>
          </cell>
          <cell r="G107">
            <v>-360.25297552158338</v>
          </cell>
          <cell r="H107">
            <v>0</v>
          </cell>
          <cell r="I107">
            <v>-317.61776016999806</v>
          </cell>
          <cell r="J107">
            <v>0</v>
          </cell>
          <cell r="K107">
            <v>-294.25269763810991</v>
          </cell>
          <cell r="L107">
            <v>0</v>
          </cell>
          <cell r="M107">
            <v>-263.79911534511973</v>
          </cell>
          <cell r="N107">
            <v>0</v>
          </cell>
          <cell r="O107">
            <v>-193.95123299082462</v>
          </cell>
          <cell r="P107">
            <v>0</v>
          </cell>
          <cell r="Q107">
            <v>-180.01766749212459</v>
          </cell>
          <cell r="R107">
            <v>0</v>
          </cell>
          <cell r="S107">
            <v>-165.39466965914355</v>
          </cell>
          <cell r="T107">
            <v>0</v>
          </cell>
          <cell r="U107">
            <v>-2422.3561188169047</v>
          </cell>
        </row>
        <row r="108">
          <cell r="A108" t="str">
            <v>Ga Life FT State</v>
          </cell>
          <cell r="B108">
            <v>0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</row>
        <row r="109">
          <cell r="A109" t="str">
            <v>Ga Method Life FT State</v>
          </cell>
          <cell r="B109">
            <v>0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</row>
        <row r="110">
          <cell r="A110" t="str">
            <v>Grand Total</v>
          </cell>
          <cell r="B110">
            <v>0</v>
          </cell>
          <cell r="C110">
            <v>-111919.72000000002</v>
          </cell>
          <cell r="D110">
            <v>0</v>
          </cell>
          <cell r="E110">
            <v>-113086.09999999998</v>
          </cell>
          <cell r="F110">
            <v>1251249.4592552001</v>
          </cell>
          <cell r="G110">
            <v>-26679.016153162676</v>
          </cell>
          <cell r="H110">
            <v>1353066.7307192448</v>
          </cell>
          <cell r="I110">
            <v>-24160.259472656922</v>
          </cell>
          <cell r="J110">
            <v>1516186.4319057851</v>
          </cell>
          <cell r="K110">
            <v>-23145.916395811932</v>
          </cell>
          <cell r="L110">
            <v>1507880.6206745687</v>
          </cell>
          <cell r="M110">
            <v>-21846.799394563033</v>
          </cell>
          <cell r="N110">
            <v>1522220.2084458491</v>
          </cell>
          <cell r="O110">
            <v>-19044.325556241565</v>
          </cell>
          <cell r="P110">
            <v>1615404.5110983045</v>
          </cell>
          <cell r="Q110">
            <v>-18340.900640757496</v>
          </cell>
          <cell r="R110">
            <v>1305148.9309363037</v>
          </cell>
          <cell r="S110">
            <v>-17599.141025115994</v>
          </cell>
          <cell r="T110">
            <v>10071156.893035255</v>
          </cell>
          <cell r="U110">
            <v>-375822.17863830959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H1" t="str">
            <v/>
          </cell>
          <cell r="I1" t="str">
            <v>Jurisdiction :</v>
          </cell>
          <cell r="L1" t="str">
            <v>Federal</v>
          </cell>
          <cell r="Y1" t="str">
            <v/>
          </cell>
          <cell r="Z1" t="str">
            <v>Jurisdiction :</v>
          </cell>
          <cell r="AC1" t="str">
            <v>Federal</v>
          </cell>
          <cell r="AP1" t="str">
            <v/>
          </cell>
          <cell r="AQ1" t="str">
            <v>Jurisdiction :</v>
          </cell>
          <cell r="AT1" t="str">
            <v>Federal</v>
          </cell>
        </row>
        <row r="2">
          <cell r="H2" t="str">
            <v/>
          </cell>
          <cell r="N2" t="str">
            <v>"Beginning_x000D_
Difference"</v>
          </cell>
          <cell r="O2" t="str">
            <v>Provision</v>
          </cell>
          <cell r="P2" t="str">
            <v>Reversal</v>
          </cell>
          <cell r="Q2" t="str">
            <v>"Ending_x000D_
Difference"</v>
          </cell>
          <cell r="Y2" t="str">
            <v/>
          </cell>
          <cell r="AE2" t="str">
            <v>"Beginning_x000D_
Difference"</v>
          </cell>
          <cell r="AF2" t="str">
            <v>Provision</v>
          </cell>
          <cell r="AG2" t="str">
            <v>Reversal</v>
          </cell>
          <cell r="AH2" t="str">
            <v>"Ending_x000D_
Difference"</v>
          </cell>
          <cell r="AI2" t="str">
            <v>"Beginning_x000D_
DFIT Balance"</v>
          </cell>
          <cell r="AP2" t="str">
            <v/>
          </cell>
          <cell r="AV2" t="str">
            <v>"Beginning_x000D_
Difference"</v>
          </cell>
          <cell r="AW2" t="str">
            <v>Provision</v>
          </cell>
          <cell r="AX2" t="str">
            <v>Reversal</v>
          </cell>
          <cell r="AY2" t="str">
            <v>"Ending_x000D_
Difference"</v>
          </cell>
        </row>
        <row r="3">
          <cell r="H3" t="str">
            <v/>
          </cell>
          <cell r="I3" t="str">
            <v>Tax Year :</v>
          </cell>
          <cell r="L3">
            <v>2022</v>
          </cell>
          <cell r="Y3" t="str">
            <v/>
          </cell>
          <cell r="Z3" t="str">
            <v>Tax Year :</v>
          </cell>
          <cell r="AC3">
            <v>2022</v>
          </cell>
          <cell r="AP3" t="str">
            <v/>
          </cell>
          <cell r="AQ3" t="str">
            <v>Tax Year :</v>
          </cell>
          <cell r="AT3">
            <v>2022</v>
          </cell>
        </row>
        <row r="4">
          <cell r="H4" t="str">
            <v/>
          </cell>
          <cell r="I4" t="str">
            <v>GPC Winter Budget 2021-2023</v>
          </cell>
          <cell r="Y4" t="str">
            <v/>
          </cell>
          <cell r="Z4" t="str">
            <v>GPC Winter Budget 2021-2023</v>
          </cell>
          <cell r="AP4" t="str">
            <v/>
          </cell>
          <cell r="AQ4" t="str">
            <v>GPC Winter Budget 2021-2023</v>
          </cell>
        </row>
        <row r="5">
          <cell r="H5" t="str">
            <v/>
          </cell>
          <cell r="I5" t="str">
            <v>Georgia Power Company</v>
          </cell>
          <cell r="Y5" t="str">
            <v/>
          </cell>
          <cell r="Z5" t="str">
            <v>Georgia Power Company</v>
          </cell>
          <cell r="AP5" t="str">
            <v/>
          </cell>
          <cell r="AQ5" t="str">
            <v>Georgia Power Company</v>
          </cell>
        </row>
        <row r="6">
          <cell r="H6" t="str">
            <v/>
          </cell>
          <cell r="I6" t="str">
            <v>PowerTax Deferred Tax Summary Report</v>
          </cell>
          <cell r="Y6" t="str">
            <v/>
          </cell>
          <cell r="Z6" t="str">
            <v>PowerTax Deferred Tax Summary Report</v>
          </cell>
          <cell r="AP6" t="str">
            <v/>
          </cell>
          <cell r="AQ6" t="str">
            <v>PowerTax Deferred Tax Summary Report</v>
          </cell>
        </row>
        <row r="7">
          <cell r="H7" t="str">
            <v/>
          </cell>
          <cell r="I7" t="str">
            <v>Grouped By: Total Tax Classes</v>
          </cell>
          <cell r="Y7" t="str">
            <v/>
          </cell>
          <cell r="Z7" t="str">
            <v>Grouped By: Total Tax Classes</v>
          </cell>
          <cell r="AP7" t="str">
            <v/>
          </cell>
          <cell r="AQ7" t="str">
            <v>Grouped By: Total Tax Classes</v>
          </cell>
        </row>
        <row r="8">
          <cell r="H8" t="str">
            <v/>
          </cell>
          <cell r="J8" t="str">
            <v>Federal Method Fed</v>
          </cell>
          <cell r="N8">
            <v>60498920.899999999</v>
          </cell>
          <cell r="O8">
            <v>986593.48</v>
          </cell>
          <cell r="P8">
            <v>-2950754.64</v>
          </cell>
          <cell r="Q8">
            <v>58534759.740000002</v>
          </cell>
          <cell r="Y8" t="str">
            <v/>
          </cell>
          <cell r="AA8" t="str">
            <v>Federal Method Fed</v>
          </cell>
          <cell r="AE8">
            <v>-2704437.63</v>
          </cell>
          <cell r="AF8">
            <v>0</v>
          </cell>
          <cell r="AG8">
            <v>0.05</v>
          </cell>
          <cell r="AH8">
            <v>-2704437.58</v>
          </cell>
          <cell r="AI8">
            <v>-567931.93999999994</v>
          </cell>
          <cell r="AP8" t="str">
            <v/>
          </cell>
          <cell r="AR8" t="str">
            <v>Federal Method Fed</v>
          </cell>
          <cell r="AV8">
            <v>35013978.020000003</v>
          </cell>
          <cell r="AW8">
            <v>2074957.95</v>
          </cell>
          <cell r="AX8">
            <v>645.54</v>
          </cell>
          <cell r="AY8">
            <v>37089581.509999998</v>
          </cell>
        </row>
        <row r="9">
          <cell r="H9" t="str">
            <v/>
          </cell>
          <cell r="J9" t="str">
            <v>Federal Life Fed</v>
          </cell>
          <cell r="N9">
            <v>13263833.91</v>
          </cell>
          <cell r="O9">
            <v>-112011.43</v>
          </cell>
          <cell r="P9">
            <v>-6342201.3899999997</v>
          </cell>
          <cell r="Q9">
            <v>6809621.0899999999</v>
          </cell>
          <cell r="Y9" t="str">
            <v/>
          </cell>
          <cell r="AA9" t="str">
            <v>Federal Life Fed</v>
          </cell>
          <cell r="AE9">
            <v>124340.55</v>
          </cell>
          <cell r="AF9">
            <v>12.29</v>
          </cell>
          <cell r="AG9">
            <v>0.11</v>
          </cell>
          <cell r="AH9">
            <v>124352.95</v>
          </cell>
          <cell r="AI9">
            <v>29265.45</v>
          </cell>
          <cell r="AP9" t="str">
            <v/>
          </cell>
          <cell r="AR9" t="str">
            <v>Federal Life Fed</v>
          </cell>
          <cell r="AV9">
            <v>-4900199.4800000004</v>
          </cell>
          <cell r="AW9">
            <v>-1317999.8600000001</v>
          </cell>
          <cell r="AX9">
            <v>-2134745.3199999998</v>
          </cell>
          <cell r="AY9">
            <v>-8352944.6600000001</v>
          </cell>
        </row>
        <row r="10">
          <cell r="H10" t="str">
            <v/>
          </cell>
          <cell r="J10" t="str">
            <v>Federal Method Life Fed</v>
          </cell>
          <cell r="N10">
            <v>14437205190.629999</v>
          </cell>
          <cell r="O10">
            <v>742245546.89999998</v>
          </cell>
          <cell r="P10">
            <v>-557172610.39999998</v>
          </cell>
          <cell r="Q10">
            <v>14622278127.129999</v>
          </cell>
          <cell r="Y10" t="str">
            <v/>
          </cell>
          <cell r="AA10" t="str">
            <v>Federal Method Life Fed</v>
          </cell>
          <cell r="AE10">
            <v>532609742.44999999</v>
          </cell>
          <cell r="AF10">
            <v>127132534.86</v>
          </cell>
          <cell r="AG10">
            <v>-19524526.190000001</v>
          </cell>
          <cell r="AH10">
            <v>640217751.12</v>
          </cell>
          <cell r="AI10">
            <v>111873210.84</v>
          </cell>
          <cell r="AP10" t="str">
            <v/>
          </cell>
          <cell r="AR10" t="str">
            <v>Federal Method Life Fed</v>
          </cell>
          <cell r="AV10">
            <v>8032326678.3400002</v>
          </cell>
          <cell r="AW10">
            <v>405091594.51999998</v>
          </cell>
          <cell r="AX10">
            <v>-101462474.98999999</v>
          </cell>
          <cell r="AY10">
            <v>8335955797.8699999</v>
          </cell>
        </row>
        <row r="11">
          <cell r="H11" t="str">
            <v/>
          </cell>
          <cell r="J11" t="str">
            <v>Federal Cor</v>
          </cell>
          <cell r="N11">
            <v>243148332.27000001</v>
          </cell>
          <cell r="O11">
            <v>-19151281.710000001</v>
          </cell>
          <cell r="P11">
            <v>18397415.710000001</v>
          </cell>
          <cell r="Q11">
            <v>242394466.27000001</v>
          </cell>
          <cell r="Y11" t="str">
            <v/>
          </cell>
          <cell r="AA11" t="str">
            <v>Federal Cor</v>
          </cell>
          <cell r="AE11">
            <v>6342040.5199999996</v>
          </cell>
          <cell r="AF11">
            <v>0</v>
          </cell>
          <cell r="AG11">
            <v>0</v>
          </cell>
          <cell r="AH11">
            <v>6342040.5199999996</v>
          </cell>
          <cell r="AI11">
            <v>1330672.33</v>
          </cell>
          <cell r="AP11" t="str">
            <v/>
          </cell>
          <cell r="AR11" t="str">
            <v>Federal Cor</v>
          </cell>
          <cell r="AV11">
            <v>124674259.64</v>
          </cell>
          <cell r="AW11">
            <v>-27372460.239999998</v>
          </cell>
          <cell r="AX11">
            <v>23249052.390000001</v>
          </cell>
          <cell r="AY11">
            <v>120550851.79000001</v>
          </cell>
        </row>
        <row r="12">
          <cell r="H12">
            <v>1</v>
          </cell>
          <cell r="K12" t="str">
            <v>Subtotals:</v>
          </cell>
          <cell r="N12">
            <v>14754116277.709999</v>
          </cell>
          <cell r="O12">
            <v>723968847.24000001</v>
          </cell>
          <cell r="P12">
            <v>-548068150.72000003</v>
          </cell>
          <cell r="Q12">
            <v>14930016974.23</v>
          </cell>
          <cell r="Y12">
            <v>1</v>
          </cell>
          <cell r="AB12" t="str">
            <v>Subtotals:</v>
          </cell>
          <cell r="AE12">
            <v>536371685.88999999</v>
          </cell>
          <cell r="AF12">
            <v>127132547.14</v>
          </cell>
          <cell r="AG12">
            <v>-19524526.02</v>
          </cell>
          <cell r="AH12">
            <v>643979707.00999999</v>
          </cell>
          <cell r="AI12">
            <v>112665216.68000001</v>
          </cell>
          <cell r="AP12">
            <v>1</v>
          </cell>
          <cell r="AS12" t="str">
            <v>Subtotals:</v>
          </cell>
          <cell r="AV12">
            <v>8187114716.5200005</v>
          </cell>
          <cell r="AW12">
            <v>378476092.38</v>
          </cell>
          <cell r="AX12">
            <v>-80347522.390000001</v>
          </cell>
          <cell r="AY12">
            <v>8485243286.5100002</v>
          </cell>
        </row>
        <row r="13">
          <cell r="H13" t="str">
            <v/>
          </cell>
          <cell r="J13" t="str">
            <v>CWIP Federal PROM PAYMENT Fed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Y13" t="str">
            <v/>
          </cell>
          <cell r="AA13" t="str">
            <v>CWIP Federal PROM PAYMENT Fed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P13" t="str">
            <v/>
          </cell>
          <cell r="AR13" t="str">
            <v>Federal Indirect Cost Fed</v>
          </cell>
          <cell r="AV13">
            <v>-106259490.64</v>
          </cell>
          <cell r="AW13">
            <v>15571626.43</v>
          </cell>
          <cell r="AX13">
            <v>1823397.38</v>
          </cell>
          <cell r="AY13">
            <v>-88864466.829999998</v>
          </cell>
        </row>
        <row r="14">
          <cell r="H14" t="str">
            <v/>
          </cell>
          <cell r="J14" t="str">
            <v>CWIP Federal NEG OTHER DEFERRED Fed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Y14" t="str">
            <v/>
          </cell>
          <cell r="AA14" t="str">
            <v>CWIP Federal NEG OTHER DEFERRED Fed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P14" t="str">
            <v/>
          </cell>
          <cell r="AR14" t="str">
            <v>Federal Afudc Debt Gross Fed</v>
          </cell>
          <cell r="AV14">
            <v>113862198.29000001</v>
          </cell>
          <cell r="AW14">
            <v>9716917.1899999995</v>
          </cell>
          <cell r="AX14">
            <v>-4207984.4800000004</v>
          </cell>
          <cell r="AY14">
            <v>119371131</v>
          </cell>
        </row>
        <row r="15">
          <cell r="H15" t="str">
            <v/>
          </cell>
          <cell r="J15" t="str">
            <v>CWIP Federal CIAC Fed</v>
          </cell>
          <cell r="N15">
            <v>-0.84</v>
          </cell>
          <cell r="O15">
            <v>0</v>
          </cell>
          <cell r="P15">
            <v>0</v>
          </cell>
          <cell r="Q15">
            <v>-0.84</v>
          </cell>
          <cell r="Y15" t="str">
            <v/>
          </cell>
          <cell r="AA15" t="str">
            <v>CWIP Federal CIAC Fed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P15" t="str">
            <v/>
          </cell>
          <cell r="AR15" t="str">
            <v>Federal Other Deferred Fed</v>
          </cell>
          <cell r="AV15">
            <v>56863762.799999997</v>
          </cell>
          <cell r="AW15">
            <v>0</v>
          </cell>
          <cell r="AX15">
            <v>-3070194.83</v>
          </cell>
          <cell r="AY15">
            <v>53793567.969999999</v>
          </cell>
        </row>
        <row r="16">
          <cell r="H16" t="str">
            <v/>
          </cell>
          <cell r="J16" t="str">
            <v>CWIP Federal CAPITALIZED DEPR Fed</v>
          </cell>
          <cell r="N16">
            <v>0.85</v>
          </cell>
          <cell r="O16">
            <v>0</v>
          </cell>
          <cell r="P16">
            <v>0</v>
          </cell>
          <cell r="Q16">
            <v>0.85</v>
          </cell>
          <cell r="Y16" t="str">
            <v/>
          </cell>
          <cell r="AA16" t="str">
            <v>CWIP Federal CAPITALIZED DEPR Fed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P16" t="str">
            <v/>
          </cell>
          <cell r="AR16" t="str">
            <v>Federal Repair Allow Fed</v>
          </cell>
          <cell r="AV16">
            <v>80386991.890000001</v>
          </cell>
          <cell r="AW16">
            <v>0</v>
          </cell>
          <cell r="AX16">
            <v>-4395739.9400000004</v>
          </cell>
          <cell r="AY16">
            <v>75991251.950000003</v>
          </cell>
        </row>
        <row r="17">
          <cell r="H17" t="str">
            <v/>
          </cell>
          <cell r="J17" t="str">
            <v>CWIP Federal SECTION 263A Fed</v>
          </cell>
          <cell r="N17">
            <v>-1650532179.28</v>
          </cell>
          <cell r="O17">
            <v>898351649</v>
          </cell>
          <cell r="P17">
            <v>0</v>
          </cell>
          <cell r="Q17">
            <v>-752180530.27999997</v>
          </cell>
          <cell r="Y17" t="str">
            <v/>
          </cell>
          <cell r="AA17" t="str">
            <v>CWIP Federal SECTION 263A Fed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P17" t="str">
            <v/>
          </cell>
          <cell r="AR17" t="str">
            <v>Federal Reconcile Diff Fed</v>
          </cell>
          <cell r="AV17">
            <v>-13907.59</v>
          </cell>
          <cell r="AW17">
            <v>0</v>
          </cell>
          <cell r="AX17">
            <v>366.89</v>
          </cell>
          <cell r="AY17">
            <v>-13540.7</v>
          </cell>
        </row>
        <row r="18">
          <cell r="H18" t="str">
            <v/>
          </cell>
          <cell r="J18" t="str">
            <v>Federal Indirect Cost Fed</v>
          </cell>
          <cell r="N18">
            <v>-150121086.93000001</v>
          </cell>
          <cell r="O18">
            <v>19034301.710000001</v>
          </cell>
          <cell r="P18">
            <v>17144194.93</v>
          </cell>
          <cell r="Q18">
            <v>-113942590.29000001</v>
          </cell>
          <cell r="Y18" t="str">
            <v/>
          </cell>
          <cell r="AA18" t="str">
            <v>Federal Indirect Cost Fed</v>
          </cell>
          <cell r="AE18">
            <v>-2907265.77</v>
          </cell>
          <cell r="AF18">
            <v>953091.35</v>
          </cell>
          <cell r="AG18">
            <v>169635.44</v>
          </cell>
          <cell r="AH18">
            <v>-1784538.98</v>
          </cell>
          <cell r="AI18">
            <v>-610525.85</v>
          </cell>
          <cell r="AP18">
            <v>2</v>
          </cell>
          <cell r="AR18" t="str">
            <v>Federal Afudc Debt Tax Fed - Fed</v>
          </cell>
          <cell r="AV18">
            <v>8222182.25</v>
          </cell>
          <cell r="AW18">
            <v>0</v>
          </cell>
          <cell r="AX18">
            <v>-632219.44999999995</v>
          </cell>
          <cell r="AY18">
            <v>7589962.7999999998</v>
          </cell>
        </row>
        <row r="19">
          <cell r="H19" t="str">
            <v/>
          </cell>
          <cell r="J19" t="str">
            <v>Federal Afudc Debt Gross Fed</v>
          </cell>
          <cell r="N19">
            <v>367256640.26999998</v>
          </cell>
          <cell r="O19">
            <v>51718095.479999997</v>
          </cell>
          <cell r="P19">
            <v>-30429353.370000001</v>
          </cell>
          <cell r="Q19">
            <v>388545382.38</v>
          </cell>
          <cell r="Y19" t="str">
            <v/>
          </cell>
          <cell r="AA19" t="str">
            <v>Federal Afudc Debt Gross Fed</v>
          </cell>
          <cell r="AE19">
            <v>2486961.88</v>
          </cell>
          <cell r="AF19">
            <v>594742.61</v>
          </cell>
          <cell r="AG19">
            <v>-198837.33</v>
          </cell>
          <cell r="AH19">
            <v>2882867.16</v>
          </cell>
          <cell r="AI19">
            <v>522262</v>
          </cell>
          <cell r="AP19" t="str">
            <v/>
          </cell>
          <cell r="AR19" t="str">
            <v>Federal Tax Repairs Expense Fed</v>
          </cell>
          <cell r="AV19">
            <v>1012125902.9400001</v>
          </cell>
          <cell r="AW19">
            <v>131750085</v>
          </cell>
          <cell r="AX19">
            <v>-33245290.129999999</v>
          </cell>
          <cell r="AY19">
            <v>1110630697.8099999</v>
          </cell>
        </row>
        <row r="20">
          <cell r="H20" t="str">
            <v/>
          </cell>
          <cell r="J20" t="str">
            <v>Federal Other Deferred Fed</v>
          </cell>
          <cell r="N20">
            <v>172418652.71000001</v>
          </cell>
          <cell r="O20">
            <v>5415999</v>
          </cell>
          <cell r="P20">
            <v>-31556265.780000001</v>
          </cell>
          <cell r="Q20">
            <v>146278385.93000001</v>
          </cell>
          <cell r="Y20" t="str">
            <v/>
          </cell>
          <cell r="AA20" t="str">
            <v>Federal Other Deferred Fed</v>
          </cell>
          <cell r="AE20">
            <v>-1191943.49</v>
          </cell>
          <cell r="AF20">
            <v>0</v>
          </cell>
          <cell r="AG20">
            <v>-4072.47</v>
          </cell>
          <cell r="AH20">
            <v>-1196015.96</v>
          </cell>
          <cell r="AI20">
            <v>-250308.14</v>
          </cell>
          <cell r="AS20" t="str">
            <v>Subtotals:</v>
          </cell>
          <cell r="AV20">
            <v>1165187639.9400001</v>
          </cell>
          <cell r="AW20">
            <v>157038628.62</v>
          </cell>
          <cell r="AX20">
            <v>-43727664.560000002</v>
          </cell>
          <cell r="AY20">
            <v>1278498604</v>
          </cell>
        </row>
        <row r="21">
          <cell r="H21" t="str">
            <v/>
          </cell>
          <cell r="J21" t="str">
            <v>Federal Repair Allow Fed</v>
          </cell>
          <cell r="N21">
            <v>80494789.489999995</v>
          </cell>
          <cell r="O21">
            <v>0</v>
          </cell>
          <cell r="P21">
            <v>-4395740.0999999996</v>
          </cell>
          <cell r="Q21">
            <v>76099049.390000001</v>
          </cell>
          <cell r="Y21" t="str">
            <v/>
          </cell>
          <cell r="AA21" t="str">
            <v>Federal Repair Allow Fed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P21" t="str">
            <v/>
          </cell>
          <cell r="AR21" t="str">
            <v>Federal Tax Diffs Fed</v>
          </cell>
          <cell r="AV21">
            <v>-237122.45</v>
          </cell>
          <cell r="AW21">
            <v>0</v>
          </cell>
          <cell r="AX21">
            <v>3210.69</v>
          </cell>
          <cell r="AY21">
            <v>-233911.76</v>
          </cell>
        </row>
        <row r="22">
          <cell r="H22" t="str">
            <v/>
          </cell>
          <cell r="J22" t="str">
            <v>Federal Reconcile Diff Fed</v>
          </cell>
          <cell r="N22">
            <v>38833.08</v>
          </cell>
          <cell r="O22">
            <v>0</v>
          </cell>
          <cell r="P22">
            <v>366.89</v>
          </cell>
          <cell r="Q22">
            <v>39199.97</v>
          </cell>
          <cell r="Y22" t="str">
            <v/>
          </cell>
          <cell r="AA22" t="str">
            <v>Federal Tax Repairs Expense Fed</v>
          </cell>
          <cell r="AE22">
            <v>35846.58</v>
          </cell>
          <cell r="AF22">
            <v>0</v>
          </cell>
          <cell r="AG22">
            <v>-7449.69</v>
          </cell>
          <cell r="AH22">
            <v>28396.89</v>
          </cell>
          <cell r="AI22">
            <v>7527.8</v>
          </cell>
          <cell r="AP22" t="str">
            <v/>
          </cell>
          <cell r="AR22" t="str">
            <v>Federal SECTION 263A Fed</v>
          </cell>
          <cell r="AV22">
            <v>-83392090.879999995</v>
          </cell>
          <cell r="AW22">
            <v>-23107041.609999999</v>
          </cell>
          <cell r="AX22">
            <v>9994434.8000000007</v>
          </cell>
          <cell r="AY22">
            <v>-96504697.689999998</v>
          </cell>
        </row>
        <row r="23">
          <cell r="H23" t="str">
            <v/>
          </cell>
          <cell r="J23" t="str">
            <v>Federal Afudc Debt Tax Fed - Fed</v>
          </cell>
          <cell r="N23">
            <v>8222182.25</v>
          </cell>
          <cell r="O23">
            <v>0</v>
          </cell>
          <cell r="P23">
            <v>-632219.44999999995</v>
          </cell>
          <cell r="Q23">
            <v>7589962.7999999998</v>
          </cell>
          <cell r="Y23" t="str">
            <v/>
          </cell>
          <cell r="AA23" t="str">
            <v>Federal Impairment Fed</v>
          </cell>
          <cell r="AE23">
            <v>-13592913.880000001</v>
          </cell>
          <cell r="AF23">
            <v>0</v>
          </cell>
          <cell r="AG23">
            <v>1246050.3899999999</v>
          </cell>
          <cell r="AH23">
            <v>-12346863.49</v>
          </cell>
          <cell r="AI23">
            <v>-2854511.92</v>
          </cell>
          <cell r="AP23" t="str">
            <v/>
          </cell>
          <cell r="AR23" t="str">
            <v>Federal CAPITALIZED DEPR Fed</v>
          </cell>
          <cell r="AV23">
            <v>899269.13</v>
          </cell>
          <cell r="AW23">
            <v>0</v>
          </cell>
          <cell r="AX23">
            <v>9303.0499999999993</v>
          </cell>
          <cell r="AY23">
            <v>908572.18</v>
          </cell>
        </row>
        <row r="24">
          <cell r="H24" t="str">
            <v/>
          </cell>
          <cell r="J24" t="str">
            <v>Federal Tax Repairs Expense Fed</v>
          </cell>
          <cell r="N24">
            <v>2735879210.8400002</v>
          </cell>
          <cell r="O24">
            <v>291233291.95999998</v>
          </cell>
          <cell r="P24">
            <v>-270206744.19999999</v>
          </cell>
          <cell r="Q24">
            <v>2756905758.5999999</v>
          </cell>
          <cell r="Y24" t="str">
            <v/>
          </cell>
          <cell r="AA24" t="str">
            <v>CWIP Federal Write-off Fed</v>
          </cell>
          <cell r="AE24">
            <v>-2156619825</v>
          </cell>
          <cell r="AF24">
            <v>1150377219</v>
          </cell>
          <cell r="AG24">
            <v>0</v>
          </cell>
          <cell r="AH24">
            <v>-1006242606</v>
          </cell>
          <cell r="AI24">
            <v>-452890163.25</v>
          </cell>
          <cell r="AP24" t="str">
            <v/>
          </cell>
          <cell r="AR24" t="str">
            <v>Federal CIAC Fed</v>
          </cell>
          <cell r="AV24">
            <v>-184510326.24000001</v>
          </cell>
          <cell r="AW24">
            <v>-100000000</v>
          </cell>
          <cell r="AX24">
            <v>31388553.010000002</v>
          </cell>
          <cell r="AY24">
            <v>-253121773.22999999</v>
          </cell>
        </row>
        <row r="25">
          <cell r="H25" t="str">
            <v/>
          </cell>
          <cell r="J25" t="str">
            <v>Federal Impairment Fed</v>
          </cell>
          <cell r="N25">
            <v>-3146874.78</v>
          </cell>
          <cell r="O25">
            <v>0</v>
          </cell>
          <cell r="P25">
            <v>117260.77</v>
          </cell>
          <cell r="Q25">
            <v>-3029614.01</v>
          </cell>
          <cell r="Y25" t="str">
            <v/>
          </cell>
          <cell r="AA25" t="str">
            <v>CWIP Federal SECTION 263A NU Fed</v>
          </cell>
          <cell r="AE25">
            <v>-17027348</v>
          </cell>
          <cell r="AF25">
            <v>-12220936</v>
          </cell>
          <cell r="AG25">
            <v>0</v>
          </cell>
          <cell r="AH25">
            <v>-29248284</v>
          </cell>
          <cell r="AI25">
            <v>-3575743.08</v>
          </cell>
          <cell r="AP25" t="str">
            <v/>
          </cell>
          <cell r="AR25" t="str">
            <v>Federal NEG OTHER DEFERRED Fed</v>
          </cell>
          <cell r="AV25">
            <v>-35189905.450000003</v>
          </cell>
          <cell r="AW25">
            <v>0</v>
          </cell>
          <cell r="AX25">
            <v>5442267.0300000003</v>
          </cell>
          <cell r="AY25">
            <v>-29747638.420000002</v>
          </cell>
        </row>
        <row r="26">
          <cell r="H26" t="str">
            <v/>
          </cell>
          <cell r="J26" t="str">
            <v>CWIP Federal Tax Repairs Exp Fed</v>
          </cell>
          <cell r="N26">
            <v>-0.67</v>
          </cell>
          <cell r="O26">
            <v>0</v>
          </cell>
          <cell r="P26">
            <v>0</v>
          </cell>
          <cell r="Q26">
            <v>-0.67</v>
          </cell>
          <cell r="Y26">
            <v>2</v>
          </cell>
          <cell r="AB26" t="str">
            <v>Subtotals:</v>
          </cell>
          <cell r="AE26">
            <v>-2188816487.6799998</v>
          </cell>
          <cell r="AF26">
            <v>1139704116.96</v>
          </cell>
          <cell r="AG26">
            <v>1205326.3400000001</v>
          </cell>
          <cell r="AH26">
            <v>-1047907044.38</v>
          </cell>
          <cell r="AI26">
            <v>-459651462.44</v>
          </cell>
          <cell r="AP26" t="str">
            <v/>
          </cell>
          <cell r="AR26" t="str">
            <v>Federal PROM PAYMENT Fed</v>
          </cell>
          <cell r="AV26">
            <v>-6276061.2400000002</v>
          </cell>
          <cell r="AW26">
            <v>0</v>
          </cell>
          <cell r="AX26">
            <v>2574494.4500000002</v>
          </cell>
          <cell r="AY26">
            <v>-3701566.79</v>
          </cell>
        </row>
        <row r="27">
          <cell r="H27" t="str">
            <v/>
          </cell>
          <cell r="J27" t="str">
            <v>CWIP Federal Tax Exp-CPI Reversal</v>
          </cell>
          <cell r="N27">
            <v>0.17</v>
          </cell>
          <cell r="O27">
            <v>0</v>
          </cell>
          <cell r="P27">
            <v>0</v>
          </cell>
          <cell r="Q27">
            <v>0.17</v>
          </cell>
          <cell r="Y27" t="str">
            <v/>
          </cell>
          <cell r="AA27" t="str">
            <v>Federal Tax Diffs Fed</v>
          </cell>
          <cell r="AE27">
            <v>-658471.13</v>
          </cell>
          <cell r="AF27">
            <v>0</v>
          </cell>
          <cell r="AG27">
            <v>0</v>
          </cell>
          <cell r="AH27">
            <v>-658471.13</v>
          </cell>
          <cell r="AI27">
            <v>-138278.95000000001</v>
          </cell>
          <cell r="AP27" t="str">
            <v/>
          </cell>
          <cell r="AR27" t="str">
            <v>Federal Tax Repairs Exp. Fed SO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</row>
        <row r="28">
          <cell r="H28" t="str">
            <v/>
          </cell>
          <cell r="J28" t="str">
            <v>CWIP Federal Impairment Fed</v>
          </cell>
          <cell r="N28">
            <v>-0.13</v>
          </cell>
          <cell r="O28">
            <v>0</v>
          </cell>
          <cell r="P28">
            <v>0</v>
          </cell>
          <cell r="Q28">
            <v>-0.13</v>
          </cell>
          <cell r="Y28" t="str">
            <v/>
          </cell>
          <cell r="AA28" t="str">
            <v>Federal SECTION 263A Fed</v>
          </cell>
          <cell r="AE28">
            <v>-219818.11</v>
          </cell>
          <cell r="AF28">
            <v>-1414310.94</v>
          </cell>
          <cell r="AG28">
            <v>1425764.6</v>
          </cell>
          <cell r="AH28">
            <v>-208364.45</v>
          </cell>
          <cell r="AI28">
            <v>-46161.86</v>
          </cell>
          <cell r="AP28" t="str">
            <v/>
          </cell>
          <cell r="AR28" t="str">
            <v>Federal Tax Rep 481a Fed</v>
          </cell>
          <cell r="AV28">
            <v>20176403.16</v>
          </cell>
          <cell r="AW28">
            <v>0</v>
          </cell>
          <cell r="AX28">
            <v>-3813414.98</v>
          </cell>
          <cell r="AY28">
            <v>16362988.18</v>
          </cell>
        </row>
        <row r="29">
          <cell r="H29" t="str">
            <v/>
          </cell>
          <cell r="J29" t="str">
            <v>Federal Toshiba GPMT Refund Fed</v>
          </cell>
          <cell r="N29">
            <v>0</v>
          </cell>
          <cell r="O29">
            <v>121226042</v>
          </cell>
          <cell r="P29">
            <v>-536369.15</v>
          </cell>
          <cell r="Q29">
            <v>120689672.84999999</v>
          </cell>
          <cell r="Y29" t="str">
            <v/>
          </cell>
          <cell r="AA29" t="str">
            <v>Federal CAPITALIZED DEPR Fed</v>
          </cell>
          <cell r="AE29">
            <v>12283.79</v>
          </cell>
          <cell r="AF29">
            <v>0</v>
          </cell>
          <cell r="AG29">
            <v>-10235.19</v>
          </cell>
          <cell r="AH29">
            <v>2048.6</v>
          </cell>
          <cell r="AI29">
            <v>2579.58</v>
          </cell>
          <cell r="AP29" t="str">
            <v/>
          </cell>
          <cell r="AR29" t="str">
            <v>Federal Tax Rep 481a B Fed</v>
          </cell>
          <cell r="AV29">
            <v>-15335888.630000001</v>
          </cell>
          <cell r="AW29">
            <v>0</v>
          </cell>
          <cell r="AX29">
            <v>3108196.26</v>
          </cell>
          <cell r="AY29">
            <v>-12227692.369999999</v>
          </cell>
        </row>
        <row r="30">
          <cell r="H30" t="str">
            <v/>
          </cell>
          <cell r="J30" t="str">
            <v>CWIP Fed Toshiba GPMT Refund</v>
          </cell>
          <cell r="N30">
            <v>190074299</v>
          </cell>
          <cell r="O30">
            <v>-121226042</v>
          </cell>
          <cell r="P30">
            <v>0</v>
          </cell>
          <cell r="Q30">
            <v>68848257</v>
          </cell>
          <cell r="Y30" t="str">
            <v/>
          </cell>
          <cell r="AA30" t="str">
            <v>Federal CIAC Fed</v>
          </cell>
          <cell r="AE30">
            <v>-152874896.55000001</v>
          </cell>
          <cell r="AF30">
            <v>0</v>
          </cell>
          <cell r="AG30">
            <v>19333594.859999999</v>
          </cell>
          <cell r="AH30">
            <v>-133541301.69</v>
          </cell>
          <cell r="AI30">
            <v>-32103728.309999999</v>
          </cell>
          <cell r="AP30" t="str">
            <v/>
          </cell>
          <cell r="AR30" t="str">
            <v>Federal Tax Exp CPI Rev Fed</v>
          </cell>
          <cell r="AV30">
            <v>1577750.7</v>
          </cell>
          <cell r="AW30">
            <v>0</v>
          </cell>
          <cell r="AX30">
            <v>-166731.28</v>
          </cell>
          <cell r="AY30">
            <v>1411019.42</v>
          </cell>
        </row>
        <row r="31">
          <cell r="H31" t="str">
            <v/>
          </cell>
          <cell r="J31" t="str">
            <v>Federal Capitalized G/L Fed</v>
          </cell>
          <cell r="N31">
            <v>-9544502.6400000006</v>
          </cell>
          <cell r="O31">
            <v>0</v>
          </cell>
          <cell r="P31">
            <v>154822.82</v>
          </cell>
          <cell r="Q31">
            <v>-9389679.8200000003</v>
          </cell>
          <cell r="Y31" t="str">
            <v/>
          </cell>
          <cell r="AA31" t="str">
            <v>Federal NEG OTHER DEFERRED Fed</v>
          </cell>
          <cell r="AE31">
            <v>-731470.7</v>
          </cell>
          <cell r="AF31">
            <v>0</v>
          </cell>
          <cell r="AG31">
            <v>7015.12</v>
          </cell>
          <cell r="AH31">
            <v>-724455.58</v>
          </cell>
          <cell r="AI31">
            <v>-153608.82999999999</v>
          </cell>
          <cell r="AP31" t="str">
            <v/>
          </cell>
          <cell r="AR31" t="str">
            <v>Federal NEG OTHER DEF STEP UP Fed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</row>
        <row r="32">
          <cell r="H32">
            <v>2</v>
          </cell>
          <cell r="K32" t="str">
            <v>Subtotals:</v>
          </cell>
          <cell r="N32">
            <v>1741039963.3900001</v>
          </cell>
          <cell r="O32">
            <v>1265753337.1500001</v>
          </cell>
          <cell r="P32">
            <v>-320340046.63999999</v>
          </cell>
          <cell r="Q32">
            <v>2686453253.9000001</v>
          </cell>
          <cell r="Y32" t="str">
            <v/>
          </cell>
          <cell r="AA32" t="str">
            <v>Federal PROM PAYMENT Fed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S32" t="str">
            <v>Subtotals:</v>
          </cell>
          <cell r="AV32">
            <v>-302287971.89999998</v>
          </cell>
          <cell r="AW32">
            <v>-123107041.61</v>
          </cell>
          <cell r="AX32">
            <v>48540313.030000001</v>
          </cell>
          <cell r="AY32">
            <v>-376854700.48000002</v>
          </cell>
        </row>
        <row r="33">
          <cell r="H33" t="str">
            <v/>
          </cell>
          <cell r="J33" t="str">
            <v>Federal Tax Diffs Fed</v>
          </cell>
          <cell r="N33">
            <v>-1720594.86</v>
          </cell>
          <cell r="O33">
            <v>0</v>
          </cell>
          <cell r="P33">
            <v>127385.25</v>
          </cell>
          <cell r="Q33">
            <v>-1593209.61</v>
          </cell>
          <cell r="Y33" t="str">
            <v/>
          </cell>
          <cell r="AA33" t="str">
            <v>Federal Tax Rep 481a Fed</v>
          </cell>
          <cell r="AE33">
            <v>1351.13</v>
          </cell>
          <cell r="AF33">
            <v>0</v>
          </cell>
          <cell r="AG33">
            <v>-136.1</v>
          </cell>
          <cell r="AH33">
            <v>1215.03</v>
          </cell>
          <cell r="AI33">
            <v>283.74</v>
          </cell>
          <cell r="AP33" t="str">
            <v/>
          </cell>
          <cell r="AR33" t="str">
            <v>Federal Life FT Fed</v>
          </cell>
          <cell r="AV33">
            <v>-1006182.38</v>
          </cell>
          <cell r="AW33">
            <v>0</v>
          </cell>
          <cell r="AX33">
            <v>20428.62</v>
          </cell>
          <cell r="AY33">
            <v>-985753.76</v>
          </cell>
        </row>
        <row r="34">
          <cell r="H34" t="str">
            <v/>
          </cell>
          <cell r="J34" t="str">
            <v>Federal SECTION 263A Fed</v>
          </cell>
          <cell r="N34">
            <v>-185149861.68000001</v>
          </cell>
          <cell r="O34">
            <v>-1164688389.0599999</v>
          </cell>
          <cell r="P34">
            <v>89416818.989999995</v>
          </cell>
          <cell r="Q34">
            <v>-1260421431.75</v>
          </cell>
          <cell r="Y34" t="str">
            <v/>
          </cell>
          <cell r="AA34" t="str">
            <v>Federal Tax Rep 481a B Fed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P34">
            <v>4</v>
          </cell>
          <cell r="AS34" t="str">
            <v>Subtotals:</v>
          </cell>
          <cell r="AV34">
            <v>-1006182.38</v>
          </cell>
          <cell r="AW34">
            <v>0</v>
          </cell>
          <cell r="AX34">
            <v>20428.62</v>
          </cell>
          <cell r="AY34">
            <v>-985753.76</v>
          </cell>
        </row>
        <row r="35">
          <cell r="H35" t="str">
            <v/>
          </cell>
          <cell r="J35" t="str">
            <v>Federal CAPITALIZED DEPR Fed</v>
          </cell>
          <cell r="N35">
            <v>-70630.259999999995</v>
          </cell>
          <cell r="O35">
            <v>0</v>
          </cell>
          <cell r="P35">
            <v>29594.92</v>
          </cell>
          <cell r="Q35">
            <v>-41035.339999999997</v>
          </cell>
          <cell r="Y35" t="str">
            <v/>
          </cell>
          <cell r="AA35" t="str">
            <v>Federal Tax Exp CPI Rev Fed</v>
          </cell>
          <cell r="AE35">
            <v>-5</v>
          </cell>
          <cell r="AF35">
            <v>0</v>
          </cell>
          <cell r="AG35">
            <v>-0.76</v>
          </cell>
          <cell r="AH35">
            <v>-5.76</v>
          </cell>
          <cell r="AI35">
            <v>-1.05</v>
          </cell>
          <cell r="AP35" t="str">
            <v/>
          </cell>
          <cell r="AR35" t="str">
            <v>Federal Itc Basis Red Fed</v>
          </cell>
          <cell r="AV35">
            <v>10484940.1</v>
          </cell>
          <cell r="AW35">
            <v>0</v>
          </cell>
          <cell r="AX35">
            <v>-924255.15</v>
          </cell>
          <cell r="AY35">
            <v>9560684.9499999993</v>
          </cell>
        </row>
        <row r="36">
          <cell r="H36" t="str">
            <v/>
          </cell>
          <cell r="J36" t="str">
            <v>Federal CIAC Fed</v>
          </cell>
          <cell r="N36">
            <v>-185646638.43000001</v>
          </cell>
          <cell r="O36">
            <v>-100000000</v>
          </cell>
          <cell r="P36">
            <v>31587694.530000001</v>
          </cell>
          <cell r="Q36">
            <v>-254058943.90000001</v>
          </cell>
          <cell r="Y36" t="str">
            <v/>
          </cell>
          <cell r="AA36" t="str">
            <v>Federal NEG OTHER DEF STEP UP Fed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P36" t="str">
            <v/>
          </cell>
          <cell r="AR36" t="str">
            <v>Federal Afudc Equity Fed</v>
          </cell>
          <cell r="AV36">
            <v>270368065.87</v>
          </cell>
          <cell r="AW36">
            <v>56797259.280000001</v>
          </cell>
          <cell r="AX36">
            <v>-9586883.3599999994</v>
          </cell>
          <cell r="AY36">
            <v>317578441.79000002</v>
          </cell>
        </row>
        <row r="37">
          <cell r="H37" t="str">
            <v/>
          </cell>
          <cell r="J37" t="str">
            <v>Federal NEG OTHER DEFERRED Fed</v>
          </cell>
          <cell r="N37">
            <v>-63240516.289999999</v>
          </cell>
          <cell r="O37">
            <v>0</v>
          </cell>
          <cell r="P37">
            <v>10481607.189999999</v>
          </cell>
          <cell r="Q37">
            <v>-52758909.100000001</v>
          </cell>
          <cell r="Y37" t="str">
            <v/>
          </cell>
          <cell r="AA37" t="str">
            <v>Federal Write-off Fed</v>
          </cell>
          <cell r="AE37">
            <v>0</v>
          </cell>
          <cell r="AF37">
            <v>-1150377219</v>
          </cell>
          <cell r="AG37">
            <v>57518860.950000003</v>
          </cell>
          <cell r="AH37">
            <v>-1092858358.05</v>
          </cell>
          <cell r="AI37">
            <v>0</v>
          </cell>
          <cell r="AP37" t="str">
            <v/>
          </cell>
          <cell r="AR37" t="str">
            <v>Federal Afudc Debt Gross Ft Fed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</row>
        <row r="38">
          <cell r="H38" t="str">
            <v/>
          </cell>
          <cell r="J38" t="str">
            <v>Federal PROM PAYMENT Fed</v>
          </cell>
          <cell r="N38">
            <v>-6276061.2400000002</v>
          </cell>
          <cell r="O38">
            <v>0</v>
          </cell>
          <cell r="P38">
            <v>2574494.4500000002</v>
          </cell>
          <cell r="Q38">
            <v>-3701566.79</v>
          </cell>
          <cell r="Y38" t="str">
            <v/>
          </cell>
          <cell r="AA38" t="str">
            <v>Federal SECTION 263A  NU Fed</v>
          </cell>
          <cell r="AE38">
            <v>0</v>
          </cell>
          <cell r="AF38">
            <v>-32285058</v>
          </cell>
          <cell r="AG38">
            <v>1614252.9</v>
          </cell>
          <cell r="AH38">
            <v>-30670805.100000001</v>
          </cell>
          <cell r="AI38">
            <v>0</v>
          </cell>
          <cell r="AP38">
            <v>3</v>
          </cell>
          <cell r="AR38" t="str">
            <v>Federal Afudc Debt Not Fed</v>
          </cell>
          <cell r="AV38">
            <v>8048637.4299999997</v>
          </cell>
          <cell r="AW38">
            <v>0</v>
          </cell>
          <cell r="AX38">
            <v>-532711.76</v>
          </cell>
          <cell r="AY38">
            <v>7515925.6699999999</v>
          </cell>
        </row>
        <row r="39">
          <cell r="H39" t="str">
            <v/>
          </cell>
          <cell r="J39" t="str">
            <v>Federal Tax Repairs Exp. Fed SO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Y39">
            <v>3</v>
          </cell>
          <cell r="AB39" t="str">
            <v>Subtotals:</v>
          </cell>
          <cell r="AE39">
            <v>-154471026.56999999</v>
          </cell>
          <cell r="AF39">
            <v>-1184076587.9400001</v>
          </cell>
          <cell r="AG39">
            <v>79889116.379999995</v>
          </cell>
          <cell r="AH39">
            <v>-1258658498.1300001</v>
          </cell>
          <cell r="AI39">
            <v>-32438915.68</v>
          </cell>
          <cell r="AP39" t="str">
            <v/>
          </cell>
          <cell r="AR39" t="str">
            <v>Federal Indirect Cost Ft Fed</v>
          </cell>
          <cell r="AV39">
            <v>1359478.92</v>
          </cell>
          <cell r="AW39">
            <v>0</v>
          </cell>
          <cell r="AX39">
            <v>-65115.26</v>
          </cell>
          <cell r="AY39">
            <v>1294363.6599999999</v>
          </cell>
        </row>
        <row r="40">
          <cell r="H40" t="str">
            <v/>
          </cell>
          <cell r="J40" t="str">
            <v>Federal Tax Rep 481a Fed</v>
          </cell>
          <cell r="N40">
            <v>68672772.469999999</v>
          </cell>
          <cell r="O40">
            <v>0</v>
          </cell>
          <cell r="P40">
            <v>-11576280.98</v>
          </cell>
          <cell r="Q40">
            <v>57096491.490000002</v>
          </cell>
          <cell r="Y40" t="str">
            <v/>
          </cell>
          <cell r="AA40" t="str">
            <v>Federal Life FT Fed</v>
          </cell>
          <cell r="AE40">
            <v>0.01</v>
          </cell>
          <cell r="AF40">
            <v>0</v>
          </cell>
          <cell r="AG40">
            <v>0</v>
          </cell>
          <cell r="AH40">
            <v>0.01</v>
          </cell>
          <cell r="AI40">
            <v>0</v>
          </cell>
          <cell r="AP40" t="str">
            <v/>
          </cell>
          <cell r="AR40" t="str">
            <v>Federal Itc Other Basis Red Fed</v>
          </cell>
          <cell r="AV40">
            <v>1498930.69</v>
          </cell>
          <cell r="AW40">
            <v>0</v>
          </cell>
          <cell r="AX40">
            <v>-74655.460000000006</v>
          </cell>
          <cell r="AY40">
            <v>1424275.23</v>
          </cell>
        </row>
        <row r="41">
          <cell r="H41" t="str">
            <v/>
          </cell>
          <cell r="J41" t="str">
            <v>Federal Tax Rep 481a B Fed</v>
          </cell>
          <cell r="N41">
            <v>-15343316.5</v>
          </cell>
          <cell r="O41">
            <v>0</v>
          </cell>
          <cell r="P41">
            <v>3110938.08</v>
          </cell>
          <cell r="Q41">
            <v>-12232378.42</v>
          </cell>
          <cell r="Y41">
            <v>4</v>
          </cell>
          <cell r="AB41" t="str">
            <v>Subtotals:</v>
          </cell>
          <cell r="AE41">
            <v>0.01</v>
          </cell>
          <cell r="AF41">
            <v>0</v>
          </cell>
          <cell r="AG41">
            <v>0</v>
          </cell>
          <cell r="AH41">
            <v>0.01</v>
          </cell>
          <cell r="AI41">
            <v>0</v>
          </cell>
          <cell r="AP41" t="str">
            <v/>
          </cell>
          <cell r="AR41" t="str">
            <v>Federal Fed Other Tax Credits</v>
          </cell>
          <cell r="AV41">
            <v>1692517.75</v>
          </cell>
          <cell r="AW41">
            <v>485358</v>
          </cell>
          <cell r="AX41">
            <v>-61541.93</v>
          </cell>
          <cell r="AY41">
            <v>2116333.8199999998</v>
          </cell>
        </row>
        <row r="42">
          <cell r="H42" t="str">
            <v/>
          </cell>
          <cell r="J42" t="str">
            <v>Federal Tax Exp CPI Rev Fed</v>
          </cell>
          <cell r="N42">
            <v>9870654.8000000007</v>
          </cell>
          <cell r="O42">
            <v>0</v>
          </cell>
          <cell r="P42">
            <v>-1142926.1100000001</v>
          </cell>
          <cell r="Q42">
            <v>8727728.6899999995</v>
          </cell>
          <cell r="Y42" t="str">
            <v/>
          </cell>
          <cell r="AA42" t="str">
            <v>Federal Itc Basis Red Fed</v>
          </cell>
          <cell r="AE42">
            <v>8501.4699999999993</v>
          </cell>
          <cell r="AF42">
            <v>0</v>
          </cell>
          <cell r="AG42">
            <v>-310.88</v>
          </cell>
          <cell r="AH42">
            <v>8190.59</v>
          </cell>
          <cell r="AI42">
            <v>0</v>
          </cell>
          <cell r="AP42">
            <v>5</v>
          </cell>
          <cell r="AS42" t="str">
            <v>Subtotals:</v>
          </cell>
          <cell r="AV42">
            <v>293452570.75999999</v>
          </cell>
          <cell r="AW42">
            <v>57282617.280000001</v>
          </cell>
          <cell r="AX42">
            <v>-11245162.92</v>
          </cell>
          <cell r="AY42">
            <v>339490025.12</v>
          </cell>
        </row>
        <row r="43">
          <cell r="H43" t="str">
            <v/>
          </cell>
          <cell r="J43" t="str">
            <v>Federal NEG OTHER DEF STEP UP Fed</v>
          </cell>
          <cell r="N43">
            <v>-2530385.48</v>
          </cell>
          <cell r="O43">
            <v>0</v>
          </cell>
          <cell r="P43">
            <v>722956.3</v>
          </cell>
          <cell r="Q43">
            <v>-1807429.18</v>
          </cell>
          <cell r="Y43" t="str">
            <v/>
          </cell>
          <cell r="AA43" t="str">
            <v>Federal Afudc Equity Fed</v>
          </cell>
          <cell r="AE43">
            <v>1236152</v>
          </cell>
          <cell r="AF43">
            <v>0</v>
          </cell>
          <cell r="AG43">
            <v>-111607.74</v>
          </cell>
          <cell r="AH43">
            <v>1124544.26</v>
          </cell>
          <cell r="AI43">
            <v>8139.38</v>
          </cell>
          <cell r="AP43" t="str">
            <v/>
          </cell>
          <cell r="AQ43" t="str">
            <v>Total Tax Classes</v>
          </cell>
          <cell r="AV43">
            <v>9342460772.9400005</v>
          </cell>
          <cell r="AW43">
            <v>469690296.67000002</v>
          </cell>
          <cell r="AX43">
            <v>-86759608.219999999</v>
          </cell>
          <cell r="AY43">
            <v>9725391461.3899994</v>
          </cell>
        </row>
        <row r="44">
          <cell r="H44">
            <v>3</v>
          </cell>
          <cell r="K44" t="str">
            <v>Subtotals:</v>
          </cell>
          <cell r="N44">
            <v>-381434577.47000003</v>
          </cell>
          <cell r="O44">
            <v>-1264688389.0599999</v>
          </cell>
          <cell r="P44">
            <v>125332282.62</v>
          </cell>
          <cell r="Q44">
            <v>-1520790683.9100001</v>
          </cell>
          <cell r="Y44" t="str">
            <v/>
          </cell>
          <cell r="AA44" t="str">
            <v>Federal Afudc Debt Not Fed</v>
          </cell>
          <cell r="AE44">
            <v>136345.09</v>
          </cell>
          <cell r="AF44">
            <v>0</v>
          </cell>
          <cell r="AG44">
            <v>-1.35</v>
          </cell>
          <cell r="AH44">
            <v>136343.74</v>
          </cell>
          <cell r="AI44">
            <v>0</v>
          </cell>
          <cell r="AP44" t="str">
            <v/>
          </cell>
          <cell r="AQ44" t="str">
            <v>Jurisdiction Totals:</v>
          </cell>
          <cell r="AV44">
            <v>9342460772.9400005</v>
          </cell>
          <cell r="AW44">
            <v>469690296.67000002</v>
          </cell>
          <cell r="AX44">
            <v>-86759608.219999999</v>
          </cell>
          <cell r="AY44">
            <v>9725391461.3899994</v>
          </cell>
        </row>
        <row r="45">
          <cell r="H45" t="str">
            <v/>
          </cell>
          <cell r="J45" t="str">
            <v>Federal Life FT Fed</v>
          </cell>
          <cell r="N45">
            <v>-590071.79</v>
          </cell>
          <cell r="O45">
            <v>0</v>
          </cell>
          <cell r="P45">
            <v>-43320.14</v>
          </cell>
          <cell r="Q45">
            <v>-633391.93000000005</v>
          </cell>
          <cell r="Y45" t="str">
            <v/>
          </cell>
          <cell r="AA45" t="str">
            <v>Federal Indirect Cost Ft Fed</v>
          </cell>
          <cell r="AE45">
            <v>120061.64</v>
          </cell>
          <cell r="AF45">
            <v>0</v>
          </cell>
          <cell r="AG45">
            <v>0.25</v>
          </cell>
          <cell r="AH45">
            <v>120061.89</v>
          </cell>
          <cell r="AI45">
            <v>0</v>
          </cell>
          <cell r="AP45" t="str">
            <v/>
          </cell>
          <cell r="AQ45" t="str">
            <v>Jurisdiction :</v>
          </cell>
          <cell r="AT45" t="str">
            <v>Fed Georgia Offset</v>
          </cell>
        </row>
        <row r="46">
          <cell r="H46">
            <v>4</v>
          </cell>
          <cell r="K46" t="str">
            <v>Subtotals:</v>
          </cell>
          <cell r="N46">
            <v>-590071.79</v>
          </cell>
          <cell r="O46">
            <v>0</v>
          </cell>
          <cell r="P46">
            <v>-43320.14</v>
          </cell>
          <cell r="Q46">
            <v>-633391.93000000005</v>
          </cell>
          <cell r="Y46" t="str">
            <v/>
          </cell>
          <cell r="AA46" t="str">
            <v>Federal Itc Other Basis Red Fed</v>
          </cell>
          <cell r="AE46">
            <v>13987.33</v>
          </cell>
          <cell r="AF46">
            <v>0</v>
          </cell>
          <cell r="AG46">
            <v>-1226.3699999999999</v>
          </cell>
          <cell r="AH46">
            <v>12760.96</v>
          </cell>
          <cell r="AI46">
            <v>0</v>
          </cell>
          <cell r="AP46" t="str">
            <v/>
          </cell>
          <cell r="AV46" t="str">
            <v>"Beginning_x000D_
Difference"</v>
          </cell>
          <cell r="AW46" t="str">
            <v>Provision</v>
          </cell>
          <cell r="AX46" t="str">
            <v>Reversal</v>
          </cell>
          <cell r="AY46" t="str">
            <v>"Ending_x000D_
Difference"</v>
          </cell>
        </row>
        <row r="47">
          <cell r="H47" t="str">
            <v/>
          </cell>
          <cell r="J47" t="str">
            <v>Federal Itc Basis Red Fed</v>
          </cell>
          <cell r="N47">
            <v>44186653.189999998</v>
          </cell>
          <cell r="O47">
            <v>0</v>
          </cell>
          <cell r="P47">
            <v>-3122080.78</v>
          </cell>
          <cell r="Q47">
            <v>41064572.409999996</v>
          </cell>
          <cell r="Y47" t="str">
            <v/>
          </cell>
          <cell r="AA47" t="str">
            <v>CWIP Fed Itc Other Basis Red Fed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P47" t="str">
            <v/>
          </cell>
          <cell r="AQ47" t="str">
            <v>Tax Year :</v>
          </cell>
          <cell r="AT47">
            <v>2022</v>
          </cell>
        </row>
        <row r="48">
          <cell r="H48" t="str">
            <v/>
          </cell>
          <cell r="J48" t="str">
            <v>Federal Afudc Equity Fed</v>
          </cell>
          <cell r="N48">
            <v>1073189316.8200001</v>
          </cell>
          <cell r="O48">
            <v>115036950.37</v>
          </cell>
          <cell r="P48">
            <v>-86228063.879999995</v>
          </cell>
          <cell r="Q48">
            <v>1101998203.3099999</v>
          </cell>
          <cell r="Y48" t="str">
            <v/>
          </cell>
          <cell r="AA48" t="str">
            <v>Federal Fed Other Tax Credits</v>
          </cell>
          <cell r="AE48">
            <v>46419.42</v>
          </cell>
          <cell r="AF48">
            <v>0</v>
          </cell>
          <cell r="AG48">
            <v>-4486.17</v>
          </cell>
          <cell r="AH48">
            <v>41933.25</v>
          </cell>
          <cell r="AI48">
            <v>0</v>
          </cell>
          <cell r="AP48" t="str">
            <v/>
          </cell>
          <cell r="AR48" t="str">
            <v>Fed Ga Offset Cor</v>
          </cell>
          <cell r="AV48">
            <v>124674259.64</v>
          </cell>
          <cell r="AW48">
            <v>-27372460.039999999</v>
          </cell>
          <cell r="AX48">
            <v>23249052.190000001</v>
          </cell>
          <cell r="AY48">
            <v>120550851.79000001</v>
          </cell>
        </row>
        <row r="49">
          <cell r="H49" t="str">
            <v/>
          </cell>
          <cell r="J49" t="str">
            <v>Federal Afudc Debt Gross Ft Fed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Y49">
            <v>5</v>
          </cell>
          <cell r="AB49" t="str">
            <v>Subtotals:</v>
          </cell>
          <cell r="AE49">
            <v>1561466.95</v>
          </cell>
          <cell r="AF49">
            <v>0</v>
          </cell>
          <cell r="AG49">
            <v>-117632.26</v>
          </cell>
          <cell r="AH49">
            <v>1443834.69</v>
          </cell>
          <cell r="AI49">
            <v>8139.38</v>
          </cell>
          <cell r="AP49" t="str">
            <v/>
          </cell>
          <cell r="AR49" t="str">
            <v>Fed Ga Offset Method State</v>
          </cell>
          <cell r="AV49">
            <v>35011297.840000004</v>
          </cell>
          <cell r="AW49">
            <v>2074957.93</v>
          </cell>
          <cell r="AX49">
            <v>645.54999999999995</v>
          </cell>
          <cell r="AY49">
            <v>37086901.32</v>
          </cell>
        </row>
        <row r="50">
          <cell r="H50" t="str">
            <v/>
          </cell>
          <cell r="J50" t="str">
            <v>Federal Afudc Debt Not Fed</v>
          </cell>
          <cell r="N50">
            <v>87392942.280000001</v>
          </cell>
          <cell r="O50">
            <v>0</v>
          </cell>
          <cell r="P50">
            <v>-5984495.9000000004</v>
          </cell>
          <cell r="Q50">
            <v>81408446.379999995</v>
          </cell>
          <cell r="Y50" t="str">
            <v/>
          </cell>
          <cell r="Z50" t="str">
            <v>Total Tax Classes</v>
          </cell>
          <cell r="AE50">
            <v>-1805354361.4000001</v>
          </cell>
          <cell r="AF50">
            <v>82760076.159999996</v>
          </cell>
          <cell r="AG50">
            <v>61452284.439999998</v>
          </cell>
          <cell r="AH50">
            <v>-1661142000.8</v>
          </cell>
          <cell r="AI50">
            <v>-379417022.06</v>
          </cell>
          <cell r="AP50" t="str">
            <v/>
          </cell>
          <cell r="AR50" t="str">
            <v>Fed Ga Offset Life State</v>
          </cell>
          <cell r="AV50">
            <v>-8037555.4100000001</v>
          </cell>
          <cell r="AW50">
            <v>-1317999.33</v>
          </cell>
          <cell r="AX50">
            <v>-1619351.3</v>
          </cell>
          <cell r="AY50">
            <v>-10974906.039999999</v>
          </cell>
        </row>
        <row r="51">
          <cell r="H51" t="str">
            <v/>
          </cell>
          <cell r="J51" t="str">
            <v>Federal Indirect Cost Ft Fed</v>
          </cell>
          <cell r="N51">
            <v>1897476.06</v>
          </cell>
          <cell r="O51">
            <v>0</v>
          </cell>
          <cell r="P51">
            <v>130223.43</v>
          </cell>
          <cell r="Q51">
            <v>2027699.49</v>
          </cell>
          <cell r="Y51" t="str">
            <v/>
          </cell>
          <cell r="Z51" t="str">
            <v>Jurisdiction Totals:</v>
          </cell>
          <cell r="AE51">
            <v>-1805354361.4000001</v>
          </cell>
          <cell r="AF51">
            <v>82760076.159999996</v>
          </cell>
          <cell r="AG51">
            <v>61452284.439999998</v>
          </cell>
          <cell r="AH51">
            <v>-1661142000.8</v>
          </cell>
          <cell r="AI51">
            <v>-379417022.06</v>
          </cell>
          <cell r="AP51" t="str">
            <v/>
          </cell>
          <cell r="AR51" t="str">
            <v>Fed Ga Offset Method Life State</v>
          </cell>
          <cell r="AV51">
            <v>6640199827.5200005</v>
          </cell>
          <cell r="AW51">
            <v>582291702.84000003</v>
          </cell>
          <cell r="AX51">
            <v>-88482940.379999995</v>
          </cell>
          <cell r="AY51">
            <v>7134008589.9799995</v>
          </cell>
        </row>
        <row r="52">
          <cell r="H52" t="str">
            <v/>
          </cell>
          <cell r="J52" t="str">
            <v>Federal Itc Other Basis Red Fed</v>
          </cell>
          <cell r="N52">
            <v>87648381.430000007</v>
          </cell>
          <cell r="O52">
            <v>5349137</v>
          </cell>
          <cell r="P52">
            <v>-3103153.55</v>
          </cell>
          <cell r="Q52">
            <v>89894364.879999995</v>
          </cell>
          <cell r="Y52" t="str">
            <v/>
          </cell>
          <cell r="Z52" t="str">
            <v>Jurisdiction :</v>
          </cell>
          <cell r="AC52" t="str">
            <v>Fed Georgia Offset</v>
          </cell>
          <cell r="AP52">
            <v>6</v>
          </cell>
          <cell r="AS52" t="str">
            <v>Subtotals:</v>
          </cell>
          <cell r="AV52">
            <v>6791847829.5900002</v>
          </cell>
          <cell r="AW52">
            <v>555676201.40999997</v>
          </cell>
          <cell r="AX52">
            <v>-66852593.950000003</v>
          </cell>
          <cell r="AY52">
            <v>7280671437.0500002</v>
          </cell>
        </row>
        <row r="53">
          <cell r="H53" t="str">
            <v/>
          </cell>
          <cell r="J53" t="str">
            <v>CWIP Fed Itc Other Basis Red Fed</v>
          </cell>
          <cell r="N53">
            <v>-297793.94</v>
          </cell>
          <cell r="O53">
            <v>0</v>
          </cell>
          <cell r="P53">
            <v>0</v>
          </cell>
          <cell r="Q53">
            <v>-297793.94</v>
          </cell>
          <cell r="Y53" t="str">
            <v/>
          </cell>
          <cell r="AE53" t="str">
            <v>"Beginning_x000D_
Difference"</v>
          </cell>
          <cell r="AF53" t="str">
            <v>Provision</v>
          </cell>
          <cell r="AG53" t="str">
            <v>Reversal</v>
          </cell>
          <cell r="AH53" t="str">
            <v>"Ending_x000D_
Difference"</v>
          </cell>
          <cell r="AI53" t="str">
            <v>"Beginning_x000D_
DFIT Balance"</v>
          </cell>
          <cell r="AP53" t="str">
            <v/>
          </cell>
          <cell r="AR53" t="str">
            <v>Fed Ga Offset Indirect Cost State</v>
          </cell>
          <cell r="AV53">
            <v>-106479225.13</v>
          </cell>
          <cell r="AW53">
            <v>15571626.43</v>
          </cell>
          <cell r="AX53">
            <v>1852410.81</v>
          </cell>
          <cell r="AY53">
            <v>-89055187.890000001</v>
          </cell>
        </row>
        <row r="54">
          <cell r="H54" t="str">
            <v/>
          </cell>
          <cell r="J54" t="str">
            <v>Federal Fed Other Tax Credits</v>
          </cell>
          <cell r="N54">
            <v>1705339.64</v>
          </cell>
          <cell r="O54">
            <v>485358</v>
          </cell>
          <cell r="P54">
            <v>-63155.49</v>
          </cell>
          <cell r="Q54">
            <v>2127542.15</v>
          </cell>
          <cell r="Y54" t="str">
            <v/>
          </cell>
          <cell r="Z54" t="str">
            <v>Tax Year :</v>
          </cell>
          <cell r="AC54">
            <v>2022</v>
          </cell>
          <cell r="AP54" t="str">
            <v/>
          </cell>
          <cell r="AR54" t="str">
            <v>Fed Ga Offset Afudc Debt Gross Stat</v>
          </cell>
          <cell r="AV54">
            <v>113853567.86</v>
          </cell>
          <cell r="AW54">
            <v>9716917.1899999995</v>
          </cell>
          <cell r="AX54">
            <v>-4206902.83</v>
          </cell>
          <cell r="AY54">
            <v>119363582.22</v>
          </cell>
        </row>
        <row r="55">
          <cell r="H55">
            <v>5</v>
          </cell>
          <cell r="K55" t="str">
            <v>Subtotals:</v>
          </cell>
          <cell r="N55">
            <v>1295722315.48</v>
          </cell>
          <cell r="O55">
            <v>120871445.37</v>
          </cell>
          <cell r="P55">
            <v>-98370726.170000002</v>
          </cell>
          <cell r="Q55">
            <v>1318223034.6800001</v>
          </cell>
          <cell r="Y55" t="str">
            <v/>
          </cell>
          <cell r="AA55" t="str">
            <v>Fed Ga Offset Cor</v>
          </cell>
          <cell r="AE55">
            <v>6342040.5199999996</v>
          </cell>
          <cell r="AF55">
            <v>0</v>
          </cell>
          <cell r="AG55">
            <v>0</v>
          </cell>
          <cell r="AH55">
            <v>6342040.5199999996</v>
          </cell>
          <cell r="AI55">
            <v>-75316.03</v>
          </cell>
          <cell r="AP55" t="str">
            <v/>
          </cell>
          <cell r="AR55" t="str">
            <v>Fed Ga Offset Other Deferred State</v>
          </cell>
          <cell r="AV55">
            <v>56856523.460000001</v>
          </cell>
          <cell r="AW55">
            <v>0</v>
          </cell>
          <cell r="AX55">
            <v>-3069818.02</v>
          </cell>
          <cell r="AY55">
            <v>53786705.439999998</v>
          </cell>
        </row>
        <row r="56">
          <cell r="H56" t="str">
            <v/>
          </cell>
          <cell r="I56" t="str">
            <v>Total Tax Classes</v>
          </cell>
          <cell r="N56">
            <v>17408853907.32</v>
          </cell>
          <cell r="O56">
            <v>845905240.70000005</v>
          </cell>
          <cell r="P56">
            <v>-841489961.04999995</v>
          </cell>
          <cell r="Q56">
            <v>17413269186.970001</v>
          </cell>
          <cell r="Y56" t="str">
            <v/>
          </cell>
          <cell r="AA56" t="str">
            <v>Fed Ga Offset Method State</v>
          </cell>
          <cell r="AE56">
            <v>-2699163.34</v>
          </cell>
          <cell r="AF56">
            <v>0</v>
          </cell>
          <cell r="AG56">
            <v>0.04</v>
          </cell>
          <cell r="AH56">
            <v>-2699163.3</v>
          </cell>
          <cell r="AI56">
            <v>32082.26</v>
          </cell>
          <cell r="AP56" t="str">
            <v/>
          </cell>
          <cell r="AR56" t="str">
            <v>Fed Ga Offset Repair Allow State</v>
          </cell>
          <cell r="AV56">
            <v>80386986.780000001</v>
          </cell>
          <cell r="AW56">
            <v>0</v>
          </cell>
          <cell r="AX56">
            <v>-4395739.5599999996</v>
          </cell>
          <cell r="AY56">
            <v>75991247.219999999</v>
          </cell>
        </row>
        <row r="57">
          <cell r="H57" t="str">
            <v/>
          </cell>
          <cell r="I57" t="str">
            <v>Jurisdiction Totals:</v>
          </cell>
          <cell r="N57">
            <v>17408853907.32</v>
          </cell>
          <cell r="O57">
            <v>845905240.70000005</v>
          </cell>
          <cell r="P57">
            <v>-841489961.04999995</v>
          </cell>
          <cell r="Q57">
            <v>17413269186.970001</v>
          </cell>
          <cell r="Y57" t="str">
            <v/>
          </cell>
          <cell r="AA57" t="str">
            <v>Fed Ga Offset Life State</v>
          </cell>
          <cell r="AE57">
            <v>124725.12</v>
          </cell>
          <cell r="AF57">
            <v>12.62</v>
          </cell>
          <cell r="AG57">
            <v>-0.21</v>
          </cell>
          <cell r="AH57">
            <v>124737.53</v>
          </cell>
          <cell r="AI57">
            <v>-1705.82</v>
          </cell>
          <cell r="AP57" t="str">
            <v/>
          </cell>
          <cell r="AR57" t="str">
            <v>Fed Ga Offset Reconcile Diff State</v>
          </cell>
          <cell r="AV57">
            <v>-10283.629999999999</v>
          </cell>
          <cell r="AW57">
            <v>0</v>
          </cell>
          <cell r="AX57">
            <v>216.68</v>
          </cell>
          <cell r="AY57">
            <v>-10066.950000000001</v>
          </cell>
        </row>
        <row r="58">
          <cell r="H58" t="str">
            <v/>
          </cell>
          <cell r="I58" t="str">
            <v>Jurisdiction :</v>
          </cell>
          <cell r="L58" t="str">
            <v>Fed Georgia Offset</v>
          </cell>
          <cell r="Y58" t="str">
            <v/>
          </cell>
          <cell r="AA58" t="str">
            <v>Fed Ga Offset Method Life State</v>
          </cell>
          <cell r="AE58">
            <v>371439534.42000002</v>
          </cell>
          <cell r="AF58">
            <v>52151409.219999999</v>
          </cell>
          <cell r="AG58">
            <v>-8412697.7400000002</v>
          </cell>
          <cell r="AH58">
            <v>415178245.89999998</v>
          </cell>
          <cell r="AI58">
            <v>-4416340.0999999996</v>
          </cell>
          <cell r="AP58" t="str">
            <v/>
          </cell>
          <cell r="AR58" t="str">
            <v xml:space="preserve">Fed Ga Offset Afudc Debt Tax Fed - </v>
          </cell>
          <cell r="AV58">
            <v>8222182.4800000004</v>
          </cell>
          <cell r="AW58">
            <v>0</v>
          </cell>
          <cell r="AX58">
            <v>-632219.44999999995</v>
          </cell>
          <cell r="AY58">
            <v>7589963.0300000003</v>
          </cell>
        </row>
        <row r="59">
          <cell r="H59" t="str">
            <v/>
          </cell>
          <cell r="N59" t="str">
            <v>"Beginning_x000D_
Difference"</v>
          </cell>
          <cell r="O59" t="str">
            <v>Provision</v>
          </cell>
          <cell r="P59" t="str">
            <v>Reversal</v>
          </cell>
          <cell r="Q59" t="str">
            <v>"Ending_x000D_
Difference"</v>
          </cell>
          <cell r="Y59">
            <v>6</v>
          </cell>
          <cell r="AB59" t="str">
            <v>Subtotals:</v>
          </cell>
          <cell r="AE59">
            <v>375207136.72000003</v>
          </cell>
          <cell r="AF59">
            <v>52151421.840000004</v>
          </cell>
          <cell r="AG59">
            <v>-8412697.9100000001</v>
          </cell>
          <cell r="AH59">
            <v>418945860.64999998</v>
          </cell>
          <cell r="AI59">
            <v>-4461279.6900000004</v>
          </cell>
          <cell r="AP59" t="str">
            <v/>
          </cell>
          <cell r="AR59" t="str">
            <v>Fed Ga Offset Tax Repairs Expense</v>
          </cell>
          <cell r="AV59">
            <v>1012125902.9400001</v>
          </cell>
          <cell r="AW59">
            <v>131750085</v>
          </cell>
          <cell r="AX59">
            <v>-33245290.129999999</v>
          </cell>
          <cell r="AY59">
            <v>1110630697.8099999</v>
          </cell>
        </row>
        <row r="60">
          <cell r="H60" t="str">
            <v/>
          </cell>
          <cell r="I60" t="str">
            <v>Tax Year :</v>
          </cell>
          <cell r="L60">
            <v>2022</v>
          </cell>
          <cell r="Y60" t="str">
            <v/>
          </cell>
          <cell r="AA60" t="str">
            <v>CWIP Fed Ga Offset PROM PAYMENT Sta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P60" t="str">
            <v/>
          </cell>
          <cell r="AR60" t="str">
            <v>Fed Ga Offset ITC Other Basis Stat</v>
          </cell>
          <cell r="AV60">
            <v>1498928.88</v>
          </cell>
          <cell r="AW60">
            <v>0</v>
          </cell>
          <cell r="AX60">
            <v>-78467.97</v>
          </cell>
          <cell r="AY60">
            <v>1420460.91</v>
          </cell>
        </row>
        <row r="61">
          <cell r="H61" t="str">
            <v/>
          </cell>
          <cell r="J61" t="str">
            <v>Fed Ga Offset Cor</v>
          </cell>
          <cell r="N61">
            <v>243148332.27000001</v>
          </cell>
          <cell r="O61">
            <v>-19151283.02</v>
          </cell>
          <cell r="P61">
            <v>18397417.02</v>
          </cell>
          <cell r="Q61">
            <v>242394466.27000001</v>
          </cell>
          <cell r="Y61" t="str">
            <v/>
          </cell>
          <cell r="AA61" t="str">
            <v>CWIP Fed Ga Offset NEG OTHER DEF A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P61" t="str">
            <v/>
          </cell>
          <cell r="AR61" t="str">
            <v>Fed Ga Offset Fed Other Tax Credits</v>
          </cell>
          <cell r="AV61">
            <v>1692517.75</v>
          </cell>
          <cell r="AW61">
            <v>485358</v>
          </cell>
          <cell r="AX61">
            <v>-61541.93</v>
          </cell>
          <cell r="AY61">
            <v>2116333.8199999998</v>
          </cell>
        </row>
        <row r="62">
          <cell r="H62" t="str">
            <v/>
          </cell>
          <cell r="J62" t="str">
            <v>Fed Ga Offset Method State</v>
          </cell>
          <cell r="N62">
            <v>60487291.659999996</v>
          </cell>
          <cell r="O62">
            <v>986596</v>
          </cell>
          <cell r="P62">
            <v>-2949920.56</v>
          </cell>
          <cell r="Q62">
            <v>58523967.100000001</v>
          </cell>
          <cell r="Y62" t="str">
            <v/>
          </cell>
          <cell r="AA62" t="str">
            <v>CWIP Fed Ga Offset CIAC State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P62">
            <v>7</v>
          </cell>
          <cell r="AS62" t="str">
            <v>Subtotals:</v>
          </cell>
          <cell r="AV62">
            <v>1168147101.3900001</v>
          </cell>
          <cell r="AW62">
            <v>157523986.62</v>
          </cell>
          <cell r="AX62">
            <v>-43837352.399999999</v>
          </cell>
          <cell r="AY62">
            <v>1281833735.6099999</v>
          </cell>
        </row>
        <row r="63">
          <cell r="H63" t="str">
            <v/>
          </cell>
          <cell r="J63" t="str">
            <v>Fed Ga Offset Life State</v>
          </cell>
          <cell r="N63">
            <v>10598052.880000001</v>
          </cell>
          <cell r="O63">
            <v>-112041.9</v>
          </cell>
          <cell r="P63">
            <v>-6088292.4299999997</v>
          </cell>
          <cell r="Q63">
            <v>4397718.55</v>
          </cell>
          <cell r="Y63" t="str">
            <v/>
          </cell>
          <cell r="AA63" t="str">
            <v>CWIP Fed Ga Offset CAPITALIZED DEPR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P63" t="str">
            <v/>
          </cell>
          <cell r="AR63" t="str">
            <v>Fed Ga Offset Tax Diffs State</v>
          </cell>
          <cell r="AV63">
            <v>-237122.45</v>
          </cell>
          <cell r="AW63">
            <v>0</v>
          </cell>
          <cell r="AX63">
            <v>3210.69</v>
          </cell>
          <cell r="AY63">
            <v>-233911.76</v>
          </cell>
        </row>
        <row r="64">
          <cell r="H64" t="str">
            <v/>
          </cell>
          <cell r="J64" t="str">
            <v>Fed Ga Offset Method Life State</v>
          </cell>
          <cell r="N64">
            <v>11956100405.57</v>
          </cell>
          <cell r="O64">
            <v>1041439548.21</v>
          </cell>
          <cell r="P64">
            <v>-458173049.93000001</v>
          </cell>
          <cell r="Q64">
            <v>12539366903.85</v>
          </cell>
          <cell r="Y64" t="str">
            <v/>
          </cell>
          <cell r="AA64" t="str">
            <v>CWIP Fed Ga Offset SECTION 263A Sta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P64" t="str">
            <v/>
          </cell>
          <cell r="AR64" t="str">
            <v>Fed Ga Offset SECTION 263A State</v>
          </cell>
          <cell r="AV64">
            <v>-85827210.209999993</v>
          </cell>
          <cell r="AW64">
            <v>-23107041.609999999</v>
          </cell>
          <cell r="AX64">
            <v>10393222.460000001</v>
          </cell>
          <cell r="AY64">
            <v>-98541029.359999999</v>
          </cell>
        </row>
        <row r="65">
          <cell r="H65">
            <v>6</v>
          </cell>
          <cell r="K65" t="str">
            <v>Subtotals:</v>
          </cell>
          <cell r="N65">
            <v>12270334082.379999</v>
          </cell>
          <cell r="O65">
            <v>1023162819.28</v>
          </cell>
          <cell r="P65">
            <v>-448813845.88999999</v>
          </cell>
          <cell r="Q65">
            <v>12844683055.77</v>
          </cell>
          <cell r="Y65" t="str">
            <v/>
          </cell>
          <cell r="AA65" t="str">
            <v>Fed Ga Offset Indirect Cost State</v>
          </cell>
          <cell r="AE65">
            <v>-2906534.94</v>
          </cell>
          <cell r="AF65">
            <v>953091.35</v>
          </cell>
          <cell r="AG65">
            <v>169635.44</v>
          </cell>
          <cell r="AH65">
            <v>-1783808.15</v>
          </cell>
          <cell r="AI65">
            <v>34547.050000000003</v>
          </cell>
          <cell r="AP65" t="str">
            <v/>
          </cell>
          <cell r="AR65" t="str">
            <v>Fed Ga Offset CAPITALIZED DEPR Stat</v>
          </cell>
          <cell r="AV65">
            <v>465583.72</v>
          </cell>
          <cell r="AW65">
            <v>0</v>
          </cell>
          <cell r="AX65">
            <v>70102.53</v>
          </cell>
          <cell r="AY65">
            <v>535686.25</v>
          </cell>
        </row>
        <row r="66">
          <cell r="H66" t="str">
            <v/>
          </cell>
          <cell r="J66" t="str">
            <v>CWIP Fed Ga Offset PROM PAYMENT Sta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Y66" t="str">
            <v/>
          </cell>
          <cell r="AA66" t="str">
            <v>Fed Ga Offset Afudc Debt Gross Stat</v>
          </cell>
          <cell r="AE66">
            <v>2486964.56</v>
          </cell>
          <cell r="AF66">
            <v>594742.61</v>
          </cell>
          <cell r="AG66">
            <v>-198837.33</v>
          </cell>
          <cell r="AH66">
            <v>2882869.84</v>
          </cell>
          <cell r="AI66">
            <v>-29560.11</v>
          </cell>
          <cell r="AP66" t="str">
            <v/>
          </cell>
          <cell r="AR66" t="str">
            <v>Fed Ga Offset CIAC State</v>
          </cell>
          <cell r="AV66">
            <v>-194446388.75</v>
          </cell>
          <cell r="AW66">
            <v>-100000000</v>
          </cell>
          <cell r="AX66">
            <v>32575287.219999999</v>
          </cell>
          <cell r="AY66">
            <v>-261871101.53</v>
          </cell>
        </row>
        <row r="67">
          <cell r="H67" t="str">
            <v/>
          </cell>
          <cell r="J67" t="str">
            <v>CWIP Fed Ga Offset NEG OTHER DEF A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 t="str">
            <v/>
          </cell>
          <cell r="AA67" t="str">
            <v>Fed Ga Offset Other Deferred State</v>
          </cell>
          <cell r="AE67">
            <v>-1196649.92</v>
          </cell>
          <cell r="AF67">
            <v>0</v>
          </cell>
          <cell r="AG67">
            <v>-4072.47</v>
          </cell>
          <cell r="AH67">
            <v>-1200722.3899999999</v>
          </cell>
          <cell r="AI67">
            <v>14223.38</v>
          </cell>
          <cell r="AP67" t="str">
            <v/>
          </cell>
          <cell r="AR67" t="str">
            <v>Fed Ga Offset NEG OTHER DEFERRED St</v>
          </cell>
          <cell r="AV67">
            <v>-37977615.259999998</v>
          </cell>
          <cell r="AW67">
            <v>0</v>
          </cell>
          <cell r="AX67">
            <v>5804315.5499999998</v>
          </cell>
          <cell r="AY67">
            <v>-32173299.710000001</v>
          </cell>
        </row>
        <row r="68">
          <cell r="H68" t="str">
            <v/>
          </cell>
          <cell r="J68" t="str">
            <v>CWIP Fed Ga Offset CIAC State</v>
          </cell>
          <cell r="N68">
            <v>-0.84</v>
          </cell>
          <cell r="O68">
            <v>0</v>
          </cell>
          <cell r="P68">
            <v>0</v>
          </cell>
          <cell r="Q68">
            <v>-0.84</v>
          </cell>
          <cell r="Y68" t="str">
            <v/>
          </cell>
          <cell r="AA68" t="str">
            <v>Fed Ga Offset Repair Allow State</v>
          </cell>
          <cell r="AE68">
            <v>0.12</v>
          </cell>
          <cell r="AF68">
            <v>0</v>
          </cell>
          <cell r="AG68">
            <v>0</v>
          </cell>
          <cell r="AH68">
            <v>0.12</v>
          </cell>
          <cell r="AI68">
            <v>0</v>
          </cell>
          <cell r="AP68" t="str">
            <v/>
          </cell>
          <cell r="AR68" t="str">
            <v>Fed Ga Offset PROM PAYMENT State</v>
          </cell>
          <cell r="AV68">
            <v>-6276061.2400000002</v>
          </cell>
          <cell r="AW68">
            <v>0</v>
          </cell>
          <cell r="AX68">
            <v>2574494.4500000002</v>
          </cell>
          <cell r="AY68">
            <v>-3701566.79</v>
          </cell>
        </row>
        <row r="69">
          <cell r="H69" t="str">
            <v/>
          </cell>
          <cell r="J69" t="str">
            <v>CWIP Fed Ga Offset CAPITALIZED DEPR</v>
          </cell>
          <cell r="N69">
            <v>0.85</v>
          </cell>
          <cell r="O69">
            <v>0</v>
          </cell>
          <cell r="P69">
            <v>0</v>
          </cell>
          <cell r="Q69">
            <v>0.85</v>
          </cell>
          <cell r="Y69" t="str">
            <v/>
          </cell>
          <cell r="AA69" t="str">
            <v>Fed Ga Offset Reconcile Diff State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P69" t="str">
            <v/>
          </cell>
          <cell r="AR69" t="str">
            <v>Fed Ga Offset Tax Repairs Exp. SO</v>
          </cell>
          <cell r="AV69">
            <v>-6388791.0700000003</v>
          </cell>
          <cell r="AW69">
            <v>0</v>
          </cell>
          <cell r="AX69">
            <v>1235806.73</v>
          </cell>
          <cell r="AY69">
            <v>-5152984.34</v>
          </cell>
        </row>
        <row r="70">
          <cell r="H70" t="str">
            <v/>
          </cell>
          <cell r="J70" t="str">
            <v>CWIP Fed Ga Offset SECTION 263A Sta</v>
          </cell>
          <cell r="N70">
            <v>-1650532179.28</v>
          </cell>
          <cell r="O70">
            <v>898351649</v>
          </cell>
          <cell r="P70">
            <v>0</v>
          </cell>
          <cell r="Q70">
            <v>-752180530.27999997</v>
          </cell>
          <cell r="Y70" t="str">
            <v/>
          </cell>
          <cell r="AA70" t="str">
            <v>Fed Ga Offset Tax Repairs Expense</v>
          </cell>
          <cell r="AE70">
            <v>35846.58</v>
          </cell>
          <cell r="AF70">
            <v>0</v>
          </cell>
          <cell r="AG70">
            <v>-7449.69</v>
          </cell>
          <cell r="AH70">
            <v>28396.89</v>
          </cell>
          <cell r="AI70">
            <v>-426.07</v>
          </cell>
          <cell r="AP70" t="str">
            <v/>
          </cell>
          <cell r="AR70" t="str">
            <v>Fed Ga Offset Tax Rep 481a State</v>
          </cell>
          <cell r="AV70">
            <v>19017043.98</v>
          </cell>
          <cell r="AW70">
            <v>0</v>
          </cell>
          <cell r="AX70">
            <v>-3727340.53</v>
          </cell>
          <cell r="AY70">
            <v>15289703.449999999</v>
          </cell>
        </row>
        <row r="71">
          <cell r="H71" t="str">
            <v/>
          </cell>
          <cell r="J71" t="str">
            <v>Fed Ga Offset Indirect Cost State</v>
          </cell>
          <cell r="N71">
            <v>-150098438.33000001</v>
          </cell>
          <cell r="O71">
            <v>19034301.710000001</v>
          </cell>
          <cell r="P71">
            <v>17172597.329999998</v>
          </cell>
          <cell r="Q71">
            <v>-113891539.29000001</v>
          </cell>
          <cell r="Y71" t="str">
            <v/>
          </cell>
          <cell r="AA71" t="str">
            <v>Fed Ga Offset ITC Other Basis Stat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P71" t="str">
            <v/>
          </cell>
          <cell r="AR71" t="str">
            <v>Fed Ga Offset Tax Exp CPI Rev State</v>
          </cell>
          <cell r="AV71">
            <v>1577750.13</v>
          </cell>
          <cell r="AW71">
            <v>0</v>
          </cell>
          <cell r="AX71">
            <v>-166731.23000000001</v>
          </cell>
          <cell r="AY71">
            <v>1411018.9</v>
          </cell>
        </row>
        <row r="72">
          <cell r="H72" t="str">
            <v/>
          </cell>
          <cell r="J72" t="str">
            <v>Fed Ga Offset Afudc Debt Gross Stat</v>
          </cell>
          <cell r="N72">
            <v>367250512.13999999</v>
          </cell>
          <cell r="O72">
            <v>51718095.479999997</v>
          </cell>
          <cell r="P72">
            <v>-30433048.530000001</v>
          </cell>
          <cell r="Q72">
            <v>388535559.08999997</v>
          </cell>
          <cell r="Y72" t="str">
            <v/>
          </cell>
          <cell r="AA72" t="str">
            <v>Fed Ga Offset Impairment State</v>
          </cell>
          <cell r="AE72">
            <v>-13592913.880000001</v>
          </cell>
          <cell r="AF72">
            <v>0</v>
          </cell>
          <cell r="AG72">
            <v>1246050.3899999999</v>
          </cell>
          <cell r="AH72">
            <v>-12346863.49</v>
          </cell>
          <cell r="AI72">
            <v>161565.39000000001</v>
          </cell>
          <cell r="AP72" t="str">
            <v/>
          </cell>
          <cell r="AR72" t="str">
            <v>Fed GA Offset ITC State Addback</v>
          </cell>
          <cell r="AV72">
            <v>-671496.66</v>
          </cell>
          <cell r="AW72">
            <v>0</v>
          </cell>
          <cell r="AX72">
            <v>251860.14</v>
          </cell>
          <cell r="AY72">
            <v>-419636.52</v>
          </cell>
        </row>
        <row r="73">
          <cell r="H73" t="str">
            <v/>
          </cell>
          <cell r="J73" t="str">
            <v>Fed Ga Offset Other Deferred State</v>
          </cell>
          <cell r="N73">
            <v>215121143.38</v>
          </cell>
          <cell r="O73">
            <v>5415999</v>
          </cell>
          <cell r="P73">
            <v>-31660917.84</v>
          </cell>
          <cell r="Q73">
            <v>188876224.53999999</v>
          </cell>
          <cell r="Y73" t="str">
            <v/>
          </cell>
          <cell r="AA73" t="str">
            <v>Fed Ga Offset Fed Other Tax Credits</v>
          </cell>
          <cell r="AE73">
            <v>46419.42</v>
          </cell>
          <cell r="AF73">
            <v>0</v>
          </cell>
          <cell r="AG73">
            <v>-4486.17</v>
          </cell>
          <cell r="AH73">
            <v>41933.25</v>
          </cell>
          <cell r="AI73">
            <v>-551.74</v>
          </cell>
          <cell r="AP73" t="str">
            <v/>
          </cell>
          <cell r="AR73" t="str">
            <v>Fed GA Offset Fed Other Tax Cred St</v>
          </cell>
          <cell r="AV73">
            <v>-814574.14</v>
          </cell>
          <cell r="AW73">
            <v>-485358</v>
          </cell>
          <cell r="AX73">
            <v>349042.52</v>
          </cell>
          <cell r="AY73">
            <v>-950889.62</v>
          </cell>
        </row>
        <row r="74">
          <cell r="H74" t="str">
            <v/>
          </cell>
          <cell r="J74" t="str">
            <v>Fed Ga Offset Repair Allow State</v>
          </cell>
          <cell r="N74">
            <v>80494784.480000004</v>
          </cell>
          <cell r="O74">
            <v>0</v>
          </cell>
          <cell r="P74">
            <v>-4395739.72</v>
          </cell>
          <cell r="Q74">
            <v>76099044.760000005</v>
          </cell>
          <cell r="Y74" t="str">
            <v/>
          </cell>
          <cell r="AA74" t="str">
            <v>CWIP Fed Ga Offset Write-off Sta</v>
          </cell>
          <cell r="AE74">
            <v>-2156619825</v>
          </cell>
          <cell r="AF74">
            <v>1150377219</v>
          </cell>
          <cell r="AG74">
            <v>0</v>
          </cell>
          <cell r="AH74">
            <v>-1006242606</v>
          </cell>
          <cell r="AI74">
            <v>25633583.239999998</v>
          </cell>
          <cell r="AP74" t="str">
            <v/>
          </cell>
          <cell r="AR74" t="str">
            <v>Fed Ga Offset CAP DEPR St Only</v>
          </cell>
          <cell r="AV74">
            <v>9327319.9600000009</v>
          </cell>
          <cell r="AW74">
            <v>0</v>
          </cell>
          <cell r="AX74">
            <v>-977660.86</v>
          </cell>
          <cell r="AY74">
            <v>8349659.0999999996</v>
          </cell>
        </row>
        <row r="75">
          <cell r="H75" t="str">
            <v/>
          </cell>
          <cell r="J75" t="str">
            <v>Fed Ga Offset Reconcile Diff State</v>
          </cell>
          <cell r="N75">
            <v>122273.60000000001</v>
          </cell>
          <cell r="O75">
            <v>0</v>
          </cell>
          <cell r="P75">
            <v>216.68</v>
          </cell>
          <cell r="Q75">
            <v>122490.28</v>
          </cell>
          <cell r="Y75" t="str">
            <v/>
          </cell>
          <cell r="AA75" t="str">
            <v>CWIP Fed Ga Offset SECTION 263A NU</v>
          </cell>
          <cell r="AE75">
            <v>-17027348</v>
          </cell>
          <cell r="AF75">
            <v>-12220936</v>
          </cell>
          <cell r="AG75">
            <v>0</v>
          </cell>
          <cell r="AH75">
            <v>-29248284</v>
          </cell>
          <cell r="AI75">
            <v>202387.06</v>
          </cell>
          <cell r="AP75">
            <v>8</v>
          </cell>
          <cell r="AS75" t="str">
            <v>Subtotals:</v>
          </cell>
          <cell r="AV75">
            <v>-302251561.99000001</v>
          </cell>
          <cell r="AW75">
            <v>-123592399.61</v>
          </cell>
          <cell r="AX75">
            <v>48385609.670000002</v>
          </cell>
          <cell r="AY75">
            <v>-377458351.93000001</v>
          </cell>
        </row>
        <row r="76">
          <cell r="H76" t="str">
            <v/>
          </cell>
          <cell r="J76" t="str">
            <v xml:space="preserve">Fed Ga Offset Afudc Debt Tax Fed - </v>
          </cell>
          <cell r="N76">
            <v>8222182.4800000004</v>
          </cell>
          <cell r="O76">
            <v>0</v>
          </cell>
          <cell r="P76">
            <v>-632219.44999999995</v>
          </cell>
          <cell r="Q76">
            <v>7589963.0300000003</v>
          </cell>
          <cell r="Y76">
            <v>7</v>
          </cell>
          <cell r="AB76" t="str">
            <v>Subtotals:</v>
          </cell>
          <cell r="AE76">
            <v>-2188774041.0599999</v>
          </cell>
          <cell r="AF76">
            <v>1139704116.96</v>
          </cell>
          <cell r="AG76">
            <v>1200840.17</v>
          </cell>
          <cell r="AH76">
            <v>-1047869083.9299999</v>
          </cell>
          <cell r="AI76">
            <v>26015768.199999999</v>
          </cell>
          <cell r="AP76" t="str">
            <v/>
          </cell>
          <cell r="AR76" t="str">
            <v>Fed Ga Offset Life FT State</v>
          </cell>
          <cell r="AV76">
            <v>2126387.48</v>
          </cell>
          <cell r="AW76">
            <v>0</v>
          </cell>
          <cell r="AX76">
            <v>-494965.93</v>
          </cell>
          <cell r="AY76">
            <v>1631421.55</v>
          </cell>
        </row>
        <row r="77">
          <cell r="H77" t="str">
            <v/>
          </cell>
          <cell r="J77" t="str">
            <v>Fed Ga Offset Tax Repairs Expense</v>
          </cell>
          <cell r="N77">
            <v>2735879209.7600002</v>
          </cell>
          <cell r="O77">
            <v>291233291.95999998</v>
          </cell>
          <cell r="P77">
            <v>-270206744.19</v>
          </cell>
          <cell r="Q77">
            <v>2756905757.5300002</v>
          </cell>
          <cell r="Y77" t="str">
            <v/>
          </cell>
          <cell r="AA77" t="str">
            <v>Fed Ga Offset Tax Diffs State</v>
          </cell>
          <cell r="AE77">
            <v>-658471.13</v>
          </cell>
          <cell r="AF77">
            <v>0</v>
          </cell>
          <cell r="AG77">
            <v>0</v>
          </cell>
          <cell r="AH77">
            <v>-658471.13</v>
          </cell>
          <cell r="AI77">
            <v>7826.59</v>
          </cell>
          <cell r="AP77" t="str">
            <v/>
          </cell>
          <cell r="AR77" t="str">
            <v>Fed Ga Offset Method Life FT State</v>
          </cell>
          <cell r="AV77">
            <v>3582003.69</v>
          </cell>
          <cell r="AW77">
            <v>0</v>
          </cell>
          <cell r="AX77">
            <v>-331763.89</v>
          </cell>
          <cell r="AY77">
            <v>3250239.8</v>
          </cell>
        </row>
        <row r="78">
          <cell r="H78" t="str">
            <v/>
          </cell>
          <cell r="J78" t="str">
            <v>Fed Ga Offset ITC Other Basis Stat</v>
          </cell>
          <cell r="N78">
            <v>86881351.129999995</v>
          </cell>
          <cell r="O78">
            <v>5349137</v>
          </cell>
          <cell r="P78">
            <v>-3086244.18</v>
          </cell>
          <cell r="Q78">
            <v>89144243.950000003</v>
          </cell>
          <cell r="Y78" t="str">
            <v/>
          </cell>
          <cell r="AA78" t="str">
            <v>Fed Ga Offset SECTION 263A State</v>
          </cell>
          <cell r="AE78">
            <v>-335400.31</v>
          </cell>
          <cell r="AF78">
            <v>-1414310.94</v>
          </cell>
          <cell r="AG78">
            <v>251398.06</v>
          </cell>
          <cell r="AH78">
            <v>-1498313.19</v>
          </cell>
          <cell r="AI78">
            <v>3986.58</v>
          </cell>
          <cell r="AP78" t="str">
            <v/>
          </cell>
          <cell r="AR78" t="str">
            <v>Fed Ga Offset Method FT State</v>
          </cell>
          <cell r="AV78">
            <v>0</v>
          </cell>
          <cell r="AW78">
            <v>0</v>
          </cell>
          <cell r="AX78">
            <v>0.01</v>
          </cell>
          <cell r="AY78">
            <v>0.01</v>
          </cell>
        </row>
        <row r="79">
          <cell r="H79" t="str">
            <v/>
          </cell>
          <cell r="J79" t="str">
            <v>Fed Ga Offset Impairment State</v>
          </cell>
          <cell r="N79">
            <v>-3146874.78</v>
          </cell>
          <cell r="O79">
            <v>0</v>
          </cell>
          <cell r="P79">
            <v>117260.77</v>
          </cell>
          <cell r="Q79">
            <v>-3029614.01</v>
          </cell>
          <cell r="Y79" t="str">
            <v/>
          </cell>
          <cell r="AA79" t="str">
            <v>Fed Ga Offset CAPITALIZED DEPR Stat</v>
          </cell>
          <cell r="AE79">
            <v>12283.79</v>
          </cell>
          <cell r="AF79">
            <v>0</v>
          </cell>
          <cell r="AG79">
            <v>-10235.19</v>
          </cell>
          <cell r="AH79">
            <v>2048.6</v>
          </cell>
          <cell r="AI79">
            <v>-145.93</v>
          </cell>
          <cell r="AP79">
            <v>9</v>
          </cell>
          <cell r="AS79" t="str">
            <v>Subtotals:</v>
          </cell>
          <cell r="AV79">
            <v>5708391.1699999999</v>
          </cell>
          <cell r="AW79">
            <v>0</v>
          </cell>
          <cell r="AX79">
            <v>-826729.81</v>
          </cell>
          <cell r="AY79">
            <v>4881661.3600000003</v>
          </cell>
        </row>
        <row r="80">
          <cell r="H80" t="str">
            <v/>
          </cell>
          <cell r="J80" t="str">
            <v>Fed Ga Offset Fed Other Tax Credits</v>
          </cell>
          <cell r="N80">
            <v>1705339.64</v>
          </cell>
          <cell r="O80">
            <v>485358</v>
          </cell>
          <cell r="P80">
            <v>-63155.49</v>
          </cell>
          <cell r="Q80">
            <v>2127542.15</v>
          </cell>
          <cell r="Y80" t="str">
            <v/>
          </cell>
          <cell r="AA80" t="str">
            <v>Fed Ga Offset CIAC State</v>
          </cell>
          <cell r="AE80">
            <v>-158942893.08000001</v>
          </cell>
          <cell r="AF80">
            <v>0</v>
          </cell>
          <cell r="AG80">
            <v>20916422.210000001</v>
          </cell>
          <cell r="AH80">
            <v>-138026470.87</v>
          </cell>
          <cell r="AI80">
            <v>1889195.2</v>
          </cell>
          <cell r="AP80" t="str">
            <v/>
          </cell>
          <cell r="AR80" t="str">
            <v>Fed Georgia Offset ITC BASIS REDUCT</v>
          </cell>
          <cell r="AV80">
            <v>10294426.6</v>
          </cell>
          <cell r="AW80">
            <v>0</v>
          </cell>
          <cell r="AX80">
            <v>-910586.96</v>
          </cell>
          <cell r="AY80">
            <v>9383839.6400000006</v>
          </cell>
        </row>
        <row r="81">
          <cell r="H81" t="str">
            <v/>
          </cell>
          <cell r="J81" t="str">
            <v>CWIP Fed Ga Offset Tax Repairs Exp</v>
          </cell>
          <cell r="N81">
            <v>-0.67</v>
          </cell>
          <cell r="O81">
            <v>0</v>
          </cell>
          <cell r="P81">
            <v>0</v>
          </cell>
          <cell r="Q81">
            <v>-0.67</v>
          </cell>
          <cell r="Y81" t="str">
            <v/>
          </cell>
          <cell r="AA81" t="str">
            <v>Fed Ga Offset NEG OTHER DEFERRED St</v>
          </cell>
          <cell r="AE81">
            <v>-731470.7</v>
          </cell>
          <cell r="AF81">
            <v>0</v>
          </cell>
          <cell r="AG81">
            <v>7015.12</v>
          </cell>
          <cell r="AH81">
            <v>-724455.58</v>
          </cell>
          <cell r="AI81">
            <v>8694.27</v>
          </cell>
          <cell r="AP81" t="str">
            <v/>
          </cell>
          <cell r="AR81" t="str">
            <v>Fed Ga Offset Afudc Equity State</v>
          </cell>
          <cell r="AV81">
            <v>270823376.56</v>
          </cell>
          <cell r="AW81">
            <v>56797259.280000001</v>
          </cell>
          <cell r="AX81">
            <v>-9593800.7799999993</v>
          </cell>
          <cell r="AY81">
            <v>318026835.06</v>
          </cell>
        </row>
        <row r="82">
          <cell r="H82" t="str">
            <v/>
          </cell>
          <cell r="J82" t="str">
            <v>CWIP Fed Ga Offset Tax Exp- CPI R</v>
          </cell>
          <cell r="N82">
            <v>0.17</v>
          </cell>
          <cell r="O82">
            <v>0</v>
          </cell>
          <cell r="P82">
            <v>0</v>
          </cell>
          <cell r="Q82">
            <v>0.17</v>
          </cell>
          <cell r="Y82" t="str">
            <v/>
          </cell>
          <cell r="AA82" t="str">
            <v>Fed Ga Offset PROM PAYMENT State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P82" t="str">
            <v/>
          </cell>
          <cell r="AR82" t="str">
            <v>Fed Georgia Offset AFUDC DEBT GROSS</v>
          </cell>
          <cell r="AV82">
            <v>26865.87</v>
          </cell>
          <cell r="AW82">
            <v>0</v>
          </cell>
          <cell r="AX82">
            <v>-740.75</v>
          </cell>
          <cell r="AY82">
            <v>26125.119999999999</v>
          </cell>
        </row>
        <row r="83">
          <cell r="H83" t="str">
            <v/>
          </cell>
          <cell r="J83" t="str">
            <v>CWIP Fed Ga Offset Impairment State</v>
          </cell>
          <cell r="N83">
            <v>-0.13</v>
          </cell>
          <cell r="O83">
            <v>0</v>
          </cell>
          <cell r="P83">
            <v>0</v>
          </cell>
          <cell r="Q83">
            <v>-0.13</v>
          </cell>
          <cell r="Y83" t="str">
            <v/>
          </cell>
          <cell r="AA83" t="str">
            <v>Fed Ga Offset Tax Rep 481a State</v>
          </cell>
          <cell r="AE83">
            <v>1351.13</v>
          </cell>
          <cell r="AF83">
            <v>0</v>
          </cell>
          <cell r="AG83">
            <v>-136.1</v>
          </cell>
          <cell r="AH83">
            <v>1215.03</v>
          </cell>
          <cell r="AI83">
            <v>-16.07</v>
          </cell>
          <cell r="AP83" t="str">
            <v/>
          </cell>
          <cell r="AR83" t="str">
            <v>Fed Georgia Offset AFUDC DEBT NOT S</v>
          </cell>
          <cell r="AV83">
            <v>8048637.9299999997</v>
          </cell>
          <cell r="AW83">
            <v>0</v>
          </cell>
          <cell r="AX83">
            <v>-532711.76</v>
          </cell>
          <cell r="AY83">
            <v>7515926.1699999999</v>
          </cell>
        </row>
        <row r="84">
          <cell r="H84" t="str">
            <v/>
          </cell>
          <cell r="J84" t="str">
            <v>Fed Ga Offset Toshiba GPMT Refund</v>
          </cell>
          <cell r="N84">
            <v>0</v>
          </cell>
          <cell r="O84">
            <v>121226042</v>
          </cell>
          <cell r="P84">
            <v>-536369.15</v>
          </cell>
          <cell r="Q84">
            <v>120689672.84999999</v>
          </cell>
          <cell r="Y84" t="str">
            <v/>
          </cell>
          <cell r="AA84" t="str">
            <v>Fed Ga Offset Tax Exp CPI Rev State</v>
          </cell>
          <cell r="AE84">
            <v>-5</v>
          </cell>
          <cell r="AF84">
            <v>0</v>
          </cell>
          <cell r="AG84">
            <v>-0.76</v>
          </cell>
          <cell r="AH84">
            <v>-5.76</v>
          </cell>
          <cell r="AI84">
            <v>0.06</v>
          </cell>
          <cell r="AP84" t="str">
            <v/>
          </cell>
          <cell r="AR84" t="str">
            <v>Fed Georgia Offset INDIRECT COST FT</v>
          </cell>
          <cell r="AV84">
            <v>2085425.37</v>
          </cell>
          <cell r="AW84">
            <v>0</v>
          </cell>
          <cell r="AX84">
            <v>-86304.59</v>
          </cell>
          <cell r="AY84">
            <v>1999120.78</v>
          </cell>
        </row>
        <row r="85">
          <cell r="H85" t="str">
            <v/>
          </cell>
          <cell r="J85" t="str">
            <v>CWIP Fed Ga Off Toshiba GPMT Refund</v>
          </cell>
          <cell r="N85">
            <v>190074299</v>
          </cell>
          <cell r="O85">
            <v>-121226042</v>
          </cell>
          <cell r="P85">
            <v>0</v>
          </cell>
          <cell r="Q85">
            <v>68848257</v>
          </cell>
          <cell r="Y85" t="str">
            <v/>
          </cell>
          <cell r="AA85" t="str">
            <v>Fed GA Offset ITC State Addback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P85">
            <v>10</v>
          </cell>
          <cell r="AS85" t="str">
            <v>Subtotals:</v>
          </cell>
          <cell r="AV85">
            <v>291278732.32999998</v>
          </cell>
          <cell r="AW85">
            <v>56797259.280000001</v>
          </cell>
          <cell r="AX85">
            <v>-11124144.84</v>
          </cell>
          <cell r="AY85">
            <v>336951846.76999998</v>
          </cell>
        </row>
        <row r="86">
          <cell r="H86" t="str">
            <v/>
          </cell>
          <cell r="J86" t="str">
            <v>Fed Ga Offset Capitalized G/L State</v>
          </cell>
          <cell r="N86">
            <v>-9544502.6400000006</v>
          </cell>
          <cell r="O86">
            <v>0</v>
          </cell>
          <cell r="P86">
            <v>154822.82</v>
          </cell>
          <cell r="Q86">
            <v>-9389679.8200000003</v>
          </cell>
          <cell r="Y86" t="str">
            <v/>
          </cell>
          <cell r="AA86" t="str">
            <v>Fed GA Offset Fed Other Tax Cred St</v>
          </cell>
          <cell r="AE86">
            <v>-27622.69</v>
          </cell>
          <cell r="AF86">
            <v>0</v>
          </cell>
          <cell r="AG86">
            <v>7892.09</v>
          </cell>
          <cell r="AH86">
            <v>-19730.599999999999</v>
          </cell>
          <cell r="AI86">
            <v>328.33</v>
          </cell>
          <cell r="AP86" t="str">
            <v/>
          </cell>
          <cell r="AQ86" t="str">
            <v>Total Tax Classes</v>
          </cell>
          <cell r="AV86">
            <v>7954730492.4899998</v>
          </cell>
          <cell r="AW86">
            <v>646405047.70000005</v>
          </cell>
          <cell r="AX86">
            <v>-74255211.329999998</v>
          </cell>
          <cell r="AY86">
            <v>8526880328.8599997</v>
          </cell>
        </row>
        <row r="87">
          <cell r="H87">
            <v>7</v>
          </cell>
          <cell r="K87" t="str">
            <v>Subtotals:</v>
          </cell>
          <cell r="N87">
            <v>1872429099.96</v>
          </cell>
          <cell r="O87">
            <v>1271587832.1500001</v>
          </cell>
          <cell r="P87">
            <v>-323569540.94999999</v>
          </cell>
          <cell r="Q87">
            <v>2820447391.1599998</v>
          </cell>
          <cell r="Y87" t="str">
            <v/>
          </cell>
          <cell r="AA87" t="str">
            <v>Fed Ga Offset CAP DEPR St Only</v>
          </cell>
          <cell r="AE87">
            <v>1404.58</v>
          </cell>
          <cell r="AF87">
            <v>0</v>
          </cell>
          <cell r="AG87">
            <v>-1035.69</v>
          </cell>
          <cell r="AH87">
            <v>368.89</v>
          </cell>
          <cell r="AI87">
            <v>-16.7</v>
          </cell>
          <cell r="AP87" t="str">
            <v/>
          </cell>
          <cell r="AQ87" t="str">
            <v>Jurisdiction Totals:</v>
          </cell>
          <cell r="AV87">
            <v>7954730492.4899998</v>
          </cell>
          <cell r="AW87">
            <v>646405047.70000005</v>
          </cell>
          <cell r="AX87">
            <v>-74255211.329999998</v>
          </cell>
          <cell r="AY87">
            <v>8526880328.8599997</v>
          </cell>
        </row>
        <row r="88">
          <cell r="H88" t="str">
            <v/>
          </cell>
          <cell r="J88" t="str">
            <v>Fed Ga Offset Tax Diffs State</v>
          </cell>
          <cell r="N88">
            <v>-1719478.94</v>
          </cell>
          <cell r="O88">
            <v>0</v>
          </cell>
          <cell r="P88">
            <v>127066.42</v>
          </cell>
          <cell r="Q88">
            <v>-1592412.52</v>
          </cell>
          <cell r="Y88" t="str">
            <v/>
          </cell>
          <cell r="AA88" t="str">
            <v>Fed Ga Offset Write-off State</v>
          </cell>
          <cell r="AE88">
            <v>0</v>
          </cell>
          <cell r="AF88">
            <v>-1150377219</v>
          </cell>
          <cell r="AG88">
            <v>57518860.950000003</v>
          </cell>
          <cell r="AH88">
            <v>-1092858358.05</v>
          </cell>
          <cell r="AI88">
            <v>0</v>
          </cell>
          <cell r="AP88" t="str">
            <v/>
          </cell>
          <cell r="AQ88" t="str">
            <v>Jurisdiction :</v>
          </cell>
          <cell r="AT88" t="str">
            <v>Georgia</v>
          </cell>
        </row>
        <row r="89">
          <cell r="H89" t="str">
            <v/>
          </cell>
          <cell r="J89" t="str">
            <v>Fed Ga Offset SECTION 263A State</v>
          </cell>
          <cell r="N89">
            <v>-202164538.55000001</v>
          </cell>
          <cell r="O89">
            <v>-1164688389.0599999</v>
          </cell>
          <cell r="P89">
            <v>90771296.200000003</v>
          </cell>
          <cell r="Q89">
            <v>-1276081631.4100001</v>
          </cell>
          <cell r="Y89" t="str">
            <v/>
          </cell>
          <cell r="AA89" t="str">
            <v>Fed Ga Offset SECTION 263A NU State</v>
          </cell>
          <cell r="AE89">
            <v>0</v>
          </cell>
          <cell r="AF89">
            <v>-32285058</v>
          </cell>
          <cell r="AG89">
            <v>1614252.9</v>
          </cell>
          <cell r="AH89">
            <v>-30670805.100000001</v>
          </cell>
          <cell r="AI89">
            <v>0</v>
          </cell>
          <cell r="AP89" t="str">
            <v/>
          </cell>
          <cell r="AV89" t="str">
            <v>"Beginning_x000D_
Difference"</v>
          </cell>
          <cell r="AW89" t="str">
            <v>Provision</v>
          </cell>
          <cell r="AX89" t="str">
            <v>Reversal</v>
          </cell>
          <cell r="AY89" t="str">
            <v>"Ending_x000D_
Difference"</v>
          </cell>
        </row>
        <row r="90">
          <cell r="H90" t="str">
            <v/>
          </cell>
          <cell r="J90" t="str">
            <v>Fed Ga Offset CAPITALIZED DEPR Stat</v>
          </cell>
          <cell r="N90">
            <v>-885406.93</v>
          </cell>
          <cell r="O90">
            <v>0</v>
          </cell>
          <cell r="P90">
            <v>112841.07</v>
          </cell>
          <cell r="Q90">
            <v>-772565.86</v>
          </cell>
          <cell r="Y90">
            <v>8</v>
          </cell>
          <cell r="AB90" t="str">
            <v>Subtotals:</v>
          </cell>
          <cell r="AE90">
            <v>-160680823.41</v>
          </cell>
          <cell r="AF90">
            <v>-1184076587.9400001</v>
          </cell>
          <cell r="AG90">
            <v>80304433.590000004</v>
          </cell>
          <cell r="AH90">
            <v>-1264452977.76</v>
          </cell>
          <cell r="AI90">
            <v>1909852.33</v>
          </cell>
          <cell r="AP90" t="str">
            <v/>
          </cell>
          <cell r="AQ90" t="str">
            <v>Tax Year :</v>
          </cell>
          <cell r="AT90">
            <v>2022</v>
          </cell>
        </row>
        <row r="91">
          <cell r="H91" t="str">
            <v/>
          </cell>
          <cell r="J91" t="str">
            <v>Fed Ga Offset CIAC State</v>
          </cell>
          <cell r="N91">
            <v>-195587043.86000001</v>
          </cell>
          <cell r="O91">
            <v>-100000000</v>
          </cell>
          <cell r="P91">
            <v>32775324.629999999</v>
          </cell>
          <cell r="Q91">
            <v>-262811719.22999999</v>
          </cell>
          <cell r="Y91" t="str">
            <v/>
          </cell>
          <cell r="AA91" t="str">
            <v>Fed Ga Offset Life FT State</v>
          </cell>
          <cell r="AE91">
            <v>0.01</v>
          </cell>
          <cell r="AF91">
            <v>0</v>
          </cell>
          <cell r="AG91">
            <v>0</v>
          </cell>
          <cell r="AH91">
            <v>0.01</v>
          </cell>
          <cell r="AI91">
            <v>0</v>
          </cell>
          <cell r="AP91" t="str">
            <v/>
          </cell>
          <cell r="AR91" t="str">
            <v>Ga Fed Other Tax Credits</v>
          </cell>
          <cell r="AV91">
            <v>1692517.75</v>
          </cell>
          <cell r="AW91">
            <v>485358</v>
          </cell>
          <cell r="AX91">
            <v>-61541.93</v>
          </cell>
          <cell r="AY91">
            <v>2116333.8199999998</v>
          </cell>
        </row>
        <row r="92">
          <cell r="H92" t="str">
            <v/>
          </cell>
          <cell r="J92" t="str">
            <v>Fed Ga Offset NEG OTHER DEFERRED St</v>
          </cell>
          <cell r="N92">
            <v>-66148165.390000001</v>
          </cell>
          <cell r="O92">
            <v>0</v>
          </cell>
          <cell r="P92">
            <v>10767312.51</v>
          </cell>
          <cell r="Q92">
            <v>-55380852.880000003</v>
          </cell>
          <cell r="Y92" t="str">
            <v/>
          </cell>
          <cell r="AA92" t="str">
            <v>Fed Ga Offset Method Life FT State</v>
          </cell>
          <cell r="AE92">
            <v>4.3899999999999997</v>
          </cell>
          <cell r="AF92">
            <v>0</v>
          </cell>
          <cell r="AG92">
            <v>0</v>
          </cell>
          <cell r="AH92">
            <v>4.3899999999999997</v>
          </cell>
          <cell r="AI92">
            <v>0</v>
          </cell>
          <cell r="AP92">
            <v>11</v>
          </cell>
          <cell r="AS92" t="str">
            <v>Subtotals:</v>
          </cell>
          <cell r="AV92">
            <v>1692517.75</v>
          </cell>
          <cell r="AW92">
            <v>485358</v>
          </cell>
          <cell r="AX92">
            <v>-61541.93</v>
          </cell>
          <cell r="AY92">
            <v>2116333.8199999998</v>
          </cell>
        </row>
        <row r="93">
          <cell r="H93" t="str">
            <v/>
          </cell>
          <cell r="J93" t="str">
            <v>Fed Ga Offset PROM PAYMENT State</v>
          </cell>
          <cell r="N93">
            <v>-6276061.2400000002</v>
          </cell>
          <cell r="O93">
            <v>0</v>
          </cell>
          <cell r="P93">
            <v>2574494.4500000002</v>
          </cell>
          <cell r="Q93">
            <v>-3701566.79</v>
          </cell>
          <cell r="Y93" t="str">
            <v/>
          </cell>
          <cell r="AA93" t="str">
            <v>Fed Ga Offset Method FT State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P93" t="str">
            <v/>
          </cell>
          <cell r="AR93" t="str">
            <v>Ga Cor</v>
          </cell>
          <cell r="AV93">
            <v>124674259.64</v>
          </cell>
          <cell r="AW93">
            <v>-27372459.890000001</v>
          </cell>
          <cell r="AX93">
            <v>23249052.039999999</v>
          </cell>
          <cell r="AY93">
            <v>120550851.79000001</v>
          </cell>
        </row>
        <row r="94">
          <cell r="H94" t="str">
            <v/>
          </cell>
          <cell r="J94" t="str">
            <v>Fed Ga Offset Tax Repairs Exp. SO</v>
          </cell>
          <cell r="N94">
            <v>-768841709.83000004</v>
          </cell>
          <cell r="O94">
            <v>0</v>
          </cell>
          <cell r="P94">
            <v>118487306.94</v>
          </cell>
          <cell r="Q94">
            <v>-650354402.88999999</v>
          </cell>
          <cell r="Y94">
            <v>9</v>
          </cell>
          <cell r="AB94" t="str">
            <v>Subtotals:</v>
          </cell>
          <cell r="AE94">
            <v>4.4000000000000004</v>
          </cell>
          <cell r="AF94">
            <v>0</v>
          </cell>
          <cell r="AG94">
            <v>0</v>
          </cell>
          <cell r="AH94">
            <v>4.4000000000000004</v>
          </cell>
          <cell r="AI94">
            <v>0</v>
          </cell>
          <cell r="AP94" t="str">
            <v/>
          </cell>
          <cell r="AR94" t="str">
            <v>Ga Method State</v>
          </cell>
          <cell r="AV94">
            <v>35011297.840000004</v>
          </cell>
          <cell r="AW94">
            <v>2074957.95</v>
          </cell>
          <cell r="AX94">
            <v>645.53</v>
          </cell>
          <cell r="AY94">
            <v>37086901.32</v>
          </cell>
        </row>
        <row r="95">
          <cell r="H95" t="str">
            <v/>
          </cell>
          <cell r="J95" t="str">
            <v>Fed Ga Offset Tax Rep 481a State</v>
          </cell>
          <cell r="N95">
            <v>776941508.30999994</v>
          </cell>
          <cell r="O95">
            <v>0</v>
          </cell>
          <cell r="P95">
            <v>-121940409.67</v>
          </cell>
          <cell r="Q95">
            <v>655001098.63999999</v>
          </cell>
          <cell r="Y95" t="str">
            <v/>
          </cell>
          <cell r="AA95" t="str">
            <v>Fed Georgia Offset ITC BASIS REDUCT</v>
          </cell>
          <cell r="AE95">
            <v>11462.48</v>
          </cell>
          <cell r="AF95">
            <v>0</v>
          </cell>
          <cell r="AG95">
            <v>-310.88</v>
          </cell>
          <cell r="AH95">
            <v>11151.6</v>
          </cell>
          <cell r="AI95">
            <v>0</v>
          </cell>
          <cell r="AP95" t="str">
            <v/>
          </cell>
          <cell r="AR95" t="str">
            <v>Ga Life State</v>
          </cell>
          <cell r="AV95">
            <v>-8037555.4100000001</v>
          </cell>
          <cell r="AW95">
            <v>-1317999.47</v>
          </cell>
          <cell r="AX95">
            <v>-1619351.16</v>
          </cell>
          <cell r="AY95">
            <v>-10974906.039999999</v>
          </cell>
        </row>
        <row r="96">
          <cell r="H96" t="str">
            <v/>
          </cell>
          <cell r="J96" t="str">
            <v>Fed Ga Offset Tax Exp CPI Rev State</v>
          </cell>
          <cell r="N96">
            <v>9872198.9800000004</v>
          </cell>
          <cell r="O96">
            <v>0</v>
          </cell>
          <cell r="P96">
            <v>-1143078.6499999999</v>
          </cell>
          <cell r="Q96">
            <v>8729120.3300000001</v>
          </cell>
          <cell r="Y96" t="str">
            <v/>
          </cell>
          <cell r="AA96" t="str">
            <v>Fed Ga Offset Afudc Equity State</v>
          </cell>
          <cell r="AE96">
            <v>1235273.72</v>
          </cell>
          <cell r="AF96">
            <v>0</v>
          </cell>
          <cell r="AG96">
            <v>-111607.78</v>
          </cell>
          <cell r="AH96">
            <v>1123665.94</v>
          </cell>
          <cell r="AI96">
            <v>-460.69</v>
          </cell>
          <cell r="AP96" t="str">
            <v/>
          </cell>
          <cell r="AR96" t="str">
            <v>Ga Method Life State</v>
          </cell>
          <cell r="AV96">
            <v>6640199827.54</v>
          </cell>
          <cell r="AW96">
            <v>582291697.16999996</v>
          </cell>
          <cell r="AX96">
            <v>-88482934.709999993</v>
          </cell>
          <cell r="AY96">
            <v>7134008590</v>
          </cell>
        </row>
        <row r="97">
          <cell r="H97" t="str">
            <v/>
          </cell>
          <cell r="J97" t="str">
            <v>Fed GA Offset ITC State Addback</v>
          </cell>
          <cell r="N97">
            <v>-29782763.140000001</v>
          </cell>
          <cell r="O97">
            <v>-5349137</v>
          </cell>
          <cell r="P97">
            <v>13444985.449999999</v>
          </cell>
          <cell r="Q97">
            <v>-21686914.690000001</v>
          </cell>
          <cell r="Y97" t="str">
            <v/>
          </cell>
          <cell r="AA97" t="str">
            <v>Fed Georgia Offset AFUDC DEBT GROSS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P97">
            <v>12</v>
          </cell>
          <cell r="AS97" t="str">
            <v>Subtotals:</v>
          </cell>
          <cell r="AV97">
            <v>6791847829.6099997</v>
          </cell>
          <cell r="AW97">
            <v>555676195.75999999</v>
          </cell>
          <cell r="AX97">
            <v>-66852588.299999997</v>
          </cell>
          <cell r="AY97">
            <v>7280671437.0699997</v>
          </cell>
        </row>
        <row r="98">
          <cell r="H98" t="str">
            <v/>
          </cell>
          <cell r="J98" t="str">
            <v>Fed GA Offset Fed Other Tax Cred St</v>
          </cell>
          <cell r="N98">
            <v>-818462.14</v>
          </cell>
          <cell r="O98">
            <v>-485358</v>
          </cell>
          <cell r="P98">
            <v>351634.53</v>
          </cell>
          <cell r="Q98">
            <v>-952185.61</v>
          </cell>
          <cell r="Y98" t="str">
            <v/>
          </cell>
          <cell r="AA98" t="str">
            <v>Fed Georgia Offset AFUDC DEBT NOT S</v>
          </cell>
          <cell r="AE98">
            <v>136345.35</v>
          </cell>
          <cell r="AF98">
            <v>0</v>
          </cell>
          <cell r="AG98">
            <v>-1.35</v>
          </cell>
          <cell r="AH98">
            <v>136344</v>
          </cell>
          <cell r="AI98">
            <v>0</v>
          </cell>
          <cell r="AP98" t="str">
            <v/>
          </cell>
          <cell r="AR98" t="str">
            <v>Ga Indirect Cost State</v>
          </cell>
          <cell r="AV98">
            <v>-106479225.13</v>
          </cell>
          <cell r="AW98">
            <v>15571626.43</v>
          </cell>
          <cell r="AX98">
            <v>1852410.81</v>
          </cell>
          <cell r="AY98">
            <v>-89055187.890000001</v>
          </cell>
        </row>
        <row r="99">
          <cell r="H99" t="str">
            <v/>
          </cell>
          <cell r="J99" t="str">
            <v>Fed Ga Offset CAP DEPR St Only</v>
          </cell>
          <cell r="N99">
            <v>9401586.2799999993</v>
          </cell>
          <cell r="O99">
            <v>0</v>
          </cell>
          <cell r="P99">
            <v>-994907.27</v>
          </cell>
          <cell r="Q99">
            <v>8406679.0099999998</v>
          </cell>
          <cell r="Y99" t="str">
            <v/>
          </cell>
          <cell r="AA99" t="str">
            <v>Fed Georgia Offset INDIRECT COST FT</v>
          </cell>
          <cell r="AE99">
            <v>120061.64</v>
          </cell>
          <cell r="AF99">
            <v>0</v>
          </cell>
          <cell r="AG99">
            <v>0.25</v>
          </cell>
          <cell r="AH99">
            <v>120061.89</v>
          </cell>
          <cell r="AI99">
            <v>0</v>
          </cell>
          <cell r="AP99" t="str">
            <v/>
          </cell>
          <cell r="AR99" t="str">
            <v>Ga Afudc Debt Gross State</v>
          </cell>
          <cell r="AV99">
            <v>113853581.7</v>
          </cell>
          <cell r="AW99">
            <v>9716917.1899999995</v>
          </cell>
          <cell r="AX99">
            <v>-4206903.74</v>
          </cell>
          <cell r="AY99">
            <v>119363595.15000001</v>
          </cell>
        </row>
        <row r="100">
          <cell r="H100">
            <v>8</v>
          </cell>
          <cell r="K100" t="str">
            <v>Subtotals:</v>
          </cell>
          <cell r="N100">
            <v>-476008336.44999999</v>
          </cell>
          <cell r="O100">
            <v>-1270522884.0599999</v>
          </cell>
          <cell r="P100">
            <v>145333866.61000001</v>
          </cell>
          <cell r="Q100">
            <v>-1601197353.9000001</v>
          </cell>
          <cell r="Y100">
            <v>10</v>
          </cell>
          <cell r="AB100" t="str">
            <v>Subtotals:</v>
          </cell>
          <cell r="AE100">
            <v>1503143.19</v>
          </cell>
          <cell r="AF100">
            <v>0</v>
          </cell>
          <cell r="AG100">
            <v>-111919.76</v>
          </cell>
          <cell r="AH100">
            <v>1391223.43</v>
          </cell>
          <cell r="AI100">
            <v>-460.69</v>
          </cell>
          <cell r="AP100" t="str">
            <v/>
          </cell>
          <cell r="AR100" t="str">
            <v>Ga Other Deferred State</v>
          </cell>
          <cell r="AV100">
            <v>56856523.460000001</v>
          </cell>
          <cell r="AW100">
            <v>0</v>
          </cell>
          <cell r="AX100">
            <v>-3069818.02</v>
          </cell>
          <cell r="AY100">
            <v>53786705.439999998</v>
          </cell>
        </row>
        <row r="101">
          <cell r="H101" t="str">
            <v/>
          </cell>
          <cell r="J101" t="str">
            <v>Fed Ga Offset Life FT State</v>
          </cell>
          <cell r="N101">
            <v>2536201.14</v>
          </cell>
          <cell r="O101">
            <v>0</v>
          </cell>
          <cell r="P101">
            <v>-559236.19999999995</v>
          </cell>
          <cell r="Q101">
            <v>1976964.94</v>
          </cell>
          <cell r="Y101" t="str">
            <v/>
          </cell>
          <cell r="Z101" t="str">
            <v>Total Tax Classes</v>
          </cell>
          <cell r="AE101">
            <v>-1972744580.1600001</v>
          </cell>
          <cell r="AF101">
            <v>7778950.8600000003</v>
          </cell>
          <cell r="AG101">
            <v>72980656.090000004</v>
          </cell>
          <cell r="AH101">
            <v>-1891984973.21</v>
          </cell>
          <cell r="AI101">
            <v>23463880.149999999</v>
          </cell>
          <cell r="AP101" t="str">
            <v/>
          </cell>
          <cell r="AR101" t="str">
            <v>Ga Repair Allow State</v>
          </cell>
          <cell r="AV101">
            <v>80386986.780000001</v>
          </cell>
          <cell r="AW101">
            <v>0</v>
          </cell>
          <cell r="AX101">
            <v>-4395739.5599999996</v>
          </cell>
          <cell r="AY101">
            <v>75991247.219999999</v>
          </cell>
        </row>
        <row r="102">
          <cell r="H102" t="str">
            <v/>
          </cell>
          <cell r="J102" t="str">
            <v>Fed Ga Offset Method Life FT State</v>
          </cell>
          <cell r="N102">
            <v>8097654.8200000003</v>
          </cell>
          <cell r="O102">
            <v>0</v>
          </cell>
          <cell r="P102">
            <v>-699355.73</v>
          </cell>
          <cell r="Q102">
            <v>7398299.0899999999</v>
          </cell>
          <cell r="Y102" t="str">
            <v/>
          </cell>
          <cell r="Z102" t="str">
            <v>Jurisdiction Totals:</v>
          </cell>
          <cell r="AE102">
            <v>-1972744580.1600001</v>
          </cell>
          <cell r="AF102">
            <v>7778950.8600000003</v>
          </cell>
          <cell r="AG102">
            <v>72980656.090000004</v>
          </cell>
          <cell r="AH102">
            <v>-1891984973.21</v>
          </cell>
          <cell r="AI102">
            <v>23463880.149999999</v>
          </cell>
          <cell r="AP102" t="str">
            <v/>
          </cell>
          <cell r="AR102" t="str">
            <v>Ga Reconcile Diff State</v>
          </cell>
          <cell r="AV102">
            <v>-10283.629999999999</v>
          </cell>
          <cell r="AW102">
            <v>0</v>
          </cell>
          <cell r="AX102">
            <v>216.68</v>
          </cell>
          <cell r="AY102">
            <v>-10066.950000000001</v>
          </cell>
        </row>
        <row r="103">
          <cell r="H103" t="str">
            <v/>
          </cell>
          <cell r="J103" t="str">
            <v>Fed Ga Offset Method FT State</v>
          </cell>
          <cell r="N103">
            <v>8058.51</v>
          </cell>
          <cell r="O103">
            <v>0</v>
          </cell>
          <cell r="P103">
            <v>-819.82</v>
          </cell>
          <cell r="Q103">
            <v>7238.69</v>
          </cell>
          <cell r="Y103" t="str">
            <v/>
          </cell>
          <cell r="Z103" t="str">
            <v>Jurisdiction :</v>
          </cell>
          <cell r="AC103" t="str">
            <v>Georgia</v>
          </cell>
          <cell r="AP103">
            <v>13</v>
          </cell>
          <cell r="AR103" t="str">
            <v>Ga Afudc Debt Tax Fed - State</v>
          </cell>
          <cell r="AV103">
            <v>8222182.4800000004</v>
          </cell>
          <cell r="AW103">
            <v>0</v>
          </cell>
          <cell r="AX103">
            <v>-632219.44999999995</v>
          </cell>
          <cell r="AY103">
            <v>7589963.0300000003</v>
          </cell>
        </row>
        <row r="104">
          <cell r="H104">
            <v>9</v>
          </cell>
          <cell r="K104" t="str">
            <v>Subtotals:</v>
          </cell>
          <cell r="N104">
            <v>10641914.470000001</v>
          </cell>
          <cell r="O104">
            <v>0</v>
          </cell>
          <cell r="P104">
            <v>-1259411.75</v>
          </cell>
          <cell r="Q104">
            <v>9382502.7200000007</v>
          </cell>
          <cell r="Y104" t="str">
            <v/>
          </cell>
          <cell r="AE104" t="str">
            <v>"Beginning_x000D_
Difference"</v>
          </cell>
          <cell r="AF104" t="str">
            <v>Provision</v>
          </cell>
          <cell r="AG104" t="str">
            <v>Reversal</v>
          </cell>
          <cell r="AH104" t="str">
            <v>"Ending_x000D_
Difference"</v>
          </cell>
          <cell r="AI104" t="str">
            <v>"Beginning_x000D_
DFIT Balance"</v>
          </cell>
          <cell r="AP104" t="str">
            <v/>
          </cell>
          <cell r="AR104" t="str">
            <v>Ga Tax Repairs Expense</v>
          </cell>
          <cell r="AV104">
            <v>1012125902.9400001</v>
          </cell>
          <cell r="AW104">
            <v>131750085</v>
          </cell>
          <cell r="AX104">
            <v>-33245290.129999999</v>
          </cell>
          <cell r="AY104">
            <v>1110630697.8099999</v>
          </cell>
        </row>
        <row r="105">
          <cell r="H105" t="str">
            <v/>
          </cell>
          <cell r="J105" t="str">
            <v>Fed Georgia Offset ITC BASIS REDUCT</v>
          </cell>
          <cell r="N105">
            <v>-35015128.159999996</v>
          </cell>
          <cell r="O105">
            <v>0</v>
          </cell>
          <cell r="P105">
            <v>-2910581.07</v>
          </cell>
          <cell r="Q105">
            <v>-37925709.229999997</v>
          </cell>
          <cell r="Y105" t="str">
            <v/>
          </cell>
          <cell r="Z105" t="str">
            <v>Tax Year :</v>
          </cell>
          <cell r="AC105">
            <v>2022</v>
          </cell>
          <cell r="AP105" t="str">
            <v/>
          </cell>
          <cell r="AR105" t="str">
            <v>Ga ITC Other Basis Red State</v>
          </cell>
          <cell r="AV105">
            <v>1498928.88</v>
          </cell>
          <cell r="AW105">
            <v>0</v>
          </cell>
          <cell r="AX105">
            <v>-78467.97</v>
          </cell>
          <cell r="AY105">
            <v>1420460.91</v>
          </cell>
        </row>
        <row r="106">
          <cell r="H106" t="str">
            <v/>
          </cell>
          <cell r="J106" t="str">
            <v>Fed Ga Offset Afudc Equity State</v>
          </cell>
          <cell r="N106">
            <v>1103015513.4200001</v>
          </cell>
          <cell r="O106">
            <v>115036950.37</v>
          </cell>
          <cell r="P106">
            <v>-86320559.769999996</v>
          </cell>
          <cell r="Q106">
            <v>1131731904.02</v>
          </cell>
          <cell r="Y106" t="str">
            <v/>
          </cell>
          <cell r="AA106" t="str">
            <v>Ga Fed Other Tax Credits</v>
          </cell>
          <cell r="AE106">
            <v>46419.42</v>
          </cell>
          <cell r="AF106">
            <v>0</v>
          </cell>
          <cell r="AG106">
            <v>-4486.17</v>
          </cell>
          <cell r="AH106">
            <v>41933.25</v>
          </cell>
          <cell r="AI106">
            <v>-551.74</v>
          </cell>
          <cell r="AS106" t="str">
            <v>Subtotals:</v>
          </cell>
          <cell r="AV106">
            <v>1166454597.48</v>
          </cell>
          <cell r="AW106">
            <v>157038628.62</v>
          </cell>
          <cell r="AX106">
            <v>-43775811.380000003</v>
          </cell>
          <cell r="AY106">
            <v>1279717414.72</v>
          </cell>
        </row>
        <row r="107">
          <cell r="H107" t="str">
            <v/>
          </cell>
          <cell r="J107" t="str">
            <v>Fed Georgia Offset AFUDC DEBT GROSS</v>
          </cell>
          <cell r="N107">
            <v>85465.41</v>
          </cell>
          <cell r="O107">
            <v>0</v>
          </cell>
          <cell r="P107">
            <v>-1319.65</v>
          </cell>
          <cell r="Q107">
            <v>84145.76</v>
          </cell>
          <cell r="Y107">
            <v>11</v>
          </cell>
          <cell r="AB107" t="str">
            <v>Subtotals:</v>
          </cell>
          <cell r="AE107">
            <v>46419.42</v>
          </cell>
          <cell r="AF107">
            <v>0</v>
          </cell>
          <cell r="AG107">
            <v>-4486.17</v>
          </cell>
          <cell r="AH107">
            <v>41933.25</v>
          </cell>
          <cell r="AI107">
            <v>-551.74</v>
          </cell>
          <cell r="AP107" t="str">
            <v/>
          </cell>
          <cell r="AR107" t="str">
            <v>Ga Tax Diffs State</v>
          </cell>
          <cell r="AV107">
            <v>-237122.45</v>
          </cell>
          <cell r="AW107">
            <v>0</v>
          </cell>
          <cell r="AX107">
            <v>3210.69</v>
          </cell>
          <cell r="AY107">
            <v>-233911.76</v>
          </cell>
        </row>
        <row r="108">
          <cell r="H108" t="str">
            <v/>
          </cell>
          <cell r="J108" t="str">
            <v>Fed Georgia Offset AFUDC DEBT NOT S</v>
          </cell>
          <cell r="N108">
            <v>87986092.620000005</v>
          </cell>
          <cell r="O108">
            <v>0</v>
          </cell>
          <cell r="P108">
            <v>-5985746.4299999997</v>
          </cell>
          <cell r="Q108">
            <v>82000346.189999998</v>
          </cell>
          <cell r="Y108" t="str">
            <v/>
          </cell>
          <cell r="AA108" t="str">
            <v>Ga Cor</v>
          </cell>
          <cell r="AE108">
            <v>6342040.5199999996</v>
          </cell>
          <cell r="AF108">
            <v>0</v>
          </cell>
          <cell r="AG108">
            <v>0</v>
          </cell>
          <cell r="AH108">
            <v>6342040.5199999996</v>
          </cell>
          <cell r="AI108">
            <v>358898.59</v>
          </cell>
          <cell r="AP108" t="str">
            <v/>
          </cell>
          <cell r="AR108" t="str">
            <v>Ga SECTION 263A State</v>
          </cell>
          <cell r="AV108">
            <v>-85827210.209999993</v>
          </cell>
          <cell r="AW108">
            <v>-23107041.609999999</v>
          </cell>
          <cell r="AX108">
            <v>10393222.460000001</v>
          </cell>
          <cell r="AY108">
            <v>-98541029.359999999</v>
          </cell>
        </row>
        <row r="109">
          <cell r="H109" t="str">
            <v/>
          </cell>
          <cell r="J109" t="str">
            <v>Fed Georgia Offset INDIRECT COST FT</v>
          </cell>
          <cell r="N109">
            <v>2742812.66</v>
          </cell>
          <cell r="O109">
            <v>0</v>
          </cell>
          <cell r="P109">
            <v>107943.2</v>
          </cell>
          <cell r="Q109">
            <v>2850755.86</v>
          </cell>
          <cell r="Y109" t="str">
            <v/>
          </cell>
          <cell r="AA109" t="str">
            <v>Ga Method State</v>
          </cell>
          <cell r="AE109">
            <v>-2699163.34</v>
          </cell>
          <cell r="AF109">
            <v>0</v>
          </cell>
          <cell r="AG109">
            <v>0.04</v>
          </cell>
          <cell r="AH109">
            <v>-2699163.3</v>
          </cell>
          <cell r="AI109">
            <v>-152772.65</v>
          </cell>
          <cell r="AP109" t="str">
            <v/>
          </cell>
          <cell r="AR109" t="str">
            <v>Ga CAPITALIZED DEPR State</v>
          </cell>
          <cell r="AV109">
            <v>465583.72</v>
          </cell>
          <cell r="AW109">
            <v>0</v>
          </cell>
          <cell r="AX109">
            <v>70102.53</v>
          </cell>
          <cell r="AY109">
            <v>535686.25</v>
          </cell>
        </row>
        <row r="110">
          <cell r="H110">
            <v>10</v>
          </cell>
          <cell r="K110" t="str">
            <v>Subtotals:</v>
          </cell>
          <cell r="N110">
            <v>1158814755.95</v>
          </cell>
          <cell r="O110">
            <v>115036950.37</v>
          </cell>
          <cell r="P110">
            <v>-95110263.719999999</v>
          </cell>
          <cell r="Q110">
            <v>1178741442.5999999</v>
          </cell>
          <cell r="Y110" t="str">
            <v/>
          </cell>
          <cell r="AA110" t="str">
            <v>Ga Life State</v>
          </cell>
          <cell r="AE110">
            <v>124725.12</v>
          </cell>
          <cell r="AF110">
            <v>12.37</v>
          </cell>
          <cell r="AG110">
            <v>0.04</v>
          </cell>
          <cell r="AH110">
            <v>124737.53</v>
          </cell>
          <cell r="AI110">
            <v>7058.2</v>
          </cell>
          <cell r="AP110" t="str">
            <v/>
          </cell>
          <cell r="AR110" t="str">
            <v>Ga CIAC State</v>
          </cell>
          <cell r="AV110">
            <v>-194446388.75</v>
          </cell>
          <cell r="AW110">
            <v>-100000000</v>
          </cell>
          <cell r="AX110">
            <v>32575287.219999999</v>
          </cell>
          <cell r="AY110">
            <v>-261871101.53</v>
          </cell>
        </row>
        <row r="111">
          <cell r="H111" t="str">
            <v/>
          </cell>
          <cell r="I111" t="str">
            <v>Total Tax Classes</v>
          </cell>
          <cell r="N111">
            <v>14836211516.309999</v>
          </cell>
          <cell r="O111">
            <v>1139264717.74</v>
          </cell>
          <cell r="P111">
            <v>-723419195.70000005</v>
          </cell>
          <cell r="Q111">
            <v>15252057038.35</v>
          </cell>
          <cell r="Y111" t="str">
            <v/>
          </cell>
          <cell r="AA111" t="str">
            <v>Ga Method Life State</v>
          </cell>
          <cell r="AE111">
            <v>371458224.85000002</v>
          </cell>
          <cell r="AF111">
            <v>52151407.950000003</v>
          </cell>
          <cell r="AG111">
            <v>-8412696.4700000007</v>
          </cell>
          <cell r="AH111">
            <v>415196936.32999998</v>
          </cell>
          <cell r="AI111">
            <v>21010411.289999999</v>
          </cell>
          <cell r="AP111" t="str">
            <v/>
          </cell>
          <cell r="AR111" t="str">
            <v>Ga NEG OTHER DEFERRED State</v>
          </cell>
          <cell r="AV111">
            <v>-37977615.259999998</v>
          </cell>
          <cell r="AW111">
            <v>0</v>
          </cell>
          <cell r="AX111">
            <v>5804315.5499999998</v>
          </cell>
          <cell r="AY111">
            <v>-32173299.710000001</v>
          </cell>
        </row>
        <row r="112">
          <cell r="H112" t="str">
            <v/>
          </cell>
          <cell r="I112" t="str">
            <v>Jurisdiction Totals:</v>
          </cell>
          <cell r="N112">
            <v>14836211516.309999</v>
          </cell>
          <cell r="O112">
            <v>1139264717.74</v>
          </cell>
          <cell r="P112">
            <v>-723419195.70000005</v>
          </cell>
          <cell r="Q112">
            <v>15252057038.35</v>
          </cell>
          <cell r="Y112">
            <v>12</v>
          </cell>
          <cell r="AB112" t="str">
            <v>Subtotals:</v>
          </cell>
          <cell r="AE112">
            <v>375225827.14999998</v>
          </cell>
          <cell r="AF112">
            <v>52151420.32</v>
          </cell>
          <cell r="AG112">
            <v>-8412696.3900000006</v>
          </cell>
          <cell r="AH112">
            <v>418964551.07999998</v>
          </cell>
          <cell r="AI112">
            <v>21223595.43</v>
          </cell>
          <cell r="AP112" t="str">
            <v/>
          </cell>
          <cell r="AR112" t="str">
            <v>Ga PROM PAYMENT State</v>
          </cell>
          <cell r="AV112">
            <v>-6276061.2400000002</v>
          </cell>
          <cell r="AW112">
            <v>0</v>
          </cell>
          <cell r="AX112">
            <v>2574494.4500000002</v>
          </cell>
          <cell r="AY112">
            <v>-3701566.79</v>
          </cell>
        </row>
        <row r="113">
          <cell r="H113" t="str">
            <v/>
          </cell>
          <cell r="I113" t="str">
            <v>Jurisdiction :</v>
          </cell>
          <cell r="L113" t="str">
            <v>Georgia</v>
          </cell>
          <cell r="Y113" t="str">
            <v/>
          </cell>
          <cell r="AA113" t="str">
            <v>CWIP Ga PROM PAYMENT State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P113" t="str">
            <v/>
          </cell>
          <cell r="AR113" t="str">
            <v>Ga Tax Repairs Exp. SO</v>
          </cell>
          <cell r="AV113">
            <v>-6388791.0700000003</v>
          </cell>
          <cell r="AW113">
            <v>0</v>
          </cell>
          <cell r="AX113">
            <v>1235806.73</v>
          </cell>
          <cell r="AY113">
            <v>-5152984.34</v>
          </cell>
        </row>
        <row r="114">
          <cell r="H114" t="str">
            <v/>
          </cell>
          <cell r="N114" t="str">
            <v>"Beginning_x000D_
Difference"</v>
          </cell>
          <cell r="O114" t="str">
            <v>Provision</v>
          </cell>
          <cell r="P114" t="str">
            <v>Reversal</v>
          </cell>
          <cell r="Q114" t="str">
            <v>"Ending_x000D_
Difference"</v>
          </cell>
          <cell r="Y114" t="str">
            <v/>
          </cell>
          <cell r="AA114" t="str">
            <v>CWIP Ga NEG OTHER DEFERRED State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P114" t="str">
            <v/>
          </cell>
          <cell r="AR114" t="str">
            <v>Ga Tax Rep 481a State</v>
          </cell>
          <cell r="AV114">
            <v>19017043.98</v>
          </cell>
          <cell r="AW114">
            <v>0</v>
          </cell>
          <cell r="AX114">
            <v>-3727340.53</v>
          </cell>
          <cell r="AY114">
            <v>15289703.449999999</v>
          </cell>
        </row>
        <row r="115">
          <cell r="H115" t="str">
            <v/>
          </cell>
          <cell r="I115" t="str">
            <v>Tax Year :</v>
          </cell>
          <cell r="L115">
            <v>2022</v>
          </cell>
          <cell r="Y115" t="str">
            <v/>
          </cell>
          <cell r="AA115" t="str">
            <v>CWIP Ga CIAC State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P115" t="str">
            <v/>
          </cell>
          <cell r="AR115" t="str">
            <v>Ga Tax Exp CPI Rev State</v>
          </cell>
          <cell r="AV115">
            <v>1577750.13</v>
          </cell>
          <cell r="AW115">
            <v>0</v>
          </cell>
          <cell r="AX115">
            <v>-166731.23000000001</v>
          </cell>
          <cell r="AY115">
            <v>1411018.9</v>
          </cell>
        </row>
        <row r="116">
          <cell r="H116" t="str">
            <v/>
          </cell>
          <cell r="J116" t="str">
            <v>Ga Fed Other Tax Credits</v>
          </cell>
          <cell r="N116">
            <v>1705339.64</v>
          </cell>
          <cell r="O116">
            <v>485358</v>
          </cell>
          <cell r="P116">
            <v>-63155.49</v>
          </cell>
          <cell r="Q116">
            <v>2127542.15</v>
          </cell>
          <cell r="Y116" t="str">
            <v/>
          </cell>
          <cell r="AA116" t="str">
            <v>CWIP Ga CAPITALIZED DEPR State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P116" t="str">
            <v/>
          </cell>
          <cell r="AR116" t="str">
            <v>GA ITC State Addback</v>
          </cell>
          <cell r="AV116">
            <v>-671496.66</v>
          </cell>
          <cell r="AW116">
            <v>0</v>
          </cell>
          <cell r="AX116">
            <v>251860.14</v>
          </cell>
          <cell r="AY116">
            <v>-419636.52</v>
          </cell>
        </row>
        <row r="117">
          <cell r="H117">
            <v>11</v>
          </cell>
          <cell r="K117" t="str">
            <v>Subtotals:</v>
          </cell>
          <cell r="N117">
            <v>1705339.64</v>
          </cell>
          <cell r="O117">
            <v>485358</v>
          </cell>
          <cell r="P117">
            <v>-63155.49</v>
          </cell>
          <cell r="Q117">
            <v>2127542.15</v>
          </cell>
          <cell r="Y117" t="str">
            <v/>
          </cell>
          <cell r="AA117" t="str">
            <v>CWIP Ga SECTION 263A State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P117" t="str">
            <v/>
          </cell>
          <cell r="AR117" t="str">
            <v>GA Fed Other Tax Cred State Addback</v>
          </cell>
          <cell r="AV117">
            <v>-814574.14</v>
          </cell>
          <cell r="AW117">
            <v>-485358</v>
          </cell>
          <cell r="AX117">
            <v>349042.52</v>
          </cell>
          <cell r="AY117">
            <v>-950889.62</v>
          </cell>
        </row>
        <row r="118">
          <cell r="H118" t="str">
            <v/>
          </cell>
          <cell r="J118" t="str">
            <v>Ga Cor</v>
          </cell>
          <cell r="N118">
            <v>243148332.27000001</v>
          </cell>
          <cell r="O118">
            <v>-19151281.98</v>
          </cell>
          <cell r="P118">
            <v>18397415.98</v>
          </cell>
          <cell r="Q118">
            <v>242394466.27000001</v>
          </cell>
          <cell r="Y118" t="str">
            <v/>
          </cell>
          <cell r="AA118" t="str">
            <v>Ga Indirect Cost State</v>
          </cell>
          <cell r="AE118">
            <v>-2906634.45</v>
          </cell>
          <cell r="AF118">
            <v>953091.35</v>
          </cell>
          <cell r="AG118">
            <v>169635.44</v>
          </cell>
          <cell r="AH118">
            <v>-1783907.66</v>
          </cell>
          <cell r="AI118">
            <v>-164514.04999999999</v>
          </cell>
          <cell r="AP118" t="str">
            <v/>
          </cell>
          <cell r="AR118" t="str">
            <v>Ga CAP DEPR St Only</v>
          </cell>
          <cell r="AV118">
            <v>9327319.9600000009</v>
          </cell>
          <cell r="AW118">
            <v>0</v>
          </cell>
          <cell r="AX118">
            <v>-977660.86</v>
          </cell>
          <cell r="AY118">
            <v>8349659.0999999996</v>
          </cell>
        </row>
        <row r="119">
          <cell r="H119" t="str">
            <v/>
          </cell>
          <cell r="J119" t="str">
            <v>Ga Method State</v>
          </cell>
          <cell r="N119">
            <v>60487291.649999999</v>
          </cell>
          <cell r="O119">
            <v>986595.76</v>
          </cell>
          <cell r="P119">
            <v>-2949920.32</v>
          </cell>
          <cell r="Q119">
            <v>58523967.090000004</v>
          </cell>
          <cell r="Y119" t="str">
            <v/>
          </cell>
          <cell r="AA119" t="str">
            <v>Ga Afudc Debt Gross State</v>
          </cell>
          <cell r="AE119">
            <v>2487677.66</v>
          </cell>
          <cell r="AF119">
            <v>594742.61</v>
          </cell>
          <cell r="AG119">
            <v>-198860.27</v>
          </cell>
          <cell r="AH119">
            <v>2883560</v>
          </cell>
          <cell r="AI119">
            <v>139447.31</v>
          </cell>
          <cell r="AS119" t="str">
            <v>Subtotals:</v>
          </cell>
          <cell r="AV119">
            <v>-302251561.99000001</v>
          </cell>
          <cell r="AW119">
            <v>-123592399.61</v>
          </cell>
          <cell r="AX119">
            <v>48385609.670000002</v>
          </cell>
          <cell r="AY119">
            <v>-377458351.93000001</v>
          </cell>
        </row>
        <row r="120">
          <cell r="H120" t="str">
            <v/>
          </cell>
          <cell r="J120" t="str">
            <v>Ga Life State</v>
          </cell>
          <cell r="N120">
            <v>10598052.92</v>
          </cell>
          <cell r="O120">
            <v>-112040.11</v>
          </cell>
          <cell r="P120">
            <v>-6088294.2199999997</v>
          </cell>
          <cell r="Q120">
            <v>4397718.59</v>
          </cell>
          <cell r="Y120" t="str">
            <v/>
          </cell>
          <cell r="AA120" t="str">
            <v>Ga Other Deferred State</v>
          </cell>
          <cell r="AE120">
            <v>-1196649.92</v>
          </cell>
          <cell r="AF120">
            <v>0</v>
          </cell>
          <cell r="AG120">
            <v>-4072.47</v>
          </cell>
          <cell r="AH120">
            <v>-1200722.3899999999</v>
          </cell>
          <cell r="AI120">
            <v>-68887.179999999993</v>
          </cell>
          <cell r="AP120" t="str">
            <v/>
          </cell>
          <cell r="AR120" t="str">
            <v>Ga Life FT State</v>
          </cell>
          <cell r="AV120">
            <v>2126387.48</v>
          </cell>
          <cell r="AW120">
            <v>0</v>
          </cell>
          <cell r="AX120">
            <v>-494965.93</v>
          </cell>
          <cell r="AY120">
            <v>1631421.55</v>
          </cell>
        </row>
        <row r="121">
          <cell r="H121" t="str">
            <v/>
          </cell>
          <cell r="J121" t="str">
            <v>Ga Method Life State</v>
          </cell>
          <cell r="N121">
            <v>11956100405.620001</v>
          </cell>
          <cell r="O121">
            <v>1041439554.0599999</v>
          </cell>
          <cell r="P121">
            <v>-458173055.77999997</v>
          </cell>
          <cell r="Q121">
            <v>12539366903.9</v>
          </cell>
          <cell r="Y121" t="str">
            <v/>
          </cell>
          <cell r="AA121" t="str">
            <v>Ga Repair Allow State</v>
          </cell>
          <cell r="AE121">
            <v>0.12</v>
          </cell>
          <cell r="AF121">
            <v>0</v>
          </cell>
          <cell r="AG121">
            <v>0</v>
          </cell>
          <cell r="AH121">
            <v>0.12</v>
          </cell>
          <cell r="AI121">
            <v>-0.01</v>
          </cell>
          <cell r="AP121" t="str">
            <v/>
          </cell>
          <cell r="AR121" t="str">
            <v>Ga Method FT State</v>
          </cell>
          <cell r="AV121">
            <v>0</v>
          </cell>
          <cell r="AW121">
            <v>0</v>
          </cell>
          <cell r="AX121">
            <v>0.01</v>
          </cell>
          <cell r="AY121">
            <v>0.01</v>
          </cell>
        </row>
        <row r="122">
          <cell r="H122">
            <v>12</v>
          </cell>
          <cell r="K122" t="str">
            <v>Subtotals:</v>
          </cell>
          <cell r="N122">
            <v>12270334082.459999</v>
          </cell>
          <cell r="O122">
            <v>1023162827.74</v>
          </cell>
          <cell r="P122">
            <v>-448813854.35000002</v>
          </cell>
          <cell r="Q122">
            <v>12844683055.85</v>
          </cell>
          <cell r="Y122" t="str">
            <v/>
          </cell>
          <cell r="AA122" t="str">
            <v>Ga Reconcile Diff State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P122" t="str">
            <v/>
          </cell>
          <cell r="AR122" t="str">
            <v>Ga Method Life FT State</v>
          </cell>
          <cell r="AV122">
            <v>3582003.69</v>
          </cell>
          <cell r="AW122">
            <v>0</v>
          </cell>
          <cell r="AX122">
            <v>-331763.89</v>
          </cell>
          <cell r="AY122">
            <v>3250239.8</v>
          </cell>
        </row>
        <row r="123">
          <cell r="H123" t="str">
            <v/>
          </cell>
          <cell r="J123" t="str">
            <v>CWIP Ga PROM PAYMENT State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Y123" t="str">
            <v/>
          </cell>
          <cell r="AA123" t="str">
            <v>Ga Tax Repairs Expense</v>
          </cell>
          <cell r="AE123">
            <v>35846.58</v>
          </cell>
          <cell r="AF123">
            <v>0</v>
          </cell>
          <cell r="AG123">
            <v>-7449.69</v>
          </cell>
          <cell r="AH123">
            <v>28396.89</v>
          </cell>
          <cell r="AI123">
            <v>2028.93</v>
          </cell>
          <cell r="AP123">
            <v>15</v>
          </cell>
          <cell r="AS123" t="str">
            <v>Subtotals:</v>
          </cell>
          <cell r="AV123">
            <v>5708391.1699999999</v>
          </cell>
          <cell r="AW123">
            <v>0</v>
          </cell>
          <cell r="AX123">
            <v>-826729.81</v>
          </cell>
          <cell r="AY123">
            <v>4881661.3600000003</v>
          </cell>
        </row>
        <row r="124">
          <cell r="H124" t="str">
            <v/>
          </cell>
          <cell r="J124" t="str">
            <v>CWIP Ga NEG OTHER DEFERRED State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 t="str">
            <v/>
          </cell>
          <cell r="AA124" t="str">
            <v>Ga ITC Other Basis Red State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P124" t="str">
            <v/>
          </cell>
          <cell r="AR124" t="str">
            <v>Ga Itc Basis Red State</v>
          </cell>
          <cell r="AV124">
            <v>10294426.6</v>
          </cell>
          <cell r="AW124">
            <v>0</v>
          </cell>
          <cell r="AX124">
            <v>-910586.96</v>
          </cell>
          <cell r="AY124">
            <v>9383839.6400000006</v>
          </cell>
        </row>
        <row r="125">
          <cell r="H125" t="str">
            <v/>
          </cell>
          <cell r="J125" t="str">
            <v>CWIP Ga CIAC State</v>
          </cell>
          <cell r="N125">
            <v>-0.84</v>
          </cell>
          <cell r="O125">
            <v>0</v>
          </cell>
          <cell r="P125">
            <v>0</v>
          </cell>
          <cell r="Q125">
            <v>-0.84</v>
          </cell>
          <cell r="Y125" t="str">
            <v/>
          </cell>
          <cell r="AA125" t="str">
            <v>Ga Impairment State</v>
          </cell>
          <cell r="AE125">
            <v>-13592913.880000001</v>
          </cell>
          <cell r="AF125">
            <v>0</v>
          </cell>
          <cell r="AG125">
            <v>1246050.3899999999</v>
          </cell>
          <cell r="AH125">
            <v>-12346863.49</v>
          </cell>
          <cell r="AI125">
            <v>-769358.9</v>
          </cell>
          <cell r="AP125" t="str">
            <v/>
          </cell>
          <cell r="AR125" t="str">
            <v>Ga Afudc Equity State</v>
          </cell>
          <cell r="AV125">
            <v>270823377.69999999</v>
          </cell>
          <cell r="AW125">
            <v>56797259.280000001</v>
          </cell>
          <cell r="AX125">
            <v>-9593800.8000000007</v>
          </cell>
          <cell r="AY125">
            <v>318026836.18000001</v>
          </cell>
        </row>
        <row r="126">
          <cell r="H126" t="str">
            <v/>
          </cell>
          <cell r="J126" t="str">
            <v>CWIP Ga CAPITALIZED DEPR State</v>
          </cell>
          <cell r="N126">
            <v>0.85</v>
          </cell>
          <cell r="O126">
            <v>0</v>
          </cell>
          <cell r="P126">
            <v>0</v>
          </cell>
          <cell r="Q126">
            <v>0.85</v>
          </cell>
          <cell r="Y126" t="str">
            <v/>
          </cell>
          <cell r="AA126" t="str">
            <v>CWIP Ga Write-off State</v>
          </cell>
          <cell r="AE126">
            <v>-2156619825</v>
          </cell>
          <cell r="AF126">
            <v>1150377219</v>
          </cell>
          <cell r="AG126">
            <v>0</v>
          </cell>
          <cell r="AH126">
            <v>-1006242606</v>
          </cell>
          <cell r="AI126">
            <v>-122064682.09999999</v>
          </cell>
          <cell r="AP126" t="str">
            <v/>
          </cell>
          <cell r="AR126" t="str">
            <v>Georgia AFUDC DEBT GROSS FT STATE</v>
          </cell>
          <cell r="AV126">
            <v>26865.87</v>
          </cell>
          <cell r="AW126">
            <v>0</v>
          </cell>
          <cell r="AX126">
            <v>-740.75</v>
          </cell>
          <cell r="AY126">
            <v>26125.119999999999</v>
          </cell>
        </row>
        <row r="127">
          <cell r="H127" t="str">
            <v/>
          </cell>
          <cell r="J127" t="str">
            <v>CWIP Ga SECTION 263A State</v>
          </cell>
          <cell r="N127">
            <v>-1650532179.28</v>
          </cell>
          <cell r="O127">
            <v>898351649</v>
          </cell>
          <cell r="P127">
            <v>0</v>
          </cell>
          <cell r="Q127">
            <v>-752180530.27999997</v>
          </cell>
          <cell r="Y127" t="str">
            <v/>
          </cell>
          <cell r="AA127" t="str">
            <v>CWIP Ga SECTION 263A NU State</v>
          </cell>
          <cell r="AE127">
            <v>-17027348</v>
          </cell>
          <cell r="AF127">
            <v>-12220936</v>
          </cell>
          <cell r="AG127">
            <v>0</v>
          </cell>
          <cell r="AH127">
            <v>-29248284</v>
          </cell>
          <cell r="AI127">
            <v>-963747.9</v>
          </cell>
          <cell r="AP127">
            <v>14</v>
          </cell>
          <cell r="AR127" t="str">
            <v>Ga Afudc Debt Not State</v>
          </cell>
          <cell r="AV127">
            <v>8048637.9299999997</v>
          </cell>
          <cell r="AW127">
            <v>0</v>
          </cell>
          <cell r="AX127">
            <v>-532711.76</v>
          </cell>
          <cell r="AY127">
            <v>7515926.1699999999</v>
          </cell>
        </row>
        <row r="128">
          <cell r="H128" t="str">
            <v/>
          </cell>
          <cell r="J128" t="str">
            <v>Ga Indirect Cost State</v>
          </cell>
          <cell r="N128">
            <v>-150098438.33000001</v>
          </cell>
          <cell r="O128">
            <v>19034301.710000001</v>
          </cell>
          <cell r="P128">
            <v>17172597.329999998</v>
          </cell>
          <cell r="Q128">
            <v>-113891539.29000001</v>
          </cell>
          <cell r="Y128">
            <v>13</v>
          </cell>
          <cell r="AB128" t="str">
            <v>Subtotals:</v>
          </cell>
          <cell r="AE128">
            <v>-2188819846.8899999</v>
          </cell>
          <cell r="AF128">
            <v>1139704116.96</v>
          </cell>
          <cell r="AG128">
            <v>1205303.3999999999</v>
          </cell>
          <cell r="AH128">
            <v>-1047910426.53</v>
          </cell>
          <cell r="AI128">
            <v>-123889713.90000001</v>
          </cell>
          <cell r="AP128" t="str">
            <v/>
          </cell>
          <cell r="AR128" t="str">
            <v>Ga Indirect Cost Ft State</v>
          </cell>
          <cell r="AV128">
            <v>2085425.37</v>
          </cell>
          <cell r="AW128">
            <v>0</v>
          </cell>
          <cell r="AX128">
            <v>-86304.59</v>
          </cell>
          <cell r="AY128">
            <v>1999120.78</v>
          </cell>
        </row>
        <row r="129">
          <cell r="H129" t="str">
            <v/>
          </cell>
          <cell r="J129" t="str">
            <v>Ga Afudc Debt Gross State</v>
          </cell>
          <cell r="N129">
            <v>367250525.98000002</v>
          </cell>
          <cell r="O129">
            <v>51718095.479999997</v>
          </cell>
          <cell r="P129">
            <v>-30433049.440000001</v>
          </cell>
          <cell r="Q129">
            <v>388535572.01999998</v>
          </cell>
          <cell r="Y129" t="str">
            <v/>
          </cell>
          <cell r="AA129" t="str">
            <v>Ga Tax Diffs State</v>
          </cell>
          <cell r="AE129">
            <v>-658471.13</v>
          </cell>
          <cell r="AF129">
            <v>0</v>
          </cell>
          <cell r="AG129">
            <v>0</v>
          </cell>
          <cell r="AH129">
            <v>-658471.13</v>
          </cell>
          <cell r="AI129">
            <v>-38833.230000000003</v>
          </cell>
          <cell r="AP129">
            <v>16</v>
          </cell>
          <cell r="AS129" t="str">
            <v>Subtotals:</v>
          </cell>
          <cell r="AV129">
            <v>291278733.47000003</v>
          </cell>
          <cell r="AW129">
            <v>56797259.280000001</v>
          </cell>
          <cell r="AX129">
            <v>-11124144.859999999</v>
          </cell>
          <cell r="AY129">
            <v>336951847.88999999</v>
          </cell>
        </row>
        <row r="130">
          <cell r="H130" t="str">
            <v/>
          </cell>
          <cell r="J130" t="str">
            <v>Ga Other Deferred State</v>
          </cell>
          <cell r="N130">
            <v>215121143.38</v>
          </cell>
          <cell r="O130">
            <v>5415999</v>
          </cell>
          <cell r="P130">
            <v>-31660917.84</v>
          </cell>
          <cell r="Q130">
            <v>188876224.53999999</v>
          </cell>
          <cell r="Y130" t="str">
            <v/>
          </cell>
          <cell r="AA130" t="str">
            <v>Ga SECTION 263A State</v>
          </cell>
          <cell r="AE130">
            <v>-335400.31</v>
          </cell>
          <cell r="AF130">
            <v>-1414310.94</v>
          </cell>
          <cell r="AG130">
            <v>251398.06</v>
          </cell>
          <cell r="AH130">
            <v>-1498313.19</v>
          </cell>
          <cell r="AI130">
            <v>-18983.669999999998</v>
          </cell>
          <cell r="AP130" t="str">
            <v/>
          </cell>
          <cell r="AQ130" t="str">
            <v>Total Tax Classes</v>
          </cell>
          <cell r="AV130">
            <v>7954730507.4899998</v>
          </cell>
          <cell r="AW130">
            <v>646405042.04999995</v>
          </cell>
          <cell r="AX130">
            <v>-74255206.609999999</v>
          </cell>
          <cell r="AY130">
            <v>8526880342.9300003</v>
          </cell>
        </row>
        <row r="131">
          <cell r="H131" t="str">
            <v/>
          </cell>
          <cell r="J131" t="str">
            <v>Ga Repair Allow State</v>
          </cell>
          <cell r="N131">
            <v>80494784.480000004</v>
          </cell>
          <cell r="O131">
            <v>0</v>
          </cell>
          <cell r="P131">
            <v>-4395739.72</v>
          </cell>
          <cell r="Q131">
            <v>76099044.760000005</v>
          </cell>
          <cell r="Y131" t="str">
            <v/>
          </cell>
          <cell r="AA131" t="str">
            <v>Ga CAPITALIZED DEPR State</v>
          </cell>
          <cell r="AE131">
            <v>12283.79</v>
          </cell>
          <cell r="AF131">
            <v>0</v>
          </cell>
          <cell r="AG131">
            <v>-10235.19</v>
          </cell>
          <cell r="AH131">
            <v>2048.6</v>
          </cell>
          <cell r="AI131">
            <v>695.35</v>
          </cell>
          <cell r="AP131" t="str">
            <v/>
          </cell>
          <cell r="AQ131" t="str">
            <v>Jurisdiction Totals:</v>
          </cell>
          <cell r="AV131">
            <v>7954730507.4899998</v>
          </cell>
          <cell r="AW131">
            <v>646405042.04999995</v>
          </cell>
          <cell r="AX131">
            <v>-74255206.609999999</v>
          </cell>
          <cell r="AY131">
            <v>8526880342.9300003</v>
          </cell>
        </row>
        <row r="132">
          <cell r="H132" t="str">
            <v/>
          </cell>
          <cell r="J132" t="str">
            <v>Ga Reconcile Diff State</v>
          </cell>
          <cell r="N132">
            <v>122273.60000000001</v>
          </cell>
          <cell r="O132">
            <v>0</v>
          </cell>
          <cell r="P132">
            <v>216.68</v>
          </cell>
          <cell r="Q132">
            <v>122490.28</v>
          </cell>
          <cell r="Y132" t="str">
            <v/>
          </cell>
          <cell r="AA132" t="str">
            <v>Ga CIAC State</v>
          </cell>
          <cell r="AE132">
            <v>-158942893.08000001</v>
          </cell>
          <cell r="AF132">
            <v>0</v>
          </cell>
          <cell r="AG132">
            <v>20916422.210000001</v>
          </cell>
          <cell r="AH132">
            <v>-138026470.87</v>
          </cell>
          <cell r="AI132">
            <v>-8996167.7200000007</v>
          </cell>
          <cell r="AP132" t="str">
            <v/>
          </cell>
          <cell r="AQ132" t="str">
            <v>Jurisdiction :</v>
          </cell>
          <cell r="AT132" t="str">
            <v>Federal</v>
          </cell>
        </row>
        <row r="133">
          <cell r="H133" t="str">
            <v/>
          </cell>
          <cell r="J133" t="str">
            <v>Ga Afudc Debt Tax Fed - State</v>
          </cell>
          <cell r="N133">
            <v>8222182.4800000004</v>
          </cell>
          <cell r="O133">
            <v>0</v>
          </cell>
          <cell r="P133">
            <v>-632219.44999999995</v>
          </cell>
          <cell r="Q133">
            <v>7589963.0300000003</v>
          </cell>
          <cell r="Y133" t="str">
            <v/>
          </cell>
          <cell r="AA133" t="str">
            <v>Ga NEG OTHER DEFERRED State</v>
          </cell>
          <cell r="AE133">
            <v>-731470.7</v>
          </cell>
          <cell r="AF133">
            <v>0</v>
          </cell>
          <cell r="AG133">
            <v>7015.12</v>
          </cell>
          <cell r="AH133">
            <v>-724455.58</v>
          </cell>
          <cell r="AI133">
            <v>-41401.25</v>
          </cell>
          <cell r="AP133" t="str">
            <v/>
          </cell>
          <cell r="AV133" t="str">
            <v>"Beginning_x000D_
Difference"</v>
          </cell>
          <cell r="AW133" t="str">
            <v>Provision</v>
          </cell>
          <cell r="AX133" t="str">
            <v>Reversal</v>
          </cell>
          <cell r="AY133" t="str">
            <v>"Ending_x000D_
Difference"</v>
          </cell>
        </row>
        <row r="134">
          <cell r="H134" t="str">
            <v/>
          </cell>
          <cell r="J134" t="str">
            <v>Ga Tax Repairs Expense</v>
          </cell>
          <cell r="N134">
            <v>2735879209.7600002</v>
          </cell>
          <cell r="O134">
            <v>291233291.95999998</v>
          </cell>
          <cell r="P134">
            <v>-270206744.19</v>
          </cell>
          <cell r="Q134">
            <v>2756905757.5300002</v>
          </cell>
          <cell r="Y134" t="str">
            <v/>
          </cell>
          <cell r="AA134" t="str">
            <v>Ga PROM PAYMENT State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P134" t="str">
            <v/>
          </cell>
          <cell r="AQ134" t="str">
            <v>Tax Year :</v>
          </cell>
          <cell r="AT134">
            <v>2023</v>
          </cell>
        </row>
        <row r="135">
          <cell r="H135" t="str">
            <v/>
          </cell>
          <cell r="J135" t="str">
            <v>Ga ITC Other Basis Red State</v>
          </cell>
          <cell r="N135">
            <v>86881351.129999995</v>
          </cell>
          <cell r="O135">
            <v>5349137</v>
          </cell>
          <cell r="P135">
            <v>-3086244.18</v>
          </cell>
          <cell r="Q135">
            <v>89144243.950000003</v>
          </cell>
          <cell r="Y135" t="str">
            <v/>
          </cell>
          <cell r="AA135" t="str">
            <v>Ga Tax Rep 481a State</v>
          </cell>
          <cell r="AE135">
            <v>1351.13</v>
          </cell>
          <cell r="AF135">
            <v>0</v>
          </cell>
          <cell r="AG135">
            <v>-136.1</v>
          </cell>
          <cell r="AH135">
            <v>1215.03</v>
          </cell>
          <cell r="AI135">
            <v>76.47</v>
          </cell>
          <cell r="AP135" t="str">
            <v/>
          </cell>
          <cell r="AQ135" t="str">
            <v>Company Totals:</v>
          </cell>
          <cell r="AV135">
            <v>25251921772.919998</v>
          </cell>
          <cell r="AW135">
            <v>1762500386.4200001</v>
          </cell>
          <cell r="AX135">
            <v>-235270026.16</v>
          </cell>
          <cell r="AY135">
            <v>26779152133.18</v>
          </cell>
        </row>
        <row r="136">
          <cell r="H136" t="str">
            <v/>
          </cell>
          <cell r="J136" t="str">
            <v>Ga Impairment State</v>
          </cell>
          <cell r="N136">
            <v>-3146874.78</v>
          </cell>
          <cell r="O136">
            <v>0</v>
          </cell>
          <cell r="P136">
            <v>117260.77</v>
          </cell>
          <cell r="Q136">
            <v>-3029614.01</v>
          </cell>
          <cell r="Y136" t="str">
            <v/>
          </cell>
          <cell r="AA136" t="str">
            <v>Ga Tax Exp CPI Rev State</v>
          </cell>
          <cell r="AE136">
            <v>-5</v>
          </cell>
          <cell r="AF136">
            <v>0</v>
          </cell>
          <cell r="AG136">
            <v>-0.76</v>
          </cell>
          <cell r="AH136">
            <v>-5.76</v>
          </cell>
          <cell r="AI136">
            <v>-0.28999999999999998</v>
          </cell>
          <cell r="AP136" t="str">
            <v/>
          </cell>
          <cell r="AQ136" t="str">
            <v>GPC Winter Budget 2021-2023</v>
          </cell>
        </row>
        <row r="137">
          <cell r="H137" t="str">
            <v/>
          </cell>
          <cell r="J137" t="str">
            <v>CWIP Ga Tax Repairs Expense</v>
          </cell>
          <cell r="N137">
            <v>-0.67</v>
          </cell>
          <cell r="O137">
            <v>0</v>
          </cell>
          <cell r="P137">
            <v>0</v>
          </cell>
          <cell r="Q137">
            <v>-0.67</v>
          </cell>
          <cell r="Y137" t="str">
            <v/>
          </cell>
          <cell r="AA137" t="str">
            <v>GA ITC State Addback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P137" t="str">
            <v/>
          </cell>
          <cell r="AQ137" t="str">
            <v>Georgia Power Company</v>
          </cell>
        </row>
        <row r="138">
          <cell r="H138" t="str">
            <v/>
          </cell>
          <cell r="J138" t="str">
            <v>CWIP Ga Tax Exp- CPI Reversal</v>
          </cell>
          <cell r="N138">
            <v>0.17</v>
          </cell>
          <cell r="O138">
            <v>0</v>
          </cell>
          <cell r="P138">
            <v>0</v>
          </cell>
          <cell r="Q138">
            <v>0.17</v>
          </cell>
          <cell r="Y138" t="str">
            <v/>
          </cell>
          <cell r="AA138" t="str">
            <v>GA Fed Other Tax Cred State Addback</v>
          </cell>
          <cell r="AE138">
            <v>-27622.69</v>
          </cell>
          <cell r="AF138">
            <v>0</v>
          </cell>
          <cell r="AG138">
            <v>7892.09</v>
          </cell>
          <cell r="AH138">
            <v>-19730.599999999999</v>
          </cell>
          <cell r="AI138">
            <v>-1563.45</v>
          </cell>
          <cell r="AP138" t="str">
            <v/>
          </cell>
          <cell r="AQ138" t="str">
            <v>PowerTax Deferred Tax Summary Report</v>
          </cell>
        </row>
        <row r="139">
          <cell r="H139" t="str">
            <v/>
          </cell>
          <cell r="J139" t="str">
            <v>CWIP Ga Impairment State</v>
          </cell>
          <cell r="N139">
            <v>-0.13</v>
          </cell>
          <cell r="O139">
            <v>0</v>
          </cell>
          <cell r="P139">
            <v>0</v>
          </cell>
          <cell r="Q139">
            <v>-0.13</v>
          </cell>
          <cell r="Y139" t="str">
            <v/>
          </cell>
          <cell r="AA139" t="str">
            <v>Ga CAP DEPR St Only</v>
          </cell>
          <cell r="AE139">
            <v>1404.58</v>
          </cell>
          <cell r="AF139">
            <v>0</v>
          </cell>
          <cell r="AG139">
            <v>-1035.69</v>
          </cell>
          <cell r="AH139">
            <v>368.89</v>
          </cell>
          <cell r="AI139">
            <v>79.48</v>
          </cell>
          <cell r="AP139" t="str">
            <v/>
          </cell>
          <cell r="AQ139" t="str">
            <v>Grouped By: Total Tax Classes</v>
          </cell>
        </row>
        <row r="140">
          <cell r="H140" t="str">
            <v/>
          </cell>
          <cell r="J140" t="str">
            <v>Ga Toshiba GMPT Refund State</v>
          </cell>
          <cell r="N140">
            <v>0</v>
          </cell>
          <cell r="O140">
            <v>121226042</v>
          </cell>
          <cell r="P140">
            <v>-536369.15</v>
          </cell>
          <cell r="Q140">
            <v>120689672.84999999</v>
          </cell>
          <cell r="Y140" t="str">
            <v/>
          </cell>
          <cell r="AA140" t="str">
            <v>Ga Write-off State</v>
          </cell>
          <cell r="AE140">
            <v>0</v>
          </cell>
          <cell r="AF140">
            <v>-1150377219</v>
          </cell>
          <cell r="AG140">
            <v>57518860.950000003</v>
          </cell>
          <cell r="AH140">
            <v>-1092858358.05</v>
          </cell>
          <cell r="AI140">
            <v>0</v>
          </cell>
          <cell r="AP140" t="str">
            <v/>
          </cell>
          <cell r="AR140" t="str">
            <v>Federal Method Fed</v>
          </cell>
          <cell r="AV140">
            <v>37089581.509999998</v>
          </cell>
          <cell r="AW140">
            <v>2079318.9</v>
          </cell>
          <cell r="AX140">
            <v>16256.4</v>
          </cell>
          <cell r="AY140">
            <v>39185156.810000002</v>
          </cell>
        </row>
        <row r="141">
          <cell r="H141" t="str">
            <v/>
          </cell>
          <cell r="J141" t="str">
            <v>CWIP Ga Toshiba GMPT Refund State</v>
          </cell>
          <cell r="N141">
            <v>190074299</v>
          </cell>
          <cell r="O141">
            <v>-121226042</v>
          </cell>
          <cell r="P141">
            <v>0</v>
          </cell>
          <cell r="Q141">
            <v>68848257</v>
          </cell>
          <cell r="Y141" t="str">
            <v/>
          </cell>
          <cell r="AA141" t="str">
            <v>Ga SECTION 263A NU State</v>
          </cell>
          <cell r="AE141">
            <v>0</v>
          </cell>
          <cell r="AF141">
            <v>-32285058</v>
          </cell>
          <cell r="AG141">
            <v>1614252.9</v>
          </cell>
          <cell r="AH141">
            <v>-30670805.100000001</v>
          </cell>
          <cell r="AI141">
            <v>0</v>
          </cell>
          <cell r="AP141" t="str">
            <v/>
          </cell>
          <cell r="AR141" t="str">
            <v>Federal Life Fed</v>
          </cell>
          <cell r="AV141">
            <v>-8352944.6600000001</v>
          </cell>
          <cell r="AW141">
            <v>-1319243.76</v>
          </cell>
          <cell r="AX141">
            <v>-2141522.5299999998</v>
          </cell>
          <cell r="AY141">
            <v>-11813710.949999999</v>
          </cell>
        </row>
        <row r="142">
          <cell r="H142" t="str">
            <v/>
          </cell>
          <cell r="J142" t="str">
            <v>Ga Capitalized G/L State</v>
          </cell>
          <cell r="N142">
            <v>-9544502.6400000006</v>
          </cell>
          <cell r="O142">
            <v>0</v>
          </cell>
          <cell r="P142">
            <v>154822.82</v>
          </cell>
          <cell r="Q142">
            <v>-9389679.8200000003</v>
          </cell>
          <cell r="Y142">
            <v>14</v>
          </cell>
          <cell r="AB142" t="str">
            <v>Subtotals:</v>
          </cell>
          <cell r="AE142">
            <v>-160680823.41</v>
          </cell>
          <cell r="AF142">
            <v>-1184076587.9400001</v>
          </cell>
          <cell r="AG142">
            <v>80304433.590000004</v>
          </cell>
          <cell r="AH142">
            <v>-1264452977.76</v>
          </cell>
          <cell r="AI142">
            <v>-9096098.3100000005</v>
          </cell>
          <cell r="AP142" t="str">
            <v/>
          </cell>
          <cell r="AR142" t="str">
            <v>Federal Method Life Fed</v>
          </cell>
          <cell r="AV142">
            <v>8335955797.8699999</v>
          </cell>
          <cell r="AW142">
            <v>490488010.94999999</v>
          </cell>
          <cell r="AX142">
            <v>-110401500.34999999</v>
          </cell>
          <cell r="AY142">
            <v>8716042308.4699993</v>
          </cell>
        </row>
        <row r="143">
          <cell r="H143">
            <v>13</v>
          </cell>
          <cell r="K143" t="str">
            <v>Subtotals:</v>
          </cell>
          <cell r="N143">
            <v>1870723774.1600001</v>
          </cell>
          <cell r="O143">
            <v>1271102474.1500001</v>
          </cell>
          <cell r="P143">
            <v>-323506386.37</v>
          </cell>
          <cell r="Q143">
            <v>2818319861.9400001</v>
          </cell>
          <cell r="Y143" t="str">
            <v/>
          </cell>
          <cell r="AA143" t="str">
            <v>Ga Life FT State</v>
          </cell>
          <cell r="AE143">
            <v>0.01</v>
          </cell>
          <cell r="AF143">
            <v>0</v>
          </cell>
          <cell r="AG143">
            <v>0</v>
          </cell>
          <cell r="AH143">
            <v>0.01</v>
          </cell>
          <cell r="AI143">
            <v>0</v>
          </cell>
          <cell r="AP143" t="str">
            <v/>
          </cell>
          <cell r="AR143" t="str">
            <v>Federal Cor</v>
          </cell>
          <cell r="AV143">
            <v>120550851.79000001</v>
          </cell>
          <cell r="AW143">
            <v>-34556566.049999997</v>
          </cell>
          <cell r="AX143">
            <v>26388198.32</v>
          </cell>
          <cell r="AY143">
            <v>112382484.06</v>
          </cell>
        </row>
        <row r="144">
          <cell r="H144" t="str">
            <v/>
          </cell>
          <cell r="J144" t="str">
            <v>Ga Tax Diffs State</v>
          </cell>
          <cell r="N144">
            <v>-1719478.94</v>
          </cell>
          <cell r="O144">
            <v>0</v>
          </cell>
          <cell r="P144">
            <v>127066.42</v>
          </cell>
          <cell r="Q144">
            <v>-1592412.52</v>
          </cell>
          <cell r="Y144" t="str">
            <v/>
          </cell>
          <cell r="AA144" t="str">
            <v>Ga Method FT State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P144">
            <v>17</v>
          </cell>
          <cell r="AS144" t="str">
            <v>Subtotals:</v>
          </cell>
          <cell r="AV144">
            <v>8485243286.5100002</v>
          </cell>
          <cell r="AW144">
            <v>456691520.05000001</v>
          </cell>
          <cell r="AX144">
            <v>-86138568.170000002</v>
          </cell>
          <cell r="AY144">
            <v>8855796238.3899994</v>
          </cell>
        </row>
        <row r="145">
          <cell r="H145" t="str">
            <v/>
          </cell>
          <cell r="J145" t="str">
            <v>Ga SECTION 263A State</v>
          </cell>
          <cell r="N145">
            <v>-202164538.55000001</v>
          </cell>
          <cell r="O145">
            <v>-1164688389.0599999</v>
          </cell>
          <cell r="P145">
            <v>90771296.200000003</v>
          </cell>
          <cell r="Q145">
            <v>-1276081631.4100001</v>
          </cell>
          <cell r="Y145" t="str">
            <v/>
          </cell>
          <cell r="AA145" t="str">
            <v>Ga Method Life FT State</v>
          </cell>
          <cell r="AE145">
            <v>4.3899999999999997</v>
          </cell>
          <cell r="AF145">
            <v>0</v>
          </cell>
          <cell r="AG145">
            <v>0</v>
          </cell>
          <cell r="AH145">
            <v>4.3899999999999997</v>
          </cell>
          <cell r="AI145">
            <v>0</v>
          </cell>
          <cell r="AP145" t="str">
            <v/>
          </cell>
          <cell r="AR145" t="str">
            <v>Federal Indirect Cost Fed</v>
          </cell>
          <cell r="AV145">
            <v>-88864466.829999998</v>
          </cell>
          <cell r="AW145">
            <v>15421640.58</v>
          </cell>
          <cell r="AX145">
            <v>1749528.57</v>
          </cell>
          <cell r="AY145">
            <v>-71693297.680000007</v>
          </cell>
        </row>
        <row r="146">
          <cell r="H146" t="str">
            <v/>
          </cell>
          <cell r="J146" t="str">
            <v>Ga CAPITALIZED DEPR State</v>
          </cell>
          <cell r="N146">
            <v>-885406.93</v>
          </cell>
          <cell r="O146">
            <v>0</v>
          </cell>
          <cell r="P146">
            <v>112841.07</v>
          </cell>
          <cell r="Q146">
            <v>-772565.86</v>
          </cell>
          <cell r="Y146">
            <v>15</v>
          </cell>
          <cell r="AB146" t="str">
            <v>Subtotals:</v>
          </cell>
          <cell r="AE146">
            <v>4.4000000000000004</v>
          </cell>
          <cell r="AF146">
            <v>0</v>
          </cell>
          <cell r="AG146">
            <v>0</v>
          </cell>
          <cell r="AH146">
            <v>4.4000000000000004</v>
          </cell>
          <cell r="AI146">
            <v>0</v>
          </cell>
          <cell r="AP146" t="str">
            <v/>
          </cell>
          <cell r="AR146" t="str">
            <v>Federal Afudc Debt Gross Fed</v>
          </cell>
          <cell r="AV146">
            <v>119371131</v>
          </cell>
          <cell r="AW146">
            <v>11100228.32</v>
          </cell>
          <cell r="AX146">
            <v>-4449518.4000000004</v>
          </cell>
          <cell r="AY146">
            <v>126021840.92</v>
          </cell>
        </row>
        <row r="147">
          <cell r="H147" t="str">
            <v/>
          </cell>
          <cell r="J147" t="str">
            <v>Ga CIAC State</v>
          </cell>
          <cell r="N147">
            <v>-195587043.86000001</v>
          </cell>
          <cell r="O147">
            <v>-100000000</v>
          </cell>
          <cell r="P147">
            <v>32775324.629999999</v>
          </cell>
          <cell r="Q147">
            <v>-262811719.22999999</v>
          </cell>
          <cell r="Y147" t="str">
            <v/>
          </cell>
          <cell r="AA147" t="str">
            <v>Ga Itc Basis Red State</v>
          </cell>
          <cell r="AE147">
            <v>11462.48</v>
          </cell>
          <cell r="AF147">
            <v>0</v>
          </cell>
          <cell r="AG147">
            <v>-310.88</v>
          </cell>
          <cell r="AH147">
            <v>11151.6</v>
          </cell>
          <cell r="AI147">
            <v>0</v>
          </cell>
          <cell r="AP147" t="str">
            <v/>
          </cell>
          <cell r="AR147" t="str">
            <v>Federal Other Deferred Fed</v>
          </cell>
          <cell r="AV147">
            <v>53793567.969999999</v>
          </cell>
          <cell r="AW147">
            <v>0</v>
          </cell>
          <cell r="AX147">
            <v>-2865815.6</v>
          </cell>
          <cell r="AY147">
            <v>50927752.369999997</v>
          </cell>
        </row>
        <row r="148">
          <cell r="H148" t="str">
            <v/>
          </cell>
          <cell r="J148" t="str">
            <v>Ga NEG OTHER DEFERRED State</v>
          </cell>
          <cell r="N148">
            <v>-66148165.390000001</v>
          </cell>
          <cell r="O148">
            <v>0</v>
          </cell>
          <cell r="P148">
            <v>10767312.51</v>
          </cell>
          <cell r="Q148">
            <v>-55380852.880000003</v>
          </cell>
          <cell r="Y148" t="str">
            <v/>
          </cell>
          <cell r="AA148" t="str">
            <v>Ga Afudc Equity State</v>
          </cell>
          <cell r="AE148">
            <v>1235362.08</v>
          </cell>
          <cell r="AF148">
            <v>0</v>
          </cell>
          <cell r="AG148">
            <v>-111607.74</v>
          </cell>
          <cell r="AH148">
            <v>1123754.3400000001</v>
          </cell>
          <cell r="AI148">
            <v>2201.2800000000002</v>
          </cell>
          <cell r="AP148" t="str">
            <v/>
          </cell>
          <cell r="AR148" t="str">
            <v>Federal Repair Allow Fed</v>
          </cell>
          <cell r="AV148">
            <v>75991251.950000003</v>
          </cell>
          <cell r="AW148">
            <v>0</v>
          </cell>
          <cell r="AX148">
            <v>-4189089.9</v>
          </cell>
          <cell r="AY148">
            <v>71802162.049999997</v>
          </cell>
        </row>
        <row r="149">
          <cell r="H149" t="str">
            <v/>
          </cell>
          <cell r="J149" t="str">
            <v>Ga PROM PAYMENT State</v>
          </cell>
          <cell r="N149">
            <v>-6276061.2400000002</v>
          </cell>
          <cell r="O149">
            <v>0</v>
          </cell>
          <cell r="P149">
            <v>2574494.4500000002</v>
          </cell>
          <cell r="Q149">
            <v>-3701566.79</v>
          </cell>
          <cell r="Y149" t="str">
            <v/>
          </cell>
          <cell r="AA149" t="str">
            <v>Georgia AFUDC DEBT GROSS FT STATE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P149" t="str">
            <v/>
          </cell>
          <cell r="AR149" t="str">
            <v>Federal Reconcile Diff Fed</v>
          </cell>
          <cell r="AV149">
            <v>-13540.7</v>
          </cell>
          <cell r="AW149">
            <v>0</v>
          </cell>
          <cell r="AX149">
            <v>390.25</v>
          </cell>
          <cell r="AY149">
            <v>-13150.45</v>
          </cell>
        </row>
        <row r="150">
          <cell r="H150" t="str">
            <v/>
          </cell>
          <cell r="J150" t="str">
            <v>Ga Tax Repairs Exp. SO</v>
          </cell>
          <cell r="N150">
            <v>-768841709.83000004</v>
          </cell>
          <cell r="O150">
            <v>0</v>
          </cell>
          <cell r="P150">
            <v>118487306.94</v>
          </cell>
          <cell r="Q150">
            <v>-650354402.88999999</v>
          </cell>
          <cell r="Y150" t="str">
            <v/>
          </cell>
          <cell r="AA150" t="str">
            <v>Ga Afudc Debt Not State</v>
          </cell>
          <cell r="AE150">
            <v>136345.35</v>
          </cell>
          <cell r="AF150">
            <v>0</v>
          </cell>
          <cell r="AG150">
            <v>-1.35</v>
          </cell>
          <cell r="AH150">
            <v>136344</v>
          </cell>
          <cell r="AI150">
            <v>0</v>
          </cell>
          <cell r="AP150">
            <v>18</v>
          </cell>
          <cell r="AR150" t="str">
            <v>Federal Afudc Debt Tax Fed - Fed</v>
          </cell>
          <cell r="AV150">
            <v>7589962.7999999998</v>
          </cell>
          <cell r="AW150">
            <v>0</v>
          </cell>
          <cell r="AX150">
            <v>-642007.48</v>
          </cell>
          <cell r="AY150">
            <v>6947955.3200000003</v>
          </cell>
        </row>
        <row r="151">
          <cell r="H151" t="str">
            <v/>
          </cell>
          <cell r="J151" t="str">
            <v>Ga Tax Rep 481a State</v>
          </cell>
          <cell r="N151">
            <v>776941508.30999994</v>
          </cell>
          <cell r="O151">
            <v>0</v>
          </cell>
          <cell r="P151">
            <v>-121940409.67</v>
          </cell>
          <cell r="Q151">
            <v>655001098.63999999</v>
          </cell>
          <cell r="Y151" t="str">
            <v/>
          </cell>
          <cell r="AA151" t="str">
            <v>Ga Indirect Cost Ft State</v>
          </cell>
          <cell r="AE151">
            <v>120061.64</v>
          </cell>
          <cell r="AF151">
            <v>0</v>
          </cell>
          <cell r="AG151">
            <v>0.25</v>
          </cell>
          <cell r="AH151">
            <v>120061.89</v>
          </cell>
          <cell r="AI151">
            <v>0</v>
          </cell>
          <cell r="AP151" t="str">
            <v/>
          </cell>
          <cell r="AR151" t="str">
            <v>Federal Tax Repairs Expense Fed</v>
          </cell>
          <cell r="AV151">
            <v>1110630697.8099999</v>
          </cell>
          <cell r="AW151">
            <v>171078830</v>
          </cell>
          <cell r="AX151">
            <v>-36956440.18</v>
          </cell>
          <cell r="AY151">
            <v>1244753087.6300001</v>
          </cell>
        </row>
        <row r="152">
          <cell r="H152" t="str">
            <v/>
          </cell>
          <cell r="J152" t="str">
            <v>Ga Tax Exp CPI Rev State</v>
          </cell>
          <cell r="N152">
            <v>9872198.9800000004</v>
          </cell>
          <cell r="O152">
            <v>0</v>
          </cell>
          <cell r="P152">
            <v>-1143078.6499999999</v>
          </cell>
          <cell r="Q152">
            <v>8729120.3300000001</v>
          </cell>
          <cell r="Y152">
            <v>16</v>
          </cell>
          <cell r="AB152" t="str">
            <v>Subtotals:</v>
          </cell>
          <cell r="AE152">
            <v>1503231.55</v>
          </cell>
          <cell r="AF152">
            <v>0</v>
          </cell>
          <cell r="AG152">
            <v>-111919.72</v>
          </cell>
          <cell r="AH152">
            <v>1391311.83</v>
          </cell>
          <cell r="AI152">
            <v>2201.2800000000002</v>
          </cell>
          <cell r="AS152" t="str">
            <v>Subtotals:</v>
          </cell>
          <cell r="AV152">
            <v>1278498604</v>
          </cell>
          <cell r="AW152">
            <v>197600698.90000001</v>
          </cell>
          <cell r="AX152">
            <v>-47352952.740000002</v>
          </cell>
          <cell r="AY152">
            <v>1428746350.1600001</v>
          </cell>
        </row>
        <row r="153">
          <cell r="H153" t="str">
            <v/>
          </cell>
          <cell r="J153" t="str">
            <v>GA ITC State Addback</v>
          </cell>
          <cell r="N153">
            <v>-29782763.140000001</v>
          </cell>
          <cell r="O153">
            <v>-5349137</v>
          </cell>
          <cell r="P153">
            <v>13444985.449999999</v>
          </cell>
          <cell r="Q153">
            <v>-21686914.690000001</v>
          </cell>
          <cell r="Y153" t="str">
            <v/>
          </cell>
          <cell r="Z153" t="str">
            <v>Total Tax Classes</v>
          </cell>
          <cell r="AE153">
            <v>-1972725187.78</v>
          </cell>
          <cell r="AF153">
            <v>7778949.3399999999</v>
          </cell>
          <cell r="AG153">
            <v>72980634.709999993</v>
          </cell>
          <cell r="AH153">
            <v>-1891965603.73</v>
          </cell>
          <cell r="AI153">
            <v>-111760567.23999999</v>
          </cell>
          <cell r="AP153" t="str">
            <v/>
          </cell>
          <cell r="AR153" t="str">
            <v>Federal Tax Diffs Fed</v>
          </cell>
          <cell r="AV153">
            <v>-233911.76</v>
          </cell>
          <cell r="AW153">
            <v>0</v>
          </cell>
          <cell r="AX153">
            <v>3210.69</v>
          </cell>
          <cell r="AY153">
            <v>-230701.07</v>
          </cell>
        </row>
        <row r="154">
          <cell r="H154" t="str">
            <v/>
          </cell>
          <cell r="J154" t="str">
            <v>GA Fed Other Tax Cred State Addback</v>
          </cell>
          <cell r="N154">
            <v>-818462.14</v>
          </cell>
          <cell r="O154">
            <v>-485358</v>
          </cell>
          <cell r="P154">
            <v>351634.53</v>
          </cell>
          <cell r="Q154">
            <v>-952185.61</v>
          </cell>
          <cell r="Y154" t="str">
            <v/>
          </cell>
          <cell r="Z154" t="str">
            <v>Jurisdiction Totals:</v>
          </cell>
          <cell r="AE154">
            <v>-1972725187.78</v>
          </cell>
          <cell r="AF154">
            <v>7778949.3399999999</v>
          </cell>
          <cell r="AG154">
            <v>72980634.709999993</v>
          </cell>
          <cell r="AH154">
            <v>-1891965603.73</v>
          </cell>
          <cell r="AI154">
            <v>-111760567.23999999</v>
          </cell>
          <cell r="AP154" t="str">
            <v/>
          </cell>
          <cell r="AR154" t="str">
            <v>Federal SECTION 263A Fed</v>
          </cell>
          <cell r="AV154">
            <v>-96504697.689999998</v>
          </cell>
          <cell r="AW154">
            <v>-25001302.16</v>
          </cell>
          <cell r="AX154">
            <v>11014030.76</v>
          </cell>
          <cell r="AY154">
            <v>-110491969.09</v>
          </cell>
        </row>
        <row r="155">
          <cell r="H155" t="str">
            <v/>
          </cell>
          <cell r="J155" t="str">
            <v>Ga CAP DEPR St Only</v>
          </cell>
          <cell r="N155">
            <v>9401586.2799999993</v>
          </cell>
          <cell r="O155">
            <v>0</v>
          </cell>
          <cell r="P155">
            <v>-994907.27</v>
          </cell>
          <cell r="Q155">
            <v>8406679.0099999998</v>
          </cell>
          <cell r="Y155" t="str">
            <v/>
          </cell>
          <cell r="Z155" t="str">
            <v>Jurisdiction :</v>
          </cell>
          <cell r="AC155" t="str">
            <v>Federal</v>
          </cell>
          <cell r="AP155" t="str">
            <v/>
          </cell>
          <cell r="AR155" t="str">
            <v>Federal CAPITALIZED DEPR Fed</v>
          </cell>
          <cell r="AV155">
            <v>908572.18</v>
          </cell>
          <cell r="AW155">
            <v>0</v>
          </cell>
          <cell r="AX155">
            <v>-2929.46</v>
          </cell>
          <cell r="AY155">
            <v>905642.72</v>
          </cell>
        </row>
        <row r="156">
          <cell r="H156">
            <v>14</v>
          </cell>
          <cell r="K156" t="str">
            <v>Subtotals:</v>
          </cell>
          <cell r="N156">
            <v>-476008336.44999999</v>
          </cell>
          <cell r="O156">
            <v>-1270522884.0599999</v>
          </cell>
          <cell r="P156">
            <v>145333866.61000001</v>
          </cell>
          <cell r="Q156">
            <v>-1601197353.9000001</v>
          </cell>
          <cell r="Y156" t="str">
            <v/>
          </cell>
          <cell r="AE156" t="str">
            <v>"Beginning_x000D_
Difference"</v>
          </cell>
          <cell r="AF156" t="str">
            <v>Provision</v>
          </cell>
          <cell r="AG156" t="str">
            <v>Reversal</v>
          </cell>
          <cell r="AH156" t="str">
            <v>"Ending_x000D_
Difference"</v>
          </cell>
          <cell r="AI156" t="str">
            <v>"Beginning_x000D_
DFIT Balance"</v>
          </cell>
          <cell r="AP156" t="str">
            <v/>
          </cell>
          <cell r="AR156" t="str">
            <v>Federal CIAC Fed</v>
          </cell>
          <cell r="AV156">
            <v>-253121773.22999999</v>
          </cell>
          <cell r="AW156">
            <v>-60000000</v>
          </cell>
          <cell r="AX156">
            <v>34663660.240000002</v>
          </cell>
          <cell r="AY156">
            <v>-278458112.99000001</v>
          </cell>
        </row>
        <row r="157">
          <cell r="H157" t="str">
            <v/>
          </cell>
          <cell r="J157" t="str">
            <v>Ga Life FT State</v>
          </cell>
          <cell r="N157">
            <v>2536201.14</v>
          </cell>
          <cell r="O157">
            <v>0</v>
          </cell>
          <cell r="P157">
            <v>-559236.19999999995</v>
          </cell>
          <cell r="Q157">
            <v>1976964.94</v>
          </cell>
          <cell r="Y157" t="str">
            <v/>
          </cell>
          <cell r="Z157" t="str">
            <v>Tax Year :</v>
          </cell>
          <cell r="AC157">
            <v>2023</v>
          </cell>
          <cell r="AP157" t="str">
            <v/>
          </cell>
          <cell r="AR157" t="str">
            <v>Federal NEG OTHER DEFERRED Fed</v>
          </cell>
          <cell r="AV157">
            <v>-29747638.420000002</v>
          </cell>
          <cell r="AW157">
            <v>0</v>
          </cell>
          <cell r="AX157">
            <v>4756699.8</v>
          </cell>
          <cell r="AY157">
            <v>-24990938.620000001</v>
          </cell>
        </row>
        <row r="158">
          <cell r="H158" t="str">
            <v/>
          </cell>
          <cell r="J158" t="str">
            <v>Ga Method FT State</v>
          </cell>
          <cell r="N158">
            <v>8058.51</v>
          </cell>
          <cell r="O158">
            <v>0</v>
          </cell>
          <cell r="P158">
            <v>-819.82</v>
          </cell>
          <cell r="Q158">
            <v>7238.69</v>
          </cell>
          <cell r="Y158" t="str">
            <v/>
          </cell>
          <cell r="Z158" t="str">
            <v>Company Totals:</v>
          </cell>
          <cell r="AE158">
            <v>-5750824129.3400002</v>
          </cell>
          <cell r="AF158">
            <v>98317976.359999999</v>
          </cell>
          <cell r="AG158">
            <v>207413575.24000001</v>
          </cell>
          <cell r="AH158">
            <v>-5445092577.7399998</v>
          </cell>
          <cell r="AI158">
            <v>-467713709.14999998</v>
          </cell>
          <cell r="AP158" t="str">
            <v/>
          </cell>
          <cell r="AR158" t="str">
            <v>Federal PROM PAYMENT Fed</v>
          </cell>
          <cell r="AV158">
            <v>-3701566.79</v>
          </cell>
          <cell r="AW158">
            <v>0</v>
          </cell>
          <cell r="AX158">
            <v>2018446.25</v>
          </cell>
          <cell r="AY158">
            <v>-1683120.54</v>
          </cell>
        </row>
        <row r="159">
          <cell r="H159" t="str">
            <v/>
          </cell>
          <cell r="J159" t="str">
            <v>Ga Method Life FT State</v>
          </cell>
          <cell r="N159">
            <v>8097654.3300000001</v>
          </cell>
          <cell r="O159">
            <v>0</v>
          </cell>
          <cell r="P159">
            <v>-699355.73</v>
          </cell>
          <cell r="Q159">
            <v>7398298.5999999996</v>
          </cell>
          <cell r="Y159" t="str">
            <v/>
          </cell>
          <cell r="Z159" t="str">
            <v>GPC Winter Budget 2021-2023</v>
          </cell>
          <cell r="AP159" t="str">
            <v/>
          </cell>
          <cell r="AR159" t="str">
            <v>Federal Tax Repairs Exp. Fed SO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</row>
        <row r="160">
          <cell r="H160">
            <v>15</v>
          </cell>
          <cell r="K160" t="str">
            <v>Subtotals:</v>
          </cell>
          <cell r="N160">
            <v>10641913.98</v>
          </cell>
          <cell r="O160">
            <v>0</v>
          </cell>
          <cell r="P160">
            <v>-1259411.75</v>
          </cell>
          <cell r="Q160">
            <v>9382502.2300000004</v>
          </cell>
          <cell r="Y160" t="str">
            <v/>
          </cell>
          <cell r="Z160" t="str">
            <v>Georgia Power Company</v>
          </cell>
          <cell r="AP160" t="str">
            <v/>
          </cell>
          <cell r="AR160" t="str">
            <v>Federal Tax Rep 481a Fed</v>
          </cell>
          <cell r="AV160">
            <v>16362988.18</v>
          </cell>
          <cell r="AW160">
            <v>0</v>
          </cell>
          <cell r="AX160">
            <v>-3438583.57</v>
          </cell>
          <cell r="AY160">
            <v>12924404.609999999</v>
          </cell>
        </row>
        <row r="161">
          <cell r="H161" t="str">
            <v/>
          </cell>
          <cell r="J161" t="str">
            <v>Ga Itc Basis Red State</v>
          </cell>
          <cell r="N161">
            <v>-35015128.159999996</v>
          </cell>
          <cell r="O161">
            <v>0</v>
          </cell>
          <cell r="P161">
            <v>-2910581.07</v>
          </cell>
          <cell r="Q161">
            <v>-37925709.229999997</v>
          </cell>
          <cell r="Y161" t="str">
            <v/>
          </cell>
          <cell r="Z161" t="str">
            <v>PowerTax Deferred Tax Summary Report</v>
          </cell>
          <cell r="AP161" t="str">
            <v/>
          </cell>
          <cell r="AR161" t="str">
            <v>Federal Tax Rep 481a B Fed</v>
          </cell>
          <cell r="AV161">
            <v>-12227692.369999999</v>
          </cell>
          <cell r="AW161">
            <v>0</v>
          </cell>
          <cell r="AX161">
            <v>2655507.0499999998</v>
          </cell>
          <cell r="AY161">
            <v>-9572185.3200000003</v>
          </cell>
        </row>
        <row r="162">
          <cell r="H162" t="str">
            <v/>
          </cell>
          <cell r="J162" t="str">
            <v>Ga Afudc Equity State</v>
          </cell>
          <cell r="N162">
            <v>1103015517.29</v>
          </cell>
          <cell r="O162">
            <v>115036950.37</v>
          </cell>
          <cell r="P162">
            <v>-86320559.790000007</v>
          </cell>
          <cell r="Q162">
            <v>1131731907.8699999</v>
          </cell>
          <cell r="Y162" t="str">
            <v/>
          </cell>
          <cell r="Z162" t="str">
            <v>Grouped By: Total Tax Classes</v>
          </cell>
          <cell r="AP162" t="str">
            <v/>
          </cell>
          <cell r="AR162" t="str">
            <v>Federal Tax Exp CPI Rev Fed</v>
          </cell>
          <cell r="AV162">
            <v>1411019.42</v>
          </cell>
          <cell r="AW162">
            <v>0</v>
          </cell>
          <cell r="AX162">
            <v>-159045.46</v>
          </cell>
          <cell r="AY162">
            <v>1251973.96</v>
          </cell>
        </row>
        <row r="163">
          <cell r="H163" t="str">
            <v/>
          </cell>
          <cell r="J163" t="str">
            <v>Georgia AFUDC DEBT GROSS FT STATE</v>
          </cell>
          <cell r="N163">
            <v>85465.41</v>
          </cell>
          <cell r="O163">
            <v>0</v>
          </cell>
          <cell r="P163">
            <v>-1319.65</v>
          </cell>
          <cell r="Q163">
            <v>84145.76</v>
          </cell>
          <cell r="Y163" t="str">
            <v/>
          </cell>
          <cell r="AA163" t="str">
            <v>Federal Method Fed</v>
          </cell>
          <cell r="AE163">
            <v>-2704437.58</v>
          </cell>
          <cell r="AF163">
            <v>0</v>
          </cell>
          <cell r="AG163">
            <v>0.05</v>
          </cell>
          <cell r="AH163">
            <v>-2704437.53</v>
          </cell>
          <cell r="AI163">
            <v>-567931.93999999994</v>
          </cell>
          <cell r="AP163" t="str">
            <v/>
          </cell>
          <cell r="AR163" t="str">
            <v>Federal NEG OTHER DEF STEP UP Fed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</row>
        <row r="164">
          <cell r="H164" t="str">
            <v/>
          </cell>
          <cell r="J164" t="str">
            <v>Ga Afudc Debt Not State</v>
          </cell>
          <cell r="N164">
            <v>87986092.620000005</v>
          </cell>
          <cell r="O164">
            <v>0</v>
          </cell>
          <cell r="P164">
            <v>-5985746.4299999997</v>
          </cell>
          <cell r="Q164">
            <v>82000346.189999998</v>
          </cell>
          <cell r="Y164" t="str">
            <v/>
          </cell>
          <cell r="AA164" t="str">
            <v>Federal Life Fed</v>
          </cell>
          <cell r="AE164">
            <v>124352.95</v>
          </cell>
          <cell r="AF164">
            <v>0.05</v>
          </cell>
          <cell r="AG164">
            <v>0.05</v>
          </cell>
          <cell r="AH164">
            <v>124353.05</v>
          </cell>
          <cell r="AI164">
            <v>29268.03</v>
          </cell>
          <cell r="AS164" t="str">
            <v>Subtotals:</v>
          </cell>
          <cell r="AV164">
            <v>-376854700.48000002</v>
          </cell>
          <cell r="AW164">
            <v>-85001302.159999996</v>
          </cell>
          <cell r="AX164">
            <v>51510996.299999997</v>
          </cell>
          <cell r="AY164">
            <v>-410345006.33999997</v>
          </cell>
        </row>
        <row r="165">
          <cell r="H165" t="str">
            <v/>
          </cell>
          <cell r="J165" t="str">
            <v>Ga Indirect Cost Ft State</v>
          </cell>
          <cell r="N165">
            <v>2742812.66</v>
          </cell>
          <cell r="O165">
            <v>0</v>
          </cell>
          <cell r="P165">
            <v>107943.2</v>
          </cell>
          <cell r="Q165">
            <v>2850755.86</v>
          </cell>
          <cell r="Y165" t="str">
            <v/>
          </cell>
          <cell r="AA165" t="str">
            <v>Federal Method Life Fed</v>
          </cell>
          <cell r="AE165">
            <v>640217751.12</v>
          </cell>
          <cell r="AF165">
            <v>110365858.05</v>
          </cell>
          <cell r="AG165">
            <v>-25862489.75</v>
          </cell>
          <cell r="AH165">
            <v>724721119.41999996</v>
          </cell>
          <cell r="AI165">
            <v>134451727.96000001</v>
          </cell>
          <cell r="AP165" t="str">
            <v/>
          </cell>
          <cell r="AR165" t="str">
            <v>Federal Life FT Fed</v>
          </cell>
          <cell r="AV165">
            <v>-985753.76</v>
          </cell>
          <cell r="AW165">
            <v>0</v>
          </cell>
          <cell r="AX165">
            <v>26186.560000000001</v>
          </cell>
          <cell r="AY165">
            <v>-959567.2</v>
          </cell>
        </row>
        <row r="166">
          <cell r="H166">
            <v>16</v>
          </cell>
          <cell r="K166" t="str">
            <v>Subtotals:</v>
          </cell>
          <cell r="N166">
            <v>1158814759.8199999</v>
          </cell>
          <cell r="O166">
            <v>115036950.37</v>
          </cell>
          <cell r="P166">
            <v>-95110263.739999995</v>
          </cell>
          <cell r="Q166">
            <v>1178741446.45</v>
          </cell>
          <cell r="Y166" t="str">
            <v/>
          </cell>
          <cell r="AA166" t="str">
            <v>Federal Cor</v>
          </cell>
          <cell r="AE166">
            <v>6342040.5199999996</v>
          </cell>
          <cell r="AF166">
            <v>0</v>
          </cell>
          <cell r="AG166">
            <v>0</v>
          </cell>
          <cell r="AH166">
            <v>6342040.5199999996</v>
          </cell>
          <cell r="AI166">
            <v>1330672.33</v>
          </cell>
          <cell r="AP166">
            <v>20</v>
          </cell>
          <cell r="AS166" t="str">
            <v>Subtotals:</v>
          </cell>
          <cell r="AV166">
            <v>-985753.76</v>
          </cell>
          <cell r="AW166">
            <v>0</v>
          </cell>
          <cell r="AX166">
            <v>26186.560000000001</v>
          </cell>
          <cell r="AY166">
            <v>-959567.2</v>
          </cell>
        </row>
        <row r="167">
          <cell r="H167" t="str">
            <v/>
          </cell>
          <cell r="I167" t="str">
            <v>Total Tax Classes</v>
          </cell>
          <cell r="N167">
            <v>14836211533.610001</v>
          </cell>
          <cell r="O167">
            <v>1139264726.2</v>
          </cell>
          <cell r="P167">
            <v>-723419205.09000003</v>
          </cell>
          <cell r="Q167">
            <v>15252057054.719999</v>
          </cell>
          <cell r="Y167">
            <v>17</v>
          </cell>
          <cell r="AB167" t="str">
            <v>Subtotals:</v>
          </cell>
          <cell r="AE167">
            <v>643979707.00999999</v>
          </cell>
          <cell r="AF167">
            <v>110365858.09999999</v>
          </cell>
          <cell r="AG167">
            <v>-25862489.649999999</v>
          </cell>
          <cell r="AH167">
            <v>728483075.46000004</v>
          </cell>
          <cell r="AI167">
            <v>135243736.38</v>
          </cell>
          <cell r="AP167" t="str">
            <v/>
          </cell>
          <cell r="AR167" t="str">
            <v>Federal Itc Basis Red Fed</v>
          </cell>
          <cell r="AV167">
            <v>9560684.9499999993</v>
          </cell>
          <cell r="AW167">
            <v>0</v>
          </cell>
          <cell r="AX167">
            <v>-895051.03</v>
          </cell>
          <cell r="AY167">
            <v>8665633.9199999999</v>
          </cell>
        </row>
        <row r="168">
          <cell r="H168" t="str">
            <v/>
          </cell>
          <cell r="I168" t="str">
            <v>Jurisdiction Totals:</v>
          </cell>
          <cell r="N168">
            <v>14836211533.610001</v>
          </cell>
          <cell r="O168">
            <v>1139264726.2</v>
          </cell>
          <cell r="P168">
            <v>-723419205.09000003</v>
          </cell>
          <cell r="Q168">
            <v>15252057054.719999</v>
          </cell>
          <cell r="Y168" t="str">
            <v/>
          </cell>
          <cell r="AA168" t="str">
            <v>CWIP Federal PROM PAYMENT Fed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P168" t="str">
            <v/>
          </cell>
          <cell r="AR168" t="str">
            <v>Federal Afudc Equity Fed</v>
          </cell>
          <cell r="AV168">
            <v>317578441.79000002</v>
          </cell>
          <cell r="AW168">
            <v>56906207.710000001</v>
          </cell>
          <cell r="AX168">
            <v>-11330707.76</v>
          </cell>
          <cell r="AY168">
            <v>363153941.74000001</v>
          </cell>
        </row>
        <row r="169">
          <cell r="H169" t="str">
            <v/>
          </cell>
          <cell r="I169" t="str">
            <v>Jurisdiction :</v>
          </cell>
          <cell r="L169" t="str">
            <v>Federal</v>
          </cell>
          <cell r="Y169" t="str">
            <v/>
          </cell>
          <cell r="AA169" t="str">
            <v>CWIP Federal NEG OTHER DEFERRED Fed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P169" t="str">
            <v/>
          </cell>
          <cell r="AR169" t="str">
            <v>Federal Afudc Debt Gross Ft Fed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</row>
        <row r="170">
          <cell r="H170" t="str">
            <v/>
          </cell>
          <cell r="N170" t="str">
            <v>"Beginning_x000D_
Difference"</v>
          </cell>
          <cell r="O170" t="str">
            <v>Provision</v>
          </cell>
          <cell r="P170" t="str">
            <v>Reversal</v>
          </cell>
          <cell r="Q170" t="str">
            <v>"Ending_x000D_
Difference"</v>
          </cell>
          <cell r="Y170" t="str">
            <v/>
          </cell>
          <cell r="AA170" t="str">
            <v>CWIP Federal CIAC Fed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P170">
            <v>19</v>
          </cell>
          <cell r="AR170" t="str">
            <v>Federal Afudc Debt Not Fed</v>
          </cell>
          <cell r="AV170">
            <v>7515925.6699999999</v>
          </cell>
          <cell r="AW170">
            <v>0</v>
          </cell>
          <cell r="AX170">
            <v>-524085.04</v>
          </cell>
          <cell r="AY170">
            <v>6991840.6299999999</v>
          </cell>
        </row>
        <row r="171">
          <cell r="H171" t="str">
            <v/>
          </cell>
          <cell r="I171" t="str">
            <v>Tax Year :</v>
          </cell>
          <cell r="L171">
            <v>2023</v>
          </cell>
          <cell r="Y171" t="str">
            <v/>
          </cell>
          <cell r="AA171" t="str">
            <v>CWIP Federal CAPITALIZED DEPR Fed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P171" t="str">
            <v/>
          </cell>
          <cell r="AR171" t="str">
            <v>Federal Indirect Cost Ft Fed</v>
          </cell>
          <cell r="AV171">
            <v>1294363.6599999999</v>
          </cell>
          <cell r="AW171">
            <v>0</v>
          </cell>
          <cell r="AX171">
            <v>-47534.18</v>
          </cell>
          <cell r="AY171">
            <v>1246829.48</v>
          </cell>
        </row>
        <row r="172">
          <cell r="H172" t="str">
            <v/>
          </cell>
          <cell r="I172" t="str">
            <v>Company Totals:</v>
          </cell>
          <cell r="N172">
            <v>47081276957.239998</v>
          </cell>
          <cell r="O172">
            <v>3124434684.6399999</v>
          </cell>
          <cell r="P172">
            <v>-2288328361.8400002</v>
          </cell>
          <cell r="Q172">
            <v>47917383280.040001</v>
          </cell>
          <cell r="Y172" t="str">
            <v/>
          </cell>
          <cell r="AA172" t="str">
            <v>CWIP Federal SECTION 263A Fed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P172" t="str">
            <v/>
          </cell>
          <cell r="AR172" t="str">
            <v>Federal Itc Other Basis Red Fed</v>
          </cell>
          <cell r="AV172">
            <v>1424275.23</v>
          </cell>
          <cell r="AW172">
            <v>0</v>
          </cell>
          <cell r="AX172">
            <v>-78011.69</v>
          </cell>
          <cell r="AY172">
            <v>1346263.54</v>
          </cell>
        </row>
        <row r="173">
          <cell r="H173" t="str">
            <v/>
          </cell>
          <cell r="I173" t="str">
            <v>GPC Winter Budget 2021-2023</v>
          </cell>
          <cell r="Y173" t="str">
            <v/>
          </cell>
          <cell r="AA173" t="str">
            <v>Federal Indirect Cost Fed</v>
          </cell>
          <cell r="AE173">
            <v>-1784538.98</v>
          </cell>
          <cell r="AF173">
            <v>800751.94</v>
          </cell>
          <cell r="AG173">
            <v>119322.88</v>
          </cell>
          <cell r="AH173">
            <v>-864464.16</v>
          </cell>
          <cell r="AI173">
            <v>-374753.26</v>
          </cell>
          <cell r="AP173" t="str">
            <v/>
          </cell>
          <cell r="AR173" t="str">
            <v>Federal Fed Other Tax Credits</v>
          </cell>
          <cell r="AV173">
            <v>2116333.8199999998</v>
          </cell>
          <cell r="AW173">
            <v>486205</v>
          </cell>
          <cell r="AX173">
            <v>-72508.55</v>
          </cell>
          <cell r="AY173">
            <v>2530030.27</v>
          </cell>
        </row>
        <row r="174">
          <cell r="H174" t="str">
            <v/>
          </cell>
          <cell r="I174" t="str">
            <v>Georgia Power Company</v>
          </cell>
          <cell r="Y174" t="str">
            <v/>
          </cell>
          <cell r="AA174" t="str">
            <v>Federal Afudc Debt Gross Fed</v>
          </cell>
          <cell r="AE174">
            <v>2882867.16</v>
          </cell>
          <cell r="AF174">
            <v>576367.30000000005</v>
          </cell>
          <cell r="AG174">
            <v>-223863.8</v>
          </cell>
          <cell r="AH174">
            <v>3235370.66</v>
          </cell>
          <cell r="AI174">
            <v>605402.11</v>
          </cell>
          <cell r="AP174">
            <v>21</v>
          </cell>
          <cell r="AS174" t="str">
            <v>Subtotals:</v>
          </cell>
          <cell r="AV174">
            <v>339490025.12</v>
          </cell>
          <cell r="AW174">
            <v>57392412.710000001</v>
          </cell>
          <cell r="AX174">
            <v>-12947898.25</v>
          </cell>
          <cell r="AY174">
            <v>383934539.57999998</v>
          </cell>
        </row>
        <row r="175">
          <cell r="H175" t="str">
            <v/>
          </cell>
          <cell r="I175" t="str">
            <v>PowerTax Deferred Tax Summary Report</v>
          </cell>
          <cell r="Y175" t="str">
            <v/>
          </cell>
          <cell r="AA175" t="str">
            <v>Federal Other Deferred Fed</v>
          </cell>
          <cell r="AE175">
            <v>-1196015.96</v>
          </cell>
          <cell r="AF175">
            <v>0</v>
          </cell>
          <cell r="AG175">
            <v>-4401.3900000000003</v>
          </cell>
          <cell r="AH175">
            <v>-1200417.3500000001</v>
          </cell>
          <cell r="AI175">
            <v>-251163.35</v>
          </cell>
          <cell r="AP175" t="str">
            <v/>
          </cell>
          <cell r="AQ175" t="str">
            <v>Total Tax Classes</v>
          </cell>
          <cell r="AV175">
            <v>9725391461.3899994</v>
          </cell>
          <cell r="AW175">
            <v>626683329.5</v>
          </cell>
          <cell r="AX175">
            <v>-94902236.299999997</v>
          </cell>
          <cell r="AY175">
            <v>10257172554.59</v>
          </cell>
        </row>
        <row r="176">
          <cell r="H176" t="str">
            <v/>
          </cell>
          <cell r="I176" t="str">
            <v>Grouped By: Total Tax Classes</v>
          </cell>
          <cell r="Y176" t="str">
            <v/>
          </cell>
          <cell r="AA176" t="str">
            <v>Federal Repair Allow Fed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P176" t="str">
            <v/>
          </cell>
          <cell r="AQ176" t="str">
            <v>Jurisdiction Totals:</v>
          </cell>
          <cell r="AV176">
            <v>9725391461.3899994</v>
          </cell>
          <cell r="AW176">
            <v>626683329.5</v>
          </cell>
          <cell r="AX176">
            <v>-94902236.299999997</v>
          </cell>
          <cell r="AY176">
            <v>10257172554.59</v>
          </cell>
        </row>
        <row r="177">
          <cell r="H177" t="str">
            <v/>
          </cell>
          <cell r="J177" t="str">
            <v>Federal Method Fed</v>
          </cell>
          <cell r="N177">
            <v>58534759.740000002</v>
          </cell>
          <cell r="O177">
            <v>990979.62</v>
          </cell>
          <cell r="P177">
            <v>-2902234.14</v>
          </cell>
          <cell r="Q177">
            <v>56623505.219999999</v>
          </cell>
          <cell r="Y177" t="str">
            <v/>
          </cell>
          <cell r="AA177" t="str">
            <v>Federal Tax Repairs Expense Fed</v>
          </cell>
          <cell r="AE177">
            <v>28396.89</v>
          </cell>
          <cell r="AF177">
            <v>0</v>
          </cell>
          <cell r="AG177">
            <v>-11408.84</v>
          </cell>
          <cell r="AH177">
            <v>16988.05</v>
          </cell>
          <cell r="AI177">
            <v>5963.35</v>
          </cell>
          <cell r="AP177" t="str">
            <v/>
          </cell>
          <cell r="AQ177" t="str">
            <v>Jurisdiction :</v>
          </cell>
          <cell r="AT177" t="str">
            <v>Fed Georgia Offset</v>
          </cell>
        </row>
        <row r="178">
          <cell r="H178" t="str">
            <v/>
          </cell>
          <cell r="J178" t="str">
            <v>Federal Life Fed</v>
          </cell>
          <cell r="N178">
            <v>6809621.0899999999</v>
          </cell>
          <cell r="O178">
            <v>114214.95</v>
          </cell>
          <cell r="P178">
            <v>-2456528.3199999998</v>
          </cell>
          <cell r="Q178">
            <v>4467307.72</v>
          </cell>
          <cell r="Y178" t="str">
            <v/>
          </cell>
          <cell r="AA178" t="str">
            <v>Federal Impairment Fed</v>
          </cell>
          <cell r="AE178">
            <v>-12346863.49</v>
          </cell>
          <cell r="AF178">
            <v>0</v>
          </cell>
          <cell r="AG178">
            <v>1347510.83</v>
          </cell>
          <cell r="AH178">
            <v>-10999352.66</v>
          </cell>
          <cell r="AI178">
            <v>-2592841.34</v>
          </cell>
          <cell r="AP178" t="str">
            <v/>
          </cell>
          <cell r="AV178" t="str">
            <v>"Beginning_x000D_
Difference"</v>
          </cell>
          <cell r="AW178" t="str">
            <v>Provision</v>
          </cell>
          <cell r="AX178" t="str">
            <v>Reversal</v>
          </cell>
          <cell r="AY178" t="str">
            <v>"Ending_x000D_
Difference"</v>
          </cell>
        </row>
        <row r="179">
          <cell r="H179" t="str">
            <v/>
          </cell>
          <cell r="J179" t="str">
            <v>Federal Method Life Fed</v>
          </cell>
          <cell r="N179">
            <v>14622278127.129999</v>
          </cell>
          <cell r="O179">
            <v>1113651380.8099999</v>
          </cell>
          <cell r="P179">
            <v>-324215893.66000003</v>
          </cell>
          <cell r="Q179">
            <v>15411713614.280001</v>
          </cell>
          <cell r="Y179" t="str">
            <v/>
          </cell>
          <cell r="AA179" t="str">
            <v>CWIP Federal Write-off Fed</v>
          </cell>
          <cell r="AE179">
            <v>-1006242606</v>
          </cell>
          <cell r="AF179">
            <v>1006242606</v>
          </cell>
          <cell r="AG179">
            <v>0</v>
          </cell>
          <cell r="AH179">
            <v>0</v>
          </cell>
          <cell r="AI179">
            <v>-211310947.25999999</v>
          </cell>
          <cell r="AP179" t="str">
            <v/>
          </cell>
          <cell r="AQ179" t="str">
            <v>Tax Year :</v>
          </cell>
          <cell r="AT179">
            <v>2023</v>
          </cell>
        </row>
        <row r="180">
          <cell r="H180" t="str">
            <v/>
          </cell>
          <cell r="J180" t="str">
            <v>Federal Cor</v>
          </cell>
          <cell r="N180">
            <v>242394466.27000001</v>
          </cell>
          <cell r="O180">
            <v>-6707317.9000000004</v>
          </cell>
          <cell r="P180">
            <v>27455239.84</v>
          </cell>
          <cell r="Q180">
            <v>263142388.21000001</v>
          </cell>
          <cell r="Y180" t="str">
            <v/>
          </cell>
          <cell r="AA180" t="str">
            <v>CWIP Federal SECTION 263A NU Fed</v>
          </cell>
          <cell r="AE180">
            <v>-29248284</v>
          </cell>
          <cell r="AF180">
            <v>29248284</v>
          </cell>
          <cell r="AG180">
            <v>0</v>
          </cell>
          <cell r="AH180">
            <v>0</v>
          </cell>
          <cell r="AI180">
            <v>-6142139.6399999997</v>
          </cell>
          <cell r="AP180" t="str">
            <v/>
          </cell>
          <cell r="AR180" t="str">
            <v>Fed Ga Offset Cor</v>
          </cell>
          <cell r="AV180">
            <v>120550851.79000001</v>
          </cell>
          <cell r="AW180">
            <v>-34556568.229999997</v>
          </cell>
          <cell r="AX180">
            <v>26388200.5</v>
          </cell>
          <cell r="AY180">
            <v>112382484.06</v>
          </cell>
        </row>
        <row r="181">
          <cell r="H181">
            <v>17</v>
          </cell>
          <cell r="K181" t="str">
            <v>Subtotals:</v>
          </cell>
          <cell r="N181">
            <v>14930016974.23</v>
          </cell>
          <cell r="O181">
            <v>1108049257.48</v>
          </cell>
          <cell r="P181">
            <v>-302119416.27999997</v>
          </cell>
          <cell r="Q181">
            <v>15735946815.43</v>
          </cell>
          <cell r="Y181">
            <v>18</v>
          </cell>
          <cell r="AB181" t="str">
            <v>Subtotals:</v>
          </cell>
          <cell r="AE181">
            <v>-1047907044.38</v>
          </cell>
          <cell r="AF181">
            <v>1036868009.24</v>
          </cell>
          <cell r="AG181">
            <v>1227159.68</v>
          </cell>
          <cell r="AH181">
            <v>-9811875.4600000009</v>
          </cell>
          <cell r="AI181">
            <v>-220060479.38999999</v>
          </cell>
          <cell r="AP181" t="str">
            <v/>
          </cell>
          <cell r="AR181" t="str">
            <v>Fed Ga Offset Method State</v>
          </cell>
          <cell r="AV181">
            <v>37086901.32</v>
          </cell>
          <cell r="AW181">
            <v>2079319.37</v>
          </cell>
          <cell r="AX181">
            <v>16255.93</v>
          </cell>
          <cell r="AY181">
            <v>39182476.619999997</v>
          </cell>
        </row>
        <row r="182">
          <cell r="H182" t="str">
            <v/>
          </cell>
          <cell r="J182" t="str">
            <v>CWIP Federal PROM PAYMENT Fed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 t="str">
            <v/>
          </cell>
          <cell r="AA182" t="str">
            <v>Federal Tax Diffs Fed</v>
          </cell>
          <cell r="AE182">
            <v>-658471.13</v>
          </cell>
          <cell r="AF182">
            <v>0</v>
          </cell>
          <cell r="AG182">
            <v>0</v>
          </cell>
          <cell r="AH182">
            <v>-658471.13</v>
          </cell>
          <cell r="AI182">
            <v>-138278.95000000001</v>
          </cell>
          <cell r="AP182" t="str">
            <v/>
          </cell>
          <cell r="AR182" t="str">
            <v>Fed Ga Offset Life State</v>
          </cell>
          <cell r="AV182">
            <v>-10974906.039999999</v>
          </cell>
          <cell r="AW182">
            <v>-1319243.6499999999</v>
          </cell>
          <cell r="AX182">
            <v>-1672264.65</v>
          </cell>
          <cell r="AY182">
            <v>-13966414.34</v>
          </cell>
        </row>
        <row r="183">
          <cell r="H183" t="str">
            <v/>
          </cell>
          <cell r="J183" t="str">
            <v>CWIP Federal NEG OTHER DEFERRED Fed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 t="str">
            <v/>
          </cell>
          <cell r="AA183" t="str">
            <v>Federal SECTION 263A Fed</v>
          </cell>
          <cell r="AE183">
            <v>-208364.45</v>
          </cell>
          <cell r="AF183">
            <v>-1298165.46</v>
          </cell>
          <cell r="AG183">
            <v>1300202.1100000001</v>
          </cell>
          <cell r="AH183">
            <v>-206327.8</v>
          </cell>
          <cell r="AI183">
            <v>-43756.56</v>
          </cell>
          <cell r="AP183" t="str">
            <v/>
          </cell>
          <cell r="AR183" t="str">
            <v>Fed Ga Offset Method Life State</v>
          </cell>
          <cell r="AV183">
            <v>7134008589.9799995</v>
          </cell>
          <cell r="AW183">
            <v>649045387.00999999</v>
          </cell>
          <cell r="AX183">
            <v>-96522014.450000003</v>
          </cell>
          <cell r="AY183">
            <v>7686531962.54</v>
          </cell>
        </row>
        <row r="184">
          <cell r="H184" t="str">
            <v/>
          </cell>
          <cell r="J184" t="str">
            <v>CWIP Federal CIAC Fed</v>
          </cell>
          <cell r="N184">
            <v>-0.84</v>
          </cell>
          <cell r="O184">
            <v>0</v>
          </cell>
          <cell r="P184">
            <v>0</v>
          </cell>
          <cell r="Q184">
            <v>-0.84</v>
          </cell>
          <cell r="Y184" t="str">
            <v/>
          </cell>
          <cell r="AA184" t="str">
            <v>Federal CAPITALIZED DEPR Fed</v>
          </cell>
          <cell r="AE184">
            <v>2048.6</v>
          </cell>
          <cell r="AF184">
            <v>0</v>
          </cell>
          <cell r="AG184">
            <v>-9440.7999999999993</v>
          </cell>
          <cell r="AH184">
            <v>-7392.2</v>
          </cell>
          <cell r="AI184">
            <v>430.17</v>
          </cell>
          <cell r="AP184">
            <v>22</v>
          </cell>
          <cell r="AS184" t="str">
            <v>Subtotals:</v>
          </cell>
          <cell r="AV184">
            <v>7280671437.0500002</v>
          </cell>
          <cell r="AW184">
            <v>615248894.5</v>
          </cell>
          <cell r="AX184">
            <v>-71789822.670000002</v>
          </cell>
          <cell r="AY184">
            <v>7824130508.8800001</v>
          </cell>
        </row>
        <row r="185">
          <cell r="H185" t="str">
            <v/>
          </cell>
          <cell r="J185" t="str">
            <v>CWIP Federal CAPITALIZED DEPR Fed</v>
          </cell>
          <cell r="N185">
            <v>0.85</v>
          </cell>
          <cell r="O185">
            <v>0</v>
          </cell>
          <cell r="P185">
            <v>0</v>
          </cell>
          <cell r="Q185">
            <v>0.85</v>
          </cell>
          <cell r="Y185" t="str">
            <v/>
          </cell>
          <cell r="AA185" t="str">
            <v>Federal CIAC Fed</v>
          </cell>
          <cell r="AE185">
            <v>-133541301.69</v>
          </cell>
          <cell r="AF185">
            <v>0</v>
          </cell>
          <cell r="AG185">
            <v>17256639.809999999</v>
          </cell>
          <cell r="AH185">
            <v>-116284661.88</v>
          </cell>
          <cell r="AI185">
            <v>-28043673.399999999</v>
          </cell>
          <cell r="AP185" t="str">
            <v/>
          </cell>
          <cell r="AR185" t="str">
            <v>Fed Ga Offset Indirect Cost State</v>
          </cell>
          <cell r="AV185">
            <v>-89055187.890000001</v>
          </cell>
          <cell r="AW185">
            <v>15421640.58</v>
          </cell>
          <cell r="AX185">
            <v>1775909.6</v>
          </cell>
          <cell r="AY185">
            <v>-71857637.709999993</v>
          </cell>
        </row>
        <row r="186">
          <cell r="H186" t="str">
            <v/>
          </cell>
          <cell r="J186" t="str">
            <v>CWIP Federal SECTION 263A Fed</v>
          </cell>
          <cell r="N186">
            <v>-752180530.27999997</v>
          </cell>
          <cell r="O186">
            <v>728269060</v>
          </cell>
          <cell r="P186">
            <v>0</v>
          </cell>
          <cell r="Q186">
            <v>-23911470.280000001</v>
          </cell>
          <cell r="Y186" t="str">
            <v/>
          </cell>
          <cell r="AA186" t="str">
            <v>Federal NEG OTHER DEFERRED Fed</v>
          </cell>
          <cell r="AE186">
            <v>-724455.58</v>
          </cell>
          <cell r="AF186">
            <v>0</v>
          </cell>
          <cell r="AG186">
            <v>7247.1</v>
          </cell>
          <cell r="AH186">
            <v>-717208.48</v>
          </cell>
          <cell r="AI186">
            <v>-152135.65</v>
          </cell>
          <cell r="AP186" t="str">
            <v/>
          </cell>
          <cell r="AR186" t="str">
            <v>Fed Ga Offset Afudc Debt Gross Stat</v>
          </cell>
          <cell r="AV186">
            <v>119363582.22</v>
          </cell>
          <cell r="AW186">
            <v>11100228.32</v>
          </cell>
          <cell r="AX186">
            <v>-4448519.55</v>
          </cell>
          <cell r="AY186">
            <v>126015290.98999999</v>
          </cell>
        </row>
        <row r="187">
          <cell r="H187" t="str">
            <v/>
          </cell>
          <cell r="J187" t="str">
            <v>Federal Indirect Cost Fed</v>
          </cell>
          <cell r="N187">
            <v>-113942590.29000001</v>
          </cell>
          <cell r="O187">
            <v>19199248.059999999</v>
          </cell>
          <cell r="P187">
            <v>4134322.55</v>
          </cell>
          <cell r="Q187">
            <v>-90609019.680000007</v>
          </cell>
          <cell r="Y187" t="str">
            <v/>
          </cell>
          <cell r="AA187" t="str">
            <v>Federal PROM PAYMENT Fed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P187" t="str">
            <v/>
          </cell>
          <cell r="AR187" t="str">
            <v>Fed Ga Offset Other Deferred State</v>
          </cell>
          <cell r="AV187">
            <v>53786705.439999998</v>
          </cell>
          <cell r="AW187">
            <v>0</v>
          </cell>
          <cell r="AX187">
            <v>-2865380.81</v>
          </cell>
          <cell r="AY187">
            <v>50921324.630000003</v>
          </cell>
        </row>
        <row r="188">
          <cell r="H188" t="str">
            <v/>
          </cell>
          <cell r="J188" t="str">
            <v>Federal Afudc Debt Gross Fed</v>
          </cell>
          <cell r="N188">
            <v>388545382.38</v>
          </cell>
          <cell r="O188">
            <v>28710268.699999999</v>
          </cell>
          <cell r="P188">
            <v>-22590272.719999999</v>
          </cell>
          <cell r="Q188">
            <v>394665378.36000001</v>
          </cell>
          <cell r="Y188" t="str">
            <v/>
          </cell>
          <cell r="AA188" t="str">
            <v>Federal Tax Rep 481a Fed</v>
          </cell>
          <cell r="AE188">
            <v>1215.03</v>
          </cell>
          <cell r="AF188">
            <v>0</v>
          </cell>
          <cell r="AG188">
            <v>-116.8</v>
          </cell>
          <cell r="AH188">
            <v>1098.23</v>
          </cell>
          <cell r="AI188">
            <v>255.16</v>
          </cell>
          <cell r="AP188" t="str">
            <v/>
          </cell>
          <cell r="AR188" t="str">
            <v>Fed Ga Offset Repair Allow State</v>
          </cell>
          <cell r="AV188">
            <v>75991247.219999999</v>
          </cell>
          <cell r="AW188">
            <v>0</v>
          </cell>
          <cell r="AX188">
            <v>-4189089.55</v>
          </cell>
          <cell r="AY188">
            <v>71802157.670000002</v>
          </cell>
        </row>
        <row r="189">
          <cell r="H189" t="str">
            <v/>
          </cell>
          <cell r="J189" t="str">
            <v>Federal Other Deferred Fed</v>
          </cell>
          <cell r="N189">
            <v>146278385.93000001</v>
          </cell>
          <cell r="O189">
            <v>14156691</v>
          </cell>
          <cell r="P189">
            <v>-21939025.75</v>
          </cell>
          <cell r="Q189">
            <v>138496051.18000001</v>
          </cell>
          <cell r="Y189" t="str">
            <v/>
          </cell>
          <cell r="AA189" t="str">
            <v>Federal Tax Rep 481a B Fed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P189" t="str">
            <v/>
          </cell>
          <cell r="AR189" t="str">
            <v>Fed Ga Offset Reconcile Diff State</v>
          </cell>
          <cell r="AV189">
            <v>-10066.950000000001</v>
          </cell>
          <cell r="AW189">
            <v>0</v>
          </cell>
          <cell r="AX189">
            <v>216.68</v>
          </cell>
          <cell r="AY189">
            <v>-9850.27</v>
          </cell>
        </row>
        <row r="190">
          <cell r="H190" t="str">
            <v/>
          </cell>
          <cell r="J190" t="str">
            <v>Federal Repair Allow Fed</v>
          </cell>
          <cell r="N190">
            <v>76099049.390000001</v>
          </cell>
          <cell r="O190">
            <v>0</v>
          </cell>
          <cell r="P190">
            <v>-4189090.07</v>
          </cell>
          <cell r="Q190">
            <v>71909959.319999993</v>
          </cell>
          <cell r="Y190" t="str">
            <v/>
          </cell>
          <cell r="AA190" t="str">
            <v>Federal Tax Exp CPI Rev Fed</v>
          </cell>
          <cell r="AE190">
            <v>-5.76</v>
          </cell>
          <cell r="AF190">
            <v>0</v>
          </cell>
          <cell r="AG190">
            <v>-1.04</v>
          </cell>
          <cell r="AH190">
            <v>-6.8</v>
          </cell>
          <cell r="AI190">
            <v>-1.21</v>
          </cell>
          <cell r="AP190" t="str">
            <v/>
          </cell>
          <cell r="AR190" t="str">
            <v xml:space="preserve">Fed Ga Offset Afudc Debt Tax Fed - </v>
          </cell>
          <cell r="AV190">
            <v>7589963.0300000003</v>
          </cell>
          <cell r="AW190">
            <v>0</v>
          </cell>
          <cell r="AX190">
            <v>-642007.48</v>
          </cell>
          <cell r="AY190">
            <v>6947955.5499999998</v>
          </cell>
        </row>
        <row r="191">
          <cell r="H191" t="str">
            <v/>
          </cell>
          <cell r="J191" t="str">
            <v>Federal Reconcile Diff Fed</v>
          </cell>
          <cell r="N191">
            <v>39199.97</v>
          </cell>
          <cell r="O191">
            <v>0</v>
          </cell>
          <cell r="P191">
            <v>390.25</v>
          </cell>
          <cell r="Q191">
            <v>39590.22</v>
          </cell>
          <cell r="Y191" t="str">
            <v/>
          </cell>
          <cell r="AA191" t="str">
            <v>Federal NEG OTHER DEF STEP UP Fed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P191" t="str">
            <v/>
          </cell>
          <cell r="AR191" t="str">
            <v>Fed Ga Offset Tax Repairs Expense</v>
          </cell>
          <cell r="AV191">
            <v>1110630697.8099999</v>
          </cell>
          <cell r="AW191">
            <v>171078830</v>
          </cell>
          <cell r="AX191">
            <v>-36956440.18</v>
          </cell>
          <cell r="AY191">
            <v>1244753087.6300001</v>
          </cell>
        </row>
        <row r="192">
          <cell r="H192" t="str">
            <v/>
          </cell>
          <cell r="J192" t="str">
            <v>Federal Afudc Debt Tax Fed - Fed</v>
          </cell>
          <cell r="N192">
            <v>7589962.7999999998</v>
          </cell>
          <cell r="O192">
            <v>0</v>
          </cell>
          <cell r="P192">
            <v>-642007.48</v>
          </cell>
          <cell r="Q192">
            <v>6947955.3200000003</v>
          </cell>
          <cell r="Y192" t="str">
            <v/>
          </cell>
          <cell r="AA192" t="str">
            <v>Federal Write-off Fed</v>
          </cell>
          <cell r="AE192">
            <v>-1092858358.05</v>
          </cell>
          <cell r="AF192">
            <v>-1006242606</v>
          </cell>
          <cell r="AG192">
            <v>159597966.11000001</v>
          </cell>
          <cell r="AH192">
            <v>-1939502997.9400001</v>
          </cell>
          <cell r="AI192">
            <v>-229500255.19</v>
          </cell>
          <cell r="AP192" t="str">
            <v/>
          </cell>
          <cell r="AR192" t="str">
            <v>Fed Ga Offset ITC Other Basis Stat</v>
          </cell>
          <cell r="AV192">
            <v>1420460.91</v>
          </cell>
          <cell r="AW192">
            <v>0</v>
          </cell>
          <cell r="AX192">
            <v>-81569.350000000006</v>
          </cell>
          <cell r="AY192">
            <v>1338891.56</v>
          </cell>
        </row>
        <row r="193">
          <cell r="H193" t="str">
            <v/>
          </cell>
          <cell r="J193" t="str">
            <v>Federal Tax Repairs Expense Fed</v>
          </cell>
          <cell r="N193">
            <v>2756905758.5999999</v>
          </cell>
          <cell r="O193">
            <v>467711936</v>
          </cell>
          <cell r="P193">
            <v>-119605520.68000001</v>
          </cell>
          <cell r="Q193">
            <v>3105012173.9200001</v>
          </cell>
          <cell r="Y193" t="str">
            <v/>
          </cell>
          <cell r="AA193" t="str">
            <v>Federal SECTION 263A  NU Fed</v>
          </cell>
          <cell r="AE193">
            <v>-30670805.100000001</v>
          </cell>
          <cell r="AF193">
            <v>-44333741</v>
          </cell>
          <cell r="AG193">
            <v>5283767.5599999996</v>
          </cell>
          <cell r="AH193">
            <v>-69720778.540000007</v>
          </cell>
          <cell r="AI193">
            <v>-6440869.0700000003</v>
          </cell>
          <cell r="AP193" t="str">
            <v/>
          </cell>
          <cell r="AR193" t="str">
            <v>Fed Ga Offset Fed Other Tax Credits</v>
          </cell>
          <cell r="AV193">
            <v>2116333.8199999998</v>
          </cell>
          <cell r="AW193">
            <v>486205</v>
          </cell>
          <cell r="AX193">
            <v>-72508.55</v>
          </cell>
          <cell r="AY193">
            <v>2530030.27</v>
          </cell>
        </row>
        <row r="194">
          <cell r="H194" t="str">
            <v/>
          </cell>
          <cell r="J194" t="str">
            <v>Federal Impairment Fed</v>
          </cell>
          <cell r="N194">
            <v>-3029614.01</v>
          </cell>
          <cell r="O194">
            <v>0</v>
          </cell>
          <cell r="P194">
            <v>72623.929999999993</v>
          </cell>
          <cell r="Q194">
            <v>-2956990.08</v>
          </cell>
          <cell r="Y194">
            <v>19</v>
          </cell>
          <cell r="AB194" t="str">
            <v>Subtotals:</v>
          </cell>
          <cell r="AE194">
            <v>-1258658498.1300001</v>
          </cell>
          <cell r="AF194">
            <v>-1051874512.46</v>
          </cell>
          <cell r="AG194">
            <v>183436264.05000001</v>
          </cell>
          <cell r="AH194">
            <v>-2127096746.54</v>
          </cell>
          <cell r="AI194">
            <v>-264318284.69999999</v>
          </cell>
          <cell r="AP194">
            <v>23</v>
          </cell>
          <cell r="AS194" t="str">
            <v>Subtotals:</v>
          </cell>
          <cell r="AV194">
            <v>1281833735.6099999</v>
          </cell>
          <cell r="AW194">
            <v>198086903.90000001</v>
          </cell>
          <cell r="AX194">
            <v>-47479389.189999998</v>
          </cell>
          <cell r="AY194">
            <v>1432441250.3199999</v>
          </cell>
        </row>
        <row r="195">
          <cell r="H195" t="str">
            <v/>
          </cell>
          <cell r="J195" t="str">
            <v>CWIP Federal Tax Repairs Exp Fed</v>
          </cell>
          <cell r="N195">
            <v>-0.67</v>
          </cell>
          <cell r="O195">
            <v>0</v>
          </cell>
          <cell r="P195">
            <v>0</v>
          </cell>
          <cell r="Q195">
            <v>-0.67</v>
          </cell>
          <cell r="Y195" t="str">
            <v/>
          </cell>
          <cell r="AA195" t="str">
            <v>Federal Life FT Fed</v>
          </cell>
          <cell r="AE195">
            <v>0.01</v>
          </cell>
          <cell r="AF195">
            <v>0</v>
          </cell>
          <cell r="AG195">
            <v>0</v>
          </cell>
          <cell r="AH195">
            <v>0.01</v>
          </cell>
          <cell r="AI195">
            <v>0</v>
          </cell>
          <cell r="AP195" t="str">
            <v/>
          </cell>
          <cell r="AR195" t="str">
            <v>Fed Ga Offset Tax Diffs State</v>
          </cell>
          <cell r="AV195">
            <v>-233911.76</v>
          </cell>
          <cell r="AW195">
            <v>0</v>
          </cell>
          <cell r="AX195">
            <v>3210.69</v>
          </cell>
          <cell r="AY195">
            <v>-230701.07</v>
          </cell>
        </row>
        <row r="196">
          <cell r="H196" t="str">
            <v/>
          </cell>
          <cell r="J196" t="str">
            <v>CWIP Federal Tax Exp-CPI Reversal</v>
          </cell>
          <cell r="N196">
            <v>0.17</v>
          </cell>
          <cell r="O196">
            <v>0</v>
          </cell>
          <cell r="P196">
            <v>0</v>
          </cell>
          <cell r="Q196">
            <v>0.17</v>
          </cell>
          <cell r="Y196">
            <v>20</v>
          </cell>
          <cell r="AB196" t="str">
            <v>Subtotals:</v>
          </cell>
          <cell r="AE196">
            <v>0.01</v>
          </cell>
          <cell r="AF196">
            <v>0</v>
          </cell>
          <cell r="AG196">
            <v>0</v>
          </cell>
          <cell r="AH196">
            <v>0.01</v>
          </cell>
          <cell r="AI196">
            <v>0</v>
          </cell>
          <cell r="AP196" t="str">
            <v/>
          </cell>
          <cell r="AR196" t="str">
            <v>Fed Ga Offset SECTION 263A State</v>
          </cell>
          <cell r="AV196">
            <v>-98541029.359999999</v>
          </cell>
          <cell r="AW196">
            <v>-25001302.16</v>
          </cell>
          <cell r="AX196">
            <v>11414482.140000001</v>
          </cell>
          <cell r="AY196">
            <v>-112127849.38</v>
          </cell>
        </row>
        <row r="197">
          <cell r="H197" t="str">
            <v/>
          </cell>
          <cell r="J197" t="str">
            <v>CWIP Federal Impairment Fed</v>
          </cell>
          <cell r="N197">
            <v>-0.13</v>
          </cell>
          <cell r="O197">
            <v>0</v>
          </cell>
          <cell r="P197">
            <v>0</v>
          </cell>
          <cell r="Q197">
            <v>-0.13</v>
          </cell>
          <cell r="Y197" t="str">
            <v/>
          </cell>
          <cell r="AA197" t="str">
            <v>Federal Itc Basis Red Fed</v>
          </cell>
          <cell r="AE197">
            <v>8190.59</v>
          </cell>
          <cell r="AF197">
            <v>0</v>
          </cell>
          <cell r="AG197">
            <v>-336.19</v>
          </cell>
          <cell r="AH197">
            <v>7854.4</v>
          </cell>
          <cell r="AI197">
            <v>0</v>
          </cell>
          <cell r="AP197" t="str">
            <v/>
          </cell>
          <cell r="AR197" t="str">
            <v>Fed Ga Offset CAPITALIZED DEPR Stat</v>
          </cell>
          <cell r="AV197">
            <v>535686.25</v>
          </cell>
          <cell r="AW197">
            <v>0</v>
          </cell>
          <cell r="AX197">
            <v>57152.72</v>
          </cell>
          <cell r="AY197">
            <v>592838.97</v>
          </cell>
        </row>
        <row r="198">
          <cell r="H198" t="str">
            <v/>
          </cell>
          <cell r="J198" t="str">
            <v>Federal Toshiba GPMT Refund Fed</v>
          </cell>
          <cell r="N198">
            <v>120689672.84999999</v>
          </cell>
          <cell r="O198">
            <v>68848257</v>
          </cell>
          <cell r="P198">
            <v>-2756827.78</v>
          </cell>
          <cell r="Q198">
            <v>186781102.06999999</v>
          </cell>
          <cell r="Y198" t="str">
            <v/>
          </cell>
          <cell r="AA198" t="str">
            <v>Federal Afudc Equity Fed</v>
          </cell>
          <cell r="AE198">
            <v>1124544.26</v>
          </cell>
          <cell r="AF198">
            <v>0</v>
          </cell>
          <cell r="AG198">
            <v>-112748.15</v>
          </cell>
          <cell r="AH198">
            <v>1011796.11</v>
          </cell>
          <cell r="AI198">
            <v>7491.41</v>
          </cell>
          <cell r="AP198" t="str">
            <v/>
          </cell>
          <cell r="AR198" t="str">
            <v>Fed Ga Offset CIAC State</v>
          </cell>
          <cell r="AV198">
            <v>-261871101.53</v>
          </cell>
          <cell r="AW198">
            <v>-60000000</v>
          </cell>
          <cell r="AX198">
            <v>35798859.560000002</v>
          </cell>
          <cell r="AY198">
            <v>-286072241.97000003</v>
          </cell>
        </row>
        <row r="199">
          <cell r="H199" t="str">
            <v/>
          </cell>
          <cell r="J199" t="str">
            <v>CWIP Fed Toshiba GPMT Refund</v>
          </cell>
          <cell r="N199">
            <v>68848257</v>
          </cell>
          <cell r="O199">
            <v>-68848257</v>
          </cell>
          <cell r="P199">
            <v>0</v>
          </cell>
          <cell r="Q199">
            <v>0</v>
          </cell>
          <cell r="Y199" t="str">
            <v/>
          </cell>
          <cell r="AA199" t="str">
            <v>Federal Afudc Debt Not Fed</v>
          </cell>
          <cell r="AE199">
            <v>136343.74</v>
          </cell>
          <cell r="AF199">
            <v>0</v>
          </cell>
          <cell r="AG199">
            <v>-1.76</v>
          </cell>
          <cell r="AH199">
            <v>136341.98000000001</v>
          </cell>
          <cell r="AI199">
            <v>0</v>
          </cell>
          <cell r="AP199" t="str">
            <v/>
          </cell>
          <cell r="AR199" t="str">
            <v>Fed Ga Offset NEG OTHER DEFERRED St</v>
          </cell>
          <cell r="AV199">
            <v>-32173299.710000001</v>
          </cell>
          <cell r="AW199">
            <v>0</v>
          </cell>
          <cell r="AX199">
            <v>5116227.4000000004</v>
          </cell>
          <cell r="AY199">
            <v>-27057072.309999999</v>
          </cell>
        </row>
        <row r="200">
          <cell r="H200" t="str">
            <v/>
          </cell>
          <cell r="J200" t="str">
            <v>Federal Capitalized G/L Fed</v>
          </cell>
          <cell r="N200">
            <v>-9389679.8200000003</v>
          </cell>
          <cell r="O200">
            <v>0</v>
          </cell>
          <cell r="P200">
            <v>154909.32</v>
          </cell>
          <cell r="Q200">
            <v>-9234770.5</v>
          </cell>
          <cell r="Y200" t="str">
            <v/>
          </cell>
          <cell r="AA200" t="str">
            <v>Federal Indirect Cost Ft Fed</v>
          </cell>
          <cell r="AE200">
            <v>120061.89</v>
          </cell>
          <cell r="AF200">
            <v>0</v>
          </cell>
          <cell r="AG200">
            <v>0</v>
          </cell>
          <cell r="AH200">
            <v>120061.89</v>
          </cell>
          <cell r="AI200">
            <v>0</v>
          </cell>
          <cell r="AP200" t="str">
            <v/>
          </cell>
          <cell r="AR200" t="str">
            <v>Fed Ga Offset PROM PAYMENT State</v>
          </cell>
          <cell r="AV200">
            <v>-3701566.79</v>
          </cell>
          <cell r="AW200">
            <v>0</v>
          </cell>
          <cell r="AX200">
            <v>2018446.25</v>
          </cell>
          <cell r="AY200">
            <v>-1683120.54</v>
          </cell>
        </row>
        <row r="201">
          <cell r="H201">
            <v>18</v>
          </cell>
          <cell r="K201" t="str">
            <v>Subtotals:</v>
          </cell>
          <cell r="N201">
            <v>2686453253.9000001</v>
          </cell>
          <cell r="O201">
            <v>1258047203.76</v>
          </cell>
          <cell r="P201">
            <v>-167360498.43000001</v>
          </cell>
          <cell r="Q201">
            <v>3777139959.23</v>
          </cell>
          <cell r="Y201" t="str">
            <v/>
          </cell>
          <cell r="AA201" t="str">
            <v>Federal Itc Other Basis Red Fed</v>
          </cell>
          <cell r="AE201">
            <v>12760.96</v>
          </cell>
          <cell r="AF201">
            <v>0</v>
          </cell>
          <cell r="AG201">
            <v>-1326.23</v>
          </cell>
          <cell r="AH201">
            <v>11434.73</v>
          </cell>
          <cell r="AI201">
            <v>0</v>
          </cell>
          <cell r="AP201" t="str">
            <v/>
          </cell>
          <cell r="AR201" t="str">
            <v>Fed Ga Offset Tax Repairs Exp. SO</v>
          </cell>
          <cell r="AV201">
            <v>-5152984.34</v>
          </cell>
          <cell r="AW201">
            <v>0</v>
          </cell>
          <cell r="AX201">
            <v>1162818.42</v>
          </cell>
          <cell r="AY201">
            <v>-3990165.92</v>
          </cell>
        </row>
        <row r="202">
          <cell r="H202" t="str">
            <v/>
          </cell>
          <cell r="J202" t="str">
            <v>Federal Tax Diffs Fed</v>
          </cell>
          <cell r="N202">
            <v>-1593209.61</v>
          </cell>
          <cell r="O202">
            <v>0</v>
          </cell>
          <cell r="P202">
            <v>117720.75</v>
          </cell>
          <cell r="Q202">
            <v>-1475488.86</v>
          </cell>
          <cell r="Y202" t="str">
            <v/>
          </cell>
          <cell r="AA202" t="str">
            <v>CWIP Fed Itc Other Basis Red Fed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P202" t="str">
            <v/>
          </cell>
          <cell r="AR202" t="str">
            <v>Fed Ga Offset Tax Rep 481a State</v>
          </cell>
          <cell r="AV202">
            <v>15289703.449999999</v>
          </cell>
          <cell r="AW202">
            <v>0</v>
          </cell>
          <cell r="AX202">
            <v>-3345253.15</v>
          </cell>
          <cell r="AY202">
            <v>11944450.300000001</v>
          </cell>
        </row>
        <row r="203">
          <cell r="H203" t="str">
            <v/>
          </cell>
          <cell r="J203" t="str">
            <v>Federal SECTION 263A Fed</v>
          </cell>
          <cell r="N203">
            <v>-1260421431.75</v>
          </cell>
          <cell r="O203">
            <v>-817331149.53999996</v>
          </cell>
          <cell r="P203">
            <v>172609255.37</v>
          </cell>
          <cell r="Q203">
            <v>-1905143325.9200001</v>
          </cell>
          <cell r="Y203" t="str">
            <v/>
          </cell>
          <cell r="AA203" t="str">
            <v>Federal Fed Other Tax Credits</v>
          </cell>
          <cell r="AE203">
            <v>41933.25</v>
          </cell>
          <cell r="AF203">
            <v>0</v>
          </cell>
          <cell r="AG203">
            <v>-4851.46</v>
          </cell>
          <cell r="AH203">
            <v>37081.79</v>
          </cell>
          <cell r="AI203">
            <v>0</v>
          </cell>
          <cell r="AP203" t="str">
            <v/>
          </cell>
          <cell r="AR203" t="str">
            <v>Fed Ga Offset Tax Exp CPI Rev State</v>
          </cell>
          <cell r="AV203">
            <v>1411018.9</v>
          </cell>
          <cell r="AW203">
            <v>0</v>
          </cell>
          <cell r="AX203">
            <v>-159045.41</v>
          </cell>
          <cell r="AY203">
            <v>1251973.49</v>
          </cell>
        </row>
        <row r="204">
          <cell r="H204" t="str">
            <v/>
          </cell>
          <cell r="J204" t="str">
            <v>Federal CAPITALIZED DEPR Fed</v>
          </cell>
          <cell r="N204">
            <v>-41035.339999999997</v>
          </cell>
          <cell r="O204">
            <v>0</v>
          </cell>
          <cell r="P204">
            <v>82196.72</v>
          </cell>
          <cell r="Q204">
            <v>41161.379999999997</v>
          </cell>
          <cell r="Y204">
            <v>21</v>
          </cell>
          <cell r="AB204" t="str">
            <v>Subtotals:</v>
          </cell>
          <cell r="AE204">
            <v>1443834.69</v>
          </cell>
          <cell r="AF204">
            <v>0</v>
          </cell>
          <cell r="AG204">
            <v>-119263.79</v>
          </cell>
          <cell r="AH204">
            <v>1324570.8999999999</v>
          </cell>
          <cell r="AI204">
            <v>7491.41</v>
          </cell>
          <cell r="AP204" t="str">
            <v/>
          </cell>
          <cell r="AR204" t="str">
            <v>Fed GA Offset ITC State Addback</v>
          </cell>
          <cell r="AV204">
            <v>-419636.52</v>
          </cell>
          <cell r="AW204">
            <v>0</v>
          </cell>
          <cell r="AX204">
            <v>194954.75</v>
          </cell>
          <cell r="AY204">
            <v>-224681.77</v>
          </cell>
        </row>
        <row r="205">
          <cell r="H205" t="str">
            <v/>
          </cell>
          <cell r="J205" t="str">
            <v>Federal CIAC Fed</v>
          </cell>
          <cell r="N205">
            <v>-254058943.90000001</v>
          </cell>
          <cell r="O205">
            <v>-60000000</v>
          </cell>
          <cell r="P205">
            <v>34810906.990000002</v>
          </cell>
          <cell r="Q205">
            <v>-279248036.91000003</v>
          </cell>
          <cell r="Y205" t="str">
            <v/>
          </cell>
          <cell r="Z205" t="str">
            <v>Total Tax Classes</v>
          </cell>
          <cell r="AE205">
            <v>-1661142000.8</v>
          </cell>
          <cell r="AF205">
            <v>95359354.879999995</v>
          </cell>
          <cell r="AG205">
            <v>158681670.28999999</v>
          </cell>
          <cell r="AH205">
            <v>-1407100975.6300001</v>
          </cell>
          <cell r="AI205">
            <v>-349127536.30000001</v>
          </cell>
          <cell r="AP205" t="str">
            <v/>
          </cell>
          <cell r="AR205" t="str">
            <v>Fed GA Offset Fed Other Tax Cred St</v>
          </cell>
          <cell r="AV205">
            <v>-950889.62</v>
          </cell>
          <cell r="AW205">
            <v>-486205</v>
          </cell>
          <cell r="AX205">
            <v>383214.4</v>
          </cell>
          <cell r="AY205">
            <v>-1053880.22</v>
          </cell>
        </row>
        <row r="206">
          <cell r="H206" t="str">
            <v/>
          </cell>
          <cell r="J206" t="str">
            <v>Federal NEG OTHER DEFERRED Fed</v>
          </cell>
          <cell r="N206">
            <v>-52758909.100000001</v>
          </cell>
          <cell r="O206">
            <v>0</v>
          </cell>
          <cell r="P206">
            <v>6540545.7599999998</v>
          </cell>
          <cell r="Q206">
            <v>-46218363.340000004</v>
          </cell>
          <cell r="Y206" t="str">
            <v/>
          </cell>
          <cell r="Z206" t="str">
            <v>Jurisdiction Totals:</v>
          </cell>
          <cell r="AE206">
            <v>-1661142000.8</v>
          </cell>
          <cell r="AF206">
            <v>95359354.879999995</v>
          </cell>
          <cell r="AG206">
            <v>158681670.28999999</v>
          </cell>
          <cell r="AH206">
            <v>-1407100975.6300001</v>
          </cell>
          <cell r="AI206">
            <v>-349127536.30000001</v>
          </cell>
          <cell r="AP206" t="str">
            <v/>
          </cell>
          <cell r="AR206" t="str">
            <v>Fed Ga Offset CAP DEPR St Only</v>
          </cell>
          <cell r="AV206">
            <v>8349659.0999999996</v>
          </cell>
          <cell r="AW206">
            <v>0</v>
          </cell>
          <cell r="AX206">
            <v>-926587.73</v>
          </cell>
          <cell r="AY206">
            <v>7423071.3700000001</v>
          </cell>
        </row>
        <row r="207">
          <cell r="H207" t="str">
            <v/>
          </cell>
          <cell r="J207" t="str">
            <v>Federal PROM PAYMENT Fed</v>
          </cell>
          <cell r="N207">
            <v>-3701566.79</v>
          </cell>
          <cell r="O207">
            <v>0</v>
          </cell>
          <cell r="P207">
            <v>2018446.25</v>
          </cell>
          <cell r="Q207">
            <v>-1683120.54</v>
          </cell>
          <cell r="Y207" t="str">
            <v/>
          </cell>
          <cell r="Z207" t="str">
            <v>Jurisdiction :</v>
          </cell>
          <cell r="AC207" t="str">
            <v>Fed Georgia Offset</v>
          </cell>
          <cell r="AP207">
            <v>24</v>
          </cell>
          <cell r="AS207" t="str">
            <v>Subtotals:</v>
          </cell>
          <cell r="AV207">
            <v>-377458351.93000001</v>
          </cell>
          <cell r="AW207">
            <v>-85487507.159999996</v>
          </cell>
          <cell r="AX207">
            <v>51718480.039999999</v>
          </cell>
          <cell r="AY207">
            <v>-411227379.05000001</v>
          </cell>
        </row>
        <row r="208">
          <cell r="H208" t="str">
            <v/>
          </cell>
          <cell r="J208" t="str">
            <v>Federal Tax Repairs Exp. Fed SO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 t="str">
            <v/>
          </cell>
          <cell r="AE208" t="str">
            <v>"Beginning_x000D_
Difference"</v>
          </cell>
          <cell r="AF208" t="str">
            <v>Provision</v>
          </cell>
          <cell r="AG208" t="str">
            <v>Reversal</v>
          </cell>
          <cell r="AH208" t="str">
            <v>"Ending_x000D_
Difference"</v>
          </cell>
          <cell r="AI208" t="str">
            <v>"Beginning_x000D_
DFIT Balance"</v>
          </cell>
          <cell r="AP208" t="str">
            <v/>
          </cell>
          <cell r="AR208" t="str">
            <v>Fed Ga Offset Life FT State</v>
          </cell>
          <cell r="AV208">
            <v>1631421.55</v>
          </cell>
          <cell r="AW208">
            <v>0</v>
          </cell>
          <cell r="AX208">
            <v>-443071.43</v>
          </cell>
          <cell r="AY208">
            <v>1188350.1200000001</v>
          </cell>
        </row>
        <row r="209">
          <cell r="H209" t="str">
            <v/>
          </cell>
          <cell r="J209" t="str">
            <v>Federal Tax Rep 481a Fed</v>
          </cell>
          <cell r="N209">
            <v>57096491.490000002</v>
          </cell>
          <cell r="O209">
            <v>0</v>
          </cell>
          <cell r="P209">
            <v>-10621749.9</v>
          </cell>
          <cell r="Q209">
            <v>46474741.590000004</v>
          </cell>
          <cell r="Y209" t="str">
            <v/>
          </cell>
          <cell r="Z209" t="str">
            <v>Tax Year :</v>
          </cell>
          <cell r="AC209">
            <v>2023</v>
          </cell>
          <cell r="AP209" t="str">
            <v/>
          </cell>
          <cell r="AR209" t="str">
            <v>Fed Ga Offset Method Life FT State</v>
          </cell>
          <cell r="AV209">
            <v>3250239.8</v>
          </cell>
          <cell r="AW209">
            <v>0</v>
          </cell>
          <cell r="AX209">
            <v>-329079.57</v>
          </cell>
          <cell r="AY209">
            <v>2921160.23</v>
          </cell>
        </row>
        <row r="210">
          <cell r="H210" t="str">
            <v/>
          </cell>
          <cell r="J210" t="str">
            <v>Federal Tax Rep 481a B Fed</v>
          </cell>
          <cell r="N210">
            <v>-12232378.42</v>
          </cell>
          <cell r="O210">
            <v>0</v>
          </cell>
          <cell r="P210">
            <v>2657706.75</v>
          </cell>
          <cell r="Q210">
            <v>-9574671.6699999999</v>
          </cell>
          <cell r="Y210" t="str">
            <v/>
          </cell>
          <cell r="AA210" t="str">
            <v>Fed Ga Offset Cor</v>
          </cell>
          <cell r="AE210">
            <v>6342040.5199999996</v>
          </cell>
          <cell r="AF210">
            <v>0</v>
          </cell>
          <cell r="AG210">
            <v>0</v>
          </cell>
          <cell r="AH210">
            <v>6342040.5199999996</v>
          </cell>
          <cell r="AI210">
            <v>-75316.03</v>
          </cell>
          <cell r="AP210" t="str">
            <v/>
          </cell>
          <cell r="AR210" t="str">
            <v>Fed Ga Offset Method FT State</v>
          </cell>
          <cell r="AV210">
            <v>0.01</v>
          </cell>
          <cell r="AW210">
            <v>0</v>
          </cell>
          <cell r="AX210">
            <v>0</v>
          </cell>
          <cell r="AY210">
            <v>0.01</v>
          </cell>
        </row>
        <row r="211">
          <cell r="H211" t="str">
            <v/>
          </cell>
          <cell r="J211" t="str">
            <v>Federal Tax Exp CPI Rev Fed</v>
          </cell>
          <cell r="N211">
            <v>8727728.6899999995</v>
          </cell>
          <cell r="O211">
            <v>0</v>
          </cell>
          <cell r="P211">
            <v>-714814.35</v>
          </cell>
          <cell r="Q211">
            <v>8012914.3399999999</v>
          </cell>
          <cell r="Y211" t="str">
            <v/>
          </cell>
          <cell r="AA211" t="str">
            <v>Fed Ga Offset Method State</v>
          </cell>
          <cell r="AE211">
            <v>-2699163.3</v>
          </cell>
          <cell r="AF211">
            <v>0</v>
          </cell>
          <cell r="AG211">
            <v>0.04</v>
          </cell>
          <cell r="AH211">
            <v>-2699163.26</v>
          </cell>
          <cell r="AI211">
            <v>32082.26</v>
          </cell>
          <cell r="AP211">
            <v>25</v>
          </cell>
          <cell r="AS211" t="str">
            <v>Subtotals:</v>
          </cell>
          <cell r="AV211">
            <v>4881661.3600000003</v>
          </cell>
          <cell r="AW211">
            <v>0</v>
          </cell>
          <cell r="AX211">
            <v>-772151</v>
          </cell>
          <cell r="AY211">
            <v>4109510.36</v>
          </cell>
        </row>
        <row r="212">
          <cell r="H212" t="str">
            <v/>
          </cell>
          <cell r="J212" t="str">
            <v>Federal NEG OTHER DEF STEP UP Fed</v>
          </cell>
          <cell r="N212">
            <v>-1807429.18</v>
          </cell>
          <cell r="O212">
            <v>0</v>
          </cell>
          <cell r="P212">
            <v>722971.47</v>
          </cell>
          <cell r="Q212">
            <v>-1084457.71</v>
          </cell>
          <cell r="Y212" t="str">
            <v/>
          </cell>
          <cell r="AA212" t="str">
            <v>Fed Ga Offset Life State</v>
          </cell>
          <cell r="AE212">
            <v>124737.53</v>
          </cell>
          <cell r="AF212">
            <v>0</v>
          </cell>
          <cell r="AG212">
            <v>0.11</v>
          </cell>
          <cell r="AH212">
            <v>124737.64</v>
          </cell>
          <cell r="AI212">
            <v>-1705.97</v>
          </cell>
          <cell r="AP212" t="str">
            <v/>
          </cell>
          <cell r="AR212" t="str">
            <v>Fed Georgia Offset ITC BASIS REDUCT</v>
          </cell>
          <cell r="AV212">
            <v>9383839.6400000006</v>
          </cell>
          <cell r="AW212">
            <v>0</v>
          </cell>
          <cell r="AX212">
            <v>-881296.64</v>
          </cell>
          <cell r="AY212">
            <v>8502543</v>
          </cell>
        </row>
        <row r="213">
          <cell r="H213">
            <v>19</v>
          </cell>
          <cell r="K213" t="str">
            <v>Subtotals:</v>
          </cell>
          <cell r="N213">
            <v>-1520790683.9100001</v>
          </cell>
          <cell r="O213">
            <v>-877331149.53999996</v>
          </cell>
          <cell r="P213">
            <v>208223185.81</v>
          </cell>
          <cell r="Q213">
            <v>-2189898647.6399999</v>
          </cell>
          <cell r="Y213" t="str">
            <v/>
          </cell>
          <cell r="AA213" t="str">
            <v>Fed Ga Offset Method Life State</v>
          </cell>
          <cell r="AE213">
            <v>415178245.89999998</v>
          </cell>
          <cell r="AF213">
            <v>62513314.82</v>
          </cell>
          <cell r="AG213">
            <v>-10128733.890000001</v>
          </cell>
          <cell r="AH213">
            <v>467562826.82999998</v>
          </cell>
          <cell r="AI213">
            <v>-4935148.24</v>
          </cell>
          <cell r="AP213" t="str">
            <v/>
          </cell>
          <cell r="AR213" t="str">
            <v>Fed Ga Offset Afudc Equity State</v>
          </cell>
          <cell r="AV213">
            <v>318026835.06</v>
          </cell>
          <cell r="AW213">
            <v>56906207.710000001</v>
          </cell>
          <cell r="AX213">
            <v>-11338832.82</v>
          </cell>
          <cell r="AY213">
            <v>363594209.94999999</v>
          </cell>
        </row>
        <row r="214">
          <cell r="H214" t="str">
            <v/>
          </cell>
          <cell r="J214" t="str">
            <v>Federal Life FT Fed</v>
          </cell>
          <cell r="N214">
            <v>-633391.93000000005</v>
          </cell>
          <cell r="O214">
            <v>0</v>
          </cell>
          <cell r="P214">
            <v>24518.16</v>
          </cell>
          <cell r="Q214">
            <v>-608873.77</v>
          </cell>
          <cell r="Y214">
            <v>22</v>
          </cell>
          <cell r="AB214" t="str">
            <v>Subtotals:</v>
          </cell>
          <cell r="AE214">
            <v>418945860.64999998</v>
          </cell>
          <cell r="AF214">
            <v>62513314.82</v>
          </cell>
          <cell r="AG214">
            <v>-10128733.74</v>
          </cell>
          <cell r="AH214">
            <v>471330441.73000002</v>
          </cell>
          <cell r="AI214">
            <v>-4980087.9800000004</v>
          </cell>
          <cell r="AP214" t="str">
            <v/>
          </cell>
          <cell r="AR214" t="str">
            <v>Fed Georgia Offset AFUDC DEBT GROSS</v>
          </cell>
          <cell r="AV214">
            <v>26125.119999999999</v>
          </cell>
          <cell r="AW214">
            <v>0</v>
          </cell>
          <cell r="AX214">
            <v>-642.91</v>
          </cell>
          <cell r="AY214">
            <v>25482.21</v>
          </cell>
        </row>
        <row r="215">
          <cell r="H215">
            <v>20</v>
          </cell>
          <cell r="K215" t="str">
            <v>Subtotals:</v>
          </cell>
          <cell r="N215">
            <v>-633391.93000000005</v>
          </cell>
          <cell r="O215">
            <v>0</v>
          </cell>
          <cell r="P215">
            <v>24518.16</v>
          </cell>
          <cell r="Q215">
            <v>-608873.77</v>
          </cell>
          <cell r="Y215" t="str">
            <v/>
          </cell>
          <cell r="AA215" t="str">
            <v>CWIP Fed Ga Offset PROM PAYMENT Sta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P215" t="str">
            <v/>
          </cell>
          <cell r="AR215" t="str">
            <v>Fed Georgia Offset AFUDC DEBT NOT S</v>
          </cell>
          <cell r="AV215">
            <v>7515926.1699999999</v>
          </cell>
          <cell r="AW215">
            <v>0</v>
          </cell>
          <cell r="AX215">
            <v>-524085.04</v>
          </cell>
          <cell r="AY215">
            <v>6991841.1299999999</v>
          </cell>
        </row>
        <row r="216">
          <cell r="H216" t="str">
            <v/>
          </cell>
          <cell r="J216" t="str">
            <v>Federal Itc Basis Red Fed</v>
          </cell>
          <cell r="N216">
            <v>41064572.409999996</v>
          </cell>
          <cell r="O216">
            <v>0</v>
          </cell>
          <cell r="P216">
            <v>-3139556.09</v>
          </cell>
          <cell r="Q216">
            <v>37925016.32</v>
          </cell>
          <cell r="Y216" t="str">
            <v/>
          </cell>
          <cell r="AA216" t="str">
            <v>CWIP Fed Ga Offset NEG OTHER DEF A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P216" t="str">
            <v/>
          </cell>
          <cell r="AR216" t="str">
            <v>Fed Georgia Offset INDIRECT COST FT</v>
          </cell>
          <cell r="AV216">
            <v>1999120.78</v>
          </cell>
          <cell r="AW216">
            <v>0</v>
          </cell>
          <cell r="AX216">
            <v>-64943.98</v>
          </cell>
          <cell r="AY216">
            <v>1934176.8</v>
          </cell>
        </row>
        <row r="217">
          <cell r="H217" t="str">
            <v/>
          </cell>
          <cell r="J217" t="str">
            <v>Federal Afudc Equity Fed</v>
          </cell>
          <cell r="N217">
            <v>1101998203.3099999</v>
          </cell>
          <cell r="O217">
            <v>91007458</v>
          </cell>
          <cell r="P217">
            <v>-70930899.310000002</v>
          </cell>
          <cell r="Q217">
            <v>1122074762</v>
          </cell>
          <cell r="Y217" t="str">
            <v/>
          </cell>
          <cell r="AA217" t="str">
            <v>CWIP Fed Ga Offset CIAC State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P217">
            <v>26</v>
          </cell>
          <cell r="AS217" t="str">
            <v>Subtotals:</v>
          </cell>
          <cell r="AV217">
            <v>336951846.76999998</v>
          </cell>
          <cell r="AW217">
            <v>56906207.710000001</v>
          </cell>
          <cell r="AX217">
            <v>-12809801.390000001</v>
          </cell>
          <cell r="AY217">
            <v>381048253.08999997</v>
          </cell>
        </row>
        <row r="218">
          <cell r="H218" t="str">
            <v/>
          </cell>
          <cell r="J218" t="str">
            <v>Federal Afudc Debt Gross Ft Fed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 t="str">
            <v/>
          </cell>
          <cell r="AA218" t="str">
            <v>CWIP Fed Ga Offset CAPITALIZED DEPR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P218" t="str">
            <v/>
          </cell>
          <cell r="AQ218" t="str">
            <v>Total Tax Classes</v>
          </cell>
          <cell r="AV218">
            <v>8526880328.8599997</v>
          </cell>
          <cell r="AW218">
            <v>784754498.95000005</v>
          </cell>
          <cell r="AX218">
            <v>-81132684.209999993</v>
          </cell>
          <cell r="AY218">
            <v>9230502143.6000004</v>
          </cell>
        </row>
        <row r="219">
          <cell r="H219" t="str">
            <v/>
          </cell>
          <cell r="J219" t="str">
            <v>Federal Afudc Debt Not Fed</v>
          </cell>
          <cell r="N219">
            <v>81408446.379999995</v>
          </cell>
          <cell r="O219">
            <v>0</v>
          </cell>
          <cell r="P219">
            <v>-6089493.6799999997</v>
          </cell>
          <cell r="Q219">
            <v>75318952.700000003</v>
          </cell>
          <cell r="Y219" t="str">
            <v/>
          </cell>
          <cell r="AA219" t="str">
            <v>CWIP Fed Ga Offset SECTION 263A Sta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P219" t="str">
            <v/>
          </cell>
          <cell r="AQ219" t="str">
            <v>Jurisdiction Totals:</v>
          </cell>
          <cell r="AV219">
            <v>8526880328.8599997</v>
          </cell>
          <cell r="AW219">
            <v>784754498.95000005</v>
          </cell>
          <cell r="AX219">
            <v>-81132684.209999993</v>
          </cell>
          <cell r="AY219">
            <v>9230502143.6000004</v>
          </cell>
        </row>
        <row r="220">
          <cell r="H220" t="str">
            <v/>
          </cell>
          <cell r="J220" t="str">
            <v>Federal Indirect Cost Ft Fed</v>
          </cell>
          <cell r="N220">
            <v>2027699.49</v>
          </cell>
          <cell r="O220">
            <v>0</v>
          </cell>
          <cell r="P220">
            <v>-14047.69</v>
          </cell>
          <cell r="Q220">
            <v>2013651.8</v>
          </cell>
          <cell r="Y220" t="str">
            <v/>
          </cell>
          <cell r="AA220" t="str">
            <v>Fed Ga Offset Indirect Cost State</v>
          </cell>
          <cell r="AE220">
            <v>-1783808.15</v>
          </cell>
          <cell r="AF220">
            <v>800751.94</v>
          </cell>
          <cell r="AG220">
            <v>119322.88</v>
          </cell>
          <cell r="AH220">
            <v>-863733.33</v>
          </cell>
          <cell r="AI220">
            <v>21202.3</v>
          </cell>
          <cell r="AP220" t="str">
            <v/>
          </cell>
          <cell r="AQ220" t="str">
            <v>Jurisdiction :</v>
          </cell>
          <cell r="AT220" t="str">
            <v>Georgia</v>
          </cell>
        </row>
        <row r="221">
          <cell r="H221" t="str">
            <v/>
          </cell>
          <cell r="J221" t="str">
            <v>Federal Itc Other Basis Red Fed</v>
          </cell>
          <cell r="N221">
            <v>89894364.879999995</v>
          </cell>
          <cell r="O221">
            <v>3223732</v>
          </cell>
          <cell r="P221">
            <v>-2938833.29</v>
          </cell>
          <cell r="Q221">
            <v>90179263.590000004</v>
          </cell>
          <cell r="Y221" t="str">
            <v/>
          </cell>
          <cell r="AA221" t="str">
            <v>Fed Ga Offset Afudc Debt Gross Stat</v>
          </cell>
          <cell r="AE221">
            <v>2882869.84</v>
          </cell>
          <cell r="AF221">
            <v>576367.30000000005</v>
          </cell>
          <cell r="AG221">
            <v>-223863.8</v>
          </cell>
          <cell r="AH221">
            <v>3235373.34</v>
          </cell>
          <cell r="AI221">
            <v>-34265.85</v>
          </cell>
          <cell r="AP221" t="str">
            <v/>
          </cell>
          <cell r="AV221" t="str">
            <v>"Beginning_x000D_
Difference"</v>
          </cell>
          <cell r="AW221" t="str">
            <v>Provision</v>
          </cell>
          <cell r="AX221" t="str">
            <v>Reversal</v>
          </cell>
          <cell r="AY221" t="str">
            <v>"Ending_x000D_
Difference"</v>
          </cell>
        </row>
        <row r="222">
          <cell r="H222" t="str">
            <v/>
          </cell>
          <cell r="J222" t="str">
            <v>CWIP Fed Itc Other Basis Red Fed</v>
          </cell>
          <cell r="N222">
            <v>-297793.94</v>
          </cell>
          <cell r="O222">
            <v>0</v>
          </cell>
          <cell r="P222">
            <v>0</v>
          </cell>
          <cell r="Q222">
            <v>-297793.94</v>
          </cell>
          <cell r="Y222" t="str">
            <v/>
          </cell>
          <cell r="AA222" t="str">
            <v>Fed Ga Offset Other Deferred State</v>
          </cell>
          <cell r="AE222">
            <v>-1200722.3899999999</v>
          </cell>
          <cell r="AF222">
            <v>0</v>
          </cell>
          <cell r="AG222">
            <v>-4401.3900000000003</v>
          </cell>
          <cell r="AH222">
            <v>-1205123.78</v>
          </cell>
          <cell r="AI222">
            <v>14271.78</v>
          </cell>
          <cell r="AP222" t="str">
            <v/>
          </cell>
          <cell r="AQ222" t="str">
            <v>Tax Year :</v>
          </cell>
          <cell r="AT222">
            <v>2023</v>
          </cell>
        </row>
        <row r="223">
          <cell r="H223" t="str">
            <v/>
          </cell>
          <cell r="J223" t="str">
            <v>Federal Fed Other Tax Credits</v>
          </cell>
          <cell r="N223">
            <v>2127542.15</v>
          </cell>
          <cell r="O223">
            <v>486205</v>
          </cell>
          <cell r="P223">
            <v>-74030.7</v>
          </cell>
          <cell r="Q223">
            <v>2539716.4500000002</v>
          </cell>
          <cell r="Y223" t="str">
            <v/>
          </cell>
          <cell r="AA223" t="str">
            <v>Fed Ga Offset Repair Allow State</v>
          </cell>
          <cell r="AE223">
            <v>0.12</v>
          </cell>
          <cell r="AF223">
            <v>0</v>
          </cell>
          <cell r="AG223">
            <v>0</v>
          </cell>
          <cell r="AH223">
            <v>0.12</v>
          </cell>
          <cell r="AI223">
            <v>0</v>
          </cell>
          <cell r="AP223" t="str">
            <v/>
          </cell>
          <cell r="AR223" t="str">
            <v>Ga Fed Other Tax Credits</v>
          </cell>
          <cell r="AV223">
            <v>2116333.8199999998</v>
          </cell>
          <cell r="AW223">
            <v>486205</v>
          </cell>
          <cell r="AX223">
            <v>-72508.55</v>
          </cell>
          <cell r="AY223">
            <v>2530030.27</v>
          </cell>
        </row>
        <row r="224">
          <cell r="H224">
            <v>21</v>
          </cell>
          <cell r="K224" t="str">
            <v>Subtotals:</v>
          </cell>
          <cell r="N224">
            <v>1318223034.6800001</v>
          </cell>
          <cell r="O224">
            <v>94717395</v>
          </cell>
          <cell r="P224">
            <v>-83186860.760000005</v>
          </cell>
          <cell r="Q224">
            <v>1329753568.9200001</v>
          </cell>
          <cell r="Y224" t="str">
            <v/>
          </cell>
          <cell r="AA224" t="str">
            <v>Fed Ga Offset Reconcile Diff State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P224">
            <v>27</v>
          </cell>
          <cell r="AS224" t="str">
            <v>Subtotals:</v>
          </cell>
          <cell r="AV224">
            <v>2116333.8199999998</v>
          </cell>
          <cell r="AW224">
            <v>486205</v>
          </cell>
          <cell r="AX224">
            <v>-72508.55</v>
          </cell>
          <cell r="AY224">
            <v>2530030.27</v>
          </cell>
        </row>
        <row r="225">
          <cell r="H225" t="str">
            <v/>
          </cell>
          <cell r="I225" t="str">
            <v>Total Tax Classes</v>
          </cell>
          <cell r="N225">
            <v>17413269186.970001</v>
          </cell>
          <cell r="O225">
            <v>1583482706.7</v>
          </cell>
          <cell r="P225">
            <v>-344419071.5</v>
          </cell>
          <cell r="Q225">
            <v>18652332822.169998</v>
          </cell>
          <cell r="Y225" t="str">
            <v/>
          </cell>
          <cell r="AA225" t="str">
            <v>Fed Ga Offset Tax Repairs Expense</v>
          </cell>
          <cell r="AE225">
            <v>28396.89</v>
          </cell>
          <cell r="AF225">
            <v>0</v>
          </cell>
          <cell r="AG225">
            <v>-11408.84</v>
          </cell>
          <cell r="AH225">
            <v>16988.05</v>
          </cell>
          <cell r="AI225">
            <v>-337.52</v>
          </cell>
          <cell r="AP225" t="str">
            <v/>
          </cell>
          <cell r="AR225" t="str">
            <v>Ga Cor</v>
          </cell>
          <cell r="AV225">
            <v>120550851.79000001</v>
          </cell>
          <cell r="AW225">
            <v>-34556566.079999998</v>
          </cell>
          <cell r="AX225">
            <v>26388198.350000001</v>
          </cell>
          <cell r="AY225">
            <v>112382484.06</v>
          </cell>
        </row>
        <row r="226">
          <cell r="H226" t="str">
            <v/>
          </cell>
          <cell r="I226" t="str">
            <v>Jurisdiction Totals:</v>
          </cell>
          <cell r="N226">
            <v>17413269186.970001</v>
          </cell>
          <cell r="O226">
            <v>1583482706.7</v>
          </cell>
          <cell r="P226">
            <v>-344419071.5</v>
          </cell>
          <cell r="Q226">
            <v>18652332822.169998</v>
          </cell>
          <cell r="Y226" t="str">
            <v/>
          </cell>
          <cell r="AA226" t="str">
            <v>Fed Ga Offset ITC Other Basis Stat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P226" t="str">
            <v/>
          </cell>
          <cell r="AR226" t="str">
            <v>Ga Method State</v>
          </cell>
          <cell r="AV226">
            <v>37086901.32</v>
          </cell>
          <cell r="AW226">
            <v>2079318.9</v>
          </cell>
          <cell r="AX226">
            <v>16256.4</v>
          </cell>
          <cell r="AY226">
            <v>39182476.619999997</v>
          </cell>
        </row>
        <row r="227">
          <cell r="H227" t="str">
            <v/>
          </cell>
          <cell r="I227" t="str">
            <v>Jurisdiction :</v>
          </cell>
          <cell r="L227" t="str">
            <v>Fed Georgia Offset</v>
          </cell>
          <cell r="Y227" t="str">
            <v/>
          </cell>
          <cell r="AA227" t="str">
            <v>Fed Ga Offset Impairment State</v>
          </cell>
          <cell r="AE227">
            <v>-12346863.49</v>
          </cell>
          <cell r="AF227">
            <v>0</v>
          </cell>
          <cell r="AG227">
            <v>1347510.83</v>
          </cell>
          <cell r="AH227">
            <v>-10999352.66</v>
          </cell>
          <cell r="AI227">
            <v>146754.82999999999</v>
          </cell>
          <cell r="AP227" t="str">
            <v/>
          </cell>
          <cell r="AR227" t="str">
            <v>Ga Life State</v>
          </cell>
          <cell r="AV227">
            <v>-10974906.039999999</v>
          </cell>
          <cell r="AW227">
            <v>-1319243.6399999999</v>
          </cell>
          <cell r="AX227">
            <v>-1672264.66</v>
          </cell>
          <cell r="AY227">
            <v>-13966414.34</v>
          </cell>
        </row>
        <row r="228">
          <cell r="H228" t="str">
            <v/>
          </cell>
          <cell r="N228" t="str">
            <v>"Beginning_x000D_
Difference"</v>
          </cell>
          <cell r="O228" t="str">
            <v>Provision</v>
          </cell>
          <cell r="P228" t="str">
            <v>Reversal</v>
          </cell>
          <cell r="Q228" t="str">
            <v>"Ending_x000D_
Difference"</v>
          </cell>
          <cell r="Y228" t="str">
            <v/>
          </cell>
          <cell r="AA228" t="str">
            <v>Fed Ga Offset Fed Other Tax Credits</v>
          </cell>
          <cell r="AE228">
            <v>41933.25</v>
          </cell>
          <cell r="AF228">
            <v>0</v>
          </cell>
          <cell r="AG228">
            <v>-4851.46</v>
          </cell>
          <cell r="AH228">
            <v>37081.79</v>
          </cell>
          <cell r="AI228">
            <v>-498.42</v>
          </cell>
          <cell r="AP228" t="str">
            <v/>
          </cell>
          <cell r="AR228" t="str">
            <v>Ga Method Life State</v>
          </cell>
          <cell r="AV228">
            <v>7134008590</v>
          </cell>
          <cell r="AW228">
            <v>649045396.11000001</v>
          </cell>
          <cell r="AX228">
            <v>-96522023.549999997</v>
          </cell>
          <cell r="AY228">
            <v>7686531962.5600004</v>
          </cell>
        </row>
        <row r="229">
          <cell r="H229" t="str">
            <v/>
          </cell>
          <cell r="I229" t="str">
            <v>Tax Year :</v>
          </cell>
          <cell r="L229">
            <v>2023</v>
          </cell>
          <cell r="Y229" t="str">
            <v/>
          </cell>
          <cell r="AA229" t="str">
            <v>CWIP Fed Ga Offset Write-off Sta</v>
          </cell>
          <cell r="AE229">
            <v>-1006242606</v>
          </cell>
          <cell r="AF229">
            <v>1006242606</v>
          </cell>
          <cell r="AG229">
            <v>0</v>
          </cell>
          <cell r="AH229">
            <v>0</v>
          </cell>
          <cell r="AI229">
            <v>11960199.609999999</v>
          </cell>
          <cell r="AP229">
            <v>28</v>
          </cell>
          <cell r="AS229" t="str">
            <v>Subtotals:</v>
          </cell>
          <cell r="AV229">
            <v>7280671437.0699997</v>
          </cell>
          <cell r="AW229">
            <v>615248905.29999995</v>
          </cell>
          <cell r="AX229">
            <v>-71789833.469999999</v>
          </cell>
          <cell r="AY229">
            <v>7824130508.8999996</v>
          </cell>
        </row>
        <row r="230">
          <cell r="H230" t="str">
            <v/>
          </cell>
          <cell r="J230" t="str">
            <v>Fed Ga Offset Cor</v>
          </cell>
          <cell r="N230">
            <v>242394466.27000001</v>
          </cell>
          <cell r="O230">
            <v>-6707321.2199999997</v>
          </cell>
          <cell r="P230">
            <v>27455243.16</v>
          </cell>
          <cell r="Q230">
            <v>263142388.21000001</v>
          </cell>
          <cell r="Y230" t="str">
            <v/>
          </cell>
          <cell r="AA230" t="str">
            <v>CWIP Fed Ga Offset SECTION 263A NU</v>
          </cell>
          <cell r="AE230">
            <v>-29248284</v>
          </cell>
          <cell r="AF230">
            <v>29248284</v>
          </cell>
          <cell r="AG230">
            <v>0</v>
          </cell>
          <cell r="AH230">
            <v>0</v>
          </cell>
          <cell r="AI230">
            <v>347645.11</v>
          </cell>
          <cell r="AP230" t="str">
            <v/>
          </cell>
          <cell r="AR230" t="str">
            <v>Ga Indirect Cost State</v>
          </cell>
          <cell r="AV230">
            <v>-89055187.890000001</v>
          </cell>
          <cell r="AW230">
            <v>15421640.58</v>
          </cell>
          <cell r="AX230">
            <v>1775909.6</v>
          </cell>
          <cell r="AY230">
            <v>-71857637.709999993</v>
          </cell>
        </row>
        <row r="231">
          <cell r="H231" t="str">
            <v/>
          </cell>
          <cell r="J231" t="str">
            <v>Fed Ga Offset Method State</v>
          </cell>
          <cell r="N231">
            <v>58523967.100000001</v>
          </cell>
          <cell r="O231">
            <v>990982.67</v>
          </cell>
          <cell r="P231">
            <v>-2901392.54</v>
          </cell>
          <cell r="Q231">
            <v>56613557.229999997</v>
          </cell>
          <cell r="Y231">
            <v>23</v>
          </cell>
          <cell r="AB231" t="str">
            <v>Subtotals:</v>
          </cell>
          <cell r="AE231">
            <v>-1047869083.9299999</v>
          </cell>
          <cell r="AF231">
            <v>1036868009.24</v>
          </cell>
          <cell r="AG231">
            <v>1222308.22</v>
          </cell>
          <cell r="AH231">
            <v>-9778766.4700000007</v>
          </cell>
          <cell r="AI231">
            <v>12454971.84</v>
          </cell>
          <cell r="AP231" t="str">
            <v/>
          </cell>
          <cell r="AR231" t="str">
            <v>Ga Afudc Debt Gross State</v>
          </cell>
          <cell r="AV231">
            <v>119363595.15000001</v>
          </cell>
          <cell r="AW231">
            <v>11100228.32</v>
          </cell>
          <cell r="AX231">
            <v>-4448519.34</v>
          </cell>
          <cell r="AY231">
            <v>126015304.13</v>
          </cell>
        </row>
        <row r="232">
          <cell r="H232" t="str">
            <v/>
          </cell>
          <cell r="J232" t="str">
            <v>Fed Ga Offset Life State</v>
          </cell>
          <cell r="N232">
            <v>4397718.55</v>
          </cell>
          <cell r="O232">
            <v>114183.91</v>
          </cell>
          <cell r="P232">
            <v>-2164147.2400000002</v>
          </cell>
          <cell r="Q232">
            <v>2347755.2200000002</v>
          </cell>
          <cell r="Y232" t="str">
            <v/>
          </cell>
          <cell r="AA232" t="str">
            <v>Fed Ga Offset Tax Diffs State</v>
          </cell>
          <cell r="AE232">
            <v>-658471.13</v>
          </cell>
          <cell r="AF232">
            <v>0</v>
          </cell>
          <cell r="AG232">
            <v>0</v>
          </cell>
          <cell r="AH232">
            <v>-658471.13</v>
          </cell>
          <cell r="AI232">
            <v>7826.59</v>
          </cell>
          <cell r="AP232" t="str">
            <v/>
          </cell>
          <cell r="AR232" t="str">
            <v>Ga Other Deferred State</v>
          </cell>
          <cell r="AV232">
            <v>53786705.439999998</v>
          </cell>
          <cell r="AW232">
            <v>0</v>
          </cell>
          <cell r="AX232">
            <v>-2865380.81</v>
          </cell>
          <cell r="AY232">
            <v>50921324.630000003</v>
          </cell>
        </row>
        <row r="233">
          <cell r="H233" t="str">
            <v/>
          </cell>
          <cell r="J233" t="str">
            <v>Fed Ga Offset Method Life State</v>
          </cell>
          <cell r="N233">
            <v>12539366903.85</v>
          </cell>
          <cell r="O233">
            <v>1375255149.76</v>
          </cell>
          <cell r="P233">
            <v>-275680453.06999999</v>
          </cell>
          <cell r="Q233">
            <v>13638941600.540001</v>
          </cell>
          <cell r="Y233" t="str">
            <v/>
          </cell>
          <cell r="AA233" t="str">
            <v>Fed Ga Offset SECTION 263A State</v>
          </cell>
          <cell r="AE233">
            <v>-1498313.19</v>
          </cell>
          <cell r="AF233">
            <v>-1298165.46</v>
          </cell>
          <cell r="AG233">
            <v>587322.48</v>
          </cell>
          <cell r="AH233">
            <v>-2209156.17</v>
          </cell>
          <cell r="AI233">
            <v>17808.93</v>
          </cell>
          <cell r="AP233" t="str">
            <v/>
          </cell>
          <cell r="AR233" t="str">
            <v>Ga Repair Allow State</v>
          </cell>
          <cell r="AV233">
            <v>75991247.219999999</v>
          </cell>
          <cell r="AW233">
            <v>0</v>
          </cell>
          <cell r="AX233">
            <v>-4189089.55</v>
          </cell>
          <cell r="AY233">
            <v>71802157.670000002</v>
          </cell>
        </row>
        <row r="234">
          <cell r="H234">
            <v>22</v>
          </cell>
          <cell r="K234" t="str">
            <v>Subtotals:</v>
          </cell>
          <cell r="N234">
            <v>12844683055.77</v>
          </cell>
          <cell r="O234">
            <v>1369652995.1199999</v>
          </cell>
          <cell r="P234">
            <v>-253290749.69</v>
          </cell>
          <cell r="Q234">
            <v>13961045301.200001</v>
          </cell>
          <cell r="Y234" t="str">
            <v/>
          </cell>
          <cell r="AA234" t="str">
            <v>Fed Ga Offset CAPITALIZED DEPR Stat</v>
          </cell>
          <cell r="AE234">
            <v>2048.6</v>
          </cell>
          <cell r="AF234">
            <v>0</v>
          </cell>
          <cell r="AG234">
            <v>-9440.7999999999993</v>
          </cell>
          <cell r="AH234">
            <v>-7392.2</v>
          </cell>
          <cell r="AI234">
            <v>-24.27</v>
          </cell>
          <cell r="AP234" t="str">
            <v/>
          </cell>
          <cell r="AR234" t="str">
            <v>Ga Reconcile Diff State</v>
          </cell>
          <cell r="AV234">
            <v>-10066.950000000001</v>
          </cell>
          <cell r="AW234">
            <v>0</v>
          </cell>
          <cell r="AX234">
            <v>216.68</v>
          </cell>
          <cell r="AY234">
            <v>-9850.27</v>
          </cell>
        </row>
        <row r="235">
          <cell r="H235" t="str">
            <v/>
          </cell>
          <cell r="J235" t="str">
            <v>CWIP Fed Ga Offset PROM PAYMENT Sta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 t="str">
            <v/>
          </cell>
          <cell r="AA235" t="str">
            <v>Fed Ga Offset CIAC State</v>
          </cell>
          <cell r="AE235">
            <v>-138026470.87</v>
          </cell>
          <cell r="AF235">
            <v>0</v>
          </cell>
          <cell r="AG235">
            <v>18399269.91</v>
          </cell>
          <cell r="AH235">
            <v>-119627200.95999999</v>
          </cell>
          <cell r="AI235">
            <v>1640582.64</v>
          </cell>
          <cell r="AP235">
            <v>29</v>
          </cell>
          <cell r="AR235" t="str">
            <v>Ga Afudc Debt Tax Fed - State</v>
          </cell>
          <cell r="AV235">
            <v>7589963.0300000003</v>
          </cell>
          <cell r="AW235">
            <v>0</v>
          </cell>
          <cell r="AX235">
            <v>-642007.48</v>
          </cell>
          <cell r="AY235">
            <v>6947955.5499999998</v>
          </cell>
        </row>
        <row r="236">
          <cell r="H236" t="str">
            <v/>
          </cell>
          <cell r="J236" t="str">
            <v>CWIP Fed Ga Offset NEG OTHER DEF A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 t="str">
            <v/>
          </cell>
          <cell r="AA236" t="str">
            <v>Fed Ga Offset NEG OTHER DEFERRED St</v>
          </cell>
          <cell r="AE236">
            <v>-724455.58</v>
          </cell>
          <cell r="AF236">
            <v>0</v>
          </cell>
          <cell r="AG236">
            <v>7247.1</v>
          </cell>
          <cell r="AH236">
            <v>-717208.48</v>
          </cell>
          <cell r="AI236">
            <v>8610.89</v>
          </cell>
          <cell r="AP236" t="str">
            <v/>
          </cell>
          <cell r="AR236" t="str">
            <v>Ga Tax Repairs Expense</v>
          </cell>
          <cell r="AV236">
            <v>1110630697.8099999</v>
          </cell>
          <cell r="AW236">
            <v>171078830</v>
          </cell>
          <cell r="AX236">
            <v>-36956440.18</v>
          </cell>
          <cell r="AY236">
            <v>1244753087.6300001</v>
          </cell>
        </row>
        <row r="237">
          <cell r="H237" t="str">
            <v/>
          </cell>
          <cell r="J237" t="str">
            <v>CWIP Fed Ga Offset CIAC State</v>
          </cell>
          <cell r="N237">
            <v>-0.84</v>
          </cell>
          <cell r="O237">
            <v>0</v>
          </cell>
          <cell r="P237">
            <v>0</v>
          </cell>
          <cell r="Q237">
            <v>-0.84</v>
          </cell>
          <cell r="Y237" t="str">
            <v/>
          </cell>
          <cell r="AA237" t="str">
            <v>Fed Ga Offset PROM PAYMENT State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P237" t="str">
            <v/>
          </cell>
          <cell r="AR237" t="str">
            <v>Ga ITC Other Basis Red State</v>
          </cell>
          <cell r="AV237">
            <v>1420460.91</v>
          </cell>
          <cell r="AW237">
            <v>0</v>
          </cell>
          <cell r="AX237">
            <v>-81569.350000000006</v>
          </cell>
          <cell r="AY237">
            <v>1338891.56</v>
          </cell>
        </row>
        <row r="238">
          <cell r="H238" t="str">
            <v/>
          </cell>
          <cell r="J238" t="str">
            <v>CWIP Fed Ga Offset CAPITALIZED DEPR</v>
          </cell>
          <cell r="N238">
            <v>0.85</v>
          </cell>
          <cell r="O238">
            <v>0</v>
          </cell>
          <cell r="P238">
            <v>0</v>
          </cell>
          <cell r="Q238">
            <v>0.85</v>
          </cell>
          <cell r="Y238" t="str">
            <v/>
          </cell>
          <cell r="AA238" t="str">
            <v>Fed Ga Offset Tax Rep 481a State</v>
          </cell>
          <cell r="AE238">
            <v>1215.03</v>
          </cell>
          <cell r="AF238">
            <v>0</v>
          </cell>
          <cell r="AG238">
            <v>-116.8</v>
          </cell>
          <cell r="AH238">
            <v>1098.23</v>
          </cell>
          <cell r="AI238">
            <v>-14.45</v>
          </cell>
          <cell r="AS238" t="str">
            <v>Subtotals:</v>
          </cell>
          <cell r="AV238">
            <v>1279717414.72</v>
          </cell>
          <cell r="AW238">
            <v>197600698.90000001</v>
          </cell>
          <cell r="AX238">
            <v>-47406880.43</v>
          </cell>
          <cell r="AY238">
            <v>1429911233.1900001</v>
          </cell>
        </row>
        <row r="239">
          <cell r="H239" t="str">
            <v/>
          </cell>
          <cell r="J239" t="str">
            <v>CWIP Fed Ga Offset SECTION 263A Sta</v>
          </cell>
          <cell r="N239">
            <v>-752180530.27999997</v>
          </cell>
          <cell r="O239">
            <v>728269060</v>
          </cell>
          <cell r="P239">
            <v>0</v>
          </cell>
          <cell r="Q239">
            <v>-23911470.280000001</v>
          </cell>
          <cell r="Y239" t="str">
            <v/>
          </cell>
          <cell r="AA239" t="str">
            <v>Fed Ga Offset Tax Exp CPI Rev State</v>
          </cell>
          <cell r="AE239">
            <v>-5.76</v>
          </cell>
          <cell r="AF239">
            <v>0</v>
          </cell>
          <cell r="AG239">
            <v>-1.04</v>
          </cell>
          <cell r="AH239">
            <v>-6.8</v>
          </cell>
          <cell r="AI239">
            <v>7.0000000000000007E-2</v>
          </cell>
          <cell r="AP239" t="str">
            <v/>
          </cell>
          <cell r="AR239" t="str">
            <v>Ga Tax Diffs State</v>
          </cell>
          <cell r="AV239">
            <v>-233911.76</v>
          </cell>
          <cell r="AW239">
            <v>0</v>
          </cell>
          <cell r="AX239">
            <v>3210.69</v>
          </cell>
          <cell r="AY239">
            <v>-230701.07</v>
          </cell>
        </row>
        <row r="240">
          <cell r="H240" t="str">
            <v/>
          </cell>
          <cell r="J240" t="str">
            <v>Fed Ga Offset Indirect Cost State</v>
          </cell>
          <cell r="N240">
            <v>-113891539.29000001</v>
          </cell>
          <cell r="O240">
            <v>19199248.059999999</v>
          </cell>
          <cell r="P240">
            <v>4159926.16</v>
          </cell>
          <cell r="Q240">
            <v>-90532365.069999993</v>
          </cell>
          <cell r="Y240" t="str">
            <v/>
          </cell>
          <cell r="AA240" t="str">
            <v>Fed GA Offset ITC State Addback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P240" t="str">
            <v/>
          </cell>
          <cell r="AR240" t="str">
            <v>Ga SECTION 263A State</v>
          </cell>
          <cell r="AV240">
            <v>-98541029.359999999</v>
          </cell>
          <cell r="AW240">
            <v>-25001302.16</v>
          </cell>
          <cell r="AX240">
            <v>11414482.140000001</v>
          </cell>
          <cell r="AY240">
            <v>-112127849.38</v>
          </cell>
        </row>
        <row r="241">
          <cell r="H241" t="str">
            <v/>
          </cell>
          <cell r="J241" t="str">
            <v>Fed Ga Offset Afudc Debt Gross Stat</v>
          </cell>
          <cell r="N241">
            <v>388535559.08999997</v>
          </cell>
          <cell r="O241">
            <v>28710268.699999999</v>
          </cell>
          <cell r="P241">
            <v>-22590926.199999999</v>
          </cell>
          <cell r="Q241">
            <v>394654901.58999997</v>
          </cell>
          <cell r="Y241" t="str">
            <v/>
          </cell>
          <cell r="AA241" t="str">
            <v>Fed GA Offset Fed Other Tax Cred St</v>
          </cell>
          <cell r="AE241">
            <v>-19730.599999999999</v>
          </cell>
          <cell r="AF241">
            <v>0</v>
          </cell>
          <cell r="AG241">
            <v>5637.22</v>
          </cell>
          <cell r="AH241">
            <v>-14093.38</v>
          </cell>
          <cell r="AI241">
            <v>234.52</v>
          </cell>
          <cell r="AP241" t="str">
            <v/>
          </cell>
          <cell r="AR241" t="str">
            <v>Ga CAPITALIZED DEPR State</v>
          </cell>
          <cell r="AV241">
            <v>535686.25</v>
          </cell>
          <cell r="AW241">
            <v>0</v>
          </cell>
          <cell r="AX241">
            <v>57152.72</v>
          </cell>
          <cell r="AY241">
            <v>592838.97</v>
          </cell>
        </row>
        <row r="242">
          <cell r="H242" t="str">
            <v/>
          </cell>
          <cell r="J242" t="str">
            <v>Fed Ga Offset Other Deferred State</v>
          </cell>
          <cell r="N242">
            <v>188876224.53999999</v>
          </cell>
          <cell r="O242">
            <v>14156691</v>
          </cell>
          <cell r="P242">
            <v>-22098625.629999999</v>
          </cell>
          <cell r="Q242">
            <v>180934289.91</v>
          </cell>
          <cell r="Y242" t="str">
            <v/>
          </cell>
          <cell r="AA242" t="str">
            <v>Fed Ga Offset CAP DEPR St Only</v>
          </cell>
          <cell r="AE242">
            <v>368.89</v>
          </cell>
          <cell r="AF242">
            <v>0</v>
          </cell>
          <cell r="AG242">
            <v>-956.8</v>
          </cell>
          <cell r="AH242">
            <v>-587.91</v>
          </cell>
          <cell r="AI242">
            <v>-4.3899999999999997</v>
          </cell>
          <cell r="AP242" t="str">
            <v/>
          </cell>
          <cell r="AR242" t="str">
            <v>Ga CIAC State</v>
          </cell>
          <cell r="AV242">
            <v>-261871101.53</v>
          </cell>
          <cell r="AW242">
            <v>-60000000</v>
          </cell>
          <cell r="AX242">
            <v>35798859.560000002</v>
          </cell>
          <cell r="AY242">
            <v>-286072241.97000003</v>
          </cell>
        </row>
        <row r="243">
          <cell r="H243" t="str">
            <v/>
          </cell>
          <cell r="J243" t="str">
            <v>Fed Ga Offset Repair Allow State</v>
          </cell>
          <cell r="N243">
            <v>76099044.760000005</v>
          </cell>
          <cell r="O243">
            <v>0</v>
          </cell>
          <cell r="P243">
            <v>-4189089.72</v>
          </cell>
          <cell r="Q243">
            <v>71909955.040000007</v>
          </cell>
          <cell r="Y243" t="str">
            <v/>
          </cell>
          <cell r="AA243" t="str">
            <v>Fed Ga Offset Write-off State</v>
          </cell>
          <cell r="AE243">
            <v>-1092858358.05</v>
          </cell>
          <cell r="AF243">
            <v>-1006242606</v>
          </cell>
          <cell r="AG243">
            <v>159597966.11000001</v>
          </cell>
          <cell r="AH243">
            <v>-1939502997.9400001</v>
          </cell>
          <cell r="AI243">
            <v>12989714.439999999</v>
          </cell>
          <cell r="AP243" t="str">
            <v/>
          </cell>
          <cell r="AR243" t="str">
            <v>Ga NEG OTHER DEFERRED State</v>
          </cell>
          <cell r="AV243">
            <v>-32173299.710000001</v>
          </cell>
          <cell r="AW243">
            <v>0</v>
          </cell>
          <cell r="AX243">
            <v>5116227.4000000004</v>
          </cell>
          <cell r="AY243">
            <v>-27057072.309999999</v>
          </cell>
        </row>
        <row r="244">
          <cell r="H244" t="str">
            <v/>
          </cell>
          <cell r="J244" t="str">
            <v>Fed Ga Offset Reconcile Diff State</v>
          </cell>
          <cell r="N244">
            <v>122490.28</v>
          </cell>
          <cell r="O244">
            <v>0</v>
          </cell>
          <cell r="P244">
            <v>216.68</v>
          </cell>
          <cell r="Q244">
            <v>122706.96</v>
          </cell>
          <cell r="Y244" t="str">
            <v/>
          </cell>
          <cell r="AA244" t="str">
            <v>Fed Ga Offset SECTION 263A NU State</v>
          </cell>
          <cell r="AE244">
            <v>-30670805.100000001</v>
          </cell>
          <cell r="AF244">
            <v>-44333741</v>
          </cell>
          <cell r="AG244">
            <v>5283767.5599999996</v>
          </cell>
          <cell r="AH244">
            <v>-69720778.540000007</v>
          </cell>
          <cell r="AI244">
            <v>364553.19</v>
          </cell>
          <cell r="AP244" t="str">
            <v/>
          </cell>
          <cell r="AR244" t="str">
            <v>Ga PROM PAYMENT State</v>
          </cell>
          <cell r="AV244">
            <v>-3701566.79</v>
          </cell>
          <cell r="AW244">
            <v>0</v>
          </cell>
          <cell r="AX244">
            <v>2018446.25</v>
          </cell>
          <cell r="AY244">
            <v>-1683120.54</v>
          </cell>
        </row>
        <row r="245">
          <cell r="H245" t="str">
            <v/>
          </cell>
          <cell r="J245" t="str">
            <v xml:space="preserve">Fed Ga Offset Afudc Debt Tax Fed - </v>
          </cell>
          <cell r="N245">
            <v>7589963.0300000003</v>
          </cell>
          <cell r="O245">
            <v>0</v>
          </cell>
          <cell r="P245">
            <v>-642007.48</v>
          </cell>
          <cell r="Q245">
            <v>6947955.5499999998</v>
          </cell>
          <cell r="Y245">
            <v>24</v>
          </cell>
          <cell r="AB245" t="str">
            <v>Subtotals:</v>
          </cell>
          <cell r="AE245">
            <v>-1264452977.76</v>
          </cell>
          <cell r="AF245">
            <v>-1051874512.46</v>
          </cell>
          <cell r="AG245">
            <v>183870694.94</v>
          </cell>
          <cell r="AH245">
            <v>-2132456795.28</v>
          </cell>
          <cell r="AI245">
            <v>15029288.16</v>
          </cell>
          <cell r="AP245" t="str">
            <v/>
          </cell>
          <cell r="AR245" t="str">
            <v>Ga Tax Repairs Exp. SO</v>
          </cell>
          <cell r="AV245">
            <v>-5152984.34</v>
          </cell>
          <cell r="AW245">
            <v>0</v>
          </cell>
          <cell r="AX245">
            <v>1162818.42</v>
          </cell>
          <cell r="AY245">
            <v>-3990165.92</v>
          </cell>
        </row>
        <row r="246">
          <cell r="H246" t="str">
            <v/>
          </cell>
          <cell r="J246" t="str">
            <v>Fed Ga Offset Tax Repairs Expense</v>
          </cell>
          <cell r="N246">
            <v>2756905757.5300002</v>
          </cell>
          <cell r="O246">
            <v>467711936</v>
          </cell>
          <cell r="P246">
            <v>-119605520.68000001</v>
          </cell>
          <cell r="Q246">
            <v>3105012172.8499999</v>
          </cell>
          <cell r="Y246" t="str">
            <v/>
          </cell>
          <cell r="AA246" t="str">
            <v>Fed Ga Offset Life FT State</v>
          </cell>
          <cell r="AE246">
            <v>0.01</v>
          </cell>
          <cell r="AF246">
            <v>0</v>
          </cell>
          <cell r="AG246">
            <v>0</v>
          </cell>
          <cell r="AH246">
            <v>0.01</v>
          </cell>
          <cell r="AI246">
            <v>0</v>
          </cell>
          <cell r="AP246" t="str">
            <v/>
          </cell>
          <cell r="AR246" t="str">
            <v>Ga Tax Rep 481a State</v>
          </cell>
          <cell r="AV246">
            <v>15289703.449999999</v>
          </cell>
          <cell r="AW246">
            <v>0</v>
          </cell>
          <cell r="AX246">
            <v>-3345253.15</v>
          </cell>
          <cell r="AY246">
            <v>11944450.300000001</v>
          </cell>
        </row>
        <row r="247">
          <cell r="H247" t="str">
            <v/>
          </cell>
          <cell r="J247" t="str">
            <v>Fed Ga Offset ITC Other Basis Stat</v>
          </cell>
          <cell r="N247">
            <v>89144243.950000003</v>
          </cell>
          <cell r="O247">
            <v>3223732</v>
          </cell>
          <cell r="P247">
            <v>-2923060.37</v>
          </cell>
          <cell r="Q247">
            <v>89444915.579999998</v>
          </cell>
          <cell r="Y247" t="str">
            <v/>
          </cell>
          <cell r="AA247" t="str">
            <v>Fed Ga Offset Method Life FT State</v>
          </cell>
          <cell r="AE247">
            <v>4.3899999999999997</v>
          </cell>
          <cell r="AF247">
            <v>0</v>
          </cell>
          <cell r="AG247">
            <v>0</v>
          </cell>
          <cell r="AH247">
            <v>4.3899999999999997</v>
          </cell>
          <cell r="AI247">
            <v>0</v>
          </cell>
          <cell r="AP247" t="str">
            <v/>
          </cell>
          <cell r="AR247" t="str">
            <v>Ga Tax Exp CPI Rev State</v>
          </cell>
          <cell r="AV247">
            <v>1411018.9</v>
          </cell>
          <cell r="AW247">
            <v>0</v>
          </cell>
          <cell r="AX247">
            <v>-159045.41</v>
          </cell>
          <cell r="AY247">
            <v>1251973.49</v>
          </cell>
        </row>
        <row r="248">
          <cell r="H248" t="str">
            <v/>
          </cell>
          <cell r="J248" t="str">
            <v>Fed Ga Offset Impairment State</v>
          </cell>
          <cell r="N248">
            <v>-3029614.01</v>
          </cell>
          <cell r="O248">
            <v>0</v>
          </cell>
          <cell r="P248">
            <v>72623.929999999993</v>
          </cell>
          <cell r="Q248">
            <v>-2956990.08</v>
          </cell>
          <cell r="Y248" t="str">
            <v/>
          </cell>
          <cell r="AA248" t="str">
            <v>Fed Ga Offset Method FT State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P248" t="str">
            <v/>
          </cell>
          <cell r="AR248" t="str">
            <v>GA ITC State Addback</v>
          </cell>
          <cell r="AV248">
            <v>-419636.52</v>
          </cell>
          <cell r="AW248">
            <v>0</v>
          </cell>
          <cell r="AX248">
            <v>194954.75</v>
          </cell>
          <cell r="AY248">
            <v>-224681.77</v>
          </cell>
        </row>
        <row r="249">
          <cell r="H249" t="str">
            <v/>
          </cell>
          <cell r="J249" t="str">
            <v>Fed Ga Offset Fed Other Tax Credits</v>
          </cell>
          <cell r="N249">
            <v>2127542.15</v>
          </cell>
          <cell r="O249">
            <v>486205</v>
          </cell>
          <cell r="P249">
            <v>-74030.7</v>
          </cell>
          <cell r="Q249">
            <v>2539716.4500000002</v>
          </cell>
          <cell r="Y249">
            <v>25</v>
          </cell>
          <cell r="AB249" t="str">
            <v>Subtotals:</v>
          </cell>
          <cell r="AE249">
            <v>4.4000000000000004</v>
          </cell>
          <cell r="AF249">
            <v>0</v>
          </cell>
          <cell r="AG249">
            <v>0</v>
          </cell>
          <cell r="AH249">
            <v>4.4000000000000004</v>
          </cell>
          <cell r="AI249">
            <v>0</v>
          </cell>
          <cell r="AP249" t="str">
            <v/>
          </cell>
          <cell r="AR249" t="str">
            <v>GA Fed Other Tax Cred State Addback</v>
          </cell>
          <cell r="AV249">
            <v>-950889.62</v>
          </cell>
          <cell r="AW249">
            <v>-486205</v>
          </cell>
          <cell r="AX249">
            <v>383214.4</v>
          </cell>
          <cell r="AY249">
            <v>-1053880.22</v>
          </cell>
        </row>
        <row r="250">
          <cell r="H250" t="str">
            <v/>
          </cell>
          <cell r="J250" t="str">
            <v>CWIP Fed Ga Offset Tax Repairs Exp</v>
          </cell>
          <cell r="N250">
            <v>-0.67</v>
          </cell>
          <cell r="O250">
            <v>0</v>
          </cell>
          <cell r="P250">
            <v>0</v>
          </cell>
          <cell r="Q250">
            <v>-0.67</v>
          </cell>
          <cell r="Y250" t="str">
            <v/>
          </cell>
          <cell r="AA250" t="str">
            <v>Fed Georgia Offset ITC BASIS REDUCT</v>
          </cell>
          <cell r="AE250">
            <v>11151.6</v>
          </cell>
          <cell r="AF250">
            <v>0</v>
          </cell>
          <cell r="AG250">
            <v>-336.19</v>
          </cell>
          <cell r="AH250">
            <v>10815.41</v>
          </cell>
          <cell r="AI250">
            <v>0</v>
          </cell>
          <cell r="AP250" t="str">
            <v/>
          </cell>
          <cell r="AR250" t="str">
            <v>Ga CAP DEPR St Only</v>
          </cell>
          <cell r="AV250">
            <v>8349659.0999999996</v>
          </cell>
          <cell r="AW250">
            <v>0</v>
          </cell>
          <cell r="AX250">
            <v>-926587.73</v>
          </cell>
          <cell r="AY250">
            <v>7423071.3700000001</v>
          </cell>
        </row>
        <row r="251">
          <cell r="H251" t="str">
            <v/>
          </cell>
          <cell r="J251" t="str">
            <v>CWIP Fed Ga Offset Tax Exp- CPI R</v>
          </cell>
          <cell r="N251">
            <v>0.17</v>
          </cell>
          <cell r="O251">
            <v>0</v>
          </cell>
          <cell r="P251">
            <v>0</v>
          </cell>
          <cell r="Q251">
            <v>0.17</v>
          </cell>
          <cell r="Y251" t="str">
            <v/>
          </cell>
          <cell r="AA251" t="str">
            <v>Fed Ga Offset Afudc Equity State</v>
          </cell>
          <cell r="AE251">
            <v>1123665.94</v>
          </cell>
          <cell r="AF251">
            <v>0</v>
          </cell>
          <cell r="AG251">
            <v>-112748.18</v>
          </cell>
          <cell r="AH251">
            <v>1010917.76</v>
          </cell>
          <cell r="AI251">
            <v>-424.01</v>
          </cell>
          <cell r="AS251" t="str">
            <v>Subtotals:</v>
          </cell>
          <cell r="AV251">
            <v>-377458351.93000001</v>
          </cell>
          <cell r="AW251">
            <v>-85487507.159999996</v>
          </cell>
          <cell r="AX251">
            <v>51718480.039999999</v>
          </cell>
          <cell r="AY251">
            <v>-411227379.05000001</v>
          </cell>
        </row>
        <row r="252">
          <cell r="H252" t="str">
            <v/>
          </cell>
          <cell r="J252" t="str">
            <v>CWIP Fed Ga Offset Impairment State</v>
          </cell>
          <cell r="N252">
            <v>-0.13</v>
          </cell>
          <cell r="O252">
            <v>0</v>
          </cell>
          <cell r="P252">
            <v>0</v>
          </cell>
          <cell r="Q252">
            <v>-0.13</v>
          </cell>
          <cell r="Y252" t="str">
            <v/>
          </cell>
          <cell r="AA252" t="str">
            <v>Fed Georgia Offset AFUDC DEBT GROSS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P252" t="str">
            <v/>
          </cell>
          <cell r="AR252" t="str">
            <v>Ga Life FT State</v>
          </cell>
          <cell r="AV252">
            <v>1631421.55</v>
          </cell>
          <cell r="AW252">
            <v>0</v>
          </cell>
          <cell r="AX252">
            <v>-443071.43</v>
          </cell>
          <cell r="AY252">
            <v>1188350.1200000001</v>
          </cell>
        </row>
        <row r="253">
          <cell r="H253" t="str">
            <v/>
          </cell>
          <cell r="J253" t="str">
            <v>Fed Ga Offset Toshiba GPMT Refund</v>
          </cell>
          <cell r="N253">
            <v>120689672.84999999</v>
          </cell>
          <cell r="O253">
            <v>68848257</v>
          </cell>
          <cell r="P253">
            <v>-2756827.78</v>
          </cell>
          <cell r="Q253">
            <v>186781102.06999999</v>
          </cell>
          <cell r="Y253" t="str">
            <v/>
          </cell>
          <cell r="AA253" t="str">
            <v>Fed Georgia Offset AFUDC DEBT NOT S</v>
          </cell>
          <cell r="AE253">
            <v>136344</v>
          </cell>
          <cell r="AF253">
            <v>0</v>
          </cell>
          <cell r="AG253">
            <v>-1.76</v>
          </cell>
          <cell r="AH253">
            <v>136342.24</v>
          </cell>
          <cell r="AI253">
            <v>0</v>
          </cell>
          <cell r="AP253" t="str">
            <v/>
          </cell>
          <cell r="AR253" t="str">
            <v>Ga Method FT State</v>
          </cell>
          <cell r="AV253">
            <v>0.01</v>
          </cell>
          <cell r="AW253">
            <v>0</v>
          </cell>
          <cell r="AX253">
            <v>0</v>
          </cell>
          <cell r="AY253">
            <v>0.01</v>
          </cell>
        </row>
        <row r="254">
          <cell r="H254" t="str">
            <v/>
          </cell>
          <cell r="J254" t="str">
            <v>CWIP Fed Ga Off Toshiba GPMT Refund</v>
          </cell>
          <cell r="N254">
            <v>68848257</v>
          </cell>
          <cell r="O254">
            <v>-68848257</v>
          </cell>
          <cell r="P254">
            <v>0</v>
          </cell>
          <cell r="Q254">
            <v>0</v>
          </cell>
          <cell r="Y254" t="str">
            <v/>
          </cell>
          <cell r="AA254" t="str">
            <v>Fed Georgia Offset INDIRECT COST FT</v>
          </cell>
          <cell r="AE254">
            <v>120061.89</v>
          </cell>
          <cell r="AF254">
            <v>0</v>
          </cell>
          <cell r="AG254">
            <v>0</v>
          </cell>
          <cell r="AH254">
            <v>120061.89</v>
          </cell>
          <cell r="AI254">
            <v>0</v>
          </cell>
          <cell r="AP254" t="str">
            <v/>
          </cell>
          <cell r="AR254" t="str">
            <v>Ga Method Life FT State</v>
          </cell>
          <cell r="AV254">
            <v>3250239.8</v>
          </cell>
          <cell r="AW254">
            <v>0</v>
          </cell>
          <cell r="AX254">
            <v>-329079.57</v>
          </cell>
          <cell r="AY254">
            <v>2921160.23</v>
          </cell>
        </row>
        <row r="255">
          <cell r="H255" t="str">
            <v/>
          </cell>
          <cell r="J255" t="str">
            <v>Fed Ga Offset Capitalized G/L State</v>
          </cell>
          <cell r="N255">
            <v>-9389679.8200000003</v>
          </cell>
          <cell r="O255">
            <v>0</v>
          </cell>
          <cell r="P255">
            <v>154909.32</v>
          </cell>
          <cell r="Q255">
            <v>-9234770.5</v>
          </cell>
          <cell r="Y255">
            <v>26</v>
          </cell>
          <cell r="AB255" t="str">
            <v>Subtotals:</v>
          </cell>
          <cell r="AE255">
            <v>1391223.43</v>
          </cell>
          <cell r="AF255">
            <v>0</v>
          </cell>
          <cell r="AG255">
            <v>-113086.13</v>
          </cell>
          <cell r="AH255">
            <v>1278137.3</v>
          </cell>
          <cell r="AI255">
            <v>-424.01</v>
          </cell>
          <cell r="AP255">
            <v>31</v>
          </cell>
          <cell r="AS255" t="str">
            <v>Subtotals:</v>
          </cell>
          <cell r="AV255">
            <v>4881661.3600000003</v>
          </cell>
          <cell r="AW255">
            <v>0</v>
          </cell>
          <cell r="AX255">
            <v>-772151</v>
          </cell>
          <cell r="AY255">
            <v>4109510.36</v>
          </cell>
        </row>
        <row r="256">
          <cell r="H256">
            <v>23</v>
          </cell>
          <cell r="K256" t="str">
            <v>Subtotals:</v>
          </cell>
          <cell r="N256">
            <v>2820447391.1599998</v>
          </cell>
          <cell r="O256">
            <v>1261757140.76</v>
          </cell>
          <cell r="P256">
            <v>-170492412.47</v>
          </cell>
          <cell r="Q256">
            <v>3911712119.4499998</v>
          </cell>
          <cell r="Y256" t="str">
            <v/>
          </cell>
          <cell r="Z256" t="str">
            <v>Total Tax Classes</v>
          </cell>
          <cell r="AE256">
            <v>-1891984973.21</v>
          </cell>
          <cell r="AF256">
            <v>47506811.600000001</v>
          </cell>
          <cell r="AG256">
            <v>174851183.28999999</v>
          </cell>
          <cell r="AH256">
            <v>-1669626978.3199999</v>
          </cell>
          <cell r="AI256">
            <v>22503748.010000002</v>
          </cell>
          <cell r="AP256" t="str">
            <v/>
          </cell>
          <cell r="AR256" t="str">
            <v>Ga Itc Basis Red State</v>
          </cell>
          <cell r="AV256">
            <v>9383839.6400000006</v>
          </cell>
          <cell r="AW256">
            <v>0</v>
          </cell>
          <cell r="AX256">
            <v>-881296.64</v>
          </cell>
          <cell r="AY256">
            <v>8502543</v>
          </cell>
        </row>
        <row r="257">
          <cell r="H257" t="str">
            <v/>
          </cell>
          <cell r="J257" t="str">
            <v>Fed Ga Offset Tax Diffs State</v>
          </cell>
          <cell r="N257">
            <v>-1592412.52</v>
          </cell>
          <cell r="O257">
            <v>0</v>
          </cell>
          <cell r="P257">
            <v>117401.92</v>
          </cell>
          <cell r="Q257">
            <v>-1475010.6</v>
          </cell>
          <cell r="Y257" t="str">
            <v/>
          </cell>
          <cell r="Z257" t="str">
            <v>Jurisdiction Totals:</v>
          </cell>
          <cell r="AE257">
            <v>-1891984973.21</v>
          </cell>
          <cell r="AF257">
            <v>47506811.600000001</v>
          </cell>
          <cell r="AG257">
            <v>174851183.28999999</v>
          </cell>
          <cell r="AH257">
            <v>-1669626978.3199999</v>
          </cell>
          <cell r="AI257">
            <v>22503748.010000002</v>
          </cell>
          <cell r="AP257" t="str">
            <v/>
          </cell>
          <cell r="AR257" t="str">
            <v>Ga Afudc Equity State</v>
          </cell>
          <cell r="AV257">
            <v>318026836.18000001</v>
          </cell>
          <cell r="AW257">
            <v>56906207.710000001</v>
          </cell>
          <cell r="AX257">
            <v>-11338832.84</v>
          </cell>
          <cell r="AY257">
            <v>363594211.05000001</v>
          </cell>
        </row>
        <row r="258">
          <cell r="H258" t="str">
            <v/>
          </cell>
          <cell r="J258" t="str">
            <v>Fed Ga Offset SECTION 263A State</v>
          </cell>
          <cell r="N258">
            <v>-1276081631.4100001</v>
          </cell>
          <cell r="O258">
            <v>-817331149.53999996</v>
          </cell>
          <cell r="P258">
            <v>174800024.66999999</v>
          </cell>
          <cell r="Q258">
            <v>-1918612756.28</v>
          </cell>
          <cell r="Y258" t="str">
            <v/>
          </cell>
          <cell r="Z258" t="str">
            <v>Jurisdiction :</v>
          </cell>
          <cell r="AC258" t="str">
            <v>Georgia</v>
          </cell>
          <cell r="AP258" t="str">
            <v/>
          </cell>
          <cell r="AR258" t="str">
            <v>Georgia AFUDC DEBT GROSS FT STATE</v>
          </cell>
          <cell r="AV258">
            <v>26125.119999999999</v>
          </cell>
          <cell r="AW258">
            <v>0</v>
          </cell>
          <cell r="AX258">
            <v>-642.91</v>
          </cell>
          <cell r="AY258">
            <v>25482.21</v>
          </cell>
        </row>
        <row r="259">
          <cell r="H259" t="str">
            <v/>
          </cell>
          <cell r="J259" t="str">
            <v>Fed Ga Offset CAPITALIZED DEPR Stat</v>
          </cell>
          <cell r="N259">
            <v>-772565.86</v>
          </cell>
          <cell r="O259">
            <v>0</v>
          </cell>
          <cell r="P259">
            <v>183715.09</v>
          </cell>
          <cell r="Q259">
            <v>-588850.77</v>
          </cell>
          <cell r="Y259" t="str">
            <v/>
          </cell>
          <cell r="AE259" t="str">
            <v>"Beginning_x000D_
Difference"</v>
          </cell>
          <cell r="AF259" t="str">
            <v>Provision</v>
          </cell>
          <cell r="AG259" t="str">
            <v>Reversal</v>
          </cell>
          <cell r="AH259" t="str">
            <v>"Ending_x000D_
Difference"</v>
          </cell>
          <cell r="AI259" t="str">
            <v>"Beginning_x000D_
DFIT Balance"</v>
          </cell>
          <cell r="AP259">
            <v>30</v>
          </cell>
          <cell r="AR259" t="str">
            <v>Ga Afudc Debt Not State</v>
          </cell>
          <cell r="AV259">
            <v>7515926.1699999999</v>
          </cell>
          <cell r="AW259">
            <v>0</v>
          </cell>
          <cell r="AX259">
            <v>-524085.04</v>
          </cell>
          <cell r="AY259">
            <v>6991841.1299999999</v>
          </cell>
        </row>
        <row r="260">
          <cell r="H260" t="str">
            <v/>
          </cell>
          <cell r="J260" t="str">
            <v>Fed Ga Offset CIAC State</v>
          </cell>
          <cell r="N260">
            <v>-262811719.22999999</v>
          </cell>
          <cell r="O260">
            <v>-60000000</v>
          </cell>
          <cell r="P260">
            <v>35946997.93</v>
          </cell>
          <cell r="Q260">
            <v>-286864721.30000001</v>
          </cell>
          <cell r="Y260" t="str">
            <v/>
          </cell>
          <cell r="Z260" t="str">
            <v>Tax Year :</v>
          </cell>
          <cell r="AC260">
            <v>2023</v>
          </cell>
          <cell r="AP260" t="str">
            <v/>
          </cell>
          <cell r="AR260" t="str">
            <v>Ga Indirect Cost Ft State</v>
          </cell>
          <cell r="AV260">
            <v>1999120.78</v>
          </cell>
          <cell r="AW260">
            <v>0</v>
          </cell>
          <cell r="AX260">
            <v>-64943.98</v>
          </cell>
          <cell r="AY260">
            <v>1934176.8</v>
          </cell>
        </row>
        <row r="261">
          <cell r="H261" t="str">
            <v/>
          </cell>
          <cell r="J261" t="str">
            <v>Fed Ga Offset NEG OTHER DEFERRED St</v>
          </cell>
          <cell r="N261">
            <v>-55380852.880000003</v>
          </cell>
          <cell r="O261">
            <v>0</v>
          </cell>
          <cell r="P261">
            <v>6857297.29</v>
          </cell>
          <cell r="Q261">
            <v>-48523555.590000004</v>
          </cell>
          <cell r="Y261" t="str">
            <v/>
          </cell>
          <cell r="AA261" t="str">
            <v>Ga Fed Other Tax Credits</v>
          </cell>
          <cell r="AE261">
            <v>41933.25</v>
          </cell>
          <cell r="AF261">
            <v>0</v>
          </cell>
          <cell r="AG261">
            <v>-4851.46</v>
          </cell>
          <cell r="AH261">
            <v>37081.79</v>
          </cell>
          <cell r="AI261">
            <v>-498.42</v>
          </cell>
          <cell r="AP261">
            <v>32</v>
          </cell>
          <cell r="AS261" t="str">
            <v>Subtotals:</v>
          </cell>
          <cell r="AV261">
            <v>336951847.88999999</v>
          </cell>
          <cell r="AW261">
            <v>56906207.710000001</v>
          </cell>
          <cell r="AX261">
            <v>-12809801.41</v>
          </cell>
          <cell r="AY261">
            <v>381048254.19</v>
          </cell>
        </row>
        <row r="262">
          <cell r="H262" t="str">
            <v/>
          </cell>
          <cell r="J262" t="str">
            <v>Fed Ga Offset PROM PAYMENT State</v>
          </cell>
          <cell r="N262">
            <v>-3701566.79</v>
          </cell>
          <cell r="O262">
            <v>0</v>
          </cell>
          <cell r="P262">
            <v>2018446.25</v>
          </cell>
          <cell r="Q262">
            <v>-1683120.54</v>
          </cell>
          <cell r="Y262">
            <v>27</v>
          </cell>
          <cell r="AB262" t="str">
            <v>Subtotals:</v>
          </cell>
          <cell r="AE262">
            <v>41933.25</v>
          </cell>
          <cell r="AF262">
            <v>0</v>
          </cell>
          <cell r="AG262">
            <v>-4851.46</v>
          </cell>
          <cell r="AH262">
            <v>37081.79</v>
          </cell>
          <cell r="AI262">
            <v>-498.42</v>
          </cell>
          <cell r="AP262" t="str">
            <v/>
          </cell>
          <cell r="AQ262" t="str">
            <v>Total Tax Classes</v>
          </cell>
          <cell r="AV262">
            <v>8526880342.9300003</v>
          </cell>
          <cell r="AW262">
            <v>784754509.75</v>
          </cell>
          <cell r="AX262">
            <v>-81132694.819999993</v>
          </cell>
          <cell r="AY262">
            <v>9230502157.8600006</v>
          </cell>
        </row>
        <row r="263">
          <cell r="H263" t="str">
            <v/>
          </cell>
          <cell r="J263" t="str">
            <v>Fed Ga Offset Tax Repairs Exp. SO</v>
          </cell>
          <cell r="N263">
            <v>-650354402.88999999</v>
          </cell>
          <cell r="O263">
            <v>0</v>
          </cell>
          <cell r="P263">
            <v>118177203.72</v>
          </cell>
          <cell r="Q263">
            <v>-532177199.17000002</v>
          </cell>
          <cell r="Y263" t="str">
            <v/>
          </cell>
          <cell r="AA263" t="str">
            <v>Ga Cor</v>
          </cell>
          <cell r="AE263">
            <v>6342040.5199999996</v>
          </cell>
          <cell r="AF263">
            <v>0</v>
          </cell>
          <cell r="AG263">
            <v>0</v>
          </cell>
          <cell r="AH263">
            <v>6342040.5199999996</v>
          </cell>
          <cell r="AI263">
            <v>358898.59</v>
          </cell>
          <cell r="AP263" t="str">
            <v/>
          </cell>
          <cell r="AQ263" t="str">
            <v>Jurisdiction Totals:</v>
          </cell>
          <cell r="AV263">
            <v>8526880342.9300003</v>
          </cell>
          <cell r="AW263">
            <v>784754509.75</v>
          </cell>
          <cell r="AX263">
            <v>-81132694.819999993</v>
          </cell>
          <cell r="AY263">
            <v>9230502157.8600006</v>
          </cell>
        </row>
        <row r="264">
          <cell r="H264" t="str">
            <v/>
          </cell>
          <cell r="J264" t="str">
            <v>Fed Ga Offset Tax Rep 481a State</v>
          </cell>
          <cell r="N264">
            <v>655001098.63999999</v>
          </cell>
          <cell r="O264">
            <v>0</v>
          </cell>
          <cell r="P264">
            <v>-119130498.64</v>
          </cell>
          <cell r="Q264">
            <v>535870600</v>
          </cell>
          <cell r="Y264" t="str">
            <v/>
          </cell>
          <cell r="AA264" t="str">
            <v>Ga Method State</v>
          </cell>
          <cell r="AE264">
            <v>-2699163.3</v>
          </cell>
          <cell r="AF264">
            <v>0</v>
          </cell>
          <cell r="AG264">
            <v>0.04</v>
          </cell>
          <cell r="AH264">
            <v>-2699163.26</v>
          </cell>
          <cell r="AI264">
            <v>-152772.65</v>
          </cell>
          <cell r="AP264" t="str">
            <v/>
          </cell>
          <cell r="AQ264" t="str">
            <v>Company Totals:</v>
          </cell>
          <cell r="AV264">
            <v>26779152133.18</v>
          </cell>
          <cell r="AW264">
            <v>2196192338.1999998</v>
          </cell>
          <cell r="AX264">
            <v>-257167615.33000001</v>
          </cell>
          <cell r="AY264">
            <v>28718176856.049999</v>
          </cell>
        </row>
        <row r="265">
          <cell r="H265" t="str">
            <v/>
          </cell>
          <cell r="J265" t="str">
            <v>Fed Ga Offset Tax Exp CPI Rev State</v>
          </cell>
          <cell r="N265">
            <v>8729120.3300000001</v>
          </cell>
          <cell r="O265">
            <v>0</v>
          </cell>
          <cell r="P265">
            <v>-714958.88</v>
          </cell>
          <cell r="Q265">
            <v>8014161.4500000002</v>
          </cell>
          <cell r="Y265" t="str">
            <v/>
          </cell>
          <cell r="AA265" t="str">
            <v>Ga Life State</v>
          </cell>
          <cell r="AE265">
            <v>124737.53</v>
          </cell>
          <cell r="AF265">
            <v>0</v>
          </cell>
          <cell r="AG265">
            <v>0.11</v>
          </cell>
          <cell r="AH265">
            <v>124737.64</v>
          </cell>
          <cell r="AI265">
            <v>7058.9</v>
          </cell>
          <cell r="AP265" t="str">
            <v/>
          </cell>
          <cell r="AQ265" t="str">
            <v>Classic - 120</v>
          </cell>
          <cell r="AR265" t="str">
            <v>01/14/2022 at 10:06 am</v>
          </cell>
        </row>
        <row r="266">
          <cell r="H266" t="str">
            <v/>
          </cell>
          <cell r="J266" t="str">
            <v>Fed GA Offset ITC State Addback</v>
          </cell>
          <cell r="N266">
            <v>-21686914.690000001</v>
          </cell>
          <cell r="O266">
            <v>-3223732</v>
          </cell>
          <cell r="P266">
            <v>9787336.7699999996</v>
          </cell>
          <cell r="Q266">
            <v>-15123309.92</v>
          </cell>
          <cell r="Y266" t="str">
            <v/>
          </cell>
          <cell r="AA266" t="str">
            <v>Ga Method Life State</v>
          </cell>
          <cell r="AE266">
            <v>415196936.32999998</v>
          </cell>
          <cell r="AF266">
            <v>62513316.609999999</v>
          </cell>
          <cell r="AG266">
            <v>-10128735.68</v>
          </cell>
          <cell r="AH266">
            <v>467581517.25999999</v>
          </cell>
          <cell r="AI266">
            <v>23486219.399999999</v>
          </cell>
          <cell r="AP266" t="str">
            <v/>
          </cell>
        </row>
        <row r="267">
          <cell r="H267" t="str">
            <v/>
          </cell>
          <cell r="J267" t="str">
            <v>Fed GA Offset Fed Other Tax Cred St</v>
          </cell>
          <cell r="N267">
            <v>-952185.61</v>
          </cell>
          <cell r="O267">
            <v>-486205</v>
          </cell>
          <cell r="P267">
            <v>384510.39</v>
          </cell>
          <cell r="Q267">
            <v>-1053880.22</v>
          </cell>
          <cell r="Y267">
            <v>28</v>
          </cell>
          <cell r="AB267" t="str">
            <v>Subtotals:</v>
          </cell>
          <cell r="AE267">
            <v>418964551.07999998</v>
          </cell>
          <cell r="AF267">
            <v>62513316.609999999</v>
          </cell>
          <cell r="AG267">
            <v>-10128735.529999999</v>
          </cell>
          <cell r="AH267">
            <v>471349132.16000003</v>
          </cell>
          <cell r="AI267">
            <v>23699404.239999998</v>
          </cell>
          <cell r="AP267" t="str">
            <v/>
          </cell>
        </row>
        <row r="268">
          <cell r="H268" t="str">
            <v/>
          </cell>
          <cell r="J268" t="str">
            <v>Fed Ga Offset CAP DEPR St Only</v>
          </cell>
          <cell r="N268">
            <v>8406679.0099999998</v>
          </cell>
          <cell r="O268">
            <v>0</v>
          </cell>
          <cell r="P268">
            <v>-939947.99</v>
          </cell>
          <cell r="Q268">
            <v>7466731.0199999996</v>
          </cell>
          <cell r="Y268" t="str">
            <v/>
          </cell>
          <cell r="AA268" t="str">
            <v>CWIP Ga PROM PAYMENT State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P268" t="str">
            <v/>
          </cell>
        </row>
        <row r="269">
          <cell r="H269">
            <v>24</v>
          </cell>
          <cell r="K269" t="str">
            <v>Subtotals:</v>
          </cell>
          <cell r="N269">
            <v>-1601197353.9000001</v>
          </cell>
          <cell r="O269">
            <v>-881041086.53999996</v>
          </cell>
          <cell r="P269">
            <v>227487528.52000001</v>
          </cell>
          <cell r="Q269">
            <v>-2254750911.9200001</v>
          </cell>
          <cell r="Y269" t="str">
            <v/>
          </cell>
          <cell r="AA269" t="str">
            <v>CWIP Ga NEG OTHER DEFERRED State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P269" t="str">
            <v/>
          </cell>
        </row>
        <row r="270">
          <cell r="H270" t="str">
            <v/>
          </cell>
          <cell r="J270" t="str">
            <v>Fed Ga Offset Life FT State</v>
          </cell>
          <cell r="N270">
            <v>1976964.94</v>
          </cell>
          <cell r="O270">
            <v>0</v>
          </cell>
          <cell r="P270">
            <v>-448715.9</v>
          </cell>
          <cell r="Q270">
            <v>1528249.04</v>
          </cell>
          <cell r="Y270" t="str">
            <v/>
          </cell>
          <cell r="AA270" t="str">
            <v>CWIP Ga CIAC State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P270" t="str">
            <v/>
          </cell>
        </row>
        <row r="271">
          <cell r="H271" t="str">
            <v/>
          </cell>
          <cell r="J271" t="str">
            <v>Fed Ga Offset Method Life FT State</v>
          </cell>
          <cell r="N271">
            <v>7398299.0899999999</v>
          </cell>
          <cell r="O271">
            <v>0</v>
          </cell>
          <cell r="P271">
            <v>-685531.17</v>
          </cell>
          <cell r="Q271">
            <v>6712767.9199999999</v>
          </cell>
          <cell r="Y271" t="str">
            <v/>
          </cell>
          <cell r="AA271" t="str">
            <v>CWIP Ga CAPITALIZED DEPR State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P271" t="str">
            <v/>
          </cell>
        </row>
        <row r="272">
          <cell r="H272" t="str">
            <v/>
          </cell>
          <cell r="J272" t="str">
            <v>Fed Ga Offset Method FT State</v>
          </cell>
          <cell r="N272">
            <v>7238.69</v>
          </cell>
          <cell r="O272">
            <v>0</v>
          </cell>
          <cell r="P272">
            <v>-822.73</v>
          </cell>
          <cell r="Q272">
            <v>6415.96</v>
          </cell>
          <cell r="Y272" t="str">
            <v/>
          </cell>
          <cell r="AA272" t="str">
            <v>CWIP Ga SECTION 263A State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P272" t="str">
            <v/>
          </cell>
        </row>
        <row r="273">
          <cell r="H273">
            <v>25</v>
          </cell>
          <cell r="K273" t="str">
            <v>Subtotals:</v>
          </cell>
          <cell r="N273">
            <v>9382502.7200000007</v>
          </cell>
          <cell r="O273">
            <v>0</v>
          </cell>
          <cell r="P273">
            <v>-1135069.8</v>
          </cell>
          <cell r="Q273">
            <v>8247432.9199999999</v>
          </cell>
          <cell r="Y273" t="str">
            <v/>
          </cell>
          <cell r="AA273" t="str">
            <v>Ga Indirect Cost State</v>
          </cell>
          <cell r="AE273">
            <v>-1783907.66</v>
          </cell>
          <cell r="AF273">
            <v>800751.94</v>
          </cell>
          <cell r="AG273">
            <v>119322.88</v>
          </cell>
          <cell r="AH273">
            <v>-863832.84</v>
          </cell>
          <cell r="AI273">
            <v>-100967.69</v>
          </cell>
          <cell r="AP273" t="str">
            <v/>
          </cell>
        </row>
        <row r="274">
          <cell r="H274" t="str">
            <v/>
          </cell>
          <cell r="J274" t="str">
            <v>Fed Georgia Offset ITC BASIS REDUCT</v>
          </cell>
          <cell r="N274">
            <v>-37925709.229999997</v>
          </cell>
          <cell r="O274">
            <v>0</v>
          </cell>
          <cell r="P274">
            <v>-2822013.6</v>
          </cell>
          <cell r="Q274">
            <v>-40747722.829999998</v>
          </cell>
          <cell r="Y274" t="str">
            <v/>
          </cell>
          <cell r="AA274" t="str">
            <v>Ga Afudc Debt Gross State</v>
          </cell>
          <cell r="AE274">
            <v>2883560</v>
          </cell>
          <cell r="AF274">
            <v>576367.30000000005</v>
          </cell>
          <cell r="AG274">
            <v>-223891.62</v>
          </cell>
          <cell r="AH274">
            <v>3236035.68</v>
          </cell>
          <cell r="AI274">
            <v>161999.91</v>
          </cell>
          <cell r="AP274" t="str">
            <v/>
          </cell>
        </row>
        <row r="275">
          <cell r="H275" t="str">
            <v/>
          </cell>
          <cell r="J275" t="str">
            <v>Fed Ga Offset Afudc Equity State</v>
          </cell>
          <cell r="N275">
            <v>1131731904.02</v>
          </cell>
          <cell r="O275">
            <v>91007458</v>
          </cell>
          <cell r="P275">
            <v>-71076160.140000001</v>
          </cell>
          <cell r="Q275">
            <v>1151663201.8800001</v>
          </cell>
          <cell r="Y275" t="str">
            <v/>
          </cell>
          <cell r="AA275" t="str">
            <v>Ga Other Deferred State</v>
          </cell>
          <cell r="AE275">
            <v>-1200722.3899999999</v>
          </cell>
          <cell r="AF275">
            <v>0</v>
          </cell>
          <cell r="AG275">
            <v>-4401.3900000000003</v>
          </cell>
          <cell r="AH275">
            <v>-1205123.78</v>
          </cell>
          <cell r="AI275">
            <v>-69116.039999999994</v>
          </cell>
          <cell r="AP275" t="str">
            <v/>
          </cell>
        </row>
        <row r="276">
          <cell r="H276" t="str">
            <v/>
          </cell>
          <cell r="J276" t="str">
            <v>Fed Georgia Offset AFUDC DEBT GROSS</v>
          </cell>
          <cell r="N276">
            <v>84145.76</v>
          </cell>
          <cell r="O276">
            <v>0</v>
          </cell>
          <cell r="P276">
            <v>-2077.7600000000002</v>
          </cell>
          <cell r="Q276">
            <v>82068</v>
          </cell>
          <cell r="Y276" t="str">
            <v/>
          </cell>
          <cell r="AA276" t="str">
            <v>Ga Repair Allow State</v>
          </cell>
          <cell r="AE276">
            <v>0.12</v>
          </cell>
          <cell r="AF276">
            <v>0</v>
          </cell>
          <cell r="AG276">
            <v>0</v>
          </cell>
          <cell r="AH276">
            <v>0.12</v>
          </cell>
          <cell r="AI276">
            <v>-0.01</v>
          </cell>
          <cell r="AP276" t="str">
            <v/>
          </cell>
        </row>
        <row r="277">
          <cell r="H277" t="str">
            <v/>
          </cell>
          <cell r="J277" t="str">
            <v>Fed Georgia Offset AFUDC DEBT NOT S</v>
          </cell>
          <cell r="N277">
            <v>82000346.189999998</v>
          </cell>
          <cell r="O277">
            <v>0</v>
          </cell>
          <cell r="P277">
            <v>-6091101.0700000003</v>
          </cell>
          <cell r="Q277">
            <v>75909245.120000005</v>
          </cell>
          <cell r="Y277" t="str">
            <v/>
          </cell>
          <cell r="AA277" t="str">
            <v>Ga Reconcile Diff State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P277" t="str">
            <v/>
          </cell>
        </row>
        <row r="278">
          <cell r="H278" t="str">
            <v/>
          </cell>
          <cell r="J278" t="str">
            <v>Fed Georgia Offset INDIRECT COST FT</v>
          </cell>
          <cell r="N278">
            <v>2850755.86</v>
          </cell>
          <cell r="O278">
            <v>0</v>
          </cell>
          <cell r="P278">
            <v>-34150.25</v>
          </cell>
          <cell r="Q278">
            <v>2816605.61</v>
          </cell>
          <cell r="Y278" t="str">
            <v/>
          </cell>
          <cell r="AA278" t="str">
            <v>Ga Tax Repairs Expense</v>
          </cell>
          <cell r="AE278">
            <v>28396.89</v>
          </cell>
          <cell r="AF278">
            <v>0</v>
          </cell>
          <cell r="AG278">
            <v>-11408.84</v>
          </cell>
          <cell r="AH278">
            <v>16988.05</v>
          </cell>
          <cell r="AI278">
            <v>1607.27</v>
          </cell>
          <cell r="AP278" t="str">
            <v/>
          </cell>
        </row>
        <row r="279">
          <cell r="H279">
            <v>26</v>
          </cell>
          <cell r="K279" t="str">
            <v>Subtotals:</v>
          </cell>
          <cell r="N279">
            <v>1178741442.5999999</v>
          </cell>
          <cell r="O279">
            <v>91007458</v>
          </cell>
          <cell r="P279">
            <v>-80025502.819999993</v>
          </cell>
          <cell r="Q279">
            <v>1189723397.78</v>
          </cell>
          <cell r="Y279" t="str">
            <v/>
          </cell>
          <cell r="AA279" t="str">
            <v>Ga ITC Other Basis Red State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P279" t="str">
            <v/>
          </cell>
        </row>
        <row r="280">
          <cell r="H280" t="str">
            <v/>
          </cell>
          <cell r="I280" t="str">
            <v>Total Tax Classes</v>
          </cell>
          <cell r="N280">
            <v>15252057038.35</v>
          </cell>
          <cell r="O280">
            <v>1841376507.3399999</v>
          </cell>
          <cell r="P280">
            <v>-277456206.25999999</v>
          </cell>
          <cell r="Q280">
            <v>16815977339.43</v>
          </cell>
          <cell r="Y280" t="str">
            <v/>
          </cell>
          <cell r="AA280" t="str">
            <v>Ga Impairment State</v>
          </cell>
          <cell r="AE280">
            <v>-12346863.49</v>
          </cell>
          <cell r="AF280">
            <v>0</v>
          </cell>
          <cell r="AG280">
            <v>1347510.83</v>
          </cell>
          <cell r="AH280">
            <v>-10999352.66</v>
          </cell>
          <cell r="AI280">
            <v>-698832.44</v>
          </cell>
          <cell r="AP280" t="str">
            <v/>
          </cell>
        </row>
        <row r="281">
          <cell r="H281" t="str">
            <v/>
          </cell>
          <cell r="I281" t="str">
            <v>Jurisdiction Totals:</v>
          </cell>
          <cell r="N281">
            <v>15252057038.35</v>
          </cell>
          <cell r="O281">
            <v>1841376507.3399999</v>
          </cell>
          <cell r="P281">
            <v>-277456206.25999999</v>
          </cell>
          <cell r="Q281">
            <v>16815977339.43</v>
          </cell>
          <cell r="Y281" t="str">
            <v/>
          </cell>
          <cell r="AA281" t="str">
            <v>CWIP Ga Write-off State</v>
          </cell>
          <cell r="AE281">
            <v>-1006242606</v>
          </cell>
          <cell r="AF281">
            <v>1006242606</v>
          </cell>
          <cell r="AG281">
            <v>0</v>
          </cell>
          <cell r="AH281">
            <v>0</v>
          </cell>
          <cell r="AI281">
            <v>-56953331.5</v>
          </cell>
          <cell r="AP281" t="str">
            <v/>
          </cell>
        </row>
        <row r="282">
          <cell r="H282" t="str">
            <v/>
          </cell>
          <cell r="I282" t="str">
            <v>Jurisdiction :</v>
          </cell>
          <cell r="L282" t="str">
            <v>Georgia</v>
          </cell>
          <cell r="Y282" t="str">
            <v/>
          </cell>
          <cell r="AA282" t="str">
            <v>CWIP Ga SECTION 263A NU State</v>
          </cell>
          <cell r="AE282">
            <v>-29248284</v>
          </cell>
          <cell r="AF282">
            <v>29248284</v>
          </cell>
          <cell r="AG282">
            <v>0</v>
          </cell>
          <cell r="AH282">
            <v>0</v>
          </cell>
          <cell r="AI282">
            <v>-1655452.88</v>
          </cell>
          <cell r="AP282" t="str">
            <v/>
          </cell>
        </row>
        <row r="283">
          <cell r="H283" t="str">
            <v/>
          </cell>
          <cell r="N283" t="str">
            <v>"Beginning_x000D_
Difference"</v>
          </cell>
          <cell r="O283" t="str">
            <v>Provision</v>
          </cell>
          <cell r="P283" t="str">
            <v>Reversal</v>
          </cell>
          <cell r="Q283" t="str">
            <v>"Ending_x000D_
Difference"</v>
          </cell>
          <cell r="Y283">
            <v>29</v>
          </cell>
          <cell r="AB283" t="str">
            <v>Subtotals:</v>
          </cell>
          <cell r="AE283">
            <v>-1047910426.53</v>
          </cell>
          <cell r="AF283">
            <v>1036868009.24</v>
          </cell>
          <cell r="AG283">
            <v>1227131.8600000001</v>
          </cell>
          <cell r="AH283">
            <v>-9815285.4299999997</v>
          </cell>
          <cell r="AI283">
            <v>-59314093.380000003</v>
          </cell>
          <cell r="AP283" t="str">
            <v/>
          </cell>
        </row>
        <row r="284">
          <cell r="H284" t="str">
            <v/>
          </cell>
          <cell r="I284" t="str">
            <v>Tax Year :</v>
          </cell>
          <cell r="L284">
            <v>2023</v>
          </cell>
          <cell r="Y284" t="str">
            <v/>
          </cell>
          <cell r="AA284" t="str">
            <v>Ga Tax Diffs State</v>
          </cell>
          <cell r="AE284">
            <v>-658471.13</v>
          </cell>
          <cell r="AF284">
            <v>0</v>
          </cell>
          <cell r="AG284">
            <v>0</v>
          </cell>
          <cell r="AH284">
            <v>-658471.13</v>
          </cell>
          <cell r="AI284">
            <v>-38833.230000000003</v>
          </cell>
          <cell r="AP284" t="str">
            <v/>
          </cell>
        </row>
        <row r="285">
          <cell r="H285" t="str">
            <v/>
          </cell>
          <cell r="J285" t="str">
            <v>Ga Fed Other Tax Credits</v>
          </cell>
          <cell r="N285">
            <v>2127542.15</v>
          </cell>
          <cell r="O285">
            <v>486205</v>
          </cell>
          <cell r="P285">
            <v>-74030.7</v>
          </cell>
          <cell r="Q285">
            <v>2539716.4500000002</v>
          </cell>
          <cell r="Y285" t="str">
            <v/>
          </cell>
          <cell r="AA285" t="str">
            <v>Ga SECTION 263A State</v>
          </cell>
          <cell r="AE285">
            <v>-1498313.19</v>
          </cell>
          <cell r="AF285">
            <v>-1298165.46</v>
          </cell>
          <cell r="AG285">
            <v>587322.48</v>
          </cell>
          <cell r="AH285">
            <v>-2209156.17</v>
          </cell>
          <cell r="AI285">
            <v>-84804.56</v>
          </cell>
          <cell r="AP285" t="str">
            <v/>
          </cell>
        </row>
        <row r="286">
          <cell r="H286">
            <v>27</v>
          </cell>
          <cell r="K286" t="str">
            <v>Subtotals:</v>
          </cell>
          <cell r="N286">
            <v>2127542.15</v>
          </cell>
          <cell r="O286">
            <v>486205</v>
          </cell>
          <cell r="P286">
            <v>-74030.7</v>
          </cell>
          <cell r="Q286">
            <v>2539716.4500000002</v>
          </cell>
          <cell r="Y286" t="str">
            <v/>
          </cell>
          <cell r="AA286" t="str">
            <v>Ga CAPITALIZED DEPR State</v>
          </cell>
          <cell r="AE286">
            <v>2048.6</v>
          </cell>
          <cell r="AF286">
            <v>0</v>
          </cell>
          <cell r="AG286">
            <v>-9440.7999999999993</v>
          </cell>
          <cell r="AH286">
            <v>-7392.2</v>
          </cell>
          <cell r="AI286">
            <v>116.04</v>
          </cell>
          <cell r="AP286" t="str">
            <v/>
          </cell>
        </row>
        <row r="287">
          <cell r="H287" t="str">
            <v/>
          </cell>
          <cell r="J287" t="str">
            <v>Ga Cor</v>
          </cell>
          <cell r="N287">
            <v>242394466.27000001</v>
          </cell>
          <cell r="O287">
            <v>-6707318.5499999998</v>
          </cell>
          <cell r="P287">
            <v>27455240.489999998</v>
          </cell>
          <cell r="Q287">
            <v>263142388.21000001</v>
          </cell>
          <cell r="Y287" t="str">
            <v/>
          </cell>
          <cell r="AA287" t="str">
            <v>Ga CIAC State</v>
          </cell>
          <cell r="AE287">
            <v>-138026470.87</v>
          </cell>
          <cell r="AF287">
            <v>0</v>
          </cell>
          <cell r="AG287">
            <v>18399269.91</v>
          </cell>
          <cell r="AH287">
            <v>-119627200.95999999</v>
          </cell>
          <cell r="AI287">
            <v>-7812298.2199999997</v>
          </cell>
          <cell r="AP287" t="str">
            <v/>
          </cell>
        </row>
        <row r="288">
          <cell r="H288" t="str">
            <v/>
          </cell>
          <cell r="J288" t="str">
            <v>Ga Method State</v>
          </cell>
          <cell r="N288">
            <v>58523967.090000004</v>
          </cell>
          <cell r="O288">
            <v>990981.8</v>
          </cell>
          <cell r="P288">
            <v>-2901391.67</v>
          </cell>
          <cell r="Q288">
            <v>56613557.219999999</v>
          </cell>
          <cell r="Y288" t="str">
            <v/>
          </cell>
          <cell r="AA288" t="str">
            <v>Ga NEG OTHER DEFERRED State</v>
          </cell>
          <cell r="AE288">
            <v>-724455.58</v>
          </cell>
          <cell r="AF288">
            <v>0</v>
          </cell>
          <cell r="AG288">
            <v>7247.1</v>
          </cell>
          <cell r="AH288">
            <v>-717208.48</v>
          </cell>
          <cell r="AI288">
            <v>-41004.199999999997</v>
          </cell>
          <cell r="AP288" t="str">
            <v/>
          </cell>
        </row>
        <row r="289">
          <cell r="H289" t="str">
            <v/>
          </cell>
          <cell r="J289" t="str">
            <v>Ga Life State</v>
          </cell>
          <cell r="N289">
            <v>4397718.59</v>
          </cell>
          <cell r="O289">
            <v>114186.22</v>
          </cell>
          <cell r="P289">
            <v>-2164149.5499999998</v>
          </cell>
          <cell r="Q289">
            <v>2347755.2599999998</v>
          </cell>
          <cell r="Y289" t="str">
            <v/>
          </cell>
          <cell r="AA289" t="str">
            <v>Ga PROM PAYMENT State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P289" t="str">
            <v/>
          </cell>
        </row>
        <row r="290">
          <cell r="H290" t="str">
            <v/>
          </cell>
          <cell r="J290" t="str">
            <v>Ga Method Life State</v>
          </cell>
          <cell r="N290">
            <v>12539366903.9</v>
          </cell>
          <cell r="O290">
            <v>1375255159.54</v>
          </cell>
          <cell r="P290">
            <v>-275680462.85000002</v>
          </cell>
          <cell r="Q290">
            <v>13638941600.59</v>
          </cell>
          <cell r="Y290" t="str">
            <v/>
          </cell>
          <cell r="AA290" t="str">
            <v>Ga Tax Rep 481a State</v>
          </cell>
          <cell r="AE290">
            <v>1215.03</v>
          </cell>
          <cell r="AF290">
            <v>0</v>
          </cell>
          <cell r="AG290">
            <v>-116.8</v>
          </cell>
          <cell r="AH290">
            <v>1098.23</v>
          </cell>
          <cell r="AI290">
            <v>68.77</v>
          </cell>
          <cell r="AP290" t="str">
            <v/>
          </cell>
        </row>
        <row r="291">
          <cell r="H291">
            <v>28</v>
          </cell>
          <cell r="K291" t="str">
            <v>Subtotals:</v>
          </cell>
          <cell r="N291">
            <v>12844683055.85</v>
          </cell>
          <cell r="O291">
            <v>1369653009.01</v>
          </cell>
          <cell r="P291">
            <v>-253290763.58000001</v>
          </cell>
          <cell r="Q291">
            <v>13961045301.280001</v>
          </cell>
          <cell r="Y291" t="str">
            <v/>
          </cell>
          <cell r="AA291" t="str">
            <v>Ga Tax Exp CPI Rev State</v>
          </cell>
          <cell r="AE291">
            <v>-5.76</v>
          </cell>
          <cell r="AF291">
            <v>0</v>
          </cell>
          <cell r="AG291">
            <v>-1.04</v>
          </cell>
          <cell r="AH291">
            <v>-6.8</v>
          </cell>
          <cell r="AI291">
            <v>-0.33</v>
          </cell>
          <cell r="AP291" t="str">
            <v/>
          </cell>
        </row>
        <row r="292">
          <cell r="H292" t="str">
            <v/>
          </cell>
          <cell r="J292" t="str">
            <v>CWIP Ga PROM PAYMENT State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Y292" t="str">
            <v/>
          </cell>
          <cell r="AA292" t="str">
            <v>GA ITC State Addback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P292" t="str">
            <v/>
          </cell>
        </row>
        <row r="293">
          <cell r="H293" t="str">
            <v/>
          </cell>
          <cell r="J293" t="str">
            <v>CWIP Ga NEG OTHER DEFERRED State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Y293" t="str">
            <v/>
          </cell>
          <cell r="AA293" t="str">
            <v>GA Fed Other Tax Cred State Addback</v>
          </cell>
          <cell r="AE293">
            <v>-19730.599999999999</v>
          </cell>
          <cell r="AF293">
            <v>0</v>
          </cell>
          <cell r="AG293">
            <v>5637.22</v>
          </cell>
          <cell r="AH293">
            <v>-14093.38</v>
          </cell>
          <cell r="AI293">
            <v>-1116.75</v>
          </cell>
          <cell r="AP293" t="str">
            <v/>
          </cell>
        </row>
        <row r="294">
          <cell r="H294" t="str">
            <v/>
          </cell>
          <cell r="J294" t="str">
            <v>CWIP Ga CIAC State</v>
          </cell>
          <cell r="N294">
            <v>-0.84</v>
          </cell>
          <cell r="O294">
            <v>0</v>
          </cell>
          <cell r="P294">
            <v>0</v>
          </cell>
          <cell r="Q294">
            <v>-0.84</v>
          </cell>
          <cell r="Y294" t="str">
            <v/>
          </cell>
          <cell r="AA294" t="str">
            <v>Ga CAP DEPR St Only</v>
          </cell>
          <cell r="AE294">
            <v>368.89</v>
          </cell>
          <cell r="AF294">
            <v>0</v>
          </cell>
          <cell r="AG294">
            <v>-956.8</v>
          </cell>
          <cell r="AH294">
            <v>-587.91</v>
          </cell>
          <cell r="AI294">
            <v>20.86</v>
          </cell>
          <cell r="AP294" t="str">
            <v/>
          </cell>
        </row>
        <row r="295">
          <cell r="H295" t="str">
            <v/>
          </cell>
          <cell r="J295" t="str">
            <v>CWIP Ga CAPITALIZED DEPR State</v>
          </cell>
          <cell r="N295">
            <v>0.85</v>
          </cell>
          <cell r="O295">
            <v>0</v>
          </cell>
          <cell r="P295">
            <v>0</v>
          </cell>
          <cell r="Q295">
            <v>0.85</v>
          </cell>
          <cell r="Y295" t="str">
            <v/>
          </cell>
          <cell r="AA295" t="str">
            <v>Ga Write-off State</v>
          </cell>
          <cell r="AE295">
            <v>-1092858358.05</v>
          </cell>
          <cell r="AF295">
            <v>-1006242606</v>
          </cell>
          <cell r="AG295">
            <v>159597966.11000001</v>
          </cell>
          <cell r="AH295">
            <v>-1939502997.9400001</v>
          </cell>
          <cell r="AI295">
            <v>-61855783.07</v>
          </cell>
          <cell r="AP295" t="str">
            <v/>
          </cell>
        </row>
        <row r="296">
          <cell r="H296" t="str">
            <v/>
          </cell>
          <cell r="J296" t="str">
            <v>CWIP Ga SECTION 263A State</v>
          </cell>
          <cell r="N296">
            <v>-752180530.27999997</v>
          </cell>
          <cell r="O296">
            <v>728269060</v>
          </cell>
          <cell r="P296">
            <v>0</v>
          </cell>
          <cell r="Q296">
            <v>-23911470.280000001</v>
          </cell>
          <cell r="Y296" t="str">
            <v/>
          </cell>
          <cell r="AA296" t="str">
            <v>Ga SECTION 263A NU State</v>
          </cell>
          <cell r="AE296">
            <v>-30670805.100000001</v>
          </cell>
          <cell r="AF296">
            <v>-44333741</v>
          </cell>
          <cell r="AG296">
            <v>5283767.5599999996</v>
          </cell>
          <cell r="AH296">
            <v>-69720778.540000007</v>
          </cell>
          <cell r="AI296">
            <v>-1735967.57</v>
          </cell>
          <cell r="AP296" t="str">
            <v/>
          </cell>
        </row>
        <row r="297">
          <cell r="H297" t="str">
            <v/>
          </cell>
          <cell r="J297" t="str">
            <v>Ga Indirect Cost State</v>
          </cell>
          <cell r="N297">
            <v>-113891539.29000001</v>
          </cell>
          <cell r="O297">
            <v>19199248.059999999</v>
          </cell>
          <cell r="P297">
            <v>4159926.16</v>
          </cell>
          <cell r="Q297">
            <v>-90532365.069999993</v>
          </cell>
          <cell r="Y297">
            <v>30</v>
          </cell>
          <cell r="AB297" t="str">
            <v>Subtotals:</v>
          </cell>
          <cell r="AE297">
            <v>-1264452977.76</v>
          </cell>
          <cell r="AF297">
            <v>-1051874512.46</v>
          </cell>
          <cell r="AG297">
            <v>183870694.94</v>
          </cell>
          <cell r="AH297">
            <v>-2132456795.28</v>
          </cell>
          <cell r="AI297">
            <v>-71569602.260000005</v>
          </cell>
          <cell r="AP297" t="str">
            <v/>
          </cell>
        </row>
        <row r="298">
          <cell r="H298" t="str">
            <v/>
          </cell>
          <cell r="J298" t="str">
            <v>Ga Afudc Debt Gross State</v>
          </cell>
          <cell r="N298">
            <v>388535572.01999998</v>
          </cell>
          <cell r="O298">
            <v>28710268.699999999</v>
          </cell>
          <cell r="P298">
            <v>-22590925.989999998</v>
          </cell>
          <cell r="Q298">
            <v>394654914.73000002</v>
          </cell>
          <cell r="Y298" t="str">
            <v/>
          </cell>
          <cell r="AA298" t="str">
            <v>Ga Life FT State</v>
          </cell>
          <cell r="AE298">
            <v>0.01</v>
          </cell>
          <cell r="AF298">
            <v>0</v>
          </cell>
          <cell r="AG298">
            <v>0</v>
          </cell>
          <cell r="AH298">
            <v>0.01</v>
          </cell>
          <cell r="AI298">
            <v>0</v>
          </cell>
          <cell r="AP298" t="str">
            <v/>
          </cell>
        </row>
        <row r="299">
          <cell r="H299" t="str">
            <v/>
          </cell>
          <cell r="J299" t="str">
            <v>Ga Other Deferred State</v>
          </cell>
          <cell r="N299">
            <v>188876224.53999999</v>
          </cell>
          <cell r="O299">
            <v>14156691</v>
          </cell>
          <cell r="P299">
            <v>-22098625.629999999</v>
          </cell>
          <cell r="Q299">
            <v>180934289.91</v>
          </cell>
          <cell r="Y299" t="str">
            <v/>
          </cell>
          <cell r="AA299" t="str">
            <v>Ga Method FT State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P299" t="str">
            <v/>
          </cell>
        </row>
        <row r="300">
          <cell r="H300" t="str">
            <v/>
          </cell>
          <cell r="J300" t="str">
            <v>Ga Repair Allow State</v>
          </cell>
          <cell r="N300">
            <v>76099044.760000005</v>
          </cell>
          <cell r="O300">
            <v>0</v>
          </cell>
          <cell r="P300">
            <v>-4189089.72</v>
          </cell>
          <cell r="Q300">
            <v>71909955.040000007</v>
          </cell>
          <cell r="Y300" t="str">
            <v/>
          </cell>
          <cell r="AA300" t="str">
            <v>Ga Method Life FT State</v>
          </cell>
          <cell r="AE300">
            <v>4.3899999999999997</v>
          </cell>
          <cell r="AF300">
            <v>0</v>
          </cell>
          <cell r="AG300">
            <v>0</v>
          </cell>
          <cell r="AH300">
            <v>4.3899999999999997</v>
          </cell>
          <cell r="AI300">
            <v>0</v>
          </cell>
          <cell r="AP300" t="str">
            <v/>
          </cell>
        </row>
        <row r="301">
          <cell r="H301" t="str">
            <v/>
          </cell>
          <cell r="J301" t="str">
            <v>Ga Reconcile Diff State</v>
          </cell>
          <cell r="N301">
            <v>122490.28</v>
          </cell>
          <cell r="O301">
            <v>0</v>
          </cell>
          <cell r="P301">
            <v>216.68</v>
          </cell>
          <cell r="Q301">
            <v>122706.96</v>
          </cell>
          <cell r="Y301">
            <v>31</v>
          </cell>
          <cell r="AB301" t="str">
            <v>Subtotals:</v>
          </cell>
          <cell r="AE301">
            <v>4.4000000000000004</v>
          </cell>
          <cell r="AF301">
            <v>0</v>
          </cell>
          <cell r="AG301">
            <v>0</v>
          </cell>
          <cell r="AH301">
            <v>4.4000000000000004</v>
          </cell>
          <cell r="AI301">
            <v>0</v>
          </cell>
          <cell r="AP301" t="str">
            <v/>
          </cell>
        </row>
        <row r="302">
          <cell r="H302" t="str">
            <v/>
          </cell>
          <cell r="J302" t="str">
            <v>Ga Afudc Debt Tax Fed - State</v>
          </cell>
          <cell r="N302">
            <v>7589963.0300000003</v>
          </cell>
          <cell r="O302">
            <v>0</v>
          </cell>
          <cell r="P302">
            <v>-642007.48</v>
          </cell>
          <cell r="Q302">
            <v>6947955.5499999998</v>
          </cell>
          <cell r="Y302" t="str">
            <v/>
          </cell>
          <cell r="AA302" t="str">
            <v>Ga Itc Basis Red State</v>
          </cell>
          <cell r="AE302">
            <v>11151.6</v>
          </cell>
          <cell r="AF302">
            <v>0</v>
          </cell>
          <cell r="AG302">
            <v>-336.19</v>
          </cell>
          <cell r="AH302">
            <v>10815.41</v>
          </cell>
          <cell r="AI302">
            <v>0</v>
          </cell>
          <cell r="AP302" t="str">
            <v/>
          </cell>
        </row>
        <row r="303">
          <cell r="H303" t="str">
            <v/>
          </cell>
          <cell r="J303" t="str">
            <v>Ga Tax Repairs Expense</v>
          </cell>
          <cell r="N303">
            <v>2756905757.5300002</v>
          </cell>
          <cell r="O303">
            <v>467711936</v>
          </cell>
          <cell r="P303">
            <v>-119605520.68000001</v>
          </cell>
          <cell r="Q303">
            <v>3105012172.8499999</v>
          </cell>
          <cell r="Y303" t="str">
            <v/>
          </cell>
          <cell r="AA303" t="str">
            <v>Ga Afudc Equity State</v>
          </cell>
          <cell r="AE303">
            <v>1123754.3400000001</v>
          </cell>
          <cell r="AF303">
            <v>0</v>
          </cell>
          <cell r="AG303">
            <v>-112748.15</v>
          </cell>
          <cell r="AH303">
            <v>1011006.19</v>
          </cell>
          <cell r="AI303">
            <v>2025.67</v>
          </cell>
          <cell r="AP303" t="str">
            <v/>
          </cell>
        </row>
        <row r="304">
          <cell r="H304" t="str">
            <v/>
          </cell>
          <cell r="J304" t="str">
            <v>Ga ITC Other Basis Red State</v>
          </cell>
          <cell r="N304">
            <v>89144243.950000003</v>
          </cell>
          <cell r="O304">
            <v>3223732</v>
          </cell>
          <cell r="P304">
            <v>-2923060.37</v>
          </cell>
          <cell r="Q304">
            <v>89444915.579999998</v>
          </cell>
          <cell r="Y304" t="str">
            <v/>
          </cell>
          <cell r="AA304" t="str">
            <v>Georgia AFUDC DEBT GROSS FT STATE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P304" t="str">
            <v/>
          </cell>
        </row>
        <row r="305">
          <cell r="H305" t="str">
            <v/>
          </cell>
          <cell r="J305" t="str">
            <v>Ga Impairment State</v>
          </cell>
          <cell r="N305">
            <v>-3029614.01</v>
          </cell>
          <cell r="O305">
            <v>0</v>
          </cell>
          <cell r="P305">
            <v>72623.929999999993</v>
          </cell>
          <cell r="Q305">
            <v>-2956990.08</v>
          </cell>
          <cell r="Y305" t="str">
            <v/>
          </cell>
          <cell r="AA305" t="str">
            <v>Ga Afudc Debt Not State</v>
          </cell>
          <cell r="AE305">
            <v>136344</v>
          </cell>
          <cell r="AF305">
            <v>0</v>
          </cell>
          <cell r="AG305">
            <v>-1.76</v>
          </cell>
          <cell r="AH305">
            <v>136342.24</v>
          </cell>
          <cell r="AI305">
            <v>0</v>
          </cell>
          <cell r="AP305" t="str">
            <v/>
          </cell>
        </row>
        <row r="306">
          <cell r="H306" t="str">
            <v/>
          </cell>
          <cell r="J306" t="str">
            <v>CWIP Ga Tax Repairs Expense</v>
          </cell>
          <cell r="N306">
            <v>-0.67</v>
          </cell>
          <cell r="O306">
            <v>0</v>
          </cell>
          <cell r="P306">
            <v>0</v>
          </cell>
          <cell r="Q306">
            <v>-0.67</v>
          </cell>
          <cell r="Y306" t="str">
            <v/>
          </cell>
          <cell r="AA306" t="str">
            <v>Ga Indirect Cost Ft State</v>
          </cell>
          <cell r="AE306">
            <v>120061.89</v>
          </cell>
          <cell r="AF306">
            <v>0</v>
          </cell>
          <cell r="AG306">
            <v>0</v>
          </cell>
          <cell r="AH306">
            <v>120061.89</v>
          </cell>
          <cell r="AI306">
            <v>0</v>
          </cell>
          <cell r="AP306" t="str">
            <v/>
          </cell>
        </row>
        <row r="307">
          <cell r="H307" t="str">
            <v/>
          </cell>
          <cell r="J307" t="str">
            <v>CWIP Ga Tax Exp- CPI Reversal</v>
          </cell>
          <cell r="N307">
            <v>0.17</v>
          </cell>
          <cell r="O307">
            <v>0</v>
          </cell>
          <cell r="P307">
            <v>0</v>
          </cell>
          <cell r="Q307">
            <v>0.17</v>
          </cell>
          <cell r="Y307">
            <v>32</v>
          </cell>
          <cell r="AB307" t="str">
            <v>Subtotals:</v>
          </cell>
          <cell r="AE307">
            <v>1391311.83</v>
          </cell>
          <cell r="AF307">
            <v>0</v>
          </cell>
          <cell r="AG307">
            <v>-113086.1</v>
          </cell>
          <cell r="AH307">
            <v>1278225.73</v>
          </cell>
          <cell r="AI307">
            <v>2025.67</v>
          </cell>
          <cell r="AP307" t="str">
            <v/>
          </cell>
        </row>
        <row r="308">
          <cell r="H308" t="str">
            <v/>
          </cell>
          <cell r="J308" t="str">
            <v>CWIP Ga Impairment State</v>
          </cell>
          <cell r="N308">
            <v>-0.13</v>
          </cell>
          <cell r="O308">
            <v>0</v>
          </cell>
          <cell r="P308">
            <v>0</v>
          </cell>
          <cell r="Q308">
            <v>-0.13</v>
          </cell>
          <cell r="Y308" t="str">
            <v/>
          </cell>
          <cell r="Z308" t="str">
            <v>Total Tax Classes</v>
          </cell>
          <cell r="AE308">
            <v>-1891965603.73</v>
          </cell>
          <cell r="AF308">
            <v>47506813.390000001</v>
          </cell>
          <cell r="AG308">
            <v>174851153.71000001</v>
          </cell>
          <cell r="AH308">
            <v>-1669607636.6300001</v>
          </cell>
          <cell r="AI308">
            <v>-107182764.15000001</v>
          </cell>
          <cell r="AP308" t="str">
            <v/>
          </cell>
        </row>
        <row r="309">
          <cell r="H309" t="str">
            <v/>
          </cell>
          <cell r="J309" t="str">
            <v>Ga Toshiba GMPT Refund State</v>
          </cell>
          <cell r="N309">
            <v>120689672.84999999</v>
          </cell>
          <cell r="O309">
            <v>68848257</v>
          </cell>
          <cell r="P309">
            <v>-2756827.78</v>
          </cell>
          <cell r="Q309">
            <v>186781102.06999999</v>
          </cell>
          <cell r="Y309" t="str">
            <v/>
          </cell>
          <cell r="Z309" t="str">
            <v>Jurisdiction Totals:</v>
          </cell>
          <cell r="AE309">
            <v>-1891965603.73</v>
          </cell>
          <cell r="AF309">
            <v>47506813.390000001</v>
          </cell>
          <cell r="AG309">
            <v>174851153.71000001</v>
          </cell>
          <cell r="AH309">
            <v>-1669607636.6300001</v>
          </cell>
          <cell r="AI309">
            <v>-107182764.15000001</v>
          </cell>
          <cell r="AP309" t="str">
            <v/>
          </cell>
        </row>
        <row r="310">
          <cell r="H310" t="str">
            <v/>
          </cell>
          <cell r="J310" t="str">
            <v>CWIP Ga Toshiba GMPT Refund State</v>
          </cell>
          <cell r="N310">
            <v>68848257</v>
          </cell>
          <cell r="O310">
            <v>-68848257</v>
          </cell>
          <cell r="P310">
            <v>0</v>
          </cell>
          <cell r="Q310">
            <v>0</v>
          </cell>
          <cell r="Y310" t="str">
            <v/>
          </cell>
          <cell r="Z310" t="str">
            <v>Company Totals:</v>
          </cell>
          <cell r="AE310">
            <v>-5445092577.7399998</v>
          </cell>
          <cell r="AF310">
            <v>190372979.87</v>
          </cell>
          <cell r="AG310">
            <v>508384007.29000002</v>
          </cell>
          <cell r="AH310">
            <v>-4746335590.5799999</v>
          </cell>
          <cell r="AI310">
            <v>-433806552.44</v>
          </cell>
          <cell r="AP310" t="str">
            <v/>
          </cell>
        </row>
        <row r="311">
          <cell r="H311" t="str">
            <v/>
          </cell>
          <cell r="J311" t="str">
            <v>Ga Capitalized G/L State</v>
          </cell>
          <cell r="N311">
            <v>-9389679.8200000003</v>
          </cell>
          <cell r="O311">
            <v>0</v>
          </cell>
          <cell r="P311">
            <v>154909.32</v>
          </cell>
          <cell r="Q311">
            <v>-9234770.5</v>
          </cell>
          <cell r="Y311" t="str">
            <v/>
          </cell>
          <cell r="Z311" t="str">
            <v>Classic - 120</v>
          </cell>
          <cell r="AA311" t="str">
            <v>01/14/2022 at 10:04 am</v>
          </cell>
          <cell r="AP311" t="str">
            <v/>
          </cell>
        </row>
        <row r="312">
          <cell r="H312">
            <v>29</v>
          </cell>
          <cell r="K312" t="str">
            <v>Subtotals:</v>
          </cell>
          <cell r="N312">
            <v>2818319861.9400001</v>
          </cell>
          <cell r="O312">
            <v>1261270935.76</v>
          </cell>
          <cell r="P312">
            <v>-170418381.56</v>
          </cell>
          <cell r="Q312">
            <v>3909172416.1399999</v>
          </cell>
          <cell r="Y312" t="str">
            <v/>
          </cell>
          <cell r="AP312" t="str">
            <v/>
          </cell>
        </row>
        <row r="313">
          <cell r="H313" t="str">
            <v/>
          </cell>
          <cell r="J313" t="str">
            <v>Ga Tax Diffs State</v>
          </cell>
          <cell r="N313">
            <v>-1592412.52</v>
          </cell>
          <cell r="O313">
            <v>0</v>
          </cell>
          <cell r="P313">
            <v>117401.92</v>
          </cell>
          <cell r="Q313">
            <v>-1475010.6</v>
          </cell>
          <cell r="Y313" t="str">
            <v/>
          </cell>
          <cell r="AP313" t="str">
            <v/>
          </cell>
        </row>
        <row r="314">
          <cell r="H314" t="str">
            <v/>
          </cell>
          <cell r="J314" t="str">
            <v>Ga SECTION 263A State</v>
          </cell>
          <cell r="N314">
            <v>-1276081631.4100001</v>
          </cell>
          <cell r="O314">
            <v>-817331149.53999996</v>
          </cell>
          <cell r="P314">
            <v>174800024.66999999</v>
          </cell>
          <cell r="Q314">
            <v>-1918612756.28</v>
          </cell>
          <cell r="Y314" t="str">
            <v/>
          </cell>
          <cell r="AP314" t="str">
            <v/>
          </cell>
        </row>
        <row r="315">
          <cell r="H315" t="str">
            <v/>
          </cell>
          <cell r="J315" t="str">
            <v>Ga CAPITALIZED DEPR State</v>
          </cell>
          <cell r="N315">
            <v>-772565.86</v>
          </cell>
          <cell r="O315">
            <v>0</v>
          </cell>
          <cell r="P315">
            <v>183715.09</v>
          </cell>
          <cell r="Q315">
            <v>-588850.77</v>
          </cell>
          <cell r="Y315" t="str">
            <v/>
          </cell>
          <cell r="AP315" t="str">
            <v/>
          </cell>
        </row>
        <row r="316">
          <cell r="H316" t="str">
            <v/>
          </cell>
          <cell r="J316" t="str">
            <v>Ga CIAC State</v>
          </cell>
          <cell r="N316">
            <v>-262811719.22999999</v>
          </cell>
          <cell r="O316">
            <v>-60000000</v>
          </cell>
          <cell r="P316">
            <v>35946997.93</v>
          </cell>
          <cell r="Q316">
            <v>-286864721.30000001</v>
          </cell>
          <cell r="Y316" t="str">
            <v/>
          </cell>
          <cell r="AP316" t="str">
            <v/>
          </cell>
        </row>
        <row r="317">
          <cell r="H317" t="str">
            <v/>
          </cell>
          <cell r="J317" t="str">
            <v>Ga NEG OTHER DEFERRED State</v>
          </cell>
          <cell r="N317">
            <v>-55380852.880000003</v>
          </cell>
          <cell r="O317">
            <v>0</v>
          </cell>
          <cell r="P317">
            <v>6857297.29</v>
          </cell>
          <cell r="Q317">
            <v>-48523555.590000004</v>
          </cell>
          <cell r="Y317" t="str">
            <v/>
          </cell>
          <cell r="AP317" t="str">
            <v/>
          </cell>
        </row>
        <row r="318">
          <cell r="H318" t="str">
            <v/>
          </cell>
          <cell r="J318" t="str">
            <v>Ga PROM PAYMENT State</v>
          </cell>
          <cell r="N318">
            <v>-3701566.79</v>
          </cell>
          <cell r="O318">
            <v>0</v>
          </cell>
          <cell r="P318">
            <v>2018446.25</v>
          </cell>
          <cell r="Q318">
            <v>-1683120.54</v>
          </cell>
          <cell r="Y318" t="str">
            <v/>
          </cell>
          <cell r="AP318" t="str">
            <v/>
          </cell>
        </row>
        <row r="319">
          <cell r="H319" t="str">
            <v/>
          </cell>
          <cell r="J319" t="str">
            <v>Ga Tax Repairs Exp. SO</v>
          </cell>
          <cell r="N319">
            <v>-650354402.88999999</v>
          </cell>
          <cell r="O319">
            <v>0</v>
          </cell>
          <cell r="P319">
            <v>118177203.72</v>
          </cell>
          <cell r="Q319">
            <v>-532177199.17000002</v>
          </cell>
          <cell r="Y319" t="str">
            <v/>
          </cell>
          <cell r="AP319" t="str">
            <v/>
          </cell>
        </row>
        <row r="320">
          <cell r="H320" t="str">
            <v/>
          </cell>
          <cell r="J320" t="str">
            <v>Ga Tax Rep 481a State</v>
          </cell>
          <cell r="N320">
            <v>655001098.63999999</v>
          </cell>
          <cell r="O320">
            <v>0</v>
          </cell>
          <cell r="P320">
            <v>-119130498.64</v>
          </cell>
          <cell r="Q320">
            <v>535870600</v>
          </cell>
          <cell r="Y320" t="str">
            <v/>
          </cell>
          <cell r="AP320" t="str">
            <v/>
          </cell>
        </row>
        <row r="321">
          <cell r="H321" t="str">
            <v/>
          </cell>
          <cell r="J321" t="str">
            <v>Ga Tax Exp CPI Rev State</v>
          </cell>
          <cell r="N321">
            <v>8729120.3300000001</v>
          </cell>
          <cell r="O321">
            <v>0</v>
          </cell>
          <cell r="P321">
            <v>-714958.88</v>
          </cell>
          <cell r="Q321">
            <v>8014161.4500000002</v>
          </cell>
          <cell r="Y321" t="str">
            <v/>
          </cell>
          <cell r="AP321" t="str">
            <v/>
          </cell>
        </row>
        <row r="322">
          <cell r="H322" t="str">
            <v/>
          </cell>
          <cell r="J322" t="str">
            <v>GA ITC State Addback</v>
          </cell>
          <cell r="N322">
            <v>-21686914.690000001</v>
          </cell>
          <cell r="O322">
            <v>-3223732</v>
          </cell>
          <cell r="P322">
            <v>9787336.7699999996</v>
          </cell>
          <cell r="Q322">
            <v>-15123309.92</v>
          </cell>
          <cell r="Y322" t="str">
            <v/>
          </cell>
          <cell r="AP322" t="str">
            <v/>
          </cell>
        </row>
        <row r="323">
          <cell r="H323" t="str">
            <v/>
          </cell>
          <cell r="J323" t="str">
            <v>GA Fed Other Tax Cred State Addback</v>
          </cell>
          <cell r="N323">
            <v>-952185.61</v>
          </cell>
          <cell r="O323">
            <v>-486205</v>
          </cell>
          <cell r="P323">
            <v>384510.39</v>
          </cell>
          <cell r="Q323">
            <v>-1053880.22</v>
          </cell>
          <cell r="Y323" t="str">
            <v/>
          </cell>
          <cell r="AP323" t="str">
            <v/>
          </cell>
        </row>
        <row r="324">
          <cell r="H324" t="str">
            <v/>
          </cell>
          <cell r="J324" t="str">
            <v>Ga CAP DEPR St Only</v>
          </cell>
          <cell r="N324">
            <v>8406679.0099999998</v>
          </cell>
          <cell r="O324">
            <v>0</v>
          </cell>
          <cell r="P324">
            <v>-939947.99</v>
          </cell>
          <cell r="Q324">
            <v>7466731.0199999996</v>
          </cell>
          <cell r="Y324" t="str">
            <v/>
          </cell>
          <cell r="AP324" t="str">
            <v/>
          </cell>
        </row>
        <row r="325">
          <cell r="H325">
            <v>30</v>
          </cell>
          <cell r="K325" t="str">
            <v>Subtotals:</v>
          </cell>
          <cell r="N325">
            <v>-1601197353.9000001</v>
          </cell>
          <cell r="O325">
            <v>-881041086.53999996</v>
          </cell>
          <cell r="P325">
            <v>227487528.52000001</v>
          </cell>
          <cell r="Q325">
            <v>-2254750911.9200001</v>
          </cell>
          <cell r="Y325" t="str">
            <v/>
          </cell>
          <cell r="AP325" t="str">
            <v/>
          </cell>
        </row>
        <row r="326">
          <cell r="H326" t="str">
            <v/>
          </cell>
          <cell r="J326" t="str">
            <v>Ga Life FT State</v>
          </cell>
          <cell r="N326">
            <v>1976964.94</v>
          </cell>
          <cell r="O326">
            <v>0</v>
          </cell>
          <cell r="P326">
            <v>-448715.9</v>
          </cell>
          <cell r="Q326">
            <v>1528249.04</v>
          </cell>
          <cell r="Y326" t="str">
            <v/>
          </cell>
          <cell r="AP326" t="str">
            <v/>
          </cell>
        </row>
        <row r="327">
          <cell r="H327" t="str">
            <v/>
          </cell>
          <cell r="J327" t="str">
            <v>Ga Method FT State</v>
          </cell>
          <cell r="N327">
            <v>7238.69</v>
          </cell>
          <cell r="O327">
            <v>0</v>
          </cell>
          <cell r="P327">
            <v>-822.73</v>
          </cell>
          <cell r="Q327">
            <v>6415.96</v>
          </cell>
          <cell r="Y327" t="str">
            <v/>
          </cell>
          <cell r="AP327" t="str">
            <v/>
          </cell>
        </row>
        <row r="328">
          <cell r="H328" t="str">
            <v/>
          </cell>
          <cell r="J328" t="str">
            <v>Ga Method Life FT State</v>
          </cell>
          <cell r="N328">
            <v>7398298.5999999996</v>
          </cell>
          <cell r="O328">
            <v>0</v>
          </cell>
          <cell r="P328">
            <v>-685531.17</v>
          </cell>
          <cell r="Q328">
            <v>6712767.4299999997</v>
          </cell>
          <cell r="Y328" t="str">
            <v/>
          </cell>
          <cell r="AP328" t="str">
            <v/>
          </cell>
        </row>
        <row r="329">
          <cell r="H329">
            <v>31</v>
          </cell>
          <cell r="K329" t="str">
            <v>Subtotals:</v>
          </cell>
          <cell r="N329">
            <v>9382502.2300000004</v>
          </cell>
          <cell r="O329">
            <v>0</v>
          </cell>
          <cell r="P329">
            <v>-1135069.8</v>
          </cell>
          <cell r="Q329">
            <v>8247432.4299999997</v>
          </cell>
          <cell r="Y329" t="str">
            <v/>
          </cell>
          <cell r="AP329" t="str">
            <v/>
          </cell>
        </row>
        <row r="330">
          <cell r="H330" t="str">
            <v/>
          </cell>
          <cell r="J330" t="str">
            <v>Ga Itc Basis Red State</v>
          </cell>
          <cell r="N330">
            <v>-37925709.229999997</v>
          </cell>
          <cell r="O330">
            <v>0</v>
          </cell>
          <cell r="P330">
            <v>-2822013.6</v>
          </cell>
          <cell r="Q330">
            <v>-40747722.829999998</v>
          </cell>
          <cell r="Y330" t="str">
            <v/>
          </cell>
          <cell r="AP330" t="str">
            <v/>
          </cell>
        </row>
        <row r="331">
          <cell r="H331" t="str">
            <v/>
          </cell>
          <cell r="J331" t="str">
            <v>Ga Afudc Equity State</v>
          </cell>
          <cell r="N331">
            <v>1131731907.8699999</v>
          </cell>
          <cell r="O331">
            <v>91007458</v>
          </cell>
          <cell r="P331">
            <v>-71076160.159999996</v>
          </cell>
          <cell r="Q331">
            <v>1151663205.71</v>
          </cell>
          <cell r="Y331" t="str">
            <v/>
          </cell>
          <cell r="AP331" t="str">
            <v/>
          </cell>
        </row>
        <row r="332">
          <cell r="H332" t="str">
            <v/>
          </cell>
          <cell r="J332" t="str">
            <v>Georgia AFUDC DEBT GROSS FT STATE</v>
          </cell>
          <cell r="N332">
            <v>84145.76</v>
          </cell>
          <cell r="O332">
            <v>0</v>
          </cell>
          <cell r="P332">
            <v>-2077.7600000000002</v>
          </cell>
          <cell r="Q332">
            <v>82068</v>
          </cell>
          <cell r="Y332" t="str">
            <v/>
          </cell>
          <cell r="AP332" t="str">
            <v/>
          </cell>
        </row>
        <row r="333">
          <cell r="H333" t="str">
            <v/>
          </cell>
          <cell r="J333" t="str">
            <v>Ga Afudc Debt Not State</v>
          </cell>
          <cell r="N333">
            <v>82000346.189999998</v>
          </cell>
          <cell r="O333">
            <v>0</v>
          </cell>
          <cell r="P333">
            <v>-6091101.0700000003</v>
          </cell>
          <cell r="Q333">
            <v>75909245.120000005</v>
          </cell>
          <cell r="Y333" t="str">
            <v/>
          </cell>
          <cell r="AP333" t="str">
            <v/>
          </cell>
        </row>
        <row r="334">
          <cell r="H334" t="str">
            <v/>
          </cell>
          <cell r="J334" t="str">
            <v>Ga Indirect Cost Ft State</v>
          </cell>
          <cell r="N334">
            <v>2850755.86</v>
          </cell>
          <cell r="O334">
            <v>0</v>
          </cell>
          <cell r="P334">
            <v>-34150.25</v>
          </cell>
          <cell r="Q334">
            <v>2816605.61</v>
          </cell>
          <cell r="Y334" t="str">
            <v/>
          </cell>
          <cell r="AP334" t="str">
            <v/>
          </cell>
        </row>
        <row r="335">
          <cell r="H335">
            <v>32</v>
          </cell>
          <cell r="K335" t="str">
            <v>Subtotals:</v>
          </cell>
          <cell r="N335">
            <v>1178741446.45</v>
          </cell>
          <cell r="O335">
            <v>91007458</v>
          </cell>
          <cell r="P335">
            <v>-80025502.840000004</v>
          </cell>
          <cell r="Q335">
            <v>1189723401.6099999</v>
          </cell>
          <cell r="Y335" t="str">
            <v/>
          </cell>
          <cell r="AP335" t="str">
            <v/>
          </cell>
        </row>
        <row r="336">
          <cell r="H336" t="str">
            <v/>
          </cell>
          <cell r="I336" t="str">
            <v>Total Tax Classes</v>
          </cell>
          <cell r="N336">
            <v>15252057054.719999</v>
          </cell>
          <cell r="O336">
            <v>1841376521.23</v>
          </cell>
          <cell r="P336">
            <v>-277456219.95999998</v>
          </cell>
          <cell r="Q336">
            <v>16815977355.99</v>
          </cell>
          <cell r="Y336" t="str">
            <v/>
          </cell>
          <cell r="AP336" t="str">
            <v/>
          </cell>
        </row>
        <row r="337">
          <cell r="H337" t="str">
            <v/>
          </cell>
          <cell r="I337" t="str">
            <v>Jurisdiction Totals:</v>
          </cell>
          <cell r="N337">
            <v>15252057054.719999</v>
          </cell>
          <cell r="O337">
            <v>1841376521.23</v>
          </cell>
          <cell r="P337">
            <v>-277456219.95999998</v>
          </cell>
          <cell r="Q337">
            <v>16815977355.99</v>
          </cell>
          <cell r="Y337" t="str">
            <v/>
          </cell>
          <cell r="AP337" t="str">
            <v/>
          </cell>
        </row>
        <row r="338">
          <cell r="H338" t="str">
            <v/>
          </cell>
          <cell r="I338" t="str">
            <v>Company Totals:</v>
          </cell>
          <cell r="N338">
            <v>47917383280.040001</v>
          </cell>
          <cell r="O338">
            <v>5266235735.2700005</v>
          </cell>
          <cell r="P338">
            <v>-899331497.72000003</v>
          </cell>
          <cell r="Q338">
            <v>52284287517.589996</v>
          </cell>
          <cell r="Y338" t="str">
            <v/>
          </cell>
          <cell r="AP338" t="str">
            <v/>
          </cell>
        </row>
        <row r="339">
          <cell r="H339" t="str">
            <v/>
          </cell>
          <cell r="I339" t="str">
            <v>Classic - 120</v>
          </cell>
          <cell r="J339" t="str">
            <v>01/14/2022 at 10:04 am</v>
          </cell>
          <cell r="Y339" t="str">
            <v/>
          </cell>
          <cell r="AP339" t="str">
            <v/>
          </cell>
        </row>
        <row r="340">
          <cell r="H340" t="str">
            <v/>
          </cell>
          <cell r="Y340" t="str">
            <v/>
          </cell>
          <cell r="AP340" t="str">
            <v/>
          </cell>
        </row>
        <row r="341">
          <cell r="H341" t="str">
            <v/>
          </cell>
          <cell r="Y341" t="str">
            <v/>
          </cell>
          <cell r="AP341" t="str">
            <v/>
          </cell>
        </row>
        <row r="342">
          <cell r="H342" t="str">
            <v/>
          </cell>
          <cell r="Y342" t="str">
            <v/>
          </cell>
          <cell r="AP342" t="str">
            <v/>
          </cell>
        </row>
        <row r="343">
          <cell r="H343" t="str">
            <v/>
          </cell>
          <cell r="Y343" t="str">
            <v/>
          </cell>
          <cell r="AP343" t="str">
            <v/>
          </cell>
        </row>
        <row r="344">
          <cell r="H344" t="str">
            <v/>
          </cell>
          <cell r="Y344" t="str">
            <v/>
          </cell>
          <cell r="AP344" t="str">
            <v/>
          </cell>
        </row>
        <row r="345">
          <cell r="H345" t="str">
            <v/>
          </cell>
          <cell r="Y345" t="str">
            <v/>
          </cell>
          <cell r="AP345" t="str">
            <v/>
          </cell>
        </row>
        <row r="346">
          <cell r="H346" t="str">
            <v/>
          </cell>
          <cell r="Y346" t="str">
            <v/>
          </cell>
          <cell r="AP346" t="str">
            <v/>
          </cell>
        </row>
        <row r="347">
          <cell r="H347" t="str">
            <v/>
          </cell>
          <cell r="Y347" t="str">
            <v/>
          </cell>
          <cell r="AP347" t="str">
            <v/>
          </cell>
        </row>
        <row r="348">
          <cell r="H348" t="str">
            <v/>
          </cell>
          <cell r="Y348" t="str">
            <v/>
          </cell>
          <cell r="AP348" t="str">
            <v/>
          </cell>
        </row>
        <row r="349">
          <cell r="H349" t="str">
            <v/>
          </cell>
          <cell r="Y349" t="str">
            <v/>
          </cell>
          <cell r="AP349" t="str">
            <v/>
          </cell>
        </row>
        <row r="350">
          <cell r="H350" t="str">
            <v/>
          </cell>
          <cell r="Y350" t="str">
            <v/>
          </cell>
          <cell r="AP350" t="str">
            <v/>
          </cell>
        </row>
        <row r="351">
          <cell r="H351" t="str">
            <v/>
          </cell>
          <cell r="Y351" t="str">
            <v/>
          </cell>
          <cell r="AP351" t="str">
            <v/>
          </cell>
        </row>
        <row r="352">
          <cell r="H352" t="str">
            <v/>
          </cell>
          <cell r="Y352" t="str">
            <v/>
          </cell>
          <cell r="AP352" t="str">
            <v/>
          </cell>
        </row>
        <row r="353">
          <cell r="H353" t="str">
            <v/>
          </cell>
          <cell r="Y353" t="str">
            <v/>
          </cell>
          <cell r="AP353" t="str">
            <v/>
          </cell>
        </row>
        <row r="354">
          <cell r="H354" t="str">
            <v/>
          </cell>
          <cell r="Y354" t="str">
            <v/>
          </cell>
          <cell r="AP354" t="str">
            <v/>
          </cell>
        </row>
        <row r="355">
          <cell r="H355" t="str">
            <v/>
          </cell>
          <cell r="Y355" t="str">
            <v/>
          </cell>
          <cell r="AP355" t="str">
            <v/>
          </cell>
        </row>
        <row r="356">
          <cell r="H356" t="str">
            <v/>
          </cell>
          <cell r="Y356" t="str">
            <v/>
          </cell>
          <cell r="AP356" t="str">
            <v/>
          </cell>
        </row>
        <row r="357">
          <cell r="H357" t="str">
            <v/>
          </cell>
          <cell r="Y357" t="str">
            <v/>
          </cell>
          <cell r="AP357" t="str">
            <v/>
          </cell>
        </row>
        <row r="358">
          <cell r="H358" t="str">
            <v/>
          </cell>
          <cell r="Y358" t="str">
            <v/>
          </cell>
          <cell r="AP358" t="str">
            <v/>
          </cell>
        </row>
        <row r="359">
          <cell r="H359" t="str">
            <v/>
          </cell>
          <cell r="Y359" t="str">
            <v/>
          </cell>
          <cell r="AP359" t="str">
            <v/>
          </cell>
        </row>
        <row r="360">
          <cell r="H360" t="str">
            <v/>
          </cell>
          <cell r="Y360" t="str">
            <v/>
          </cell>
          <cell r="AP360" t="str">
            <v/>
          </cell>
        </row>
        <row r="361">
          <cell r="H361" t="str">
            <v/>
          </cell>
          <cell r="Y361" t="str">
            <v/>
          </cell>
          <cell r="AP361" t="str">
            <v/>
          </cell>
        </row>
        <row r="362">
          <cell r="H362" t="str">
            <v/>
          </cell>
          <cell r="Y362" t="str">
            <v/>
          </cell>
          <cell r="AP362" t="str">
            <v/>
          </cell>
        </row>
        <row r="363">
          <cell r="H363" t="str">
            <v/>
          </cell>
          <cell r="Y363" t="str">
            <v/>
          </cell>
          <cell r="AP363" t="str">
            <v/>
          </cell>
        </row>
        <row r="364">
          <cell r="H364" t="str">
            <v/>
          </cell>
          <cell r="Y364" t="str">
            <v/>
          </cell>
          <cell r="AP364" t="str">
            <v/>
          </cell>
        </row>
        <row r="365">
          <cell r="H365" t="str">
            <v/>
          </cell>
          <cell r="Y365" t="str">
            <v/>
          </cell>
          <cell r="AP365" t="str">
            <v/>
          </cell>
        </row>
        <row r="366">
          <cell r="H366" t="str">
            <v/>
          </cell>
          <cell r="Y366" t="str">
            <v/>
          </cell>
          <cell r="AP366" t="str">
            <v/>
          </cell>
        </row>
        <row r="367">
          <cell r="H367" t="str">
            <v/>
          </cell>
          <cell r="Y367" t="str">
            <v/>
          </cell>
          <cell r="AP367" t="str">
            <v/>
          </cell>
        </row>
        <row r="368">
          <cell r="H368" t="str">
            <v/>
          </cell>
          <cell r="Y368" t="str">
            <v/>
          </cell>
          <cell r="AP368" t="str">
            <v/>
          </cell>
        </row>
        <row r="369">
          <cell r="H369" t="str">
            <v/>
          </cell>
          <cell r="Y369" t="str">
            <v/>
          </cell>
          <cell r="AP369" t="str">
            <v/>
          </cell>
        </row>
        <row r="370">
          <cell r="H370" t="str">
            <v/>
          </cell>
          <cell r="Y370" t="str">
            <v/>
          </cell>
          <cell r="AP370" t="str">
            <v/>
          </cell>
        </row>
        <row r="371">
          <cell r="H371" t="str">
            <v/>
          </cell>
          <cell r="Y371" t="str">
            <v/>
          </cell>
          <cell r="AP371" t="str">
            <v/>
          </cell>
        </row>
        <row r="372">
          <cell r="H372" t="str">
            <v/>
          </cell>
          <cell r="Y372" t="str">
            <v/>
          </cell>
          <cell r="AP372" t="str">
            <v/>
          </cell>
        </row>
        <row r="373">
          <cell r="H373" t="str">
            <v/>
          </cell>
          <cell r="Y373" t="str">
            <v/>
          </cell>
          <cell r="AP373" t="str">
            <v/>
          </cell>
        </row>
        <row r="374">
          <cell r="H374" t="str">
            <v/>
          </cell>
          <cell r="Y374" t="str">
            <v/>
          </cell>
          <cell r="AP374" t="str">
            <v/>
          </cell>
        </row>
        <row r="375">
          <cell r="H375" t="str">
            <v/>
          </cell>
          <cell r="Y375" t="str">
            <v/>
          </cell>
          <cell r="AP375" t="str">
            <v/>
          </cell>
        </row>
        <row r="376">
          <cell r="H376" t="str">
            <v/>
          </cell>
          <cell r="Y376" t="str">
            <v/>
          </cell>
          <cell r="AP376" t="str">
            <v/>
          </cell>
        </row>
        <row r="377">
          <cell r="H377" t="str">
            <v/>
          </cell>
          <cell r="Y377" t="str">
            <v/>
          </cell>
          <cell r="AP377" t="str">
            <v/>
          </cell>
        </row>
        <row r="378">
          <cell r="H378" t="str">
            <v/>
          </cell>
          <cell r="Y378" t="str">
            <v/>
          </cell>
          <cell r="AP378" t="str">
            <v/>
          </cell>
        </row>
        <row r="379">
          <cell r="H379" t="str">
            <v/>
          </cell>
          <cell r="Y379" t="str">
            <v/>
          </cell>
          <cell r="AP379" t="str">
            <v/>
          </cell>
        </row>
        <row r="380">
          <cell r="H380" t="str">
            <v/>
          </cell>
          <cell r="Y380" t="str">
            <v/>
          </cell>
          <cell r="AP380" t="str">
            <v/>
          </cell>
        </row>
        <row r="381">
          <cell r="H381" t="str">
            <v/>
          </cell>
          <cell r="Y381" t="str">
            <v/>
          </cell>
          <cell r="AP381" t="str">
            <v/>
          </cell>
        </row>
        <row r="382">
          <cell r="H382" t="str">
            <v/>
          </cell>
          <cell r="Y382" t="str">
            <v/>
          </cell>
          <cell r="AP382" t="str">
            <v/>
          </cell>
        </row>
        <row r="383">
          <cell r="H383" t="str">
            <v/>
          </cell>
          <cell r="Y383" t="str">
            <v/>
          </cell>
          <cell r="AP383" t="str">
            <v/>
          </cell>
        </row>
        <row r="384">
          <cell r="H384" t="str">
            <v/>
          </cell>
          <cell r="Y384" t="str">
            <v/>
          </cell>
          <cell r="AP384" t="str">
            <v/>
          </cell>
        </row>
        <row r="385">
          <cell r="H385" t="str">
            <v/>
          </cell>
          <cell r="Y385" t="str">
            <v/>
          </cell>
          <cell r="AP385" t="str">
            <v/>
          </cell>
        </row>
        <row r="386">
          <cell r="H386" t="str">
            <v/>
          </cell>
          <cell r="Y386" t="str">
            <v/>
          </cell>
          <cell r="AP386" t="str">
            <v/>
          </cell>
        </row>
        <row r="387">
          <cell r="H387" t="str">
            <v/>
          </cell>
          <cell r="Y387" t="str">
            <v/>
          </cell>
          <cell r="AP387" t="str">
            <v/>
          </cell>
        </row>
        <row r="388">
          <cell r="H388" t="str">
            <v/>
          </cell>
          <cell r="Y388" t="str">
            <v/>
          </cell>
          <cell r="AP388" t="str">
            <v/>
          </cell>
        </row>
        <row r="389">
          <cell r="H389" t="str">
            <v/>
          </cell>
          <cell r="Y389" t="str">
            <v/>
          </cell>
          <cell r="AP389" t="str">
            <v/>
          </cell>
        </row>
        <row r="390">
          <cell r="H390" t="str">
            <v/>
          </cell>
          <cell r="Y390" t="str">
            <v/>
          </cell>
          <cell r="AP390" t="str">
            <v/>
          </cell>
        </row>
        <row r="391">
          <cell r="H391" t="str">
            <v/>
          </cell>
          <cell r="Y391" t="str">
            <v/>
          </cell>
          <cell r="AP391" t="str">
            <v/>
          </cell>
        </row>
        <row r="392">
          <cell r="H392" t="str">
            <v/>
          </cell>
          <cell r="Y392" t="str">
            <v/>
          </cell>
          <cell r="AP392" t="str">
            <v/>
          </cell>
        </row>
        <row r="393">
          <cell r="H393" t="str">
            <v/>
          </cell>
          <cell r="Y393" t="str">
            <v/>
          </cell>
          <cell r="AP393" t="str">
            <v/>
          </cell>
        </row>
        <row r="394">
          <cell r="H394" t="str">
            <v/>
          </cell>
          <cell r="Y394" t="str">
            <v/>
          </cell>
          <cell r="AP394" t="str">
            <v/>
          </cell>
        </row>
        <row r="395">
          <cell r="H395" t="str">
            <v/>
          </cell>
          <cell r="Y395" t="str">
            <v/>
          </cell>
          <cell r="AP395" t="str">
            <v/>
          </cell>
        </row>
        <row r="396">
          <cell r="H396" t="str">
            <v/>
          </cell>
          <cell r="Y396" t="str">
            <v/>
          </cell>
          <cell r="AP396" t="str">
            <v/>
          </cell>
        </row>
        <row r="397">
          <cell r="H397" t="str">
            <v/>
          </cell>
          <cell r="Y397" t="str">
            <v/>
          </cell>
          <cell r="AP397" t="str">
            <v/>
          </cell>
        </row>
        <row r="398">
          <cell r="H398" t="str">
            <v/>
          </cell>
          <cell r="Y398" t="str">
            <v/>
          </cell>
          <cell r="AP398" t="str">
            <v/>
          </cell>
        </row>
        <row r="399">
          <cell r="H399" t="str">
            <v/>
          </cell>
          <cell r="Y399" t="str">
            <v/>
          </cell>
          <cell r="AP399" t="str">
            <v/>
          </cell>
        </row>
        <row r="400">
          <cell r="H400" t="str">
            <v/>
          </cell>
          <cell r="Y400" t="str">
            <v/>
          </cell>
          <cell r="AP400" t="str">
            <v/>
          </cell>
        </row>
        <row r="401">
          <cell r="H401" t="str">
            <v/>
          </cell>
          <cell r="Y401" t="str">
            <v/>
          </cell>
          <cell r="AP401" t="str">
            <v/>
          </cell>
        </row>
        <row r="402">
          <cell r="H402" t="str">
            <v/>
          </cell>
          <cell r="Y402" t="str">
            <v/>
          </cell>
          <cell r="AP402" t="str">
            <v/>
          </cell>
        </row>
        <row r="403">
          <cell r="H403" t="str">
            <v/>
          </cell>
          <cell r="Y403" t="str">
            <v/>
          </cell>
          <cell r="AP403" t="str">
            <v/>
          </cell>
        </row>
        <row r="404">
          <cell r="H404" t="str">
            <v/>
          </cell>
          <cell r="Y404" t="str">
            <v/>
          </cell>
          <cell r="AP404" t="str">
            <v/>
          </cell>
        </row>
        <row r="405">
          <cell r="H405" t="str">
            <v/>
          </cell>
          <cell r="Y405" t="str">
            <v/>
          </cell>
          <cell r="AP405" t="str">
            <v/>
          </cell>
        </row>
        <row r="406">
          <cell r="H406" t="str">
            <v/>
          </cell>
          <cell r="Y406" t="str">
            <v/>
          </cell>
          <cell r="AP406" t="str">
            <v/>
          </cell>
        </row>
        <row r="407">
          <cell r="H407" t="str">
            <v/>
          </cell>
          <cell r="Y407" t="str">
            <v/>
          </cell>
          <cell r="AP407" t="str">
            <v/>
          </cell>
        </row>
        <row r="408">
          <cell r="H408" t="str">
            <v/>
          </cell>
          <cell r="Y408" t="str">
            <v/>
          </cell>
          <cell r="AP408" t="str">
            <v/>
          </cell>
        </row>
        <row r="409">
          <cell r="H409" t="str">
            <v/>
          </cell>
          <cell r="Y409" t="str">
            <v/>
          </cell>
          <cell r="AP409" t="str">
            <v/>
          </cell>
        </row>
        <row r="410">
          <cell r="H410" t="str">
            <v/>
          </cell>
          <cell r="Y410" t="str">
            <v/>
          </cell>
          <cell r="AP410" t="str">
            <v/>
          </cell>
        </row>
        <row r="411">
          <cell r="H411" t="str">
            <v/>
          </cell>
          <cell r="Y411" t="str">
            <v/>
          </cell>
          <cell r="AP411" t="str">
            <v/>
          </cell>
        </row>
        <row r="412">
          <cell r="H412" t="str">
            <v/>
          </cell>
          <cell r="Y412" t="str">
            <v/>
          </cell>
          <cell r="AP412" t="str">
            <v/>
          </cell>
        </row>
        <row r="413">
          <cell r="H413" t="str">
            <v/>
          </cell>
          <cell r="Y413" t="str">
            <v/>
          </cell>
          <cell r="AP413" t="str">
            <v/>
          </cell>
        </row>
        <row r="414">
          <cell r="H414" t="str">
            <v/>
          </cell>
          <cell r="Y414" t="str">
            <v/>
          </cell>
          <cell r="AP414" t="str">
            <v/>
          </cell>
        </row>
        <row r="415">
          <cell r="H415" t="str">
            <v/>
          </cell>
          <cell r="Y415" t="str">
            <v/>
          </cell>
          <cell r="AP415" t="str">
            <v/>
          </cell>
        </row>
        <row r="416">
          <cell r="H416" t="str">
            <v/>
          </cell>
          <cell r="Y416" t="str">
            <v/>
          </cell>
          <cell r="AP416" t="str">
            <v/>
          </cell>
        </row>
        <row r="417">
          <cell r="H417" t="str">
            <v/>
          </cell>
          <cell r="Y417" t="str">
            <v/>
          </cell>
          <cell r="AP417" t="str">
            <v/>
          </cell>
        </row>
        <row r="418">
          <cell r="H418" t="str">
            <v/>
          </cell>
          <cell r="Y418" t="str">
            <v/>
          </cell>
          <cell r="AP418" t="str">
            <v/>
          </cell>
        </row>
        <row r="419">
          <cell r="H419" t="str">
            <v/>
          </cell>
          <cell r="Y419" t="str">
            <v/>
          </cell>
          <cell r="AP419" t="str">
            <v/>
          </cell>
        </row>
        <row r="420">
          <cell r="H420" t="str">
            <v/>
          </cell>
          <cell r="Y420" t="str">
            <v/>
          </cell>
          <cell r="AP420" t="str">
            <v/>
          </cell>
        </row>
        <row r="421">
          <cell r="H421" t="str">
            <v/>
          </cell>
          <cell r="Y421" t="str">
            <v/>
          </cell>
          <cell r="AP421" t="str">
            <v/>
          </cell>
        </row>
        <row r="422">
          <cell r="H422" t="str">
            <v/>
          </cell>
          <cell r="Y422" t="str">
            <v/>
          </cell>
          <cell r="AP422" t="str">
            <v/>
          </cell>
        </row>
        <row r="423">
          <cell r="H423" t="str">
            <v/>
          </cell>
          <cell r="Y423" t="str">
            <v/>
          </cell>
          <cell r="AP423" t="str">
            <v/>
          </cell>
        </row>
        <row r="424">
          <cell r="H424" t="str">
            <v/>
          </cell>
          <cell r="Y424" t="str">
            <v/>
          </cell>
          <cell r="AP424" t="str">
            <v/>
          </cell>
        </row>
        <row r="425">
          <cell r="H425" t="str">
            <v/>
          </cell>
          <cell r="Y425" t="str">
            <v/>
          </cell>
          <cell r="AP425" t="str">
            <v/>
          </cell>
        </row>
        <row r="426">
          <cell r="H426" t="str">
            <v/>
          </cell>
          <cell r="Y426" t="str">
            <v/>
          </cell>
          <cell r="AP426" t="str">
            <v/>
          </cell>
        </row>
        <row r="427">
          <cell r="H427" t="str">
            <v/>
          </cell>
          <cell r="Y427" t="str">
            <v/>
          </cell>
          <cell r="AP427" t="str">
            <v/>
          </cell>
        </row>
        <row r="428">
          <cell r="H428" t="str">
            <v/>
          </cell>
          <cell r="Y428" t="str">
            <v/>
          </cell>
          <cell r="AP428" t="str">
            <v/>
          </cell>
        </row>
        <row r="429">
          <cell r="H429" t="str">
            <v/>
          </cell>
          <cell r="Y429" t="str">
            <v/>
          </cell>
          <cell r="AP429" t="str">
            <v/>
          </cell>
        </row>
        <row r="430">
          <cell r="H430" t="str">
            <v/>
          </cell>
          <cell r="Y430" t="str">
            <v/>
          </cell>
          <cell r="AP430" t="str">
            <v/>
          </cell>
        </row>
        <row r="431">
          <cell r="H431" t="str">
            <v/>
          </cell>
          <cell r="Y431" t="str">
            <v/>
          </cell>
          <cell r="AP431" t="str">
            <v/>
          </cell>
        </row>
        <row r="432">
          <cell r="H432" t="str">
            <v/>
          </cell>
          <cell r="Y432" t="str">
            <v/>
          </cell>
          <cell r="AP432" t="str">
            <v/>
          </cell>
        </row>
        <row r="433">
          <cell r="H433" t="str">
            <v/>
          </cell>
          <cell r="Y433" t="str">
            <v/>
          </cell>
          <cell r="AP433" t="str">
            <v/>
          </cell>
        </row>
        <row r="434">
          <cell r="H434" t="str">
            <v/>
          </cell>
          <cell r="Y434" t="str">
            <v/>
          </cell>
          <cell r="AP434" t="str">
            <v/>
          </cell>
        </row>
        <row r="435">
          <cell r="H435" t="str">
            <v/>
          </cell>
          <cell r="Y435" t="str">
            <v/>
          </cell>
          <cell r="AP435" t="str">
            <v/>
          </cell>
        </row>
        <row r="436">
          <cell r="H436" t="str">
            <v/>
          </cell>
          <cell r="Y436" t="str">
            <v/>
          </cell>
          <cell r="AP436" t="str">
            <v/>
          </cell>
        </row>
        <row r="437">
          <cell r="H437" t="str">
            <v/>
          </cell>
          <cell r="Y437" t="str">
            <v/>
          </cell>
          <cell r="AP437" t="str">
            <v/>
          </cell>
        </row>
        <row r="438">
          <cell r="H438" t="str">
            <v/>
          </cell>
          <cell r="Y438" t="str">
            <v/>
          </cell>
          <cell r="AP438" t="str">
            <v/>
          </cell>
        </row>
        <row r="439">
          <cell r="H439" t="str">
            <v/>
          </cell>
          <cell r="Y439" t="str">
            <v/>
          </cell>
          <cell r="AP439" t="str">
            <v/>
          </cell>
        </row>
        <row r="440">
          <cell r="H440" t="str">
            <v/>
          </cell>
          <cell r="Y440" t="str">
            <v/>
          </cell>
          <cell r="AP440" t="str">
            <v/>
          </cell>
        </row>
        <row r="441">
          <cell r="H441" t="str">
            <v/>
          </cell>
          <cell r="Y441" t="str">
            <v/>
          </cell>
          <cell r="AP441" t="str">
            <v/>
          </cell>
        </row>
        <row r="442">
          <cell r="H442" t="str">
            <v/>
          </cell>
          <cell r="Y442" t="str">
            <v/>
          </cell>
          <cell r="AP442" t="str">
            <v/>
          </cell>
        </row>
        <row r="443">
          <cell r="H443" t="str">
            <v/>
          </cell>
          <cell r="Y443" t="str">
            <v/>
          </cell>
          <cell r="AP443" t="str">
            <v/>
          </cell>
        </row>
        <row r="444">
          <cell r="H444" t="str">
            <v/>
          </cell>
          <cell r="Y444" t="str">
            <v/>
          </cell>
          <cell r="AP444" t="str">
            <v/>
          </cell>
        </row>
        <row r="445">
          <cell r="H445" t="str">
            <v/>
          </cell>
          <cell r="Y445" t="str">
            <v/>
          </cell>
          <cell r="AP445" t="str">
            <v/>
          </cell>
        </row>
        <row r="446">
          <cell r="H446" t="str">
            <v/>
          </cell>
          <cell r="Y446" t="str">
            <v/>
          </cell>
          <cell r="AP446" t="str">
            <v/>
          </cell>
        </row>
        <row r="447">
          <cell r="H447" t="str">
            <v/>
          </cell>
          <cell r="Y447" t="str">
            <v/>
          </cell>
          <cell r="AP447" t="str">
            <v/>
          </cell>
        </row>
        <row r="448">
          <cell r="H448" t="str">
            <v/>
          </cell>
          <cell r="Y448" t="str">
            <v/>
          </cell>
          <cell r="AP448" t="str">
            <v/>
          </cell>
        </row>
        <row r="449">
          <cell r="H449" t="str">
            <v/>
          </cell>
          <cell r="Y449" t="str">
            <v/>
          </cell>
          <cell r="AP449" t="str">
            <v/>
          </cell>
        </row>
        <row r="450">
          <cell r="H450" t="str">
            <v/>
          </cell>
          <cell r="Y450" t="str">
            <v/>
          </cell>
          <cell r="AP450" t="str">
            <v/>
          </cell>
        </row>
        <row r="451">
          <cell r="H451" t="str">
            <v/>
          </cell>
          <cell r="Y451" t="str">
            <v/>
          </cell>
          <cell r="AP451" t="str">
            <v/>
          </cell>
        </row>
        <row r="452">
          <cell r="H452" t="str">
            <v/>
          </cell>
          <cell r="Y452" t="str">
            <v/>
          </cell>
          <cell r="AP452" t="str">
            <v/>
          </cell>
        </row>
        <row r="453">
          <cell r="H453" t="str">
            <v/>
          </cell>
          <cell r="Y453" t="str">
            <v/>
          </cell>
          <cell r="AP453" t="str">
            <v/>
          </cell>
        </row>
        <row r="454">
          <cell r="H454" t="str">
            <v/>
          </cell>
          <cell r="Y454" t="str">
            <v/>
          </cell>
          <cell r="AP454" t="str">
            <v/>
          </cell>
        </row>
        <row r="455">
          <cell r="H455" t="str">
            <v/>
          </cell>
          <cell r="Y455" t="str">
            <v/>
          </cell>
          <cell r="AP455" t="str">
            <v/>
          </cell>
        </row>
        <row r="456">
          <cell r="H456" t="str">
            <v/>
          </cell>
          <cell r="Y456" t="str">
            <v/>
          </cell>
          <cell r="AP456" t="str">
            <v/>
          </cell>
        </row>
        <row r="457">
          <cell r="H457" t="str">
            <v/>
          </cell>
          <cell r="Y457" t="str">
            <v/>
          </cell>
          <cell r="AP457" t="str">
            <v/>
          </cell>
        </row>
        <row r="458">
          <cell r="H458" t="str">
            <v/>
          </cell>
          <cell r="Y458" t="str">
            <v/>
          </cell>
          <cell r="AP458" t="str">
            <v/>
          </cell>
        </row>
        <row r="459">
          <cell r="H459" t="str">
            <v/>
          </cell>
          <cell r="Y459" t="str">
            <v/>
          </cell>
          <cell r="AP459" t="str">
            <v/>
          </cell>
        </row>
        <row r="460">
          <cell r="H460" t="str">
            <v/>
          </cell>
          <cell r="Y460" t="str">
            <v/>
          </cell>
          <cell r="AP460" t="str">
            <v/>
          </cell>
        </row>
        <row r="461">
          <cell r="H461" t="str">
            <v/>
          </cell>
          <cell r="Y461" t="str">
            <v/>
          </cell>
          <cell r="AP461" t="str">
            <v/>
          </cell>
        </row>
        <row r="462">
          <cell r="H462" t="str">
            <v/>
          </cell>
          <cell r="Y462" t="str">
            <v/>
          </cell>
          <cell r="AP462" t="str">
            <v/>
          </cell>
        </row>
        <row r="463">
          <cell r="H463" t="str">
            <v/>
          </cell>
          <cell r="Y463" t="str">
            <v/>
          </cell>
          <cell r="AP463" t="str">
            <v/>
          </cell>
        </row>
        <row r="464">
          <cell r="H464" t="str">
            <v/>
          </cell>
          <cell r="Y464" t="str">
            <v/>
          </cell>
          <cell r="AP464" t="str">
            <v/>
          </cell>
        </row>
        <row r="465">
          <cell r="H465" t="str">
            <v/>
          </cell>
          <cell r="Y465" t="str">
            <v/>
          </cell>
          <cell r="AP465" t="str">
            <v/>
          </cell>
        </row>
        <row r="466">
          <cell r="H466" t="str">
            <v/>
          </cell>
          <cell r="Y466" t="str">
            <v/>
          </cell>
          <cell r="AP466" t="str">
            <v/>
          </cell>
        </row>
        <row r="467">
          <cell r="H467" t="str">
            <v/>
          </cell>
          <cell r="Y467" t="str">
            <v/>
          </cell>
          <cell r="AP467" t="str">
            <v/>
          </cell>
        </row>
        <row r="468">
          <cell r="H468" t="str">
            <v/>
          </cell>
          <cell r="Y468" t="str">
            <v/>
          </cell>
          <cell r="AP468" t="str">
            <v/>
          </cell>
        </row>
        <row r="469">
          <cell r="H469" t="str">
            <v/>
          </cell>
          <cell r="Y469" t="str">
            <v/>
          </cell>
          <cell r="AP469" t="str">
            <v/>
          </cell>
        </row>
        <row r="470">
          <cell r="H470" t="str">
            <v/>
          </cell>
          <cell r="Y470" t="str">
            <v/>
          </cell>
          <cell r="AP470" t="str">
            <v/>
          </cell>
        </row>
        <row r="471">
          <cell r="H471" t="str">
            <v/>
          </cell>
          <cell r="Y471" t="str">
            <v/>
          </cell>
          <cell r="AP471" t="str">
            <v/>
          </cell>
        </row>
        <row r="472">
          <cell r="H472" t="str">
            <v/>
          </cell>
          <cell r="Y472" t="str">
            <v/>
          </cell>
          <cell r="AP472" t="str">
            <v/>
          </cell>
        </row>
        <row r="473">
          <cell r="H473" t="str">
            <v/>
          </cell>
          <cell r="Y473" t="str">
            <v/>
          </cell>
          <cell r="AP473" t="str">
            <v/>
          </cell>
        </row>
        <row r="474">
          <cell r="H474" t="str">
            <v/>
          </cell>
          <cell r="Y474" t="str">
            <v/>
          </cell>
          <cell r="AP474" t="str">
            <v/>
          </cell>
        </row>
        <row r="475">
          <cell r="H475" t="str">
            <v/>
          </cell>
          <cell r="Y475" t="str">
            <v/>
          </cell>
          <cell r="AP475" t="str">
            <v/>
          </cell>
        </row>
        <row r="476">
          <cell r="H476" t="str">
            <v/>
          </cell>
          <cell r="Y476" t="str">
            <v/>
          </cell>
          <cell r="AP476" t="str">
            <v/>
          </cell>
        </row>
        <row r="477">
          <cell r="H477" t="str">
            <v/>
          </cell>
          <cell r="Y477" t="str">
            <v/>
          </cell>
          <cell r="AP477" t="str">
            <v/>
          </cell>
        </row>
        <row r="478">
          <cell r="H478" t="str">
            <v/>
          </cell>
          <cell r="Y478" t="str">
            <v/>
          </cell>
          <cell r="AP478" t="str">
            <v/>
          </cell>
        </row>
        <row r="479">
          <cell r="H479" t="str">
            <v/>
          </cell>
          <cell r="Y479" t="str">
            <v/>
          </cell>
          <cell r="AP479" t="str">
            <v/>
          </cell>
        </row>
        <row r="480">
          <cell r="H480" t="str">
            <v/>
          </cell>
          <cell r="Y480" t="str">
            <v/>
          </cell>
          <cell r="AP480" t="str">
            <v/>
          </cell>
        </row>
        <row r="481">
          <cell r="H481" t="str">
            <v/>
          </cell>
          <cell r="Y481" t="str">
            <v/>
          </cell>
          <cell r="AP481" t="str">
            <v/>
          </cell>
        </row>
        <row r="482">
          <cell r="H482" t="str">
            <v/>
          </cell>
          <cell r="Y482" t="str">
            <v/>
          </cell>
          <cell r="AP482" t="str">
            <v/>
          </cell>
        </row>
        <row r="483">
          <cell r="H483" t="str">
            <v/>
          </cell>
          <cell r="Y483" t="str">
            <v/>
          </cell>
          <cell r="AP483" t="str">
            <v/>
          </cell>
        </row>
        <row r="484">
          <cell r="H484" t="str">
            <v/>
          </cell>
          <cell r="Y484" t="str">
            <v/>
          </cell>
          <cell r="AP484" t="str">
            <v/>
          </cell>
        </row>
        <row r="485">
          <cell r="H485" t="str">
            <v/>
          </cell>
          <cell r="Y485" t="str">
            <v/>
          </cell>
          <cell r="AP485" t="str">
            <v/>
          </cell>
        </row>
        <row r="486">
          <cell r="H486" t="str">
            <v/>
          </cell>
          <cell r="Y486" t="str">
            <v/>
          </cell>
          <cell r="AP486" t="str">
            <v/>
          </cell>
        </row>
        <row r="487">
          <cell r="H487" t="str">
            <v/>
          </cell>
          <cell r="Y487" t="str">
            <v/>
          </cell>
          <cell r="AP487" t="str">
            <v/>
          </cell>
        </row>
        <row r="488">
          <cell r="H488" t="str">
            <v/>
          </cell>
          <cell r="Y488" t="str">
            <v/>
          </cell>
          <cell r="AP488" t="str">
            <v/>
          </cell>
        </row>
        <row r="489">
          <cell r="H489" t="str">
            <v/>
          </cell>
          <cell r="Y489" t="str">
            <v/>
          </cell>
          <cell r="AP489" t="str">
            <v/>
          </cell>
        </row>
        <row r="490">
          <cell r="H490" t="str">
            <v/>
          </cell>
          <cell r="Y490" t="str">
            <v/>
          </cell>
          <cell r="AP490" t="str">
            <v/>
          </cell>
        </row>
        <row r="491">
          <cell r="H491" t="str">
            <v/>
          </cell>
          <cell r="Y491" t="str">
            <v/>
          </cell>
          <cell r="AP491" t="str">
            <v/>
          </cell>
        </row>
        <row r="492">
          <cell r="H492" t="str">
            <v/>
          </cell>
          <cell r="Y492" t="str">
            <v/>
          </cell>
          <cell r="AP492" t="str">
            <v/>
          </cell>
        </row>
        <row r="493">
          <cell r="H493" t="str">
            <v/>
          </cell>
          <cell r="Y493" t="str">
            <v/>
          </cell>
          <cell r="AP493" t="str">
            <v/>
          </cell>
        </row>
        <row r="494">
          <cell r="H494" t="str">
            <v/>
          </cell>
          <cell r="Y494" t="str">
            <v/>
          </cell>
          <cell r="AP494" t="str">
            <v/>
          </cell>
        </row>
        <row r="495">
          <cell r="H495" t="str">
            <v/>
          </cell>
          <cell r="Y495" t="str">
            <v/>
          </cell>
          <cell r="AP495" t="str">
            <v/>
          </cell>
        </row>
        <row r="496">
          <cell r="H496" t="str">
            <v/>
          </cell>
          <cell r="Y496" t="str">
            <v/>
          </cell>
          <cell r="AP496" t="str">
            <v/>
          </cell>
        </row>
        <row r="497">
          <cell r="H497" t="str">
            <v/>
          </cell>
          <cell r="Y497" t="str">
            <v/>
          </cell>
          <cell r="AP497" t="str">
            <v/>
          </cell>
        </row>
        <row r="498">
          <cell r="H498" t="str">
            <v/>
          </cell>
          <cell r="Y498" t="str">
            <v/>
          </cell>
          <cell r="AP498" t="str">
            <v/>
          </cell>
        </row>
        <row r="499">
          <cell r="H499" t="str">
            <v/>
          </cell>
          <cell r="Y499" t="str">
            <v/>
          </cell>
          <cell r="AP499" t="str">
            <v/>
          </cell>
        </row>
        <row r="500">
          <cell r="H500" t="str">
            <v/>
          </cell>
          <cell r="Y500" t="str">
            <v/>
          </cell>
          <cell r="AP500" t="str">
            <v/>
          </cell>
        </row>
        <row r="501">
          <cell r="H501" t="str">
            <v/>
          </cell>
          <cell r="Y501" t="str">
            <v/>
          </cell>
          <cell r="AP501" t="str">
            <v/>
          </cell>
        </row>
        <row r="502">
          <cell r="H502" t="str">
            <v/>
          </cell>
          <cell r="Y502" t="str">
            <v/>
          </cell>
          <cell r="AP502" t="str">
            <v/>
          </cell>
        </row>
        <row r="503">
          <cell r="H503" t="str">
            <v/>
          </cell>
          <cell r="Y503" t="str">
            <v/>
          </cell>
          <cell r="AP503" t="str">
            <v/>
          </cell>
        </row>
        <row r="504">
          <cell r="H504" t="str">
            <v/>
          </cell>
          <cell r="Y504" t="str">
            <v/>
          </cell>
          <cell r="AP504" t="str">
            <v/>
          </cell>
        </row>
        <row r="505">
          <cell r="H505" t="str">
            <v/>
          </cell>
          <cell r="Y505" t="str">
            <v/>
          </cell>
          <cell r="AP505" t="str">
            <v/>
          </cell>
        </row>
        <row r="506">
          <cell r="H506" t="str">
            <v/>
          </cell>
          <cell r="Y506" t="str">
            <v/>
          </cell>
          <cell r="AP506" t="str">
            <v/>
          </cell>
        </row>
        <row r="507">
          <cell r="H507" t="str">
            <v/>
          </cell>
          <cell r="Y507" t="str">
            <v/>
          </cell>
          <cell r="AP507" t="str">
            <v/>
          </cell>
        </row>
        <row r="508">
          <cell r="H508" t="str">
            <v/>
          </cell>
          <cell r="Y508" t="str">
            <v/>
          </cell>
          <cell r="AP508" t="str">
            <v/>
          </cell>
        </row>
        <row r="509">
          <cell r="H509" t="str">
            <v/>
          </cell>
          <cell r="Y509" t="str">
            <v/>
          </cell>
          <cell r="AP509" t="str">
            <v/>
          </cell>
        </row>
        <row r="510">
          <cell r="H510" t="str">
            <v/>
          </cell>
          <cell r="Y510" t="str">
            <v/>
          </cell>
          <cell r="AP510" t="str">
            <v/>
          </cell>
        </row>
        <row r="511">
          <cell r="H511" t="str">
            <v/>
          </cell>
          <cell r="Y511" t="str">
            <v/>
          </cell>
          <cell r="AP511" t="str">
            <v/>
          </cell>
        </row>
        <row r="512">
          <cell r="H512" t="str">
            <v/>
          </cell>
          <cell r="Y512" t="str">
            <v/>
          </cell>
          <cell r="AP512" t="str">
            <v/>
          </cell>
        </row>
        <row r="513">
          <cell r="H513" t="str">
            <v/>
          </cell>
          <cell r="Y513" t="str">
            <v/>
          </cell>
          <cell r="AP513" t="str">
            <v/>
          </cell>
        </row>
        <row r="514">
          <cell r="H514" t="str">
            <v/>
          </cell>
          <cell r="Y514" t="str">
            <v/>
          </cell>
          <cell r="AP514" t="str">
            <v/>
          </cell>
        </row>
        <row r="515">
          <cell r="H515" t="str">
            <v/>
          </cell>
          <cell r="Y515" t="str">
            <v/>
          </cell>
          <cell r="AP515" t="str">
            <v/>
          </cell>
        </row>
        <row r="516">
          <cell r="H516" t="str">
            <v/>
          </cell>
          <cell r="Y516" t="str">
            <v/>
          </cell>
          <cell r="AP516" t="str">
            <v/>
          </cell>
        </row>
        <row r="517">
          <cell r="H517" t="str">
            <v/>
          </cell>
          <cell r="Y517" t="str">
            <v/>
          </cell>
          <cell r="AP517" t="str">
            <v/>
          </cell>
        </row>
        <row r="518">
          <cell r="H518" t="str">
            <v/>
          </cell>
          <cell r="Y518" t="str">
            <v/>
          </cell>
          <cell r="AP518" t="str">
            <v/>
          </cell>
        </row>
        <row r="519">
          <cell r="H519" t="str">
            <v/>
          </cell>
          <cell r="Y519" t="str">
            <v/>
          </cell>
          <cell r="AP519" t="str">
            <v/>
          </cell>
        </row>
        <row r="520">
          <cell r="H520" t="str">
            <v/>
          </cell>
          <cell r="Y520" t="str">
            <v/>
          </cell>
          <cell r="AP520" t="str">
            <v/>
          </cell>
        </row>
        <row r="521">
          <cell r="H521" t="str">
            <v/>
          </cell>
          <cell r="Y521" t="str">
            <v/>
          </cell>
          <cell r="AP521" t="str">
            <v/>
          </cell>
        </row>
        <row r="522">
          <cell r="H522" t="str">
            <v/>
          </cell>
          <cell r="Y522" t="str">
            <v/>
          </cell>
          <cell r="AP522" t="str">
            <v/>
          </cell>
        </row>
        <row r="523">
          <cell r="H523" t="str">
            <v/>
          </cell>
          <cell r="Y523" t="str">
            <v/>
          </cell>
          <cell r="AP523" t="str">
            <v/>
          </cell>
        </row>
        <row r="524">
          <cell r="H524" t="str">
            <v/>
          </cell>
          <cell r="Y524" t="str">
            <v/>
          </cell>
          <cell r="AP524" t="str">
            <v/>
          </cell>
        </row>
        <row r="525">
          <cell r="H525" t="str">
            <v/>
          </cell>
          <cell r="Y525" t="str">
            <v/>
          </cell>
          <cell r="AP525" t="str">
            <v/>
          </cell>
        </row>
        <row r="526">
          <cell r="H526" t="str">
            <v/>
          </cell>
          <cell r="Y526" t="str">
            <v/>
          </cell>
          <cell r="AP526" t="str">
            <v/>
          </cell>
        </row>
        <row r="527">
          <cell r="H527" t="str">
            <v/>
          </cell>
          <cell r="Y527" t="str">
            <v/>
          </cell>
          <cell r="AP527" t="str">
            <v/>
          </cell>
        </row>
        <row r="528">
          <cell r="H528" t="str">
            <v/>
          </cell>
          <cell r="Y528" t="str">
            <v/>
          </cell>
          <cell r="AP528" t="str">
            <v/>
          </cell>
        </row>
        <row r="529">
          <cell r="H529" t="str">
            <v/>
          </cell>
          <cell r="Y529" t="str">
            <v/>
          </cell>
          <cell r="AP529" t="str">
            <v/>
          </cell>
        </row>
        <row r="530">
          <cell r="H530" t="str">
            <v/>
          </cell>
          <cell r="Y530" t="str">
            <v/>
          </cell>
          <cell r="AP530" t="str">
            <v/>
          </cell>
        </row>
        <row r="531">
          <cell r="H531" t="str">
            <v/>
          </cell>
          <cell r="Y531" t="str">
            <v/>
          </cell>
          <cell r="AP531" t="str">
            <v/>
          </cell>
        </row>
        <row r="532">
          <cell r="H532" t="str">
            <v/>
          </cell>
          <cell r="Y532" t="str">
            <v/>
          </cell>
          <cell r="AP532" t="str">
            <v/>
          </cell>
        </row>
        <row r="533">
          <cell r="H533" t="str">
            <v/>
          </cell>
          <cell r="Y533" t="str">
            <v/>
          </cell>
          <cell r="AP533" t="str">
            <v/>
          </cell>
        </row>
        <row r="534">
          <cell r="H534" t="str">
            <v/>
          </cell>
          <cell r="Y534" t="str">
            <v/>
          </cell>
          <cell r="AP534" t="str">
            <v/>
          </cell>
        </row>
        <row r="535">
          <cell r="H535" t="str">
            <v/>
          </cell>
          <cell r="Y535" t="str">
            <v/>
          </cell>
          <cell r="AP535" t="str">
            <v/>
          </cell>
        </row>
        <row r="536">
          <cell r="H536" t="str">
            <v/>
          </cell>
          <cell r="Y536" t="str">
            <v/>
          </cell>
          <cell r="AP536" t="str">
            <v/>
          </cell>
        </row>
        <row r="537">
          <cell r="H537" t="str">
            <v/>
          </cell>
          <cell r="Y537" t="str">
            <v/>
          </cell>
          <cell r="AP537" t="str">
            <v/>
          </cell>
        </row>
        <row r="538">
          <cell r="H538" t="str">
            <v/>
          </cell>
          <cell r="Y538" t="str">
            <v/>
          </cell>
          <cell r="AP538" t="str">
            <v/>
          </cell>
        </row>
        <row r="539">
          <cell r="H539" t="str">
            <v/>
          </cell>
          <cell r="Y539" t="str">
            <v/>
          </cell>
          <cell r="AP539" t="str">
            <v/>
          </cell>
        </row>
        <row r="540">
          <cell r="H540" t="str">
            <v/>
          </cell>
          <cell r="Y540" t="str">
            <v/>
          </cell>
          <cell r="AP540" t="str">
            <v/>
          </cell>
        </row>
        <row r="541">
          <cell r="H541" t="str">
            <v/>
          </cell>
          <cell r="Y541" t="str">
            <v/>
          </cell>
          <cell r="AP541" t="str">
            <v/>
          </cell>
        </row>
        <row r="542">
          <cell r="H542" t="str">
            <v/>
          </cell>
          <cell r="Y542" t="str">
            <v/>
          </cell>
          <cell r="AP542" t="str">
            <v/>
          </cell>
        </row>
        <row r="543">
          <cell r="H543" t="str">
            <v/>
          </cell>
          <cell r="Y543" t="str">
            <v/>
          </cell>
          <cell r="AP543" t="str">
            <v/>
          </cell>
        </row>
        <row r="544">
          <cell r="H544" t="str">
            <v/>
          </cell>
          <cell r="Y544" t="str">
            <v/>
          </cell>
          <cell r="AP544" t="str">
            <v/>
          </cell>
        </row>
        <row r="545">
          <cell r="H545" t="str">
            <v/>
          </cell>
          <cell r="Y545" t="str">
            <v/>
          </cell>
          <cell r="AP545" t="str">
            <v/>
          </cell>
        </row>
        <row r="546">
          <cell r="H546" t="str">
            <v/>
          </cell>
          <cell r="Y546" t="str">
            <v/>
          </cell>
          <cell r="AP546" t="str">
            <v/>
          </cell>
        </row>
        <row r="547">
          <cell r="H547" t="str">
            <v/>
          </cell>
          <cell r="Y547" t="str">
            <v/>
          </cell>
          <cell r="AP547" t="str">
            <v/>
          </cell>
        </row>
        <row r="548">
          <cell r="H548" t="str">
            <v/>
          </cell>
          <cell r="Y548" t="str">
            <v/>
          </cell>
          <cell r="AP548" t="str">
            <v/>
          </cell>
        </row>
        <row r="549">
          <cell r="H549" t="str">
            <v/>
          </cell>
          <cell r="Y549" t="str">
            <v/>
          </cell>
          <cell r="AP549" t="str">
            <v/>
          </cell>
        </row>
        <row r="550">
          <cell r="H550" t="str">
            <v/>
          </cell>
          <cell r="Y550" t="str">
            <v/>
          </cell>
          <cell r="AP550" t="str">
            <v/>
          </cell>
        </row>
        <row r="551">
          <cell r="H551" t="str">
            <v/>
          </cell>
          <cell r="Y551" t="str">
            <v/>
          </cell>
          <cell r="AP551" t="str">
            <v/>
          </cell>
        </row>
        <row r="552">
          <cell r="H552" t="str">
            <v/>
          </cell>
          <cell r="Y552" t="str">
            <v/>
          </cell>
          <cell r="AP552" t="str">
            <v/>
          </cell>
        </row>
        <row r="553">
          <cell r="H553" t="str">
            <v/>
          </cell>
          <cell r="Y553" t="str">
            <v/>
          </cell>
          <cell r="AP553" t="str">
            <v/>
          </cell>
        </row>
        <row r="554">
          <cell r="H554" t="str">
            <v/>
          </cell>
          <cell r="Y554" t="str">
            <v/>
          </cell>
          <cell r="AP554" t="str">
            <v/>
          </cell>
        </row>
        <row r="555">
          <cell r="H555" t="str">
            <v/>
          </cell>
          <cell r="Y555" t="str">
            <v/>
          </cell>
          <cell r="AP555" t="str">
            <v/>
          </cell>
        </row>
        <row r="556">
          <cell r="H556" t="str">
            <v/>
          </cell>
          <cell r="Y556" t="str">
            <v/>
          </cell>
          <cell r="AP556" t="str">
            <v/>
          </cell>
        </row>
        <row r="557">
          <cell r="H557" t="str">
            <v/>
          </cell>
          <cell r="Y557" t="str">
            <v/>
          </cell>
          <cell r="AP557" t="str">
            <v/>
          </cell>
        </row>
        <row r="558">
          <cell r="H558" t="str">
            <v/>
          </cell>
          <cell r="Y558" t="str">
            <v/>
          </cell>
          <cell r="AP558" t="str">
            <v/>
          </cell>
        </row>
        <row r="559">
          <cell r="H559" t="str">
            <v/>
          </cell>
          <cell r="Y559" t="str">
            <v/>
          </cell>
          <cell r="AP559" t="str">
            <v/>
          </cell>
        </row>
        <row r="560">
          <cell r="H560" t="str">
            <v/>
          </cell>
          <cell r="Y560" t="str">
            <v/>
          </cell>
          <cell r="AP560" t="str">
            <v/>
          </cell>
        </row>
        <row r="561">
          <cell r="H561" t="str">
            <v/>
          </cell>
          <cell r="Y561" t="str">
            <v/>
          </cell>
          <cell r="AP561" t="str">
            <v/>
          </cell>
        </row>
        <row r="562">
          <cell r="H562" t="str">
            <v/>
          </cell>
          <cell r="Y562" t="str">
            <v/>
          </cell>
          <cell r="AP562" t="str">
            <v/>
          </cell>
        </row>
        <row r="563">
          <cell r="H563" t="str">
            <v/>
          </cell>
          <cell r="Y563" t="str">
            <v/>
          </cell>
          <cell r="AP563" t="str">
            <v/>
          </cell>
        </row>
        <row r="564">
          <cell r="H564" t="str">
            <v/>
          </cell>
          <cell r="Y564" t="str">
            <v/>
          </cell>
          <cell r="AP564" t="str">
            <v/>
          </cell>
        </row>
        <row r="565">
          <cell r="H565" t="str">
            <v/>
          </cell>
          <cell r="Y565" t="str">
            <v/>
          </cell>
          <cell r="AP565" t="str">
            <v/>
          </cell>
        </row>
        <row r="566">
          <cell r="H566" t="str">
            <v/>
          </cell>
          <cell r="Y566" t="str">
            <v/>
          </cell>
          <cell r="AP566" t="str">
            <v/>
          </cell>
        </row>
        <row r="567">
          <cell r="H567" t="str">
            <v/>
          </cell>
          <cell r="Y567" t="str">
            <v/>
          </cell>
          <cell r="AP567" t="str">
            <v/>
          </cell>
        </row>
        <row r="568">
          <cell r="H568" t="str">
            <v/>
          </cell>
          <cell r="Y568" t="str">
            <v/>
          </cell>
          <cell r="AP568" t="str">
            <v/>
          </cell>
        </row>
        <row r="569">
          <cell r="H569" t="str">
            <v/>
          </cell>
          <cell r="Y569" t="str">
            <v/>
          </cell>
          <cell r="AP569" t="str">
            <v/>
          </cell>
        </row>
        <row r="570">
          <cell r="H570" t="str">
            <v/>
          </cell>
          <cell r="Y570" t="str">
            <v/>
          </cell>
          <cell r="AP570" t="str">
            <v/>
          </cell>
        </row>
        <row r="571">
          <cell r="H571" t="str">
            <v/>
          </cell>
          <cell r="Y571" t="str">
            <v/>
          </cell>
          <cell r="AP571" t="str">
            <v/>
          </cell>
        </row>
        <row r="572">
          <cell r="H572" t="str">
            <v/>
          </cell>
          <cell r="Y572" t="str">
            <v/>
          </cell>
          <cell r="AP572" t="str">
            <v/>
          </cell>
        </row>
        <row r="573">
          <cell r="H573" t="str">
            <v/>
          </cell>
          <cell r="Y573" t="str">
            <v/>
          </cell>
          <cell r="AP573" t="str">
            <v/>
          </cell>
        </row>
        <row r="574">
          <cell r="H574" t="str">
            <v/>
          </cell>
          <cell r="Y574" t="str">
            <v/>
          </cell>
          <cell r="AP574" t="str">
            <v/>
          </cell>
        </row>
        <row r="575">
          <cell r="H575" t="str">
            <v/>
          </cell>
          <cell r="Y575" t="str">
            <v/>
          </cell>
          <cell r="AP575" t="str">
            <v/>
          </cell>
        </row>
        <row r="576">
          <cell r="H576" t="str">
            <v/>
          </cell>
          <cell r="Y576" t="str">
            <v/>
          </cell>
          <cell r="AP576" t="str">
            <v/>
          </cell>
        </row>
        <row r="577">
          <cell r="H577" t="str">
            <v/>
          </cell>
          <cell r="Y577" t="str">
            <v/>
          </cell>
          <cell r="AP577" t="str">
            <v/>
          </cell>
        </row>
        <row r="578">
          <cell r="H578" t="str">
            <v/>
          </cell>
          <cell r="Y578" t="str">
            <v/>
          </cell>
          <cell r="AP578" t="str">
            <v/>
          </cell>
        </row>
        <row r="579">
          <cell r="H579" t="str">
            <v/>
          </cell>
          <cell r="Y579" t="str">
            <v/>
          </cell>
          <cell r="AP579" t="str">
            <v/>
          </cell>
        </row>
        <row r="580">
          <cell r="H580" t="str">
            <v/>
          </cell>
          <cell r="Y580" t="str">
            <v/>
          </cell>
          <cell r="AP580" t="str">
            <v/>
          </cell>
        </row>
        <row r="581">
          <cell r="H581" t="str">
            <v/>
          </cell>
          <cell r="Y581" t="str">
            <v/>
          </cell>
          <cell r="AP581" t="str">
            <v/>
          </cell>
        </row>
        <row r="582">
          <cell r="H582" t="str">
            <v/>
          </cell>
          <cell r="Y582" t="str">
            <v/>
          </cell>
          <cell r="AP582" t="str">
            <v/>
          </cell>
        </row>
        <row r="583">
          <cell r="H583" t="str">
            <v/>
          </cell>
          <cell r="Y583" t="str">
            <v/>
          </cell>
          <cell r="AP583" t="str">
            <v/>
          </cell>
        </row>
        <row r="584">
          <cell r="H584" t="str">
            <v/>
          </cell>
          <cell r="Y584" t="str">
            <v/>
          </cell>
          <cell r="AP584" t="str">
            <v/>
          </cell>
        </row>
        <row r="585">
          <cell r="H585" t="str">
            <v/>
          </cell>
          <cell r="Y585" t="str">
            <v/>
          </cell>
          <cell r="AP585" t="str">
            <v/>
          </cell>
        </row>
        <row r="586">
          <cell r="H586" t="str">
            <v/>
          </cell>
          <cell r="Y586" t="str">
            <v/>
          </cell>
          <cell r="AP586" t="str">
            <v/>
          </cell>
        </row>
        <row r="587">
          <cell r="H587" t="str">
            <v/>
          </cell>
          <cell r="Y587" t="str">
            <v/>
          </cell>
          <cell r="AP587" t="str">
            <v/>
          </cell>
        </row>
        <row r="588">
          <cell r="H588" t="str">
            <v/>
          </cell>
          <cell r="Y588" t="str">
            <v/>
          </cell>
          <cell r="AP588" t="str">
            <v/>
          </cell>
        </row>
        <row r="589">
          <cell r="H589" t="str">
            <v/>
          </cell>
          <cell r="Y589" t="str">
            <v/>
          </cell>
          <cell r="AP589" t="str">
            <v/>
          </cell>
        </row>
        <row r="590">
          <cell r="H590" t="str">
            <v/>
          </cell>
          <cell r="Y590" t="str">
            <v/>
          </cell>
          <cell r="AP590" t="str">
            <v/>
          </cell>
        </row>
        <row r="591">
          <cell r="H591" t="str">
            <v/>
          </cell>
          <cell r="Y591" t="str">
            <v/>
          </cell>
          <cell r="AP591" t="str">
            <v/>
          </cell>
        </row>
        <row r="592">
          <cell r="H592" t="str">
            <v/>
          </cell>
          <cell r="Y592" t="str">
            <v/>
          </cell>
          <cell r="AP592" t="str">
            <v/>
          </cell>
        </row>
        <row r="593">
          <cell r="H593" t="str">
            <v/>
          </cell>
          <cell r="Y593" t="str">
            <v/>
          </cell>
          <cell r="AP593" t="str">
            <v/>
          </cell>
        </row>
        <row r="594">
          <cell r="H594" t="str">
            <v/>
          </cell>
          <cell r="Y594" t="str">
            <v/>
          </cell>
          <cell r="AP594" t="str">
            <v/>
          </cell>
        </row>
        <row r="595">
          <cell r="H595" t="str">
            <v/>
          </cell>
          <cell r="Y595" t="str">
            <v/>
          </cell>
          <cell r="AP595" t="str">
            <v/>
          </cell>
        </row>
        <row r="596">
          <cell r="H596" t="str">
            <v/>
          </cell>
          <cell r="Y596" t="str">
            <v/>
          </cell>
          <cell r="AP596" t="str">
            <v/>
          </cell>
        </row>
        <row r="597">
          <cell r="H597" t="str">
            <v/>
          </cell>
          <cell r="Y597" t="str">
            <v/>
          </cell>
          <cell r="AP597" t="str">
            <v/>
          </cell>
        </row>
        <row r="598">
          <cell r="H598" t="str">
            <v/>
          </cell>
          <cell r="Y598" t="str">
            <v/>
          </cell>
          <cell r="AP598" t="str">
            <v/>
          </cell>
        </row>
        <row r="599">
          <cell r="H599" t="str">
            <v/>
          </cell>
          <cell r="Y599" t="str">
            <v/>
          </cell>
          <cell r="AP599" t="str">
            <v/>
          </cell>
        </row>
        <row r="600">
          <cell r="H600" t="str">
            <v/>
          </cell>
          <cell r="Y600" t="str">
            <v/>
          </cell>
          <cell r="AP600" t="str">
            <v/>
          </cell>
        </row>
        <row r="601">
          <cell r="H601" t="str">
            <v/>
          </cell>
          <cell r="Y601" t="str">
            <v/>
          </cell>
          <cell r="AP601" t="str">
            <v/>
          </cell>
        </row>
        <row r="602">
          <cell r="H602" t="str">
            <v/>
          </cell>
          <cell r="Y602" t="str">
            <v/>
          </cell>
          <cell r="AP602" t="str">
            <v/>
          </cell>
        </row>
        <row r="603">
          <cell r="H603" t="str">
            <v/>
          </cell>
          <cell r="Y603" t="str">
            <v/>
          </cell>
          <cell r="AP603" t="str">
            <v/>
          </cell>
        </row>
        <row r="604">
          <cell r="H604" t="str">
            <v/>
          </cell>
          <cell r="Y604" t="str">
            <v/>
          </cell>
          <cell r="AP604" t="str">
            <v/>
          </cell>
        </row>
        <row r="605">
          <cell r="H605" t="str">
            <v/>
          </cell>
          <cell r="Y605" t="str">
            <v/>
          </cell>
          <cell r="AP605" t="str">
            <v/>
          </cell>
        </row>
        <row r="606">
          <cell r="H606" t="str">
            <v/>
          </cell>
          <cell r="Y606" t="str">
            <v/>
          </cell>
          <cell r="AP606" t="str">
            <v/>
          </cell>
        </row>
        <row r="607">
          <cell r="H607" t="str">
            <v/>
          </cell>
          <cell r="Y607" t="str">
            <v/>
          </cell>
          <cell r="AP607" t="str">
            <v/>
          </cell>
        </row>
        <row r="608">
          <cell r="H608" t="str">
            <v/>
          </cell>
          <cell r="Y608" t="str">
            <v/>
          </cell>
          <cell r="AP608" t="str">
            <v/>
          </cell>
        </row>
        <row r="609">
          <cell r="H609" t="str">
            <v/>
          </cell>
          <cell r="Y609" t="str">
            <v/>
          </cell>
          <cell r="AP609" t="str">
            <v/>
          </cell>
        </row>
        <row r="610">
          <cell r="H610" t="str">
            <v/>
          </cell>
          <cell r="Y610" t="str">
            <v/>
          </cell>
          <cell r="AP610" t="str">
            <v/>
          </cell>
        </row>
        <row r="611">
          <cell r="H611" t="str">
            <v/>
          </cell>
          <cell r="Y611" t="str">
            <v/>
          </cell>
          <cell r="AP611" t="str">
            <v/>
          </cell>
        </row>
        <row r="612">
          <cell r="H612" t="str">
            <v/>
          </cell>
          <cell r="Y612" t="str">
            <v/>
          </cell>
          <cell r="AP612" t="str">
            <v/>
          </cell>
        </row>
        <row r="613">
          <cell r="H613" t="str">
            <v/>
          </cell>
          <cell r="Y613" t="str">
            <v/>
          </cell>
          <cell r="AP613" t="str">
            <v/>
          </cell>
        </row>
        <row r="614">
          <cell r="H614" t="str">
            <v/>
          </cell>
          <cell r="Y614" t="str">
            <v/>
          </cell>
          <cell r="AP614" t="str">
            <v/>
          </cell>
        </row>
        <row r="615">
          <cell r="H615" t="str">
            <v/>
          </cell>
          <cell r="Y615" t="str">
            <v/>
          </cell>
          <cell r="AP615" t="str">
            <v/>
          </cell>
        </row>
        <row r="616">
          <cell r="H616" t="str">
            <v/>
          </cell>
          <cell r="Y616" t="str">
            <v/>
          </cell>
          <cell r="AP616" t="str">
            <v/>
          </cell>
        </row>
        <row r="617">
          <cell r="H617" t="str">
            <v/>
          </cell>
          <cell r="Y617" t="str">
            <v/>
          </cell>
          <cell r="AP617" t="str">
            <v/>
          </cell>
        </row>
        <row r="618">
          <cell r="H618" t="str">
            <v/>
          </cell>
          <cell r="Y618" t="str">
            <v/>
          </cell>
          <cell r="AP618" t="str">
            <v/>
          </cell>
        </row>
        <row r="619">
          <cell r="H619" t="str">
            <v/>
          </cell>
          <cell r="Y619" t="str">
            <v/>
          </cell>
          <cell r="AP619" t="str">
            <v/>
          </cell>
        </row>
        <row r="620">
          <cell r="H620" t="str">
            <v/>
          </cell>
          <cell r="Y620" t="str">
            <v/>
          </cell>
          <cell r="AP620" t="str">
            <v/>
          </cell>
        </row>
        <row r="621">
          <cell r="H621" t="str">
            <v/>
          </cell>
          <cell r="Y621" t="str">
            <v/>
          </cell>
          <cell r="AP621" t="str">
            <v/>
          </cell>
        </row>
        <row r="622">
          <cell r="H622" t="str">
            <v/>
          </cell>
          <cell r="Y622" t="str">
            <v/>
          </cell>
          <cell r="AP622" t="str">
            <v/>
          </cell>
        </row>
        <row r="623">
          <cell r="H623" t="str">
            <v/>
          </cell>
          <cell r="Y623" t="str">
            <v/>
          </cell>
          <cell r="AP623" t="str">
            <v/>
          </cell>
        </row>
        <row r="624">
          <cell r="H624" t="str">
            <v/>
          </cell>
          <cell r="Y624" t="str">
            <v/>
          </cell>
          <cell r="AP624" t="str">
            <v/>
          </cell>
        </row>
        <row r="625">
          <cell r="H625" t="str">
            <v/>
          </cell>
          <cell r="Y625" t="str">
            <v/>
          </cell>
          <cell r="AP625" t="str">
            <v/>
          </cell>
        </row>
        <row r="626">
          <cell r="H626" t="str">
            <v/>
          </cell>
          <cell r="Y626" t="str">
            <v/>
          </cell>
          <cell r="AP626" t="str">
            <v/>
          </cell>
        </row>
        <row r="627">
          <cell r="H627" t="str">
            <v/>
          </cell>
          <cell r="Y627" t="str">
            <v/>
          </cell>
          <cell r="AP627" t="str">
            <v/>
          </cell>
        </row>
        <row r="628">
          <cell r="H628" t="str">
            <v/>
          </cell>
          <cell r="Y628" t="str">
            <v/>
          </cell>
          <cell r="AP628" t="str">
            <v/>
          </cell>
        </row>
        <row r="629">
          <cell r="H629" t="str">
            <v/>
          </cell>
          <cell r="Y629" t="str">
            <v/>
          </cell>
          <cell r="AP629" t="str">
            <v/>
          </cell>
        </row>
        <row r="630">
          <cell r="H630" t="str">
            <v/>
          </cell>
          <cell r="Y630" t="str">
            <v/>
          </cell>
          <cell r="AP630" t="str">
            <v/>
          </cell>
        </row>
        <row r="631">
          <cell r="H631" t="str">
            <v/>
          </cell>
          <cell r="Y631" t="str">
            <v/>
          </cell>
          <cell r="AP631" t="str">
            <v/>
          </cell>
        </row>
        <row r="632">
          <cell r="H632" t="str">
            <v/>
          </cell>
          <cell r="Y632" t="str">
            <v/>
          </cell>
          <cell r="AP632" t="str">
            <v/>
          </cell>
        </row>
        <row r="633">
          <cell r="H633" t="str">
            <v/>
          </cell>
          <cell r="Y633" t="str">
            <v/>
          </cell>
          <cell r="AP633" t="str">
            <v/>
          </cell>
        </row>
        <row r="634">
          <cell r="H634" t="str">
            <v/>
          </cell>
          <cell r="Y634" t="str">
            <v/>
          </cell>
          <cell r="AP634" t="str">
            <v/>
          </cell>
        </row>
        <row r="635">
          <cell r="H635" t="str">
            <v/>
          </cell>
          <cell r="Y635" t="str">
            <v/>
          </cell>
          <cell r="AP635" t="str">
            <v/>
          </cell>
        </row>
        <row r="636">
          <cell r="H636" t="str">
            <v/>
          </cell>
          <cell r="Y636" t="str">
            <v/>
          </cell>
          <cell r="AP636" t="str">
            <v/>
          </cell>
        </row>
        <row r="637">
          <cell r="H637" t="str">
            <v/>
          </cell>
          <cell r="Y637" t="str">
            <v/>
          </cell>
          <cell r="AP637" t="str">
            <v/>
          </cell>
        </row>
        <row r="638">
          <cell r="H638" t="str">
            <v/>
          </cell>
          <cell r="Y638" t="str">
            <v/>
          </cell>
          <cell r="AP638" t="str">
            <v/>
          </cell>
        </row>
        <row r="639">
          <cell r="H639" t="str">
            <v/>
          </cell>
          <cell r="Y639" t="str">
            <v/>
          </cell>
          <cell r="AP639" t="str">
            <v/>
          </cell>
        </row>
        <row r="640">
          <cell r="H640" t="str">
            <v/>
          </cell>
          <cell r="Y640" t="str">
            <v/>
          </cell>
          <cell r="AP640" t="str">
            <v/>
          </cell>
        </row>
        <row r="641">
          <cell r="H641" t="str">
            <v/>
          </cell>
          <cell r="Y641" t="str">
            <v/>
          </cell>
          <cell r="AP641" t="str">
            <v/>
          </cell>
        </row>
        <row r="642">
          <cell r="H642" t="str">
            <v/>
          </cell>
          <cell r="Y642" t="str">
            <v/>
          </cell>
          <cell r="AP642" t="str">
            <v/>
          </cell>
        </row>
        <row r="643">
          <cell r="H643" t="str">
            <v/>
          </cell>
          <cell r="Y643" t="str">
            <v/>
          </cell>
          <cell r="AP643" t="str">
            <v/>
          </cell>
        </row>
        <row r="644">
          <cell r="H644" t="str">
            <v/>
          </cell>
          <cell r="Y644" t="str">
            <v/>
          </cell>
          <cell r="AP644" t="str">
            <v/>
          </cell>
        </row>
        <row r="645">
          <cell r="H645" t="str">
            <v/>
          </cell>
          <cell r="Y645" t="str">
            <v/>
          </cell>
          <cell r="AP645" t="str">
            <v/>
          </cell>
        </row>
        <row r="646">
          <cell r="H646" t="str">
            <v/>
          </cell>
          <cell r="Y646" t="str">
            <v/>
          </cell>
          <cell r="AP646" t="str">
            <v/>
          </cell>
        </row>
        <row r="647">
          <cell r="H647" t="str">
            <v/>
          </cell>
          <cell r="Y647" t="str">
            <v/>
          </cell>
          <cell r="AP647" t="str">
            <v/>
          </cell>
        </row>
        <row r="648">
          <cell r="H648" t="str">
            <v/>
          </cell>
          <cell r="Y648" t="str">
            <v/>
          </cell>
          <cell r="AP648" t="str">
            <v/>
          </cell>
        </row>
        <row r="649">
          <cell r="H649" t="str">
            <v/>
          </cell>
          <cell r="Y649" t="str">
            <v/>
          </cell>
          <cell r="AP649" t="str">
            <v/>
          </cell>
        </row>
        <row r="650">
          <cell r="H650" t="str">
            <v/>
          </cell>
          <cell r="Y650" t="str">
            <v/>
          </cell>
          <cell r="AP650" t="str">
            <v/>
          </cell>
        </row>
        <row r="651">
          <cell r="H651" t="str">
            <v/>
          </cell>
          <cell r="Y651" t="str">
            <v/>
          </cell>
          <cell r="AP651" t="str">
            <v/>
          </cell>
        </row>
        <row r="652">
          <cell r="H652" t="str">
            <v/>
          </cell>
          <cell r="Y652" t="str">
            <v/>
          </cell>
          <cell r="AP652" t="str">
            <v/>
          </cell>
        </row>
        <row r="653">
          <cell r="H653" t="str">
            <v/>
          </cell>
          <cell r="Y653" t="str">
            <v/>
          </cell>
          <cell r="AP653" t="str">
            <v/>
          </cell>
        </row>
        <row r="654">
          <cell r="H654" t="str">
            <v/>
          </cell>
          <cell r="Y654" t="str">
            <v/>
          </cell>
          <cell r="AP654" t="str">
            <v/>
          </cell>
        </row>
        <row r="655">
          <cell r="H655" t="str">
            <v/>
          </cell>
          <cell r="Y655" t="str">
            <v/>
          </cell>
          <cell r="AP655" t="str">
            <v/>
          </cell>
        </row>
        <row r="656">
          <cell r="H656" t="str">
            <v/>
          </cell>
          <cell r="Y656" t="str">
            <v/>
          </cell>
          <cell r="AP656" t="str">
            <v/>
          </cell>
        </row>
        <row r="657">
          <cell r="H657" t="str">
            <v/>
          </cell>
          <cell r="Y657" t="str">
            <v/>
          </cell>
          <cell r="AP657" t="str">
            <v/>
          </cell>
        </row>
        <row r="658">
          <cell r="H658" t="str">
            <v/>
          </cell>
          <cell r="Y658" t="str">
            <v/>
          </cell>
          <cell r="AP658" t="str">
            <v/>
          </cell>
        </row>
        <row r="659">
          <cell r="H659" t="str">
            <v/>
          </cell>
          <cell r="Y659" t="str">
            <v/>
          </cell>
          <cell r="AP659" t="str">
            <v/>
          </cell>
        </row>
        <row r="660">
          <cell r="H660" t="str">
            <v/>
          </cell>
          <cell r="Y660" t="str">
            <v/>
          </cell>
          <cell r="AP660" t="str">
            <v/>
          </cell>
        </row>
        <row r="661">
          <cell r="H661" t="str">
            <v/>
          </cell>
          <cell r="Y661" t="str">
            <v/>
          </cell>
          <cell r="AP661" t="str">
            <v/>
          </cell>
        </row>
        <row r="662">
          <cell r="H662" t="str">
            <v/>
          </cell>
          <cell r="Y662" t="str">
            <v/>
          </cell>
          <cell r="AP662" t="str">
            <v/>
          </cell>
        </row>
        <row r="663">
          <cell r="H663" t="str">
            <v/>
          </cell>
          <cell r="Y663" t="str">
            <v/>
          </cell>
          <cell r="AP663" t="str">
            <v/>
          </cell>
        </row>
        <row r="664">
          <cell r="H664" t="str">
            <v/>
          </cell>
          <cell r="Y664" t="str">
            <v/>
          </cell>
          <cell r="AP664" t="str">
            <v/>
          </cell>
        </row>
        <row r="665">
          <cell r="H665" t="str">
            <v/>
          </cell>
          <cell r="Y665" t="str">
            <v/>
          </cell>
          <cell r="AP665" t="str">
            <v/>
          </cell>
        </row>
        <row r="666">
          <cell r="H666" t="str">
            <v/>
          </cell>
          <cell r="Y666" t="str">
            <v/>
          </cell>
          <cell r="AP666" t="str">
            <v/>
          </cell>
        </row>
        <row r="667">
          <cell r="H667" t="str">
            <v/>
          </cell>
          <cell r="Y667" t="str">
            <v/>
          </cell>
          <cell r="AP667" t="str">
            <v/>
          </cell>
        </row>
        <row r="668">
          <cell r="H668" t="str">
            <v/>
          </cell>
          <cell r="Y668" t="str">
            <v/>
          </cell>
          <cell r="AP668" t="str">
            <v/>
          </cell>
        </row>
        <row r="669">
          <cell r="H669" t="str">
            <v/>
          </cell>
          <cell r="Y669" t="str">
            <v/>
          </cell>
          <cell r="AP669" t="str">
            <v/>
          </cell>
        </row>
        <row r="670">
          <cell r="H670" t="str">
            <v/>
          </cell>
          <cell r="Y670" t="str">
            <v/>
          </cell>
          <cell r="AP670" t="str">
            <v/>
          </cell>
        </row>
        <row r="671">
          <cell r="H671" t="str">
            <v/>
          </cell>
          <cell r="Y671" t="str">
            <v/>
          </cell>
          <cell r="AP671" t="str">
            <v/>
          </cell>
        </row>
        <row r="672">
          <cell r="H672" t="str">
            <v/>
          </cell>
          <cell r="Y672" t="str">
            <v/>
          </cell>
          <cell r="AP672" t="str">
            <v/>
          </cell>
        </row>
        <row r="673">
          <cell r="H673" t="str">
            <v/>
          </cell>
          <cell r="Y673" t="str">
            <v/>
          </cell>
          <cell r="AP673" t="str">
            <v/>
          </cell>
        </row>
        <row r="674">
          <cell r="H674" t="str">
            <v/>
          </cell>
          <cell r="Y674" t="str">
            <v/>
          </cell>
          <cell r="AP674" t="str">
            <v/>
          </cell>
        </row>
        <row r="675">
          <cell r="H675" t="str">
            <v/>
          </cell>
          <cell r="Y675" t="str">
            <v/>
          </cell>
          <cell r="AP675" t="str">
            <v/>
          </cell>
        </row>
        <row r="676">
          <cell r="H676" t="str">
            <v/>
          </cell>
          <cell r="Y676" t="str">
            <v/>
          </cell>
          <cell r="AP676" t="str">
            <v/>
          </cell>
        </row>
        <row r="677">
          <cell r="H677" t="str">
            <v/>
          </cell>
          <cell r="Y677" t="str">
            <v/>
          </cell>
          <cell r="AP677" t="str">
            <v/>
          </cell>
        </row>
        <row r="678">
          <cell r="H678" t="str">
            <v/>
          </cell>
          <cell r="Y678" t="str">
            <v/>
          </cell>
          <cell r="AP678" t="str">
            <v/>
          </cell>
        </row>
        <row r="679">
          <cell r="H679" t="str">
            <v/>
          </cell>
          <cell r="Y679" t="str">
            <v/>
          </cell>
          <cell r="AP679" t="str">
            <v/>
          </cell>
        </row>
        <row r="680">
          <cell r="H680" t="str">
            <v/>
          </cell>
          <cell r="Y680" t="str">
            <v/>
          </cell>
          <cell r="AP680" t="str">
            <v/>
          </cell>
        </row>
        <row r="681">
          <cell r="H681" t="str">
            <v/>
          </cell>
          <cell r="Y681" t="str">
            <v/>
          </cell>
          <cell r="AP681" t="str">
            <v/>
          </cell>
        </row>
        <row r="682">
          <cell r="H682" t="str">
            <v/>
          </cell>
          <cell r="Y682" t="str">
            <v/>
          </cell>
          <cell r="AP682" t="str">
            <v/>
          </cell>
        </row>
        <row r="683">
          <cell r="H683" t="str">
            <v/>
          </cell>
          <cell r="Y683" t="str">
            <v/>
          </cell>
          <cell r="AP683" t="str">
            <v/>
          </cell>
        </row>
        <row r="684">
          <cell r="H684" t="str">
            <v/>
          </cell>
          <cell r="Y684" t="str">
            <v/>
          </cell>
          <cell r="AP684" t="str">
            <v/>
          </cell>
        </row>
        <row r="685">
          <cell r="H685" t="str">
            <v/>
          </cell>
          <cell r="Y685" t="str">
            <v/>
          </cell>
          <cell r="AP685" t="str">
            <v/>
          </cell>
        </row>
        <row r="686">
          <cell r="H686" t="str">
            <v/>
          </cell>
          <cell r="Y686" t="str">
            <v/>
          </cell>
          <cell r="AP686" t="str">
            <v/>
          </cell>
        </row>
        <row r="687">
          <cell r="H687" t="str">
            <v/>
          </cell>
          <cell r="Y687" t="str">
            <v/>
          </cell>
          <cell r="AP687" t="str">
            <v/>
          </cell>
        </row>
        <row r="688">
          <cell r="H688" t="str">
            <v/>
          </cell>
          <cell r="Y688" t="str">
            <v/>
          </cell>
          <cell r="AP688" t="str">
            <v/>
          </cell>
        </row>
        <row r="689">
          <cell r="H689" t="str">
            <v/>
          </cell>
          <cell r="Y689" t="str">
            <v/>
          </cell>
          <cell r="AP689" t="str">
            <v/>
          </cell>
        </row>
        <row r="690">
          <cell r="H690" t="str">
            <v/>
          </cell>
          <cell r="Y690" t="str">
            <v/>
          </cell>
          <cell r="AP690" t="str">
            <v/>
          </cell>
        </row>
        <row r="691">
          <cell r="H691" t="str">
            <v/>
          </cell>
          <cell r="Y691" t="str">
            <v/>
          </cell>
          <cell r="AP691" t="str">
            <v/>
          </cell>
        </row>
        <row r="692">
          <cell r="H692" t="str">
            <v/>
          </cell>
          <cell r="Y692" t="str">
            <v/>
          </cell>
          <cell r="AP692" t="str">
            <v/>
          </cell>
        </row>
        <row r="693">
          <cell r="H693" t="str">
            <v/>
          </cell>
          <cell r="Y693" t="str">
            <v/>
          </cell>
          <cell r="AP693" t="str">
            <v/>
          </cell>
        </row>
        <row r="694">
          <cell r="H694" t="str">
            <v/>
          </cell>
          <cell r="Y694" t="str">
            <v/>
          </cell>
          <cell r="AP694" t="str">
            <v/>
          </cell>
        </row>
        <row r="695">
          <cell r="H695" t="str">
            <v/>
          </cell>
          <cell r="Y695" t="str">
            <v/>
          </cell>
          <cell r="AP695" t="str">
            <v/>
          </cell>
        </row>
        <row r="696">
          <cell r="H696" t="str">
            <v/>
          </cell>
          <cell r="Y696" t="str">
            <v/>
          </cell>
          <cell r="AP696" t="str">
            <v/>
          </cell>
        </row>
        <row r="697">
          <cell r="H697" t="str">
            <v/>
          </cell>
          <cell r="Y697" t="str">
            <v/>
          </cell>
          <cell r="AP697" t="str">
            <v/>
          </cell>
        </row>
        <row r="698">
          <cell r="H698" t="str">
            <v/>
          </cell>
          <cell r="Y698" t="str">
            <v/>
          </cell>
          <cell r="AP698" t="str">
            <v/>
          </cell>
        </row>
        <row r="699">
          <cell r="H699" t="str">
            <v/>
          </cell>
          <cell r="Y699" t="str">
            <v/>
          </cell>
          <cell r="AP699" t="str">
            <v/>
          </cell>
        </row>
        <row r="700">
          <cell r="H700" t="str">
            <v/>
          </cell>
          <cell r="Y700" t="str">
            <v/>
          </cell>
          <cell r="AP700" t="str">
            <v/>
          </cell>
        </row>
        <row r="701">
          <cell r="H701" t="str">
            <v/>
          </cell>
          <cell r="Y701" t="str">
            <v/>
          </cell>
          <cell r="AP701" t="str">
            <v/>
          </cell>
        </row>
        <row r="702">
          <cell r="H702" t="str">
            <v/>
          </cell>
          <cell r="Y702" t="str">
            <v/>
          </cell>
          <cell r="AP702" t="str">
            <v/>
          </cell>
        </row>
        <row r="703">
          <cell r="H703" t="str">
            <v/>
          </cell>
          <cell r="Y703" t="str">
            <v/>
          </cell>
          <cell r="AP703" t="str">
            <v/>
          </cell>
        </row>
        <row r="704">
          <cell r="H704" t="str">
            <v/>
          </cell>
          <cell r="Y704" t="str">
            <v/>
          </cell>
          <cell r="AP704" t="str">
            <v/>
          </cell>
        </row>
        <row r="705">
          <cell r="H705" t="str">
            <v/>
          </cell>
          <cell r="Y705" t="str">
            <v/>
          </cell>
          <cell r="AP705" t="str">
            <v/>
          </cell>
        </row>
        <row r="706">
          <cell r="H706" t="str">
            <v/>
          </cell>
          <cell r="Y706" t="str">
            <v/>
          </cell>
          <cell r="AP706" t="str">
            <v/>
          </cell>
        </row>
        <row r="707">
          <cell r="H707" t="str">
            <v/>
          </cell>
          <cell r="Y707" t="str">
            <v/>
          </cell>
          <cell r="AP707" t="str">
            <v/>
          </cell>
        </row>
        <row r="708">
          <cell r="H708" t="str">
            <v/>
          </cell>
          <cell r="Y708" t="str">
            <v/>
          </cell>
          <cell r="AP708" t="str">
            <v/>
          </cell>
        </row>
        <row r="709">
          <cell r="H709" t="str">
            <v/>
          </cell>
          <cell r="Y709" t="str">
            <v/>
          </cell>
          <cell r="AP709" t="str">
            <v/>
          </cell>
        </row>
        <row r="710">
          <cell r="H710" t="str">
            <v/>
          </cell>
          <cell r="Y710" t="str">
            <v/>
          </cell>
          <cell r="AP710" t="str">
            <v/>
          </cell>
        </row>
        <row r="711">
          <cell r="H711" t="str">
            <v/>
          </cell>
          <cell r="Y711" t="str">
            <v/>
          </cell>
          <cell r="AP711" t="str">
            <v/>
          </cell>
        </row>
        <row r="712">
          <cell r="H712" t="str">
            <v/>
          </cell>
          <cell r="Y712" t="str">
            <v/>
          </cell>
          <cell r="AP712" t="str">
            <v/>
          </cell>
        </row>
        <row r="713">
          <cell r="H713" t="str">
            <v/>
          </cell>
          <cell r="Y713" t="str">
            <v/>
          </cell>
          <cell r="AP713" t="str">
            <v/>
          </cell>
        </row>
      </sheetData>
      <sheetData sheetId="16" refreshError="1"/>
      <sheetData sheetId="17" refreshError="1"/>
      <sheetData sheetId="18" refreshError="1"/>
      <sheetData sheetId="19">
        <row r="19">
          <cell r="E19">
            <v>-161714336.72955203</v>
          </cell>
        </row>
      </sheetData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Sawmill Creek"/>
      <sheetName val="Goat Rock"/>
      <sheetName val="Wacoochee Creek"/>
      <sheetName val="Old Village Dam"/>
      <sheetName val="Harrisville Rd."/>
      <sheetName val="Delaigle"/>
      <sheetName val="Nacoochee Lake"/>
    </sheetNames>
    <sheetDataSet>
      <sheetData sheetId="0"/>
      <sheetData sheetId="1">
        <row r="7">
          <cell r="I7" t="str">
            <v>41160020 Gain on Timber Sales - PHFFU</v>
          </cell>
        </row>
        <row r="8">
          <cell r="I8" t="str">
            <v>42100010 Misc. Nonop. Property Timber Sales - NUP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TD_TD"/>
      <sheetName val="Walker Import Prior Period"/>
      <sheetName val="Walker Import Current"/>
      <sheetName val="YTD_Calculations"/>
      <sheetName val="PENS-EST"/>
      <sheetName val="OPRB-EST"/>
      <sheetName val="Budget Input"/>
      <sheetName val="SourceInfo"/>
      <sheetName val="Mai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">
          <cell r="C3" t="str">
            <v>September</v>
          </cell>
        </row>
        <row r="5">
          <cell r="C5">
            <v>8</v>
          </cell>
        </row>
        <row r="19">
          <cell r="C19" t="str">
            <v>August</v>
          </cell>
        </row>
        <row r="20">
          <cell r="C20">
            <v>2003</v>
          </cell>
        </row>
      </sheetData>
      <sheetData sheetId="8" refreshError="1">
        <row r="7">
          <cell r="A7">
            <v>1</v>
          </cell>
          <cell r="B7" t="str">
            <v>January</v>
          </cell>
        </row>
        <row r="8">
          <cell r="A8">
            <v>2</v>
          </cell>
          <cell r="B8" t="str">
            <v>February</v>
          </cell>
        </row>
        <row r="9">
          <cell r="A9">
            <v>3</v>
          </cell>
          <cell r="B9" t="str">
            <v>March</v>
          </cell>
        </row>
        <row r="10">
          <cell r="A10">
            <v>4</v>
          </cell>
          <cell r="B10" t="str">
            <v>April</v>
          </cell>
        </row>
        <row r="11">
          <cell r="A11">
            <v>5</v>
          </cell>
          <cell r="B11" t="str">
            <v>May</v>
          </cell>
        </row>
        <row r="12">
          <cell r="A12">
            <v>6</v>
          </cell>
          <cell r="B12" t="str">
            <v>June</v>
          </cell>
        </row>
        <row r="13">
          <cell r="A13">
            <v>7</v>
          </cell>
          <cell r="B13" t="str">
            <v>July</v>
          </cell>
        </row>
        <row r="14">
          <cell r="A14">
            <v>8</v>
          </cell>
          <cell r="B14" t="str">
            <v>August</v>
          </cell>
        </row>
        <row r="15">
          <cell r="A15">
            <v>9</v>
          </cell>
          <cell r="B15" t="str">
            <v>September</v>
          </cell>
        </row>
        <row r="16">
          <cell r="A16">
            <v>10</v>
          </cell>
          <cell r="B16" t="str">
            <v>October</v>
          </cell>
        </row>
        <row r="17">
          <cell r="A17">
            <v>11</v>
          </cell>
          <cell r="B17" t="str">
            <v>November</v>
          </cell>
        </row>
        <row r="18">
          <cell r="A18">
            <v>12</v>
          </cell>
          <cell r="B18" t="str">
            <v>December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 Summary"/>
      <sheetName val="Nat'l Accts"/>
      <sheetName val="Groups"/>
      <sheetName val="AFFIRM Summaries"/>
      <sheetName val="AFFIRM pivot tables"/>
      <sheetName val="AFFIRM scatter plots kWh vs kW"/>
      <sheetName val="all AFFIRM accts"/>
      <sheetName val="AFFIRM accts &gt;= 30kW"/>
    </sheetNames>
    <sheetDataSet>
      <sheetData sheetId="0" refreshError="1"/>
      <sheetData sheetId="1" refreshError="1"/>
      <sheetData sheetId="2">
        <row r="2">
          <cell r="C2" t="str">
            <v>AF-Burger King</v>
          </cell>
        </row>
        <row r="3">
          <cell r="C3" t="str">
            <v>AF-Captain D's</v>
          </cell>
        </row>
        <row r="4">
          <cell r="C4" t="str">
            <v>AF-QuikTrip</v>
          </cell>
        </row>
        <row r="5">
          <cell r="C5" t="str">
            <v>AF-Waffle House</v>
          </cell>
        </row>
        <row r="6">
          <cell r="C6" t="str">
            <v>AF-Wendy's</v>
          </cell>
        </row>
        <row r="7">
          <cell r="C7" t="str">
            <v>AF-YUM! (KFC)</v>
          </cell>
        </row>
        <row r="8">
          <cell r="C8" t="str">
            <v>AF-YUM! (LJ Silver's)</v>
          </cell>
        </row>
        <row r="9">
          <cell r="C9" t="str">
            <v>AF-YUM! (Pizza Hut)</v>
          </cell>
        </row>
        <row r="10">
          <cell r="C10" t="str">
            <v>AF-YUM! (Taco Bell)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uidelines"/>
      <sheetName val="Constants"/>
      <sheetName val="Version"/>
      <sheetName val="Annual_Monthly &amp; Transpose"/>
      <sheetName val="Asset_Master_15yrs_Mthly"/>
      <sheetName val="Settings"/>
      <sheetName val="Settings_Expand"/>
      <sheetName val="Lease Asset"/>
      <sheetName val="RevReq Asset"/>
      <sheetName val="Asset_Master"/>
      <sheetName val="Annual Inputs"/>
      <sheetName val="RevReq Base"/>
      <sheetName val="RevReq Details II"/>
      <sheetName val="RevReq Consol"/>
      <sheetName val="Spending Curve"/>
      <sheetName val="Recurring Capital"/>
      <sheetName val="Project Inputs"/>
      <sheetName val="Vogtle 3"/>
      <sheetName val="Vogtle 4"/>
      <sheetName val="Start"/>
      <sheetName val="Vogtle 3 - 40% Bonus - AFUDC "/>
      <sheetName val="Vogtle 4 - 30% Bonus - AFUDC "/>
      <sheetName val="Vogtle 4 - AFUDC 20"/>
      <sheetName val="End"/>
      <sheetName val="Recurring Capital 3&amp;4"/>
      <sheetName val="Original AFUDC"/>
      <sheetName val="Financial Engine"/>
      <sheetName val="Summary Report"/>
      <sheetName val="Financing Cost Summary"/>
      <sheetName val="Rate Impact Feeder"/>
      <sheetName val="UI No Calc Output"/>
      <sheetName val="Graphs_Custom_Settings"/>
      <sheetName val="Summary (SPC)"/>
      <sheetName val="Labels"/>
      <sheetName val="Prt_Reports"/>
      <sheetName val="Graphs_Valuation"/>
      <sheetName val="Retail RevReq View"/>
    </sheetNames>
    <sheetDataSet>
      <sheetData sheetId="0" refreshError="1"/>
      <sheetData sheetId="1">
        <row r="6">
          <cell r="C6" t="str">
            <v>Monthly</v>
          </cell>
          <cell r="D6" t="str">
            <v>Semiannual</v>
          </cell>
          <cell r="E6" t="str">
            <v>Annual</v>
          </cell>
        </row>
        <row r="7">
          <cell r="C7" t="str">
            <v>AFUDC</v>
          </cell>
          <cell r="D7" t="str">
            <v>IDC</v>
          </cell>
          <cell r="E7" t="str">
            <v>Interest During Construction (IDC)</v>
          </cell>
        </row>
        <row r="8">
          <cell r="C8">
            <v>1</v>
          </cell>
          <cell r="D8">
            <v>2</v>
          </cell>
          <cell r="E8">
            <v>3</v>
          </cell>
          <cell r="F8">
            <v>4</v>
          </cell>
          <cell r="G8">
            <v>5</v>
          </cell>
          <cell r="H8">
            <v>6</v>
          </cell>
          <cell r="I8">
            <v>7</v>
          </cell>
          <cell r="J8">
            <v>8</v>
          </cell>
          <cell r="K8">
            <v>9</v>
          </cell>
          <cell r="L8">
            <v>10</v>
          </cell>
        </row>
        <row r="9">
          <cell r="C9" t="str">
            <v>No</v>
          </cell>
          <cell r="D9" t="str">
            <v>Constant</v>
          </cell>
          <cell r="E9" t="str">
            <v>Escalating</v>
          </cell>
        </row>
        <row r="10">
          <cell r="C10" t="str">
            <v>No</v>
          </cell>
          <cell r="D10" t="str">
            <v>Manual</v>
          </cell>
          <cell r="E10" t="str">
            <v>CWIP</v>
          </cell>
        </row>
        <row r="11">
          <cell r="C11" t="str">
            <v>ECC</v>
          </cell>
          <cell r="D11" t="str">
            <v>DRR</v>
          </cell>
        </row>
        <row r="12">
          <cell r="C12" t="str">
            <v>Yes - Straight Line</v>
          </cell>
          <cell r="D12" t="str">
            <v>Yes - Unit of Production</v>
          </cell>
          <cell r="E12" t="str">
            <v>No</v>
          </cell>
        </row>
        <row r="18">
          <cell r="C18" t="str">
            <v>ON</v>
          </cell>
          <cell r="D18" t="str">
            <v>OFF</v>
          </cell>
        </row>
        <row r="19">
          <cell r="C19" t="str">
            <v>Manual</v>
          </cell>
          <cell r="D19" t="str">
            <v>Percentage</v>
          </cell>
        </row>
        <row r="20">
          <cell r="C20" t="str">
            <v>Operating</v>
          </cell>
          <cell r="D20" t="str">
            <v>Capital</v>
          </cell>
        </row>
        <row r="21">
          <cell r="C21" t="str">
            <v>Enter Manual Discount Rate</v>
          </cell>
          <cell r="D21" t="str">
            <v>Project Discount Rate Will Be Used</v>
          </cell>
        </row>
        <row r="26">
          <cell r="C26" t="str">
            <v>Gross Plant Balance - Book Basis (Beginning)</v>
          </cell>
          <cell r="D26" t="str">
            <v>Original Book Value</v>
          </cell>
          <cell r="E26" t="str">
            <v>Net Plant Balance</v>
          </cell>
          <cell r="F26" t="str">
            <v>Average of Gross and Net</v>
          </cell>
        </row>
        <row r="28">
          <cell r="C28" t="str">
            <v>APC</v>
          </cell>
          <cell r="D28" t="str">
            <v>GPC</v>
          </cell>
          <cell r="E28" t="str">
            <v>GULF</v>
          </cell>
          <cell r="F28" t="str">
            <v>MPC</v>
          </cell>
          <cell r="G28" t="str">
            <v>System</v>
          </cell>
          <cell r="H28" t="str">
            <v>Burke County</v>
          </cell>
        </row>
        <row r="29">
          <cell r="C29" t="str">
            <v>Base Inflation Rate</v>
          </cell>
          <cell r="D29" t="str">
            <v>GDP</v>
          </cell>
          <cell r="E29" t="str">
            <v>CPI</v>
          </cell>
          <cell r="F29" t="str">
            <v>PPI</v>
          </cell>
          <cell r="G29" t="str">
            <v>GDP - Implicit Price Deflator</v>
          </cell>
          <cell r="H29" t="str">
            <v>Other</v>
          </cell>
        </row>
        <row r="30">
          <cell r="C30" t="str">
            <v>Regulated</v>
          </cell>
          <cell r="D30" t="str">
            <v>Unregulated</v>
          </cell>
        </row>
        <row r="32">
          <cell r="C32" t="str">
            <v>APC</v>
          </cell>
          <cell r="D32" t="str">
            <v>GPC</v>
          </cell>
          <cell r="E32" t="str">
            <v>GULF</v>
          </cell>
          <cell r="F32" t="str">
            <v>MPC</v>
          </cell>
          <cell r="G32" t="str">
            <v>System</v>
          </cell>
          <cell r="H32" t="str">
            <v>Burke County</v>
          </cell>
        </row>
        <row r="33">
          <cell r="C33" t="str">
            <v>Yes</v>
          </cell>
          <cell r="D33" t="str">
            <v>No</v>
          </cell>
        </row>
        <row r="34">
          <cell r="C34" t="str">
            <v>Manual</v>
          </cell>
          <cell r="D34" t="str">
            <v>Cents / Kwh</v>
          </cell>
        </row>
        <row r="35">
          <cell r="C35" t="str">
            <v>$/Kw</v>
          </cell>
          <cell r="D35" t="str">
            <v>$/MW</v>
          </cell>
        </row>
        <row r="36">
          <cell r="C36" t="str">
            <v>Project WACC</v>
          </cell>
          <cell r="D36" t="str">
            <v>Manual</v>
          </cell>
        </row>
        <row r="37">
          <cell r="C37" t="str">
            <v>OK</v>
          </cell>
          <cell r="D37" t="str">
            <v>WARNING:  Balance Sheet Suspense</v>
          </cell>
          <cell r="F37" t="str">
            <v>WARNING:  IS Suspense</v>
          </cell>
          <cell r="H37" t="str">
            <v>Warning:  Cap Structure</v>
          </cell>
          <cell r="I37" t="str">
            <v>Warning:  Free Cash Flow</v>
          </cell>
          <cell r="J37" t="str">
            <v>Warning: Net Change in Cash</v>
          </cell>
          <cell r="K37" t="str">
            <v>Warning: Spending Curve</v>
          </cell>
        </row>
        <row r="38">
          <cell r="C38" t="str">
            <v>Quarterly</v>
          </cell>
          <cell r="D38" t="str">
            <v>Semiannual</v>
          </cell>
          <cell r="E38" t="str">
            <v>Annual</v>
          </cell>
        </row>
        <row r="39">
          <cell r="C39" t="str">
            <v>Solar PV</v>
          </cell>
          <cell r="D39" t="str">
            <v>Wind</v>
          </cell>
          <cell r="E39" t="str">
            <v>Biomass</v>
          </cell>
        </row>
      </sheetData>
      <sheetData sheetId="2" refreshError="1"/>
      <sheetData sheetId="3" refreshError="1"/>
      <sheetData sheetId="4" refreshError="1"/>
      <sheetData sheetId="5">
        <row r="6">
          <cell r="C6">
            <v>40178</v>
          </cell>
        </row>
        <row r="10">
          <cell r="C10" t="str">
            <v>Total</v>
          </cell>
        </row>
        <row r="12">
          <cell r="C12" t="str">
            <v>Yes</v>
          </cell>
        </row>
        <row r="14">
          <cell r="C14" t="str">
            <v>Manual</v>
          </cell>
        </row>
        <row r="18">
          <cell r="C18" t="str">
            <v>Yes - Straight Line</v>
          </cell>
        </row>
        <row r="20">
          <cell r="C20" t="str">
            <v>No</v>
          </cell>
        </row>
        <row r="22">
          <cell r="C22">
            <v>1</v>
          </cell>
        </row>
      </sheetData>
      <sheetData sheetId="6">
        <row r="14">
          <cell r="C14">
            <v>1</v>
          </cell>
        </row>
      </sheetData>
      <sheetData sheetId="7" refreshError="1"/>
      <sheetData sheetId="8" refreshError="1"/>
      <sheetData sheetId="9" refreshError="1"/>
      <sheetData sheetId="10">
        <row r="17">
          <cell r="C17" t="str">
            <v>APC</v>
          </cell>
          <cell r="D17">
            <v>0.81799999999999995</v>
          </cell>
          <cell r="E17">
            <v>6.5000000000000002E-2</v>
          </cell>
          <cell r="F17">
            <v>6.5000000000000002E-2</v>
          </cell>
          <cell r="G17">
            <v>6.5000000000000002E-2</v>
          </cell>
          <cell r="H17">
            <v>6.5000000000000002E-2</v>
          </cell>
          <cell r="I17">
            <v>6.5000000000000002E-2</v>
          </cell>
          <cell r="J17">
            <v>6.5000000000000002E-2</v>
          </cell>
          <cell r="K17">
            <v>6.5000000000000002E-2</v>
          </cell>
          <cell r="L17">
            <v>6.5000000000000002E-2</v>
          </cell>
          <cell r="M17">
            <v>6.5000000000000002E-2</v>
          </cell>
          <cell r="N17">
            <v>6.5000000000000002E-2</v>
          </cell>
          <cell r="O17">
            <v>6.5000000000000002E-2</v>
          </cell>
          <cell r="P17">
            <v>6.5000000000000002E-2</v>
          </cell>
          <cell r="Q17">
            <v>6.5000000000000002E-2</v>
          </cell>
          <cell r="R17">
            <v>6.5000000000000002E-2</v>
          </cell>
          <cell r="S17">
            <v>6.5000000000000002E-2</v>
          </cell>
          <cell r="T17">
            <v>6.5000000000000002E-2</v>
          </cell>
          <cell r="U17">
            <v>6.5000000000000002E-2</v>
          </cell>
          <cell r="V17">
            <v>6.5000000000000002E-2</v>
          </cell>
          <cell r="W17">
            <v>6.5000000000000002E-2</v>
          </cell>
          <cell r="X17">
            <v>6.5000000000000002E-2</v>
          </cell>
          <cell r="Y17">
            <v>6.5000000000000002E-2</v>
          </cell>
          <cell r="Z17">
            <v>6.5000000000000002E-2</v>
          </cell>
          <cell r="AA17">
            <v>6.5000000000000002E-2</v>
          </cell>
          <cell r="AB17">
            <v>6.5000000000000002E-2</v>
          </cell>
          <cell r="AC17">
            <v>6.5000000000000002E-2</v>
          </cell>
          <cell r="AD17">
            <v>6.5000000000000002E-2</v>
          </cell>
          <cell r="AE17">
            <v>6.5000000000000002E-2</v>
          </cell>
          <cell r="AF17">
            <v>6.5000000000000002E-2</v>
          </cell>
          <cell r="AG17">
            <v>6.5000000000000002E-2</v>
          </cell>
          <cell r="AH17">
            <v>6.5000000000000002E-2</v>
          </cell>
          <cell r="AI17">
            <v>6.5000000000000002E-2</v>
          </cell>
          <cell r="AJ17">
            <v>6.5000000000000002E-2</v>
          </cell>
          <cell r="AK17">
            <v>6.5000000000000002E-2</v>
          </cell>
          <cell r="AL17">
            <v>6.5000000000000002E-2</v>
          </cell>
          <cell r="AM17">
            <v>6.5000000000000002E-2</v>
          </cell>
          <cell r="AN17">
            <v>6.5000000000000002E-2</v>
          </cell>
          <cell r="AO17">
            <v>6.5000000000000002E-2</v>
          </cell>
          <cell r="AP17">
            <v>6.5000000000000002E-2</v>
          </cell>
          <cell r="AQ17">
            <v>6.5000000000000002E-2</v>
          </cell>
          <cell r="AR17">
            <v>6.5000000000000002E-2</v>
          </cell>
          <cell r="AS17">
            <v>6.5000000000000002E-2</v>
          </cell>
          <cell r="AT17">
            <v>6.5000000000000002E-2</v>
          </cell>
          <cell r="AU17">
            <v>6.5000000000000002E-2</v>
          </cell>
          <cell r="AV17">
            <v>6.5000000000000002E-2</v>
          </cell>
          <cell r="AW17">
            <v>6.5000000000000002E-2</v>
          </cell>
          <cell r="AX17">
            <v>6.5000000000000002E-2</v>
          </cell>
          <cell r="AY17">
            <v>6.5000000000000002E-2</v>
          </cell>
          <cell r="AZ17">
            <v>6.5000000000000002E-2</v>
          </cell>
          <cell r="BA17">
            <v>6.5000000000000002E-2</v>
          </cell>
          <cell r="BB17">
            <v>6.5000000000000002E-2</v>
          </cell>
          <cell r="BC17">
            <v>6.5000000000000002E-2</v>
          </cell>
          <cell r="BD17">
            <v>6.5000000000000002E-2</v>
          </cell>
          <cell r="BE17">
            <v>6.5000000000000002E-2</v>
          </cell>
          <cell r="BF17">
            <v>6.5000000000000002E-2</v>
          </cell>
          <cell r="BG17">
            <v>6.5000000000000002E-2</v>
          </cell>
          <cell r="BH17">
            <v>6.5000000000000002E-2</v>
          </cell>
          <cell r="BI17">
            <v>6.5000000000000002E-2</v>
          </cell>
          <cell r="BJ17">
            <v>6.5000000000000002E-2</v>
          </cell>
          <cell r="BK17">
            <v>6.5000000000000002E-2</v>
          </cell>
          <cell r="BL17">
            <v>6.5000000000000002E-2</v>
          </cell>
          <cell r="BM17">
            <v>6.5000000000000002E-2</v>
          </cell>
          <cell r="BN17">
            <v>6.5000000000000002E-2</v>
          </cell>
          <cell r="BO17">
            <v>6.5000000000000002E-2</v>
          </cell>
          <cell r="BP17">
            <v>6.5000000000000002E-2</v>
          </cell>
          <cell r="BQ17">
            <v>6.5000000000000002E-2</v>
          </cell>
          <cell r="BR17">
            <v>6.5000000000000002E-2</v>
          </cell>
          <cell r="BS17">
            <v>6.5000000000000002E-2</v>
          </cell>
          <cell r="BT17">
            <v>6.5000000000000002E-2</v>
          </cell>
          <cell r="BU17">
            <v>6.5000000000000002E-2</v>
          </cell>
          <cell r="BV17">
            <v>6.5000000000000002E-2</v>
          </cell>
          <cell r="BW17">
            <v>6.5000000000000002E-2</v>
          </cell>
          <cell r="BX17">
            <v>6.5000000000000002E-2</v>
          </cell>
          <cell r="BY17">
            <v>6.5000000000000002E-2</v>
          </cell>
          <cell r="BZ17">
            <v>6.5000000000000002E-2</v>
          </cell>
          <cell r="CA17">
            <v>6.5000000000000002E-2</v>
          </cell>
          <cell r="CB17">
            <v>6.5000000000000002E-2</v>
          </cell>
          <cell r="CC17">
            <v>6.5000000000000002E-2</v>
          </cell>
          <cell r="CD17">
            <v>6.5000000000000002E-2</v>
          </cell>
          <cell r="CE17">
            <v>6.5000000000000002E-2</v>
          </cell>
          <cell r="CF17">
            <v>6.5000000000000002E-2</v>
          </cell>
          <cell r="CG17">
            <v>6.5000000000000002E-2</v>
          </cell>
          <cell r="CH17">
            <v>6.5000000000000002E-2</v>
          </cell>
          <cell r="CI17">
            <v>6.5000000000000002E-2</v>
          </cell>
          <cell r="CJ17">
            <v>6.5000000000000002E-2</v>
          </cell>
          <cell r="CK17">
            <v>6.5000000000000002E-2</v>
          </cell>
          <cell r="CL17">
            <v>6.5000000000000002E-2</v>
          </cell>
          <cell r="CM17">
            <v>6.5000000000000002E-2</v>
          </cell>
          <cell r="CN17">
            <v>6.5000000000000002E-2</v>
          </cell>
          <cell r="CO17">
            <v>6.5000000000000002E-2</v>
          </cell>
          <cell r="CP17">
            <v>6.5000000000000002E-2</v>
          </cell>
          <cell r="CQ17">
            <v>6.5000000000000002E-2</v>
          </cell>
          <cell r="CR17">
            <v>6.5000000000000002E-2</v>
          </cell>
          <cell r="CS17">
            <v>6.5000000000000002E-2</v>
          </cell>
          <cell r="CT17">
            <v>6.5000000000000002E-2</v>
          </cell>
          <cell r="CU17">
            <v>6.5000000000000002E-2</v>
          </cell>
          <cell r="CV17">
            <v>6.5000000000000002E-2</v>
          </cell>
          <cell r="CW17">
            <v>6.5000000000000002E-2</v>
          </cell>
          <cell r="CX17">
            <v>6.5000000000000002E-2</v>
          </cell>
          <cell r="CY17">
            <v>6.5000000000000002E-2</v>
          </cell>
          <cell r="CZ17">
            <v>6.5000000000000002E-2</v>
          </cell>
          <cell r="DA17">
            <v>6.5000000000000002E-2</v>
          </cell>
          <cell r="DB17">
            <v>6.5000000000000002E-2</v>
          </cell>
          <cell r="DC17">
            <v>6.5000000000000002E-2</v>
          </cell>
          <cell r="DD17">
            <v>6.5000000000000002E-2</v>
          </cell>
          <cell r="DE17">
            <v>6.5000000000000002E-2</v>
          </cell>
          <cell r="DF17">
            <v>6.5000000000000002E-2</v>
          </cell>
          <cell r="DG17">
            <v>6.5000000000000002E-2</v>
          </cell>
          <cell r="DH17">
            <v>6.5000000000000002E-2</v>
          </cell>
          <cell r="DI17">
            <v>6.5000000000000002E-2</v>
          </cell>
          <cell r="DJ17">
            <v>6.5000000000000002E-2</v>
          </cell>
          <cell r="DK17">
            <v>6.5000000000000002E-2</v>
          </cell>
          <cell r="DL17">
            <v>6.5000000000000002E-2</v>
          </cell>
          <cell r="DM17">
            <v>6.5000000000000002E-2</v>
          </cell>
          <cell r="DN17">
            <v>6.5000000000000002E-2</v>
          </cell>
          <cell r="DO17">
            <v>6.5000000000000002E-2</v>
          </cell>
          <cell r="DP17">
            <v>6.5000000000000002E-2</v>
          </cell>
          <cell r="DQ17">
            <v>6.5000000000000002E-2</v>
          </cell>
          <cell r="DR17">
            <v>6.5000000000000002E-2</v>
          </cell>
          <cell r="DS17">
            <v>6.5000000000000002E-2</v>
          </cell>
          <cell r="DT17">
            <v>6.5000000000000002E-2</v>
          </cell>
          <cell r="DU17">
            <v>6.5000000000000002E-2</v>
          </cell>
          <cell r="DV17">
            <v>6.5000000000000002E-2</v>
          </cell>
          <cell r="DW17">
            <v>6.5000000000000002E-2</v>
          </cell>
          <cell r="DX17">
            <v>6.5000000000000002E-2</v>
          </cell>
          <cell r="DY17">
            <v>6.5000000000000002E-2</v>
          </cell>
          <cell r="DZ17">
            <v>6.5000000000000002E-2</v>
          </cell>
          <cell r="EA17">
            <v>6.5000000000000002E-2</v>
          </cell>
          <cell r="EB17">
            <v>6.5000000000000002E-2</v>
          </cell>
          <cell r="EC17">
            <v>6.5000000000000002E-2</v>
          </cell>
          <cell r="ED17">
            <v>6.5000000000000002E-2</v>
          </cell>
          <cell r="EE17">
            <v>6.5000000000000002E-2</v>
          </cell>
          <cell r="EF17">
            <v>6.5000000000000002E-2</v>
          </cell>
          <cell r="EG17">
            <v>6.5000000000000002E-2</v>
          </cell>
          <cell r="EH17">
            <v>6.5000000000000002E-2</v>
          </cell>
          <cell r="EI17">
            <v>6.5000000000000002E-2</v>
          </cell>
          <cell r="EJ17">
            <v>6.5000000000000002E-2</v>
          </cell>
          <cell r="EK17">
            <v>6.5000000000000002E-2</v>
          </cell>
          <cell r="EL17">
            <v>6.5000000000000002E-2</v>
          </cell>
          <cell r="EM17">
            <v>6.5000000000000002E-2</v>
          </cell>
          <cell r="EN17">
            <v>6.5000000000000002E-2</v>
          </cell>
          <cell r="EO17">
            <v>6.5000000000000002E-2</v>
          </cell>
          <cell r="EP17">
            <v>6.5000000000000002E-2</v>
          </cell>
          <cell r="EQ17">
            <v>6.5000000000000002E-2</v>
          </cell>
          <cell r="ER17">
            <v>6.5000000000000002E-2</v>
          </cell>
          <cell r="ES17">
            <v>6.5000000000000002E-2</v>
          </cell>
          <cell r="ET17">
            <v>6.5000000000000002E-2</v>
          </cell>
          <cell r="EU17">
            <v>6.5000000000000002E-2</v>
          </cell>
          <cell r="EV17">
            <v>6.5000000000000002E-2</v>
          </cell>
          <cell r="EW17">
            <v>6.5000000000000002E-2</v>
          </cell>
          <cell r="EX17">
            <v>6.5000000000000002E-2</v>
          </cell>
          <cell r="EY17">
            <v>6.5000000000000002E-2</v>
          </cell>
          <cell r="EZ17">
            <v>6.5000000000000002E-2</v>
          </cell>
          <cell r="FA17">
            <v>6.5000000000000002E-2</v>
          </cell>
          <cell r="FB17">
            <v>6.5000000000000002E-2</v>
          </cell>
          <cell r="FC17">
            <v>6.5000000000000002E-2</v>
          </cell>
          <cell r="FD17">
            <v>6.5000000000000002E-2</v>
          </cell>
          <cell r="FE17">
            <v>6.5000000000000002E-2</v>
          </cell>
          <cell r="FF17">
            <v>6.5000000000000002E-2</v>
          </cell>
          <cell r="FG17">
            <v>6.5000000000000002E-2</v>
          </cell>
          <cell r="FH17">
            <v>6.5000000000000002E-2</v>
          </cell>
          <cell r="FI17">
            <v>6.5000000000000002E-2</v>
          </cell>
          <cell r="FJ17">
            <v>6.5000000000000002E-2</v>
          </cell>
          <cell r="FK17">
            <v>6.5000000000000002E-2</v>
          </cell>
          <cell r="FL17">
            <v>6.5000000000000002E-2</v>
          </cell>
          <cell r="FM17">
            <v>6.5000000000000002E-2</v>
          </cell>
          <cell r="FN17">
            <v>6.5000000000000002E-2</v>
          </cell>
          <cell r="FO17">
            <v>6.5000000000000002E-2</v>
          </cell>
          <cell r="FP17">
            <v>6.5000000000000002E-2</v>
          </cell>
          <cell r="FQ17">
            <v>6.5000000000000002E-2</v>
          </cell>
          <cell r="FR17">
            <v>6.5000000000000002E-2</v>
          </cell>
          <cell r="FS17">
            <v>6.5000000000000002E-2</v>
          </cell>
          <cell r="FT17">
            <v>6.5000000000000002E-2</v>
          </cell>
          <cell r="FU17">
            <v>6.5000000000000002E-2</v>
          </cell>
          <cell r="FV17">
            <v>6.5000000000000002E-2</v>
          </cell>
          <cell r="FW17">
            <v>6.5000000000000002E-2</v>
          </cell>
          <cell r="FX17">
            <v>6.5000000000000002E-2</v>
          </cell>
          <cell r="FY17">
            <v>6.5000000000000002E-2</v>
          </cell>
          <cell r="FZ17">
            <v>6.5000000000000002E-2</v>
          </cell>
          <cell r="GA17">
            <v>6.5000000000000002E-2</v>
          </cell>
          <cell r="GB17">
            <v>6.5000000000000002E-2</v>
          </cell>
          <cell r="GC17">
            <v>6.5000000000000002E-2</v>
          </cell>
          <cell r="GE17">
            <v>6.5000000000000002E-2</v>
          </cell>
          <cell r="GF17">
            <v>6.5000000000000002E-2</v>
          </cell>
          <cell r="GG17">
            <v>6.5000000000000002E-2</v>
          </cell>
          <cell r="GH17">
            <v>6.5000000000000002E-2</v>
          </cell>
          <cell r="GI17">
            <v>6.5000000000000002E-2</v>
          </cell>
          <cell r="GJ17">
            <v>6.5000000000000002E-2</v>
          </cell>
          <cell r="GK17">
            <v>6.5000000000000002E-2</v>
          </cell>
          <cell r="GL17">
            <v>6.5000000000000002E-2</v>
          </cell>
          <cell r="GM17">
            <v>6.5000000000000002E-2</v>
          </cell>
          <cell r="GN17">
            <v>6.5000000000000002E-2</v>
          </cell>
          <cell r="GO17">
            <v>6.5000000000000002E-2</v>
          </cell>
          <cell r="GP17">
            <v>6.5000000000000002E-2</v>
          </cell>
          <cell r="GQ17">
            <v>6.5000000000000002E-2</v>
          </cell>
          <cell r="GR17">
            <v>6.5000000000000002E-2</v>
          </cell>
          <cell r="GS17">
            <v>6.5000000000000002E-2</v>
          </cell>
          <cell r="GT17">
            <v>6.5000000000000002E-2</v>
          </cell>
          <cell r="GU17">
            <v>6.5000000000000002E-2</v>
          </cell>
          <cell r="GV17">
            <v>6.5000000000000002E-2</v>
          </cell>
          <cell r="GW17">
            <v>6.5000000000000002E-2</v>
          </cell>
          <cell r="GX17">
            <v>6.5000000000000002E-2</v>
          </cell>
          <cell r="GY17">
            <v>6.5000000000000002E-2</v>
          </cell>
          <cell r="GZ17">
            <v>6.5000000000000002E-2</v>
          </cell>
          <cell r="HA17">
            <v>6.5000000000000002E-2</v>
          </cell>
          <cell r="HB17">
            <v>6.5000000000000002E-2</v>
          </cell>
          <cell r="HC17">
            <v>6.5000000000000002E-2</v>
          </cell>
          <cell r="HD17">
            <v>6.5000000000000002E-2</v>
          </cell>
          <cell r="HE17">
            <v>6.5000000000000002E-2</v>
          </cell>
          <cell r="HF17">
            <v>6.5000000000000002E-2</v>
          </cell>
          <cell r="HG17">
            <v>6.5000000000000002E-2</v>
          </cell>
          <cell r="HH17">
            <v>6.5000000000000002E-2</v>
          </cell>
          <cell r="HI17">
            <v>6.5000000000000002E-2</v>
          </cell>
          <cell r="HJ17">
            <v>6.5000000000000002E-2</v>
          </cell>
          <cell r="HK17">
            <v>6.5000000000000002E-2</v>
          </cell>
          <cell r="HL17">
            <v>6.5000000000000002E-2</v>
          </cell>
          <cell r="HM17">
            <v>6.5000000000000002E-2</v>
          </cell>
          <cell r="HN17">
            <v>6.5000000000000002E-2</v>
          </cell>
          <cell r="HO17">
            <v>6.5000000000000002E-2</v>
          </cell>
          <cell r="HP17">
            <v>6.5000000000000002E-2</v>
          </cell>
          <cell r="HQ17">
            <v>6.5000000000000002E-2</v>
          </cell>
          <cell r="HR17">
            <v>6.5000000000000002E-2</v>
          </cell>
          <cell r="HS17">
            <v>6.5000000000000002E-2</v>
          </cell>
          <cell r="HT17">
            <v>6.5000000000000002E-2</v>
          </cell>
          <cell r="HU17">
            <v>6.5000000000000002E-2</v>
          </cell>
          <cell r="HV17">
            <v>6.5000000000000002E-2</v>
          </cell>
          <cell r="HW17">
            <v>6.5000000000000002E-2</v>
          </cell>
          <cell r="HX17">
            <v>6.5000000000000002E-2</v>
          </cell>
          <cell r="HY17">
            <v>6.5000000000000002E-2</v>
          </cell>
          <cell r="HZ17">
            <v>6.5000000000000002E-2</v>
          </cell>
          <cell r="IA17">
            <v>6.5000000000000002E-2</v>
          </cell>
          <cell r="IB17">
            <v>6.5000000000000002E-2</v>
          </cell>
          <cell r="IC17">
            <v>6.5000000000000002E-2</v>
          </cell>
          <cell r="ID17">
            <v>6.5000000000000002E-2</v>
          </cell>
          <cell r="IE17">
            <v>6.5000000000000002E-2</v>
          </cell>
          <cell r="IF17">
            <v>6.5000000000000002E-2</v>
          </cell>
          <cell r="IG17">
            <v>6.5000000000000002E-2</v>
          </cell>
          <cell r="IH17">
            <v>6.5000000000000002E-2</v>
          </cell>
          <cell r="II17">
            <v>6.5000000000000002E-2</v>
          </cell>
          <cell r="IJ17">
            <v>6.5000000000000002E-2</v>
          </cell>
          <cell r="IK17">
            <v>6.5000000000000002E-2</v>
          </cell>
          <cell r="IL17">
            <v>6.5000000000000002E-2</v>
          </cell>
          <cell r="IM17">
            <v>6.5000000000000002E-2</v>
          </cell>
          <cell r="IN17">
            <v>6.5000000000000002E-2</v>
          </cell>
          <cell r="IO17">
            <v>6.5000000000000002E-2</v>
          </cell>
          <cell r="IP17">
            <v>6.5000000000000002E-2</v>
          </cell>
          <cell r="IQ17">
            <v>6.5000000000000002E-2</v>
          </cell>
          <cell r="IR17">
            <v>6.5000000000000002E-2</v>
          </cell>
          <cell r="IS17">
            <v>6.5000000000000002E-2</v>
          </cell>
          <cell r="IT17">
            <v>6.5000000000000002E-2</v>
          </cell>
          <cell r="IU17">
            <v>6.5000000000000002E-2</v>
          </cell>
          <cell r="IV17">
            <v>6.5000000000000002E-2</v>
          </cell>
          <cell r="IW17">
            <v>6.5000000000000002E-2</v>
          </cell>
          <cell r="IX17">
            <v>6.5000000000000002E-2</v>
          </cell>
          <cell r="IY17">
            <v>6.5000000000000002E-2</v>
          </cell>
          <cell r="IZ17">
            <v>6.5000000000000002E-2</v>
          </cell>
          <cell r="JA17">
            <v>6.5000000000000002E-2</v>
          </cell>
          <cell r="JB17">
            <v>6.5000000000000002E-2</v>
          </cell>
          <cell r="JC17">
            <v>6.5000000000000002E-2</v>
          </cell>
          <cell r="JD17">
            <v>6.5000000000000002E-2</v>
          </cell>
          <cell r="JE17">
            <v>6.5000000000000002E-2</v>
          </cell>
          <cell r="JF17">
            <v>6.5000000000000002E-2</v>
          </cell>
          <cell r="JG17">
            <v>6.5000000000000002E-2</v>
          </cell>
          <cell r="JH17">
            <v>6.5000000000000002E-2</v>
          </cell>
          <cell r="JI17">
            <v>6.5000000000000002E-2</v>
          </cell>
          <cell r="JJ17">
            <v>6.5000000000000002E-2</v>
          </cell>
          <cell r="JK17">
            <v>6.5000000000000002E-2</v>
          </cell>
          <cell r="JL17">
            <v>6.5000000000000002E-2</v>
          </cell>
          <cell r="JM17">
            <v>6.5000000000000002E-2</v>
          </cell>
          <cell r="JN17">
            <v>6.5000000000000002E-2</v>
          </cell>
          <cell r="JO17">
            <v>6.5000000000000002E-2</v>
          </cell>
          <cell r="JP17">
            <v>6.5000000000000002E-2</v>
          </cell>
          <cell r="JQ17">
            <v>6.5000000000000002E-2</v>
          </cell>
          <cell r="JR17">
            <v>6.5000000000000002E-2</v>
          </cell>
          <cell r="JS17">
            <v>6.5000000000000002E-2</v>
          </cell>
          <cell r="JT17">
            <v>6.5000000000000002E-2</v>
          </cell>
          <cell r="JU17">
            <v>6.5000000000000002E-2</v>
          </cell>
          <cell r="JV17">
            <v>6.5000000000000002E-2</v>
          </cell>
          <cell r="JW17">
            <v>6.5000000000000002E-2</v>
          </cell>
          <cell r="JX17">
            <v>6.5000000000000002E-2</v>
          </cell>
          <cell r="JY17">
            <v>6.5000000000000002E-2</v>
          </cell>
          <cell r="JZ17">
            <v>6.5000000000000002E-2</v>
          </cell>
          <cell r="KA17">
            <v>6.5000000000000002E-2</v>
          </cell>
          <cell r="KB17">
            <v>6.5000000000000002E-2</v>
          </cell>
          <cell r="KC17">
            <v>6.5000000000000002E-2</v>
          </cell>
          <cell r="KD17">
            <v>6.5000000000000002E-2</v>
          </cell>
          <cell r="KE17">
            <v>6.5000000000000002E-2</v>
          </cell>
          <cell r="KF17">
            <v>6.5000000000000002E-2</v>
          </cell>
        </row>
        <row r="18">
          <cell r="C18" t="str">
            <v>GPC</v>
          </cell>
          <cell r="E18">
            <v>5.6603769999999998E-2</v>
          </cell>
          <cell r="F18">
            <v>5.6603769999999998E-2</v>
          </cell>
          <cell r="G18">
            <v>5.6603769999999998E-2</v>
          </cell>
          <cell r="H18">
            <v>5.6603769999999998E-2</v>
          </cell>
          <cell r="I18">
            <v>5.6603769999999998E-2</v>
          </cell>
          <cell r="J18">
            <v>5.6603769999999998E-2</v>
          </cell>
          <cell r="K18">
            <v>5.6603769999999998E-2</v>
          </cell>
          <cell r="L18">
            <v>5.6603769999999998E-2</v>
          </cell>
          <cell r="M18">
            <v>5.6603769999999998E-2</v>
          </cell>
          <cell r="N18">
            <v>5.6603769999999998E-2</v>
          </cell>
          <cell r="O18">
            <v>5.6603769999999998E-2</v>
          </cell>
          <cell r="P18">
            <v>5.6603769999999998E-2</v>
          </cell>
          <cell r="Q18">
            <v>5.6603769999999998E-2</v>
          </cell>
          <cell r="R18">
            <v>5.6603769999999998E-2</v>
          </cell>
          <cell r="S18">
            <v>5.6603769999999998E-2</v>
          </cell>
          <cell r="T18">
            <v>5.6603769999999998E-2</v>
          </cell>
          <cell r="U18">
            <v>5.6603769999999998E-2</v>
          </cell>
          <cell r="V18">
            <v>5.6603769999999998E-2</v>
          </cell>
          <cell r="W18">
            <v>5.6603769999999998E-2</v>
          </cell>
          <cell r="X18">
            <v>5.6603769999999998E-2</v>
          </cell>
          <cell r="Y18">
            <v>5.6603769999999998E-2</v>
          </cell>
          <cell r="Z18">
            <v>5.6603769999999998E-2</v>
          </cell>
          <cell r="AA18">
            <v>5.6603769999999998E-2</v>
          </cell>
          <cell r="AB18">
            <v>5.6603769999999998E-2</v>
          </cell>
          <cell r="AC18">
            <v>5.6603769999999998E-2</v>
          </cell>
          <cell r="AD18">
            <v>5.6603769999999998E-2</v>
          </cell>
          <cell r="AE18">
            <v>5.6603769999999998E-2</v>
          </cell>
          <cell r="AF18">
            <v>5.6603769999999998E-2</v>
          </cell>
          <cell r="AG18">
            <v>5.6603769999999998E-2</v>
          </cell>
          <cell r="AH18">
            <v>5.6603769999999998E-2</v>
          </cell>
          <cell r="AI18">
            <v>5.6603769999999998E-2</v>
          </cell>
          <cell r="AJ18">
            <v>5.6603769999999998E-2</v>
          </cell>
          <cell r="AK18">
            <v>5.6603769999999998E-2</v>
          </cell>
          <cell r="AL18">
            <v>5.6603769999999998E-2</v>
          </cell>
          <cell r="AM18">
            <v>5.6603769999999998E-2</v>
          </cell>
          <cell r="AN18">
            <v>5.6603769999999998E-2</v>
          </cell>
          <cell r="AO18">
            <v>5.6603769999999998E-2</v>
          </cell>
          <cell r="AP18">
            <v>5.6603769999999998E-2</v>
          </cell>
          <cell r="AQ18">
            <v>5.6603769999999998E-2</v>
          </cell>
          <cell r="AR18">
            <v>5.6603769999999998E-2</v>
          </cell>
          <cell r="AS18">
            <v>5.6603769999999998E-2</v>
          </cell>
          <cell r="AT18">
            <v>5.6603769999999998E-2</v>
          </cell>
          <cell r="AU18">
            <v>5.6603769999999998E-2</v>
          </cell>
          <cell r="AV18">
            <v>5.6603769999999998E-2</v>
          </cell>
          <cell r="AW18">
            <v>5.6603769999999998E-2</v>
          </cell>
          <cell r="AX18">
            <v>5.6603769999999998E-2</v>
          </cell>
          <cell r="AY18">
            <v>5.6603769999999998E-2</v>
          </cell>
          <cell r="AZ18">
            <v>5.6603769999999998E-2</v>
          </cell>
          <cell r="BA18">
            <v>5.6603769999999998E-2</v>
          </cell>
          <cell r="BB18">
            <v>5.6603769999999998E-2</v>
          </cell>
          <cell r="BC18">
            <v>5.6603769999999998E-2</v>
          </cell>
          <cell r="BD18">
            <v>5.6603769999999998E-2</v>
          </cell>
          <cell r="BE18">
            <v>5.6603769999999998E-2</v>
          </cell>
          <cell r="BF18">
            <v>5.6603769999999998E-2</v>
          </cell>
          <cell r="BG18">
            <v>5.6603769999999998E-2</v>
          </cell>
          <cell r="BH18">
            <v>5.6603769999999998E-2</v>
          </cell>
          <cell r="BI18">
            <v>5.6603769999999998E-2</v>
          </cell>
          <cell r="BJ18">
            <v>5.6603769999999998E-2</v>
          </cell>
          <cell r="BK18">
            <v>5.6603769999999998E-2</v>
          </cell>
          <cell r="BL18">
            <v>5.6603769999999998E-2</v>
          </cell>
          <cell r="BM18">
            <v>5.6603769999999998E-2</v>
          </cell>
          <cell r="BN18">
            <v>5.6603769999999998E-2</v>
          </cell>
          <cell r="BO18">
            <v>5.6603769999999998E-2</v>
          </cell>
          <cell r="BP18">
            <v>5.6603769999999998E-2</v>
          </cell>
          <cell r="BQ18">
            <v>5.6603769999999998E-2</v>
          </cell>
          <cell r="BR18">
            <v>5.6603769999999998E-2</v>
          </cell>
          <cell r="BS18">
            <v>5.6603769999999998E-2</v>
          </cell>
          <cell r="BT18">
            <v>5.6603769999999998E-2</v>
          </cell>
          <cell r="BU18">
            <v>5.6603769999999998E-2</v>
          </cell>
          <cell r="BV18">
            <v>5.6603769999999998E-2</v>
          </cell>
          <cell r="BW18">
            <v>5.6603769999999998E-2</v>
          </cell>
          <cell r="BX18">
            <v>5.6603769999999998E-2</v>
          </cell>
          <cell r="BY18">
            <v>5.6603769999999998E-2</v>
          </cell>
          <cell r="BZ18">
            <v>5.6603769999999998E-2</v>
          </cell>
          <cell r="CA18">
            <v>5.6603769999999998E-2</v>
          </cell>
          <cell r="CB18">
            <v>5.6603769999999998E-2</v>
          </cell>
          <cell r="CC18">
            <v>5.6603769999999998E-2</v>
          </cell>
          <cell r="CD18">
            <v>5.6603769999999998E-2</v>
          </cell>
          <cell r="CE18">
            <v>5.6603769999999998E-2</v>
          </cell>
          <cell r="CF18">
            <v>5.6603769999999998E-2</v>
          </cell>
          <cell r="CG18">
            <v>5.6603769999999998E-2</v>
          </cell>
          <cell r="CH18">
            <v>5.6603769999999998E-2</v>
          </cell>
          <cell r="CI18">
            <v>5.6603769999999998E-2</v>
          </cell>
          <cell r="CJ18">
            <v>5.6603769999999998E-2</v>
          </cell>
          <cell r="CK18">
            <v>5.6603769999999998E-2</v>
          </cell>
          <cell r="CL18">
            <v>5.6603769999999998E-2</v>
          </cell>
          <cell r="CM18">
            <v>5.6603769999999998E-2</v>
          </cell>
          <cell r="CN18">
            <v>5.6603769999999998E-2</v>
          </cell>
          <cell r="CO18">
            <v>5.6603769999999998E-2</v>
          </cell>
          <cell r="CP18">
            <v>5.6603769999999998E-2</v>
          </cell>
          <cell r="CQ18">
            <v>5.6603769999999998E-2</v>
          </cell>
          <cell r="CR18">
            <v>5.6603769999999998E-2</v>
          </cell>
          <cell r="CS18">
            <v>5.6603769999999998E-2</v>
          </cell>
          <cell r="CT18">
            <v>5.6603769999999998E-2</v>
          </cell>
          <cell r="CU18">
            <v>5.6603769999999998E-2</v>
          </cell>
          <cell r="CV18">
            <v>5.6603769999999998E-2</v>
          </cell>
          <cell r="CW18">
            <v>5.6603769999999998E-2</v>
          </cell>
          <cell r="CX18">
            <v>5.6603769999999998E-2</v>
          </cell>
          <cell r="CY18">
            <v>5.6603769999999998E-2</v>
          </cell>
          <cell r="CZ18">
            <v>5.6603769999999998E-2</v>
          </cell>
          <cell r="DA18">
            <v>5.6603769999999998E-2</v>
          </cell>
          <cell r="DB18">
            <v>5.6603769999999998E-2</v>
          </cell>
          <cell r="DC18">
            <v>5.6603769999999998E-2</v>
          </cell>
          <cell r="DD18">
            <v>5.6603769999999998E-2</v>
          </cell>
          <cell r="DE18">
            <v>5.6603769999999998E-2</v>
          </cell>
          <cell r="DF18">
            <v>5.6603769999999998E-2</v>
          </cell>
          <cell r="DG18">
            <v>5.6603769999999998E-2</v>
          </cell>
          <cell r="DH18">
            <v>5.6603769999999998E-2</v>
          </cell>
          <cell r="DI18">
            <v>5.6603769999999998E-2</v>
          </cell>
          <cell r="DJ18">
            <v>5.6603769999999998E-2</v>
          </cell>
          <cell r="DK18">
            <v>5.6603769999999998E-2</v>
          </cell>
          <cell r="DL18">
            <v>5.6603769999999998E-2</v>
          </cell>
          <cell r="DM18">
            <v>5.6603769999999998E-2</v>
          </cell>
          <cell r="DN18">
            <v>5.6603769999999998E-2</v>
          </cell>
          <cell r="DO18">
            <v>5.6603769999999998E-2</v>
          </cell>
          <cell r="DP18">
            <v>5.6603769999999998E-2</v>
          </cell>
          <cell r="DQ18">
            <v>5.6603769999999998E-2</v>
          </cell>
          <cell r="DR18">
            <v>5.6603769999999998E-2</v>
          </cell>
          <cell r="DS18">
            <v>5.6603769999999998E-2</v>
          </cell>
          <cell r="DT18">
            <v>5.6603769999999998E-2</v>
          </cell>
          <cell r="DU18">
            <v>5.6603769999999998E-2</v>
          </cell>
          <cell r="DV18">
            <v>5.6603769999999998E-2</v>
          </cell>
          <cell r="DW18">
            <v>5.6603769999999998E-2</v>
          </cell>
          <cell r="DX18">
            <v>5.6603769999999998E-2</v>
          </cell>
          <cell r="DY18">
            <v>5.6603769999999998E-2</v>
          </cell>
          <cell r="DZ18">
            <v>5.6603769999999998E-2</v>
          </cell>
          <cell r="EA18">
            <v>5.6603769999999998E-2</v>
          </cell>
          <cell r="EB18">
            <v>5.6603769999999998E-2</v>
          </cell>
          <cell r="EC18">
            <v>5.6603769999999998E-2</v>
          </cell>
          <cell r="ED18">
            <v>5.6603769999999998E-2</v>
          </cell>
          <cell r="EE18">
            <v>5.6603769999999998E-2</v>
          </cell>
          <cell r="EF18">
            <v>5.6603769999999998E-2</v>
          </cell>
          <cell r="EG18">
            <v>5.6603769999999998E-2</v>
          </cell>
          <cell r="EH18">
            <v>5.6603769999999998E-2</v>
          </cell>
          <cell r="EI18">
            <v>5.6603769999999998E-2</v>
          </cell>
          <cell r="EJ18">
            <v>5.6603769999999998E-2</v>
          </cell>
          <cell r="EK18">
            <v>5.6603769999999998E-2</v>
          </cell>
          <cell r="EL18">
            <v>5.6603769999999998E-2</v>
          </cell>
          <cell r="EM18">
            <v>5.6603769999999998E-2</v>
          </cell>
          <cell r="EN18">
            <v>5.6603769999999998E-2</v>
          </cell>
          <cell r="EO18">
            <v>5.6603769999999998E-2</v>
          </cell>
          <cell r="EP18">
            <v>5.6603769999999998E-2</v>
          </cell>
          <cell r="EQ18">
            <v>5.6603769999999998E-2</v>
          </cell>
          <cell r="ER18">
            <v>5.6603769999999998E-2</v>
          </cell>
          <cell r="ES18">
            <v>5.6603769999999998E-2</v>
          </cell>
          <cell r="ET18">
            <v>5.6603769999999998E-2</v>
          </cell>
          <cell r="EU18">
            <v>5.6603769999999998E-2</v>
          </cell>
          <cell r="EV18">
            <v>5.6603769999999998E-2</v>
          </cell>
          <cell r="EW18">
            <v>5.6603769999999998E-2</v>
          </cell>
          <cell r="EX18">
            <v>5.6603769999999998E-2</v>
          </cell>
          <cell r="EY18">
            <v>5.6603769999999998E-2</v>
          </cell>
          <cell r="EZ18">
            <v>5.6603769999999998E-2</v>
          </cell>
          <cell r="FA18">
            <v>5.6603769999999998E-2</v>
          </cell>
          <cell r="FB18">
            <v>5.6603769999999998E-2</v>
          </cell>
          <cell r="FC18">
            <v>5.6603769999999998E-2</v>
          </cell>
          <cell r="FD18">
            <v>5.6603769999999998E-2</v>
          </cell>
          <cell r="FE18">
            <v>5.6603769999999998E-2</v>
          </cell>
          <cell r="FF18">
            <v>5.6603769999999998E-2</v>
          </cell>
          <cell r="FG18">
            <v>5.6603769999999998E-2</v>
          </cell>
          <cell r="FH18">
            <v>5.6603769999999998E-2</v>
          </cell>
          <cell r="FI18">
            <v>5.6603769999999998E-2</v>
          </cell>
          <cell r="FJ18">
            <v>5.6603769999999998E-2</v>
          </cell>
          <cell r="FK18">
            <v>5.6603769999999998E-2</v>
          </cell>
          <cell r="FL18">
            <v>5.6603769999999998E-2</v>
          </cell>
          <cell r="FM18">
            <v>5.6603769999999998E-2</v>
          </cell>
          <cell r="FN18">
            <v>5.6603769999999998E-2</v>
          </cell>
          <cell r="FO18">
            <v>5.6603769999999998E-2</v>
          </cell>
          <cell r="FP18">
            <v>5.6603769999999998E-2</v>
          </cell>
          <cell r="FQ18">
            <v>5.6603769999999998E-2</v>
          </cell>
          <cell r="FR18">
            <v>5.6603769999999998E-2</v>
          </cell>
          <cell r="FS18">
            <v>5.6603769999999998E-2</v>
          </cell>
          <cell r="FT18">
            <v>5.6603769999999998E-2</v>
          </cell>
          <cell r="FU18">
            <v>5.6603769999999998E-2</v>
          </cell>
          <cell r="FV18">
            <v>5.6603769999999998E-2</v>
          </cell>
          <cell r="FW18">
            <v>5.6603769999999998E-2</v>
          </cell>
          <cell r="FX18">
            <v>5.6603769999999998E-2</v>
          </cell>
          <cell r="FY18">
            <v>5.6603769999999998E-2</v>
          </cell>
          <cell r="FZ18">
            <v>5.6603769999999998E-2</v>
          </cell>
          <cell r="GA18">
            <v>5.6603769999999998E-2</v>
          </cell>
          <cell r="GB18">
            <v>5.6603769999999998E-2</v>
          </cell>
          <cell r="GC18">
            <v>5.6603769999999998E-2</v>
          </cell>
          <cell r="GE18">
            <v>5.6603769999999998E-2</v>
          </cell>
          <cell r="GF18">
            <v>5.6603769999999998E-2</v>
          </cell>
          <cell r="GG18">
            <v>5.6603769999999998E-2</v>
          </cell>
          <cell r="GH18">
            <v>5.6603769999999998E-2</v>
          </cell>
          <cell r="GI18">
            <v>5.6603769999999998E-2</v>
          </cell>
          <cell r="GJ18">
            <v>5.6603769999999998E-2</v>
          </cell>
          <cell r="GK18">
            <v>5.6603769999999998E-2</v>
          </cell>
          <cell r="GL18">
            <v>5.6603769999999998E-2</v>
          </cell>
          <cell r="GM18">
            <v>5.6603769999999998E-2</v>
          </cell>
          <cell r="GN18">
            <v>5.6603769999999998E-2</v>
          </cell>
          <cell r="GO18">
            <v>5.6603769999999998E-2</v>
          </cell>
          <cell r="GP18">
            <v>5.6603769999999998E-2</v>
          </cell>
          <cell r="GQ18">
            <v>5.6603769999999998E-2</v>
          </cell>
          <cell r="GR18">
            <v>5.6603769999999998E-2</v>
          </cell>
          <cell r="GS18">
            <v>5.6603769999999998E-2</v>
          </cell>
          <cell r="GT18">
            <v>5.6603769999999998E-2</v>
          </cell>
          <cell r="GU18">
            <v>5.6603769999999998E-2</v>
          </cell>
          <cell r="GV18">
            <v>5.6603769999999998E-2</v>
          </cell>
          <cell r="GW18">
            <v>5.6603769999999998E-2</v>
          </cell>
          <cell r="GX18">
            <v>5.6603769999999998E-2</v>
          </cell>
          <cell r="GY18">
            <v>5.6603769999999998E-2</v>
          </cell>
          <cell r="GZ18">
            <v>5.6603769999999998E-2</v>
          </cell>
          <cell r="HA18">
            <v>5.6603769999999998E-2</v>
          </cell>
          <cell r="HB18">
            <v>5.6603769999999998E-2</v>
          </cell>
          <cell r="HC18">
            <v>5.6603769999999998E-2</v>
          </cell>
          <cell r="HD18">
            <v>5.6603769999999998E-2</v>
          </cell>
          <cell r="HE18">
            <v>5.6603769999999998E-2</v>
          </cell>
          <cell r="HF18">
            <v>5.6603769999999998E-2</v>
          </cell>
          <cell r="HG18">
            <v>5.6603769999999998E-2</v>
          </cell>
          <cell r="HH18">
            <v>5.6603769999999998E-2</v>
          </cell>
          <cell r="HI18">
            <v>5.6603769999999998E-2</v>
          </cell>
          <cell r="HJ18">
            <v>5.6603769999999998E-2</v>
          </cell>
          <cell r="HK18">
            <v>5.6603769999999998E-2</v>
          </cell>
          <cell r="HL18">
            <v>5.6603769999999998E-2</v>
          </cell>
          <cell r="HM18">
            <v>5.6603769999999998E-2</v>
          </cell>
          <cell r="HN18">
            <v>5.6603769999999998E-2</v>
          </cell>
          <cell r="HO18">
            <v>5.6603769999999998E-2</v>
          </cell>
          <cell r="HP18">
            <v>5.6603769999999998E-2</v>
          </cell>
          <cell r="HQ18">
            <v>5.6603769999999998E-2</v>
          </cell>
          <cell r="HR18">
            <v>5.6603769999999998E-2</v>
          </cell>
          <cell r="HS18">
            <v>5.6603769999999998E-2</v>
          </cell>
          <cell r="HT18">
            <v>5.6603769999999998E-2</v>
          </cell>
          <cell r="HU18">
            <v>5.6603769999999998E-2</v>
          </cell>
          <cell r="HV18">
            <v>5.6603769999999998E-2</v>
          </cell>
          <cell r="HW18">
            <v>5.6603769999999998E-2</v>
          </cell>
          <cell r="HX18">
            <v>5.6603769999999998E-2</v>
          </cell>
          <cell r="HY18">
            <v>5.6603769999999998E-2</v>
          </cell>
          <cell r="HZ18">
            <v>5.6603769999999998E-2</v>
          </cell>
          <cell r="IA18">
            <v>5.6603769999999998E-2</v>
          </cell>
          <cell r="IB18">
            <v>5.6603769999999998E-2</v>
          </cell>
          <cell r="IC18">
            <v>5.6603769999999998E-2</v>
          </cell>
          <cell r="ID18">
            <v>5.6603769999999998E-2</v>
          </cell>
          <cell r="IE18">
            <v>5.6603769999999998E-2</v>
          </cell>
          <cell r="IF18">
            <v>5.6603769999999998E-2</v>
          </cell>
          <cell r="IG18">
            <v>5.6603769999999998E-2</v>
          </cell>
          <cell r="IH18">
            <v>5.6603769999999998E-2</v>
          </cell>
          <cell r="II18">
            <v>5.6603769999999998E-2</v>
          </cell>
          <cell r="IJ18">
            <v>5.6603769999999998E-2</v>
          </cell>
          <cell r="IK18">
            <v>5.6603769999999998E-2</v>
          </cell>
          <cell r="IL18">
            <v>5.6603769999999998E-2</v>
          </cell>
          <cell r="IM18">
            <v>5.6603769999999998E-2</v>
          </cell>
          <cell r="IN18">
            <v>5.6603769999999998E-2</v>
          </cell>
          <cell r="IO18">
            <v>5.6603769999999998E-2</v>
          </cell>
          <cell r="IP18">
            <v>5.6603769999999998E-2</v>
          </cell>
          <cell r="IQ18">
            <v>5.6603769999999998E-2</v>
          </cell>
          <cell r="IR18">
            <v>5.6603769999999998E-2</v>
          </cell>
          <cell r="IS18">
            <v>5.6603769999999998E-2</v>
          </cell>
          <cell r="IT18">
            <v>5.6603769999999998E-2</v>
          </cell>
          <cell r="IU18">
            <v>5.6603769999999998E-2</v>
          </cell>
          <cell r="IV18">
            <v>5.6603769999999998E-2</v>
          </cell>
          <cell r="IW18">
            <v>5.6603769999999998E-2</v>
          </cell>
          <cell r="IX18">
            <v>5.6603769999999998E-2</v>
          </cell>
          <cell r="IY18">
            <v>5.6603769999999998E-2</v>
          </cell>
          <cell r="IZ18">
            <v>5.6603769999999998E-2</v>
          </cell>
          <cell r="JA18">
            <v>5.6603769999999998E-2</v>
          </cell>
          <cell r="JB18">
            <v>5.6603769999999998E-2</v>
          </cell>
          <cell r="JC18">
            <v>5.6603769999999998E-2</v>
          </cell>
          <cell r="JD18">
            <v>5.6603769999999998E-2</v>
          </cell>
          <cell r="JE18">
            <v>5.6603769999999998E-2</v>
          </cell>
          <cell r="JF18">
            <v>5.6603769999999998E-2</v>
          </cell>
          <cell r="JG18">
            <v>5.6603769999999998E-2</v>
          </cell>
          <cell r="JH18">
            <v>5.6603769999999998E-2</v>
          </cell>
          <cell r="JI18">
            <v>5.6603769999999998E-2</v>
          </cell>
          <cell r="JJ18">
            <v>5.6603769999999998E-2</v>
          </cell>
          <cell r="JK18">
            <v>5.6603769999999998E-2</v>
          </cell>
          <cell r="JL18">
            <v>5.6603769999999998E-2</v>
          </cell>
          <cell r="JM18">
            <v>5.6603769999999998E-2</v>
          </cell>
          <cell r="JN18">
            <v>5.6603769999999998E-2</v>
          </cell>
          <cell r="JO18">
            <v>5.6603769999999998E-2</v>
          </cell>
          <cell r="JP18">
            <v>5.6603769999999998E-2</v>
          </cell>
          <cell r="JQ18">
            <v>5.6603769999999998E-2</v>
          </cell>
          <cell r="JR18">
            <v>5.6603769999999998E-2</v>
          </cell>
          <cell r="JS18">
            <v>5.6603769999999998E-2</v>
          </cell>
          <cell r="JT18">
            <v>5.6603769999999998E-2</v>
          </cell>
          <cell r="JU18">
            <v>5.6603769999999998E-2</v>
          </cell>
          <cell r="JV18">
            <v>5.6603769999999998E-2</v>
          </cell>
          <cell r="JW18">
            <v>5.6603769999999998E-2</v>
          </cell>
          <cell r="JX18">
            <v>5.6603769999999998E-2</v>
          </cell>
          <cell r="JY18">
            <v>5.6603769999999998E-2</v>
          </cell>
          <cell r="JZ18">
            <v>5.6603769999999998E-2</v>
          </cell>
          <cell r="KA18">
            <v>5.6603769999999998E-2</v>
          </cell>
          <cell r="KB18">
            <v>5.6603769999999998E-2</v>
          </cell>
          <cell r="KC18">
            <v>5.6603769999999998E-2</v>
          </cell>
          <cell r="KD18">
            <v>5.6603769999999998E-2</v>
          </cell>
          <cell r="KE18">
            <v>5.6603769999999998E-2</v>
          </cell>
          <cell r="KF18">
            <v>5.6603769999999998E-2</v>
          </cell>
        </row>
        <row r="19">
          <cell r="C19" t="str">
            <v>GULF</v>
          </cell>
          <cell r="E19">
            <v>5.5E-2</v>
          </cell>
          <cell r="F19">
            <v>5.5E-2</v>
          </cell>
          <cell r="G19">
            <v>5.5E-2</v>
          </cell>
          <cell r="H19">
            <v>5.5E-2</v>
          </cell>
          <cell r="I19">
            <v>5.5E-2</v>
          </cell>
          <cell r="J19">
            <v>5.5E-2</v>
          </cell>
          <cell r="K19">
            <v>5.5E-2</v>
          </cell>
          <cell r="L19">
            <v>5.5E-2</v>
          </cell>
          <cell r="M19">
            <v>5.5E-2</v>
          </cell>
          <cell r="N19">
            <v>5.5E-2</v>
          </cell>
          <cell r="O19">
            <v>5.5E-2</v>
          </cell>
          <cell r="P19">
            <v>5.5E-2</v>
          </cell>
          <cell r="Q19">
            <v>5.5E-2</v>
          </cell>
          <cell r="R19">
            <v>5.5E-2</v>
          </cell>
          <cell r="S19">
            <v>5.5E-2</v>
          </cell>
          <cell r="T19">
            <v>5.5E-2</v>
          </cell>
          <cell r="U19">
            <v>5.5E-2</v>
          </cell>
          <cell r="V19">
            <v>5.5E-2</v>
          </cell>
          <cell r="W19">
            <v>5.5E-2</v>
          </cell>
          <cell r="X19">
            <v>5.5E-2</v>
          </cell>
          <cell r="Y19">
            <v>5.5E-2</v>
          </cell>
          <cell r="Z19">
            <v>5.5E-2</v>
          </cell>
          <cell r="AA19">
            <v>5.5E-2</v>
          </cell>
          <cell r="AB19">
            <v>5.5E-2</v>
          </cell>
          <cell r="AC19">
            <v>5.5E-2</v>
          </cell>
          <cell r="AD19">
            <v>5.5E-2</v>
          </cell>
          <cell r="AE19">
            <v>5.5E-2</v>
          </cell>
          <cell r="AF19">
            <v>5.5E-2</v>
          </cell>
          <cell r="AG19">
            <v>5.5E-2</v>
          </cell>
          <cell r="AH19">
            <v>5.5E-2</v>
          </cell>
          <cell r="AI19">
            <v>5.5E-2</v>
          </cell>
          <cell r="AJ19">
            <v>5.5E-2</v>
          </cell>
          <cell r="AK19">
            <v>5.5E-2</v>
          </cell>
          <cell r="AL19">
            <v>5.5E-2</v>
          </cell>
          <cell r="AM19">
            <v>5.5E-2</v>
          </cell>
          <cell r="AN19">
            <v>5.5E-2</v>
          </cell>
          <cell r="AO19">
            <v>5.5E-2</v>
          </cell>
          <cell r="AP19">
            <v>5.5E-2</v>
          </cell>
          <cell r="AQ19">
            <v>5.5E-2</v>
          </cell>
          <cell r="AR19">
            <v>5.5E-2</v>
          </cell>
          <cell r="AS19">
            <v>5.5E-2</v>
          </cell>
          <cell r="AT19">
            <v>5.5E-2</v>
          </cell>
          <cell r="AU19">
            <v>5.5E-2</v>
          </cell>
          <cell r="AV19">
            <v>5.5E-2</v>
          </cell>
          <cell r="AW19">
            <v>5.5E-2</v>
          </cell>
          <cell r="AX19">
            <v>5.5E-2</v>
          </cell>
          <cell r="AY19">
            <v>5.5E-2</v>
          </cell>
          <cell r="AZ19">
            <v>5.5E-2</v>
          </cell>
          <cell r="BA19">
            <v>5.5E-2</v>
          </cell>
          <cell r="BB19">
            <v>5.5E-2</v>
          </cell>
          <cell r="BC19">
            <v>5.5E-2</v>
          </cell>
          <cell r="BD19">
            <v>5.5E-2</v>
          </cell>
          <cell r="BE19">
            <v>5.5E-2</v>
          </cell>
          <cell r="BF19">
            <v>5.5E-2</v>
          </cell>
          <cell r="BG19">
            <v>5.5E-2</v>
          </cell>
          <cell r="BH19">
            <v>5.5E-2</v>
          </cell>
          <cell r="BI19">
            <v>5.5E-2</v>
          </cell>
          <cell r="BJ19">
            <v>5.5E-2</v>
          </cell>
          <cell r="BK19">
            <v>5.5E-2</v>
          </cell>
          <cell r="BL19">
            <v>5.5E-2</v>
          </cell>
          <cell r="BM19">
            <v>5.5E-2</v>
          </cell>
          <cell r="BN19">
            <v>5.5E-2</v>
          </cell>
          <cell r="BO19">
            <v>5.5E-2</v>
          </cell>
          <cell r="BP19">
            <v>5.5E-2</v>
          </cell>
          <cell r="BQ19">
            <v>5.5E-2</v>
          </cell>
          <cell r="BR19">
            <v>5.5E-2</v>
          </cell>
          <cell r="BS19">
            <v>5.5E-2</v>
          </cell>
          <cell r="BT19">
            <v>5.5E-2</v>
          </cell>
          <cell r="BU19">
            <v>5.5E-2</v>
          </cell>
          <cell r="BV19">
            <v>5.5E-2</v>
          </cell>
          <cell r="BW19">
            <v>5.5E-2</v>
          </cell>
          <cell r="BX19">
            <v>5.5E-2</v>
          </cell>
          <cell r="BY19">
            <v>5.5E-2</v>
          </cell>
          <cell r="BZ19">
            <v>5.5E-2</v>
          </cell>
          <cell r="CA19">
            <v>5.5E-2</v>
          </cell>
          <cell r="CB19">
            <v>5.5E-2</v>
          </cell>
          <cell r="CC19">
            <v>5.5E-2</v>
          </cell>
          <cell r="CD19">
            <v>5.5E-2</v>
          </cell>
          <cell r="CE19">
            <v>5.5E-2</v>
          </cell>
          <cell r="CF19">
            <v>5.5E-2</v>
          </cell>
          <cell r="CG19">
            <v>5.5E-2</v>
          </cell>
          <cell r="CH19">
            <v>5.5E-2</v>
          </cell>
          <cell r="CI19">
            <v>5.5E-2</v>
          </cell>
          <cell r="CJ19">
            <v>5.5E-2</v>
          </cell>
          <cell r="CK19">
            <v>5.5E-2</v>
          </cell>
          <cell r="CL19">
            <v>5.5E-2</v>
          </cell>
          <cell r="CM19">
            <v>5.5E-2</v>
          </cell>
          <cell r="CN19">
            <v>5.5E-2</v>
          </cell>
          <cell r="CO19">
            <v>5.5E-2</v>
          </cell>
          <cell r="CP19">
            <v>5.5E-2</v>
          </cell>
          <cell r="CQ19">
            <v>5.5E-2</v>
          </cell>
          <cell r="CR19">
            <v>5.5E-2</v>
          </cell>
          <cell r="CS19">
            <v>5.5E-2</v>
          </cell>
          <cell r="CT19">
            <v>5.5E-2</v>
          </cell>
          <cell r="CU19">
            <v>5.5E-2</v>
          </cell>
          <cell r="CV19">
            <v>5.5E-2</v>
          </cell>
          <cell r="CW19">
            <v>5.5E-2</v>
          </cell>
          <cell r="CX19">
            <v>5.5E-2</v>
          </cell>
          <cell r="CY19">
            <v>5.5E-2</v>
          </cell>
          <cell r="CZ19">
            <v>5.5E-2</v>
          </cell>
          <cell r="DA19">
            <v>5.5E-2</v>
          </cell>
          <cell r="DB19">
            <v>5.5E-2</v>
          </cell>
          <cell r="DC19">
            <v>5.5E-2</v>
          </cell>
          <cell r="DD19">
            <v>5.5E-2</v>
          </cell>
          <cell r="DE19">
            <v>5.5E-2</v>
          </cell>
          <cell r="DF19">
            <v>5.5E-2</v>
          </cell>
          <cell r="DG19">
            <v>5.5E-2</v>
          </cell>
          <cell r="DH19">
            <v>5.5E-2</v>
          </cell>
          <cell r="DI19">
            <v>5.5E-2</v>
          </cell>
          <cell r="DJ19">
            <v>5.5E-2</v>
          </cell>
          <cell r="DK19">
            <v>5.5E-2</v>
          </cell>
          <cell r="DL19">
            <v>5.5E-2</v>
          </cell>
          <cell r="DM19">
            <v>5.5E-2</v>
          </cell>
          <cell r="DN19">
            <v>5.5E-2</v>
          </cell>
          <cell r="DO19">
            <v>5.5E-2</v>
          </cell>
          <cell r="DP19">
            <v>5.5E-2</v>
          </cell>
          <cell r="DQ19">
            <v>5.5E-2</v>
          </cell>
          <cell r="DR19">
            <v>5.5E-2</v>
          </cell>
          <cell r="DS19">
            <v>5.5E-2</v>
          </cell>
          <cell r="DT19">
            <v>5.5E-2</v>
          </cell>
          <cell r="DU19">
            <v>5.5E-2</v>
          </cell>
          <cell r="DV19">
            <v>5.5E-2</v>
          </cell>
          <cell r="DW19">
            <v>5.5E-2</v>
          </cell>
          <cell r="DX19">
            <v>5.5E-2</v>
          </cell>
          <cell r="DY19">
            <v>5.5E-2</v>
          </cell>
          <cell r="DZ19">
            <v>5.5E-2</v>
          </cell>
          <cell r="EA19">
            <v>5.5E-2</v>
          </cell>
          <cell r="EB19">
            <v>5.5E-2</v>
          </cell>
          <cell r="EC19">
            <v>5.5E-2</v>
          </cell>
          <cell r="ED19">
            <v>5.5E-2</v>
          </cell>
          <cell r="EE19">
            <v>5.5E-2</v>
          </cell>
          <cell r="EF19">
            <v>5.5E-2</v>
          </cell>
          <cell r="EG19">
            <v>5.5E-2</v>
          </cell>
          <cell r="EH19">
            <v>5.5E-2</v>
          </cell>
          <cell r="EI19">
            <v>5.5E-2</v>
          </cell>
          <cell r="EJ19">
            <v>5.5E-2</v>
          </cell>
          <cell r="EK19">
            <v>5.5E-2</v>
          </cell>
          <cell r="EL19">
            <v>5.5E-2</v>
          </cell>
          <cell r="EM19">
            <v>5.5E-2</v>
          </cell>
          <cell r="EN19">
            <v>5.5E-2</v>
          </cell>
          <cell r="EO19">
            <v>5.5E-2</v>
          </cell>
          <cell r="EP19">
            <v>5.5E-2</v>
          </cell>
          <cell r="EQ19">
            <v>5.5E-2</v>
          </cell>
          <cell r="ER19">
            <v>5.5E-2</v>
          </cell>
          <cell r="ES19">
            <v>5.5E-2</v>
          </cell>
          <cell r="ET19">
            <v>5.5E-2</v>
          </cell>
          <cell r="EU19">
            <v>5.5E-2</v>
          </cell>
          <cell r="EV19">
            <v>5.5E-2</v>
          </cell>
          <cell r="EW19">
            <v>5.5E-2</v>
          </cell>
          <cell r="EX19">
            <v>5.5E-2</v>
          </cell>
          <cell r="EY19">
            <v>5.5E-2</v>
          </cell>
          <cell r="EZ19">
            <v>5.5E-2</v>
          </cell>
          <cell r="FA19">
            <v>5.5E-2</v>
          </cell>
          <cell r="FB19">
            <v>5.5E-2</v>
          </cell>
          <cell r="FC19">
            <v>5.5E-2</v>
          </cell>
          <cell r="FD19">
            <v>5.5E-2</v>
          </cell>
          <cell r="FE19">
            <v>5.5E-2</v>
          </cell>
          <cell r="FF19">
            <v>5.5E-2</v>
          </cell>
          <cell r="FG19">
            <v>5.5E-2</v>
          </cell>
          <cell r="FH19">
            <v>5.5E-2</v>
          </cell>
          <cell r="FI19">
            <v>5.5E-2</v>
          </cell>
          <cell r="FJ19">
            <v>5.5E-2</v>
          </cell>
          <cell r="FK19">
            <v>5.5E-2</v>
          </cell>
          <cell r="FL19">
            <v>5.5E-2</v>
          </cell>
          <cell r="FM19">
            <v>5.5E-2</v>
          </cell>
          <cell r="FN19">
            <v>5.5E-2</v>
          </cell>
          <cell r="FO19">
            <v>5.5E-2</v>
          </cell>
          <cell r="FP19">
            <v>5.5E-2</v>
          </cell>
          <cell r="FQ19">
            <v>5.5E-2</v>
          </cell>
          <cell r="FR19">
            <v>5.5E-2</v>
          </cell>
          <cell r="FS19">
            <v>5.5E-2</v>
          </cell>
          <cell r="FT19">
            <v>5.5E-2</v>
          </cell>
          <cell r="FU19">
            <v>5.5E-2</v>
          </cell>
          <cell r="FV19">
            <v>5.5E-2</v>
          </cell>
          <cell r="FW19">
            <v>5.5E-2</v>
          </cell>
          <cell r="FX19">
            <v>5.5E-2</v>
          </cell>
          <cell r="FY19">
            <v>5.5E-2</v>
          </cell>
          <cell r="FZ19">
            <v>5.5E-2</v>
          </cell>
          <cell r="GA19">
            <v>5.5E-2</v>
          </cell>
          <cell r="GB19">
            <v>5.5E-2</v>
          </cell>
          <cell r="GC19">
            <v>5.5E-2</v>
          </cell>
          <cell r="GE19">
            <v>5.5E-2</v>
          </cell>
          <cell r="GF19">
            <v>5.5E-2</v>
          </cell>
          <cell r="GG19">
            <v>5.5E-2</v>
          </cell>
          <cell r="GH19">
            <v>5.5E-2</v>
          </cell>
          <cell r="GI19">
            <v>5.5E-2</v>
          </cell>
          <cell r="GJ19">
            <v>5.5E-2</v>
          </cell>
          <cell r="GK19">
            <v>5.5E-2</v>
          </cell>
          <cell r="GL19">
            <v>5.5E-2</v>
          </cell>
          <cell r="GM19">
            <v>5.5E-2</v>
          </cell>
          <cell r="GN19">
            <v>5.5E-2</v>
          </cell>
          <cell r="GO19">
            <v>5.5E-2</v>
          </cell>
          <cell r="GP19">
            <v>5.5E-2</v>
          </cell>
          <cell r="GQ19">
            <v>5.5E-2</v>
          </cell>
          <cell r="GR19">
            <v>5.5E-2</v>
          </cell>
          <cell r="GS19">
            <v>5.5E-2</v>
          </cell>
          <cell r="GT19">
            <v>5.5E-2</v>
          </cell>
          <cell r="GU19">
            <v>5.5E-2</v>
          </cell>
          <cell r="GV19">
            <v>5.5E-2</v>
          </cell>
          <cell r="GW19">
            <v>5.5E-2</v>
          </cell>
          <cell r="GX19">
            <v>5.5E-2</v>
          </cell>
          <cell r="GY19">
            <v>5.5E-2</v>
          </cell>
          <cell r="GZ19">
            <v>5.5E-2</v>
          </cell>
          <cell r="HA19">
            <v>5.5E-2</v>
          </cell>
          <cell r="HB19">
            <v>5.5E-2</v>
          </cell>
          <cell r="HC19">
            <v>5.5E-2</v>
          </cell>
          <cell r="HD19">
            <v>5.5E-2</v>
          </cell>
          <cell r="HE19">
            <v>5.5E-2</v>
          </cell>
          <cell r="HF19">
            <v>5.5E-2</v>
          </cell>
          <cell r="HG19">
            <v>5.5E-2</v>
          </cell>
          <cell r="HH19">
            <v>5.5E-2</v>
          </cell>
          <cell r="HI19">
            <v>5.5E-2</v>
          </cell>
          <cell r="HJ19">
            <v>5.5E-2</v>
          </cell>
          <cell r="HK19">
            <v>5.5E-2</v>
          </cell>
          <cell r="HL19">
            <v>5.5E-2</v>
          </cell>
          <cell r="HM19">
            <v>5.5E-2</v>
          </cell>
          <cell r="HN19">
            <v>5.5E-2</v>
          </cell>
          <cell r="HO19">
            <v>5.5E-2</v>
          </cell>
          <cell r="HP19">
            <v>5.5E-2</v>
          </cell>
          <cell r="HQ19">
            <v>5.5E-2</v>
          </cell>
          <cell r="HR19">
            <v>5.5E-2</v>
          </cell>
          <cell r="HS19">
            <v>5.5E-2</v>
          </cell>
          <cell r="HT19">
            <v>5.5E-2</v>
          </cell>
          <cell r="HU19">
            <v>5.5E-2</v>
          </cell>
          <cell r="HV19">
            <v>5.5E-2</v>
          </cell>
          <cell r="HW19">
            <v>5.5E-2</v>
          </cell>
          <cell r="HX19">
            <v>5.5E-2</v>
          </cell>
          <cell r="HY19">
            <v>5.5E-2</v>
          </cell>
          <cell r="HZ19">
            <v>5.5E-2</v>
          </cell>
          <cell r="IA19">
            <v>5.5E-2</v>
          </cell>
          <cell r="IB19">
            <v>5.5E-2</v>
          </cell>
          <cell r="IC19">
            <v>5.5E-2</v>
          </cell>
          <cell r="ID19">
            <v>5.5E-2</v>
          </cell>
          <cell r="IE19">
            <v>5.5E-2</v>
          </cell>
          <cell r="IF19">
            <v>5.5E-2</v>
          </cell>
          <cell r="IG19">
            <v>5.5E-2</v>
          </cell>
          <cell r="IH19">
            <v>5.5E-2</v>
          </cell>
          <cell r="II19">
            <v>5.5E-2</v>
          </cell>
          <cell r="IJ19">
            <v>5.5E-2</v>
          </cell>
          <cell r="IK19">
            <v>5.5E-2</v>
          </cell>
          <cell r="IL19">
            <v>5.5E-2</v>
          </cell>
          <cell r="IM19">
            <v>5.5E-2</v>
          </cell>
          <cell r="IN19">
            <v>5.5E-2</v>
          </cell>
          <cell r="IO19">
            <v>5.5E-2</v>
          </cell>
          <cell r="IP19">
            <v>5.5E-2</v>
          </cell>
          <cell r="IQ19">
            <v>5.5E-2</v>
          </cell>
          <cell r="IR19">
            <v>5.5E-2</v>
          </cell>
          <cell r="IS19">
            <v>5.5E-2</v>
          </cell>
          <cell r="IT19">
            <v>5.5E-2</v>
          </cell>
          <cell r="IU19">
            <v>5.5E-2</v>
          </cell>
          <cell r="IV19">
            <v>5.5E-2</v>
          </cell>
          <cell r="IW19">
            <v>5.5E-2</v>
          </cell>
          <cell r="IX19">
            <v>5.5E-2</v>
          </cell>
          <cell r="IY19">
            <v>5.5E-2</v>
          </cell>
          <cell r="IZ19">
            <v>5.5E-2</v>
          </cell>
          <cell r="JA19">
            <v>5.5E-2</v>
          </cell>
          <cell r="JB19">
            <v>5.5E-2</v>
          </cell>
          <cell r="JC19">
            <v>5.5E-2</v>
          </cell>
          <cell r="JD19">
            <v>5.5E-2</v>
          </cell>
          <cell r="JE19">
            <v>5.5E-2</v>
          </cell>
          <cell r="JF19">
            <v>5.5E-2</v>
          </cell>
          <cell r="JG19">
            <v>5.5E-2</v>
          </cell>
          <cell r="JH19">
            <v>5.5E-2</v>
          </cell>
          <cell r="JI19">
            <v>5.5E-2</v>
          </cell>
          <cell r="JJ19">
            <v>5.5E-2</v>
          </cell>
          <cell r="JK19">
            <v>5.5E-2</v>
          </cell>
          <cell r="JL19">
            <v>5.5E-2</v>
          </cell>
          <cell r="JM19">
            <v>5.5E-2</v>
          </cell>
          <cell r="JN19">
            <v>5.5E-2</v>
          </cell>
          <cell r="JO19">
            <v>5.5E-2</v>
          </cell>
          <cell r="JP19">
            <v>5.5E-2</v>
          </cell>
          <cell r="JQ19">
            <v>5.5E-2</v>
          </cell>
          <cell r="JR19">
            <v>5.5E-2</v>
          </cell>
          <cell r="JS19">
            <v>5.5E-2</v>
          </cell>
          <cell r="JT19">
            <v>5.5E-2</v>
          </cell>
          <cell r="JU19">
            <v>5.5E-2</v>
          </cell>
          <cell r="JV19">
            <v>5.5E-2</v>
          </cell>
          <cell r="JW19">
            <v>5.5E-2</v>
          </cell>
          <cell r="JX19">
            <v>5.5E-2</v>
          </cell>
          <cell r="JY19">
            <v>5.5E-2</v>
          </cell>
          <cell r="JZ19">
            <v>5.5E-2</v>
          </cell>
          <cell r="KA19">
            <v>5.5E-2</v>
          </cell>
          <cell r="KB19">
            <v>5.5E-2</v>
          </cell>
          <cell r="KC19">
            <v>5.5E-2</v>
          </cell>
          <cell r="KD19">
            <v>5.5E-2</v>
          </cell>
          <cell r="KE19">
            <v>5.5E-2</v>
          </cell>
          <cell r="KF19">
            <v>5.5E-2</v>
          </cell>
        </row>
        <row r="20">
          <cell r="C20" t="str">
            <v>MPC</v>
          </cell>
          <cell r="E20">
            <v>0.05</v>
          </cell>
          <cell r="F20">
            <v>0.05</v>
          </cell>
          <cell r="G20">
            <v>0.05</v>
          </cell>
          <cell r="H20">
            <v>0.05</v>
          </cell>
          <cell r="I20">
            <v>0.05</v>
          </cell>
          <cell r="J20">
            <v>0.05</v>
          </cell>
          <cell r="K20">
            <v>0.05</v>
          </cell>
          <cell r="L20">
            <v>0.05</v>
          </cell>
          <cell r="M20">
            <v>0.05</v>
          </cell>
          <cell r="N20">
            <v>0.05</v>
          </cell>
          <cell r="O20">
            <v>0.05</v>
          </cell>
          <cell r="P20">
            <v>0.05</v>
          </cell>
          <cell r="Q20">
            <v>0.05</v>
          </cell>
          <cell r="R20">
            <v>0.05</v>
          </cell>
          <cell r="S20">
            <v>0.05</v>
          </cell>
          <cell r="T20">
            <v>0.05</v>
          </cell>
          <cell r="U20">
            <v>0.05</v>
          </cell>
          <cell r="V20">
            <v>0.05</v>
          </cell>
          <cell r="W20">
            <v>0.05</v>
          </cell>
          <cell r="X20">
            <v>0.05</v>
          </cell>
          <cell r="Y20">
            <v>0.05</v>
          </cell>
          <cell r="Z20">
            <v>0.05</v>
          </cell>
          <cell r="AA20">
            <v>0.05</v>
          </cell>
          <cell r="AB20">
            <v>0.05</v>
          </cell>
          <cell r="AC20">
            <v>0.05</v>
          </cell>
          <cell r="AD20">
            <v>0.05</v>
          </cell>
          <cell r="AE20">
            <v>0.05</v>
          </cell>
          <cell r="AF20">
            <v>0.05</v>
          </cell>
          <cell r="AG20">
            <v>0.05</v>
          </cell>
          <cell r="AH20">
            <v>0.05</v>
          </cell>
          <cell r="AI20">
            <v>0.05</v>
          </cell>
          <cell r="AJ20">
            <v>0.05</v>
          </cell>
          <cell r="AK20">
            <v>0.05</v>
          </cell>
          <cell r="AL20">
            <v>0.05</v>
          </cell>
          <cell r="AM20">
            <v>0.05</v>
          </cell>
          <cell r="AN20">
            <v>0.05</v>
          </cell>
          <cell r="AO20">
            <v>0.05</v>
          </cell>
          <cell r="AP20">
            <v>0.05</v>
          </cell>
          <cell r="AQ20">
            <v>0.05</v>
          </cell>
          <cell r="AR20">
            <v>0.05</v>
          </cell>
          <cell r="AS20">
            <v>0.05</v>
          </cell>
          <cell r="AT20">
            <v>0.05</v>
          </cell>
          <cell r="AU20">
            <v>0.05</v>
          </cell>
          <cell r="AV20">
            <v>0.05</v>
          </cell>
          <cell r="AW20">
            <v>0.05</v>
          </cell>
          <cell r="AX20">
            <v>0.05</v>
          </cell>
          <cell r="AY20">
            <v>0.05</v>
          </cell>
          <cell r="AZ20">
            <v>0.05</v>
          </cell>
          <cell r="BA20">
            <v>0.05</v>
          </cell>
          <cell r="BB20">
            <v>0.05</v>
          </cell>
          <cell r="BC20">
            <v>0.05</v>
          </cell>
          <cell r="BD20">
            <v>0.05</v>
          </cell>
          <cell r="BE20">
            <v>0.05</v>
          </cell>
          <cell r="BF20">
            <v>0.05</v>
          </cell>
          <cell r="BG20">
            <v>0.05</v>
          </cell>
          <cell r="BH20">
            <v>0.05</v>
          </cell>
          <cell r="BI20">
            <v>0.05</v>
          </cell>
          <cell r="BJ20">
            <v>0.05</v>
          </cell>
          <cell r="BK20">
            <v>0.05</v>
          </cell>
          <cell r="BL20">
            <v>0.05</v>
          </cell>
          <cell r="BM20">
            <v>0.05</v>
          </cell>
          <cell r="BN20">
            <v>0.05</v>
          </cell>
          <cell r="BO20">
            <v>0.05</v>
          </cell>
          <cell r="BP20">
            <v>0.05</v>
          </cell>
          <cell r="BQ20">
            <v>0.05</v>
          </cell>
          <cell r="BR20">
            <v>0.05</v>
          </cell>
          <cell r="BS20">
            <v>0.05</v>
          </cell>
          <cell r="BT20">
            <v>0.05</v>
          </cell>
          <cell r="BU20">
            <v>0.05</v>
          </cell>
          <cell r="BV20">
            <v>0.05</v>
          </cell>
          <cell r="BW20">
            <v>0.05</v>
          </cell>
          <cell r="BX20">
            <v>0.05</v>
          </cell>
          <cell r="BY20">
            <v>0.05</v>
          </cell>
          <cell r="BZ20">
            <v>0.05</v>
          </cell>
          <cell r="CA20">
            <v>0.05</v>
          </cell>
          <cell r="CB20">
            <v>0.05</v>
          </cell>
          <cell r="CC20">
            <v>0.05</v>
          </cell>
          <cell r="CD20">
            <v>0.05</v>
          </cell>
          <cell r="CE20">
            <v>0.05</v>
          </cell>
          <cell r="CF20">
            <v>0.05</v>
          </cell>
          <cell r="CG20">
            <v>0.05</v>
          </cell>
          <cell r="CH20">
            <v>0.05</v>
          </cell>
          <cell r="CI20">
            <v>0.05</v>
          </cell>
          <cell r="CJ20">
            <v>0.05</v>
          </cell>
          <cell r="CK20">
            <v>0.05</v>
          </cell>
          <cell r="CL20">
            <v>0.05</v>
          </cell>
          <cell r="CM20">
            <v>0.05</v>
          </cell>
          <cell r="CN20">
            <v>0.05</v>
          </cell>
          <cell r="CO20">
            <v>0.05</v>
          </cell>
          <cell r="CP20">
            <v>0.05</v>
          </cell>
          <cell r="CQ20">
            <v>0.05</v>
          </cell>
          <cell r="CR20">
            <v>0.05</v>
          </cell>
          <cell r="CS20">
            <v>0.05</v>
          </cell>
          <cell r="CT20">
            <v>0.05</v>
          </cell>
          <cell r="CU20">
            <v>0.05</v>
          </cell>
          <cell r="CV20">
            <v>0.05</v>
          </cell>
          <cell r="CW20">
            <v>0.05</v>
          </cell>
          <cell r="CX20">
            <v>0.05</v>
          </cell>
          <cell r="CY20">
            <v>0.05</v>
          </cell>
          <cell r="CZ20">
            <v>0.05</v>
          </cell>
          <cell r="DA20">
            <v>0.05</v>
          </cell>
          <cell r="DB20">
            <v>0.05</v>
          </cell>
          <cell r="DC20">
            <v>0.05</v>
          </cell>
          <cell r="DD20">
            <v>0.05</v>
          </cell>
          <cell r="DE20">
            <v>0.05</v>
          </cell>
          <cell r="DF20">
            <v>0.05</v>
          </cell>
          <cell r="DG20">
            <v>0.05</v>
          </cell>
          <cell r="DH20">
            <v>0.05</v>
          </cell>
          <cell r="DI20">
            <v>0.05</v>
          </cell>
          <cell r="DJ20">
            <v>0.05</v>
          </cell>
          <cell r="DK20">
            <v>0.05</v>
          </cell>
          <cell r="DL20">
            <v>0.05</v>
          </cell>
          <cell r="DM20">
            <v>0.05</v>
          </cell>
          <cell r="DN20">
            <v>0.05</v>
          </cell>
          <cell r="DO20">
            <v>0.05</v>
          </cell>
          <cell r="DP20">
            <v>0.05</v>
          </cell>
          <cell r="DQ20">
            <v>0.05</v>
          </cell>
          <cell r="DR20">
            <v>0.05</v>
          </cell>
          <cell r="DS20">
            <v>0.05</v>
          </cell>
          <cell r="DT20">
            <v>0.05</v>
          </cell>
          <cell r="DU20">
            <v>0.05</v>
          </cell>
          <cell r="DV20">
            <v>0.05</v>
          </cell>
          <cell r="DW20">
            <v>0.05</v>
          </cell>
          <cell r="DX20">
            <v>0.05</v>
          </cell>
          <cell r="DY20">
            <v>0.05</v>
          </cell>
          <cell r="DZ20">
            <v>0.05</v>
          </cell>
          <cell r="EA20">
            <v>0.05</v>
          </cell>
          <cell r="EB20">
            <v>0.05</v>
          </cell>
          <cell r="EC20">
            <v>0.05</v>
          </cell>
          <cell r="ED20">
            <v>0.05</v>
          </cell>
          <cell r="EE20">
            <v>0.05</v>
          </cell>
          <cell r="EF20">
            <v>0.05</v>
          </cell>
          <cell r="EG20">
            <v>0.05</v>
          </cell>
          <cell r="EH20">
            <v>0.05</v>
          </cell>
          <cell r="EI20">
            <v>0.05</v>
          </cell>
          <cell r="EJ20">
            <v>0.05</v>
          </cell>
          <cell r="EK20">
            <v>0.05</v>
          </cell>
          <cell r="EL20">
            <v>0.05</v>
          </cell>
          <cell r="EM20">
            <v>0.05</v>
          </cell>
          <cell r="EN20">
            <v>0.05</v>
          </cell>
          <cell r="EO20">
            <v>0.05</v>
          </cell>
          <cell r="EP20">
            <v>0.05</v>
          </cell>
          <cell r="EQ20">
            <v>0.05</v>
          </cell>
          <cell r="ER20">
            <v>0.05</v>
          </cell>
          <cell r="ES20">
            <v>0.05</v>
          </cell>
          <cell r="ET20">
            <v>0.05</v>
          </cell>
          <cell r="EU20">
            <v>0.05</v>
          </cell>
          <cell r="EV20">
            <v>0.05</v>
          </cell>
          <cell r="EW20">
            <v>0.05</v>
          </cell>
          <cell r="EX20">
            <v>0.05</v>
          </cell>
          <cell r="EY20">
            <v>0.05</v>
          </cell>
          <cell r="EZ20">
            <v>0.05</v>
          </cell>
          <cell r="FA20">
            <v>0.05</v>
          </cell>
          <cell r="FB20">
            <v>0.05</v>
          </cell>
          <cell r="FC20">
            <v>0.05</v>
          </cell>
          <cell r="FD20">
            <v>0.05</v>
          </cell>
          <cell r="FE20">
            <v>0.05</v>
          </cell>
          <cell r="FF20">
            <v>0.05</v>
          </cell>
          <cell r="FG20">
            <v>0.05</v>
          </cell>
          <cell r="FH20">
            <v>0.05</v>
          </cell>
          <cell r="FI20">
            <v>0.05</v>
          </cell>
          <cell r="FJ20">
            <v>0.05</v>
          </cell>
          <cell r="FK20">
            <v>0.05</v>
          </cell>
          <cell r="FL20">
            <v>0.05</v>
          </cell>
          <cell r="FM20">
            <v>0.05</v>
          </cell>
          <cell r="FN20">
            <v>0.05</v>
          </cell>
          <cell r="FO20">
            <v>0.05</v>
          </cell>
          <cell r="FP20">
            <v>0.05</v>
          </cell>
          <cell r="FQ20">
            <v>0.05</v>
          </cell>
          <cell r="FR20">
            <v>0.05</v>
          </cell>
          <cell r="FS20">
            <v>0.05</v>
          </cell>
          <cell r="FT20">
            <v>0.05</v>
          </cell>
          <cell r="FU20">
            <v>0.05</v>
          </cell>
          <cell r="FV20">
            <v>0.05</v>
          </cell>
          <cell r="FW20">
            <v>0.05</v>
          </cell>
          <cell r="FX20">
            <v>0.05</v>
          </cell>
          <cell r="FY20">
            <v>0.05</v>
          </cell>
          <cell r="FZ20">
            <v>0.05</v>
          </cell>
          <cell r="GA20">
            <v>0.05</v>
          </cell>
          <cell r="GB20">
            <v>0.05</v>
          </cell>
          <cell r="GC20">
            <v>0.05</v>
          </cell>
          <cell r="GE20">
            <v>0.05</v>
          </cell>
          <cell r="GF20">
            <v>0.05</v>
          </cell>
          <cell r="GG20">
            <v>0.05</v>
          </cell>
          <cell r="GH20">
            <v>0.05</v>
          </cell>
          <cell r="GI20">
            <v>0.05</v>
          </cell>
          <cell r="GJ20">
            <v>0.05</v>
          </cell>
          <cell r="GK20">
            <v>0.05</v>
          </cell>
          <cell r="GL20">
            <v>0.05</v>
          </cell>
          <cell r="GM20">
            <v>0.05</v>
          </cell>
          <cell r="GN20">
            <v>0.05</v>
          </cell>
          <cell r="GO20">
            <v>0.05</v>
          </cell>
          <cell r="GP20">
            <v>0.05</v>
          </cell>
          <cell r="GQ20">
            <v>0.05</v>
          </cell>
          <cell r="GR20">
            <v>0.05</v>
          </cell>
          <cell r="GS20">
            <v>0.05</v>
          </cell>
          <cell r="GT20">
            <v>0.05</v>
          </cell>
          <cell r="GU20">
            <v>0.05</v>
          </cell>
          <cell r="GV20">
            <v>0.05</v>
          </cell>
          <cell r="GW20">
            <v>0.05</v>
          </cell>
          <cell r="GX20">
            <v>0.05</v>
          </cell>
          <cell r="GY20">
            <v>0.05</v>
          </cell>
          <cell r="GZ20">
            <v>0.05</v>
          </cell>
          <cell r="HA20">
            <v>0.05</v>
          </cell>
          <cell r="HB20">
            <v>0.05</v>
          </cell>
          <cell r="HC20">
            <v>0.05</v>
          </cell>
          <cell r="HD20">
            <v>0.05</v>
          </cell>
          <cell r="HE20">
            <v>0.05</v>
          </cell>
          <cell r="HF20">
            <v>0.05</v>
          </cell>
          <cell r="HG20">
            <v>0.05</v>
          </cell>
          <cell r="HH20">
            <v>0.05</v>
          </cell>
          <cell r="HI20">
            <v>0.05</v>
          </cell>
          <cell r="HJ20">
            <v>0.05</v>
          </cell>
          <cell r="HK20">
            <v>0.05</v>
          </cell>
          <cell r="HL20">
            <v>0.05</v>
          </cell>
          <cell r="HM20">
            <v>0.05</v>
          </cell>
          <cell r="HN20">
            <v>0.05</v>
          </cell>
          <cell r="HO20">
            <v>0.05</v>
          </cell>
          <cell r="HP20">
            <v>0.05</v>
          </cell>
          <cell r="HQ20">
            <v>0.05</v>
          </cell>
          <cell r="HR20">
            <v>0.05</v>
          </cell>
          <cell r="HS20">
            <v>0.05</v>
          </cell>
          <cell r="HT20">
            <v>0.05</v>
          </cell>
          <cell r="HU20">
            <v>0.05</v>
          </cell>
          <cell r="HV20">
            <v>0.05</v>
          </cell>
          <cell r="HW20">
            <v>0.05</v>
          </cell>
          <cell r="HX20">
            <v>0.05</v>
          </cell>
          <cell r="HY20">
            <v>0.05</v>
          </cell>
          <cell r="HZ20">
            <v>0.05</v>
          </cell>
          <cell r="IA20">
            <v>0.05</v>
          </cell>
          <cell r="IB20">
            <v>0.05</v>
          </cell>
          <cell r="IC20">
            <v>0.05</v>
          </cell>
          <cell r="ID20">
            <v>0.05</v>
          </cell>
          <cell r="IE20">
            <v>0.05</v>
          </cell>
          <cell r="IF20">
            <v>0.05</v>
          </cell>
          <cell r="IG20">
            <v>0.05</v>
          </cell>
          <cell r="IH20">
            <v>0.05</v>
          </cell>
          <cell r="II20">
            <v>0.05</v>
          </cell>
          <cell r="IJ20">
            <v>0.05</v>
          </cell>
          <cell r="IK20">
            <v>0.05</v>
          </cell>
          <cell r="IL20">
            <v>0.05</v>
          </cell>
          <cell r="IM20">
            <v>0.05</v>
          </cell>
          <cell r="IN20">
            <v>0.05</v>
          </cell>
          <cell r="IO20">
            <v>0.05</v>
          </cell>
          <cell r="IP20">
            <v>0.05</v>
          </cell>
          <cell r="IQ20">
            <v>0.05</v>
          </cell>
          <cell r="IR20">
            <v>0.05</v>
          </cell>
          <cell r="IS20">
            <v>0.05</v>
          </cell>
          <cell r="IT20">
            <v>0.05</v>
          </cell>
          <cell r="IU20">
            <v>0.05</v>
          </cell>
          <cell r="IV20">
            <v>0.05</v>
          </cell>
          <cell r="IW20">
            <v>0.05</v>
          </cell>
          <cell r="IX20">
            <v>0.05</v>
          </cell>
          <cell r="IY20">
            <v>0.05</v>
          </cell>
          <cell r="IZ20">
            <v>0.05</v>
          </cell>
          <cell r="JA20">
            <v>0.05</v>
          </cell>
          <cell r="JB20">
            <v>0.05</v>
          </cell>
          <cell r="JC20">
            <v>0.05</v>
          </cell>
          <cell r="JD20">
            <v>0.05</v>
          </cell>
          <cell r="JE20">
            <v>0.05</v>
          </cell>
          <cell r="JF20">
            <v>0.05</v>
          </cell>
          <cell r="JG20">
            <v>0.05</v>
          </cell>
          <cell r="JH20">
            <v>0.05</v>
          </cell>
          <cell r="JI20">
            <v>0.05</v>
          </cell>
          <cell r="JJ20">
            <v>0.05</v>
          </cell>
          <cell r="JK20">
            <v>0.05</v>
          </cell>
          <cell r="JL20">
            <v>0.05</v>
          </cell>
          <cell r="JM20">
            <v>0.05</v>
          </cell>
          <cell r="JN20">
            <v>0.05</v>
          </cell>
          <cell r="JO20">
            <v>0.05</v>
          </cell>
          <cell r="JP20">
            <v>0.05</v>
          </cell>
          <cell r="JQ20">
            <v>0.05</v>
          </cell>
          <cell r="JR20">
            <v>0.05</v>
          </cell>
          <cell r="JS20">
            <v>0.05</v>
          </cell>
          <cell r="JT20">
            <v>0.05</v>
          </cell>
          <cell r="JU20">
            <v>0.05</v>
          </cell>
          <cell r="JV20">
            <v>0.05</v>
          </cell>
          <cell r="JW20">
            <v>0.05</v>
          </cell>
          <cell r="JX20">
            <v>0.05</v>
          </cell>
          <cell r="JY20">
            <v>0.05</v>
          </cell>
          <cell r="JZ20">
            <v>0.05</v>
          </cell>
          <cell r="KA20">
            <v>0.05</v>
          </cell>
          <cell r="KB20">
            <v>0.05</v>
          </cell>
          <cell r="KC20">
            <v>0.05</v>
          </cell>
          <cell r="KD20">
            <v>0.05</v>
          </cell>
          <cell r="KE20">
            <v>0.05</v>
          </cell>
          <cell r="KF20">
            <v>0.05</v>
          </cell>
        </row>
        <row r="21">
          <cell r="C21" t="str">
            <v>System</v>
          </cell>
          <cell r="E21">
            <v>5.2707486075066645E-2</v>
          </cell>
          <cell r="F21">
            <v>5.2707486075066645E-2</v>
          </cell>
          <cell r="G21">
            <v>5.2707486075066645E-2</v>
          </cell>
          <cell r="H21">
            <v>5.2707486075066645E-2</v>
          </cell>
          <cell r="I21">
            <v>5.2707486075066645E-2</v>
          </cell>
          <cell r="J21">
            <v>5.2707486075066645E-2</v>
          </cell>
          <cell r="K21">
            <v>5.2707486075066645E-2</v>
          </cell>
          <cell r="L21">
            <v>5.2707486075066645E-2</v>
          </cell>
          <cell r="M21">
            <v>5.2707486075066645E-2</v>
          </cell>
          <cell r="N21">
            <v>5.2707486075066645E-2</v>
          </cell>
          <cell r="O21">
            <v>5.2707486075066645E-2</v>
          </cell>
          <cell r="P21">
            <v>5.2707486075066645E-2</v>
          </cell>
          <cell r="Q21">
            <v>5.2707486075066645E-2</v>
          </cell>
          <cell r="R21">
            <v>5.2707486075066645E-2</v>
          </cell>
          <cell r="S21">
            <v>5.2707486075066645E-2</v>
          </cell>
          <cell r="T21">
            <v>5.2707486075066645E-2</v>
          </cell>
          <cell r="U21">
            <v>5.2707486075066645E-2</v>
          </cell>
          <cell r="V21">
            <v>5.2707486075066645E-2</v>
          </cell>
          <cell r="W21">
            <v>5.2707486075066645E-2</v>
          </cell>
          <cell r="X21">
            <v>5.2707486075066645E-2</v>
          </cell>
          <cell r="Y21">
            <v>5.2707486075066645E-2</v>
          </cell>
          <cell r="Z21">
            <v>5.2707486075066645E-2</v>
          </cell>
          <cell r="AA21">
            <v>5.2707486075066645E-2</v>
          </cell>
          <cell r="AB21">
            <v>5.2707486075066645E-2</v>
          </cell>
          <cell r="AC21">
            <v>5.2707486075066645E-2</v>
          </cell>
          <cell r="AD21">
            <v>5.2707486075066645E-2</v>
          </cell>
          <cell r="AE21">
            <v>5.2707486075066645E-2</v>
          </cell>
          <cell r="AF21">
            <v>5.2707486075066645E-2</v>
          </cell>
          <cell r="AG21">
            <v>5.2707486075066645E-2</v>
          </cell>
          <cell r="AH21">
            <v>5.2707486075066645E-2</v>
          </cell>
          <cell r="AI21">
            <v>5.2707486075066645E-2</v>
          </cell>
          <cell r="AJ21">
            <v>5.2707486075066645E-2</v>
          </cell>
          <cell r="AK21">
            <v>5.2707486075066645E-2</v>
          </cell>
          <cell r="AL21">
            <v>5.2707486075066645E-2</v>
          </cell>
          <cell r="AM21">
            <v>5.2707486075066645E-2</v>
          </cell>
          <cell r="AN21">
            <v>5.2707486075066645E-2</v>
          </cell>
          <cell r="AO21">
            <v>5.2707486075066645E-2</v>
          </cell>
          <cell r="AP21">
            <v>5.2707486075066645E-2</v>
          </cell>
          <cell r="AQ21">
            <v>5.2707486075066645E-2</v>
          </cell>
          <cell r="AR21">
            <v>5.2707486075066645E-2</v>
          </cell>
          <cell r="AS21">
            <v>5.2707486075066645E-2</v>
          </cell>
          <cell r="AT21">
            <v>5.2707486075066645E-2</v>
          </cell>
          <cell r="AU21">
            <v>5.2707486075066645E-2</v>
          </cell>
          <cell r="AV21">
            <v>5.2707486075066645E-2</v>
          </cell>
          <cell r="AW21">
            <v>5.2707486075066645E-2</v>
          </cell>
          <cell r="AX21">
            <v>5.2707486075066645E-2</v>
          </cell>
          <cell r="AY21">
            <v>5.2707486075066645E-2</v>
          </cell>
          <cell r="AZ21">
            <v>5.2707486075066645E-2</v>
          </cell>
          <cell r="BA21">
            <v>5.2707486075066645E-2</v>
          </cell>
          <cell r="BB21">
            <v>5.2707486075066645E-2</v>
          </cell>
          <cell r="BC21">
            <v>5.2707486075066645E-2</v>
          </cell>
          <cell r="BD21">
            <v>5.2707486075066645E-2</v>
          </cell>
          <cell r="BE21">
            <v>5.2707486075066645E-2</v>
          </cell>
          <cell r="BF21">
            <v>5.2707486075066645E-2</v>
          </cell>
          <cell r="BG21">
            <v>5.2707486075066645E-2</v>
          </cell>
          <cell r="BH21">
            <v>5.2707486075066645E-2</v>
          </cell>
          <cell r="BI21">
            <v>5.2707486075066645E-2</v>
          </cell>
          <cell r="BJ21">
            <v>5.2707486075066645E-2</v>
          </cell>
          <cell r="BK21">
            <v>5.2707486075066645E-2</v>
          </cell>
          <cell r="BL21">
            <v>5.2707486075066645E-2</v>
          </cell>
          <cell r="BM21">
            <v>5.2707486075066645E-2</v>
          </cell>
          <cell r="BN21">
            <v>5.2707486075066645E-2</v>
          </cell>
          <cell r="BO21">
            <v>5.2707486075066645E-2</v>
          </cell>
          <cell r="BP21">
            <v>5.2707486075066645E-2</v>
          </cell>
          <cell r="BQ21">
            <v>5.2707486075066645E-2</v>
          </cell>
          <cell r="BR21">
            <v>5.2707486075066645E-2</v>
          </cell>
          <cell r="BS21">
            <v>5.2707486075066645E-2</v>
          </cell>
          <cell r="BT21">
            <v>5.2707486075066645E-2</v>
          </cell>
          <cell r="BU21">
            <v>5.2707486075066645E-2</v>
          </cell>
          <cell r="BV21">
            <v>5.2707486075066645E-2</v>
          </cell>
          <cell r="BW21">
            <v>5.2707486075066645E-2</v>
          </cell>
          <cell r="BX21">
            <v>5.2707486075066645E-2</v>
          </cell>
          <cell r="BY21">
            <v>5.2707486075066645E-2</v>
          </cell>
          <cell r="BZ21">
            <v>5.2707486075066645E-2</v>
          </cell>
          <cell r="CA21">
            <v>5.2707486075066645E-2</v>
          </cell>
          <cell r="CB21">
            <v>5.2707486075066645E-2</v>
          </cell>
          <cell r="CC21">
            <v>5.2707486075066645E-2</v>
          </cell>
          <cell r="CD21">
            <v>5.2707486075066645E-2</v>
          </cell>
          <cell r="CE21">
            <v>5.2707486075066645E-2</v>
          </cell>
          <cell r="CF21">
            <v>5.2707486075066645E-2</v>
          </cell>
          <cell r="CG21">
            <v>5.2707486075066645E-2</v>
          </cell>
          <cell r="CH21">
            <v>5.2707486075066645E-2</v>
          </cell>
          <cell r="CI21">
            <v>5.2707486075066645E-2</v>
          </cell>
          <cell r="CJ21">
            <v>5.2707486075066645E-2</v>
          </cell>
          <cell r="CK21">
            <v>5.2707486075066645E-2</v>
          </cell>
          <cell r="CL21">
            <v>5.2707486075066645E-2</v>
          </cell>
          <cell r="CM21">
            <v>5.2707486075066645E-2</v>
          </cell>
          <cell r="CN21">
            <v>5.2707486075066645E-2</v>
          </cell>
          <cell r="CO21">
            <v>5.2707486075066645E-2</v>
          </cell>
          <cell r="CP21">
            <v>5.2707486075066645E-2</v>
          </cell>
          <cell r="CQ21">
            <v>5.2707486075066645E-2</v>
          </cell>
          <cell r="CR21">
            <v>5.2707486075066645E-2</v>
          </cell>
          <cell r="CS21">
            <v>5.2707486075066645E-2</v>
          </cell>
          <cell r="CT21">
            <v>5.2707486075066645E-2</v>
          </cell>
          <cell r="CU21">
            <v>5.2707486075066645E-2</v>
          </cell>
          <cell r="CV21">
            <v>5.2707486075066645E-2</v>
          </cell>
          <cell r="CW21">
            <v>5.2707486075066645E-2</v>
          </cell>
          <cell r="CX21">
            <v>5.2707486075066645E-2</v>
          </cell>
          <cell r="CY21">
            <v>5.2707486075066645E-2</v>
          </cell>
          <cell r="CZ21">
            <v>5.2707486075066645E-2</v>
          </cell>
          <cell r="DA21">
            <v>5.2707486075066645E-2</v>
          </cell>
          <cell r="DB21">
            <v>5.2707486075066645E-2</v>
          </cell>
          <cell r="DC21">
            <v>5.2707486075066645E-2</v>
          </cell>
          <cell r="DD21">
            <v>5.2707486075066645E-2</v>
          </cell>
          <cell r="DE21">
            <v>5.2707486075066645E-2</v>
          </cell>
          <cell r="DF21">
            <v>5.2707486075066645E-2</v>
          </cell>
          <cell r="DG21">
            <v>5.2707486075066645E-2</v>
          </cell>
          <cell r="DH21">
            <v>5.2707486075066645E-2</v>
          </cell>
          <cell r="DI21">
            <v>5.2707486075066645E-2</v>
          </cell>
          <cell r="DJ21">
            <v>5.2707486075066645E-2</v>
          </cell>
          <cell r="DK21">
            <v>5.2707486075066645E-2</v>
          </cell>
          <cell r="DL21">
            <v>5.2707486075066645E-2</v>
          </cell>
          <cell r="DM21">
            <v>5.2707486075066645E-2</v>
          </cell>
          <cell r="DN21">
            <v>5.2707486075066645E-2</v>
          </cell>
          <cell r="DO21">
            <v>5.2707486075066645E-2</v>
          </cell>
          <cell r="DP21">
            <v>5.2707486075066645E-2</v>
          </cell>
          <cell r="DQ21">
            <v>5.2707486075066645E-2</v>
          </cell>
          <cell r="DR21">
            <v>5.2707486075066645E-2</v>
          </cell>
          <cell r="DS21">
            <v>5.2707486075066645E-2</v>
          </cell>
          <cell r="DT21">
            <v>5.2707486075066645E-2</v>
          </cell>
          <cell r="DU21">
            <v>5.2707486075066645E-2</v>
          </cell>
          <cell r="DV21">
            <v>5.2707486075066645E-2</v>
          </cell>
          <cell r="DW21">
            <v>5.2707486075066645E-2</v>
          </cell>
          <cell r="DX21">
            <v>5.2707486075066645E-2</v>
          </cell>
          <cell r="DY21">
            <v>5.2707486075066645E-2</v>
          </cell>
          <cell r="DZ21">
            <v>5.2707486075066645E-2</v>
          </cell>
          <cell r="EA21">
            <v>5.2707486075066645E-2</v>
          </cell>
          <cell r="EB21">
            <v>5.2707486075066645E-2</v>
          </cell>
          <cell r="EC21">
            <v>5.2707486075066645E-2</v>
          </cell>
          <cell r="ED21">
            <v>5.2707486075066645E-2</v>
          </cell>
          <cell r="EE21">
            <v>5.2707486075066645E-2</v>
          </cell>
          <cell r="EF21">
            <v>5.2707486075066645E-2</v>
          </cell>
          <cell r="EG21">
            <v>5.2707486075066645E-2</v>
          </cell>
          <cell r="EH21">
            <v>5.2707486075066645E-2</v>
          </cell>
          <cell r="EI21">
            <v>5.2707486075066645E-2</v>
          </cell>
          <cell r="EJ21">
            <v>5.2707486075066645E-2</v>
          </cell>
          <cell r="EK21">
            <v>5.2707486075066645E-2</v>
          </cell>
          <cell r="EL21">
            <v>5.2707486075066645E-2</v>
          </cell>
          <cell r="EM21">
            <v>5.2707486075066645E-2</v>
          </cell>
          <cell r="EN21">
            <v>5.2707486075066645E-2</v>
          </cell>
          <cell r="EO21">
            <v>5.2707486075066645E-2</v>
          </cell>
          <cell r="EP21">
            <v>5.2707486075066645E-2</v>
          </cell>
          <cell r="EQ21">
            <v>5.2707486075066645E-2</v>
          </cell>
          <cell r="ER21">
            <v>5.2707486075066645E-2</v>
          </cell>
          <cell r="ES21">
            <v>5.2707486075066645E-2</v>
          </cell>
          <cell r="ET21">
            <v>5.2707486075066645E-2</v>
          </cell>
          <cell r="EU21">
            <v>5.2707486075066645E-2</v>
          </cell>
          <cell r="EV21">
            <v>5.2707486075066645E-2</v>
          </cell>
          <cell r="EW21">
            <v>5.2707486075066645E-2</v>
          </cell>
          <cell r="EX21">
            <v>5.2707486075066645E-2</v>
          </cell>
          <cell r="EY21">
            <v>5.2707486075066645E-2</v>
          </cell>
          <cell r="EZ21">
            <v>5.2707486075066645E-2</v>
          </cell>
          <cell r="FA21">
            <v>5.2707486075066645E-2</v>
          </cell>
          <cell r="FB21">
            <v>5.2707486075066645E-2</v>
          </cell>
          <cell r="FC21">
            <v>5.2707486075066645E-2</v>
          </cell>
          <cell r="FD21">
            <v>5.2707486075066645E-2</v>
          </cell>
          <cell r="FE21">
            <v>5.2707486075066645E-2</v>
          </cell>
          <cell r="FF21">
            <v>5.2707486075066645E-2</v>
          </cell>
          <cell r="FG21">
            <v>5.2707486075066645E-2</v>
          </cell>
          <cell r="FH21">
            <v>5.2707486075066645E-2</v>
          </cell>
          <cell r="FI21">
            <v>5.2707486075066645E-2</v>
          </cell>
          <cell r="FJ21">
            <v>5.2707486075066645E-2</v>
          </cell>
          <cell r="FK21">
            <v>5.2707486075066645E-2</v>
          </cell>
          <cell r="FL21">
            <v>5.2707486075066645E-2</v>
          </cell>
          <cell r="FM21">
            <v>5.2707486075066645E-2</v>
          </cell>
          <cell r="FN21">
            <v>5.2707486075066645E-2</v>
          </cell>
          <cell r="FO21">
            <v>5.2707486075066645E-2</v>
          </cell>
          <cell r="FP21">
            <v>5.2707486075066645E-2</v>
          </cell>
          <cell r="FQ21">
            <v>5.2707486075066645E-2</v>
          </cell>
          <cell r="FR21">
            <v>5.2707486075066645E-2</v>
          </cell>
          <cell r="FS21">
            <v>5.2707486075066645E-2</v>
          </cell>
          <cell r="FT21">
            <v>5.2707486075066645E-2</v>
          </cell>
          <cell r="FU21">
            <v>5.2707486075066645E-2</v>
          </cell>
          <cell r="FV21">
            <v>5.2707486075066645E-2</v>
          </cell>
          <cell r="FW21">
            <v>5.2707486075066645E-2</v>
          </cell>
          <cell r="FX21">
            <v>5.2707486075066645E-2</v>
          </cell>
          <cell r="FY21">
            <v>5.2707486075066645E-2</v>
          </cell>
          <cell r="FZ21">
            <v>5.2707486075066645E-2</v>
          </cell>
          <cell r="GA21">
            <v>5.2707486075066645E-2</v>
          </cell>
          <cell r="GB21">
            <v>5.2707486075066645E-2</v>
          </cell>
          <cell r="GC21">
            <v>5.2707486075066645E-2</v>
          </cell>
          <cell r="GE21">
            <v>5.2707486075066645E-2</v>
          </cell>
          <cell r="GF21">
            <v>5.2707486075066645E-2</v>
          </cell>
          <cell r="GG21">
            <v>5.2707486075066645E-2</v>
          </cell>
          <cell r="GH21">
            <v>5.2707486075066645E-2</v>
          </cell>
          <cell r="GI21">
            <v>5.2707486075066645E-2</v>
          </cell>
          <cell r="GJ21">
            <v>5.2707486075066645E-2</v>
          </cell>
          <cell r="GK21">
            <v>5.2707486075066645E-2</v>
          </cell>
          <cell r="GL21">
            <v>5.2707486075066645E-2</v>
          </cell>
          <cell r="GM21">
            <v>5.2707486075066645E-2</v>
          </cell>
          <cell r="GN21">
            <v>5.2707486075066645E-2</v>
          </cell>
          <cell r="GO21">
            <v>5.2707486075066645E-2</v>
          </cell>
          <cell r="GP21">
            <v>5.2707486075066645E-2</v>
          </cell>
          <cell r="GQ21">
            <v>5.2707486075066645E-2</v>
          </cell>
          <cell r="GR21">
            <v>5.2707486075066645E-2</v>
          </cell>
          <cell r="GS21">
            <v>5.2707486075066645E-2</v>
          </cell>
          <cell r="GT21">
            <v>5.2707486075066645E-2</v>
          </cell>
          <cell r="GU21">
            <v>5.2707486075066645E-2</v>
          </cell>
          <cell r="GV21">
            <v>5.2707486075066645E-2</v>
          </cell>
          <cell r="GW21">
            <v>5.2707486075066645E-2</v>
          </cell>
          <cell r="GX21">
            <v>5.2707486075066645E-2</v>
          </cell>
          <cell r="GY21">
            <v>5.2707486075066645E-2</v>
          </cell>
          <cell r="GZ21">
            <v>5.2707486075066645E-2</v>
          </cell>
          <cell r="HA21">
            <v>5.2707486075066645E-2</v>
          </cell>
          <cell r="HB21">
            <v>5.2707486075066645E-2</v>
          </cell>
          <cell r="HC21">
            <v>5.2707486075066645E-2</v>
          </cell>
          <cell r="HD21">
            <v>5.2707486075066645E-2</v>
          </cell>
          <cell r="HE21">
            <v>5.2707486075066645E-2</v>
          </cell>
          <cell r="HF21">
            <v>5.2707486075066645E-2</v>
          </cell>
          <cell r="HG21">
            <v>5.2707486075066645E-2</v>
          </cell>
          <cell r="HH21">
            <v>5.2707486075066645E-2</v>
          </cell>
          <cell r="HI21">
            <v>5.2707486075066645E-2</v>
          </cell>
          <cell r="HJ21">
            <v>5.2707486075066645E-2</v>
          </cell>
          <cell r="HK21">
            <v>5.2707486075066645E-2</v>
          </cell>
          <cell r="HL21">
            <v>5.2707486075066645E-2</v>
          </cell>
          <cell r="HM21">
            <v>5.2707486075066645E-2</v>
          </cell>
          <cell r="HN21">
            <v>5.2707486075066645E-2</v>
          </cell>
          <cell r="HO21">
            <v>5.2707486075066645E-2</v>
          </cell>
          <cell r="HP21">
            <v>5.2707486075066645E-2</v>
          </cell>
          <cell r="HQ21">
            <v>5.2707486075066645E-2</v>
          </cell>
          <cell r="HR21">
            <v>5.2707486075066645E-2</v>
          </cell>
          <cell r="HS21">
            <v>5.2707486075066645E-2</v>
          </cell>
          <cell r="HT21">
            <v>5.2707486075066645E-2</v>
          </cell>
          <cell r="HU21">
            <v>5.2707486075066645E-2</v>
          </cell>
          <cell r="HV21">
            <v>5.2707486075066645E-2</v>
          </cell>
          <cell r="HW21">
            <v>5.2707486075066645E-2</v>
          </cell>
          <cell r="HX21">
            <v>5.2707486075066645E-2</v>
          </cell>
          <cell r="HY21">
            <v>5.2707486075066645E-2</v>
          </cell>
          <cell r="HZ21">
            <v>5.2707486075066645E-2</v>
          </cell>
          <cell r="IA21">
            <v>5.2707486075066645E-2</v>
          </cell>
          <cell r="IB21">
            <v>5.2707486075066645E-2</v>
          </cell>
          <cell r="IC21">
            <v>5.2707486075066645E-2</v>
          </cell>
          <cell r="ID21">
            <v>5.2707486075066645E-2</v>
          </cell>
          <cell r="IE21">
            <v>5.2707486075066645E-2</v>
          </cell>
          <cell r="IF21">
            <v>5.2707486075066645E-2</v>
          </cell>
          <cell r="IG21">
            <v>5.2707486075066645E-2</v>
          </cell>
          <cell r="IH21">
            <v>5.2707486075066645E-2</v>
          </cell>
          <cell r="II21">
            <v>5.2707486075066645E-2</v>
          </cell>
          <cell r="IJ21">
            <v>5.2707486075066645E-2</v>
          </cell>
          <cell r="IK21">
            <v>5.2707486075066645E-2</v>
          </cell>
          <cell r="IL21">
            <v>5.2707486075066645E-2</v>
          </cell>
          <cell r="IM21">
            <v>5.2707486075066645E-2</v>
          </cell>
          <cell r="IN21">
            <v>5.2707486075066645E-2</v>
          </cell>
          <cell r="IO21">
            <v>5.2707486075066645E-2</v>
          </cell>
          <cell r="IP21">
            <v>5.2707486075066645E-2</v>
          </cell>
          <cell r="IQ21">
            <v>5.2707486075066645E-2</v>
          </cell>
          <cell r="IR21">
            <v>5.2707486075066645E-2</v>
          </cell>
          <cell r="IS21">
            <v>5.2707486075066645E-2</v>
          </cell>
          <cell r="IT21">
            <v>5.2707486075066645E-2</v>
          </cell>
          <cell r="IU21">
            <v>5.2707486075066645E-2</v>
          </cell>
          <cell r="IV21">
            <v>5.2707486075066645E-2</v>
          </cell>
          <cell r="IW21">
            <v>5.2707486075066645E-2</v>
          </cell>
          <cell r="IX21">
            <v>5.2707486075066645E-2</v>
          </cell>
          <cell r="IY21">
            <v>5.2707486075066645E-2</v>
          </cell>
          <cell r="IZ21">
            <v>5.2707486075066645E-2</v>
          </cell>
          <cell r="JA21">
            <v>5.2707486075066645E-2</v>
          </cell>
          <cell r="JB21">
            <v>5.2707486075066645E-2</v>
          </cell>
          <cell r="JC21">
            <v>5.2707486075066645E-2</v>
          </cell>
          <cell r="JD21">
            <v>5.2707486075066645E-2</v>
          </cell>
          <cell r="JE21">
            <v>5.2707486075066645E-2</v>
          </cell>
          <cell r="JF21">
            <v>5.2707486075066645E-2</v>
          </cell>
          <cell r="JG21">
            <v>5.2707486075066645E-2</v>
          </cell>
          <cell r="JH21">
            <v>5.2707486075066645E-2</v>
          </cell>
          <cell r="JI21">
            <v>5.2707486075066645E-2</v>
          </cell>
          <cell r="JJ21">
            <v>5.2707486075066645E-2</v>
          </cell>
          <cell r="JK21">
            <v>5.2707486075066645E-2</v>
          </cell>
          <cell r="JL21">
            <v>5.2707486075066645E-2</v>
          </cell>
          <cell r="JM21">
            <v>5.2707486075066645E-2</v>
          </cell>
          <cell r="JN21">
            <v>5.2707486075066645E-2</v>
          </cell>
          <cell r="JO21">
            <v>5.2707486075066645E-2</v>
          </cell>
          <cell r="JP21">
            <v>5.2707486075066645E-2</v>
          </cell>
          <cell r="JQ21">
            <v>5.2707486075066645E-2</v>
          </cell>
          <cell r="JR21">
            <v>5.2707486075066645E-2</v>
          </cell>
          <cell r="JS21">
            <v>5.2707486075066645E-2</v>
          </cell>
          <cell r="JT21">
            <v>5.2707486075066645E-2</v>
          </cell>
          <cell r="JU21">
            <v>5.2707486075066645E-2</v>
          </cell>
          <cell r="JV21">
            <v>5.2707486075066645E-2</v>
          </cell>
          <cell r="JW21">
            <v>5.2707486075066645E-2</v>
          </cell>
          <cell r="JX21">
            <v>5.2707486075066645E-2</v>
          </cell>
          <cell r="JY21">
            <v>5.2707486075066645E-2</v>
          </cell>
          <cell r="JZ21">
            <v>5.2707486075066645E-2</v>
          </cell>
          <cell r="KA21">
            <v>5.2707486075066645E-2</v>
          </cell>
          <cell r="KB21">
            <v>5.2707486075066645E-2</v>
          </cell>
          <cell r="KC21">
            <v>5.2707486075066645E-2</v>
          </cell>
          <cell r="KD21">
            <v>5.2707486075066645E-2</v>
          </cell>
          <cell r="KE21">
            <v>5.2707486075066645E-2</v>
          </cell>
          <cell r="KF21">
            <v>5.2707486075066645E-2</v>
          </cell>
        </row>
        <row r="22">
          <cell r="C22" t="str">
            <v>Burke County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0</v>
          </cell>
          <cell r="HV22">
            <v>0</v>
          </cell>
          <cell r="HW22">
            <v>0</v>
          </cell>
          <cell r="HX22">
            <v>0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0</v>
          </cell>
          <cell r="IE22">
            <v>0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</v>
          </cell>
          <cell r="IK22">
            <v>0</v>
          </cell>
          <cell r="IL22">
            <v>0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  <cell r="IR22">
            <v>0</v>
          </cell>
          <cell r="IS22">
            <v>0</v>
          </cell>
          <cell r="IT22">
            <v>0</v>
          </cell>
          <cell r="IU22">
            <v>0</v>
          </cell>
          <cell r="IV22">
            <v>0</v>
          </cell>
          <cell r="IW22">
            <v>0</v>
          </cell>
          <cell r="IX22">
            <v>0</v>
          </cell>
          <cell r="IY22">
            <v>0</v>
          </cell>
          <cell r="IZ22">
            <v>0</v>
          </cell>
          <cell r="JA22">
            <v>0</v>
          </cell>
          <cell r="JB22">
            <v>0</v>
          </cell>
          <cell r="JC22">
            <v>0</v>
          </cell>
          <cell r="JD22">
            <v>0</v>
          </cell>
          <cell r="JE22">
            <v>0</v>
          </cell>
          <cell r="JF22">
            <v>0</v>
          </cell>
          <cell r="JG22">
            <v>0</v>
          </cell>
          <cell r="JH22">
            <v>0</v>
          </cell>
          <cell r="JI22">
            <v>0</v>
          </cell>
          <cell r="JJ22">
            <v>0</v>
          </cell>
          <cell r="JK22">
            <v>0</v>
          </cell>
          <cell r="JL22">
            <v>0</v>
          </cell>
          <cell r="JM22">
            <v>0</v>
          </cell>
          <cell r="JN22">
            <v>0</v>
          </cell>
          <cell r="JO22">
            <v>0</v>
          </cell>
          <cell r="JP22">
            <v>0</v>
          </cell>
          <cell r="JQ22">
            <v>0</v>
          </cell>
          <cell r="JR22">
            <v>0</v>
          </cell>
          <cell r="JS22">
            <v>0</v>
          </cell>
          <cell r="JT22">
            <v>0</v>
          </cell>
          <cell r="JU22">
            <v>0</v>
          </cell>
          <cell r="JV22">
            <v>0</v>
          </cell>
          <cell r="JW22">
            <v>0</v>
          </cell>
          <cell r="JX22">
            <v>0</v>
          </cell>
          <cell r="JY22">
            <v>0</v>
          </cell>
          <cell r="JZ22">
            <v>0</v>
          </cell>
          <cell r="KA22">
            <v>0</v>
          </cell>
          <cell r="KB22">
            <v>0</v>
          </cell>
          <cell r="KC22">
            <v>0</v>
          </cell>
          <cell r="KD22">
            <v>0</v>
          </cell>
          <cell r="KE22">
            <v>0</v>
          </cell>
          <cell r="KF22">
            <v>0</v>
          </cell>
        </row>
        <row r="25">
          <cell r="C25" t="str">
            <v>APC</v>
          </cell>
          <cell r="E25">
            <v>0.38072561330071969</v>
          </cell>
          <cell r="F25">
            <v>0.38072561330071969</v>
          </cell>
          <cell r="G25">
            <v>0.38072561330071969</v>
          </cell>
          <cell r="H25">
            <v>0.38072561330071969</v>
          </cell>
          <cell r="I25">
            <v>0.38072561330071969</v>
          </cell>
          <cell r="J25">
            <v>0.38072561330071969</v>
          </cell>
          <cell r="K25">
            <v>0.38072561330071969</v>
          </cell>
          <cell r="L25">
            <v>0.38072561330071969</v>
          </cell>
          <cell r="M25">
            <v>0.38072561330071969</v>
          </cell>
          <cell r="N25">
            <v>0.38072561330071969</v>
          </cell>
          <cell r="O25">
            <v>0.38072561330071969</v>
          </cell>
          <cell r="P25">
            <v>0.38072561330071969</v>
          </cell>
          <cell r="Q25">
            <v>0.38072561330071969</v>
          </cell>
          <cell r="R25">
            <v>0.38072561330071969</v>
          </cell>
          <cell r="S25">
            <v>0.38072561330071969</v>
          </cell>
          <cell r="T25">
            <v>0.38072561330071969</v>
          </cell>
          <cell r="U25">
            <v>0.38072561330071969</v>
          </cell>
          <cell r="V25">
            <v>0.38072561330071969</v>
          </cell>
          <cell r="W25">
            <v>0.38072561330071969</v>
          </cell>
          <cell r="X25">
            <v>0.38072561330071969</v>
          </cell>
          <cell r="Y25">
            <v>0.38072561330071969</v>
          </cell>
          <cell r="Z25">
            <v>0.38072561330071969</v>
          </cell>
          <cell r="AA25">
            <v>0.38072561330071969</v>
          </cell>
          <cell r="AB25">
            <v>0.38072561330071969</v>
          </cell>
          <cell r="AC25">
            <v>0.38072561330071969</v>
          </cell>
          <cell r="AD25">
            <v>0.38072561330071969</v>
          </cell>
          <cell r="AE25">
            <v>0.38072561330071969</v>
          </cell>
          <cell r="AF25">
            <v>0.38072561330071969</v>
          </cell>
          <cell r="AG25">
            <v>0.38072561330071969</v>
          </cell>
          <cell r="AH25">
            <v>0.38072561330071969</v>
          </cell>
          <cell r="AI25">
            <v>0.38072561330071969</v>
          </cell>
          <cell r="AJ25">
            <v>0.38072561330071969</v>
          </cell>
          <cell r="AK25">
            <v>0.38072561330071969</v>
          </cell>
          <cell r="AL25">
            <v>0.38072561330071969</v>
          </cell>
          <cell r="AM25">
            <v>0.38072561330071969</v>
          </cell>
          <cell r="AN25">
            <v>0.38072561330071969</v>
          </cell>
          <cell r="AO25">
            <v>0.38072561330071969</v>
          </cell>
          <cell r="AP25">
            <v>0.38072561330071969</v>
          </cell>
          <cell r="AQ25">
            <v>0.38072561330071969</v>
          </cell>
          <cell r="AR25">
            <v>0.38072561330071969</v>
          </cell>
          <cell r="AS25">
            <v>0.38072561330071969</v>
          </cell>
          <cell r="AT25">
            <v>0.38072561330071969</v>
          </cell>
          <cell r="AU25">
            <v>0.38072561330071969</v>
          </cell>
          <cell r="AV25">
            <v>0.38072561330071969</v>
          </cell>
          <cell r="AW25">
            <v>0.38072561330071969</v>
          </cell>
          <cell r="AX25">
            <v>0.38072561330071969</v>
          </cell>
          <cell r="AY25">
            <v>0.38072561330071969</v>
          </cell>
          <cell r="AZ25">
            <v>0.38072561330071969</v>
          </cell>
          <cell r="BA25">
            <v>0.38072561330071969</v>
          </cell>
          <cell r="BB25">
            <v>0.38072561330071969</v>
          </cell>
          <cell r="BC25">
            <v>0.38072561330071969</v>
          </cell>
          <cell r="BD25">
            <v>0.38072561330071969</v>
          </cell>
          <cell r="BE25">
            <v>0.38072561330071969</v>
          </cell>
          <cell r="BF25">
            <v>0.38072561330071969</v>
          </cell>
          <cell r="BG25">
            <v>0.38072561330071969</v>
          </cell>
          <cell r="BH25">
            <v>0.38072561330071969</v>
          </cell>
          <cell r="BI25">
            <v>0.38072561330071969</v>
          </cell>
          <cell r="BJ25">
            <v>0.38072561330071969</v>
          </cell>
          <cell r="BK25">
            <v>0.38072561330071969</v>
          </cell>
          <cell r="BL25">
            <v>0.38072561330071969</v>
          </cell>
          <cell r="BM25">
            <v>0.38072561330071969</v>
          </cell>
          <cell r="BN25">
            <v>0.38072561330071969</v>
          </cell>
          <cell r="BO25">
            <v>0.38072561330071969</v>
          </cell>
          <cell r="BP25">
            <v>0.38072561330071969</v>
          </cell>
          <cell r="BQ25">
            <v>0.38072561330071969</v>
          </cell>
          <cell r="BR25">
            <v>0.38072561330071969</v>
          </cell>
          <cell r="BS25">
            <v>0.38072561330071969</v>
          </cell>
          <cell r="BT25">
            <v>0.38072561330071969</v>
          </cell>
          <cell r="BU25">
            <v>0.38072561330071969</v>
          </cell>
          <cell r="BV25">
            <v>0.38072561330071969</v>
          </cell>
          <cell r="BW25">
            <v>0.38072561330071969</v>
          </cell>
          <cell r="BX25">
            <v>0.38072561330071969</v>
          </cell>
          <cell r="BY25">
            <v>0.38072561330071969</v>
          </cell>
          <cell r="BZ25">
            <v>0.38072561330071969</v>
          </cell>
          <cell r="CA25">
            <v>0.38072561330071969</v>
          </cell>
          <cell r="CB25">
            <v>0.38072561330071969</v>
          </cell>
          <cell r="CC25">
            <v>0.38072561330071969</v>
          </cell>
          <cell r="CD25">
            <v>0.38072561330071969</v>
          </cell>
          <cell r="CE25">
            <v>0.38072561330071969</v>
          </cell>
          <cell r="CF25">
            <v>0.38072561330071969</v>
          </cell>
          <cell r="CG25">
            <v>0.38072561330071969</v>
          </cell>
          <cell r="CH25">
            <v>0.38072561330071969</v>
          </cell>
          <cell r="CI25">
            <v>0.38072561330071969</v>
          </cell>
          <cell r="CJ25">
            <v>0.38072561330071969</v>
          </cell>
          <cell r="CK25">
            <v>0.38072561330071969</v>
          </cell>
          <cell r="CL25">
            <v>0.38072561330071969</v>
          </cell>
          <cell r="CM25">
            <v>0.38072561330071969</v>
          </cell>
          <cell r="CN25">
            <v>0.38072561330071969</v>
          </cell>
          <cell r="CO25">
            <v>0.38072561330071969</v>
          </cell>
          <cell r="CP25">
            <v>0.38072561330071969</v>
          </cell>
          <cell r="CQ25">
            <v>0.38072561330071969</v>
          </cell>
          <cell r="CR25">
            <v>0.38072561330071969</v>
          </cell>
          <cell r="CS25">
            <v>0.38072561330071969</v>
          </cell>
          <cell r="CT25">
            <v>0.38072561330071969</v>
          </cell>
          <cell r="CU25">
            <v>0.38072561330071969</v>
          </cell>
          <cell r="CV25">
            <v>0.38072561330071969</v>
          </cell>
          <cell r="CW25">
            <v>0.38072561330071969</v>
          </cell>
          <cell r="CX25">
            <v>0.38072561330071969</v>
          </cell>
          <cell r="CY25">
            <v>0.38072561330071969</v>
          </cell>
          <cell r="CZ25">
            <v>0.38072561330071969</v>
          </cell>
          <cell r="DA25">
            <v>0.38072561330071969</v>
          </cell>
          <cell r="DB25">
            <v>0.38072561330071969</v>
          </cell>
          <cell r="DC25">
            <v>0.38072561330071969</v>
          </cell>
          <cell r="DD25">
            <v>0.38072561330071969</v>
          </cell>
          <cell r="DE25">
            <v>0.38072561330071969</v>
          </cell>
          <cell r="DF25">
            <v>0.38072561330071969</v>
          </cell>
          <cell r="DG25">
            <v>0.38072561330071969</v>
          </cell>
          <cell r="DH25">
            <v>0.38072561330071969</v>
          </cell>
          <cell r="DI25">
            <v>0.38072561330071969</v>
          </cell>
          <cell r="DJ25">
            <v>0.38072561330071969</v>
          </cell>
          <cell r="DK25">
            <v>0.38072561330071969</v>
          </cell>
          <cell r="DL25">
            <v>0.38072561330071969</v>
          </cell>
          <cell r="DM25">
            <v>0.38072561330071969</v>
          </cell>
          <cell r="DN25">
            <v>0.38072561330071969</v>
          </cell>
          <cell r="DO25">
            <v>0.38072561330071969</v>
          </cell>
          <cell r="DP25">
            <v>0.38072561330071969</v>
          </cell>
          <cell r="DQ25">
            <v>0.38072561330071969</v>
          </cell>
          <cell r="DR25">
            <v>0.38072561330071969</v>
          </cell>
          <cell r="DS25">
            <v>0.38072561330071969</v>
          </cell>
          <cell r="DT25">
            <v>0.38072561330071969</v>
          </cell>
          <cell r="DU25">
            <v>0.38072561330071969</v>
          </cell>
          <cell r="DV25">
            <v>0.38072561330071969</v>
          </cell>
          <cell r="DW25">
            <v>0.38072561330071969</v>
          </cell>
          <cell r="DX25">
            <v>0.38072561330071969</v>
          </cell>
          <cell r="DY25">
            <v>0.38072561330071969</v>
          </cell>
          <cell r="DZ25">
            <v>0.38072561330071969</v>
          </cell>
          <cell r="EA25">
            <v>0.38072561330071969</v>
          </cell>
          <cell r="EB25">
            <v>0.38072561330071969</v>
          </cell>
          <cell r="EC25">
            <v>0.38072561330071969</v>
          </cell>
          <cell r="ED25">
            <v>0.38072561330071969</v>
          </cell>
          <cell r="EE25">
            <v>0.38072561330071969</v>
          </cell>
          <cell r="EF25">
            <v>0.38072561330071969</v>
          </cell>
          <cell r="EG25">
            <v>0.38072561330071969</v>
          </cell>
          <cell r="EH25">
            <v>0.38072561330071969</v>
          </cell>
          <cell r="EI25">
            <v>0.38072561330071969</v>
          </cell>
          <cell r="EJ25">
            <v>0.38072561330071969</v>
          </cell>
          <cell r="EK25">
            <v>0.38072561330071969</v>
          </cell>
          <cell r="EL25">
            <v>0.38072561330071969</v>
          </cell>
          <cell r="EM25">
            <v>0.38072561330071969</v>
          </cell>
          <cell r="EN25">
            <v>0.38072561330071969</v>
          </cell>
          <cell r="EO25">
            <v>0.38072561330071969</v>
          </cell>
          <cell r="EP25">
            <v>0.38072561330071969</v>
          </cell>
          <cell r="EQ25">
            <v>0.38072561330071969</v>
          </cell>
          <cell r="ER25">
            <v>0.38072561330071969</v>
          </cell>
          <cell r="ES25">
            <v>0.38072561330071969</v>
          </cell>
          <cell r="ET25">
            <v>0.38072561330071969</v>
          </cell>
          <cell r="EU25">
            <v>0.38072561330071969</v>
          </cell>
          <cell r="EV25">
            <v>0.38072561330071969</v>
          </cell>
          <cell r="EW25">
            <v>0.38072561330071969</v>
          </cell>
          <cell r="EX25">
            <v>0.38072561330071969</v>
          </cell>
          <cell r="EY25">
            <v>0.38072561330071969</v>
          </cell>
          <cell r="EZ25">
            <v>0.38072561330071969</v>
          </cell>
          <cell r="FA25">
            <v>0.38072561330071969</v>
          </cell>
          <cell r="FB25">
            <v>0.38072561330071969</v>
          </cell>
          <cell r="FC25">
            <v>0.38072561330071969</v>
          </cell>
          <cell r="FD25">
            <v>0.38072561330071969</v>
          </cell>
          <cell r="FE25">
            <v>0.38072561330071969</v>
          </cell>
          <cell r="FF25">
            <v>0.38072561330071969</v>
          </cell>
          <cell r="FG25">
            <v>0.38072561330071969</v>
          </cell>
          <cell r="FH25">
            <v>0.38072561330071969</v>
          </cell>
          <cell r="FI25">
            <v>0.38072561330071969</v>
          </cell>
          <cell r="FJ25">
            <v>0.38072561330071969</v>
          </cell>
          <cell r="FK25">
            <v>0.38072561330071969</v>
          </cell>
          <cell r="FL25">
            <v>0.38072561330071969</v>
          </cell>
          <cell r="FM25">
            <v>0.38072561330071969</v>
          </cell>
          <cell r="FN25">
            <v>0.38072561330071969</v>
          </cell>
          <cell r="FO25">
            <v>0.38072561330071969</v>
          </cell>
          <cell r="FP25">
            <v>0.38072561330071969</v>
          </cell>
          <cell r="FQ25">
            <v>0.38072561330071969</v>
          </cell>
          <cell r="FR25">
            <v>0.38072561330071969</v>
          </cell>
          <cell r="FS25">
            <v>0.38072561330071969</v>
          </cell>
          <cell r="FT25">
            <v>0.38072561330071969</v>
          </cell>
          <cell r="FU25">
            <v>0.38072561330071969</v>
          </cell>
          <cell r="FV25">
            <v>0.38072561330071969</v>
          </cell>
          <cell r="FW25">
            <v>0.38072561330071969</v>
          </cell>
          <cell r="FX25">
            <v>0.38072561330071969</v>
          </cell>
          <cell r="FY25">
            <v>0.38072561330071969</v>
          </cell>
          <cell r="FZ25">
            <v>0.38072561330071969</v>
          </cell>
          <cell r="GA25">
            <v>0.38072561330071969</v>
          </cell>
          <cell r="GB25">
            <v>0.38072561330071969</v>
          </cell>
          <cell r="GC25">
            <v>0.38072561330071969</v>
          </cell>
          <cell r="GE25">
            <v>0.38072561330071969</v>
          </cell>
          <cell r="GF25">
            <v>0.38072561330071969</v>
          </cell>
          <cell r="GG25">
            <v>0.38072561330071969</v>
          </cell>
          <cell r="GH25">
            <v>0.38072561330071969</v>
          </cell>
          <cell r="GI25">
            <v>0.38072561330071969</v>
          </cell>
          <cell r="GJ25">
            <v>0.38072561330071969</v>
          </cell>
          <cell r="GK25">
            <v>0.38072561330071969</v>
          </cell>
          <cell r="GL25">
            <v>0.38072561330071969</v>
          </cell>
          <cell r="GM25">
            <v>0.38072561330071969</v>
          </cell>
          <cell r="GN25">
            <v>0.38072561330071969</v>
          </cell>
          <cell r="GO25">
            <v>0.38072561330071969</v>
          </cell>
          <cell r="GP25">
            <v>0.38072561330071969</v>
          </cell>
          <cell r="GQ25">
            <v>0.38072561330071969</v>
          </cell>
          <cell r="GR25">
            <v>0.38072561330071969</v>
          </cell>
          <cell r="GS25">
            <v>0.38072561330071969</v>
          </cell>
          <cell r="GT25">
            <v>0.38072561330071969</v>
          </cell>
          <cell r="GU25">
            <v>0.38072561330071969</v>
          </cell>
          <cell r="GV25">
            <v>0.38072561330071969</v>
          </cell>
          <cell r="GW25">
            <v>0.38072561330071969</v>
          </cell>
          <cell r="GX25">
            <v>0.38072561330071969</v>
          </cell>
          <cell r="GY25">
            <v>0.38072561330071969</v>
          </cell>
          <cell r="GZ25">
            <v>0.38072561330071969</v>
          </cell>
          <cell r="HA25">
            <v>0.38072561330071969</v>
          </cell>
          <cell r="HB25">
            <v>0.38072561330071969</v>
          </cell>
          <cell r="HC25">
            <v>0.38072561330071969</v>
          </cell>
          <cell r="HD25">
            <v>0.38072561330071969</v>
          </cell>
          <cell r="HE25">
            <v>0.38072561330071969</v>
          </cell>
          <cell r="HF25">
            <v>0.38072561330071969</v>
          </cell>
          <cell r="HG25">
            <v>0.38072561330071969</v>
          </cell>
          <cell r="HH25">
            <v>0.38072561330071969</v>
          </cell>
          <cell r="HI25">
            <v>0.38072561330071969</v>
          </cell>
          <cell r="HJ25">
            <v>0.38072561330071969</v>
          </cell>
          <cell r="HK25">
            <v>0.38072561330071969</v>
          </cell>
          <cell r="HL25">
            <v>0.38072561330071969</v>
          </cell>
          <cell r="HM25">
            <v>0.38072561330071969</v>
          </cell>
          <cell r="HN25">
            <v>0.38072561330071969</v>
          </cell>
          <cell r="HO25">
            <v>0.38072561330071969</v>
          </cell>
          <cell r="HP25">
            <v>0.38072561330071969</v>
          </cell>
          <cell r="HQ25">
            <v>0.38072561330071969</v>
          </cell>
          <cell r="HR25">
            <v>0.38072561330071969</v>
          </cell>
          <cell r="HS25">
            <v>0.38072561330071969</v>
          </cell>
          <cell r="HT25">
            <v>0.38072561330071969</v>
          </cell>
          <cell r="HU25">
            <v>0.38072561330071969</v>
          </cell>
          <cell r="HV25">
            <v>0.38072561330071969</v>
          </cell>
          <cell r="HW25">
            <v>0.38072561330071969</v>
          </cell>
          <cell r="HX25">
            <v>0.38072561330071969</v>
          </cell>
          <cell r="HY25">
            <v>0.38072561330071969</v>
          </cell>
          <cell r="HZ25">
            <v>0.38072561330071969</v>
          </cell>
          <cell r="IA25">
            <v>0.38072561330071969</v>
          </cell>
          <cell r="IB25">
            <v>0.38072561330071969</v>
          </cell>
          <cell r="IC25">
            <v>0.38072561330071969</v>
          </cell>
          <cell r="ID25">
            <v>0.38072561330071969</v>
          </cell>
          <cell r="IE25">
            <v>0.38072561330071969</v>
          </cell>
          <cell r="IF25">
            <v>0.38072561330071969</v>
          </cell>
          <cell r="IG25">
            <v>0.38072561330071969</v>
          </cell>
          <cell r="IH25">
            <v>0.38072561330071969</v>
          </cell>
          <cell r="II25">
            <v>0.38072561330071969</v>
          </cell>
          <cell r="IJ25">
            <v>0.38072561330071969</v>
          </cell>
          <cell r="IK25">
            <v>0.38072561330071969</v>
          </cell>
          <cell r="IL25">
            <v>0.38072561330071969</v>
          </cell>
          <cell r="IM25">
            <v>0.38072561330071969</v>
          </cell>
          <cell r="IN25">
            <v>0.38072561330071969</v>
          </cell>
          <cell r="IO25">
            <v>0.38072561330071969</v>
          </cell>
          <cell r="IP25">
            <v>0.38072561330071969</v>
          </cell>
          <cell r="IQ25">
            <v>0.38072561330071969</v>
          </cell>
          <cell r="IR25">
            <v>0.38072561330071969</v>
          </cell>
          <cell r="IS25">
            <v>0.38072561330071969</v>
          </cell>
          <cell r="IT25">
            <v>0.38072561330071969</v>
          </cell>
          <cell r="IU25">
            <v>0.38072561330071969</v>
          </cell>
          <cell r="IV25">
            <v>0.38072561330071969</v>
          </cell>
          <cell r="IW25">
            <v>0.38072561330071969</v>
          </cell>
          <cell r="IX25">
            <v>0.38072561330071969</v>
          </cell>
          <cell r="IY25">
            <v>0.38072561330071969</v>
          </cell>
          <cell r="IZ25">
            <v>0.38072561330071969</v>
          </cell>
          <cell r="JA25">
            <v>0.38072561330071969</v>
          </cell>
          <cell r="JB25">
            <v>0.38072561330071969</v>
          </cell>
          <cell r="JC25">
            <v>0.38072561330071969</v>
          </cell>
          <cell r="JD25">
            <v>0.38072561330071969</v>
          </cell>
          <cell r="JE25">
            <v>0.38072561330071969</v>
          </cell>
          <cell r="JF25">
            <v>0.38072561330071969</v>
          </cell>
          <cell r="JG25">
            <v>0.38072561330071969</v>
          </cell>
          <cell r="JH25">
            <v>0.38072561330071969</v>
          </cell>
          <cell r="JI25">
            <v>0.38072561330071969</v>
          </cell>
          <cell r="JJ25">
            <v>0.38072561330071969</v>
          </cell>
          <cell r="JK25">
            <v>0.38072561330071969</v>
          </cell>
          <cell r="JL25">
            <v>0.38072561330071969</v>
          </cell>
          <cell r="JM25">
            <v>0.38072561330071969</v>
          </cell>
          <cell r="JN25">
            <v>0.38072561330071969</v>
          </cell>
          <cell r="JO25">
            <v>0.38072561330071969</v>
          </cell>
          <cell r="JP25">
            <v>0.38072561330071969</v>
          </cell>
          <cell r="JQ25">
            <v>0.38072561330071969</v>
          </cell>
          <cell r="JR25">
            <v>0.38072561330071969</v>
          </cell>
          <cell r="JS25">
            <v>0.38072561330071969</v>
          </cell>
          <cell r="JT25">
            <v>0.38072561330071969</v>
          </cell>
          <cell r="JU25">
            <v>0.38072561330071969</v>
          </cell>
          <cell r="JV25">
            <v>0.38072561330071969</v>
          </cell>
          <cell r="JW25">
            <v>0.38072561330071969</v>
          </cell>
          <cell r="JX25">
            <v>0.38072561330071969</v>
          </cell>
          <cell r="JY25">
            <v>0.38072561330071969</v>
          </cell>
          <cell r="JZ25">
            <v>0.38072561330071969</v>
          </cell>
          <cell r="KA25">
            <v>0.38072561330071969</v>
          </cell>
          <cell r="KB25">
            <v>0.38072561330071969</v>
          </cell>
          <cell r="KC25">
            <v>0.38072561330071969</v>
          </cell>
          <cell r="KD25">
            <v>0.38072561330071969</v>
          </cell>
          <cell r="KE25">
            <v>0.38072561330071969</v>
          </cell>
          <cell r="KF25">
            <v>0.38072561330071969</v>
          </cell>
        </row>
        <row r="26">
          <cell r="C26" t="str">
            <v>GPC</v>
          </cell>
          <cell r="E26">
            <v>0.3867924505</v>
          </cell>
          <cell r="F26">
            <v>0.3867924505</v>
          </cell>
          <cell r="G26">
            <v>0.3867924505</v>
          </cell>
          <cell r="H26">
            <v>0.3867924505</v>
          </cell>
          <cell r="I26">
            <v>0.3867924505</v>
          </cell>
          <cell r="J26">
            <v>0.3867924505</v>
          </cell>
          <cell r="K26">
            <v>0.3867924505</v>
          </cell>
          <cell r="L26">
            <v>0.3867924505</v>
          </cell>
          <cell r="M26">
            <v>0.3867924505</v>
          </cell>
          <cell r="N26">
            <v>0.3867924505</v>
          </cell>
          <cell r="O26">
            <v>0.3867924505</v>
          </cell>
          <cell r="P26">
            <v>0.3867924505</v>
          </cell>
          <cell r="Q26">
            <v>0.3867924505</v>
          </cell>
          <cell r="R26">
            <v>0.3867924505</v>
          </cell>
          <cell r="S26">
            <v>0.3867924505</v>
          </cell>
          <cell r="T26">
            <v>0.3867924505</v>
          </cell>
          <cell r="U26">
            <v>0.3867924505</v>
          </cell>
          <cell r="V26">
            <v>0.3867924505</v>
          </cell>
          <cell r="W26">
            <v>0.3867924505</v>
          </cell>
          <cell r="X26">
            <v>0.3867924505</v>
          </cell>
          <cell r="Y26">
            <v>0.3867924505</v>
          </cell>
          <cell r="Z26">
            <v>0.3867924505</v>
          </cell>
          <cell r="AA26">
            <v>0.3867924505</v>
          </cell>
          <cell r="AB26">
            <v>0.3867924505</v>
          </cell>
          <cell r="AC26">
            <v>0.3867924505</v>
          </cell>
          <cell r="AD26">
            <v>0.3867924505</v>
          </cell>
          <cell r="AE26">
            <v>0.3867924505</v>
          </cell>
          <cell r="AF26">
            <v>0.3867924505</v>
          </cell>
          <cell r="AG26">
            <v>0.3867924505</v>
          </cell>
          <cell r="AH26">
            <v>0.3867924505</v>
          </cell>
          <cell r="AI26">
            <v>0.3867924505</v>
          </cell>
          <cell r="AJ26">
            <v>0.3867924505</v>
          </cell>
          <cell r="AK26">
            <v>0.3867924505</v>
          </cell>
          <cell r="AL26">
            <v>0.3867924505</v>
          </cell>
          <cell r="AM26">
            <v>0.3867924505</v>
          </cell>
          <cell r="AN26">
            <v>0.3867924505</v>
          </cell>
          <cell r="AO26">
            <v>0.3867924505</v>
          </cell>
          <cell r="AP26">
            <v>0.3867924505</v>
          </cell>
          <cell r="AQ26">
            <v>0.3867924505</v>
          </cell>
          <cell r="AR26">
            <v>0.3867924505</v>
          </cell>
          <cell r="AS26">
            <v>0.3867924505</v>
          </cell>
          <cell r="AT26">
            <v>0.3867924505</v>
          </cell>
          <cell r="AU26">
            <v>0.3867924505</v>
          </cell>
          <cell r="AV26">
            <v>0.3867924505</v>
          </cell>
          <cell r="AW26">
            <v>0.3867924505</v>
          </cell>
          <cell r="AX26">
            <v>0.3867924505</v>
          </cell>
          <cell r="AY26">
            <v>0.3867924505</v>
          </cell>
          <cell r="AZ26">
            <v>0.3867924505</v>
          </cell>
          <cell r="BA26">
            <v>0.3867924505</v>
          </cell>
          <cell r="BB26">
            <v>0.3867924505</v>
          </cell>
          <cell r="BC26">
            <v>0.3867924505</v>
          </cell>
          <cell r="BD26">
            <v>0.3867924505</v>
          </cell>
          <cell r="BE26">
            <v>0.3867924505</v>
          </cell>
          <cell r="BF26">
            <v>0.3867924505</v>
          </cell>
          <cell r="BG26">
            <v>0.3867924505</v>
          </cell>
          <cell r="BH26">
            <v>0.3867924505</v>
          </cell>
          <cell r="BI26">
            <v>0.3867924505</v>
          </cell>
          <cell r="BJ26">
            <v>0.3867924505</v>
          </cell>
          <cell r="BK26">
            <v>0.3867924505</v>
          </cell>
          <cell r="BL26">
            <v>0.3867924505</v>
          </cell>
          <cell r="BM26">
            <v>0.3867924505</v>
          </cell>
          <cell r="BN26">
            <v>0.3867924505</v>
          </cell>
          <cell r="BO26">
            <v>0.3867924505</v>
          </cell>
          <cell r="BP26">
            <v>0.3867924505</v>
          </cell>
          <cell r="BQ26">
            <v>0.3867924505</v>
          </cell>
          <cell r="BR26">
            <v>0.3867924505</v>
          </cell>
          <cell r="BS26">
            <v>0.3867924505</v>
          </cell>
          <cell r="BT26">
            <v>0.3867924505</v>
          </cell>
          <cell r="BU26">
            <v>0.3867924505</v>
          </cell>
          <cell r="BV26">
            <v>0.3867924505</v>
          </cell>
          <cell r="BW26">
            <v>0.3867924505</v>
          </cell>
          <cell r="BX26">
            <v>0.3867924505</v>
          </cell>
          <cell r="BY26">
            <v>0.3867924505</v>
          </cell>
          <cell r="BZ26">
            <v>0.3867924505</v>
          </cell>
          <cell r="CA26">
            <v>0.3867924505</v>
          </cell>
          <cell r="CB26">
            <v>0.3867924505</v>
          </cell>
          <cell r="CC26">
            <v>0.3867924505</v>
          </cell>
          <cell r="CD26">
            <v>0.3867924505</v>
          </cell>
          <cell r="CE26">
            <v>0.3867924505</v>
          </cell>
          <cell r="CF26">
            <v>0.3867924505</v>
          </cell>
          <cell r="CG26">
            <v>0.3867924505</v>
          </cell>
          <cell r="CH26">
            <v>0.3867924505</v>
          </cell>
          <cell r="CI26">
            <v>0.3867924505</v>
          </cell>
          <cell r="CJ26">
            <v>0.3867924505</v>
          </cell>
          <cell r="CK26">
            <v>0.3867924505</v>
          </cell>
          <cell r="CL26">
            <v>0.3867924505</v>
          </cell>
          <cell r="CM26">
            <v>0.3867924505</v>
          </cell>
          <cell r="CN26">
            <v>0.3867924505</v>
          </cell>
          <cell r="CO26">
            <v>0.3867924505</v>
          </cell>
          <cell r="CP26">
            <v>0.3867924505</v>
          </cell>
          <cell r="CQ26">
            <v>0.3867924505</v>
          </cell>
          <cell r="CR26">
            <v>0.3867924505</v>
          </cell>
          <cell r="CS26">
            <v>0.3867924505</v>
          </cell>
          <cell r="CT26">
            <v>0.3867924505</v>
          </cell>
          <cell r="CU26">
            <v>0.3867924505</v>
          </cell>
          <cell r="CV26">
            <v>0.3867924505</v>
          </cell>
          <cell r="CW26">
            <v>0.3867924505</v>
          </cell>
          <cell r="CX26">
            <v>0.3867924505</v>
          </cell>
          <cell r="CY26">
            <v>0.3867924505</v>
          </cell>
          <cell r="CZ26">
            <v>0.3867924505</v>
          </cell>
          <cell r="DA26">
            <v>0.3867924505</v>
          </cell>
          <cell r="DB26">
            <v>0.3867924505</v>
          </cell>
          <cell r="DC26">
            <v>0.3867924505</v>
          </cell>
          <cell r="DD26">
            <v>0.3867924505</v>
          </cell>
          <cell r="DE26">
            <v>0.3867924505</v>
          </cell>
          <cell r="DF26">
            <v>0.3867924505</v>
          </cell>
          <cell r="DG26">
            <v>0.3867924505</v>
          </cell>
          <cell r="DH26">
            <v>0.3867924505</v>
          </cell>
          <cell r="DI26">
            <v>0.3867924505</v>
          </cell>
          <cell r="DJ26">
            <v>0.3867924505</v>
          </cell>
          <cell r="DK26">
            <v>0.3867924505</v>
          </cell>
          <cell r="DL26">
            <v>0.3867924505</v>
          </cell>
          <cell r="DM26">
            <v>0.3867924505</v>
          </cell>
          <cell r="DN26">
            <v>0.3867924505</v>
          </cell>
          <cell r="DO26">
            <v>0.3867924505</v>
          </cell>
          <cell r="DP26">
            <v>0.3867924505</v>
          </cell>
          <cell r="DQ26">
            <v>0.3867924505</v>
          </cell>
          <cell r="DR26">
            <v>0.3867924505</v>
          </cell>
          <cell r="DS26">
            <v>0.3867924505</v>
          </cell>
          <cell r="DT26">
            <v>0.3867924505</v>
          </cell>
          <cell r="DU26">
            <v>0.3867924505</v>
          </cell>
          <cell r="DV26">
            <v>0.3867924505</v>
          </cell>
          <cell r="DW26">
            <v>0.3867924505</v>
          </cell>
          <cell r="DX26">
            <v>0.3867924505</v>
          </cell>
          <cell r="DY26">
            <v>0.3867924505</v>
          </cell>
          <cell r="DZ26">
            <v>0.3867924505</v>
          </cell>
          <cell r="EA26">
            <v>0.3867924505</v>
          </cell>
          <cell r="EB26">
            <v>0.3867924505</v>
          </cell>
          <cell r="EC26">
            <v>0.3867924505</v>
          </cell>
          <cell r="ED26">
            <v>0.3867924505</v>
          </cell>
          <cell r="EE26">
            <v>0.3867924505</v>
          </cell>
          <cell r="EF26">
            <v>0.3867924505</v>
          </cell>
          <cell r="EG26">
            <v>0.3867924505</v>
          </cell>
          <cell r="EH26">
            <v>0.3867924505</v>
          </cell>
          <cell r="EI26">
            <v>0.3867924505</v>
          </cell>
          <cell r="EJ26">
            <v>0.3867924505</v>
          </cell>
          <cell r="EK26">
            <v>0.3867924505</v>
          </cell>
          <cell r="EL26">
            <v>0.3867924505</v>
          </cell>
          <cell r="EM26">
            <v>0.3867924505</v>
          </cell>
          <cell r="EN26">
            <v>0.3867924505</v>
          </cell>
          <cell r="EO26">
            <v>0.3867924505</v>
          </cell>
          <cell r="EP26">
            <v>0.3867924505</v>
          </cell>
          <cell r="EQ26">
            <v>0.3867924505</v>
          </cell>
          <cell r="ER26">
            <v>0.3867924505</v>
          </cell>
          <cell r="ES26">
            <v>0.3867924505</v>
          </cell>
          <cell r="ET26">
            <v>0.3867924505</v>
          </cell>
          <cell r="EU26">
            <v>0.3867924505</v>
          </cell>
          <cell r="EV26">
            <v>0.3867924505</v>
          </cell>
          <cell r="EW26">
            <v>0.3867924505</v>
          </cell>
          <cell r="EX26">
            <v>0.3867924505</v>
          </cell>
          <cell r="EY26">
            <v>0.3867924505</v>
          </cell>
          <cell r="EZ26">
            <v>0.3867924505</v>
          </cell>
          <cell r="FA26">
            <v>0.3867924505</v>
          </cell>
          <cell r="FB26">
            <v>0.3867924505</v>
          </cell>
          <cell r="FC26">
            <v>0.3867924505</v>
          </cell>
          <cell r="FD26">
            <v>0.3867924505</v>
          </cell>
          <cell r="FE26">
            <v>0.3867924505</v>
          </cell>
          <cell r="FF26">
            <v>0.3867924505</v>
          </cell>
          <cell r="FG26">
            <v>0.3867924505</v>
          </cell>
          <cell r="FH26">
            <v>0.3867924505</v>
          </cell>
          <cell r="FI26">
            <v>0.3867924505</v>
          </cell>
          <cell r="FJ26">
            <v>0.3867924505</v>
          </cell>
          <cell r="FK26">
            <v>0.3867924505</v>
          </cell>
          <cell r="FL26">
            <v>0.3867924505</v>
          </cell>
          <cell r="FM26">
            <v>0.3867924505</v>
          </cell>
          <cell r="FN26">
            <v>0.3867924505</v>
          </cell>
          <cell r="FO26">
            <v>0.3867924505</v>
          </cell>
          <cell r="FP26">
            <v>0.3867924505</v>
          </cell>
          <cell r="FQ26">
            <v>0.3867924505</v>
          </cell>
          <cell r="FR26">
            <v>0.3867924505</v>
          </cell>
          <cell r="FS26">
            <v>0.3867924505</v>
          </cell>
          <cell r="FT26">
            <v>0.3867924505</v>
          </cell>
          <cell r="FU26">
            <v>0.3867924505</v>
          </cell>
          <cell r="FV26">
            <v>0.3867924505</v>
          </cell>
          <cell r="FW26">
            <v>0.3867924505</v>
          </cell>
          <cell r="FX26">
            <v>0.3867924505</v>
          </cell>
          <cell r="FY26">
            <v>0.3867924505</v>
          </cell>
          <cell r="FZ26">
            <v>0.3867924505</v>
          </cell>
          <cell r="GA26">
            <v>0.3867924505</v>
          </cell>
          <cell r="GB26">
            <v>0.3867924505</v>
          </cell>
          <cell r="GC26">
            <v>0.3867924505</v>
          </cell>
          <cell r="GE26">
            <v>0.3867924505</v>
          </cell>
          <cell r="GF26">
            <v>0.3867924505</v>
          </cell>
          <cell r="GG26">
            <v>0.3867924505</v>
          </cell>
          <cell r="GH26">
            <v>0.3867924505</v>
          </cell>
          <cell r="GI26">
            <v>0.3867924505</v>
          </cell>
          <cell r="GJ26">
            <v>0.3867924505</v>
          </cell>
          <cell r="GK26">
            <v>0.3867924505</v>
          </cell>
          <cell r="GL26">
            <v>0.3867924505</v>
          </cell>
          <cell r="GM26">
            <v>0.3867924505</v>
          </cell>
          <cell r="GN26">
            <v>0.3867924505</v>
          </cell>
          <cell r="GO26">
            <v>0.3867924505</v>
          </cell>
          <cell r="GP26">
            <v>0.3867924505</v>
          </cell>
          <cell r="GQ26">
            <v>0.3867924505</v>
          </cell>
          <cell r="GR26">
            <v>0.3867924505</v>
          </cell>
          <cell r="GS26">
            <v>0.3867924505</v>
          </cell>
          <cell r="GT26">
            <v>0.3867924505</v>
          </cell>
          <cell r="GU26">
            <v>0.3867924505</v>
          </cell>
          <cell r="GV26">
            <v>0.3867924505</v>
          </cell>
          <cell r="GW26">
            <v>0.3867924505</v>
          </cell>
          <cell r="GX26">
            <v>0.3867924505</v>
          </cell>
          <cell r="GY26">
            <v>0.3867924505</v>
          </cell>
          <cell r="GZ26">
            <v>0.3867924505</v>
          </cell>
          <cell r="HA26">
            <v>0.3867924505</v>
          </cell>
          <cell r="HB26">
            <v>0.3867924505</v>
          </cell>
          <cell r="HC26">
            <v>0.3867924505</v>
          </cell>
          <cell r="HD26">
            <v>0.3867924505</v>
          </cell>
          <cell r="HE26">
            <v>0.3867924505</v>
          </cell>
          <cell r="HF26">
            <v>0.3867924505</v>
          </cell>
          <cell r="HG26">
            <v>0.3867924505</v>
          </cell>
          <cell r="HH26">
            <v>0.3867924505</v>
          </cell>
          <cell r="HI26">
            <v>0.3867924505</v>
          </cell>
          <cell r="HJ26">
            <v>0.3867924505</v>
          </cell>
          <cell r="HK26">
            <v>0.3867924505</v>
          </cell>
          <cell r="HL26">
            <v>0.3867924505</v>
          </cell>
          <cell r="HM26">
            <v>0.3867924505</v>
          </cell>
          <cell r="HN26">
            <v>0.3867924505</v>
          </cell>
          <cell r="HO26">
            <v>0.3867924505</v>
          </cell>
          <cell r="HP26">
            <v>0.3867924505</v>
          </cell>
          <cell r="HQ26">
            <v>0.3867924505</v>
          </cell>
          <cell r="HR26">
            <v>0.3867924505</v>
          </cell>
          <cell r="HS26">
            <v>0.3867924505</v>
          </cell>
          <cell r="HT26">
            <v>0.3867924505</v>
          </cell>
          <cell r="HU26">
            <v>0.3867924505</v>
          </cell>
          <cell r="HV26">
            <v>0.3867924505</v>
          </cell>
          <cell r="HW26">
            <v>0.3867924505</v>
          </cell>
          <cell r="HX26">
            <v>0.3867924505</v>
          </cell>
          <cell r="HY26">
            <v>0.3867924505</v>
          </cell>
          <cell r="HZ26">
            <v>0.3867924505</v>
          </cell>
          <cell r="IA26">
            <v>0.3867924505</v>
          </cell>
          <cell r="IB26">
            <v>0.3867924505</v>
          </cell>
          <cell r="IC26">
            <v>0.3867924505</v>
          </cell>
          <cell r="ID26">
            <v>0.3867924505</v>
          </cell>
          <cell r="IE26">
            <v>0.3867924505</v>
          </cell>
          <cell r="IF26">
            <v>0.3867924505</v>
          </cell>
          <cell r="IG26">
            <v>0.3867924505</v>
          </cell>
          <cell r="IH26">
            <v>0.3867924505</v>
          </cell>
          <cell r="II26">
            <v>0.3867924505</v>
          </cell>
          <cell r="IJ26">
            <v>0.3867924505</v>
          </cell>
          <cell r="IK26">
            <v>0.3867924505</v>
          </cell>
          <cell r="IL26">
            <v>0.3867924505</v>
          </cell>
          <cell r="IM26">
            <v>0.3867924505</v>
          </cell>
          <cell r="IN26">
            <v>0.3867924505</v>
          </cell>
          <cell r="IO26">
            <v>0.3867924505</v>
          </cell>
          <cell r="IP26">
            <v>0.3867924505</v>
          </cell>
          <cell r="IQ26">
            <v>0.3867924505</v>
          </cell>
          <cell r="IR26">
            <v>0.3867924505</v>
          </cell>
          <cell r="IS26">
            <v>0.3867924505</v>
          </cell>
          <cell r="IT26">
            <v>0.3867924505</v>
          </cell>
          <cell r="IU26">
            <v>0.3867924505</v>
          </cell>
          <cell r="IV26">
            <v>0.3867924505</v>
          </cell>
          <cell r="IW26">
            <v>0.3867924505</v>
          </cell>
          <cell r="IX26">
            <v>0.3867924505</v>
          </cell>
          <cell r="IY26">
            <v>0.3867924505</v>
          </cell>
          <cell r="IZ26">
            <v>0.3867924505</v>
          </cell>
          <cell r="JA26">
            <v>0.3867924505</v>
          </cell>
          <cell r="JB26">
            <v>0.3867924505</v>
          </cell>
          <cell r="JC26">
            <v>0.3867924505</v>
          </cell>
          <cell r="JD26">
            <v>0.3867924505</v>
          </cell>
          <cell r="JE26">
            <v>0.3867924505</v>
          </cell>
          <cell r="JF26">
            <v>0.3867924505</v>
          </cell>
          <cell r="JG26">
            <v>0.3867924505</v>
          </cell>
          <cell r="JH26">
            <v>0.3867924505</v>
          </cell>
          <cell r="JI26">
            <v>0.3867924505</v>
          </cell>
          <cell r="JJ26">
            <v>0.3867924505</v>
          </cell>
          <cell r="JK26">
            <v>0.3867924505</v>
          </cell>
          <cell r="JL26">
            <v>0.3867924505</v>
          </cell>
          <cell r="JM26">
            <v>0.3867924505</v>
          </cell>
          <cell r="JN26">
            <v>0.3867924505</v>
          </cell>
          <cell r="JO26">
            <v>0.3867924505</v>
          </cell>
          <cell r="JP26">
            <v>0.3867924505</v>
          </cell>
          <cell r="JQ26">
            <v>0.3867924505</v>
          </cell>
          <cell r="JR26">
            <v>0.3867924505</v>
          </cell>
          <cell r="JS26">
            <v>0.3867924505</v>
          </cell>
          <cell r="JT26">
            <v>0.3867924505</v>
          </cell>
          <cell r="JU26">
            <v>0.3867924505</v>
          </cell>
          <cell r="JV26">
            <v>0.3867924505</v>
          </cell>
          <cell r="JW26">
            <v>0.3867924505</v>
          </cell>
          <cell r="JX26">
            <v>0.3867924505</v>
          </cell>
          <cell r="JY26">
            <v>0.3867924505</v>
          </cell>
          <cell r="JZ26">
            <v>0.3867924505</v>
          </cell>
          <cell r="KA26">
            <v>0.3867924505</v>
          </cell>
          <cell r="KB26">
            <v>0.3867924505</v>
          </cell>
          <cell r="KC26">
            <v>0.3867924505</v>
          </cell>
          <cell r="KD26">
            <v>0.3867924505</v>
          </cell>
          <cell r="KE26">
            <v>0.3867924505</v>
          </cell>
          <cell r="KF26">
            <v>0.3867924505</v>
          </cell>
        </row>
        <row r="27">
          <cell r="C27" t="str">
            <v>GULF</v>
          </cell>
          <cell r="E27">
            <v>0.38574999999999998</v>
          </cell>
          <cell r="F27">
            <v>0.38574999999999998</v>
          </cell>
          <cell r="G27">
            <v>0.38574999999999998</v>
          </cell>
          <cell r="H27">
            <v>0.38574999999999998</v>
          </cell>
          <cell r="I27">
            <v>0.38574999999999998</v>
          </cell>
          <cell r="J27">
            <v>0.38574999999999998</v>
          </cell>
          <cell r="K27">
            <v>0.38574999999999998</v>
          </cell>
          <cell r="L27">
            <v>0.38574999999999998</v>
          </cell>
          <cell r="M27">
            <v>0.38574999999999998</v>
          </cell>
          <cell r="N27">
            <v>0.38574999999999998</v>
          </cell>
          <cell r="O27">
            <v>0.38574999999999998</v>
          </cell>
          <cell r="P27">
            <v>0.38574999999999998</v>
          </cell>
          <cell r="Q27">
            <v>0.38574999999999998</v>
          </cell>
          <cell r="R27">
            <v>0.38574999999999998</v>
          </cell>
          <cell r="S27">
            <v>0.38574999999999998</v>
          </cell>
          <cell r="T27">
            <v>0.38574999999999998</v>
          </cell>
          <cell r="U27">
            <v>0.38574999999999998</v>
          </cell>
          <cell r="V27">
            <v>0.38574999999999998</v>
          </cell>
          <cell r="W27">
            <v>0.38574999999999998</v>
          </cell>
          <cell r="X27">
            <v>0.38574999999999998</v>
          </cell>
          <cell r="Y27">
            <v>0.38574999999999998</v>
          </cell>
          <cell r="Z27">
            <v>0.38574999999999998</v>
          </cell>
          <cell r="AA27">
            <v>0.38574999999999998</v>
          </cell>
          <cell r="AB27">
            <v>0.38574999999999998</v>
          </cell>
          <cell r="AC27">
            <v>0.38574999999999998</v>
          </cell>
          <cell r="AD27">
            <v>0.38574999999999998</v>
          </cell>
          <cell r="AE27">
            <v>0.38574999999999998</v>
          </cell>
          <cell r="AF27">
            <v>0.38574999999999998</v>
          </cell>
          <cell r="AG27">
            <v>0.38574999999999998</v>
          </cell>
          <cell r="AH27">
            <v>0.38574999999999998</v>
          </cell>
          <cell r="AI27">
            <v>0.38574999999999998</v>
          </cell>
          <cell r="AJ27">
            <v>0.38574999999999998</v>
          </cell>
          <cell r="AK27">
            <v>0.38574999999999998</v>
          </cell>
          <cell r="AL27">
            <v>0.38574999999999998</v>
          </cell>
          <cell r="AM27">
            <v>0.38574999999999998</v>
          </cell>
          <cell r="AN27">
            <v>0.38574999999999998</v>
          </cell>
          <cell r="AO27">
            <v>0.38574999999999998</v>
          </cell>
          <cell r="AP27">
            <v>0.38574999999999998</v>
          </cell>
          <cell r="AQ27">
            <v>0.38574999999999998</v>
          </cell>
          <cell r="AR27">
            <v>0.38574999999999998</v>
          </cell>
          <cell r="AS27">
            <v>0.38574999999999998</v>
          </cell>
          <cell r="AT27">
            <v>0.38574999999999998</v>
          </cell>
          <cell r="AU27">
            <v>0.38574999999999998</v>
          </cell>
          <cell r="AV27">
            <v>0.38574999999999998</v>
          </cell>
          <cell r="AW27">
            <v>0.38574999999999998</v>
          </cell>
          <cell r="AX27">
            <v>0.38574999999999998</v>
          </cell>
          <cell r="AY27">
            <v>0.38574999999999998</v>
          </cell>
          <cell r="AZ27">
            <v>0.38574999999999998</v>
          </cell>
          <cell r="BA27">
            <v>0.38574999999999998</v>
          </cell>
          <cell r="BB27">
            <v>0.38574999999999998</v>
          </cell>
          <cell r="BC27">
            <v>0.38574999999999998</v>
          </cell>
          <cell r="BD27">
            <v>0.38574999999999998</v>
          </cell>
          <cell r="BE27">
            <v>0.38574999999999998</v>
          </cell>
          <cell r="BF27">
            <v>0.38574999999999998</v>
          </cell>
          <cell r="BG27">
            <v>0.38574999999999998</v>
          </cell>
          <cell r="BH27">
            <v>0.38574999999999998</v>
          </cell>
          <cell r="BI27">
            <v>0.38574999999999998</v>
          </cell>
          <cell r="BJ27">
            <v>0.38574999999999998</v>
          </cell>
          <cell r="BK27">
            <v>0.38574999999999998</v>
          </cell>
          <cell r="BL27">
            <v>0.38574999999999998</v>
          </cell>
          <cell r="BM27">
            <v>0.38574999999999998</v>
          </cell>
          <cell r="BN27">
            <v>0.38574999999999998</v>
          </cell>
          <cell r="BO27">
            <v>0.38574999999999998</v>
          </cell>
          <cell r="BP27">
            <v>0.38574999999999998</v>
          </cell>
          <cell r="BQ27">
            <v>0.38574999999999998</v>
          </cell>
          <cell r="BR27">
            <v>0.38574999999999998</v>
          </cell>
          <cell r="BS27">
            <v>0.38574999999999998</v>
          </cell>
          <cell r="BT27">
            <v>0.38574999999999998</v>
          </cell>
          <cell r="BU27">
            <v>0.38574999999999998</v>
          </cell>
          <cell r="BV27">
            <v>0.38574999999999998</v>
          </cell>
          <cell r="BW27">
            <v>0.38574999999999998</v>
          </cell>
          <cell r="BX27">
            <v>0.38574999999999998</v>
          </cell>
          <cell r="BY27">
            <v>0.38574999999999998</v>
          </cell>
          <cell r="BZ27">
            <v>0.38574999999999998</v>
          </cell>
          <cell r="CA27">
            <v>0.38574999999999998</v>
          </cell>
          <cell r="CB27">
            <v>0.38574999999999998</v>
          </cell>
          <cell r="CC27">
            <v>0.38574999999999998</v>
          </cell>
          <cell r="CD27">
            <v>0.38574999999999998</v>
          </cell>
          <cell r="CE27">
            <v>0.38574999999999998</v>
          </cell>
          <cell r="CF27">
            <v>0.38574999999999998</v>
          </cell>
          <cell r="CG27">
            <v>0.38574999999999998</v>
          </cell>
          <cell r="CH27">
            <v>0.38574999999999998</v>
          </cell>
          <cell r="CI27">
            <v>0.38574999999999998</v>
          </cell>
          <cell r="CJ27">
            <v>0.38574999999999998</v>
          </cell>
          <cell r="CK27">
            <v>0.38574999999999998</v>
          </cell>
          <cell r="CL27">
            <v>0.38574999999999998</v>
          </cell>
          <cell r="CM27">
            <v>0.38574999999999998</v>
          </cell>
          <cell r="CN27">
            <v>0.38574999999999998</v>
          </cell>
          <cell r="CO27">
            <v>0.38574999999999998</v>
          </cell>
          <cell r="CP27">
            <v>0.38574999999999998</v>
          </cell>
          <cell r="CQ27">
            <v>0.38574999999999998</v>
          </cell>
          <cell r="CR27">
            <v>0.38574999999999998</v>
          </cell>
          <cell r="CS27">
            <v>0.38574999999999998</v>
          </cell>
          <cell r="CT27">
            <v>0.38574999999999998</v>
          </cell>
          <cell r="CU27">
            <v>0.38574999999999998</v>
          </cell>
          <cell r="CV27">
            <v>0.38574999999999998</v>
          </cell>
          <cell r="CW27">
            <v>0.38574999999999998</v>
          </cell>
          <cell r="CX27">
            <v>0.38574999999999998</v>
          </cell>
          <cell r="CY27">
            <v>0.38574999999999998</v>
          </cell>
          <cell r="CZ27">
            <v>0.38574999999999998</v>
          </cell>
          <cell r="DA27">
            <v>0.38574999999999998</v>
          </cell>
          <cell r="DB27">
            <v>0.38574999999999998</v>
          </cell>
          <cell r="DC27">
            <v>0.38574999999999998</v>
          </cell>
          <cell r="DD27">
            <v>0.38574999999999998</v>
          </cell>
          <cell r="DE27">
            <v>0.38574999999999998</v>
          </cell>
          <cell r="DF27">
            <v>0.38574999999999998</v>
          </cell>
          <cell r="DG27">
            <v>0.38574999999999998</v>
          </cell>
          <cell r="DH27">
            <v>0.38574999999999998</v>
          </cell>
          <cell r="DI27">
            <v>0.38574999999999998</v>
          </cell>
          <cell r="DJ27">
            <v>0.38574999999999998</v>
          </cell>
          <cell r="DK27">
            <v>0.38574999999999998</v>
          </cell>
          <cell r="DL27">
            <v>0.38574999999999998</v>
          </cell>
          <cell r="DM27">
            <v>0.38574999999999998</v>
          </cell>
          <cell r="DN27">
            <v>0.38574999999999998</v>
          </cell>
          <cell r="DO27">
            <v>0.38574999999999998</v>
          </cell>
          <cell r="DP27">
            <v>0.38574999999999998</v>
          </cell>
          <cell r="DQ27">
            <v>0.38574999999999998</v>
          </cell>
          <cell r="DR27">
            <v>0.38574999999999998</v>
          </cell>
          <cell r="DS27">
            <v>0.38574999999999998</v>
          </cell>
          <cell r="DT27">
            <v>0.38574999999999998</v>
          </cell>
          <cell r="DU27">
            <v>0.38574999999999998</v>
          </cell>
          <cell r="DV27">
            <v>0.38574999999999998</v>
          </cell>
          <cell r="DW27">
            <v>0.38574999999999998</v>
          </cell>
          <cell r="DX27">
            <v>0.38574999999999998</v>
          </cell>
          <cell r="DY27">
            <v>0.38574999999999998</v>
          </cell>
          <cell r="DZ27">
            <v>0.38574999999999998</v>
          </cell>
          <cell r="EA27">
            <v>0.38574999999999998</v>
          </cell>
          <cell r="EB27">
            <v>0.38574999999999998</v>
          </cell>
          <cell r="EC27">
            <v>0.38574999999999998</v>
          </cell>
          <cell r="ED27">
            <v>0.38574999999999998</v>
          </cell>
          <cell r="EE27">
            <v>0.38574999999999998</v>
          </cell>
          <cell r="EF27">
            <v>0.38574999999999998</v>
          </cell>
          <cell r="EG27">
            <v>0.38574999999999998</v>
          </cell>
          <cell r="EH27">
            <v>0.38574999999999998</v>
          </cell>
          <cell r="EI27">
            <v>0.38574999999999998</v>
          </cell>
          <cell r="EJ27">
            <v>0.38574999999999998</v>
          </cell>
          <cell r="EK27">
            <v>0.38574999999999998</v>
          </cell>
          <cell r="EL27">
            <v>0.38574999999999998</v>
          </cell>
          <cell r="EM27">
            <v>0.38574999999999998</v>
          </cell>
          <cell r="EN27">
            <v>0.38574999999999998</v>
          </cell>
          <cell r="EO27">
            <v>0.38574999999999998</v>
          </cell>
          <cell r="EP27">
            <v>0.38574999999999998</v>
          </cell>
          <cell r="EQ27">
            <v>0.38574999999999998</v>
          </cell>
          <cell r="ER27">
            <v>0.38574999999999998</v>
          </cell>
          <cell r="ES27">
            <v>0.38574999999999998</v>
          </cell>
          <cell r="ET27">
            <v>0.38574999999999998</v>
          </cell>
          <cell r="EU27">
            <v>0.38574999999999998</v>
          </cell>
          <cell r="EV27">
            <v>0.38574999999999998</v>
          </cell>
          <cell r="EW27">
            <v>0.38574999999999998</v>
          </cell>
          <cell r="EX27">
            <v>0.38574999999999998</v>
          </cell>
          <cell r="EY27">
            <v>0.38574999999999998</v>
          </cell>
          <cell r="EZ27">
            <v>0.38574999999999998</v>
          </cell>
          <cell r="FA27">
            <v>0.38574999999999998</v>
          </cell>
          <cell r="FB27">
            <v>0.38574999999999998</v>
          </cell>
          <cell r="FC27">
            <v>0.38574999999999998</v>
          </cell>
          <cell r="FD27">
            <v>0.38574999999999998</v>
          </cell>
          <cell r="FE27">
            <v>0.38574999999999998</v>
          </cell>
          <cell r="FF27">
            <v>0.38574999999999998</v>
          </cell>
          <cell r="FG27">
            <v>0.38574999999999998</v>
          </cell>
          <cell r="FH27">
            <v>0.38574999999999998</v>
          </cell>
          <cell r="FI27">
            <v>0.38574999999999998</v>
          </cell>
          <cell r="FJ27">
            <v>0.38574999999999998</v>
          </cell>
          <cell r="FK27">
            <v>0.38574999999999998</v>
          </cell>
          <cell r="FL27">
            <v>0.38574999999999998</v>
          </cell>
          <cell r="FM27">
            <v>0.38574999999999998</v>
          </cell>
          <cell r="FN27">
            <v>0.38574999999999998</v>
          </cell>
          <cell r="FO27">
            <v>0.38574999999999998</v>
          </cell>
          <cell r="FP27">
            <v>0.38574999999999998</v>
          </cell>
          <cell r="FQ27">
            <v>0.38574999999999998</v>
          </cell>
          <cell r="FR27">
            <v>0.38574999999999998</v>
          </cell>
          <cell r="FS27">
            <v>0.38574999999999998</v>
          </cell>
          <cell r="FT27">
            <v>0.38574999999999998</v>
          </cell>
          <cell r="FU27">
            <v>0.38574999999999998</v>
          </cell>
          <cell r="FV27">
            <v>0.38574999999999998</v>
          </cell>
          <cell r="FW27">
            <v>0.38574999999999998</v>
          </cell>
          <cell r="FX27">
            <v>0.38574999999999998</v>
          </cell>
          <cell r="FY27">
            <v>0.38574999999999998</v>
          </cell>
          <cell r="FZ27">
            <v>0.38574999999999998</v>
          </cell>
          <cell r="GA27">
            <v>0.38574999999999998</v>
          </cell>
          <cell r="GB27">
            <v>0.38574999999999998</v>
          </cell>
          <cell r="GC27">
            <v>0.38574999999999998</v>
          </cell>
          <cell r="GE27">
            <v>0.38574999999999998</v>
          </cell>
          <cell r="GF27">
            <v>0.38574999999999998</v>
          </cell>
          <cell r="GG27">
            <v>0.38574999999999998</v>
          </cell>
          <cell r="GH27">
            <v>0.38574999999999998</v>
          </cell>
          <cell r="GI27">
            <v>0.38574999999999998</v>
          </cell>
          <cell r="GJ27">
            <v>0.38574999999999998</v>
          </cell>
          <cell r="GK27">
            <v>0.38574999999999998</v>
          </cell>
          <cell r="GL27">
            <v>0.38574999999999998</v>
          </cell>
          <cell r="GM27">
            <v>0.38574999999999998</v>
          </cell>
          <cell r="GN27">
            <v>0.38574999999999998</v>
          </cell>
          <cell r="GO27">
            <v>0.38574999999999998</v>
          </cell>
          <cell r="GP27">
            <v>0.38574999999999998</v>
          </cell>
          <cell r="GQ27">
            <v>0.38574999999999998</v>
          </cell>
          <cell r="GR27">
            <v>0.38574999999999998</v>
          </cell>
          <cell r="GS27">
            <v>0.38574999999999998</v>
          </cell>
          <cell r="GT27">
            <v>0.38574999999999998</v>
          </cell>
          <cell r="GU27">
            <v>0.38574999999999998</v>
          </cell>
          <cell r="GV27">
            <v>0.38574999999999998</v>
          </cell>
          <cell r="GW27">
            <v>0.38574999999999998</v>
          </cell>
          <cell r="GX27">
            <v>0.38574999999999998</v>
          </cell>
          <cell r="GY27">
            <v>0.38574999999999998</v>
          </cell>
          <cell r="GZ27">
            <v>0.38574999999999998</v>
          </cell>
          <cell r="HA27">
            <v>0.38574999999999998</v>
          </cell>
          <cell r="HB27">
            <v>0.38574999999999998</v>
          </cell>
          <cell r="HC27">
            <v>0.38574999999999998</v>
          </cell>
          <cell r="HD27">
            <v>0.38574999999999998</v>
          </cell>
          <cell r="HE27">
            <v>0.38574999999999998</v>
          </cell>
          <cell r="HF27">
            <v>0.38574999999999998</v>
          </cell>
          <cell r="HG27">
            <v>0.38574999999999998</v>
          </cell>
          <cell r="HH27">
            <v>0.38574999999999998</v>
          </cell>
          <cell r="HI27">
            <v>0.38574999999999998</v>
          </cell>
          <cell r="HJ27">
            <v>0.38574999999999998</v>
          </cell>
          <cell r="HK27">
            <v>0.38574999999999998</v>
          </cell>
          <cell r="HL27">
            <v>0.38574999999999998</v>
          </cell>
          <cell r="HM27">
            <v>0.38574999999999998</v>
          </cell>
          <cell r="HN27">
            <v>0.38574999999999998</v>
          </cell>
          <cell r="HO27">
            <v>0.38574999999999998</v>
          </cell>
          <cell r="HP27">
            <v>0.38574999999999998</v>
          </cell>
          <cell r="HQ27">
            <v>0.38574999999999998</v>
          </cell>
          <cell r="HR27">
            <v>0.38574999999999998</v>
          </cell>
          <cell r="HS27">
            <v>0.38574999999999998</v>
          </cell>
          <cell r="HT27">
            <v>0.38574999999999998</v>
          </cell>
          <cell r="HU27">
            <v>0.38574999999999998</v>
          </cell>
          <cell r="HV27">
            <v>0.38574999999999998</v>
          </cell>
          <cell r="HW27">
            <v>0.38574999999999998</v>
          </cell>
          <cell r="HX27">
            <v>0.38574999999999998</v>
          </cell>
          <cell r="HY27">
            <v>0.38574999999999998</v>
          </cell>
          <cell r="HZ27">
            <v>0.38574999999999998</v>
          </cell>
          <cell r="IA27">
            <v>0.38574999999999998</v>
          </cell>
          <cell r="IB27">
            <v>0.38574999999999998</v>
          </cell>
          <cell r="IC27">
            <v>0.38574999999999998</v>
          </cell>
          <cell r="ID27">
            <v>0.38574999999999998</v>
          </cell>
          <cell r="IE27">
            <v>0.38574999999999998</v>
          </cell>
          <cell r="IF27">
            <v>0.38574999999999998</v>
          </cell>
          <cell r="IG27">
            <v>0.38574999999999998</v>
          </cell>
          <cell r="IH27">
            <v>0.38574999999999998</v>
          </cell>
          <cell r="II27">
            <v>0.38574999999999998</v>
          </cell>
          <cell r="IJ27">
            <v>0.38574999999999998</v>
          </cell>
          <cell r="IK27">
            <v>0.38574999999999998</v>
          </cell>
          <cell r="IL27">
            <v>0.38574999999999998</v>
          </cell>
          <cell r="IM27">
            <v>0.38574999999999998</v>
          </cell>
          <cell r="IN27">
            <v>0.38574999999999998</v>
          </cell>
          <cell r="IO27">
            <v>0.38574999999999998</v>
          </cell>
          <cell r="IP27">
            <v>0.38574999999999998</v>
          </cell>
          <cell r="IQ27">
            <v>0.38574999999999998</v>
          </cell>
          <cell r="IR27">
            <v>0.38574999999999998</v>
          </cell>
          <cell r="IS27">
            <v>0.38574999999999998</v>
          </cell>
          <cell r="IT27">
            <v>0.38574999999999998</v>
          </cell>
          <cell r="IU27">
            <v>0.38574999999999998</v>
          </cell>
          <cell r="IV27">
            <v>0.38574999999999998</v>
          </cell>
          <cell r="IW27">
            <v>0.38574999999999998</v>
          </cell>
          <cell r="IX27">
            <v>0.38574999999999998</v>
          </cell>
          <cell r="IY27">
            <v>0.38574999999999998</v>
          </cell>
          <cell r="IZ27">
            <v>0.38574999999999998</v>
          </cell>
          <cell r="JA27">
            <v>0.38574999999999998</v>
          </cell>
          <cell r="JB27">
            <v>0.38574999999999998</v>
          </cell>
          <cell r="JC27">
            <v>0.38574999999999998</v>
          </cell>
          <cell r="JD27">
            <v>0.38574999999999998</v>
          </cell>
          <cell r="JE27">
            <v>0.38574999999999998</v>
          </cell>
          <cell r="JF27">
            <v>0.38574999999999998</v>
          </cell>
          <cell r="JG27">
            <v>0.38574999999999998</v>
          </cell>
          <cell r="JH27">
            <v>0.38574999999999998</v>
          </cell>
          <cell r="JI27">
            <v>0.38574999999999998</v>
          </cell>
          <cell r="JJ27">
            <v>0.38574999999999998</v>
          </cell>
          <cell r="JK27">
            <v>0.38574999999999998</v>
          </cell>
          <cell r="JL27">
            <v>0.38574999999999998</v>
          </cell>
          <cell r="JM27">
            <v>0.38574999999999998</v>
          </cell>
          <cell r="JN27">
            <v>0.38574999999999998</v>
          </cell>
          <cell r="JO27">
            <v>0.38574999999999998</v>
          </cell>
          <cell r="JP27">
            <v>0.38574999999999998</v>
          </cell>
          <cell r="JQ27">
            <v>0.38574999999999998</v>
          </cell>
          <cell r="JR27">
            <v>0.38574999999999998</v>
          </cell>
          <cell r="JS27">
            <v>0.38574999999999998</v>
          </cell>
          <cell r="JT27">
            <v>0.38574999999999998</v>
          </cell>
          <cell r="JU27">
            <v>0.38574999999999998</v>
          </cell>
          <cell r="JV27">
            <v>0.38574999999999998</v>
          </cell>
          <cell r="JW27">
            <v>0.38574999999999998</v>
          </cell>
          <cell r="JX27">
            <v>0.38574999999999998</v>
          </cell>
          <cell r="JY27">
            <v>0.38574999999999998</v>
          </cell>
          <cell r="JZ27">
            <v>0.38574999999999998</v>
          </cell>
          <cell r="KA27">
            <v>0.38574999999999998</v>
          </cell>
          <cell r="KB27">
            <v>0.38574999999999998</v>
          </cell>
          <cell r="KC27">
            <v>0.38574999999999998</v>
          </cell>
          <cell r="KD27">
            <v>0.38574999999999998</v>
          </cell>
          <cell r="KE27">
            <v>0.38574999999999998</v>
          </cell>
          <cell r="KF27">
            <v>0.38574999999999998</v>
          </cell>
        </row>
        <row r="28">
          <cell r="C28" t="str">
            <v>MPC</v>
          </cell>
          <cell r="E28">
            <v>0.38249999999999995</v>
          </cell>
          <cell r="F28">
            <v>0.38249999999999995</v>
          </cell>
          <cell r="G28">
            <v>0.38249999999999995</v>
          </cell>
          <cell r="H28">
            <v>0.38249999999999995</v>
          </cell>
          <cell r="I28">
            <v>0.38249999999999995</v>
          </cell>
          <cell r="J28">
            <v>0.38249999999999995</v>
          </cell>
          <cell r="K28">
            <v>0.38249999999999995</v>
          </cell>
          <cell r="L28">
            <v>0.38249999999999995</v>
          </cell>
          <cell r="M28">
            <v>0.38249999999999995</v>
          </cell>
          <cell r="N28">
            <v>0.38249999999999995</v>
          </cell>
          <cell r="O28">
            <v>0.38249999999999995</v>
          </cell>
          <cell r="P28">
            <v>0.38249999999999995</v>
          </cell>
          <cell r="Q28">
            <v>0.38249999999999995</v>
          </cell>
          <cell r="R28">
            <v>0.38249999999999995</v>
          </cell>
          <cell r="S28">
            <v>0.38249999999999995</v>
          </cell>
          <cell r="T28">
            <v>0.38249999999999995</v>
          </cell>
          <cell r="U28">
            <v>0.38249999999999995</v>
          </cell>
          <cell r="V28">
            <v>0.38249999999999995</v>
          </cell>
          <cell r="W28">
            <v>0.38249999999999995</v>
          </cell>
          <cell r="X28">
            <v>0.38249999999999995</v>
          </cell>
          <cell r="Y28">
            <v>0.38249999999999995</v>
          </cell>
          <cell r="Z28">
            <v>0.38249999999999995</v>
          </cell>
          <cell r="AA28">
            <v>0.38249999999999995</v>
          </cell>
          <cell r="AB28">
            <v>0.38249999999999995</v>
          </cell>
          <cell r="AC28">
            <v>0.38249999999999995</v>
          </cell>
          <cell r="AD28">
            <v>0.38249999999999995</v>
          </cell>
          <cell r="AE28">
            <v>0.38249999999999995</v>
          </cell>
          <cell r="AF28">
            <v>0.38249999999999995</v>
          </cell>
          <cell r="AG28">
            <v>0.38249999999999995</v>
          </cell>
          <cell r="AH28">
            <v>0.38249999999999995</v>
          </cell>
          <cell r="AI28">
            <v>0.38249999999999995</v>
          </cell>
          <cell r="AJ28">
            <v>0.38249999999999995</v>
          </cell>
          <cell r="AK28">
            <v>0.38249999999999995</v>
          </cell>
          <cell r="AL28">
            <v>0.38249999999999995</v>
          </cell>
          <cell r="AM28">
            <v>0.38249999999999995</v>
          </cell>
          <cell r="AN28">
            <v>0.38249999999999995</v>
          </cell>
          <cell r="AO28">
            <v>0.38249999999999995</v>
          </cell>
          <cell r="AP28">
            <v>0.38249999999999995</v>
          </cell>
          <cell r="AQ28">
            <v>0.38249999999999995</v>
          </cell>
          <cell r="AR28">
            <v>0.38249999999999995</v>
          </cell>
          <cell r="AS28">
            <v>0.38249999999999995</v>
          </cell>
          <cell r="AT28">
            <v>0.38249999999999995</v>
          </cell>
          <cell r="AU28">
            <v>0.38249999999999995</v>
          </cell>
          <cell r="AV28">
            <v>0.38249999999999995</v>
          </cell>
          <cell r="AW28">
            <v>0.38249999999999995</v>
          </cell>
          <cell r="AX28">
            <v>0.38249999999999995</v>
          </cell>
          <cell r="AY28">
            <v>0.38249999999999995</v>
          </cell>
          <cell r="AZ28">
            <v>0.38249999999999995</v>
          </cell>
          <cell r="BA28">
            <v>0.38249999999999995</v>
          </cell>
          <cell r="BB28">
            <v>0.38249999999999995</v>
          </cell>
          <cell r="BC28">
            <v>0.38249999999999995</v>
          </cell>
          <cell r="BD28">
            <v>0.38249999999999995</v>
          </cell>
          <cell r="BE28">
            <v>0.38249999999999995</v>
          </cell>
          <cell r="BF28">
            <v>0.38249999999999995</v>
          </cell>
          <cell r="BG28">
            <v>0.38249999999999995</v>
          </cell>
          <cell r="BH28">
            <v>0.38249999999999995</v>
          </cell>
          <cell r="BI28">
            <v>0.38249999999999995</v>
          </cell>
          <cell r="BJ28">
            <v>0.38249999999999995</v>
          </cell>
          <cell r="BK28">
            <v>0.38249999999999995</v>
          </cell>
          <cell r="BL28">
            <v>0.38249999999999995</v>
          </cell>
          <cell r="BM28">
            <v>0.38249999999999995</v>
          </cell>
          <cell r="BN28">
            <v>0.38249999999999995</v>
          </cell>
          <cell r="BO28">
            <v>0.38249999999999995</v>
          </cell>
          <cell r="BP28">
            <v>0.38249999999999995</v>
          </cell>
          <cell r="BQ28">
            <v>0.38249999999999995</v>
          </cell>
          <cell r="BR28">
            <v>0.38249999999999995</v>
          </cell>
          <cell r="BS28">
            <v>0.38249999999999995</v>
          </cell>
          <cell r="BT28">
            <v>0.38249999999999995</v>
          </cell>
          <cell r="BU28">
            <v>0.38249999999999995</v>
          </cell>
          <cell r="BV28">
            <v>0.38249999999999995</v>
          </cell>
          <cell r="BW28">
            <v>0.38249999999999995</v>
          </cell>
          <cell r="BX28">
            <v>0.38249999999999995</v>
          </cell>
          <cell r="BY28">
            <v>0.38249999999999995</v>
          </cell>
          <cell r="BZ28">
            <v>0.38249999999999995</v>
          </cell>
          <cell r="CA28">
            <v>0.38249999999999995</v>
          </cell>
          <cell r="CB28">
            <v>0.38249999999999995</v>
          </cell>
          <cell r="CC28">
            <v>0.38249999999999995</v>
          </cell>
          <cell r="CD28">
            <v>0.38249999999999995</v>
          </cell>
          <cell r="CE28">
            <v>0.38249999999999995</v>
          </cell>
          <cell r="CF28">
            <v>0.38249999999999995</v>
          </cell>
          <cell r="CG28">
            <v>0.38249999999999995</v>
          </cell>
          <cell r="CH28">
            <v>0.38249999999999995</v>
          </cell>
          <cell r="CI28">
            <v>0.38249999999999995</v>
          </cell>
          <cell r="CJ28">
            <v>0.38249999999999995</v>
          </cell>
          <cell r="CK28">
            <v>0.38249999999999995</v>
          </cell>
          <cell r="CL28">
            <v>0.38249999999999995</v>
          </cell>
          <cell r="CM28">
            <v>0.38249999999999995</v>
          </cell>
          <cell r="CN28">
            <v>0.38249999999999995</v>
          </cell>
          <cell r="CO28">
            <v>0.38249999999999995</v>
          </cell>
          <cell r="CP28">
            <v>0.38249999999999995</v>
          </cell>
          <cell r="CQ28">
            <v>0.38249999999999995</v>
          </cell>
          <cell r="CR28">
            <v>0.38249999999999995</v>
          </cell>
          <cell r="CS28">
            <v>0.38249999999999995</v>
          </cell>
          <cell r="CT28">
            <v>0.38249999999999995</v>
          </cell>
          <cell r="CU28">
            <v>0.38249999999999995</v>
          </cell>
          <cell r="CV28">
            <v>0.38249999999999995</v>
          </cell>
          <cell r="CW28">
            <v>0.38249999999999995</v>
          </cell>
          <cell r="CX28">
            <v>0.38249999999999995</v>
          </cell>
          <cell r="CY28">
            <v>0.38249999999999995</v>
          </cell>
          <cell r="CZ28">
            <v>0.38249999999999995</v>
          </cell>
          <cell r="DA28">
            <v>0.38249999999999995</v>
          </cell>
          <cell r="DB28">
            <v>0.38249999999999995</v>
          </cell>
          <cell r="DC28">
            <v>0.38249999999999995</v>
          </cell>
          <cell r="DD28">
            <v>0.38249999999999995</v>
          </cell>
          <cell r="DE28">
            <v>0.38249999999999995</v>
          </cell>
          <cell r="DF28">
            <v>0.38249999999999995</v>
          </cell>
          <cell r="DG28">
            <v>0.38249999999999995</v>
          </cell>
          <cell r="DH28">
            <v>0.38249999999999995</v>
          </cell>
          <cell r="DI28">
            <v>0.38249999999999995</v>
          </cell>
          <cell r="DJ28">
            <v>0.38249999999999995</v>
          </cell>
          <cell r="DK28">
            <v>0.38249999999999995</v>
          </cell>
          <cell r="DL28">
            <v>0.38249999999999995</v>
          </cell>
          <cell r="DM28">
            <v>0.38249999999999995</v>
          </cell>
          <cell r="DN28">
            <v>0.38249999999999995</v>
          </cell>
          <cell r="DO28">
            <v>0.38249999999999995</v>
          </cell>
          <cell r="DP28">
            <v>0.38249999999999995</v>
          </cell>
          <cell r="DQ28">
            <v>0.38249999999999995</v>
          </cell>
          <cell r="DR28">
            <v>0.38249999999999995</v>
          </cell>
          <cell r="DS28">
            <v>0.38249999999999995</v>
          </cell>
          <cell r="DT28">
            <v>0.38249999999999995</v>
          </cell>
          <cell r="DU28">
            <v>0.38249999999999995</v>
          </cell>
          <cell r="DV28">
            <v>0.38249999999999995</v>
          </cell>
          <cell r="DW28">
            <v>0.38249999999999995</v>
          </cell>
          <cell r="DX28">
            <v>0.38249999999999995</v>
          </cell>
          <cell r="DY28">
            <v>0.38249999999999995</v>
          </cell>
          <cell r="DZ28">
            <v>0.38249999999999995</v>
          </cell>
          <cell r="EA28">
            <v>0.38249999999999995</v>
          </cell>
          <cell r="EB28">
            <v>0.38249999999999995</v>
          </cell>
          <cell r="EC28">
            <v>0.38249999999999995</v>
          </cell>
          <cell r="ED28">
            <v>0.38249999999999995</v>
          </cell>
          <cell r="EE28">
            <v>0.38249999999999995</v>
          </cell>
          <cell r="EF28">
            <v>0.38249999999999995</v>
          </cell>
          <cell r="EG28">
            <v>0.38249999999999995</v>
          </cell>
          <cell r="EH28">
            <v>0.38249999999999995</v>
          </cell>
          <cell r="EI28">
            <v>0.38249999999999995</v>
          </cell>
          <cell r="EJ28">
            <v>0.38249999999999995</v>
          </cell>
          <cell r="EK28">
            <v>0.38249999999999995</v>
          </cell>
          <cell r="EL28">
            <v>0.38249999999999995</v>
          </cell>
          <cell r="EM28">
            <v>0.38249999999999995</v>
          </cell>
          <cell r="EN28">
            <v>0.38249999999999995</v>
          </cell>
          <cell r="EO28">
            <v>0.38249999999999995</v>
          </cell>
          <cell r="EP28">
            <v>0.38249999999999995</v>
          </cell>
          <cell r="EQ28">
            <v>0.38249999999999995</v>
          </cell>
          <cell r="ER28">
            <v>0.38249999999999995</v>
          </cell>
          <cell r="ES28">
            <v>0.38249999999999995</v>
          </cell>
          <cell r="ET28">
            <v>0.38249999999999995</v>
          </cell>
          <cell r="EU28">
            <v>0.38249999999999995</v>
          </cell>
          <cell r="EV28">
            <v>0.38249999999999995</v>
          </cell>
          <cell r="EW28">
            <v>0.38249999999999995</v>
          </cell>
          <cell r="EX28">
            <v>0.38249999999999995</v>
          </cell>
          <cell r="EY28">
            <v>0.38249999999999995</v>
          </cell>
          <cell r="EZ28">
            <v>0.38249999999999995</v>
          </cell>
          <cell r="FA28">
            <v>0.38249999999999995</v>
          </cell>
          <cell r="FB28">
            <v>0.38249999999999995</v>
          </cell>
          <cell r="FC28">
            <v>0.38249999999999995</v>
          </cell>
          <cell r="FD28">
            <v>0.38249999999999995</v>
          </cell>
          <cell r="FE28">
            <v>0.38249999999999995</v>
          </cell>
          <cell r="FF28">
            <v>0.38249999999999995</v>
          </cell>
          <cell r="FG28">
            <v>0.38249999999999995</v>
          </cell>
          <cell r="FH28">
            <v>0.38249999999999995</v>
          </cell>
          <cell r="FI28">
            <v>0.38249999999999995</v>
          </cell>
          <cell r="FJ28">
            <v>0.38249999999999995</v>
          </cell>
          <cell r="FK28">
            <v>0.38249999999999995</v>
          </cell>
          <cell r="FL28">
            <v>0.38249999999999995</v>
          </cell>
          <cell r="FM28">
            <v>0.38249999999999995</v>
          </cell>
          <cell r="FN28">
            <v>0.38249999999999995</v>
          </cell>
          <cell r="FO28">
            <v>0.38249999999999995</v>
          </cell>
          <cell r="FP28">
            <v>0.38249999999999995</v>
          </cell>
          <cell r="FQ28">
            <v>0.38249999999999995</v>
          </cell>
          <cell r="FR28">
            <v>0.38249999999999995</v>
          </cell>
          <cell r="FS28">
            <v>0.38249999999999995</v>
          </cell>
          <cell r="FT28">
            <v>0.38249999999999995</v>
          </cell>
          <cell r="FU28">
            <v>0.38249999999999995</v>
          </cell>
          <cell r="FV28">
            <v>0.38249999999999995</v>
          </cell>
          <cell r="FW28">
            <v>0.38249999999999995</v>
          </cell>
          <cell r="FX28">
            <v>0.38249999999999995</v>
          </cell>
          <cell r="FY28">
            <v>0.38249999999999995</v>
          </cell>
          <cell r="FZ28">
            <v>0.38249999999999995</v>
          </cell>
          <cell r="GA28">
            <v>0.38249999999999995</v>
          </cell>
          <cell r="GB28">
            <v>0.38249999999999995</v>
          </cell>
          <cell r="GC28">
            <v>0.38249999999999995</v>
          </cell>
          <cell r="GE28">
            <v>0.38249999999999995</v>
          </cell>
          <cell r="GF28">
            <v>0.38249999999999995</v>
          </cell>
          <cell r="GG28">
            <v>0.38249999999999995</v>
          </cell>
          <cell r="GH28">
            <v>0.38249999999999995</v>
          </cell>
          <cell r="GI28">
            <v>0.38249999999999995</v>
          </cell>
          <cell r="GJ28">
            <v>0.38249999999999995</v>
          </cell>
          <cell r="GK28">
            <v>0.38249999999999995</v>
          </cell>
          <cell r="GL28">
            <v>0.38249999999999995</v>
          </cell>
          <cell r="GM28">
            <v>0.38249999999999995</v>
          </cell>
          <cell r="GN28">
            <v>0.38249999999999995</v>
          </cell>
          <cell r="GO28">
            <v>0.38249999999999995</v>
          </cell>
          <cell r="GP28">
            <v>0.38249999999999995</v>
          </cell>
          <cell r="GQ28">
            <v>0.38249999999999995</v>
          </cell>
          <cell r="GR28">
            <v>0.38249999999999995</v>
          </cell>
          <cell r="GS28">
            <v>0.38249999999999995</v>
          </cell>
          <cell r="GT28">
            <v>0.38249999999999995</v>
          </cell>
          <cell r="GU28">
            <v>0.38249999999999995</v>
          </cell>
          <cell r="GV28">
            <v>0.38249999999999995</v>
          </cell>
          <cell r="GW28">
            <v>0.38249999999999995</v>
          </cell>
          <cell r="GX28">
            <v>0.38249999999999995</v>
          </cell>
          <cell r="GY28">
            <v>0.38249999999999995</v>
          </cell>
          <cell r="GZ28">
            <v>0.38249999999999995</v>
          </cell>
          <cell r="HA28">
            <v>0.38249999999999995</v>
          </cell>
          <cell r="HB28">
            <v>0.38249999999999995</v>
          </cell>
          <cell r="HC28">
            <v>0.38249999999999995</v>
          </cell>
          <cell r="HD28">
            <v>0.38249999999999995</v>
          </cell>
          <cell r="HE28">
            <v>0.38249999999999995</v>
          </cell>
          <cell r="HF28">
            <v>0.38249999999999995</v>
          </cell>
          <cell r="HG28">
            <v>0.38249999999999995</v>
          </cell>
          <cell r="HH28">
            <v>0.38249999999999995</v>
          </cell>
          <cell r="HI28">
            <v>0.38249999999999995</v>
          </cell>
          <cell r="HJ28">
            <v>0.38249999999999995</v>
          </cell>
          <cell r="HK28">
            <v>0.38249999999999995</v>
          </cell>
          <cell r="HL28">
            <v>0.38249999999999995</v>
          </cell>
          <cell r="HM28">
            <v>0.38249999999999995</v>
          </cell>
          <cell r="HN28">
            <v>0.38249999999999995</v>
          </cell>
          <cell r="HO28">
            <v>0.38249999999999995</v>
          </cell>
          <cell r="HP28">
            <v>0.38249999999999995</v>
          </cell>
          <cell r="HQ28">
            <v>0.38249999999999995</v>
          </cell>
          <cell r="HR28">
            <v>0.38249999999999995</v>
          </cell>
          <cell r="HS28">
            <v>0.38249999999999995</v>
          </cell>
          <cell r="HT28">
            <v>0.38249999999999995</v>
          </cell>
          <cell r="HU28">
            <v>0.38249999999999995</v>
          </cell>
          <cell r="HV28">
            <v>0.38249999999999995</v>
          </cell>
          <cell r="HW28">
            <v>0.38249999999999995</v>
          </cell>
          <cell r="HX28">
            <v>0.38249999999999995</v>
          </cell>
          <cell r="HY28">
            <v>0.38249999999999995</v>
          </cell>
          <cell r="HZ28">
            <v>0.38249999999999995</v>
          </cell>
          <cell r="IA28">
            <v>0.38249999999999995</v>
          </cell>
          <cell r="IB28">
            <v>0.38249999999999995</v>
          </cell>
          <cell r="IC28">
            <v>0.38249999999999995</v>
          </cell>
          <cell r="ID28">
            <v>0.38249999999999995</v>
          </cell>
          <cell r="IE28">
            <v>0.38249999999999995</v>
          </cell>
          <cell r="IF28">
            <v>0.38249999999999995</v>
          </cell>
          <cell r="IG28">
            <v>0.38249999999999995</v>
          </cell>
          <cell r="IH28">
            <v>0.38249999999999995</v>
          </cell>
          <cell r="II28">
            <v>0.38249999999999995</v>
          </cell>
          <cell r="IJ28">
            <v>0.38249999999999995</v>
          </cell>
          <cell r="IK28">
            <v>0.38249999999999995</v>
          </cell>
          <cell r="IL28">
            <v>0.38249999999999995</v>
          </cell>
          <cell r="IM28">
            <v>0.38249999999999995</v>
          </cell>
          <cell r="IN28">
            <v>0.38249999999999995</v>
          </cell>
          <cell r="IO28">
            <v>0.38249999999999995</v>
          </cell>
          <cell r="IP28">
            <v>0.38249999999999995</v>
          </cell>
          <cell r="IQ28">
            <v>0.38249999999999995</v>
          </cell>
          <cell r="IR28">
            <v>0.38249999999999995</v>
          </cell>
          <cell r="IS28">
            <v>0.38249999999999995</v>
          </cell>
          <cell r="IT28">
            <v>0.38249999999999995</v>
          </cell>
          <cell r="IU28">
            <v>0.38249999999999995</v>
          </cell>
          <cell r="IV28">
            <v>0.38249999999999995</v>
          </cell>
          <cell r="IW28">
            <v>0.38249999999999995</v>
          </cell>
          <cell r="IX28">
            <v>0.38249999999999995</v>
          </cell>
          <cell r="IY28">
            <v>0.38249999999999995</v>
          </cell>
          <cell r="IZ28">
            <v>0.38249999999999995</v>
          </cell>
          <cell r="JA28">
            <v>0.38249999999999995</v>
          </cell>
          <cell r="JB28">
            <v>0.38249999999999995</v>
          </cell>
          <cell r="JC28">
            <v>0.38249999999999995</v>
          </cell>
          <cell r="JD28">
            <v>0.38249999999999995</v>
          </cell>
          <cell r="JE28">
            <v>0.38249999999999995</v>
          </cell>
          <cell r="JF28">
            <v>0.38249999999999995</v>
          </cell>
          <cell r="JG28">
            <v>0.38249999999999995</v>
          </cell>
          <cell r="JH28">
            <v>0.38249999999999995</v>
          </cell>
          <cell r="JI28">
            <v>0.38249999999999995</v>
          </cell>
          <cell r="JJ28">
            <v>0.38249999999999995</v>
          </cell>
          <cell r="JK28">
            <v>0.38249999999999995</v>
          </cell>
          <cell r="JL28">
            <v>0.38249999999999995</v>
          </cell>
          <cell r="JM28">
            <v>0.38249999999999995</v>
          </cell>
          <cell r="JN28">
            <v>0.38249999999999995</v>
          </cell>
          <cell r="JO28">
            <v>0.38249999999999995</v>
          </cell>
          <cell r="JP28">
            <v>0.38249999999999995</v>
          </cell>
          <cell r="JQ28">
            <v>0.38249999999999995</v>
          </cell>
          <cell r="JR28">
            <v>0.38249999999999995</v>
          </cell>
          <cell r="JS28">
            <v>0.38249999999999995</v>
          </cell>
          <cell r="JT28">
            <v>0.38249999999999995</v>
          </cell>
          <cell r="JU28">
            <v>0.38249999999999995</v>
          </cell>
          <cell r="JV28">
            <v>0.38249999999999995</v>
          </cell>
          <cell r="JW28">
            <v>0.38249999999999995</v>
          </cell>
          <cell r="JX28">
            <v>0.38249999999999995</v>
          </cell>
          <cell r="JY28">
            <v>0.38249999999999995</v>
          </cell>
          <cell r="JZ28">
            <v>0.38249999999999995</v>
          </cell>
          <cell r="KA28">
            <v>0.38249999999999995</v>
          </cell>
          <cell r="KB28">
            <v>0.38249999999999995</v>
          </cell>
          <cell r="KC28">
            <v>0.38249999999999995</v>
          </cell>
          <cell r="KD28">
            <v>0.38249999999999995</v>
          </cell>
          <cell r="KE28">
            <v>0.38249999999999995</v>
          </cell>
          <cell r="KF28">
            <v>0.38249999999999995</v>
          </cell>
        </row>
        <row r="29">
          <cell r="C29" t="str">
            <v>System</v>
          </cell>
          <cell r="E29">
            <v>0.3842598659487933</v>
          </cell>
          <cell r="F29">
            <v>0.3842598659487933</v>
          </cell>
          <cell r="G29">
            <v>0.3842598659487933</v>
          </cell>
          <cell r="H29">
            <v>0.3842598659487933</v>
          </cell>
          <cell r="I29">
            <v>0.3842598659487933</v>
          </cell>
          <cell r="J29">
            <v>0.3842598659487933</v>
          </cell>
          <cell r="K29">
            <v>0.3842598659487933</v>
          </cell>
          <cell r="L29">
            <v>0.3842598659487933</v>
          </cell>
          <cell r="M29">
            <v>0.3842598659487933</v>
          </cell>
          <cell r="N29">
            <v>0.3842598659487933</v>
          </cell>
          <cell r="O29">
            <v>0.3842598659487933</v>
          </cell>
          <cell r="P29">
            <v>0.3842598659487933</v>
          </cell>
          <cell r="Q29">
            <v>0.3842598659487933</v>
          </cell>
          <cell r="R29">
            <v>0.3842598659487933</v>
          </cell>
          <cell r="S29">
            <v>0.3842598659487933</v>
          </cell>
          <cell r="T29">
            <v>0.3842598659487933</v>
          </cell>
          <cell r="U29">
            <v>0.3842598659487933</v>
          </cell>
          <cell r="V29">
            <v>0.3842598659487933</v>
          </cell>
          <cell r="W29">
            <v>0.3842598659487933</v>
          </cell>
          <cell r="X29">
            <v>0.3842598659487933</v>
          </cell>
          <cell r="Y29">
            <v>0.3842598659487933</v>
          </cell>
          <cell r="Z29">
            <v>0.3842598659487933</v>
          </cell>
          <cell r="AA29">
            <v>0.3842598659487933</v>
          </cell>
          <cell r="AB29">
            <v>0.3842598659487933</v>
          </cell>
          <cell r="AC29">
            <v>0.3842598659487933</v>
          </cell>
          <cell r="AD29">
            <v>0.3842598659487933</v>
          </cell>
          <cell r="AE29">
            <v>0.3842598659487933</v>
          </cell>
          <cell r="AF29">
            <v>0.3842598659487933</v>
          </cell>
          <cell r="AG29">
            <v>0.3842598659487933</v>
          </cell>
          <cell r="AH29">
            <v>0.3842598659487933</v>
          </cell>
          <cell r="AI29">
            <v>0.3842598659487933</v>
          </cell>
          <cell r="AJ29">
            <v>0.3842598659487933</v>
          </cell>
          <cell r="AK29">
            <v>0.3842598659487933</v>
          </cell>
          <cell r="AL29">
            <v>0.3842598659487933</v>
          </cell>
          <cell r="AM29">
            <v>0.3842598659487933</v>
          </cell>
          <cell r="AN29">
            <v>0.3842598659487933</v>
          </cell>
          <cell r="AO29">
            <v>0.3842598659487933</v>
          </cell>
          <cell r="AP29">
            <v>0.3842598659487933</v>
          </cell>
          <cell r="AQ29">
            <v>0.3842598659487933</v>
          </cell>
          <cell r="AR29">
            <v>0.3842598659487933</v>
          </cell>
          <cell r="AS29">
            <v>0.3842598659487933</v>
          </cell>
          <cell r="AT29">
            <v>0.3842598659487933</v>
          </cell>
          <cell r="AU29">
            <v>0.3842598659487933</v>
          </cell>
          <cell r="AV29">
            <v>0.3842598659487933</v>
          </cell>
          <cell r="AW29">
            <v>0.3842598659487933</v>
          </cell>
          <cell r="AX29">
            <v>0.3842598659487933</v>
          </cell>
          <cell r="AY29">
            <v>0.3842598659487933</v>
          </cell>
          <cell r="AZ29">
            <v>0.3842598659487933</v>
          </cell>
          <cell r="BA29">
            <v>0.3842598659487933</v>
          </cell>
          <cell r="BB29">
            <v>0.3842598659487933</v>
          </cell>
          <cell r="BC29">
            <v>0.3842598659487933</v>
          </cell>
          <cell r="BD29">
            <v>0.3842598659487933</v>
          </cell>
          <cell r="BE29">
            <v>0.3842598659487933</v>
          </cell>
          <cell r="BF29">
            <v>0.3842598659487933</v>
          </cell>
          <cell r="BG29">
            <v>0.3842598659487933</v>
          </cell>
          <cell r="BH29">
            <v>0.3842598659487933</v>
          </cell>
          <cell r="BI29">
            <v>0.3842598659487933</v>
          </cell>
          <cell r="BJ29">
            <v>0.3842598659487933</v>
          </cell>
          <cell r="BK29">
            <v>0.3842598659487933</v>
          </cell>
          <cell r="BL29">
            <v>0.3842598659487933</v>
          </cell>
          <cell r="BM29">
            <v>0.3842598659487933</v>
          </cell>
          <cell r="BN29">
            <v>0.3842598659487933</v>
          </cell>
          <cell r="BO29">
            <v>0.3842598659487933</v>
          </cell>
          <cell r="BP29">
            <v>0.3842598659487933</v>
          </cell>
          <cell r="BQ29">
            <v>0.3842598659487933</v>
          </cell>
          <cell r="BR29">
            <v>0.3842598659487933</v>
          </cell>
          <cell r="BS29">
            <v>0.3842598659487933</v>
          </cell>
          <cell r="BT29">
            <v>0.3842598659487933</v>
          </cell>
          <cell r="BU29">
            <v>0.3842598659487933</v>
          </cell>
          <cell r="BV29">
            <v>0.3842598659487933</v>
          </cell>
          <cell r="BW29">
            <v>0.3842598659487933</v>
          </cell>
          <cell r="BX29">
            <v>0.3842598659487933</v>
          </cell>
          <cell r="BY29">
            <v>0.3842598659487933</v>
          </cell>
          <cell r="BZ29">
            <v>0.3842598659487933</v>
          </cell>
          <cell r="CA29">
            <v>0.3842598659487933</v>
          </cell>
          <cell r="CB29">
            <v>0.3842598659487933</v>
          </cell>
          <cell r="CC29">
            <v>0.3842598659487933</v>
          </cell>
          <cell r="CD29">
            <v>0.3842598659487933</v>
          </cell>
          <cell r="CE29">
            <v>0.3842598659487933</v>
          </cell>
          <cell r="CF29">
            <v>0.3842598659487933</v>
          </cell>
          <cell r="CG29">
            <v>0.3842598659487933</v>
          </cell>
          <cell r="CH29">
            <v>0.3842598659487933</v>
          </cell>
          <cell r="CI29">
            <v>0.3842598659487933</v>
          </cell>
          <cell r="CJ29">
            <v>0.3842598659487933</v>
          </cell>
          <cell r="CK29">
            <v>0.3842598659487933</v>
          </cell>
          <cell r="CL29">
            <v>0.3842598659487933</v>
          </cell>
          <cell r="CM29">
            <v>0.3842598659487933</v>
          </cell>
          <cell r="CN29">
            <v>0.3842598659487933</v>
          </cell>
          <cell r="CO29">
            <v>0.3842598659487933</v>
          </cell>
          <cell r="CP29">
            <v>0.3842598659487933</v>
          </cell>
          <cell r="CQ29">
            <v>0.3842598659487933</v>
          </cell>
          <cell r="CR29">
            <v>0.3842598659487933</v>
          </cell>
          <cell r="CS29">
            <v>0.3842598659487933</v>
          </cell>
          <cell r="CT29">
            <v>0.3842598659487933</v>
          </cell>
          <cell r="CU29">
            <v>0.3842598659487933</v>
          </cell>
          <cell r="CV29">
            <v>0.3842598659487933</v>
          </cell>
          <cell r="CW29">
            <v>0.3842598659487933</v>
          </cell>
          <cell r="CX29">
            <v>0.3842598659487933</v>
          </cell>
          <cell r="CY29">
            <v>0.3842598659487933</v>
          </cell>
          <cell r="CZ29">
            <v>0.3842598659487933</v>
          </cell>
          <cell r="DA29">
            <v>0.3842598659487933</v>
          </cell>
          <cell r="DB29">
            <v>0.3842598659487933</v>
          </cell>
          <cell r="DC29">
            <v>0.3842598659487933</v>
          </cell>
          <cell r="DD29">
            <v>0.3842598659487933</v>
          </cell>
          <cell r="DE29">
            <v>0.3842598659487933</v>
          </cell>
          <cell r="DF29">
            <v>0.3842598659487933</v>
          </cell>
          <cell r="DG29">
            <v>0.3842598659487933</v>
          </cell>
          <cell r="DH29">
            <v>0.3842598659487933</v>
          </cell>
          <cell r="DI29">
            <v>0.3842598659487933</v>
          </cell>
          <cell r="DJ29">
            <v>0.3842598659487933</v>
          </cell>
          <cell r="DK29">
            <v>0.3842598659487933</v>
          </cell>
          <cell r="DL29">
            <v>0.3842598659487933</v>
          </cell>
          <cell r="DM29">
            <v>0.3842598659487933</v>
          </cell>
          <cell r="DN29">
            <v>0.3842598659487933</v>
          </cell>
          <cell r="DO29">
            <v>0.3842598659487933</v>
          </cell>
          <cell r="DP29">
            <v>0.3842598659487933</v>
          </cell>
          <cell r="DQ29">
            <v>0.3842598659487933</v>
          </cell>
          <cell r="DR29">
            <v>0.3842598659487933</v>
          </cell>
          <cell r="DS29">
            <v>0.3842598659487933</v>
          </cell>
          <cell r="DT29">
            <v>0.3842598659487933</v>
          </cell>
          <cell r="DU29">
            <v>0.3842598659487933</v>
          </cell>
          <cell r="DV29">
            <v>0.3842598659487933</v>
          </cell>
          <cell r="DW29">
            <v>0.3842598659487933</v>
          </cell>
          <cell r="DX29">
            <v>0.3842598659487933</v>
          </cell>
          <cell r="DY29">
            <v>0.3842598659487933</v>
          </cell>
          <cell r="DZ29">
            <v>0.3842598659487933</v>
          </cell>
          <cell r="EA29">
            <v>0.3842598659487933</v>
          </cell>
          <cell r="EB29">
            <v>0.3842598659487933</v>
          </cell>
          <cell r="EC29">
            <v>0.3842598659487933</v>
          </cell>
          <cell r="ED29">
            <v>0.3842598659487933</v>
          </cell>
          <cell r="EE29">
            <v>0.3842598659487933</v>
          </cell>
          <cell r="EF29">
            <v>0.3842598659487933</v>
          </cell>
          <cell r="EG29">
            <v>0.3842598659487933</v>
          </cell>
          <cell r="EH29">
            <v>0.3842598659487933</v>
          </cell>
          <cell r="EI29">
            <v>0.3842598659487933</v>
          </cell>
          <cell r="EJ29">
            <v>0.3842598659487933</v>
          </cell>
          <cell r="EK29">
            <v>0.3842598659487933</v>
          </cell>
          <cell r="EL29">
            <v>0.3842598659487933</v>
          </cell>
          <cell r="EM29">
            <v>0.3842598659487933</v>
          </cell>
          <cell r="EN29">
            <v>0.3842598659487933</v>
          </cell>
          <cell r="EO29">
            <v>0.3842598659487933</v>
          </cell>
          <cell r="EP29">
            <v>0.3842598659487933</v>
          </cell>
          <cell r="EQ29">
            <v>0.3842598659487933</v>
          </cell>
          <cell r="ER29">
            <v>0.3842598659487933</v>
          </cell>
          <cell r="ES29">
            <v>0.3842598659487933</v>
          </cell>
          <cell r="ET29">
            <v>0.3842598659487933</v>
          </cell>
          <cell r="EU29">
            <v>0.3842598659487933</v>
          </cell>
          <cell r="EV29">
            <v>0.3842598659487933</v>
          </cell>
          <cell r="EW29">
            <v>0.3842598659487933</v>
          </cell>
          <cell r="EX29">
            <v>0.3842598659487933</v>
          </cell>
          <cell r="EY29">
            <v>0.3842598659487933</v>
          </cell>
          <cell r="EZ29">
            <v>0.3842598659487933</v>
          </cell>
          <cell r="FA29">
            <v>0.3842598659487933</v>
          </cell>
          <cell r="FB29">
            <v>0.3842598659487933</v>
          </cell>
          <cell r="FC29">
            <v>0.3842598659487933</v>
          </cell>
          <cell r="FD29">
            <v>0.3842598659487933</v>
          </cell>
          <cell r="FE29">
            <v>0.3842598659487933</v>
          </cell>
          <cell r="FF29">
            <v>0.3842598659487933</v>
          </cell>
          <cell r="FG29">
            <v>0.3842598659487933</v>
          </cell>
          <cell r="FH29">
            <v>0.3842598659487933</v>
          </cell>
          <cell r="FI29">
            <v>0.3842598659487933</v>
          </cell>
          <cell r="FJ29">
            <v>0.3842598659487933</v>
          </cell>
          <cell r="FK29">
            <v>0.3842598659487933</v>
          </cell>
          <cell r="FL29">
            <v>0.3842598659487933</v>
          </cell>
          <cell r="FM29">
            <v>0.3842598659487933</v>
          </cell>
          <cell r="FN29">
            <v>0.3842598659487933</v>
          </cell>
          <cell r="FO29">
            <v>0.3842598659487933</v>
          </cell>
          <cell r="FP29">
            <v>0.3842598659487933</v>
          </cell>
          <cell r="FQ29">
            <v>0.3842598659487933</v>
          </cell>
          <cell r="FR29">
            <v>0.3842598659487933</v>
          </cell>
          <cell r="FS29">
            <v>0.3842598659487933</v>
          </cell>
          <cell r="FT29">
            <v>0.3842598659487933</v>
          </cell>
          <cell r="FU29">
            <v>0.3842598659487933</v>
          </cell>
          <cell r="FV29">
            <v>0.3842598659487933</v>
          </cell>
          <cell r="FW29">
            <v>0.3842598659487933</v>
          </cell>
          <cell r="FX29">
            <v>0.3842598659487933</v>
          </cell>
          <cell r="FY29">
            <v>0.3842598659487933</v>
          </cell>
          <cell r="FZ29">
            <v>0.3842598659487933</v>
          </cell>
          <cell r="GA29">
            <v>0.3842598659487933</v>
          </cell>
          <cell r="GB29">
            <v>0.3842598659487933</v>
          </cell>
          <cell r="GC29">
            <v>0.3842598659487933</v>
          </cell>
          <cell r="GE29">
            <v>0.3842598659487933</v>
          </cell>
          <cell r="GF29">
            <v>0.3842598659487933</v>
          </cell>
          <cell r="GG29">
            <v>0.3842598659487933</v>
          </cell>
          <cell r="GH29">
            <v>0.3842598659487933</v>
          </cell>
          <cell r="GI29">
            <v>0.3842598659487933</v>
          </cell>
          <cell r="GJ29">
            <v>0.3842598659487933</v>
          </cell>
          <cell r="GK29">
            <v>0.3842598659487933</v>
          </cell>
          <cell r="GL29">
            <v>0.3842598659487933</v>
          </cell>
          <cell r="GM29">
            <v>0.3842598659487933</v>
          </cell>
          <cell r="GN29">
            <v>0.3842598659487933</v>
          </cell>
          <cell r="GO29">
            <v>0.3842598659487933</v>
          </cell>
          <cell r="GP29">
            <v>0.3842598659487933</v>
          </cell>
          <cell r="GQ29">
            <v>0.3842598659487933</v>
          </cell>
          <cell r="GR29">
            <v>0.3842598659487933</v>
          </cell>
          <cell r="GS29">
            <v>0.3842598659487933</v>
          </cell>
          <cell r="GT29">
            <v>0.3842598659487933</v>
          </cell>
          <cell r="GU29">
            <v>0.3842598659487933</v>
          </cell>
          <cell r="GV29">
            <v>0.3842598659487933</v>
          </cell>
          <cell r="GW29">
            <v>0.3842598659487933</v>
          </cell>
          <cell r="GX29">
            <v>0.3842598659487933</v>
          </cell>
          <cell r="GY29">
            <v>0.3842598659487933</v>
          </cell>
          <cell r="GZ29">
            <v>0.3842598659487933</v>
          </cell>
          <cell r="HA29">
            <v>0.3842598659487933</v>
          </cell>
          <cell r="HB29">
            <v>0.3842598659487933</v>
          </cell>
          <cell r="HC29">
            <v>0.3842598659487933</v>
          </cell>
          <cell r="HD29">
            <v>0.3842598659487933</v>
          </cell>
          <cell r="HE29">
            <v>0.3842598659487933</v>
          </cell>
          <cell r="HF29">
            <v>0.3842598659487933</v>
          </cell>
          <cell r="HG29">
            <v>0.3842598659487933</v>
          </cell>
          <cell r="HH29">
            <v>0.3842598659487933</v>
          </cell>
          <cell r="HI29">
            <v>0.3842598659487933</v>
          </cell>
          <cell r="HJ29">
            <v>0.3842598659487933</v>
          </cell>
          <cell r="HK29">
            <v>0.3842598659487933</v>
          </cell>
          <cell r="HL29">
            <v>0.3842598659487933</v>
          </cell>
          <cell r="HM29">
            <v>0.3842598659487933</v>
          </cell>
          <cell r="HN29">
            <v>0.3842598659487933</v>
          </cell>
          <cell r="HO29">
            <v>0.3842598659487933</v>
          </cell>
          <cell r="HP29">
            <v>0.3842598659487933</v>
          </cell>
          <cell r="HQ29">
            <v>0.3842598659487933</v>
          </cell>
          <cell r="HR29">
            <v>0.3842598659487933</v>
          </cell>
          <cell r="HS29">
            <v>0.3842598659487933</v>
          </cell>
          <cell r="HT29">
            <v>0.3842598659487933</v>
          </cell>
          <cell r="HU29">
            <v>0.3842598659487933</v>
          </cell>
          <cell r="HV29">
            <v>0.3842598659487933</v>
          </cell>
          <cell r="HW29">
            <v>0.3842598659487933</v>
          </cell>
          <cell r="HX29">
            <v>0.3842598659487933</v>
          </cell>
          <cell r="HY29">
            <v>0.3842598659487933</v>
          </cell>
          <cell r="HZ29">
            <v>0.3842598659487933</v>
          </cell>
          <cell r="IA29">
            <v>0.3842598659487933</v>
          </cell>
          <cell r="IB29">
            <v>0.3842598659487933</v>
          </cell>
          <cell r="IC29">
            <v>0.3842598659487933</v>
          </cell>
          <cell r="ID29">
            <v>0.3842598659487933</v>
          </cell>
          <cell r="IE29">
            <v>0.3842598659487933</v>
          </cell>
          <cell r="IF29">
            <v>0.3842598659487933</v>
          </cell>
          <cell r="IG29">
            <v>0.3842598659487933</v>
          </cell>
          <cell r="IH29">
            <v>0.3842598659487933</v>
          </cell>
          <cell r="II29">
            <v>0.3842598659487933</v>
          </cell>
          <cell r="IJ29">
            <v>0.3842598659487933</v>
          </cell>
          <cell r="IK29">
            <v>0.3842598659487933</v>
          </cell>
          <cell r="IL29">
            <v>0.3842598659487933</v>
          </cell>
          <cell r="IM29">
            <v>0.3842598659487933</v>
          </cell>
          <cell r="IN29">
            <v>0.3842598659487933</v>
          </cell>
          <cell r="IO29">
            <v>0.3842598659487933</v>
          </cell>
          <cell r="IP29">
            <v>0.3842598659487933</v>
          </cell>
          <cell r="IQ29">
            <v>0.3842598659487933</v>
          </cell>
          <cell r="IR29">
            <v>0.3842598659487933</v>
          </cell>
          <cell r="IS29">
            <v>0.3842598659487933</v>
          </cell>
          <cell r="IT29">
            <v>0.3842598659487933</v>
          </cell>
          <cell r="IU29">
            <v>0.3842598659487933</v>
          </cell>
          <cell r="IV29">
            <v>0.3842598659487933</v>
          </cell>
          <cell r="IW29">
            <v>0.3842598659487933</v>
          </cell>
          <cell r="IX29">
            <v>0.3842598659487933</v>
          </cell>
          <cell r="IY29">
            <v>0.3842598659487933</v>
          </cell>
          <cell r="IZ29">
            <v>0.3842598659487933</v>
          </cell>
          <cell r="JA29">
            <v>0.3842598659487933</v>
          </cell>
          <cell r="JB29">
            <v>0.3842598659487933</v>
          </cell>
          <cell r="JC29">
            <v>0.3842598659487933</v>
          </cell>
          <cell r="JD29">
            <v>0.3842598659487933</v>
          </cell>
          <cell r="JE29">
            <v>0.3842598659487933</v>
          </cell>
          <cell r="JF29">
            <v>0.3842598659487933</v>
          </cell>
          <cell r="JG29">
            <v>0.3842598659487933</v>
          </cell>
          <cell r="JH29">
            <v>0.3842598659487933</v>
          </cell>
          <cell r="JI29">
            <v>0.3842598659487933</v>
          </cell>
          <cell r="JJ29">
            <v>0.3842598659487933</v>
          </cell>
          <cell r="JK29">
            <v>0.3842598659487933</v>
          </cell>
          <cell r="JL29">
            <v>0.3842598659487933</v>
          </cell>
          <cell r="JM29">
            <v>0.3842598659487933</v>
          </cell>
          <cell r="JN29">
            <v>0.3842598659487933</v>
          </cell>
          <cell r="JO29">
            <v>0.3842598659487933</v>
          </cell>
          <cell r="JP29">
            <v>0.3842598659487933</v>
          </cell>
          <cell r="JQ29">
            <v>0.3842598659487933</v>
          </cell>
          <cell r="JR29">
            <v>0.3842598659487933</v>
          </cell>
          <cell r="JS29">
            <v>0.3842598659487933</v>
          </cell>
          <cell r="JT29">
            <v>0.3842598659487933</v>
          </cell>
          <cell r="JU29">
            <v>0.3842598659487933</v>
          </cell>
          <cell r="JV29">
            <v>0.3842598659487933</v>
          </cell>
          <cell r="JW29">
            <v>0.3842598659487933</v>
          </cell>
          <cell r="JX29">
            <v>0.3842598659487933</v>
          </cell>
          <cell r="JY29">
            <v>0.3842598659487933</v>
          </cell>
          <cell r="JZ29">
            <v>0.3842598659487933</v>
          </cell>
          <cell r="KA29">
            <v>0.3842598659487933</v>
          </cell>
          <cell r="KB29">
            <v>0.3842598659487933</v>
          </cell>
          <cell r="KC29">
            <v>0.3842598659487933</v>
          </cell>
          <cell r="KD29">
            <v>0.3842598659487933</v>
          </cell>
          <cell r="KE29">
            <v>0.3842598659487933</v>
          </cell>
          <cell r="KF29">
            <v>0.3842598659487933</v>
          </cell>
        </row>
        <row r="30">
          <cell r="C30" t="str">
            <v>Burke County</v>
          </cell>
          <cell r="E30">
            <v>0.35</v>
          </cell>
          <cell r="F30">
            <v>0.35</v>
          </cell>
          <cell r="G30">
            <v>0.35</v>
          </cell>
          <cell r="H30">
            <v>0.35</v>
          </cell>
          <cell r="I30">
            <v>0.35</v>
          </cell>
          <cell r="J30">
            <v>0.35</v>
          </cell>
          <cell r="K30">
            <v>0.35</v>
          </cell>
          <cell r="L30">
            <v>0.35</v>
          </cell>
          <cell r="M30">
            <v>0.35</v>
          </cell>
          <cell r="N30">
            <v>0.35</v>
          </cell>
          <cell r="O30">
            <v>0.35</v>
          </cell>
          <cell r="P30">
            <v>0.35</v>
          </cell>
          <cell r="Q30">
            <v>0.35</v>
          </cell>
          <cell r="R30">
            <v>0.35</v>
          </cell>
          <cell r="S30">
            <v>0.35</v>
          </cell>
          <cell r="T30">
            <v>0.35</v>
          </cell>
          <cell r="U30">
            <v>0.35</v>
          </cell>
          <cell r="V30">
            <v>0.35</v>
          </cell>
          <cell r="W30">
            <v>0.35</v>
          </cell>
          <cell r="X30">
            <v>0.35</v>
          </cell>
          <cell r="Y30">
            <v>0.35</v>
          </cell>
          <cell r="Z30">
            <v>0.35</v>
          </cell>
          <cell r="AA30">
            <v>0.35</v>
          </cell>
          <cell r="AB30">
            <v>0.35</v>
          </cell>
          <cell r="AC30">
            <v>0.35</v>
          </cell>
          <cell r="AD30">
            <v>0.35</v>
          </cell>
          <cell r="AE30">
            <v>0.35</v>
          </cell>
          <cell r="AF30">
            <v>0.35</v>
          </cell>
          <cell r="AG30">
            <v>0.35</v>
          </cell>
          <cell r="AH30">
            <v>0.35</v>
          </cell>
          <cell r="AI30">
            <v>0.35</v>
          </cell>
          <cell r="AJ30">
            <v>0.35</v>
          </cell>
          <cell r="AK30">
            <v>0.35</v>
          </cell>
          <cell r="AL30">
            <v>0.35</v>
          </cell>
          <cell r="AM30">
            <v>0.35</v>
          </cell>
          <cell r="AN30">
            <v>0.35</v>
          </cell>
          <cell r="AO30">
            <v>0.35</v>
          </cell>
          <cell r="AP30">
            <v>0.35</v>
          </cell>
          <cell r="AQ30">
            <v>0.35</v>
          </cell>
          <cell r="AR30">
            <v>0.35</v>
          </cell>
          <cell r="AS30">
            <v>0.35</v>
          </cell>
          <cell r="AT30">
            <v>0.35</v>
          </cell>
          <cell r="AU30">
            <v>0.35</v>
          </cell>
          <cell r="AV30">
            <v>0.35</v>
          </cell>
          <cell r="AW30">
            <v>0.35</v>
          </cell>
          <cell r="AX30">
            <v>0.35</v>
          </cell>
          <cell r="AY30">
            <v>0.35</v>
          </cell>
          <cell r="AZ30">
            <v>0.35</v>
          </cell>
          <cell r="BA30">
            <v>0.35</v>
          </cell>
          <cell r="BB30">
            <v>0.35</v>
          </cell>
          <cell r="BC30">
            <v>0.35</v>
          </cell>
          <cell r="BD30">
            <v>0.35</v>
          </cell>
          <cell r="BE30">
            <v>0.35</v>
          </cell>
          <cell r="BF30">
            <v>0.35</v>
          </cell>
          <cell r="BG30">
            <v>0.35</v>
          </cell>
          <cell r="BH30">
            <v>0.35</v>
          </cell>
          <cell r="BI30">
            <v>0.35</v>
          </cell>
          <cell r="BJ30">
            <v>0.35</v>
          </cell>
          <cell r="BK30">
            <v>0.35</v>
          </cell>
          <cell r="BL30">
            <v>0.35</v>
          </cell>
          <cell r="BM30">
            <v>0.35</v>
          </cell>
          <cell r="BN30">
            <v>0.35</v>
          </cell>
          <cell r="BO30">
            <v>0.35</v>
          </cell>
          <cell r="BP30">
            <v>0.35</v>
          </cell>
          <cell r="BQ30">
            <v>0.35</v>
          </cell>
          <cell r="BR30">
            <v>0.35</v>
          </cell>
          <cell r="BS30">
            <v>0.35</v>
          </cell>
          <cell r="BT30">
            <v>0.35</v>
          </cell>
          <cell r="BU30">
            <v>0.35</v>
          </cell>
          <cell r="BV30">
            <v>0.35</v>
          </cell>
          <cell r="BW30">
            <v>0.35</v>
          </cell>
          <cell r="BX30">
            <v>0.35</v>
          </cell>
          <cell r="BY30">
            <v>0.35</v>
          </cell>
          <cell r="BZ30">
            <v>0.35</v>
          </cell>
          <cell r="CA30">
            <v>0.35</v>
          </cell>
          <cell r="CB30">
            <v>0.35</v>
          </cell>
          <cell r="CC30">
            <v>0.35</v>
          </cell>
          <cell r="CD30">
            <v>0.35</v>
          </cell>
          <cell r="CE30">
            <v>0.35</v>
          </cell>
          <cell r="CF30">
            <v>0.35</v>
          </cell>
          <cell r="CG30">
            <v>0.35</v>
          </cell>
          <cell r="CH30">
            <v>0.35</v>
          </cell>
          <cell r="CI30">
            <v>0.35</v>
          </cell>
          <cell r="CJ30">
            <v>0.35</v>
          </cell>
          <cell r="CK30">
            <v>0.35</v>
          </cell>
          <cell r="CL30">
            <v>0.35</v>
          </cell>
          <cell r="CM30">
            <v>0.35</v>
          </cell>
          <cell r="CN30">
            <v>0.35</v>
          </cell>
          <cell r="CO30">
            <v>0.35</v>
          </cell>
          <cell r="CP30">
            <v>0.35</v>
          </cell>
          <cell r="CQ30">
            <v>0.35</v>
          </cell>
          <cell r="CR30">
            <v>0.35</v>
          </cell>
          <cell r="CS30">
            <v>0.35</v>
          </cell>
          <cell r="CT30">
            <v>0.35</v>
          </cell>
          <cell r="CU30">
            <v>0.35</v>
          </cell>
          <cell r="CV30">
            <v>0.35</v>
          </cell>
          <cell r="CW30">
            <v>0.35</v>
          </cell>
          <cell r="CX30">
            <v>0.35</v>
          </cell>
          <cell r="CY30">
            <v>0.35</v>
          </cell>
          <cell r="CZ30">
            <v>0.35</v>
          </cell>
          <cell r="DA30">
            <v>0.35</v>
          </cell>
          <cell r="DB30">
            <v>0.35</v>
          </cell>
          <cell r="DC30">
            <v>0.35</v>
          </cell>
          <cell r="DD30">
            <v>0.35</v>
          </cell>
          <cell r="DE30">
            <v>0.35</v>
          </cell>
          <cell r="DF30">
            <v>0.35</v>
          </cell>
          <cell r="DG30">
            <v>0.35</v>
          </cell>
          <cell r="DH30">
            <v>0.35</v>
          </cell>
          <cell r="DI30">
            <v>0.35</v>
          </cell>
          <cell r="DJ30">
            <v>0.35</v>
          </cell>
          <cell r="DK30">
            <v>0.35</v>
          </cell>
          <cell r="DL30">
            <v>0.35</v>
          </cell>
          <cell r="DM30">
            <v>0.35</v>
          </cell>
          <cell r="DN30">
            <v>0.35</v>
          </cell>
          <cell r="DO30">
            <v>0.35</v>
          </cell>
          <cell r="DP30">
            <v>0.35</v>
          </cell>
          <cell r="DQ30">
            <v>0.35</v>
          </cell>
          <cell r="DR30">
            <v>0.35</v>
          </cell>
          <cell r="DS30">
            <v>0.35</v>
          </cell>
          <cell r="DT30">
            <v>0.35</v>
          </cell>
          <cell r="DU30">
            <v>0.35</v>
          </cell>
          <cell r="DV30">
            <v>0.35</v>
          </cell>
          <cell r="DW30">
            <v>0.35</v>
          </cell>
          <cell r="DX30">
            <v>0.35</v>
          </cell>
          <cell r="DY30">
            <v>0.35</v>
          </cell>
          <cell r="DZ30">
            <v>0.35</v>
          </cell>
          <cell r="EA30">
            <v>0.35</v>
          </cell>
          <cell r="EB30">
            <v>0.35</v>
          </cell>
          <cell r="EC30">
            <v>0.35</v>
          </cell>
          <cell r="ED30">
            <v>0.35</v>
          </cell>
          <cell r="EE30">
            <v>0.35</v>
          </cell>
          <cell r="EF30">
            <v>0.35</v>
          </cell>
          <cell r="EG30">
            <v>0.35</v>
          </cell>
          <cell r="EH30">
            <v>0.35</v>
          </cell>
          <cell r="EI30">
            <v>0.35</v>
          </cell>
          <cell r="EJ30">
            <v>0.35</v>
          </cell>
          <cell r="EK30">
            <v>0.35</v>
          </cell>
          <cell r="EL30">
            <v>0.35</v>
          </cell>
          <cell r="EM30">
            <v>0.35</v>
          </cell>
          <cell r="EN30">
            <v>0.35</v>
          </cell>
          <cell r="EO30">
            <v>0.35</v>
          </cell>
          <cell r="EP30">
            <v>0.35</v>
          </cell>
          <cell r="EQ30">
            <v>0.35</v>
          </cell>
          <cell r="ER30">
            <v>0.35</v>
          </cell>
          <cell r="ES30">
            <v>0.35</v>
          </cell>
          <cell r="ET30">
            <v>0.35</v>
          </cell>
          <cell r="EU30">
            <v>0.35</v>
          </cell>
          <cell r="EV30">
            <v>0.35</v>
          </cell>
          <cell r="EW30">
            <v>0.35</v>
          </cell>
          <cell r="EX30">
            <v>0.35</v>
          </cell>
          <cell r="EY30">
            <v>0.35</v>
          </cell>
          <cell r="EZ30">
            <v>0.35</v>
          </cell>
          <cell r="FA30">
            <v>0.35</v>
          </cell>
          <cell r="FB30">
            <v>0.35</v>
          </cell>
          <cell r="FC30">
            <v>0.35</v>
          </cell>
          <cell r="FD30">
            <v>0.35</v>
          </cell>
          <cell r="FE30">
            <v>0.35</v>
          </cell>
          <cell r="FF30">
            <v>0.35</v>
          </cell>
          <cell r="FG30">
            <v>0.35</v>
          </cell>
          <cell r="FH30">
            <v>0.35</v>
          </cell>
          <cell r="FI30">
            <v>0.35</v>
          </cell>
          <cell r="FJ30">
            <v>0.35</v>
          </cell>
          <cell r="FK30">
            <v>0.35</v>
          </cell>
          <cell r="FL30">
            <v>0.35</v>
          </cell>
          <cell r="FM30">
            <v>0.35</v>
          </cell>
          <cell r="FN30">
            <v>0.35</v>
          </cell>
          <cell r="FO30">
            <v>0.35</v>
          </cell>
          <cell r="FP30">
            <v>0.35</v>
          </cell>
          <cell r="FQ30">
            <v>0.35</v>
          </cell>
          <cell r="FR30">
            <v>0.35</v>
          </cell>
          <cell r="FS30">
            <v>0.35</v>
          </cell>
          <cell r="FT30">
            <v>0.35</v>
          </cell>
          <cell r="FU30">
            <v>0.35</v>
          </cell>
          <cell r="FV30">
            <v>0.35</v>
          </cell>
          <cell r="FW30">
            <v>0.35</v>
          </cell>
          <cell r="FX30">
            <v>0.35</v>
          </cell>
          <cell r="FY30">
            <v>0.35</v>
          </cell>
          <cell r="FZ30">
            <v>0.35</v>
          </cell>
          <cell r="GA30">
            <v>0.35</v>
          </cell>
          <cell r="GB30">
            <v>0.35</v>
          </cell>
          <cell r="GC30">
            <v>0.35</v>
          </cell>
          <cell r="GE30">
            <v>0.35</v>
          </cell>
          <cell r="GF30">
            <v>0.35</v>
          </cell>
          <cell r="GG30">
            <v>0.35</v>
          </cell>
          <cell r="GH30">
            <v>0.35</v>
          </cell>
          <cell r="GI30">
            <v>0.35</v>
          </cell>
          <cell r="GJ30">
            <v>0.35</v>
          </cell>
          <cell r="GK30">
            <v>0.35</v>
          </cell>
          <cell r="GL30">
            <v>0.35</v>
          </cell>
          <cell r="GM30">
            <v>0.35</v>
          </cell>
          <cell r="GN30">
            <v>0.35</v>
          </cell>
          <cell r="GO30">
            <v>0.35</v>
          </cell>
          <cell r="GP30">
            <v>0.35</v>
          </cell>
          <cell r="GQ30">
            <v>0.35</v>
          </cell>
          <cell r="GR30">
            <v>0.35</v>
          </cell>
          <cell r="GS30">
            <v>0.35</v>
          </cell>
          <cell r="GT30">
            <v>0.35</v>
          </cell>
          <cell r="GU30">
            <v>0.35</v>
          </cell>
          <cell r="GV30">
            <v>0.35</v>
          </cell>
          <cell r="GW30">
            <v>0.35</v>
          </cell>
          <cell r="GX30">
            <v>0.35</v>
          </cell>
          <cell r="GY30">
            <v>0.35</v>
          </cell>
          <cell r="GZ30">
            <v>0.35</v>
          </cell>
          <cell r="HA30">
            <v>0.35</v>
          </cell>
          <cell r="HB30">
            <v>0.35</v>
          </cell>
          <cell r="HC30">
            <v>0.35</v>
          </cell>
          <cell r="HD30">
            <v>0.35</v>
          </cell>
          <cell r="HE30">
            <v>0.35</v>
          </cell>
          <cell r="HF30">
            <v>0.35</v>
          </cell>
          <cell r="HG30">
            <v>0.35</v>
          </cell>
          <cell r="HH30">
            <v>0.35</v>
          </cell>
          <cell r="HI30">
            <v>0.35</v>
          </cell>
          <cell r="HJ30">
            <v>0.35</v>
          </cell>
          <cell r="HK30">
            <v>0.35</v>
          </cell>
          <cell r="HL30">
            <v>0.35</v>
          </cell>
          <cell r="HM30">
            <v>0.35</v>
          </cell>
          <cell r="HN30">
            <v>0.35</v>
          </cell>
          <cell r="HO30">
            <v>0.35</v>
          </cell>
          <cell r="HP30">
            <v>0.35</v>
          </cell>
          <cell r="HQ30">
            <v>0.35</v>
          </cell>
          <cell r="HR30">
            <v>0.35</v>
          </cell>
          <cell r="HS30">
            <v>0.35</v>
          </cell>
          <cell r="HT30">
            <v>0.35</v>
          </cell>
          <cell r="HU30">
            <v>0.35</v>
          </cell>
          <cell r="HV30">
            <v>0.35</v>
          </cell>
          <cell r="HW30">
            <v>0.35</v>
          </cell>
          <cell r="HX30">
            <v>0.35</v>
          </cell>
          <cell r="HY30">
            <v>0.35</v>
          </cell>
          <cell r="HZ30">
            <v>0.35</v>
          </cell>
          <cell r="IA30">
            <v>0.35</v>
          </cell>
          <cell r="IB30">
            <v>0.35</v>
          </cell>
          <cell r="IC30">
            <v>0.35</v>
          </cell>
          <cell r="ID30">
            <v>0.35</v>
          </cell>
          <cell r="IE30">
            <v>0.35</v>
          </cell>
          <cell r="IF30">
            <v>0.35</v>
          </cell>
          <cell r="IG30">
            <v>0.35</v>
          </cell>
          <cell r="IH30">
            <v>0.35</v>
          </cell>
          <cell r="II30">
            <v>0.35</v>
          </cell>
          <cell r="IJ30">
            <v>0.35</v>
          </cell>
          <cell r="IK30">
            <v>0.35</v>
          </cell>
          <cell r="IL30">
            <v>0.35</v>
          </cell>
          <cell r="IM30">
            <v>0.35</v>
          </cell>
          <cell r="IN30">
            <v>0.35</v>
          </cell>
          <cell r="IO30">
            <v>0.35</v>
          </cell>
          <cell r="IP30">
            <v>0.35</v>
          </cell>
          <cell r="IQ30">
            <v>0.35</v>
          </cell>
          <cell r="IR30">
            <v>0.35</v>
          </cell>
          <cell r="IS30">
            <v>0.35</v>
          </cell>
          <cell r="IT30">
            <v>0.35</v>
          </cell>
          <cell r="IU30">
            <v>0.35</v>
          </cell>
          <cell r="IV30">
            <v>0.35</v>
          </cell>
          <cell r="IW30">
            <v>0.35</v>
          </cell>
          <cell r="IX30">
            <v>0.35</v>
          </cell>
          <cell r="IY30">
            <v>0.35</v>
          </cell>
          <cell r="IZ30">
            <v>0.35</v>
          </cell>
          <cell r="JA30">
            <v>0.35</v>
          </cell>
          <cell r="JB30">
            <v>0.35</v>
          </cell>
          <cell r="JC30">
            <v>0.35</v>
          </cell>
          <cell r="JD30">
            <v>0.35</v>
          </cell>
          <cell r="JE30">
            <v>0.35</v>
          </cell>
          <cell r="JF30">
            <v>0.35</v>
          </cell>
          <cell r="JG30">
            <v>0.35</v>
          </cell>
          <cell r="JH30">
            <v>0.35</v>
          </cell>
          <cell r="JI30">
            <v>0.35</v>
          </cell>
          <cell r="JJ30">
            <v>0.35</v>
          </cell>
          <cell r="JK30">
            <v>0.35</v>
          </cell>
          <cell r="JL30">
            <v>0.35</v>
          </cell>
          <cell r="JM30">
            <v>0.35</v>
          </cell>
          <cell r="JN30">
            <v>0.35</v>
          </cell>
          <cell r="JO30">
            <v>0.35</v>
          </cell>
          <cell r="JP30">
            <v>0.35</v>
          </cell>
          <cell r="JQ30">
            <v>0.35</v>
          </cell>
          <cell r="JR30">
            <v>0.35</v>
          </cell>
          <cell r="JS30">
            <v>0.35</v>
          </cell>
          <cell r="JT30">
            <v>0.35</v>
          </cell>
          <cell r="JU30">
            <v>0.35</v>
          </cell>
          <cell r="JV30">
            <v>0.35</v>
          </cell>
          <cell r="JW30">
            <v>0.35</v>
          </cell>
          <cell r="JX30">
            <v>0.35</v>
          </cell>
          <cell r="JY30">
            <v>0.35</v>
          </cell>
          <cell r="JZ30">
            <v>0.35</v>
          </cell>
          <cell r="KA30">
            <v>0.35</v>
          </cell>
          <cell r="KB30">
            <v>0.35</v>
          </cell>
          <cell r="KC30">
            <v>0.35</v>
          </cell>
          <cell r="KD30">
            <v>0.35</v>
          </cell>
          <cell r="KE30">
            <v>0.35</v>
          </cell>
          <cell r="KF30">
            <v>0.35</v>
          </cell>
        </row>
        <row r="34">
          <cell r="C34" t="str">
            <v>APC</v>
          </cell>
          <cell r="E34">
            <v>5.5999999999999999E-3</v>
          </cell>
          <cell r="F34">
            <v>4.6666666666666666E-4</v>
          </cell>
          <cell r="G34">
            <v>4.6666666666666666E-4</v>
          </cell>
          <cell r="H34">
            <v>4.6666666666666666E-4</v>
          </cell>
          <cell r="I34">
            <v>4.6666666666666666E-4</v>
          </cell>
          <cell r="J34">
            <v>4.6666666666666666E-4</v>
          </cell>
          <cell r="K34">
            <v>4.6666666666666666E-4</v>
          </cell>
          <cell r="L34">
            <v>4.6666666666666666E-4</v>
          </cell>
          <cell r="M34">
            <v>4.6666666666666666E-4</v>
          </cell>
          <cell r="N34">
            <v>4.6666666666666666E-4</v>
          </cell>
          <cell r="O34">
            <v>4.6666666666666666E-4</v>
          </cell>
          <cell r="P34">
            <v>4.6666666666666666E-4</v>
          </cell>
          <cell r="Q34">
            <v>4.6666666666666666E-4</v>
          </cell>
          <cell r="R34">
            <v>4.6666666666666666E-4</v>
          </cell>
          <cell r="S34">
            <v>4.6666666666666666E-4</v>
          </cell>
          <cell r="T34">
            <v>4.6666666666666666E-4</v>
          </cell>
          <cell r="U34">
            <v>4.6666666666666666E-4</v>
          </cell>
          <cell r="V34">
            <v>4.6666666666666666E-4</v>
          </cell>
          <cell r="W34">
            <v>4.6666666666666666E-4</v>
          </cell>
          <cell r="X34">
            <v>4.6666666666666666E-4</v>
          </cell>
          <cell r="Y34">
            <v>4.6666666666666666E-4</v>
          </cell>
          <cell r="Z34">
            <v>4.6666666666666666E-4</v>
          </cell>
          <cell r="AA34">
            <v>4.6666666666666666E-4</v>
          </cell>
          <cell r="AB34">
            <v>4.6666666666666666E-4</v>
          </cell>
          <cell r="AC34">
            <v>4.6666666666666666E-4</v>
          </cell>
          <cell r="AD34">
            <v>4.6666666666666666E-4</v>
          </cell>
          <cell r="AE34">
            <v>4.6666666666666666E-4</v>
          </cell>
          <cell r="AF34">
            <v>4.6666666666666666E-4</v>
          </cell>
          <cell r="AG34">
            <v>4.6666666666666666E-4</v>
          </cell>
          <cell r="AH34">
            <v>4.6666666666666666E-4</v>
          </cell>
          <cell r="AI34">
            <v>4.6666666666666666E-4</v>
          </cell>
          <cell r="AJ34">
            <v>4.6666666666666666E-4</v>
          </cell>
          <cell r="AK34">
            <v>4.6666666666666666E-4</v>
          </cell>
          <cell r="AL34">
            <v>4.6666666666666666E-4</v>
          </cell>
          <cell r="AM34">
            <v>4.6666666666666666E-4</v>
          </cell>
          <cell r="AN34">
            <v>4.6666666666666666E-4</v>
          </cell>
          <cell r="AO34">
            <v>4.6666666666666666E-4</v>
          </cell>
          <cell r="AP34">
            <v>4.6666666666666666E-4</v>
          </cell>
          <cell r="AQ34">
            <v>4.6666666666666666E-4</v>
          </cell>
          <cell r="AR34">
            <v>4.6666666666666666E-4</v>
          </cell>
          <cell r="AS34">
            <v>4.6666666666666666E-4</v>
          </cell>
          <cell r="AT34">
            <v>4.6666666666666666E-4</v>
          </cell>
          <cell r="AU34">
            <v>4.6666666666666666E-4</v>
          </cell>
          <cell r="AV34">
            <v>4.6666666666666666E-4</v>
          </cell>
          <cell r="AW34">
            <v>4.6666666666666666E-4</v>
          </cell>
          <cell r="AX34">
            <v>4.6666666666666666E-4</v>
          </cell>
          <cell r="AY34">
            <v>4.6666666666666666E-4</v>
          </cell>
          <cell r="AZ34">
            <v>4.6666666666666666E-4</v>
          </cell>
          <cell r="BA34">
            <v>4.6666666666666666E-4</v>
          </cell>
          <cell r="BB34">
            <v>4.6666666666666666E-4</v>
          </cell>
          <cell r="BC34">
            <v>4.6666666666666666E-4</v>
          </cell>
          <cell r="BD34">
            <v>4.6666666666666666E-4</v>
          </cell>
          <cell r="BE34">
            <v>4.6666666666666666E-4</v>
          </cell>
          <cell r="BF34">
            <v>4.6666666666666666E-4</v>
          </cell>
          <cell r="BG34">
            <v>4.6666666666666666E-4</v>
          </cell>
          <cell r="BH34">
            <v>4.6666666666666666E-4</v>
          </cell>
          <cell r="BI34">
            <v>4.6666666666666666E-4</v>
          </cell>
          <cell r="BJ34">
            <v>4.6666666666666666E-4</v>
          </cell>
          <cell r="BK34">
            <v>4.6666666666666666E-4</v>
          </cell>
          <cell r="BL34">
            <v>4.6666666666666666E-4</v>
          </cell>
          <cell r="BM34">
            <v>4.6666666666666666E-4</v>
          </cell>
          <cell r="BN34">
            <v>4.6666666666666666E-4</v>
          </cell>
          <cell r="BO34">
            <v>4.6666666666666666E-4</v>
          </cell>
          <cell r="BP34">
            <v>4.6666666666666666E-4</v>
          </cell>
          <cell r="BQ34">
            <v>4.6666666666666666E-4</v>
          </cell>
          <cell r="BR34">
            <v>4.6666666666666666E-4</v>
          </cell>
          <cell r="BS34">
            <v>4.6666666666666666E-4</v>
          </cell>
          <cell r="BT34">
            <v>4.6666666666666666E-4</v>
          </cell>
          <cell r="BU34">
            <v>4.6666666666666666E-4</v>
          </cell>
          <cell r="BV34">
            <v>4.6666666666666666E-4</v>
          </cell>
          <cell r="BW34">
            <v>4.6666666666666666E-4</v>
          </cell>
          <cell r="BX34">
            <v>4.6666666666666666E-4</v>
          </cell>
          <cell r="BY34">
            <v>4.6666666666666666E-4</v>
          </cell>
          <cell r="BZ34">
            <v>4.6666666666666666E-4</v>
          </cell>
          <cell r="CA34">
            <v>4.6666666666666666E-4</v>
          </cell>
          <cell r="CB34">
            <v>4.6666666666666666E-4</v>
          </cell>
          <cell r="CC34">
            <v>4.6666666666666666E-4</v>
          </cell>
          <cell r="CD34">
            <v>4.6666666666666666E-4</v>
          </cell>
          <cell r="CE34">
            <v>4.6666666666666666E-4</v>
          </cell>
          <cell r="CF34">
            <v>4.6666666666666666E-4</v>
          </cell>
          <cell r="CG34">
            <v>4.6666666666666666E-4</v>
          </cell>
          <cell r="CH34">
            <v>4.6666666666666666E-4</v>
          </cell>
          <cell r="CI34">
            <v>4.6666666666666666E-4</v>
          </cell>
          <cell r="CJ34">
            <v>4.6666666666666666E-4</v>
          </cell>
          <cell r="CK34">
            <v>4.6666666666666666E-4</v>
          </cell>
          <cell r="CL34">
            <v>4.6666666666666666E-4</v>
          </cell>
          <cell r="CM34">
            <v>4.6666666666666666E-4</v>
          </cell>
          <cell r="CN34">
            <v>4.6666666666666666E-4</v>
          </cell>
          <cell r="CO34">
            <v>4.6666666666666666E-4</v>
          </cell>
          <cell r="CP34">
            <v>4.6666666666666666E-4</v>
          </cell>
          <cell r="CQ34">
            <v>4.6666666666666666E-4</v>
          </cell>
          <cell r="CR34">
            <v>4.6666666666666666E-4</v>
          </cell>
          <cell r="CS34">
            <v>4.6666666666666666E-4</v>
          </cell>
          <cell r="CT34">
            <v>4.6666666666666666E-4</v>
          </cell>
          <cell r="CU34">
            <v>4.6666666666666666E-4</v>
          </cell>
          <cell r="CV34">
            <v>4.6666666666666666E-4</v>
          </cell>
          <cell r="CW34">
            <v>4.6666666666666666E-4</v>
          </cell>
          <cell r="CX34">
            <v>4.6666666666666666E-4</v>
          </cell>
          <cell r="CY34">
            <v>4.6666666666666666E-4</v>
          </cell>
          <cell r="CZ34">
            <v>4.6666666666666666E-4</v>
          </cell>
          <cell r="DA34">
            <v>4.6666666666666666E-4</v>
          </cell>
          <cell r="DB34">
            <v>4.6666666666666666E-4</v>
          </cell>
          <cell r="DC34">
            <v>4.6666666666666666E-4</v>
          </cell>
          <cell r="DD34">
            <v>4.6666666666666666E-4</v>
          </cell>
          <cell r="DE34">
            <v>4.6666666666666666E-4</v>
          </cell>
          <cell r="DF34">
            <v>4.6666666666666666E-4</v>
          </cell>
          <cell r="DG34">
            <v>4.6666666666666666E-4</v>
          </cell>
          <cell r="DH34">
            <v>4.6666666666666666E-4</v>
          </cell>
          <cell r="DI34">
            <v>4.6666666666666666E-4</v>
          </cell>
          <cell r="DJ34">
            <v>4.6666666666666666E-4</v>
          </cell>
          <cell r="DK34">
            <v>4.6666666666666666E-4</v>
          </cell>
          <cell r="DL34">
            <v>4.6666666666666666E-4</v>
          </cell>
          <cell r="DM34">
            <v>4.6666666666666666E-4</v>
          </cell>
          <cell r="DN34">
            <v>4.6666666666666666E-4</v>
          </cell>
          <cell r="DO34">
            <v>4.6666666666666666E-4</v>
          </cell>
          <cell r="DP34">
            <v>4.6666666666666666E-4</v>
          </cell>
          <cell r="DQ34">
            <v>4.6666666666666666E-4</v>
          </cell>
          <cell r="DR34">
            <v>4.6666666666666666E-4</v>
          </cell>
          <cell r="DS34">
            <v>4.6666666666666666E-4</v>
          </cell>
          <cell r="DT34">
            <v>4.6666666666666666E-4</v>
          </cell>
          <cell r="DU34">
            <v>4.6666666666666666E-4</v>
          </cell>
          <cell r="DV34">
            <v>4.6666666666666666E-4</v>
          </cell>
          <cell r="DW34">
            <v>4.6666666666666666E-4</v>
          </cell>
          <cell r="DX34">
            <v>4.6666666666666666E-4</v>
          </cell>
          <cell r="DY34">
            <v>4.6666666666666666E-4</v>
          </cell>
          <cell r="DZ34">
            <v>4.6666666666666666E-4</v>
          </cell>
          <cell r="EA34">
            <v>4.6666666666666666E-4</v>
          </cell>
          <cell r="EB34">
            <v>4.6666666666666666E-4</v>
          </cell>
          <cell r="EC34">
            <v>4.6666666666666666E-4</v>
          </cell>
          <cell r="ED34">
            <v>4.6666666666666666E-4</v>
          </cell>
          <cell r="EE34">
            <v>4.6666666666666666E-4</v>
          </cell>
          <cell r="EF34">
            <v>4.6666666666666666E-4</v>
          </cell>
          <cell r="EG34">
            <v>4.6666666666666666E-4</v>
          </cell>
          <cell r="EH34">
            <v>4.6666666666666666E-4</v>
          </cell>
          <cell r="EI34">
            <v>4.6666666666666666E-4</v>
          </cell>
          <cell r="EJ34">
            <v>4.6666666666666666E-4</v>
          </cell>
          <cell r="EK34">
            <v>4.6666666666666666E-4</v>
          </cell>
          <cell r="EL34">
            <v>4.6666666666666666E-4</v>
          </cell>
          <cell r="EM34">
            <v>4.6666666666666666E-4</v>
          </cell>
          <cell r="EN34">
            <v>4.6666666666666666E-4</v>
          </cell>
          <cell r="EO34">
            <v>4.6666666666666666E-4</v>
          </cell>
          <cell r="EP34">
            <v>4.6666666666666666E-4</v>
          </cell>
          <cell r="EQ34">
            <v>4.6666666666666666E-4</v>
          </cell>
          <cell r="ER34">
            <v>4.6666666666666666E-4</v>
          </cell>
          <cell r="ES34">
            <v>4.6666666666666666E-4</v>
          </cell>
          <cell r="ET34">
            <v>4.6666666666666666E-4</v>
          </cell>
          <cell r="EU34">
            <v>4.6666666666666666E-4</v>
          </cell>
          <cell r="EV34">
            <v>4.6666666666666666E-4</v>
          </cell>
          <cell r="EW34">
            <v>4.6666666666666666E-4</v>
          </cell>
          <cell r="EX34">
            <v>4.6666666666666666E-4</v>
          </cell>
          <cell r="EY34">
            <v>4.6666666666666666E-4</v>
          </cell>
          <cell r="EZ34">
            <v>4.6666666666666666E-4</v>
          </cell>
          <cell r="FA34">
            <v>4.6666666666666666E-4</v>
          </cell>
          <cell r="FB34">
            <v>4.6666666666666666E-4</v>
          </cell>
          <cell r="FC34">
            <v>4.6666666666666666E-4</v>
          </cell>
          <cell r="FD34">
            <v>4.6666666666666666E-4</v>
          </cell>
          <cell r="FE34">
            <v>4.6666666666666666E-4</v>
          </cell>
          <cell r="FF34">
            <v>4.6666666666666666E-4</v>
          </cell>
          <cell r="FG34">
            <v>4.6666666666666666E-4</v>
          </cell>
          <cell r="FH34">
            <v>4.6666666666666666E-4</v>
          </cell>
          <cell r="FI34">
            <v>4.6666666666666666E-4</v>
          </cell>
          <cell r="FJ34">
            <v>4.6666666666666666E-4</v>
          </cell>
          <cell r="FK34">
            <v>4.6666666666666666E-4</v>
          </cell>
          <cell r="FL34">
            <v>4.6666666666666666E-4</v>
          </cell>
          <cell r="FM34">
            <v>4.6666666666666666E-4</v>
          </cell>
          <cell r="FN34">
            <v>4.6666666666666666E-4</v>
          </cell>
          <cell r="FO34">
            <v>4.6666666666666666E-4</v>
          </cell>
          <cell r="FP34">
            <v>4.6666666666666666E-4</v>
          </cell>
          <cell r="FQ34">
            <v>4.6666666666666666E-4</v>
          </cell>
          <cell r="FR34">
            <v>4.6666666666666666E-4</v>
          </cell>
          <cell r="FS34">
            <v>4.6666666666666666E-4</v>
          </cell>
          <cell r="FT34">
            <v>4.6666666666666666E-4</v>
          </cell>
          <cell r="FU34">
            <v>4.6666666666666666E-4</v>
          </cell>
          <cell r="FV34">
            <v>4.6666666666666666E-4</v>
          </cell>
          <cell r="FW34">
            <v>4.6666666666666666E-4</v>
          </cell>
          <cell r="FX34">
            <v>4.6666666666666666E-4</v>
          </cell>
          <cell r="FY34">
            <v>4.6666666666666666E-4</v>
          </cell>
          <cell r="FZ34">
            <v>4.6666666666666666E-4</v>
          </cell>
          <cell r="GA34">
            <v>4.6666666666666666E-4</v>
          </cell>
          <cell r="GB34">
            <v>4.6666666666666666E-4</v>
          </cell>
          <cell r="GC34">
            <v>4.6666666666666666E-4</v>
          </cell>
          <cell r="GE34">
            <v>5.5999999999999999E-3</v>
          </cell>
          <cell r="GF34">
            <v>5.5999999999999999E-3</v>
          </cell>
          <cell r="GG34">
            <v>5.5999999999999999E-3</v>
          </cell>
          <cell r="GH34">
            <v>5.5999999999999999E-3</v>
          </cell>
          <cell r="GI34">
            <v>5.5999999999999999E-3</v>
          </cell>
          <cell r="GJ34">
            <v>5.5999999999999999E-3</v>
          </cell>
          <cell r="GK34">
            <v>5.5999999999999999E-3</v>
          </cell>
          <cell r="GL34">
            <v>5.5999999999999999E-3</v>
          </cell>
          <cell r="GM34">
            <v>5.5999999999999999E-3</v>
          </cell>
          <cell r="GN34">
            <v>5.5999999999999999E-3</v>
          </cell>
          <cell r="GO34">
            <v>5.5999999999999999E-3</v>
          </cell>
          <cell r="GP34">
            <v>5.5999999999999999E-3</v>
          </cell>
          <cell r="GQ34">
            <v>5.5999999999999999E-3</v>
          </cell>
          <cell r="GR34">
            <v>5.5999999999999999E-3</v>
          </cell>
          <cell r="GS34">
            <v>5.5999999999999999E-3</v>
          </cell>
          <cell r="GT34">
            <v>5.5999999999999999E-3</v>
          </cell>
          <cell r="GU34">
            <v>5.5999999999999999E-3</v>
          </cell>
          <cell r="GV34">
            <v>5.5999999999999999E-3</v>
          </cell>
          <cell r="GW34">
            <v>5.5999999999999999E-3</v>
          </cell>
          <cell r="GX34">
            <v>5.5999999999999999E-3</v>
          </cell>
          <cell r="GY34">
            <v>5.5999999999999999E-3</v>
          </cell>
          <cell r="GZ34">
            <v>5.5999999999999999E-3</v>
          </cell>
          <cell r="HA34">
            <v>5.5999999999999999E-3</v>
          </cell>
          <cell r="HB34">
            <v>5.5999999999999999E-3</v>
          </cell>
          <cell r="HC34">
            <v>5.5999999999999999E-3</v>
          </cell>
          <cell r="HD34">
            <v>5.5999999999999999E-3</v>
          </cell>
          <cell r="HE34">
            <v>5.5999999999999999E-3</v>
          </cell>
          <cell r="HF34">
            <v>5.5999999999999999E-3</v>
          </cell>
          <cell r="HG34">
            <v>5.5999999999999999E-3</v>
          </cell>
          <cell r="HH34">
            <v>5.5999999999999999E-3</v>
          </cell>
          <cell r="HI34">
            <v>5.5999999999999999E-3</v>
          </cell>
          <cell r="HJ34">
            <v>5.5999999999999999E-3</v>
          </cell>
          <cell r="HK34">
            <v>5.5999999999999999E-3</v>
          </cell>
          <cell r="HL34">
            <v>5.5999999999999999E-3</v>
          </cell>
          <cell r="HM34">
            <v>5.5999999999999999E-3</v>
          </cell>
          <cell r="HN34">
            <v>5.5999999999999999E-3</v>
          </cell>
          <cell r="HO34">
            <v>5.5999999999999999E-3</v>
          </cell>
          <cell r="HP34">
            <v>5.5999999999999999E-3</v>
          </cell>
          <cell r="HQ34">
            <v>5.5999999999999999E-3</v>
          </cell>
          <cell r="HR34">
            <v>5.5999999999999999E-3</v>
          </cell>
          <cell r="HS34">
            <v>5.5999999999999999E-3</v>
          </cell>
          <cell r="HT34">
            <v>5.5999999999999999E-3</v>
          </cell>
          <cell r="HU34">
            <v>5.5999999999999999E-3</v>
          </cell>
          <cell r="HV34">
            <v>5.5999999999999999E-3</v>
          </cell>
          <cell r="HW34">
            <v>5.5999999999999999E-3</v>
          </cell>
          <cell r="HX34">
            <v>5.5999999999999999E-3</v>
          </cell>
          <cell r="HY34">
            <v>5.5999999999999999E-3</v>
          </cell>
          <cell r="HZ34">
            <v>5.5999999999999999E-3</v>
          </cell>
          <cell r="IA34">
            <v>5.5999999999999999E-3</v>
          </cell>
          <cell r="IB34">
            <v>5.5999999999999999E-3</v>
          </cell>
          <cell r="IC34">
            <v>5.5999999999999999E-3</v>
          </cell>
          <cell r="ID34">
            <v>5.5999999999999999E-3</v>
          </cell>
          <cell r="IE34">
            <v>5.5999999999999999E-3</v>
          </cell>
          <cell r="IF34">
            <v>5.5999999999999999E-3</v>
          </cell>
          <cell r="IG34">
            <v>5.5999999999999999E-3</v>
          </cell>
          <cell r="IH34">
            <v>5.5999999999999999E-3</v>
          </cell>
          <cell r="II34">
            <v>5.5999999999999999E-3</v>
          </cell>
          <cell r="IJ34">
            <v>5.5999999999999999E-3</v>
          </cell>
          <cell r="IK34">
            <v>5.5999999999999999E-3</v>
          </cell>
          <cell r="IL34">
            <v>5.5999999999999999E-3</v>
          </cell>
          <cell r="IM34">
            <v>5.5999999999999999E-3</v>
          </cell>
          <cell r="IN34">
            <v>5.5999999999999999E-3</v>
          </cell>
          <cell r="IO34">
            <v>5.5999999999999999E-3</v>
          </cell>
          <cell r="IP34">
            <v>5.5999999999999999E-3</v>
          </cell>
          <cell r="IQ34">
            <v>5.5999999999999999E-3</v>
          </cell>
          <cell r="IR34">
            <v>5.5999999999999999E-3</v>
          </cell>
          <cell r="IS34">
            <v>5.5999999999999999E-3</v>
          </cell>
          <cell r="IT34">
            <v>5.5999999999999999E-3</v>
          </cell>
          <cell r="IU34">
            <v>5.5999999999999999E-3</v>
          </cell>
          <cell r="IV34">
            <v>5.5999999999999999E-3</v>
          </cell>
          <cell r="IW34">
            <v>5.5999999999999999E-3</v>
          </cell>
          <cell r="IX34">
            <v>5.5999999999999999E-3</v>
          </cell>
          <cell r="IY34">
            <v>5.5999999999999999E-3</v>
          </cell>
          <cell r="IZ34">
            <v>5.5999999999999999E-3</v>
          </cell>
          <cell r="JA34">
            <v>5.5999999999999999E-3</v>
          </cell>
          <cell r="JB34">
            <v>5.5999999999999999E-3</v>
          </cell>
          <cell r="JC34">
            <v>5.5999999999999999E-3</v>
          </cell>
          <cell r="JD34">
            <v>5.5999999999999999E-3</v>
          </cell>
          <cell r="JE34">
            <v>5.5999999999999999E-3</v>
          </cell>
          <cell r="JF34">
            <v>5.5999999999999999E-3</v>
          </cell>
          <cell r="JG34">
            <v>5.5999999999999999E-3</v>
          </cell>
          <cell r="JH34">
            <v>5.5999999999999999E-3</v>
          </cell>
          <cell r="JI34">
            <v>5.5999999999999999E-3</v>
          </cell>
          <cell r="JJ34">
            <v>5.5999999999999999E-3</v>
          </cell>
          <cell r="JK34">
            <v>5.5999999999999999E-3</v>
          </cell>
          <cell r="JL34">
            <v>5.5999999999999999E-3</v>
          </cell>
          <cell r="JM34">
            <v>5.5999999999999999E-3</v>
          </cell>
          <cell r="JN34">
            <v>5.5999999999999999E-3</v>
          </cell>
          <cell r="JO34">
            <v>5.5999999999999999E-3</v>
          </cell>
          <cell r="JP34">
            <v>5.5999999999999999E-3</v>
          </cell>
          <cell r="JQ34">
            <v>5.5999999999999999E-3</v>
          </cell>
          <cell r="JR34">
            <v>5.5999999999999999E-3</v>
          </cell>
          <cell r="JS34">
            <v>5.5999999999999999E-3</v>
          </cell>
          <cell r="JT34">
            <v>5.5999999999999999E-3</v>
          </cell>
          <cell r="JU34">
            <v>5.5999999999999999E-3</v>
          </cell>
          <cell r="JV34">
            <v>5.5999999999999999E-3</v>
          </cell>
          <cell r="JW34">
            <v>5.5999999999999999E-3</v>
          </cell>
          <cell r="JX34">
            <v>5.5999999999999999E-3</v>
          </cell>
          <cell r="JY34">
            <v>5.5999999999999999E-3</v>
          </cell>
          <cell r="JZ34">
            <v>5.5999999999999999E-3</v>
          </cell>
          <cell r="KA34">
            <v>5.5999999999999999E-3</v>
          </cell>
          <cell r="KB34">
            <v>5.5999999999999999E-3</v>
          </cell>
          <cell r="KC34">
            <v>5.5999999999999999E-3</v>
          </cell>
          <cell r="KD34">
            <v>5.5999999999999999E-3</v>
          </cell>
          <cell r="KE34">
            <v>5.5999999999999999E-3</v>
          </cell>
          <cell r="KF34">
            <v>5.5999999999999999E-3</v>
          </cell>
        </row>
        <row r="35">
          <cell r="C35" t="str">
            <v>GPC</v>
          </cell>
          <cell r="E35">
            <v>6.4070000000000004E-3</v>
          </cell>
          <cell r="F35">
            <v>5.339166666666667E-4</v>
          </cell>
          <cell r="G35">
            <v>5.339166666666667E-4</v>
          </cell>
          <cell r="H35">
            <v>5.339166666666667E-4</v>
          </cell>
          <cell r="I35">
            <v>5.339166666666667E-4</v>
          </cell>
          <cell r="J35">
            <v>5.339166666666667E-4</v>
          </cell>
          <cell r="K35">
            <v>5.339166666666667E-4</v>
          </cell>
          <cell r="L35">
            <v>5.339166666666667E-4</v>
          </cell>
          <cell r="M35">
            <v>5.339166666666667E-4</v>
          </cell>
          <cell r="N35">
            <v>5.339166666666667E-4</v>
          </cell>
          <cell r="O35">
            <v>5.339166666666667E-4</v>
          </cell>
          <cell r="P35">
            <v>5.339166666666667E-4</v>
          </cell>
          <cell r="Q35">
            <v>5.339166666666667E-4</v>
          </cell>
          <cell r="R35">
            <v>5.339166666666667E-4</v>
          </cell>
          <cell r="S35">
            <v>5.339166666666667E-4</v>
          </cell>
          <cell r="T35">
            <v>5.339166666666667E-4</v>
          </cell>
          <cell r="U35">
            <v>5.339166666666667E-4</v>
          </cell>
          <cell r="V35">
            <v>5.339166666666667E-4</v>
          </cell>
          <cell r="W35">
            <v>5.339166666666667E-4</v>
          </cell>
          <cell r="X35">
            <v>5.339166666666667E-4</v>
          </cell>
          <cell r="Y35">
            <v>5.339166666666667E-4</v>
          </cell>
          <cell r="Z35">
            <v>5.339166666666667E-4</v>
          </cell>
          <cell r="AA35">
            <v>5.339166666666667E-4</v>
          </cell>
          <cell r="AB35">
            <v>5.339166666666667E-4</v>
          </cell>
          <cell r="AC35">
            <v>5.339166666666667E-4</v>
          </cell>
          <cell r="AD35">
            <v>5.339166666666667E-4</v>
          </cell>
          <cell r="AE35">
            <v>5.339166666666667E-4</v>
          </cell>
          <cell r="AF35">
            <v>5.339166666666667E-4</v>
          </cell>
          <cell r="AG35">
            <v>5.339166666666667E-4</v>
          </cell>
          <cell r="AH35">
            <v>5.339166666666667E-4</v>
          </cell>
          <cell r="AI35">
            <v>5.339166666666667E-4</v>
          </cell>
          <cell r="AJ35">
            <v>5.339166666666667E-4</v>
          </cell>
          <cell r="AK35">
            <v>5.339166666666667E-4</v>
          </cell>
          <cell r="AL35">
            <v>5.339166666666667E-4</v>
          </cell>
          <cell r="AM35">
            <v>5.339166666666667E-4</v>
          </cell>
          <cell r="AN35">
            <v>5.339166666666667E-4</v>
          </cell>
          <cell r="AO35">
            <v>5.339166666666667E-4</v>
          </cell>
          <cell r="AP35">
            <v>5.339166666666667E-4</v>
          </cell>
          <cell r="AQ35">
            <v>5.339166666666667E-4</v>
          </cell>
          <cell r="AR35">
            <v>5.339166666666667E-4</v>
          </cell>
          <cell r="AS35">
            <v>5.339166666666667E-4</v>
          </cell>
          <cell r="AT35">
            <v>5.339166666666667E-4</v>
          </cell>
          <cell r="AU35">
            <v>5.339166666666667E-4</v>
          </cell>
          <cell r="AV35">
            <v>5.339166666666667E-4</v>
          </cell>
          <cell r="AW35">
            <v>5.339166666666667E-4</v>
          </cell>
          <cell r="AX35">
            <v>5.339166666666667E-4</v>
          </cell>
          <cell r="AY35">
            <v>5.339166666666667E-4</v>
          </cell>
          <cell r="AZ35">
            <v>5.339166666666667E-4</v>
          </cell>
          <cell r="BA35">
            <v>5.339166666666667E-4</v>
          </cell>
          <cell r="BB35">
            <v>5.339166666666667E-4</v>
          </cell>
          <cell r="BC35">
            <v>5.339166666666667E-4</v>
          </cell>
          <cell r="BD35">
            <v>5.339166666666667E-4</v>
          </cell>
          <cell r="BE35">
            <v>5.339166666666667E-4</v>
          </cell>
          <cell r="BF35">
            <v>5.339166666666667E-4</v>
          </cell>
          <cell r="BG35">
            <v>5.339166666666667E-4</v>
          </cell>
          <cell r="BH35">
            <v>5.339166666666667E-4</v>
          </cell>
          <cell r="BI35">
            <v>5.339166666666667E-4</v>
          </cell>
          <cell r="BJ35">
            <v>5.339166666666667E-4</v>
          </cell>
          <cell r="BK35">
            <v>5.339166666666667E-4</v>
          </cell>
          <cell r="BL35">
            <v>5.339166666666667E-4</v>
          </cell>
          <cell r="BM35">
            <v>5.339166666666667E-4</v>
          </cell>
          <cell r="BN35">
            <v>5.339166666666667E-4</v>
          </cell>
          <cell r="BO35">
            <v>5.339166666666667E-4</v>
          </cell>
          <cell r="BP35">
            <v>5.339166666666667E-4</v>
          </cell>
          <cell r="BQ35">
            <v>5.339166666666667E-4</v>
          </cell>
          <cell r="BR35">
            <v>5.339166666666667E-4</v>
          </cell>
          <cell r="BS35">
            <v>5.339166666666667E-4</v>
          </cell>
          <cell r="BT35">
            <v>5.339166666666667E-4</v>
          </cell>
          <cell r="BU35">
            <v>5.339166666666667E-4</v>
          </cell>
          <cell r="BV35">
            <v>5.339166666666667E-4</v>
          </cell>
          <cell r="BW35">
            <v>5.339166666666667E-4</v>
          </cell>
          <cell r="BX35">
            <v>5.339166666666667E-4</v>
          </cell>
          <cell r="BY35">
            <v>5.339166666666667E-4</v>
          </cell>
          <cell r="BZ35">
            <v>5.339166666666667E-4</v>
          </cell>
          <cell r="CA35">
            <v>5.339166666666667E-4</v>
          </cell>
          <cell r="CB35">
            <v>5.339166666666667E-4</v>
          </cell>
          <cell r="CC35">
            <v>5.339166666666667E-4</v>
          </cell>
          <cell r="CD35">
            <v>5.339166666666667E-4</v>
          </cell>
          <cell r="CE35">
            <v>5.339166666666667E-4</v>
          </cell>
          <cell r="CF35">
            <v>5.339166666666667E-4</v>
          </cell>
          <cell r="CG35">
            <v>5.339166666666667E-4</v>
          </cell>
          <cell r="CH35">
            <v>5.339166666666667E-4</v>
          </cell>
          <cell r="CI35">
            <v>5.339166666666667E-4</v>
          </cell>
          <cell r="CJ35">
            <v>5.339166666666667E-4</v>
          </cell>
          <cell r="CK35">
            <v>5.339166666666667E-4</v>
          </cell>
          <cell r="CL35">
            <v>5.339166666666667E-4</v>
          </cell>
          <cell r="CM35">
            <v>5.339166666666667E-4</v>
          </cell>
          <cell r="CN35">
            <v>5.339166666666667E-4</v>
          </cell>
          <cell r="CO35">
            <v>5.339166666666667E-4</v>
          </cell>
          <cell r="CP35">
            <v>5.339166666666667E-4</v>
          </cell>
          <cell r="CQ35">
            <v>5.339166666666667E-4</v>
          </cell>
          <cell r="CR35">
            <v>5.339166666666667E-4</v>
          </cell>
          <cell r="CS35">
            <v>5.339166666666667E-4</v>
          </cell>
          <cell r="CT35">
            <v>5.339166666666667E-4</v>
          </cell>
          <cell r="CU35">
            <v>5.339166666666667E-4</v>
          </cell>
          <cell r="CV35">
            <v>5.339166666666667E-4</v>
          </cell>
          <cell r="CW35">
            <v>5.339166666666667E-4</v>
          </cell>
          <cell r="CX35">
            <v>5.339166666666667E-4</v>
          </cell>
          <cell r="CY35">
            <v>5.339166666666667E-4</v>
          </cell>
          <cell r="CZ35">
            <v>5.339166666666667E-4</v>
          </cell>
          <cell r="DA35">
            <v>5.339166666666667E-4</v>
          </cell>
          <cell r="DB35">
            <v>5.339166666666667E-4</v>
          </cell>
          <cell r="DC35">
            <v>5.339166666666667E-4</v>
          </cell>
          <cell r="DD35">
            <v>5.339166666666667E-4</v>
          </cell>
          <cell r="DE35">
            <v>5.339166666666667E-4</v>
          </cell>
          <cell r="DF35">
            <v>5.339166666666667E-4</v>
          </cell>
          <cell r="DG35">
            <v>5.339166666666667E-4</v>
          </cell>
          <cell r="DH35">
            <v>5.339166666666667E-4</v>
          </cell>
          <cell r="DI35">
            <v>5.339166666666667E-4</v>
          </cell>
          <cell r="DJ35">
            <v>5.339166666666667E-4</v>
          </cell>
          <cell r="DK35">
            <v>5.339166666666667E-4</v>
          </cell>
          <cell r="DL35">
            <v>5.339166666666667E-4</v>
          </cell>
          <cell r="DM35">
            <v>5.339166666666667E-4</v>
          </cell>
          <cell r="DN35">
            <v>5.339166666666667E-4</v>
          </cell>
          <cell r="DO35">
            <v>5.339166666666667E-4</v>
          </cell>
          <cell r="DP35">
            <v>5.339166666666667E-4</v>
          </cell>
          <cell r="DQ35">
            <v>5.339166666666667E-4</v>
          </cell>
          <cell r="DR35">
            <v>5.339166666666667E-4</v>
          </cell>
          <cell r="DS35">
            <v>5.339166666666667E-4</v>
          </cell>
          <cell r="DT35">
            <v>5.339166666666667E-4</v>
          </cell>
          <cell r="DU35">
            <v>5.339166666666667E-4</v>
          </cell>
          <cell r="DV35">
            <v>5.339166666666667E-4</v>
          </cell>
          <cell r="DW35">
            <v>5.339166666666667E-4</v>
          </cell>
          <cell r="DX35">
            <v>5.339166666666667E-4</v>
          </cell>
          <cell r="DY35">
            <v>5.339166666666667E-4</v>
          </cell>
          <cell r="DZ35">
            <v>5.339166666666667E-4</v>
          </cell>
          <cell r="EA35">
            <v>5.339166666666667E-4</v>
          </cell>
          <cell r="EB35">
            <v>5.339166666666667E-4</v>
          </cell>
          <cell r="EC35">
            <v>5.339166666666667E-4</v>
          </cell>
          <cell r="ED35">
            <v>5.339166666666667E-4</v>
          </cell>
          <cell r="EE35">
            <v>5.339166666666667E-4</v>
          </cell>
          <cell r="EF35">
            <v>5.339166666666667E-4</v>
          </cell>
          <cell r="EG35">
            <v>5.339166666666667E-4</v>
          </cell>
          <cell r="EH35">
            <v>5.339166666666667E-4</v>
          </cell>
          <cell r="EI35">
            <v>5.339166666666667E-4</v>
          </cell>
          <cell r="EJ35">
            <v>5.339166666666667E-4</v>
          </cell>
          <cell r="EK35">
            <v>5.339166666666667E-4</v>
          </cell>
          <cell r="EL35">
            <v>5.339166666666667E-4</v>
          </cell>
          <cell r="EM35">
            <v>5.339166666666667E-4</v>
          </cell>
          <cell r="EN35">
            <v>5.339166666666667E-4</v>
          </cell>
          <cell r="EO35">
            <v>5.339166666666667E-4</v>
          </cell>
          <cell r="EP35">
            <v>5.339166666666667E-4</v>
          </cell>
          <cell r="EQ35">
            <v>5.339166666666667E-4</v>
          </cell>
          <cell r="ER35">
            <v>5.339166666666667E-4</v>
          </cell>
          <cell r="ES35">
            <v>5.339166666666667E-4</v>
          </cell>
          <cell r="ET35">
            <v>5.339166666666667E-4</v>
          </cell>
          <cell r="EU35">
            <v>5.339166666666667E-4</v>
          </cell>
          <cell r="EV35">
            <v>5.339166666666667E-4</v>
          </cell>
          <cell r="EW35">
            <v>5.339166666666667E-4</v>
          </cell>
          <cell r="EX35">
            <v>5.339166666666667E-4</v>
          </cell>
          <cell r="EY35">
            <v>5.339166666666667E-4</v>
          </cell>
          <cell r="EZ35">
            <v>5.339166666666667E-4</v>
          </cell>
          <cell r="FA35">
            <v>5.339166666666667E-4</v>
          </cell>
          <cell r="FB35">
            <v>5.339166666666667E-4</v>
          </cell>
          <cell r="FC35">
            <v>5.339166666666667E-4</v>
          </cell>
          <cell r="FD35">
            <v>5.339166666666667E-4</v>
          </cell>
          <cell r="FE35">
            <v>5.339166666666667E-4</v>
          </cell>
          <cell r="FF35">
            <v>5.339166666666667E-4</v>
          </cell>
          <cell r="FG35">
            <v>5.339166666666667E-4</v>
          </cell>
          <cell r="FH35">
            <v>5.339166666666667E-4</v>
          </cell>
          <cell r="FI35">
            <v>5.339166666666667E-4</v>
          </cell>
          <cell r="FJ35">
            <v>5.339166666666667E-4</v>
          </cell>
          <cell r="FK35">
            <v>5.339166666666667E-4</v>
          </cell>
          <cell r="FL35">
            <v>5.339166666666667E-4</v>
          </cell>
          <cell r="FM35">
            <v>5.339166666666667E-4</v>
          </cell>
          <cell r="FN35">
            <v>5.339166666666667E-4</v>
          </cell>
          <cell r="FO35">
            <v>5.339166666666667E-4</v>
          </cell>
          <cell r="FP35">
            <v>5.339166666666667E-4</v>
          </cell>
          <cell r="FQ35">
            <v>5.339166666666667E-4</v>
          </cell>
          <cell r="FR35">
            <v>5.339166666666667E-4</v>
          </cell>
          <cell r="FS35">
            <v>5.339166666666667E-4</v>
          </cell>
          <cell r="FT35">
            <v>5.339166666666667E-4</v>
          </cell>
          <cell r="FU35">
            <v>5.339166666666667E-4</v>
          </cell>
          <cell r="FV35">
            <v>5.339166666666667E-4</v>
          </cell>
          <cell r="FW35">
            <v>5.339166666666667E-4</v>
          </cell>
          <cell r="FX35">
            <v>5.339166666666667E-4</v>
          </cell>
          <cell r="FY35">
            <v>5.339166666666667E-4</v>
          </cell>
          <cell r="FZ35">
            <v>5.339166666666667E-4</v>
          </cell>
          <cell r="GA35">
            <v>5.339166666666667E-4</v>
          </cell>
          <cell r="GB35">
            <v>5.339166666666667E-4</v>
          </cell>
          <cell r="GC35">
            <v>5.339166666666667E-4</v>
          </cell>
          <cell r="GE35">
            <v>6.4070000000000004E-3</v>
          </cell>
          <cell r="GF35">
            <v>6.4070000000000004E-3</v>
          </cell>
          <cell r="GG35">
            <v>6.4070000000000004E-3</v>
          </cell>
          <cell r="GH35">
            <v>6.4070000000000004E-3</v>
          </cell>
          <cell r="GI35">
            <v>6.4070000000000004E-3</v>
          </cell>
          <cell r="GJ35">
            <v>6.4070000000000004E-3</v>
          </cell>
          <cell r="GK35">
            <v>6.4070000000000004E-3</v>
          </cell>
          <cell r="GL35">
            <v>6.4070000000000004E-3</v>
          </cell>
          <cell r="GM35">
            <v>6.4070000000000004E-3</v>
          </cell>
          <cell r="GN35">
            <v>6.4070000000000004E-3</v>
          </cell>
          <cell r="GO35">
            <v>6.4070000000000004E-3</v>
          </cell>
          <cell r="GP35">
            <v>6.4070000000000004E-3</v>
          </cell>
          <cell r="GQ35">
            <v>6.4070000000000004E-3</v>
          </cell>
          <cell r="GR35">
            <v>6.4070000000000004E-3</v>
          </cell>
          <cell r="GS35">
            <v>6.4070000000000004E-3</v>
          </cell>
          <cell r="GT35">
            <v>6.4070000000000004E-3</v>
          </cell>
          <cell r="GU35">
            <v>6.4070000000000004E-3</v>
          </cell>
          <cell r="GV35">
            <v>6.4070000000000004E-3</v>
          </cell>
          <cell r="GW35">
            <v>6.4070000000000004E-3</v>
          </cell>
          <cell r="GX35">
            <v>6.4070000000000004E-3</v>
          </cell>
          <cell r="GY35">
            <v>6.4070000000000004E-3</v>
          </cell>
          <cell r="GZ35">
            <v>6.4070000000000004E-3</v>
          </cell>
          <cell r="HA35">
            <v>6.4070000000000004E-3</v>
          </cell>
          <cell r="HB35">
            <v>6.4070000000000004E-3</v>
          </cell>
          <cell r="HC35">
            <v>6.4070000000000004E-3</v>
          </cell>
          <cell r="HD35">
            <v>6.4070000000000004E-3</v>
          </cell>
          <cell r="HE35">
            <v>6.4070000000000004E-3</v>
          </cell>
          <cell r="HF35">
            <v>6.4070000000000004E-3</v>
          </cell>
          <cell r="HG35">
            <v>6.4070000000000004E-3</v>
          </cell>
          <cell r="HH35">
            <v>6.4070000000000004E-3</v>
          </cell>
          <cell r="HI35">
            <v>6.4070000000000004E-3</v>
          </cell>
          <cell r="HJ35">
            <v>6.4070000000000004E-3</v>
          </cell>
          <cell r="HK35">
            <v>6.4070000000000004E-3</v>
          </cell>
          <cell r="HL35">
            <v>6.4070000000000004E-3</v>
          </cell>
          <cell r="HM35">
            <v>6.4070000000000004E-3</v>
          </cell>
          <cell r="HN35">
            <v>6.4070000000000004E-3</v>
          </cell>
          <cell r="HO35">
            <v>6.4070000000000004E-3</v>
          </cell>
          <cell r="HP35">
            <v>6.4070000000000004E-3</v>
          </cell>
          <cell r="HQ35">
            <v>6.4070000000000004E-3</v>
          </cell>
          <cell r="HR35">
            <v>6.4070000000000004E-3</v>
          </cell>
          <cell r="HS35">
            <v>6.4070000000000004E-3</v>
          </cell>
          <cell r="HT35">
            <v>6.4070000000000004E-3</v>
          </cell>
          <cell r="HU35">
            <v>6.4070000000000004E-3</v>
          </cell>
          <cell r="HV35">
            <v>6.4070000000000004E-3</v>
          </cell>
          <cell r="HW35">
            <v>6.4070000000000004E-3</v>
          </cell>
          <cell r="HX35">
            <v>6.4070000000000004E-3</v>
          </cell>
          <cell r="HY35">
            <v>6.4070000000000004E-3</v>
          </cell>
          <cell r="HZ35">
            <v>6.4070000000000004E-3</v>
          </cell>
          <cell r="IA35">
            <v>6.4070000000000004E-3</v>
          </cell>
          <cell r="IB35">
            <v>6.4070000000000004E-3</v>
          </cell>
          <cell r="IC35">
            <v>6.4070000000000004E-3</v>
          </cell>
          <cell r="ID35">
            <v>6.4070000000000004E-3</v>
          </cell>
          <cell r="IE35">
            <v>6.4070000000000004E-3</v>
          </cell>
          <cell r="IF35">
            <v>6.4070000000000004E-3</v>
          </cell>
          <cell r="IG35">
            <v>6.4070000000000004E-3</v>
          </cell>
          <cell r="IH35">
            <v>6.4070000000000004E-3</v>
          </cell>
          <cell r="II35">
            <v>6.4070000000000004E-3</v>
          </cell>
          <cell r="IJ35">
            <v>6.4070000000000004E-3</v>
          </cell>
          <cell r="IK35">
            <v>6.4070000000000004E-3</v>
          </cell>
          <cell r="IL35">
            <v>6.4070000000000004E-3</v>
          </cell>
          <cell r="IM35">
            <v>6.4070000000000004E-3</v>
          </cell>
          <cell r="IN35">
            <v>6.4070000000000004E-3</v>
          </cell>
          <cell r="IO35">
            <v>6.4070000000000004E-3</v>
          </cell>
          <cell r="IP35">
            <v>6.4070000000000004E-3</v>
          </cell>
          <cell r="IQ35">
            <v>6.4070000000000004E-3</v>
          </cell>
          <cell r="IR35">
            <v>6.4070000000000004E-3</v>
          </cell>
          <cell r="IS35">
            <v>6.4070000000000004E-3</v>
          </cell>
          <cell r="IT35">
            <v>6.4070000000000004E-3</v>
          </cell>
          <cell r="IU35">
            <v>6.4070000000000004E-3</v>
          </cell>
          <cell r="IV35">
            <v>6.4070000000000004E-3</v>
          </cell>
          <cell r="IW35">
            <v>6.4070000000000004E-3</v>
          </cell>
          <cell r="IX35">
            <v>6.4070000000000004E-3</v>
          </cell>
          <cell r="IY35">
            <v>6.4070000000000004E-3</v>
          </cell>
          <cell r="IZ35">
            <v>6.4070000000000004E-3</v>
          </cell>
          <cell r="JA35">
            <v>6.4070000000000004E-3</v>
          </cell>
          <cell r="JB35">
            <v>6.4070000000000004E-3</v>
          </cell>
          <cell r="JC35">
            <v>6.4070000000000004E-3</v>
          </cell>
          <cell r="JD35">
            <v>6.4070000000000004E-3</v>
          </cell>
          <cell r="JE35">
            <v>6.4070000000000004E-3</v>
          </cell>
          <cell r="JF35">
            <v>6.4070000000000004E-3</v>
          </cell>
          <cell r="JG35">
            <v>6.4070000000000004E-3</v>
          </cell>
          <cell r="JH35">
            <v>6.4070000000000004E-3</v>
          </cell>
          <cell r="JI35">
            <v>6.4070000000000004E-3</v>
          </cell>
          <cell r="JJ35">
            <v>6.4070000000000004E-3</v>
          </cell>
          <cell r="JK35">
            <v>6.4070000000000004E-3</v>
          </cell>
          <cell r="JL35">
            <v>6.4070000000000004E-3</v>
          </cell>
          <cell r="JM35">
            <v>6.4070000000000004E-3</v>
          </cell>
          <cell r="JN35">
            <v>6.4070000000000004E-3</v>
          </cell>
          <cell r="JO35">
            <v>6.4070000000000004E-3</v>
          </cell>
          <cell r="JP35">
            <v>6.4070000000000004E-3</v>
          </cell>
          <cell r="JQ35">
            <v>6.4070000000000004E-3</v>
          </cell>
          <cell r="JR35">
            <v>6.4070000000000004E-3</v>
          </cell>
          <cell r="JS35">
            <v>6.4070000000000004E-3</v>
          </cell>
          <cell r="JT35">
            <v>6.4070000000000004E-3</v>
          </cell>
          <cell r="JU35">
            <v>6.4070000000000004E-3</v>
          </cell>
          <cell r="JV35">
            <v>6.4070000000000004E-3</v>
          </cell>
          <cell r="JW35">
            <v>6.4070000000000004E-3</v>
          </cell>
          <cell r="JX35">
            <v>6.4070000000000004E-3</v>
          </cell>
          <cell r="JY35">
            <v>6.4070000000000004E-3</v>
          </cell>
          <cell r="JZ35">
            <v>6.4070000000000004E-3</v>
          </cell>
          <cell r="KA35">
            <v>6.4070000000000004E-3</v>
          </cell>
          <cell r="KB35">
            <v>6.4070000000000004E-3</v>
          </cell>
          <cell r="KC35">
            <v>6.4070000000000004E-3</v>
          </cell>
          <cell r="KD35">
            <v>6.4070000000000004E-3</v>
          </cell>
          <cell r="KE35">
            <v>6.4070000000000004E-3</v>
          </cell>
          <cell r="KF35">
            <v>6.4070000000000004E-3</v>
          </cell>
        </row>
        <row r="36">
          <cell r="C36" t="str">
            <v>GULF</v>
          </cell>
          <cell r="E36">
            <v>8.8520000000000005E-3</v>
          </cell>
          <cell r="F36">
            <v>7.3766666666666674E-4</v>
          </cell>
          <cell r="G36">
            <v>7.3766666666666674E-4</v>
          </cell>
          <cell r="H36">
            <v>7.3766666666666674E-4</v>
          </cell>
          <cell r="I36">
            <v>7.3766666666666674E-4</v>
          </cell>
          <cell r="J36">
            <v>7.3766666666666674E-4</v>
          </cell>
          <cell r="K36">
            <v>7.3766666666666674E-4</v>
          </cell>
          <cell r="L36">
            <v>7.3766666666666674E-4</v>
          </cell>
          <cell r="M36">
            <v>7.3766666666666674E-4</v>
          </cell>
          <cell r="N36">
            <v>7.3766666666666674E-4</v>
          </cell>
          <cell r="O36">
            <v>7.3766666666666674E-4</v>
          </cell>
          <cell r="P36">
            <v>7.3766666666666674E-4</v>
          </cell>
          <cell r="Q36">
            <v>7.3766666666666674E-4</v>
          </cell>
          <cell r="R36">
            <v>7.3766666666666674E-4</v>
          </cell>
          <cell r="S36">
            <v>7.3766666666666674E-4</v>
          </cell>
          <cell r="T36">
            <v>7.3766666666666674E-4</v>
          </cell>
          <cell r="U36">
            <v>7.3766666666666674E-4</v>
          </cell>
          <cell r="V36">
            <v>7.3766666666666674E-4</v>
          </cell>
          <cell r="W36">
            <v>7.3766666666666674E-4</v>
          </cell>
          <cell r="X36">
            <v>7.3766666666666674E-4</v>
          </cell>
          <cell r="Y36">
            <v>7.3766666666666674E-4</v>
          </cell>
          <cell r="Z36">
            <v>7.3766666666666674E-4</v>
          </cell>
          <cell r="AA36">
            <v>7.3766666666666674E-4</v>
          </cell>
          <cell r="AB36">
            <v>7.3766666666666674E-4</v>
          </cell>
          <cell r="AC36">
            <v>7.3766666666666674E-4</v>
          </cell>
          <cell r="AD36">
            <v>7.3766666666666674E-4</v>
          </cell>
          <cell r="AE36">
            <v>7.3766666666666674E-4</v>
          </cell>
          <cell r="AF36">
            <v>7.3766666666666674E-4</v>
          </cell>
          <cell r="AG36">
            <v>7.3766666666666674E-4</v>
          </cell>
          <cell r="AH36">
            <v>7.3766666666666674E-4</v>
          </cell>
          <cell r="AI36">
            <v>7.3766666666666674E-4</v>
          </cell>
          <cell r="AJ36">
            <v>7.3766666666666674E-4</v>
          </cell>
          <cell r="AK36">
            <v>7.3766666666666674E-4</v>
          </cell>
          <cell r="AL36">
            <v>7.3766666666666674E-4</v>
          </cell>
          <cell r="AM36">
            <v>7.3766666666666674E-4</v>
          </cell>
          <cell r="AN36">
            <v>7.3766666666666674E-4</v>
          </cell>
          <cell r="AO36">
            <v>7.3766666666666674E-4</v>
          </cell>
          <cell r="AP36">
            <v>7.3766666666666674E-4</v>
          </cell>
          <cell r="AQ36">
            <v>7.3766666666666674E-4</v>
          </cell>
          <cell r="AR36">
            <v>7.3766666666666674E-4</v>
          </cell>
          <cell r="AS36">
            <v>7.3766666666666674E-4</v>
          </cell>
          <cell r="AT36">
            <v>7.3766666666666674E-4</v>
          </cell>
          <cell r="AU36">
            <v>7.3766666666666674E-4</v>
          </cell>
          <cell r="AV36">
            <v>7.3766666666666674E-4</v>
          </cell>
          <cell r="AW36">
            <v>7.3766666666666674E-4</v>
          </cell>
          <cell r="AX36">
            <v>7.3766666666666674E-4</v>
          </cell>
          <cell r="AY36">
            <v>7.3766666666666674E-4</v>
          </cell>
          <cell r="AZ36">
            <v>7.3766666666666674E-4</v>
          </cell>
          <cell r="BA36">
            <v>7.3766666666666674E-4</v>
          </cell>
          <cell r="BB36">
            <v>7.3766666666666674E-4</v>
          </cell>
          <cell r="BC36">
            <v>7.3766666666666674E-4</v>
          </cell>
          <cell r="BD36">
            <v>7.3766666666666674E-4</v>
          </cell>
          <cell r="BE36">
            <v>7.3766666666666674E-4</v>
          </cell>
          <cell r="BF36">
            <v>7.3766666666666674E-4</v>
          </cell>
          <cell r="BG36">
            <v>7.3766666666666674E-4</v>
          </cell>
          <cell r="BH36">
            <v>7.3766666666666674E-4</v>
          </cell>
          <cell r="BI36">
            <v>7.3766666666666674E-4</v>
          </cell>
          <cell r="BJ36">
            <v>7.3766666666666674E-4</v>
          </cell>
          <cell r="BK36">
            <v>7.3766666666666674E-4</v>
          </cell>
          <cell r="BL36">
            <v>7.3766666666666674E-4</v>
          </cell>
          <cell r="BM36">
            <v>7.3766666666666674E-4</v>
          </cell>
          <cell r="BN36">
            <v>7.3766666666666674E-4</v>
          </cell>
          <cell r="BO36">
            <v>7.3766666666666674E-4</v>
          </cell>
          <cell r="BP36">
            <v>7.3766666666666674E-4</v>
          </cell>
          <cell r="BQ36">
            <v>7.3766666666666674E-4</v>
          </cell>
          <cell r="BR36">
            <v>7.3766666666666674E-4</v>
          </cell>
          <cell r="BS36">
            <v>7.3766666666666674E-4</v>
          </cell>
          <cell r="BT36">
            <v>7.3766666666666674E-4</v>
          </cell>
          <cell r="BU36">
            <v>7.3766666666666674E-4</v>
          </cell>
          <cell r="BV36">
            <v>7.3766666666666674E-4</v>
          </cell>
          <cell r="BW36">
            <v>7.3766666666666674E-4</v>
          </cell>
          <cell r="BX36">
            <v>7.3766666666666674E-4</v>
          </cell>
          <cell r="BY36">
            <v>7.3766666666666674E-4</v>
          </cell>
          <cell r="BZ36">
            <v>7.3766666666666674E-4</v>
          </cell>
          <cell r="CA36">
            <v>7.3766666666666674E-4</v>
          </cell>
          <cell r="CB36">
            <v>7.3766666666666674E-4</v>
          </cell>
          <cell r="CC36">
            <v>7.3766666666666674E-4</v>
          </cell>
          <cell r="CD36">
            <v>7.3766666666666674E-4</v>
          </cell>
          <cell r="CE36">
            <v>7.3766666666666674E-4</v>
          </cell>
          <cell r="CF36">
            <v>7.3766666666666674E-4</v>
          </cell>
          <cell r="CG36">
            <v>7.3766666666666674E-4</v>
          </cell>
          <cell r="CH36">
            <v>7.3766666666666674E-4</v>
          </cell>
          <cell r="CI36">
            <v>7.3766666666666674E-4</v>
          </cell>
          <cell r="CJ36">
            <v>7.3766666666666674E-4</v>
          </cell>
          <cell r="CK36">
            <v>7.3766666666666674E-4</v>
          </cell>
          <cell r="CL36">
            <v>7.3766666666666674E-4</v>
          </cell>
          <cell r="CM36">
            <v>7.3766666666666674E-4</v>
          </cell>
          <cell r="CN36">
            <v>7.3766666666666674E-4</v>
          </cell>
          <cell r="CO36">
            <v>7.3766666666666674E-4</v>
          </cell>
          <cell r="CP36">
            <v>7.3766666666666674E-4</v>
          </cell>
          <cell r="CQ36">
            <v>7.3766666666666674E-4</v>
          </cell>
          <cell r="CR36">
            <v>7.3766666666666674E-4</v>
          </cell>
          <cell r="CS36">
            <v>7.3766666666666674E-4</v>
          </cell>
          <cell r="CT36">
            <v>7.3766666666666674E-4</v>
          </cell>
          <cell r="CU36">
            <v>7.3766666666666674E-4</v>
          </cell>
          <cell r="CV36">
            <v>7.3766666666666674E-4</v>
          </cell>
          <cell r="CW36">
            <v>7.3766666666666674E-4</v>
          </cell>
          <cell r="CX36">
            <v>7.3766666666666674E-4</v>
          </cell>
          <cell r="CY36">
            <v>7.3766666666666674E-4</v>
          </cell>
          <cell r="CZ36">
            <v>7.3766666666666674E-4</v>
          </cell>
          <cell r="DA36">
            <v>7.3766666666666674E-4</v>
          </cell>
          <cell r="DB36">
            <v>7.3766666666666674E-4</v>
          </cell>
          <cell r="DC36">
            <v>7.3766666666666674E-4</v>
          </cell>
          <cell r="DD36">
            <v>7.3766666666666674E-4</v>
          </cell>
          <cell r="DE36">
            <v>7.3766666666666674E-4</v>
          </cell>
          <cell r="DF36">
            <v>7.3766666666666674E-4</v>
          </cell>
          <cell r="DG36">
            <v>7.3766666666666674E-4</v>
          </cell>
          <cell r="DH36">
            <v>7.3766666666666674E-4</v>
          </cell>
          <cell r="DI36">
            <v>7.3766666666666674E-4</v>
          </cell>
          <cell r="DJ36">
            <v>7.3766666666666674E-4</v>
          </cell>
          <cell r="DK36">
            <v>7.3766666666666674E-4</v>
          </cell>
          <cell r="DL36">
            <v>7.3766666666666674E-4</v>
          </cell>
          <cell r="DM36">
            <v>7.3766666666666674E-4</v>
          </cell>
          <cell r="DN36">
            <v>7.3766666666666674E-4</v>
          </cell>
          <cell r="DO36">
            <v>7.3766666666666674E-4</v>
          </cell>
          <cell r="DP36">
            <v>7.3766666666666674E-4</v>
          </cell>
          <cell r="DQ36">
            <v>7.3766666666666674E-4</v>
          </cell>
          <cell r="DR36">
            <v>7.3766666666666674E-4</v>
          </cell>
          <cell r="DS36">
            <v>7.3766666666666674E-4</v>
          </cell>
          <cell r="DT36">
            <v>7.3766666666666674E-4</v>
          </cell>
          <cell r="DU36">
            <v>7.3766666666666674E-4</v>
          </cell>
          <cell r="DV36">
            <v>7.3766666666666674E-4</v>
          </cell>
          <cell r="DW36">
            <v>7.3766666666666674E-4</v>
          </cell>
          <cell r="DX36">
            <v>7.3766666666666674E-4</v>
          </cell>
          <cell r="DY36">
            <v>7.3766666666666674E-4</v>
          </cell>
          <cell r="DZ36">
            <v>7.3766666666666674E-4</v>
          </cell>
          <cell r="EA36">
            <v>7.3766666666666674E-4</v>
          </cell>
          <cell r="EB36">
            <v>7.3766666666666674E-4</v>
          </cell>
          <cell r="EC36">
            <v>7.3766666666666674E-4</v>
          </cell>
          <cell r="ED36">
            <v>7.3766666666666674E-4</v>
          </cell>
          <cell r="EE36">
            <v>7.3766666666666674E-4</v>
          </cell>
          <cell r="EF36">
            <v>7.3766666666666674E-4</v>
          </cell>
          <cell r="EG36">
            <v>7.3766666666666674E-4</v>
          </cell>
          <cell r="EH36">
            <v>7.3766666666666674E-4</v>
          </cell>
          <cell r="EI36">
            <v>7.3766666666666674E-4</v>
          </cell>
          <cell r="EJ36">
            <v>7.3766666666666674E-4</v>
          </cell>
          <cell r="EK36">
            <v>7.3766666666666674E-4</v>
          </cell>
          <cell r="EL36">
            <v>7.3766666666666674E-4</v>
          </cell>
          <cell r="EM36">
            <v>7.3766666666666674E-4</v>
          </cell>
          <cell r="EN36">
            <v>7.3766666666666674E-4</v>
          </cell>
          <cell r="EO36">
            <v>7.3766666666666674E-4</v>
          </cell>
          <cell r="EP36">
            <v>7.3766666666666674E-4</v>
          </cell>
          <cell r="EQ36">
            <v>7.3766666666666674E-4</v>
          </cell>
          <cell r="ER36">
            <v>7.3766666666666674E-4</v>
          </cell>
          <cell r="ES36">
            <v>7.3766666666666674E-4</v>
          </cell>
          <cell r="ET36">
            <v>7.3766666666666674E-4</v>
          </cell>
          <cell r="EU36">
            <v>7.3766666666666674E-4</v>
          </cell>
          <cell r="EV36">
            <v>7.3766666666666674E-4</v>
          </cell>
          <cell r="EW36">
            <v>7.3766666666666674E-4</v>
          </cell>
          <cell r="EX36">
            <v>7.3766666666666674E-4</v>
          </cell>
          <cell r="EY36">
            <v>7.3766666666666674E-4</v>
          </cell>
          <cell r="EZ36">
            <v>7.3766666666666674E-4</v>
          </cell>
          <cell r="FA36">
            <v>7.3766666666666674E-4</v>
          </cell>
          <cell r="FB36">
            <v>7.3766666666666674E-4</v>
          </cell>
          <cell r="FC36">
            <v>7.3766666666666674E-4</v>
          </cell>
          <cell r="FD36">
            <v>7.3766666666666674E-4</v>
          </cell>
          <cell r="FE36">
            <v>7.3766666666666674E-4</v>
          </cell>
          <cell r="FF36">
            <v>7.3766666666666674E-4</v>
          </cell>
          <cell r="FG36">
            <v>7.3766666666666674E-4</v>
          </cell>
          <cell r="FH36">
            <v>7.3766666666666674E-4</v>
          </cell>
          <cell r="FI36">
            <v>7.3766666666666674E-4</v>
          </cell>
          <cell r="FJ36">
            <v>7.3766666666666674E-4</v>
          </cell>
          <cell r="FK36">
            <v>7.3766666666666674E-4</v>
          </cell>
          <cell r="FL36">
            <v>7.3766666666666674E-4</v>
          </cell>
          <cell r="FM36">
            <v>7.3766666666666674E-4</v>
          </cell>
          <cell r="FN36">
            <v>7.3766666666666674E-4</v>
          </cell>
          <cell r="FO36">
            <v>7.3766666666666674E-4</v>
          </cell>
          <cell r="FP36">
            <v>7.3766666666666674E-4</v>
          </cell>
          <cell r="FQ36">
            <v>7.3766666666666674E-4</v>
          </cell>
          <cell r="FR36">
            <v>7.3766666666666674E-4</v>
          </cell>
          <cell r="FS36">
            <v>7.3766666666666674E-4</v>
          </cell>
          <cell r="FT36">
            <v>7.3766666666666674E-4</v>
          </cell>
          <cell r="FU36">
            <v>7.3766666666666674E-4</v>
          </cell>
          <cell r="FV36">
            <v>7.3766666666666674E-4</v>
          </cell>
          <cell r="FW36">
            <v>7.3766666666666674E-4</v>
          </cell>
          <cell r="FX36">
            <v>7.3766666666666674E-4</v>
          </cell>
          <cell r="FY36">
            <v>7.3766666666666674E-4</v>
          </cell>
          <cell r="FZ36">
            <v>7.3766666666666674E-4</v>
          </cell>
          <cell r="GA36">
            <v>7.3766666666666674E-4</v>
          </cell>
          <cell r="GB36">
            <v>7.3766666666666674E-4</v>
          </cell>
          <cell r="GC36">
            <v>7.3766666666666674E-4</v>
          </cell>
          <cell r="GE36">
            <v>8.8520000000000005E-3</v>
          </cell>
          <cell r="GF36">
            <v>8.8520000000000005E-3</v>
          </cell>
          <cell r="GG36">
            <v>8.8520000000000005E-3</v>
          </cell>
          <cell r="GH36">
            <v>8.8520000000000005E-3</v>
          </cell>
          <cell r="GI36">
            <v>8.8520000000000005E-3</v>
          </cell>
          <cell r="GJ36">
            <v>8.8520000000000005E-3</v>
          </cell>
          <cell r="GK36">
            <v>8.8520000000000005E-3</v>
          </cell>
          <cell r="GL36">
            <v>8.8520000000000005E-3</v>
          </cell>
          <cell r="GM36">
            <v>8.8520000000000005E-3</v>
          </cell>
          <cell r="GN36">
            <v>8.8520000000000005E-3</v>
          </cell>
          <cell r="GO36">
            <v>8.8520000000000005E-3</v>
          </cell>
          <cell r="GP36">
            <v>8.8520000000000005E-3</v>
          </cell>
          <cell r="GQ36">
            <v>8.8520000000000005E-3</v>
          </cell>
          <cell r="GR36">
            <v>8.8520000000000005E-3</v>
          </cell>
          <cell r="GS36">
            <v>8.8520000000000005E-3</v>
          </cell>
          <cell r="GT36">
            <v>8.8520000000000005E-3</v>
          </cell>
          <cell r="GU36">
            <v>8.8520000000000005E-3</v>
          </cell>
          <cell r="GV36">
            <v>8.8520000000000005E-3</v>
          </cell>
          <cell r="GW36">
            <v>8.8520000000000005E-3</v>
          </cell>
          <cell r="GX36">
            <v>8.8520000000000005E-3</v>
          </cell>
          <cell r="GY36">
            <v>8.8520000000000005E-3</v>
          </cell>
          <cell r="GZ36">
            <v>8.8520000000000005E-3</v>
          </cell>
          <cell r="HA36">
            <v>8.8520000000000005E-3</v>
          </cell>
          <cell r="HB36">
            <v>8.8520000000000005E-3</v>
          </cell>
          <cell r="HC36">
            <v>8.8520000000000005E-3</v>
          </cell>
          <cell r="HD36">
            <v>8.8520000000000005E-3</v>
          </cell>
          <cell r="HE36">
            <v>8.8520000000000005E-3</v>
          </cell>
          <cell r="HF36">
            <v>8.8520000000000005E-3</v>
          </cell>
          <cell r="HG36">
            <v>8.8520000000000005E-3</v>
          </cell>
          <cell r="HH36">
            <v>8.8520000000000005E-3</v>
          </cell>
          <cell r="HI36">
            <v>8.8520000000000005E-3</v>
          </cell>
          <cell r="HJ36">
            <v>8.8520000000000005E-3</v>
          </cell>
          <cell r="HK36">
            <v>8.8520000000000005E-3</v>
          </cell>
          <cell r="HL36">
            <v>8.8520000000000005E-3</v>
          </cell>
          <cell r="HM36">
            <v>8.8520000000000005E-3</v>
          </cell>
          <cell r="HN36">
            <v>8.8520000000000005E-3</v>
          </cell>
          <cell r="HO36">
            <v>8.8520000000000005E-3</v>
          </cell>
          <cell r="HP36">
            <v>8.8520000000000005E-3</v>
          </cell>
          <cell r="HQ36">
            <v>8.8520000000000005E-3</v>
          </cell>
          <cell r="HR36">
            <v>8.8520000000000005E-3</v>
          </cell>
          <cell r="HS36">
            <v>8.8520000000000005E-3</v>
          </cell>
          <cell r="HT36">
            <v>8.8520000000000005E-3</v>
          </cell>
          <cell r="HU36">
            <v>8.8520000000000005E-3</v>
          </cell>
          <cell r="HV36">
            <v>8.8520000000000005E-3</v>
          </cell>
          <cell r="HW36">
            <v>8.8520000000000005E-3</v>
          </cell>
          <cell r="HX36">
            <v>8.8520000000000005E-3</v>
          </cell>
          <cell r="HY36">
            <v>8.8520000000000005E-3</v>
          </cell>
          <cell r="HZ36">
            <v>8.8520000000000005E-3</v>
          </cell>
          <cell r="IA36">
            <v>8.8520000000000005E-3</v>
          </cell>
          <cell r="IB36">
            <v>8.8520000000000005E-3</v>
          </cell>
          <cell r="IC36">
            <v>8.8520000000000005E-3</v>
          </cell>
          <cell r="ID36">
            <v>8.8520000000000005E-3</v>
          </cell>
          <cell r="IE36">
            <v>8.8520000000000005E-3</v>
          </cell>
          <cell r="IF36">
            <v>8.8520000000000005E-3</v>
          </cell>
          <cell r="IG36">
            <v>8.8520000000000005E-3</v>
          </cell>
          <cell r="IH36">
            <v>8.8520000000000005E-3</v>
          </cell>
          <cell r="II36">
            <v>8.8520000000000005E-3</v>
          </cell>
          <cell r="IJ36">
            <v>8.8520000000000005E-3</v>
          </cell>
          <cell r="IK36">
            <v>8.8520000000000005E-3</v>
          </cell>
          <cell r="IL36">
            <v>8.8520000000000005E-3</v>
          </cell>
          <cell r="IM36">
            <v>8.8520000000000005E-3</v>
          </cell>
          <cell r="IN36">
            <v>8.8520000000000005E-3</v>
          </cell>
          <cell r="IO36">
            <v>8.8520000000000005E-3</v>
          </cell>
          <cell r="IP36">
            <v>8.8520000000000005E-3</v>
          </cell>
          <cell r="IQ36">
            <v>8.8520000000000005E-3</v>
          </cell>
          <cell r="IR36">
            <v>8.8520000000000005E-3</v>
          </cell>
          <cell r="IS36">
            <v>8.8520000000000005E-3</v>
          </cell>
          <cell r="IT36">
            <v>8.8520000000000005E-3</v>
          </cell>
          <cell r="IU36">
            <v>8.8520000000000005E-3</v>
          </cell>
          <cell r="IV36">
            <v>8.8520000000000005E-3</v>
          </cell>
          <cell r="IW36">
            <v>8.8520000000000005E-3</v>
          </cell>
          <cell r="IX36">
            <v>8.8520000000000005E-3</v>
          </cell>
          <cell r="IY36">
            <v>8.8520000000000005E-3</v>
          </cell>
          <cell r="IZ36">
            <v>8.8520000000000005E-3</v>
          </cell>
          <cell r="JA36">
            <v>8.8520000000000005E-3</v>
          </cell>
          <cell r="JB36">
            <v>8.8520000000000005E-3</v>
          </cell>
          <cell r="JC36">
            <v>8.8520000000000005E-3</v>
          </cell>
          <cell r="JD36">
            <v>8.8520000000000005E-3</v>
          </cell>
          <cell r="JE36">
            <v>8.8520000000000005E-3</v>
          </cell>
          <cell r="JF36">
            <v>8.8520000000000005E-3</v>
          </cell>
          <cell r="JG36">
            <v>8.8520000000000005E-3</v>
          </cell>
          <cell r="JH36">
            <v>8.8520000000000005E-3</v>
          </cell>
          <cell r="JI36">
            <v>8.8520000000000005E-3</v>
          </cell>
          <cell r="JJ36">
            <v>8.8520000000000005E-3</v>
          </cell>
          <cell r="JK36">
            <v>8.8520000000000005E-3</v>
          </cell>
          <cell r="JL36">
            <v>8.8520000000000005E-3</v>
          </cell>
          <cell r="JM36">
            <v>8.8520000000000005E-3</v>
          </cell>
          <cell r="JN36">
            <v>8.8520000000000005E-3</v>
          </cell>
          <cell r="JO36">
            <v>8.8520000000000005E-3</v>
          </cell>
          <cell r="JP36">
            <v>8.8520000000000005E-3</v>
          </cell>
          <cell r="JQ36">
            <v>8.8520000000000005E-3</v>
          </cell>
          <cell r="JR36">
            <v>8.8520000000000005E-3</v>
          </cell>
          <cell r="JS36">
            <v>8.8520000000000005E-3</v>
          </cell>
          <cell r="JT36">
            <v>8.8520000000000005E-3</v>
          </cell>
          <cell r="JU36">
            <v>8.8520000000000005E-3</v>
          </cell>
          <cell r="JV36">
            <v>8.8520000000000005E-3</v>
          </cell>
          <cell r="JW36">
            <v>8.8520000000000005E-3</v>
          </cell>
          <cell r="JX36">
            <v>8.8520000000000005E-3</v>
          </cell>
          <cell r="JY36">
            <v>8.8520000000000005E-3</v>
          </cell>
          <cell r="JZ36">
            <v>8.8520000000000005E-3</v>
          </cell>
          <cell r="KA36">
            <v>8.8520000000000005E-3</v>
          </cell>
          <cell r="KB36">
            <v>8.8520000000000005E-3</v>
          </cell>
          <cell r="KC36">
            <v>8.8520000000000005E-3</v>
          </cell>
          <cell r="KD36">
            <v>8.8520000000000005E-3</v>
          </cell>
          <cell r="KE36">
            <v>8.8520000000000005E-3</v>
          </cell>
          <cell r="KF36">
            <v>8.8520000000000005E-3</v>
          </cell>
        </row>
        <row r="37">
          <cell r="C37" t="str">
            <v>MPC</v>
          </cell>
          <cell r="E37">
            <v>2.154E-2</v>
          </cell>
          <cell r="F37">
            <v>1.7949999999999999E-3</v>
          </cell>
          <cell r="G37">
            <v>1.7949999999999999E-3</v>
          </cell>
          <cell r="H37">
            <v>1.7949999999999999E-3</v>
          </cell>
          <cell r="I37">
            <v>1.7949999999999999E-3</v>
          </cell>
          <cell r="J37">
            <v>1.7949999999999999E-3</v>
          </cell>
          <cell r="K37">
            <v>1.7949999999999999E-3</v>
          </cell>
          <cell r="L37">
            <v>1.7949999999999999E-3</v>
          </cell>
          <cell r="M37">
            <v>1.7949999999999999E-3</v>
          </cell>
          <cell r="N37">
            <v>1.7949999999999999E-3</v>
          </cell>
          <cell r="O37">
            <v>1.7949999999999999E-3</v>
          </cell>
          <cell r="P37">
            <v>1.7949999999999999E-3</v>
          </cell>
          <cell r="Q37">
            <v>1.7949999999999999E-3</v>
          </cell>
          <cell r="R37">
            <v>1.7949999999999999E-3</v>
          </cell>
          <cell r="S37">
            <v>1.7949999999999999E-3</v>
          </cell>
          <cell r="T37">
            <v>1.7949999999999999E-3</v>
          </cell>
          <cell r="U37">
            <v>1.7949999999999999E-3</v>
          </cell>
          <cell r="V37">
            <v>1.7949999999999999E-3</v>
          </cell>
          <cell r="W37">
            <v>1.7949999999999999E-3</v>
          </cell>
          <cell r="X37">
            <v>1.7949999999999999E-3</v>
          </cell>
          <cell r="Y37">
            <v>1.7949999999999999E-3</v>
          </cell>
          <cell r="Z37">
            <v>1.7949999999999999E-3</v>
          </cell>
          <cell r="AA37">
            <v>1.7949999999999999E-3</v>
          </cell>
          <cell r="AB37">
            <v>1.7949999999999999E-3</v>
          </cell>
          <cell r="AC37">
            <v>1.7949999999999999E-3</v>
          </cell>
          <cell r="AD37">
            <v>1.7949999999999999E-3</v>
          </cell>
          <cell r="AE37">
            <v>1.7949999999999999E-3</v>
          </cell>
          <cell r="AF37">
            <v>1.7949999999999999E-3</v>
          </cell>
          <cell r="AG37">
            <v>1.7949999999999999E-3</v>
          </cell>
          <cell r="AH37">
            <v>1.7949999999999999E-3</v>
          </cell>
          <cell r="AI37">
            <v>1.7949999999999999E-3</v>
          </cell>
          <cell r="AJ37">
            <v>1.7949999999999999E-3</v>
          </cell>
          <cell r="AK37">
            <v>1.7949999999999999E-3</v>
          </cell>
          <cell r="AL37">
            <v>1.7949999999999999E-3</v>
          </cell>
          <cell r="AM37">
            <v>1.7949999999999999E-3</v>
          </cell>
          <cell r="AN37">
            <v>1.7949999999999999E-3</v>
          </cell>
          <cell r="AO37">
            <v>1.7949999999999999E-3</v>
          </cell>
          <cell r="AP37">
            <v>1.7949999999999999E-3</v>
          </cell>
          <cell r="AQ37">
            <v>1.7949999999999999E-3</v>
          </cell>
          <cell r="AR37">
            <v>1.7949999999999999E-3</v>
          </cell>
          <cell r="AS37">
            <v>1.7949999999999999E-3</v>
          </cell>
          <cell r="AT37">
            <v>1.7949999999999999E-3</v>
          </cell>
          <cell r="AU37">
            <v>1.7949999999999999E-3</v>
          </cell>
          <cell r="AV37">
            <v>1.7949999999999999E-3</v>
          </cell>
          <cell r="AW37">
            <v>1.7949999999999999E-3</v>
          </cell>
          <cell r="AX37">
            <v>1.7949999999999999E-3</v>
          </cell>
          <cell r="AY37">
            <v>1.7949999999999999E-3</v>
          </cell>
          <cell r="AZ37">
            <v>1.7949999999999999E-3</v>
          </cell>
          <cell r="BA37">
            <v>1.7949999999999999E-3</v>
          </cell>
          <cell r="BB37">
            <v>1.7949999999999999E-3</v>
          </cell>
          <cell r="BC37">
            <v>1.7949999999999999E-3</v>
          </cell>
          <cell r="BD37">
            <v>1.7949999999999999E-3</v>
          </cell>
          <cell r="BE37">
            <v>1.7949999999999999E-3</v>
          </cell>
          <cell r="BF37">
            <v>1.7949999999999999E-3</v>
          </cell>
          <cell r="BG37">
            <v>1.7949999999999999E-3</v>
          </cell>
          <cell r="BH37">
            <v>1.7949999999999999E-3</v>
          </cell>
          <cell r="BI37">
            <v>1.7949999999999999E-3</v>
          </cell>
          <cell r="BJ37">
            <v>1.7949999999999999E-3</v>
          </cell>
          <cell r="BK37">
            <v>1.7949999999999999E-3</v>
          </cell>
          <cell r="BL37">
            <v>1.7949999999999999E-3</v>
          </cell>
          <cell r="BM37">
            <v>1.7949999999999999E-3</v>
          </cell>
          <cell r="BN37">
            <v>1.7949999999999999E-3</v>
          </cell>
          <cell r="BO37">
            <v>1.7949999999999999E-3</v>
          </cell>
          <cell r="BP37">
            <v>1.7949999999999999E-3</v>
          </cell>
          <cell r="BQ37">
            <v>1.7949999999999999E-3</v>
          </cell>
          <cell r="BR37">
            <v>1.7949999999999999E-3</v>
          </cell>
          <cell r="BS37">
            <v>1.7949999999999999E-3</v>
          </cell>
          <cell r="BT37">
            <v>1.7949999999999999E-3</v>
          </cell>
          <cell r="BU37">
            <v>1.7949999999999999E-3</v>
          </cell>
          <cell r="BV37">
            <v>1.7949999999999999E-3</v>
          </cell>
          <cell r="BW37">
            <v>1.7949999999999999E-3</v>
          </cell>
          <cell r="BX37">
            <v>1.7949999999999999E-3</v>
          </cell>
          <cell r="BY37">
            <v>1.7949999999999999E-3</v>
          </cell>
          <cell r="BZ37">
            <v>1.7949999999999999E-3</v>
          </cell>
          <cell r="CA37">
            <v>1.7949999999999999E-3</v>
          </cell>
          <cell r="CB37">
            <v>1.7949999999999999E-3</v>
          </cell>
          <cell r="CC37">
            <v>1.7949999999999999E-3</v>
          </cell>
          <cell r="CD37">
            <v>1.7949999999999999E-3</v>
          </cell>
          <cell r="CE37">
            <v>1.7949999999999999E-3</v>
          </cell>
          <cell r="CF37">
            <v>1.7949999999999999E-3</v>
          </cell>
          <cell r="CG37">
            <v>1.7949999999999999E-3</v>
          </cell>
          <cell r="CH37">
            <v>1.7949999999999999E-3</v>
          </cell>
          <cell r="CI37">
            <v>1.7949999999999999E-3</v>
          </cell>
          <cell r="CJ37">
            <v>1.7949999999999999E-3</v>
          </cell>
          <cell r="CK37">
            <v>1.7949999999999999E-3</v>
          </cell>
          <cell r="CL37">
            <v>1.7949999999999999E-3</v>
          </cell>
          <cell r="CM37">
            <v>1.7949999999999999E-3</v>
          </cell>
          <cell r="CN37">
            <v>1.7949999999999999E-3</v>
          </cell>
          <cell r="CO37">
            <v>1.7949999999999999E-3</v>
          </cell>
          <cell r="CP37">
            <v>1.7949999999999999E-3</v>
          </cell>
          <cell r="CQ37">
            <v>1.7949999999999999E-3</v>
          </cell>
          <cell r="CR37">
            <v>1.7949999999999999E-3</v>
          </cell>
          <cell r="CS37">
            <v>1.7949999999999999E-3</v>
          </cell>
          <cell r="CT37">
            <v>1.7949999999999999E-3</v>
          </cell>
          <cell r="CU37">
            <v>1.7949999999999999E-3</v>
          </cell>
          <cell r="CV37">
            <v>1.7949999999999999E-3</v>
          </cell>
          <cell r="CW37">
            <v>1.7949999999999999E-3</v>
          </cell>
          <cell r="CX37">
            <v>1.7949999999999999E-3</v>
          </cell>
          <cell r="CY37">
            <v>1.7949999999999999E-3</v>
          </cell>
          <cell r="CZ37">
            <v>1.7949999999999999E-3</v>
          </cell>
          <cell r="DA37">
            <v>1.7949999999999999E-3</v>
          </cell>
          <cell r="DB37">
            <v>1.7949999999999999E-3</v>
          </cell>
          <cell r="DC37">
            <v>1.7949999999999999E-3</v>
          </cell>
          <cell r="DD37">
            <v>1.7949999999999999E-3</v>
          </cell>
          <cell r="DE37">
            <v>1.7949999999999999E-3</v>
          </cell>
          <cell r="DF37">
            <v>1.7949999999999999E-3</v>
          </cell>
          <cell r="DG37">
            <v>1.7949999999999999E-3</v>
          </cell>
          <cell r="DH37">
            <v>1.7949999999999999E-3</v>
          </cell>
          <cell r="DI37">
            <v>1.7949999999999999E-3</v>
          </cell>
          <cell r="DJ37">
            <v>1.7949999999999999E-3</v>
          </cell>
          <cell r="DK37">
            <v>1.7949999999999999E-3</v>
          </cell>
          <cell r="DL37">
            <v>1.7949999999999999E-3</v>
          </cell>
          <cell r="DM37">
            <v>1.7949999999999999E-3</v>
          </cell>
          <cell r="DN37">
            <v>1.7949999999999999E-3</v>
          </cell>
          <cell r="DO37">
            <v>1.7949999999999999E-3</v>
          </cell>
          <cell r="DP37">
            <v>1.7949999999999999E-3</v>
          </cell>
          <cell r="DQ37">
            <v>1.7949999999999999E-3</v>
          </cell>
          <cell r="DR37">
            <v>1.7949999999999999E-3</v>
          </cell>
          <cell r="DS37">
            <v>1.7949999999999999E-3</v>
          </cell>
          <cell r="DT37">
            <v>1.7949999999999999E-3</v>
          </cell>
          <cell r="DU37">
            <v>1.7949999999999999E-3</v>
          </cell>
          <cell r="DV37">
            <v>1.7949999999999999E-3</v>
          </cell>
          <cell r="DW37">
            <v>1.7949999999999999E-3</v>
          </cell>
          <cell r="DX37">
            <v>1.7949999999999999E-3</v>
          </cell>
          <cell r="DY37">
            <v>1.7949999999999999E-3</v>
          </cell>
          <cell r="DZ37">
            <v>1.7949999999999999E-3</v>
          </cell>
          <cell r="EA37">
            <v>1.7949999999999999E-3</v>
          </cell>
          <cell r="EB37">
            <v>1.7949999999999999E-3</v>
          </cell>
          <cell r="EC37">
            <v>1.7949999999999999E-3</v>
          </cell>
          <cell r="ED37">
            <v>1.7949999999999999E-3</v>
          </cell>
          <cell r="EE37">
            <v>1.7949999999999999E-3</v>
          </cell>
          <cell r="EF37">
            <v>1.7949999999999999E-3</v>
          </cell>
          <cell r="EG37">
            <v>1.7949999999999999E-3</v>
          </cell>
          <cell r="EH37">
            <v>1.7949999999999999E-3</v>
          </cell>
          <cell r="EI37">
            <v>1.7949999999999999E-3</v>
          </cell>
          <cell r="EJ37">
            <v>1.7949999999999999E-3</v>
          </cell>
          <cell r="EK37">
            <v>1.7949999999999999E-3</v>
          </cell>
          <cell r="EL37">
            <v>1.7949999999999999E-3</v>
          </cell>
          <cell r="EM37">
            <v>1.7949999999999999E-3</v>
          </cell>
          <cell r="EN37">
            <v>1.7949999999999999E-3</v>
          </cell>
          <cell r="EO37">
            <v>1.7949999999999999E-3</v>
          </cell>
          <cell r="EP37">
            <v>1.7949999999999999E-3</v>
          </cell>
          <cell r="EQ37">
            <v>1.7949999999999999E-3</v>
          </cell>
          <cell r="ER37">
            <v>1.7949999999999999E-3</v>
          </cell>
          <cell r="ES37">
            <v>1.7949999999999999E-3</v>
          </cell>
          <cell r="ET37">
            <v>1.7949999999999999E-3</v>
          </cell>
          <cell r="EU37">
            <v>1.7949999999999999E-3</v>
          </cell>
          <cell r="EV37">
            <v>1.7949999999999999E-3</v>
          </cell>
          <cell r="EW37">
            <v>1.7949999999999999E-3</v>
          </cell>
          <cell r="EX37">
            <v>1.7949999999999999E-3</v>
          </cell>
          <cell r="EY37">
            <v>1.7949999999999999E-3</v>
          </cell>
          <cell r="EZ37">
            <v>1.7949999999999999E-3</v>
          </cell>
          <cell r="FA37">
            <v>1.7949999999999999E-3</v>
          </cell>
          <cell r="FB37">
            <v>1.7949999999999999E-3</v>
          </cell>
          <cell r="FC37">
            <v>1.7949999999999999E-3</v>
          </cell>
          <cell r="FD37">
            <v>1.7949999999999999E-3</v>
          </cell>
          <cell r="FE37">
            <v>1.7949999999999999E-3</v>
          </cell>
          <cell r="FF37">
            <v>1.7949999999999999E-3</v>
          </cell>
          <cell r="FG37">
            <v>1.7949999999999999E-3</v>
          </cell>
          <cell r="FH37">
            <v>1.7949999999999999E-3</v>
          </cell>
          <cell r="FI37">
            <v>1.7949999999999999E-3</v>
          </cell>
          <cell r="FJ37">
            <v>1.7949999999999999E-3</v>
          </cell>
          <cell r="FK37">
            <v>1.7949999999999999E-3</v>
          </cell>
          <cell r="FL37">
            <v>1.7949999999999999E-3</v>
          </cell>
          <cell r="FM37">
            <v>1.7949999999999999E-3</v>
          </cell>
          <cell r="FN37">
            <v>1.7949999999999999E-3</v>
          </cell>
          <cell r="FO37">
            <v>1.7949999999999999E-3</v>
          </cell>
          <cell r="FP37">
            <v>1.7949999999999999E-3</v>
          </cell>
          <cell r="FQ37">
            <v>1.7949999999999999E-3</v>
          </cell>
          <cell r="FR37">
            <v>1.7949999999999999E-3</v>
          </cell>
          <cell r="FS37">
            <v>1.7949999999999999E-3</v>
          </cell>
          <cell r="FT37">
            <v>1.7949999999999999E-3</v>
          </cell>
          <cell r="FU37">
            <v>1.7949999999999999E-3</v>
          </cell>
          <cell r="FV37">
            <v>1.7949999999999999E-3</v>
          </cell>
          <cell r="FW37">
            <v>1.7949999999999999E-3</v>
          </cell>
          <cell r="FX37">
            <v>1.7949999999999999E-3</v>
          </cell>
          <cell r="FY37">
            <v>1.7949999999999999E-3</v>
          </cell>
          <cell r="FZ37">
            <v>1.7949999999999999E-3</v>
          </cell>
          <cell r="GA37">
            <v>1.7949999999999999E-3</v>
          </cell>
          <cell r="GB37">
            <v>1.7949999999999999E-3</v>
          </cell>
          <cell r="GC37">
            <v>1.7949999999999999E-3</v>
          </cell>
          <cell r="GE37">
            <v>2.154E-2</v>
          </cell>
          <cell r="GF37">
            <v>2.154E-2</v>
          </cell>
          <cell r="GG37">
            <v>2.154E-2</v>
          </cell>
          <cell r="GH37">
            <v>2.154E-2</v>
          </cell>
          <cell r="GI37">
            <v>2.154E-2</v>
          </cell>
          <cell r="GJ37">
            <v>2.154E-2</v>
          </cell>
          <cell r="GK37">
            <v>2.154E-2</v>
          </cell>
          <cell r="GL37">
            <v>2.154E-2</v>
          </cell>
          <cell r="GM37">
            <v>2.154E-2</v>
          </cell>
          <cell r="GN37">
            <v>2.154E-2</v>
          </cell>
          <cell r="GO37">
            <v>2.154E-2</v>
          </cell>
          <cell r="GP37">
            <v>2.154E-2</v>
          </cell>
          <cell r="GQ37">
            <v>2.154E-2</v>
          </cell>
          <cell r="GR37">
            <v>2.154E-2</v>
          </cell>
          <cell r="GS37">
            <v>2.154E-2</v>
          </cell>
          <cell r="GT37">
            <v>2.154E-2</v>
          </cell>
          <cell r="GU37">
            <v>2.154E-2</v>
          </cell>
          <cell r="GV37">
            <v>2.154E-2</v>
          </cell>
          <cell r="GW37">
            <v>2.154E-2</v>
          </cell>
          <cell r="GX37">
            <v>2.154E-2</v>
          </cell>
          <cell r="GY37">
            <v>2.154E-2</v>
          </cell>
          <cell r="GZ37">
            <v>2.154E-2</v>
          </cell>
          <cell r="HA37">
            <v>2.154E-2</v>
          </cell>
          <cell r="HB37">
            <v>2.154E-2</v>
          </cell>
          <cell r="HC37">
            <v>2.154E-2</v>
          </cell>
          <cell r="HD37">
            <v>2.154E-2</v>
          </cell>
          <cell r="HE37">
            <v>2.154E-2</v>
          </cell>
          <cell r="HF37">
            <v>2.154E-2</v>
          </cell>
          <cell r="HG37">
            <v>2.154E-2</v>
          </cell>
          <cell r="HH37">
            <v>2.154E-2</v>
          </cell>
          <cell r="HI37">
            <v>2.154E-2</v>
          </cell>
          <cell r="HJ37">
            <v>2.154E-2</v>
          </cell>
          <cell r="HK37">
            <v>2.154E-2</v>
          </cell>
          <cell r="HL37">
            <v>2.154E-2</v>
          </cell>
          <cell r="HM37">
            <v>2.154E-2</v>
          </cell>
          <cell r="HN37">
            <v>2.154E-2</v>
          </cell>
          <cell r="HO37">
            <v>2.154E-2</v>
          </cell>
          <cell r="HP37">
            <v>2.154E-2</v>
          </cell>
          <cell r="HQ37">
            <v>2.154E-2</v>
          </cell>
          <cell r="HR37">
            <v>2.154E-2</v>
          </cell>
          <cell r="HS37">
            <v>2.154E-2</v>
          </cell>
          <cell r="HT37">
            <v>2.154E-2</v>
          </cell>
          <cell r="HU37">
            <v>2.154E-2</v>
          </cell>
          <cell r="HV37">
            <v>2.154E-2</v>
          </cell>
          <cell r="HW37">
            <v>2.154E-2</v>
          </cell>
          <cell r="HX37">
            <v>2.154E-2</v>
          </cell>
          <cell r="HY37">
            <v>2.154E-2</v>
          </cell>
          <cell r="HZ37">
            <v>2.154E-2</v>
          </cell>
          <cell r="IA37">
            <v>2.154E-2</v>
          </cell>
          <cell r="IB37">
            <v>2.154E-2</v>
          </cell>
          <cell r="IC37">
            <v>2.154E-2</v>
          </cell>
          <cell r="ID37">
            <v>2.154E-2</v>
          </cell>
          <cell r="IE37">
            <v>2.154E-2</v>
          </cell>
          <cell r="IF37">
            <v>2.154E-2</v>
          </cell>
          <cell r="IG37">
            <v>2.154E-2</v>
          </cell>
          <cell r="IH37">
            <v>2.154E-2</v>
          </cell>
          <cell r="II37">
            <v>2.154E-2</v>
          </cell>
          <cell r="IJ37">
            <v>2.154E-2</v>
          </cell>
          <cell r="IK37">
            <v>2.154E-2</v>
          </cell>
          <cell r="IL37">
            <v>2.154E-2</v>
          </cell>
          <cell r="IM37">
            <v>2.154E-2</v>
          </cell>
          <cell r="IN37">
            <v>2.154E-2</v>
          </cell>
          <cell r="IO37">
            <v>2.154E-2</v>
          </cell>
          <cell r="IP37">
            <v>2.154E-2</v>
          </cell>
          <cell r="IQ37">
            <v>2.154E-2</v>
          </cell>
          <cell r="IR37">
            <v>2.154E-2</v>
          </cell>
          <cell r="IS37">
            <v>2.154E-2</v>
          </cell>
          <cell r="IT37">
            <v>2.154E-2</v>
          </cell>
          <cell r="IU37">
            <v>2.154E-2</v>
          </cell>
          <cell r="IV37">
            <v>2.154E-2</v>
          </cell>
          <cell r="IW37">
            <v>2.154E-2</v>
          </cell>
          <cell r="IX37">
            <v>2.154E-2</v>
          </cell>
          <cell r="IY37">
            <v>2.154E-2</v>
          </cell>
          <cell r="IZ37">
            <v>2.154E-2</v>
          </cell>
          <cell r="JA37">
            <v>2.154E-2</v>
          </cell>
          <cell r="JB37">
            <v>2.154E-2</v>
          </cell>
          <cell r="JC37">
            <v>2.154E-2</v>
          </cell>
          <cell r="JD37">
            <v>2.154E-2</v>
          </cell>
          <cell r="JE37">
            <v>2.154E-2</v>
          </cell>
          <cell r="JF37">
            <v>2.154E-2</v>
          </cell>
          <cell r="JG37">
            <v>2.154E-2</v>
          </cell>
          <cell r="JH37">
            <v>2.154E-2</v>
          </cell>
          <cell r="JI37">
            <v>2.154E-2</v>
          </cell>
          <cell r="JJ37">
            <v>2.154E-2</v>
          </cell>
          <cell r="JK37">
            <v>2.154E-2</v>
          </cell>
          <cell r="JL37">
            <v>2.154E-2</v>
          </cell>
          <cell r="JM37">
            <v>2.154E-2</v>
          </cell>
          <cell r="JN37">
            <v>2.154E-2</v>
          </cell>
          <cell r="JO37">
            <v>2.154E-2</v>
          </cell>
          <cell r="JP37">
            <v>2.154E-2</v>
          </cell>
          <cell r="JQ37">
            <v>2.154E-2</v>
          </cell>
          <cell r="JR37">
            <v>2.154E-2</v>
          </cell>
          <cell r="JS37">
            <v>2.154E-2</v>
          </cell>
          <cell r="JT37">
            <v>2.154E-2</v>
          </cell>
          <cell r="JU37">
            <v>2.154E-2</v>
          </cell>
          <cell r="JV37">
            <v>2.154E-2</v>
          </cell>
          <cell r="JW37">
            <v>2.154E-2</v>
          </cell>
          <cell r="JX37">
            <v>2.154E-2</v>
          </cell>
          <cell r="JY37">
            <v>2.154E-2</v>
          </cell>
          <cell r="JZ37">
            <v>2.154E-2</v>
          </cell>
          <cell r="KA37">
            <v>2.154E-2</v>
          </cell>
          <cell r="KB37">
            <v>2.154E-2</v>
          </cell>
          <cell r="KC37">
            <v>2.154E-2</v>
          </cell>
          <cell r="KD37">
            <v>2.154E-2</v>
          </cell>
          <cell r="KE37">
            <v>2.154E-2</v>
          </cell>
          <cell r="KF37">
            <v>2.154E-2</v>
          </cell>
        </row>
        <row r="38">
          <cell r="C38" t="str">
            <v>System</v>
          </cell>
          <cell r="E38">
            <v>8.0870295934428182E-3</v>
          </cell>
          <cell r="F38">
            <v>6.7391913278690152E-4</v>
          </cell>
          <cell r="G38">
            <v>6.7391913278690152E-4</v>
          </cell>
          <cell r="H38">
            <v>6.7391913278690152E-4</v>
          </cell>
          <cell r="I38">
            <v>6.7391913278690152E-4</v>
          </cell>
          <cell r="J38">
            <v>6.7391913278690152E-4</v>
          </cell>
          <cell r="K38">
            <v>6.7391913278690152E-4</v>
          </cell>
          <cell r="L38">
            <v>6.7391913278690152E-4</v>
          </cell>
          <cell r="M38">
            <v>6.7391913278690152E-4</v>
          </cell>
          <cell r="N38">
            <v>6.7391913278690152E-4</v>
          </cell>
          <cell r="O38">
            <v>6.7391913278690152E-4</v>
          </cell>
          <cell r="P38">
            <v>6.7391913278690152E-4</v>
          </cell>
          <cell r="Q38">
            <v>6.7391913278690152E-4</v>
          </cell>
          <cell r="R38">
            <v>6.7391913278690152E-4</v>
          </cell>
          <cell r="S38">
            <v>6.7391913278690152E-4</v>
          </cell>
          <cell r="T38">
            <v>6.7391913278690152E-4</v>
          </cell>
          <cell r="U38">
            <v>6.7391913278690152E-4</v>
          </cell>
          <cell r="V38">
            <v>6.7391913278690152E-4</v>
          </cell>
          <cell r="W38">
            <v>6.7391913278690152E-4</v>
          </cell>
          <cell r="X38">
            <v>6.7391913278690152E-4</v>
          </cell>
          <cell r="Y38">
            <v>6.7391913278690152E-4</v>
          </cell>
          <cell r="Z38">
            <v>6.7391913278690152E-4</v>
          </cell>
          <cell r="AA38">
            <v>6.7391913278690152E-4</v>
          </cell>
          <cell r="AB38">
            <v>6.7391913278690152E-4</v>
          </cell>
          <cell r="AC38">
            <v>6.7391913278690152E-4</v>
          </cell>
          <cell r="AD38">
            <v>6.7391913278690152E-4</v>
          </cell>
          <cell r="AE38">
            <v>6.7391913278690152E-4</v>
          </cell>
          <cell r="AF38">
            <v>6.7391913278690152E-4</v>
          </cell>
          <cell r="AG38">
            <v>6.7391913278690152E-4</v>
          </cell>
          <cell r="AH38">
            <v>6.7391913278690152E-4</v>
          </cell>
          <cell r="AI38">
            <v>6.7391913278690152E-4</v>
          </cell>
          <cell r="AJ38">
            <v>6.7391913278690152E-4</v>
          </cell>
          <cell r="AK38">
            <v>6.7391913278690152E-4</v>
          </cell>
          <cell r="AL38">
            <v>6.7391913278690152E-4</v>
          </cell>
          <cell r="AM38">
            <v>6.7391913278690152E-4</v>
          </cell>
          <cell r="AN38">
            <v>6.7391913278690152E-4</v>
          </cell>
          <cell r="AO38">
            <v>6.7391913278690152E-4</v>
          </cell>
          <cell r="AP38">
            <v>6.7391913278690152E-4</v>
          </cell>
          <cell r="AQ38">
            <v>6.7391913278690152E-4</v>
          </cell>
          <cell r="AR38">
            <v>6.7391913278690152E-4</v>
          </cell>
          <cell r="AS38">
            <v>6.7391913278690152E-4</v>
          </cell>
          <cell r="AT38">
            <v>6.7391913278690152E-4</v>
          </cell>
          <cell r="AU38">
            <v>6.7391913278690152E-4</v>
          </cell>
          <cell r="AV38">
            <v>6.7391913278690152E-4</v>
          </cell>
          <cell r="AW38">
            <v>6.7391913278690152E-4</v>
          </cell>
          <cell r="AX38">
            <v>6.7391913278690152E-4</v>
          </cell>
          <cell r="AY38">
            <v>6.7391913278690152E-4</v>
          </cell>
          <cell r="AZ38">
            <v>6.7391913278690152E-4</v>
          </cell>
          <cell r="BA38">
            <v>6.7391913278690152E-4</v>
          </cell>
          <cell r="BB38">
            <v>6.7391913278690152E-4</v>
          </cell>
          <cell r="BC38">
            <v>6.7391913278690152E-4</v>
          </cell>
          <cell r="BD38">
            <v>6.7391913278690152E-4</v>
          </cell>
          <cell r="BE38">
            <v>6.7391913278690152E-4</v>
          </cell>
          <cell r="BF38">
            <v>6.7391913278690152E-4</v>
          </cell>
          <cell r="BG38">
            <v>6.7391913278690152E-4</v>
          </cell>
          <cell r="BH38">
            <v>6.7391913278690152E-4</v>
          </cell>
          <cell r="BI38">
            <v>6.7391913278690152E-4</v>
          </cell>
          <cell r="BJ38">
            <v>6.7391913278690152E-4</v>
          </cell>
          <cell r="BK38">
            <v>6.7391913278690152E-4</v>
          </cell>
          <cell r="BL38">
            <v>6.7391913278690152E-4</v>
          </cell>
          <cell r="BM38">
            <v>6.7391913278690152E-4</v>
          </cell>
          <cell r="BN38">
            <v>6.7391913278690152E-4</v>
          </cell>
          <cell r="BO38">
            <v>6.7391913278690152E-4</v>
          </cell>
          <cell r="BP38">
            <v>6.7391913278690152E-4</v>
          </cell>
          <cell r="BQ38">
            <v>6.7391913278690152E-4</v>
          </cell>
          <cell r="BR38">
            <v>6.7391913278690152E-4</v>
          </cell>
          <cell r="BS38">
            <v>6.7391913278690152E-4</v>
          </cell>
          <cell r="BT38">
            <v>6.7391913278690152E-4</v>
          </cell>
          <cell r="BU38">
            <v>6.7391913278690152E-4</v>
          </cell>
          <cell r="BV38">
            <v>6.7391913278690152E-4</v>
          </cell>
          <cell r="BW38">
            <v>6.7391913278690152E-4</v>
          </cell>
          <cell r="BX38">
            <v>6.7391913278690152E-4</v>
          </cell>
          <cell r="BY38">
            <v>6.7391913278690152E-4</v>
          </cell>
          <cell r="BZ38">
            <v>6.7391913278690152E-4</v>
          </cell>
          <cell r="CA38">
            <v>6.7391913278690152E-4</v>
          </cell>
          <cell r="CB38">
            <v>6.7391913278690152E-4</v>
          </cell>
          <cell r="CC38">
            <v>6.7391913278690152E-4</v>
          </cell>
          <cell r="CD38">
            <v>6.7391913278690152E-4</v>
          </cell>
          <cell r="CE38">
            <v>6.7391913278690152E-4</v>
          </cell>
          <cell r="CF38">
            <v>6.7391913278690152E-4</v>
          </cell>
          <cell r="CG38">
            <v>6.7391913278690152E-4</v>
          </cell>
          <cell r="CH38">
            <v>6.7391913278690152E-4</v>
          </cell>
          <cell r="CI38">
            <v>6.7391913278690152E-4</v>
          </cell>
          <cell r="CJ38">
            <v>6.7391913278690152E-4</v>
          </cell>
          <cell r="CK38">
            <v>6.7391913278690152E-4</v>
          </cell>
          <cell r="CL38">
            <v>6.7391913278690152E-4</v>
          </cell>
          <cell r="CM38">
            <v>6.7391913278690152E-4</v>
          </cell>
          <cell r="CN38">
            <v>6.7391913278690152E-4</v>
          </cell>
          <cell r="CO38">
            <v>6.7391913278690152E-4</v>
          </cell>
          <cell r="CP38">
            <v>6.7391913278690152E-4</v>
          </cell>
          <cell r="CQ38">
            <v>6.7391913278690152E-4</v>
          </cell>
          <cell r="CR38">
            <v>6.7391913278690152E-4</v>
          </cell>
          <cell r="CS38">
            <v>6.7391913278690152E-4</v>
          </cell>
          <cell r="CT38">
            <v>6.7391913278690152E-4</v>
          </cell>
          <cell r="CU38">
            <v>6.7391913278690152E-4</v>
          </cell>
          <cell r="CV38">
            <v>6.7391913278690152E-4</v>
          </cell>
          <cell r="CW38">
            <v>6.7391913278690152E-4</v>
          </cell>
          <cell r="CX38">
            <v>6.7391913278690152E-4</v>
          </cell>
          <cell r="CY38">
            <v>6.7391913278690152E-4</v>
          </cell>
          <cell r="CZ38">
            <v>6.7391913278690152E-4</v>
          </cell>
          <cell r="DA38">
            <v>6.7391913278690152E-4</v>
          </cell>
          <cell r="DB38">
            <v>6.7391913278690152E-4</v>
          </cell>
          <cell r="DC38">
            <v>6.7391913278690152E-4</v>
          </cell>
          <cell r="DD38">
            <v>6.7391913278690152E-4</v>
          </cell>
          <cell r="DE38">
            <v>6.7391913278690152E-4</v>
          </cell>
          <cell r="DF38">
            <v>6.7391913278690152E-4</v>
          </cell>
          <cell r="DG38">
            <v>6.7391913278690152E-4</v>
          </cell>
          <cell r="DH38">
            <v>6.7391913278690152E-4</v>
          </cell>
          <cell r="DI38">
            <v>6.7391913278690152E-4</v>
          </cell>
          <cell r="DJ38">
            <v>6.7391913278690152E-4</v>
          </cell>
          <cell r="DK38">
            <v>6.7391913278690152E-4</v>
          </cell>
          <cell r="DL38">
            <v>6.7391913278690152E-4</v>
          </cell>
          <cell r="DM38">
            <v>6.7391913278690152E-4</v>
          </cell>
          <cell r="DN38">
            <v>6.7391913278690152E-4</v>
          </cell>
          <cell r="DO38">
            <v>6.7391913278690152E-4</v>
          </cell>
          <cell r="DP38">
            <v>6.7391913278690152E-4</v>
          </cell>
          <cell r="DQ38">
            <v>6.7391913278690152E-4</v>
          </cell>
          <cell r="DR38">
            <v>6.7391913278690152E-4</v>
          </cell>
          <cell r="DS38">
            <v>6.7391913278690152E-4</v>
          </cell>
          <cell r="DT38">
            <v>6.7391913278690152E-4</v>
          </cell>
          <cell r="DU38">
            <v>6.7391913278690152E-4</v>
          </cell>
          <cell r="DV38">
            <v>6.7391913278690152E-4</v>
          </cell>
          <cell r="DW38">
            <v>6.7391913278690152E-4</v>
          </cell>
          <cell r="DX38">
            <v>6.7391913278690152E-4</v>
          </cell>
          <cell r="DY38">
            <v>6.7391913278690152E-4</v>
          </cell>
          <cell r="DZ38">
            <v>6.7391913278690152E-4</v>
          </cell>
          <cell r="EA38">
            <v>6.7391913278690152E-4</v>
          </cell>
          <cell r="EB38">
            <v>6.7391913278690152E-4</v>
          </cell>
          <cell r="EC38">
            <v>6.7391913278690152E-4</v>
          </cell>
          <cell r="ED38">
            <v>6.7391913278690152E-4</v>
          </cell>
          <cell r="EE38">
            <v>6.7391913278690152E-4</v>
          </cell>
          <cell r="EF38">
            <v>6.7391913278690152E-4</v>
          </cell>
          <cell r="EG38">
            <v>6.7391913278690152E-4</v>
          </cell>
          <cell r="EH38">
            <v>6.7391913278690152E-4</v>
          </cell>
          <cell r="EI38">
            <v>6.7391913278690152E-4</v>
          </cell>
          <cell r="EJ38">
            <v>6.7391913278690152E-4</v>
          </cell>
          <cell r="EK38">
            <v>6.7391913278690152E-4</v>
          </cell>
          <cell r="EL38">
            <v>6.7391913278690152E-4</v>
          </cell>
          <cell r="EM38">
            <v>6.7391913278690152E-4</v>
          </cell>
          <cell r="EN38">
            <v>6.7391913278690152E-4</v>
          </cell>
          <cell r="EO38">
            <v>6.7391913278690152E-4</v>
          </cell>
          <cell r="EP38">
            <v>6.7391913278690152E-4</v>
          </cell>
          <cell r="EQ38">
            <v>6.7391913278690152E-4</v>
          </cell>
          <cell r="ER38">
            <v>6.7391913278690152E-4</v>
          </cell>
          <cell r="ES38">
            <v>6.7391913278690152E-4</v>
          </cell>
          <cell r="ET38">
            <v>6.7391913278690152E-4</v>
          </cell>
          <cell r="EU38">
            <v>6.7391913278690152E-4</v>
          </cell>
          <cell r="EV38">
            <v>6.7391913278690152E-4</v>
          </cell>
          <cell r="EW38">
            <v>6.7391913278690152E-4</v>
          </cell>
          <cell r="EX38">
            <v>6.7391913278690152E-4</v>
          </cell>
          <cell r="EY38">
            <v>6.7391913278690152E-4</v>
          </cell>
          <cell r="EZ38">
            <v>6.7391913278690152E-4</v>
          </cell>
          <cell r="FA38">
            <v>6.7391913278690152E-4</v>
          </cell>
          <cell r="FB38">
            <v>6.7391913278690152E-4</v>
          </cell>
          <cell r="FC38">
            <v>6.7391913278690152E-4</v>
          </cell>
          <cell r="FD38">
            <v>6.7391913278690152E-4</v>
          </cell>
          <cell r="FE38">
            <v>6.7391913278690152E-4</v>
          </cell>
          <cell r="FF38">
            <v>6.7391913278690152E-4</v>
          </cell>
          <cell r="FG38">
            <v>6.7391913278690152E-4</v>
          </cell>
          <cell r="FH38">
            <v>6.7391913278690152E-4</v>
          </cell>
          <cell r="FI38">
            <v>6.7391913278690152E-4</v>
          </cell>
          <cell r="FJ38">
            <v>6.7391913278690152E-4</v>
          </cell>
          <cell r="FK38">
            <v>6.7391913278690152E-4</v>
          </cell>
          <cell r="FL38">
            <v>6.7391913278690152E-4</v>
          </cell>
          <cell r="FM38">
            <v>6.7391913278690152E-4</v>
          </cell>
          <cell r="FN38">
            <v>6.7391913278690152E-4</v>
          </cell>
          <cell r="FO38">
            <v>6.7391913278690152E-4</v>
          </cell>
          <cell r="FP38">
            <v>6.7391913278690152E-4</v>
          </cell>
          <cell r="FQ38">
            <v>6.7391913278690152E-4</v>
          </cell>
          <cell r="FR38">
            <v>6.7391913278690152E-4</v>
          </cell>
          <cell r="FS38">
            <v>6.7391913278690152E-4</v>
          </cell>
          <cell r="FT38">
            <v>6.7391913278690152E-4</v>
          </cell>
          <cell r="FU38">
            <v>6.7391913278690152E-4</v>
          </cell>
          <cell r="FV38">
            <v>6.7391913278690152E-4</v>
          </cell>
          <cell r="FW38">
            <v>6.7391913278690152E-4</v>
          </cell>
          <cell r="FX38">
            <v>6.7391913278690152E-4</v>
          </cell>
          <cell r="FY38">
            <v>6.7391913278690152E-4</v>
          </cell>
          <cell r="FZ38">
            <v>6.7391913278690152E-4</v>
          </cell>
          <cell r="GA38">
            <v>6.7391913278690152E-4</v>
          </cell>
          <cell r="GB38">
            <v>6.7391913278690152E-4</v>
          </cell>
          <cell r="GC38">
            <v>6.7391913278690152E-4</v>
          </cell>
          <cell r="GE38">
            <v>8.0870295934428182E-3</v>
          </cell>
          <cell r="GF38">
            <v>8.0870295934428182E-3</v>
          </cell>
          <cell r="GG38">
            <v>8.0870295934428182E-3</v>
          </cell>
          <cell r="GH38">
            <v>8.0870295934428182E-3</v>
          </cell>
          <cell r="GI38">
            <v>8.0870295934428182E-3</v>
          </cell>
          <cell r="GJ38">
            <v>8.0870295934428182E-3</v>
          </cell>
          <cell r="GK38">
            <v>8.0870295934428182E-3</v>
          </cell>
          <cell r="GL38">
            <v>8.0870295934428182E-3</v>
          </cell>
          <cell r="GM38">
            <v>8.0870295934428182E-3</v>
          </cell>
          <cell r="GN38">
            <v>8.0870295934428182E-3</v>
          </cell>
          <cell r="GO38">
            <v>8.0870295934428182E-3</v>
          </cell>
          <cell r="GP38">
            <v>8.0870295934428182E-3</v>
          </cell>
          <cell r="GQ38">
            <v>8.0870295934428182E-3</v>
          </cell>
          <cell r="GR38">
            <v>8.0870295934428182E-3</v>
          </cell>
          <cell r="GS38">
            <v>8.0870295934428182E-3</v>
          </cell>
          <cell r="GT38">
            <v>8.0870295934428182E-3</v>
          </cell>
          <cell r="GU38">
            <v>8.0870295934428182E-3</v>
          </cell>
          <cell r="GV38">
            <v>8.0870295934428182E-3</v>
          </cell>
          <cell r="GW38">
            <v>8.0870295934428182E-3</v>
          </cell>
          <cell r="GX38">
            <v>8.0870295934428182E-3</v>
          </cell>
          <cell r="GY38">
            <v>8.0870295934428182E-3</v>
          </cell>
          <cell r="GZ38">
            <v>8.0870295934428182E-3</v>
          </cell>
          <cell r="HA38">
            <v>8.0870295934428182E-3</v>
          </cell>
          <cell r="HB38">
            <v>8.0870295934428182E-3</v>
          </cell>
          <cell r="HC38">
            <v>8.0870295934428182E-3</v>
          </cell>
          <cell r="HD38">
            <v>8.0870295934428182E-3</v>
          </cell>
          <cell r="HE38">
            <v>8.0870295934428182E-3</v>
          </cell>
          <cell r="HF38">
            <v>8.0870295934428182E-3</v>
          </cell>
          <cell r="HG38">
            <v>8.0870295934428182E-3</v>
          </cell>
          <cell r="HH38">
            <v>8.0870295934428182E-3</v>
          </cell>
          <cell r="HI38">
            <v>8.0870295934428182E-3</v>
          </cell>
          <cell r="HJ38">
            <v>8.0870295934428182E-3</v>
          </cell>
          <cell r="HK38">
            <v>8.0870295934428182E-3</v>
          </cell>
          <cell r="HL38">
            <v>8.0870295934428182E-3</v>
          </cell>
          <cell r="HM38">
            <v>8.0870295934428182E-3</v>
          </cell>
          <cell r="HN38">
            <v>8.0870295934428182E-3</v>
          </cell>
          <cell r="HO38">
            <v>8.0870295934428182E-3</v>
          </cell>
          <cell r="HP38">
            <v>8.0870295934428182E-3</v>
          </cell>
          <cell r="HQ38">
            <v>8.0870295934428182E-3</v>
          </cell>
          <cell r="HR38">
            <v>8.0870295934428182E-3</v>
          </cell>
          <cell r="HS38">
            <v>8.0870295934428182E-3</v>
          </cell>
          <cell r="HT38">
            <v>8.0870295934428182E-3</v>
          </cell>
          <cell r="HU38">
            <v>8.0870295934428182E-3</v>
          </cell>
          <cell r="HV38">
            <v>8.0870295934428182E-3</v>
          </cell>
          <cell r="HW38">
            <v>8.0870295934428182E-3</v>
          </cell>
          <cell r="HX38">
            <v>8.0870295934428182E-3</v>
          </cell>
          <cell r="HY38">
            <v>8.0870295934428182E-3</v>
          </cell>
          <cell r="HZ38">
            <v>8.0870295934428182E-3</v>
          </cell>
          <cell r="IA38">
            <v>8.0870295934428182E-3</v>
          </cell>
          <cell r="IB38">
            <v>8.0870295934428182E-3</v>
          </cell>
          <cell r="IC38">
            <v>8.0870295934428182E-3</v>
          </cell>
          <cell r="ID38">
            <v>8.0870295934428182E-3</v>
          </cell>
          <cell r="IE38">
            <v>8.0870295934428182E-3</v>
          </cell>
          <cell r="IF38">
            <v>8.0870295934428182E-3</v>
          </cell>
          <cell r="IG38">
            <v>8.0870295934428182E-3</v>
          </cell>
          <cell r="IH38">
            <v>8.0870295934428182E-3</v>
          </cell>
          <cell r="II38">
            <v>8.0870295934428182E-3</v>
          </cell>
          <cell r="IJ38">
            <v>8.0870295934428182E-3</v>
          </cell>
          <cell r="IK38">
            <v>8.0870295934428182E-3</v>
          </cell>
          <cell r="IL38">
            <v>8.0870295934428182E-3</v>
          </cell>
          <cell r="IM38">
            <v>8.0870295934428182E-3</v>
          </cell>
          <cell r="IN38">
            <v>8.0870295934428182E-3</v>
          </cell>
          <cell r="IO38">
            <v>8.0870295934428182E-3</v>
          </cell>
          <cell r="IP38">
            <v>8.0870295934428182E-3</v>
          </cell>
          <cell r="IQ38">
            <v>8.0870295934428182E-3</v>
          </cell>
          <cell r="IR38">
            <v>8.0870295934428182E-3</v>
          </cell>
          <cell r="IS38">
            <v>8.0870295934428182E-3</v>
          </cell>
          <cell r="IT38">
            <v>8.0870295934428182E-3</v>
          </cell>
          <cell r="IU38">
            <v>8.0870295934428182E-3</v>
          </cell>
          <cell r="IV38">
            <v>8.0870295934428182E-3</v>
          </cell>
          <cell r="IW38">
            <v>8.0870295934428182E-3</v>
          </cell>
          <cell r="IX38">
            <v>8.0870295934428182E-3</v>
          </cell>
          <cell r="IY38">
            <v>8.0870295934428182E-3</v>
          </cell>
          <cell r="IZ38">
            <v>8.0870295934428182E-3</v>
          </cell>
          <cell r="JA38">
            <v>8.0870295934428182E-3</v>
          </cell>
          <cell r="JB38">
            <v>8.0870295934428182E-3</v>
          </cell>
          <cell r="JC38">
            <v>8.0870295934428182E-3</v>
          </cell>
          <cell r="JD38">
            <v>8.0870295934428182E-3</v>
          </cell>
          <cell r="JE38">
            <v>8.0870295934428182E-3</v>
          </cell>
          <cell r="JF38">
            <v>8.0870295934428182E-3</v>
          </cell>
          <cell r="JG38">
            <v>8.0870295934428182E-3</v>
          </cell>
          <cell r="JH38">
            <v>8.0870295934428182E-3</v>
          </cell>
          <cell r="JI38">
            <v>8.0870295934428182E-3</v>
          </cell>
          <cell r="JJ38">
            <v>8.0870295934428182E-3</v>
          </cell>
          <cell r="JK38">
            <v>8.0870295934428182E-3</v>
          </cell>
          <cell r="JL38">
            <v>8.0870295934428182E-3</v>
          </cell>
          <cell r="JM38">
            <v>8.0870295934428182E-3</v>
          </cell>
          <cell r="JN38">
            <v>8.0870295934428182E-3</v>
          </cell>
          <cell r="JO38">
            <v>8.0870295934428182E-3</v>
          </cell>
          <cell r="JP38">
            <v>8.0870295934428182E-3</v>
          </cell>
          <cell r="JQ38">
            <v>8.0870295934428182E-3</v>
          </cell>
          <cell r="JR38">
            <v>8.0870295934428182E-3</v>
          </cell>
          <cell r="JS38">
            <v>8.0870295934428182E-3</v>
          </cell>
          <cell r="JT38">
            <v>8.0870295934428182E-3</v>
          </cell>
          <cell r="JU38">
            <v>8.0870295934428182E-3</v>
          </cell>
          <cell r="JV38">
            <v>8.0870295934428182E-3</v>
          </cell>
          <cell r="JW38">
            <v>8.0870295934428182E-3</v>
          </cell>
          <cell r="JX38">
            <v>8.0870295934428182E-3</v>
          </cell>
          <cell r="JY38">
            <v>8.0870295934428182E-3</v>
          </cell>
          <cell r="JZ38">
            <v>8.0870295934428182E-3</v>
          </cell>
          <cell r="KA38">
            <v>8.0870295934428182E-3</v>
          </cell>
          <cell r="KB38">
            <v>8.0870295934428182E-3</v>
          </cell>
          <cell r="KC38">
            <v>8.0870295934428182E-3</v>
          </cell>
          <cell r="KD38">
            <v>8.0870295934428182E-3</v>
          </cell>
          <cell r="KE38">
            <v>8.0870295934428182E-3</v>
          </cell>
          <cell r="KF38">
            <v>8.0870295934428182E-3</v>
          </cell>
        </row>
        <row r="39">
          <cell r="C39" t="str">
            <v>Burke County</v>
          </cell>
          <cell r="E39">
            <v>7.4099999999999999E-3</v>
          </cell>
          <cell r="F39">
            <v>6.1749999999999999E-4</v>
          </cell>
          <cell r="G39">
            <v>6.1749999999999999E-4</v>
          </cell>
          <cell r="H39">
            <v>6.1749999999999999E-4</v>
          </cell>
          <cell r="I39">
            <v>6.1749999999999999E-4</v>
          </cell>
          <cell r="J39">
            <v>6.1749999999999999E-4</v>
          </cell>
          <cell r="K39">
            <v>6.1749999999999999E-4</v>
          </cell>
          <cell r="L39">
            <v>6.1749999999999999E-4</v>
          </cell>
          <cell r="M39">
            <v>6.1749999999999999E-4</v>
          </cell>
          <cell r="N39">
            <v>6.1749999999999999E-4</v>
          </cell>
          <cell r="O39">
            <v>6.1749999999999999E-4</v>
          </cell>
          <cell r="P39">
            <v>6.1749999999999999E-4</v>
          </cell>
          <cell r="Q39">
            <v>6.1749999999999999E-4</v>
          </cell>
          <cell r="R39">
            <v>6.1749999999999999E-4</v>
          </cell>
          <cell r="S39">
            <v>6.1749999999999999E-4</v>
          </cell>
          <cell r="T39">
            <v>6.1749999999999999E-4</v>
          </cell>
          <cell r="U39">
            <v>6.1749999999999999E-4</v>
          </cell>
          <cell r="V39">
            <v>6.1749999999999999E-4</v>
          </cell>
          <cell r="W39">
            <v>6.1749999999999999E-4</v>
          </cell>
          <cell r="X39">
            <v>6.1749999999999999E-4</v>
          </cell>
          <cell r="Y39">
            <v>6.1749999999999999E-4</v>
          </cell>
          <cell r="Z39">
            <v>6.1749999999999999E-4</v>
          </cell>
          <cell r="AA39">
            <v>6.1749999999999999E-4</v>
          </cell>
          <cell r="AB39">
            <v>6.1749999999999999E-4</v>
          </cell>
          <cell r="AC39">
            <v>6.1749999999999999E-4</v>
          </cell>
          <cell r="AD39">
            <v>6.1749999999999999E-4</v>
          </cell>
          <cell r="AE39">
            <v>6.1749999999999999E-4</v>
          </cell>
          <cell r="AF39">
            <v>6.1749999999999999E-4</v>
          </cell>
          <cell r="AG39">
            <v>6.1749999999999999E-4</v>
          </cell>
          <cell r="AH39">
            <v>6.1749999999999999E-4</v>
          </cell>
          <cell r="AI39">
            <v>6.1749999999999999E-4</v>
          </cell>
          <cell r="AJ39">
            <v>6.1749999999999999E-4</v>
          </cell>
          <cell r="AK39">
            <v>6.1749999999999999E-4</v>
          </cell>
          <cell r="AL39">
            <v>6.1749999999999999E-4</v>
          </cell>
          <cell r="AM39">
            <v>6.1749999999999999E-4</v>
          </cell>
          <cell r="AN39">
            <v>6.1749999999999999E-4</v>
          </cell>
          <cell r="AO39">
            <v>6.1749999999999999E-4</v>
          </cell>
          <cell r="AP39">
            <v>6.1749999999999999E-4</v>
          </cell>
          <cell r="AQ39">
            <v>6.1749999999999999E-4</v>
          </cell>
          <cell r="AR39">
            <v>6.1749999999999999E-4</v>
          </cell>
          <cell r="AS39">
            <v>6.1749999999999999E-4</v>
          </cell>
          <cell r="AT39">
            <v>6.1749999999999999E-4</v>
          </cell>
          <cell r="AU39">
            <v>6.1749999999999999E-4</v>
          </cell>
          <cell r="AV39">
            <v>6.1749999999999999E-4</v>
          </cell>
          <cell r="AW39">
            <v>6.1749999999999999E-4</v>
          </cell>
          <cell r="AX39">
            <v>6.1749999999999999E-4</v>
          </cell>
          <cell r="AY39">
            <v>6.1749999999999999E-4</v>
          </cell>
          <cell r="AZ39">
            <v>6.1749999999999999E-4</v>
          </cell>
          <cell r="BA39">
            <v>6.1749999999999999E-4</v>
          </cell>
          <cell r="BB39">
            <v>6.1749999999999999E-4</v>
          </cell>
          <cell r="BC39">
            <v>6.1749999999999999E-4</v>
          </cell>
          <cell r="BD39">
            <v>6.1749999999999999E-4</v>
          </cell>
          <cell r="BE39">
            <v>6.1749999999999999E-4</v>
          </cell>
          <cell r="BF39">
            <v>6.1749999999999999E-4</v>
          </cell>
          <cell r="BG39">
            <v>6.1749999999999999E-4</v>
          </cell>
          <cell r="BH39">
            <v>6.1749999999999999E-4</v>
          </cell>
          <cell r="BI39">
            <v>6.1749999999999999E-4</v>
          </cell>
          <cell r="BJ39">
            <v>6.1749999999999999E-4</v>
          </cell>
          <cell r="BK39">
            <v>6.1749999999999999E-4</v>
          </cell>
          <cell r="BL39">
            <v>6.1749999999999999E-4</v>
          </cell>
          <cell r="BM39">
            <v>6.1749999999999999E-4</v>
          </cell>
          <cell r="BN39">
            <v>6.1749999999999999E-4</v>
          </cell>
          <cell r="BO39">
            <v>6.1749999999999999E-4</v>
          </cell>
          <cell r="BP39">
            <v>6.1749999999999999E-4</v>
          </cell>
          <cell r="BQ39">
            <v>6.1749999999999999E-4</v>
          </cell>
          <cell r="BR39">
            <v>6.1749999999999999E-4</v>
          </cell>
          <cell r="BS39">
            <v>6.1749999999999999E-4</v>
          </cell>
          <cell r="BT39">
            <v>6.1749999999999999E-4</v>
          </cell>
          <cell r="BU39">
            <v>6.1749999999999999E-4</v>
          </cell>
          <cell r="BV39">
            <v>6.1749999999999999E-4</v>
          </cell>
          <cell r="BW39">
            <v>6.1749999999999999E-4</v>
          </cell>
          <cell r="BX39">
            <v>6.1749999999999999E-4</v>
          </cell>
          <cell r="BY39">
            <v>6.1749999999999999E-4</v>
          </cell>
          <cell r="BZ39">
            <v>6.1749999999999999E-4</v>
          </cell>
          <cell r="CA39">
            <v>6.1749999999999999E-4</v>
          </cell>
          <cell r="CB39">
            <v>6.1749999999999999E-4</v>
          </cell>
          <cell r="CC39">
            <v>6.1749999999999999E-4</v>
          </cell>
          <cell r="CD39">
            <v>6.1749999999999999E-4</v>
          </cell>
          <cell r="CE39">
            <v>6.1749999999999999E-4</v>
          </cell>
          <cell r="CF39">
            <v>6.1749999999999999E-4</v>
          </cell>
          <cell r="CG39">
            <v>6.1749999999999999E-4</v>
          </cell>
          <cell r="CH39">
            <v>6.1749999999999999E-4</v>
          </cell>
          <cell r="CI39">
            <v>6.1749999999999999E-4</v>
          </cell>
          <cell r="CJ39">
            <v>6.1749999999999999E-4</v>
          </cell>
          <cell r="CK39">
            <v>6.1749999999999999E-4</v>
          </cell>
          <cell r="CL39">
            <v>6.1749999999999999E-4</v>
          </cell>
          <cell r="CM39">
            <v>6.1749999999999999E-4</v>
          </cell>
          <cell r="CN39">
            <v>6.1749999999999999E-4</v>
          </cell>
          <cell r="CO39">
            <v>6.1749999999999999E-4</v>
          </cell>
          <cell r="CP39">
            <v>6.1749999999999999E-4</v>
          </cell>
          <cell r="CQ39">
            <v>6.1749999999999999E-4</v>
          </cell>
          <cell r="CR39">
            <v>6.1749999999999999E-4</v>
          </cell>
          <cell r="CS39">
            <v>6.1749999999999999E-4</v>
          </cell>
          <cell r="CT39">
            <v>6.1749999999999999E-4</v>
          </cell>
          <cell r="CU39">
            <v>6.1749999999999999E-4</v>
          </cell>
          <cell r="CV39">
            <v>6.1749999999999999E-4</v>
          </cell>
          <cell r="CW39">
            <v>6.1749999999999999E-4</v>
          </cell>
          <cell r="CX39">
            <v>6.1749999999999999E-4</v>
          </cell>
          <cell r="CY39">
            <v>6.1749999999999999E-4</v>
          </cell>
          <cell r="CZ39">
            <v>6.1749999999999999E-4</v>
          </cell>
          <cell r="DA39">
            <v>6.1749999999999999E-4</v>
          </cell>
          <cell r="DB39">
            <v>6.1749999999999999E-4</v>
          </cell>
          <cell r="DC39">
            <v>6.1749999999999999E-4</v>
          </cell>
          <cell r="DD39">
            <v>6.1749999999999999E-4</v>
          </cell>
          <cell r="DE39">
            <v>6.1749999999999999E-4</v>
          </cell>
          <cell r="DF39">
            <v>6.1749999999999999E-4</v>
          </cell>
          <cell r="DG39">
            <v>6.1749999999999999E-4</v>
          </cell>
          <cell r="DH39">
            <v>6.1749999999999999E-4</v>
          </cell>
          <cell r="DI39">
            <v>6.1749999999999999E-4</v>
          </cell>
          <cell r="DJ39">
            <v>6.1749999999999999E-4</v>
          </cell>
          <cell r="DK39">
            <v>6.1749999999999999E-4</v>
          </cell>
          <cell r="DL39">
            <v>6.1749999999999999E-4</v>
          </cell>
          <cell r="DM39">
            <v>6.1749999999999999E-4</v>
          </cell>
          <cell r="DN39">
            <v>6.1749999999999999E-4</v>
          </cell>
          <cell r="DO39">
            <v>6.1749999999999999E-4</v>
          </cell>
          <cell r="DP39">
            <v>6.1749999999999999E-4</v>
          </cell>
          <cell r="DQ39">
            <v>6.1749999999999999E-4</v>
          </cell>
          <cell r="DR39">
            <v>6.1749999999999999E-4</v>
          </cell>
          <cell r="DS39">
            <v>6.1749999999999999E-4</v>
          </cell>
          <cell r="DT39">
            <v>6.1749999999999999E-4</v>
          </cell>
          <cell r="DU39">
            <v>6.1749999999999999E-4</v>
          </cell>
          <cell r="DV39">
            <v>6.1749999999999999E-4</v>
          </cell>
          <cell r="DW39">
            <v>6.1749999999999999E-4</v>
          </cell>
          <cell r="DX39">
            <v>6.1749999999999999E-4</v>
          </cell>
          <cell r="DY39">
            <v>6.1749999999999999E-4</v>
          </cell>
          <cell r="DZ39">
            <v>6.1749999999999999E-4</v>
          </cell>
          <cell r="EA39">
            <v>6.1749999999999999E-4</v>
          </cell>
          <cell r="EB39">
            <v>6.1749999999999999E-4</v>
          </cell>
          <cell r="EC39">
            <v>6.1749999999999999E-4</v>
          </cell>
          <cell r="ED39">
            <v>6.1749999999999999E-4</v>
          </cell>
          <cell r="EE39">
            <v>6.1749999999999999E-4</v>
          </cell>
          <cell r="EF39">
            <v>6.1749999999999999E-4</v>
          </cell>
          <cell r="EG39">
            <v>6.1749999999999999E-4</v>
          </cell>
          <cell r="EH39">
            <v>6.1749999999999999E-4</v>
          </cell>
          <cell r="EI39">
            <v>6.1749999999999999E-4</v>
          </cell>
          <cell r="EJ39">
            <v>6.1749999999999999E-4</v>
          </cell>
          <cell r="EK39">
            <v>6.1749999999999999E-4</v>
          </cell>
          <cell r="EL39">
            <v>6.1749999999999999E-4</v>
          </cell>
          <cell r="EM39">
            <v>6.1749999999999999E-4</v>
          </cell>
          <cell r="EN39">
            <v>6.1749999999999999E-4</v>
          </cell>
          <cell r="EO39">
            <v>6.1749999999999999E-4</v>
          </cell>
          <cell r="EP39">
            <v>6.1749999999999999E-4</v>
          </cell>
          <cell r="EQ39">
            <v>6.1749999999999999E-4</v>
          </cell>
          <cell r="ER39">
            <v>6.1749999999999999E-4</v>
          </cell>
          <cell r="ES39">
            <v>6.1749999999999999E-4</v>
          </cell>
          <cell r="ET39">
            <v>6.1749999999999999E-4</v>
          </cell>
          <cell r="EU39">
            <v>6.1749999999999999E-4</v>
          </cell>
          <cell r="EV39">
            <v>6.1749999999999999E-4</v>
          </cell>
          <cell r="EW39">
            <v>6.1749999999999999E-4</v>
          </cell>
          <cell r="EX39">
            <v>6.1749999999999999E-4</v>
          </cell>
          <cell r="EY39">
            <v>6.1749999999999999E-4</v>
          </cell>
          <cell r="EZ39">
            <v>6.1749999999999999E-4</v>
          </cell>
          <cell r="FA39">
            <v>6.1749999999999999E-4</v>
          </cell>
          <cell r="FB39">
            <v>6.1749999999999999E-4</v>
          </cell>
          <cell r="FC39">
            <v>6.1749999999999999E-4</v>
          </cell>
          <cell r="FD39">
            <v>6.1749999999999999E-4</v>
          </cell>
          <cell r="FE39">
            <v>6.1749999999999999E-4</v>
          </cell>
          <cell r="FF39">
            <v>6.1749999999999999E-4</v>
          </cell>
          <cell r="FG39">
            <v>6.1749999999999999E-4</v>
          </cell>
          <cell r="FH39">
            <v>6.1749999999999999E-4</v>
          </cell>
          <cell r="FI39">
            <v>6.1749999999999999E-4</v>
          </cell>
          <cell r="FJ39">
            <v>6.1749999999999999E-4</v>
          </cell>
          <cell r="FK39">
            <v>6.1749999999999999E-4</v>
          </cell>
          <cell r="FL39">
            <v>6.1749999999999999E-4</v>
          </cell>
          <cell r="FM39">
            <v>6.1749999999999999E-4</v>
          </cell>
          <cell r="FN39">
            <v>6.1749999999999999E-4</v>
          </cell>
          <cell r="FO39">
            <v>6.1749999999999999E-4</v>
          </cell>
          <cell r="FP39">
            <v>6.1749999999999999E-4</v>
          </cell>
          <cell r="FQ39">
            <v>6.1749999999999999E-4</v>
          </cell>
          <cell r="FR39">
            <v>6.1749999999999999E-4</v>
          </cell>
          <cell r="FS39">
            <v>6.1749999999999999E-4</v>
          </cell>
          <cell r="FT39">
            <v>6.1749999999999999E-4</v>
          </cell>
          <cell r="FU39">
            <v>6.1749999999999999E-4</v>
          </cell>
          <cell r="FV39">
            <v>6.1749999999999999E-4</v>
          </cell>
          <cell r="FW39">
            <v>6.1749999999999999E-4</v>
          </cell>
          <cell r="FX39">
            <v>6.1749999999999999E-4</v>
          </cell>
          <cell r="FY39">
            <v>6.1749999999999999E-4</v>
          </cell>
          <cell r="FZ39">
            <v>6.1749999999999999E-4</v>
          </cell>
          <cell r="GA39">
            <v>6.1749999999999999E-4</v>
          </cell>
          <cell r="GB39">
            <v>6.1749999999999999E-4</v>
          </cell>
          <cell r="GC39">
            <v>6.1749999999999999E-4</v>
          </cell>
          <cell r="GE39">
            <v>7.4099999999999999E-3</v>
          </cell>
          <cell r="GF39">
            <v>7.4099999999999999E-3</v>
          </cell>
          <cell r="GG39">
            <v>7.4099999999999999E-3</v>
          </cell>
          <cell r="GH39">
            <v>7.4099999999999999E-3</v>
          </cell>
          <cell r="GI39">
            <v>7.4099999999999999E-3</v>
          </cell>
          <cell r="GJ39">
            <v>7.4099999999999999E-3</v>
          </cell>
          <cell r="GK39">
            <v>7.4099999999999999E-3</v>
          </cell>
          <cell r="GL39">
            <v>7.4099999999999999E-3</v>
          </cell>
          <cell r="GM39">
            <v>7.4099999999999999E-3</v>
          </cell>
          <cell r="GN39">
            <v>7.4099999999999999E-3</v>
          </cell>
          <cell r="GO39">
            <v>7.4099999999999999E-3</v>
          </cell>
          <cell r="GP39">
            <v>7.4099999999999999E-3</v>
          </cell>
          <cell r="GQ39">
            <v>7.4099999999999999E-3</v>
          </cell>
          <cell r="GR39">
            <v>7.4099999999999999E-3</v>
          </cell>
          <cell r="GS39">
            <v>7.4099999999999999E-3</v>
          </cell>
          <cell r="GT39">
            <v>7.4099999999999999E-3</v>
          </cell>
          <cell r="GU39">
            <v>7.4099999999999999E-3</v>
          </cell>
          <cell r="GV39">
            <v>7.4099999999999999E-3</v>
          </cell>
          <cell r="GW39">
            <v>7.4099999999999999E-3</v>
          </cell>
          <cell r="GX39">
            <v>7.4099999999999999E-3</v>
          </cell>
          <cell r="GY39">
            <v>7.4099999999999999E-3</v>
          </cell>
          <cell r="GZ39">
            <v>7.4099999999999999E-3</v>
          </cell>
          <cell r="HA39">
            <v>7.4099999999999999E-3</v>
          </cell>
          <cell r="HB39">
            <v>7.4099999999999999E-3</v>
          </cell>
          <cell r="HC39">
            <v>7.4099999999999999E-3</v>
          </cell>
          <cell r="HD39">
            <v>7.4099999999999999E-3</v>
          </cell>
          <cell r="HE39">
            <v>7.4099999999999999E-3</v>
          </cell>
          <cell r="HF39">
            <v>7.4099999999999999E-3</v>
          </cell>
          <cell r="HG39">
            <v>7.4099999999999999E-3</v>
          </cell>
          <cell r="HH39">
            <v>7.4099999999999999E-3</v>
          </cell>
          <cell r="HI39">
            <v>7.4099999999999999E-3</v>
          </cell>
          <cell r="HJ39">
            <v>7.4099999999999999E-3</v>
          </cell>
          <cell r="HK39">
            <v>7.4099999999999999E-3</v>
          </cell>
          <cell r="HL39">
            <v>7.4099999999999999E-3</v>
          </cell>
          <cell r="HM39">
            <v>7.4099999999999999E-3</v>
          </cell>
          <cell r="HN39">
            <v>7.4099999999999999E-3</v>
          </cell>
          <cell r="HO39">
            <v>7.4099999999999999E-3</v>
          </cell>
          <cell r="HP39">
            <v>7.4099999999999999E-3</v>
          </cell>
          <cell r="HQ39">
            <v>7.4099999999999999E-3</v>
          </cell>
          <cell r="HR39">
            <v>7.4099999999999999E-3</v>
          </cell>
          <cell r="HS39">
            <v>7.4099999999999999E-3</v>
          </cell>
          <cell r="HT39">
            <v>7.4099999999999999E-3</v>
          </cell>
          <cell r="HU39">
            <v>7.4099999999999999E-3</v>
          </cell>
          <cell r="HV39">
            <v>7.4099999999999999E-3</v>
          </cell>
          <cell r="HW39">
            <v>7.4099999999999999E-3</v>
          </cell>
          <cell r="HX39">
            <v>7.4099999999999999E-3</v>
          </cell>
          <cell r="HY39">
            <v>7.4099999999999999E-3</v>
          </cell>
          <cell r="HZ39">
            <v>7.4099999999999999E-3</v>
          </cell>
          <cell r="IA39">
            <v>7.4099999999999999E-3</v>
          </cell>
          <cell r="IB39">
            <v>7.4099999999999999E-3</v>
          </cell>
          <cell r="IC39">
            <v>7.4099999999999999E-3</v>
          </cell>
          <cell r="ID39">
            <v>7.4099999999999999E-3</v>
          </cell>
          <cell r="IE39">
            <v>7.4099999999999999E-3</v>
          </cell>
          <cell r="IF39">
            <v>7.4099999999999999E-3</v>
          </cell>
          <cell r="IG39">
            <v>7.4099999999999999E-3</v>
          </cell>
          <cell r="IH39">
            <v>7.4099999999999999E-3</v>
          </cell>
          <cell r="II39">
            <v>7.4099999999999999E-3</v>
          </cell>
          <cell r="IJ39">
            <v>7.4099999999999999E-3</v>
          </cell>
          <cell r="IK39">
            <v>7.4099999999999999E-3</v>
          </cell>
          <cell r="IL39">
            <v>7.4099999999999999E-3</v>
          </cell>
          <cell r="IM39">
            <v>7.4099999999999999E-3</v>
          </cell>
          <cell r="IN39">
            <v>7.4099999999999999E-3</v>
          </cell>
          <cell r="IO39">
            <v>7.4099999999999999E-3</v>
          </cell>
          <cell r="IP39">
            <v>7.4099999999999999E-3</v>
          </cell>
          <cell r="IQ39">
            <v>7.4099999999999999E-3</v>
          </cell>
          <cell r="IR39">
            <v>7.4099999999999999E-3</v>
          </cell>
          <cell r="IS39">
            <v>7.4099999999999999E-3</v>
          </cell>
          <cell r="IT39">
            <v>7.4099999999999999E-3</v>
          </cell>
          <cell r="IU39">
            <v>7.4099999999999999E-3</v>
          </cell>
          <cell r="IV39">
            <v>7.4099999999999999E-3</v>
          </cell>
          <cell r="IW39">
            <v>7.4099999999999999E-3</v>
          </cell>
          <cell r="IX39">
            <v>7.4099999999999999E-3</v>
          </cell>
          <cell r="IY39">
            <v>7.4099999999999999E-3</v>
          </cell>
          <cell r="IZ39">
            <v>7.4099999999999999E-3</v>
          </cell>
          <cell r="JA39">
            <v>7.4099999999999999E-3</v>
          </cell>
          <cell r="JB39">
            <v>7.4099999999999999E-3</v>
          </cell>
          <cell r="JC39">
            <v>7.4099999999999999E-3</v>
          </cell>
          <cell r="JD39">
            <v>7.4099999999999999E-3</v>
          </cell>
          <cell r="JE39">
            <v>7.4099999999999999E-3</v>
          </cell>
          <cell r="JF39">
            <v>7.4099999999999999E-3</v>
          </cell>
          <cell r="JG39">
            <v>7.4099999999999999E-3</v>
          </cell>
          <cell r="JH39">
            <v>7.4099999999999999E-3</v>
          </cell>
          <cell r="JI39">
            <v>7.4099999999999999E-3</v>
          </cell>
          <cell r="JJ39">
            <v>7.4099999999999999E-3</v>
          </cell>
          <cell r="JK39">
            <v>7.4099999999999999E-3</v>
          </cell>
          <cell r="JL39">
            <v>7.4099999999999999E-3</v>
          </cell>
          <cell r="JM39">
            <v>7.4099999999999999E-3</v>
          </cell>
          <cell r="JN39">
            <v>7.4099999999999999E-3</v>
          </cell>
          <cell r="JO39">
            <v>7.4099999999999999E-3</v>
          </cell>
          <cell r="JP39">
            <v>7.4099999999999999E-3</v>
          </cell>
          <cell r="JQ39">
            <v>7.4099999999999999E-3</v>
          </cell>
          <cell r="JR39">
            <v>7.4099999999999999E-3</v>
          </cell>
          <cell r="JS39">
            <v>7.4099999999999999E-3</v>
          </cell>
          <cell r="JT39">
            <v>7.4099999999999999E-3</v>
          </cell>
          <cell r="JU39">
            <v>7.4099999999999999E-3</v>
          </cell>
          <cell r="JV39">
            <v>7.4099999999999999E-3</v>
          </cell>
          <cell r="JW39">
            <v>7.4099999999999999E-3</v>
          </cell>
          <cell r="JX39">
            <v>7.4099999999999999E-3</v>
          </cell>
          <cell r="JY39">
            <v>7.4099999999999999E-3</v>
          </cell>
          <cell r="JZ39">
            <v>7.4099999999999999E-3</v>
          </cell>
          <cell r="KA39">
            <v>7.4099999999999999E-3</v>
          </cell>
          <cell r="KB39">
            <v>7.4099999999999999E-3</v>
          </cell>
          <cell r="KC39">
            <v>7.4099999999999999E-3</v>
          </cell>
          <cell r="KD39">
            <v>7.4099999999999999E-3</v>
          </cell>
          <cell r="KE39">
            <v>7.4099999999999999E-3</v>
          </cell>
          <cell r="KF39">
            <v>7.4099999999999999E-3</v>
          </cell>
        </row>
        <row r="44">
          <cell r="C44" t="str">
            <v>Tax Life</v>
          </cell>
          <cell r="D44" t="str">
            <v>Total</v>
          </cell>
          <cell r="E44">
            <v>1</v>
          </cell>
          <cell r="F44">
            <v>2</v>
          </cell>
          <cell r="G44">
            <v>3</v>
          </cell>
          <cell r="H44">
            <v>4</v>
          </cell>
          <cell r="I44">
            <v>5</v>
          </cell>
          <cell r="J44">
            <v>6</v>
          </cell>
          <cell r="K44">
            <v>7</v>
          </cell>
          <cell r="L44">
            <v>8</v>
          </cell>
          <cell r="M44">
            <v>9</v>
          </cell>
          <cell r="N44">
            <v>10</v>
          </cell>
          <cell r="O44">
            <v>11</v>
          </cell>
          <cell r="P44">
            <v>12</v>
          </cell>
          <cell r="Q44">
            <v>13</v>
          </cell>
          <cell r="R44">
            <v>14</v>
          </cell>
          <cell r="S44">
            <v>15</v>
          </cell>
          <cell r="T44">
            <v>16</v>
          </cell>
          <cell r="U44">
            <v>17</v>
          </cell>
          <cell r="V44">
            <v>18</v>
          </cell>
          <cell r="W44">
            <v>19</v>
          </cell>
          <cell r="X44">
            <v>20</v>
          </cell>
          <cell r="Y44">
            <v>21</v>
          </cell>
          <cell r="Z44">
            <v>22</v>
          </cell>
          <cell r="AA44">
            <v>23</v>
          </cell>
          <cell r="AB44">
            <v>24</v>
          </cell>
          <cell r="AC44">
            <v>25</v>
          </cell>
          <cell r="AD44">
            <v>26</v>
          </cell>
          <cell r="AE44">
            <v>27</v>
          </cell>
          <cell r="AF44">
            <v>28</v>
          </cell>
          <cell r="AG44">
            <v>29</v>
          </cell>
          <cell r="AH44">
            <v>30</v>
          </cell>
          <cell r="AI44">
            <v>31</v>
          </cell>
          <cell r="AJ44">
            <v>32</v>
          </cell>
          <cell r="AK44">
            <v>33</v>
          </cell>
          <cell r="AL44">
            <v>34</v>
          </cell>
          <cell r="AM44">
            <v>35</v>
          </cell>
          <cell r="AN44">
            <v>36</v>
          </cell>
          <cell r="AO44">
            <v>37</v>
          </cell>
          <cell r="AP44">
            <v>38</v>
          </cell>
          <cell r="AQ44">
            <v>39</v>
          </cell>
          <cell r="AR44">
            <v>40</v>
          </cell>
          <cell r="AS44">
            <v>41</v>
          </cell>
          <cell r="AT44">
            <v>42</v>
          </cell>
          <cell r="AU44">
            <v>43</v>
          </cell>
          <cell r="AV44">
            <v>44</v>
          </cell>
          <cell r="AW44">
            <v>45</v>
          </cell>
          <cell r="AX44">
            <v>46</v>
          </cell>
          <cell r="AY44">
            <v>47</v>
          </cell>
          <cell r="AZ44">
            <v>48</v>
          </cell>
          <cell r="BA44">
            <v>49</v>
          </cell>
          <cell r="BB44">
            <v>50</v>
          </cell>
          <cell r="BC44">
            <v>51</v>
          </cell>
          <cell r="BD44">
            <v>52</v>
          </cell>
          <cell r="BE44">
            <v>53</v>
          </cell>
          <cell r="BF44">
            <v>54</v>
          </cell>
          <cell r="BG44">
            <v>55</v>
          </cell>
          <cell r="BH44">
            <v>56</v>
          </cell>
          <cell r="BI44">
            <v>57</v>
          </cell>
          <cell r="BJ44">
            <v>58</v>
          </cell>
          <cell r="BK44">
            <v>59</v>
          </cell>
          <cell r="BL44">
            <v>60</v>
          </cell>
          <cell r="BM44">
            <v>61</v>
          </cell>
          <cell r="BN44">
            <v>62</v>
          </cell>
          <cell r="BO44">
            <v>63</v>
          </cell>
          <cell r="BP44">
            <v>64</v>
          </cell>
          <cell r="BQ44">
            <v>65</v>
          </cell>
          <cell r="BR44">
            <v>66</v>
          </cell>
          <cell r="BS44">
            <v>67</v>
          </cell>
          <cell r="BT44">
            <v>68</v>
          </cell>
          <cell r="BU44">
            <v>69</v>
          </cell>
          <cell r="BV44">
            <v>70</v>
          </cell>
          <cell r="BW44">
            <v>71</v>
          </cell>
          <cell r="BX44">
            <v>72</v>
          </cell>
          <cell r="BY44">
            <v>73</v>
          </cell>
          <cell r="BZ44">
            <v>74</v>
          </cell>
          <cell r="CA44">
            <v>75</v>
          </cell>
          <cell r="CB44">
            <v>76</v>
          </cell>
          <cell r="CC44">
            <v>77</v>
          </cell>
          <cell r="CD44">
            <v>78</v>
          </cell>
          <cell r="CE44">
            <v>79</v>
          </cell>
          <cell r="CF44">
            <v>80</v>
          </cell>
          <cell r="CG44">
            <v>81</v>
          </cell>
          <cell r="CH44">
            <v>82</v>
          </cell>
          <cell r="CI44">
            <v>83</v>
          </cell>
          <cell r="CJ44">
            <v>84</v>
          </cell>
          <cell r="CK44">
            <v>85</v>
          </cell>
          <cell r="CL44">
            <v>86</v>
          </cell>
          <cell r="CM44">
            <v>87</v>
          </cell>
          <cell r="CN44">
            <v>88</v>
          </cell>
          <cell r="CO44">
            <v>89</v>
          </cell>
          <cell r="CP44">
            <v>90</v>
          </cell>
          <cell r="CQ44">
            <v>91</v>
          </cell>
          <cell r="CR44">
            <v>92</v>
          </cell>
          <cell r="CS44">
            <v>93</v>
          </cell>
          <cell r="CT44">
            <v>94</v>
          </cell>
          <cell r="CU44">
            <v>95</v>
          </cell>
          <cell r="CV44">
            <v>96</v>
          </cell>
          <cell r="CW44">
            <v>97</v>
          </cell>
          <cell r="CX44">
            <v>98</v>
          </cell>
          <cell r="CY44">
            <v>99</v>
          </cell>
          <cell r="CZ44">
            <v>100</v>
          </cell>
          <cell r="DA44">
            <v>101</v>
          </cell>
        </row>
        <row r="45">
          <cell r="B45" t="str">
            <v>3 Yrs MACRS</v>
          </cell>
          <cell r="C45" t="str">
            <v>3 Yrs MACRS</v>
          </cell>
          <cell r="D45">
            <v>1</v>
          </cell>
          <cell r="E45">
            <v>0.33333000000000002</v>
          </cell>
          <cell r="F45">
            <v>0.44445000000000001</v>
          </cell>
          <cell r="G45">
            <v>0.14815</v>
          </cell>
          <cell r="H45">
            <v>7.4069999999999997E-2</v>
          </cell>
        </row>
        <row r="46">
          <cell r="B46" t="str">
            <v>5 Yrs MACRS</v>
          </cell>
          <cell r="C46" t="str">
            <v>5 Yrs MACRS</v>
          </cell>
          <cell r="D46">
            <v>0.99999999999999989</v>
          </cell>
          <cell r="E46">
            <v>0.2</v>
          </cell>
          <cell r="F46">
            <v>0.32</v>
          </cell>
          <cell r="G46">
            <v>0.192</v>
          </cell>
          <cell r="H46">
            <v>0.1152</v>
          </cell>
          <cell r="I46">
            <v>0.1152</v>
          </cell>
          <cell r="J46">
            <v>5.7599999999999998E-2</v>
          </cell>
        </row>
        <row r="47">
          <cell r="B47" t="str">
            <v>7 Yr MACRS</v>
          </cell>
          <cell r="C47" t="str">
            <v>7 Yr MACRS</v>
          </cell>
          <cell r="D47">
            <v>1.0000000000000002</v>
          </cell>
          <cell r="E47">
            <v>0.14285999999999999</v>
          </cell>
          <cell r="F47">
            <v>0.24490000000000001</v>
          </cell>
          <cell r="G47">
            <v>0.17493</v>
          </cell>
          <cell r="H47">
            <v>0.12495000000000001</v>
          </cell>
          <cell r="I47">
            <v>8.9249999999999996E-2</v>
          </cell>
          <cell r="J47">
            <v>8.924E-2</v>
          </cell>
          <cell r="K47">
            <v>8.9249999999999996E-2</v>
          </cell>
          <cell r="L47">
            <v>4.462E-2</v>
          </cell>
        </row>
        <row r="48">
          <cell r="B48" t="str">
            <v>10 Yrs MACRS</v>
          </cell>
          <cell r="C48" t="str">
            <v>10 Yrs MACRS</v>
          </cell>
          <cell r="D48">
            <v>1</v>
          </cell>
          <cell r="E48">
            <v>0.1</v>
          </cell>
          <cell r="F48">
            <v>0.18</v>
          </cell>
          <cell r="G48">
            <v>0.14399999999999999</v>
          </cell>
          <cell r="H48">
            <v>0.1152</v>
          </cell>
          <cell r="I48">
            <v>9.2160000000000006E-2</v>
          </cell>
          <cell r="J48">
            <v>7.3730000000000004E-2</v>
          </cell>
          <cell r="K48">
            <v>6.5540000000000001E-2</v>
          </cell>
          <cell r="L48">
            <v>6.5530000000000005E-2</v>
          </cell>
          <cell r="M48">
            <v>6.5540000000000001E-2</v>
          </cell>
          <cell r="N48">
            <v>6.5530000000000005E-2</v>
          </cell>
          <cell r="O48">
            <v>3.2770000000000001E-2</v>
          </cell>
        </row>
        <row r="49">
          <cell r="B49" t="str">
            <v>15 Yrs MACRS</v>
          </cell>
          <cell r="C49" t="str">
            <v>15 Yrs MACRS</v>
          </cell>
          <cell r="D49">
            <v>1.0000000000000004</v>
          </cell>
          <cell r="E49">
            <v>0.05</v>
          </cell>
          <cell r="F49">
            <v>9.5000000000000001E-2</v>
          </cell>
          <cell r="G49">
            <v>8.5500000000000007E-2</v>
          </cell>
          <cell r="H49">
            <v>7.6950000000000005E-2</v>
          </cell>
          <cell r="I49">
            <v>6.9260000000000002E-2</v>
          </cell>
          <cell r="J49">
            <v>6.2330000000000003E-2</v>
          </cell>
          <cell r="K49">
            <v>5.9049999999999998E-2</v>
          </cell>
          <cell r="L49">
            <v>5.9049999999999998E-2</v>
          </cell>
          <cell r="M49">
            <v>5.9049999999999998E-2</v>
          </cell>
          <cell r="N49">
            <v>5.9049999999999998E-2</v>
          </cell>
          <cell r="O49">
            <v>5.9049999999999998E-2</v>
          </cell>
          <cell r="P49">
            <v>5.9049999999999998E-2</v>
          </cell>
          <cell r="Q49">
            <v>5.9049999999999998E-2</v>
          </cell>
          <cell r="R49">
            <v>5.9040000000000002E-2</v>
          </cell>
          <cell r="S49">
            <v>5.9049999999999998E-2</v>
          </cell>
          <cell r="T49">
            <v>2.9520000000000001E-2</v>
          </cell>
        </row>
        <row r="50">
          <cell r="B50" t="str">
            <v>20 Yrs MACRS</v>
          </cell>
          <cell r="C50" t="str">
            <v>20 Yrs MACRS</v>
          </cell>
          <cell r="D50">
            <v>0.99999999999999956</v>
          </cell>
          <cell r="E50">
            <v>3.7499999999999999E-2</v>
          </cell>
          <cell r="F50">
            <v>7.2188000000000002E-2</v>
          </cell>
          <cell r="G50">
            <v>6.6772999999999999E-2</v>
          </cell>
          <cell r="H50">
            <v>6.1765E-2</v>
          </cell>
          <cell r="I50">
            <v>5.7133000000000003E-2</v>
          </cell>
          <cell r="J50">
            <v>5.2847999999999999E-2</v>
          </cell>
          <cell r="K50">
            <v>4.8883999999999997E-2</v>
          </cell>
          <cell r="L50">
            <v>4.5218000000000001E-2</v>
          </cell>
          <cell r="M50">
            <v>4.4615000000000002E-2</v>
          </cell>
          <cell r="N50">
            <v>4.4615000000000002E-2</v>
          </cell>
          <cell r="O50">
            <v>4.4615000000000002E-2</v>
          </cell>
          <cell r="P50">
            <v>4.4615000000000002E-2</v>
          </cell>
          <cell r="Q50">
            <v>4.4615000000000002E-2</v>
          </cell>
          <cell r="R50">
            <v>4.4615000000000002E-2</v>
          </cell>
          <cell r="S50">
            <v>4.4615000000000002E-2</v>
          </cell>
          <cell r="T50">
            <v>4.4615000000000002E-2</v>
          </cell>
          <cell r="U50">
            <v>4.4615000000000002E-2</v>
          </cell>
          <cell r="V50">
            <v>4.4615000000000002E-2</v>
          </cell>
          <cell r="W50">
            <v>4.4615000000000002E-2</v>
          </cell>
          <cell r="X50">
            <v>4.4615000000000002E-2</v>
          </cell>
          <cell r="Y50">
            <v>2.2311000000000001E-2</v>
          </cell>
        </row>
        <row r="51">
          <cell r="B51" t="str">
            <v>39 Yrs MACRS</v>
          </cell>
          <cell r="C51" t="str">
            <v>39 Yrs MACRS</v>
          </cell>
          <cell r="D51">
            <v>0.99999999999999989</v>
          </cell>
          <cell r="E51">
            <v>2.461E-2</v>
          </cell>
          <cell r="F51">
            <v>2.564E-2</v>
          </cell>
          <cell r="G51">
            <v>2.564E-2</v>
          </cell>
          <cell r="H51">
            <v>2.564E-2</v>
          </cell>
          <cell r="I51">
            <v>2.564E-2</v>
          </cell>
          <cell r="J51">
            <v>2.564E-2</v>
          </cell>
          <cell r="K51">
            <v>2.564E-2</v>
          </cell>
          <cell r="L51">
            <v>2.564E-2</v>
          </cell>
          <cell r="M51">
            <v>2.564E-2</v>
          </cell>
          <cell r="N51">
            <v>2.564E-2</v>
          </cell>
          <cell r="O51">
            <v>2.564E-2</v>
          </cell>
          <cell r="P51">
            <v>2.564E-2</v>
          </cell>
          <cell r="Q51">
            <v>2.564E-2</v>
          </cell>
          <cell r="R51">
            <v>2.564E-2</v>
          </cell>
          <cell r="S51">
            <v>2.564E-2</v>
          </cell>
          <cell r="T51">
            <v>2.564E-2</v>
          </cell>
          <cell r="U51">
            <v>2.564E-2</v>
          </cell>
          <cell r="V51">
            <v>2.564E-2</v>
          </cell>
          <cell r="W51">
            <v>2.564E-2</v>
          </cell>
          <cell r="X51">
            <v>2.564E-2</v>
          </cell>
          <cell r="Y51">
            <v>2.564E-2</v>
          </cell>
          <cell r="Z51">
            <v>2.564E-2</v>
          </cell>
          <cell r="AA51">
            <v>2.564E-2</v>
          </cell>
          <cell r="AB51">
            <v>2.564E-2</v>
          </cell>
          <cell r="AC51">
            <v>2.564E-2</v>
          </cell>
          <cell r="AD51">
            <v>2.564E-2</v>
          </cell>
          <cell r="AE51">
            <v>2.564E-2</v>
          </cell>
          <cell r="AF51">
            <v>2.564E-2</v>
          </cell>
          <cell r="AG51">
            <v>2.564E-2</v>
          </cell>
          <cell r="AH51">
            <v>2.564E-2</v>
          </cell>
          <cell r="AI51">
            <v>2.564E-2</v>
          </cell>
          <cell r="AJ51">
            <v>2.564E-2</v>
          </cell>
          <cell r="AK51">
            <v>2.564E-2</v>
          </cell>
          <cell r="AL51">
            <v>2.564E-2</v>
          </cell>
          <cell r="AM51">
            <v>2.564E-2</v>
          </cell>
          <cell r="AN51">
            <v>2.564E-2</v>
          </cell>
          <cell r="AO51">
            <v>2.564E-2</v>
          </cell>
          <cell r="AP51">
            <v>2.564E-2</v>
          </cell>
          <cell r="AQ51">
            <v>2.564E-2</v>
          </cell>
          <cell r="AR51">
            <v>1.07E-3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</row>
        <row r="52">
          <cell r="B52" t="str">
            <v>3 Yrs MACRS 50% BONUS (F&amp;S)</v>
          </cell>
          <cell r="C52" t="str">
            <v>3 Yrs MACRS 50% BONUS (F&amp;S)</v>
          </cell>
          <cell r="D52">
            <v>1</v>
          </cell>
          <cell r="E52">
            <v>0.66666500000000006</v>
          </cell>
          <cell r="F52">
            <v>0.22222500000000001</v>
          </cell>
          <cell r="G52">
            <v>7.4075000000000002E-2</v>
          </cell>
          <cell r="H52">
            <v>3.7034999999999998E-2</v>
          </cell>
        </row>
        <row r="53">
          <cell r="B53" t="str">
            <v>5 Yrs MACRS 50% BONUS (F&amp;S)</v>
          </cell>
          <cell r="C53" t="str">
            <v>5 Yrs MACRS 50% BONUS (F&amp;S)</v>
          </cell>
          <cell r="D53">
            <v>1</v>
          </cell>
          <cell r="E53">
            <v>0.6</v>
          </cell>
          <cell r="F53">
            <v>0.16</v>
          </cell>
          <cell r="G53">
            <v>9.6000000000000002E-2</v>
          </cell>
          <cell r="H53">
            <v>5.7599999999999998E-2</v>
          </cell>
          <cell r="I53">
            <v>5.7599999999999998E-2</v>
          </cell>
          <cell r="J53">
            <v>2.8799999999999999E-2</v>
          </cell>
        </row>
        <row r="54">
          <cell r="B54" t="str">
            <v>7 Yrs MACRS 50% BONUS (F&amp;S)</v>
          </cell>
          <cell r="C54" t="str">
            <v>7 Yrs MACRS 50% BONUS (F&amp;S)</v>
          </cell>
          <cell r="D54">
            <v>1</v>
          </cell>
          <cell r="E54">
            <v>0.57142999999999999</v>
          </cell>
          <cell r="F54">
            <v>0.12245</v>
          </cell>
          <cell r="G54">
            <v>8.7465000000000001E-2</v>
          </cell>
          <cell r="H54">
            <v>6.2475000000000003E-2</v>
          </cell>
          <cell r="I54">
            <v>4.4624999999999998E-2</v>
          </cell>
          <cell r="J54">
            <v>4.462E-2</v>
          </cell>
          <cell r="K54">
            <v>4.4624999999999998E-2</v>
          </cell>
          <cell r="L54">
            <v>2.231E-2</v>
          </cell>
        </row>
        <row r="55">
          <cell r="B55" t="str">
            <v>10 Yrs MACRS 50% BONUS (F&amp;S)</v>
          </cell>
          <cell r="C55" t="str">
            <v>10 Yrs MACRS 50% BONUS (F&amp;S)</v>
          </cell>
          <cell r="D55">
            <v>1</v>
          </cell>
          <cell r="E55">
            <v>0.55000000000000004</v>
          </cell>
          <cell r="F55">
            <v>0.09</v>
          </cell>
          <cell r="G55">
            <v>7.1999999999999995E-2</v>
          </cell>
          <cell r="H55">
            <v>5.7599999999999998E-2</v>
          </cell>
          <cell r="I55">
            <v>4.6080000000000003E-2</v>
          </cell>
          <cell r="J55">
            <v>3.6865000000000002E-2</v>
          </cell>
          <cell r="K55">
            <v>3.2770000000000001E-2</v>
          </cell>
          <cell r="L55">
            <v>3.2765000000000002E-2</v>
          </cell>
          <cell r="M55">
            <v>3.2770000000000001E-2</v>
          </cell>
          <cell r="N55">
            <v>3.2765000000000002E-2</v>
          </cell>
          <cell r="O55">
            <v>1.6385E-2</v>
          </cell>
        </row>
        <row r="56">
          <cell r="B56" t="str">
            <v>15 Yrs MACRS 50% BONUS (F&amp;S)</v>
          </cell>
          <cell r="C56" t="str">
            <v>15 Yrs MACRS 50% BONUS (F&amp;S)</v>
          </cell>
          <cell r="D56">
            <v>1.0000000000000002</v>
          </cell>
          <cell r="E56">
            <v>0.47981707287090819</v>
          </cell>
          <cell r="F56">
            <v>5.2018292712909191E-2</v>
          </cell>
          <cell r="G56">
            <v>4.6816463441618279E-2</v>
          </cell>
          <cell r="H56">
            <v>4.2134817097456451E-2</v>
          </cell>
          <cell r="I56">
            <v>3.7924073192590432E-2</v>
          </cell>
          <cell r="J56">
            <v>3.4129475629427683E-2</v>
          </cell>
          <cell r="K56">
            <v>3.2333475628392498E-2</v>
          </cell>
          <cell r="L56">
            <v>3.2333475628392498E-2</v>
          </cell>
          <cell r="M56">
            <v>3.2333475628392498E-2</v>
          </cell>
          <cell r="N56">
            <v>3.2333475628392498E-2</v>
          </cell>
          <cell r="O56">
            <v>3.2333475628392498E-2</v>
          </cell>
          <cell r="P56">
            <v>3.2333475628392498E-2</v>
          </cell>
          <cell r="Q56">
            <v>3.2333475628392498E-2</v>
          </cell>
          <cell r="R56">
            <v>3.232800001863325E-2</v>
          </cell>
          <cell r="S56">
            <v>3.2333475628392498E-2</v>
          </cell>
          <cell r="T56">
            <v>1.6164000009316625E-2</v>
          </cell>
        </row>
        <row r="57">
          <cell r="B57" t="str">
            <v>15 Yrs MACRS 40% BONUS (F&amp;S)</v>
          </cell>
          <cell r="C57" t="str">
            <v>15 Yrs MACRS 40% BONUS (F&amp;S)</v>
          </cell>
          <cell r="D57">
            <v>0.99999999999999978</v>
          </cell>
          <cell r="E57">
            <v>0.43000000000000005</v>
          </cell>
          <cell r="F57">
            <v>5.6999999999999995E-2</v>
          </cell>
          <cell r="G57">
            <v>5.1300000000000005E-2</v>
          </cell>
          <cell r="H57">
            <v>4.6170000000000003E-2</v>
          </cell>
          <cell r="I57">
            <v>4.1556000000000003E-2</v>
          </cell>
          <cell r="J57">
            <v>3.7398000000000001E-2</v>
          </cell>
          <cell r="K57">
            <v>3.5429999999999996E-2</v>
          </cell>
          <cell r="L57">
            <v>3.5429999999999996E-2</v>
          </cell>
          <cell r="M57">
            <v>3.5429999999999996E-2</v>
          </cell>
          <cell r="N57">
            <v>3.5429999999999996E-2</v>
          </cell>
          <cell r="O57">
            <v>3.5429999999999996E-2</v>
          </cell>
          <cell r="P57">
            <v>3.5429999999999996E-2</v>
          </cell>
          <cell r="Q57">
            <v>3.5429999999999996E-2</v>
          </cell>
          <cell r="R57">
            <v>3.5423999999999997E-2</v>
          </cell>
          <cell r="S57">
            <v>3.5429999999999996E-2</v>
          </cell>
          <cell r="T57">
            <v>1.7711999999999999E-2</v>
          </cell>
        </row>
        <row r="58">
          <cell r="B58" t="str">
            <v>15 Yrs MACRS 30% BONUS (F&amp;S)</v>
          </cell>
          <cell r="C58" t="str">
            <v>15 Yrs MACRS 30% BONUS (F&amp;S)</v>
          </cell>
          <cell r="D58">
            <v>1</v>
          </cell>
          <cell r="E58">
            <v>0.33499999999999996</v>
          </cell>
          <cell r="F58">
            <v>6.649999999999999E-2</v>
          </cell>
          <cell r="G58">
            <v>5.985E-2</v>
          </cell>
          <cell r="H58">
            <v>5.3865000000000003E-2</v>
          </cell>
          <cell r="I58">
            <v>4.8481999999999997E-2</v>
          </cell>
          <cell r="J58">
            <v>4.3631000000000003E-2</v>
          </cell>
          <cell r="K58">
            <v>4.1334999999999997E-2</v>
          </cell>
          <cell r="L58">
            <v>4.1334999999999997E-2</v>
          </cell>
          <cell r="M58">
            <v>4.1334999999999997E-2</v>
          </cell>
          <cell r="N58">
            <v>4.1334999999999997E-2</v>
          </cell>
          <cell r="O58">
            <v>4.1334999999999997E-2</v>
          </cell>
          <cell r="P58">
            <v>4.1334999999999997E-2</v>
          </cell>
          <cell r="Q58">
            <v>4.1334999999999997E-2</v>
          </cell>
          <cell r="R58">
            <v>4.1327999999999997E-2</v>
          </cell>
          <cell r="S58">
            <v>4.1334999999999997E-2</v>
          </cell>
          <cell r="T58">
            <v>2.0663999999999998E-2</v>
          </cell>
        </row>
        <row r="59">
          <cell r="B59" t="str">
            <v>20 Yrs MACRS 50% BONUS (F&amp;S)</v>
          </cell>
          <cell r="C59" t="str">
            <v>20 Yrs MACRS 50% BONUS (F&amp;S)</v>
          </cell>
          <cell r="D59">
            <v>1.0000000000000004</v>
          </cell>
          <cell r="E59">
            <v>0.51875000000000004</v>
          </cell>
          <cell r="F59">
            <v>3.6094000000000001E-2</v>
          </cell>
          <cell r="G59">
            <v>3.33865E-2</v>
          </cell>
          <cell r="H59">
            <v>3.08825E-2</v>
          </cell>
          <cell r="I59">
            <v>2.8566500000000002E-2</v>
          </cell>
          <cell r="J59">
            <v>2.6424E-2</v>
          </cell>
          <cell r="K59">
            <v>2.4441999999999998E-2</v>
          </cell>
          <cell r="L59">
            <v>2.2609000000000001E-2</v>
          </cell>
          <cell r="M59">
            <v>2.2307500000000001E-2</v>
          </cell>
          <cell r="N59">
            <v>2.2307500000000001E-2</v>
          </cell>
          <cell r="O59">
            <v>2.2307500000000001E-2</v>
          </cell>
          <cell r="P59">
            <v>2.2307500000000001E-2</v>
          </cell>
          <cell r="Q59">
            <v>2.2307500000000001E-2</v>
          </cell>
          <cell r="R59">
            <v>2.2307500000000001E-2</v>
          </cell>
          <cell r="S59">
            <v>2.2307500000000001E-2</v>
          </cell>
          <cell r="T59">
            <v>2.2307500000000001E-2</v>
          </cell>
          <cell r="U59">
            <v>2.2307500000000001E-2</v>
          </cell>
          <cell r="V59">
            <v>2.2307500000000001E-2</v>
          </cell>
          <cell r="W59">
            <v>2.2307500000000001E-2</v>
          </cell>
          <cell r="X59">
            <v>2.2307500000000001E-2</v>
          </cell>
          <cell r="Y59">
            <v>1.11555E-2</v>
          </cell>
        </row>
        <row r="60">
          <cell r="B60" t="str">
            <v>39 Yrs MACRS 50% BONUS (F&amp;S)</v>
          </cell>
          <cell r="C60" t="str">
            <v>39 Yrs MACRS 50% BONUS (F&amp;S)</v>
          </cell>
          <cell r="D60">
            <v>1.000000000000002</v>
          </cell>
          <cell r="E60">
            <v>0.51230500000000001</v>
          </cell>
          <cell r="F60">
            <v>1.282E-2</v>
          </cell>
          <cell r="G60">
            <v>1.282E-2</v>
          </cell>
          <cell r="H60">
            <v>1.282E-2</v>
          </cell>
          <cell r="I60">
            <v>1.282E-2</v>
          </cell>
          <cell r="J60">
            <v>1.282E-2</v>
          </cell>
          <cell r="K60">
            <v>1.282E-2</v>
          </cell>
          <cell r="L60">
            <v>1.282E-2</v>
          </cell>
          <cell r="M60">
            <v>1.282E-2</v>
          </cell>
          <cell r="N60">
            <v>1.282E-2</v>
          </cell>
          <cell r="O60">
            <v>1.282E-2</v>
          </cell>
          <cell r="P60">
            <v>1.282E-2</v>
          </cell>
          <cell r="Q60">
            <v>1.282E-2</v>
          </cell>
          <cell r="R60">
            <v>1.282E-2</v>
          </cell>
          <cell r="S60">
            <v>1.282E-2</v>
          </cell>
          <cell r="T60">
            <v>1.282E-2</v>
          </cell>
          <cell r="U60">
            <v>1.282E-2</v>
          </cell>
          <cell r="V60">
            <v>1.282E-2</v>
          </cell>
          <cell r="W60">
            <v>1.282E-2</v>
          </cell>
          <cell r="X60">
            <v>1.282E-2</v>
          </cell>
          <cell r="Y60">
            <v>1.282E-2</v>
          </cell>
          <cell r="Z60">
            <v>1.282E-2</v>
          </cell>
          <cell r="AA60">
            <v>1.282E-2</v>
          </cell>
          <cell r="AB60">
            <v>1.282E-2</v>
          </cell>
          <cell r="AC60">
            <v>1.282E-2</v>
          </cell>
          <cell r="AD60">
            <v>1.282E-2</v>
          </cell>
          <cell r="AE60">
            <v>1.282E-2</v>
          </cell>
          <cell r="AF60">
            <v>1.282E-2</v>
          </cell>
          <cell r="AG60">
            <v>1.282E-2</v>
          </cell>
          <cell r="AH60">
            <v>1.282E-2</v>
          </cell>
          <cell r="AI60">
            <v>1.282E-2</v>
          </cell>
          <cell r="AJ60">
            <v>1.282E-2</v>
          </cell>
          <cell r="AK60">
            <v>1.282E-2</v>
          </cell>
          <cell r="AL60">
            <v>1.282E-2</v>
          </cell>
          <cell r="AM60">
            <v>1.282E-2</v>
          </cell>
          <cell r="AN60">
            <v>1.282E-2</v>
          </cell>
          <cell r="AO60">
            <v>1.282E-2</v>
          </cell>
          <cell r="AP60">
            <v>1.282E-2</v>
          </cell>
          <cell r="AQ60">
            <v>1.282E-2</v>
          </cell>
          <cell r="AR60">
            <v>5.3499999999999999E-4</v>
          </cell>
        </row>
        <row r="61">
          <cell r="B61" t="str">
            <v>3 Yrs MACRS 50% BONUS (F)</v>
          </cell>
          <cell r="C61" t="str">
            <v>3 Yrs MACRS 50% BONUS (F)</v>
          </cell>
          <cell r="D61">
            <v>1.0000000000000002</v>
          </cell>
          <cell r="E61">
            <v>0.63689877402025785</v>
          </cell>
          <cell r="F61">
            <v>0.24206929948354725</v>
          </cell>
          <cell r="G61">
            <v>8.068976649451573E-2</v>
          </cell>
          <cell r="H61">
            <v>4.0342160001679249E-2</v>
          </cell>
        </row>
        <row r="62">
          <cell r="B62" t="str">
            <v>5 Yrs MACRS 50% BONUS (F)</v>
          </cell>
          <cell r="C62" t="str">
            <v>5 Yrs MACRS 50% BONUS (F)</v>
          </cell>
          <cell r="D62">
            <v>0.99999999999999978</v>
          </cell>
          <cell r="E62">
            <v>0.56428070742077219</v>
          </cell>
          <cell r="F62">
            <v>0.1742877170316911</v>
          </cell>
          <cell r="G62">
            <v>0.10457263021901467</v>
          </cell>
          <cell r="H62">
            <v>6.2743578131408795E-2</v>
          </cell>
          <cell r="I62">
            <v>6.2743578131408795E-2</v>
          </cell>
          <cell r="J62">
            <v>3.1371789065704404E-2</v>
          </cell>
        </row>
        <row r="63">
          <cell r="B63" t="str">
            <v>7 Yrs MACRS 50% BONUS (F)</v>
          </cell>
          <cell r="C63" t="str">
            <v>7 Yrs MACRS 50% BONUS (F)</v>
          </cell>
          <cell r="D63">
            <v>0.99999999999999989</v>
          </cell>
          <cell r="E63">
            <v>0.5331594569483008</v>
          </cell>
          <cell r="F63">
            <v>0.13338456844081611</v>
          </cell>
          <cell r="G63">
            <v>9.5275469813605379E-2</v>
          </cell>
          <cell r="H63">
            <v>6.805390700971814E-2</v>
          </cell>
          <cell r="I63">
            <v>4.8609933578370103E-2</v>
          </cell>
          <cell r="J63">
            <v>4.8604487087212857E-2</v>
          </cell>
          <cell r="K63">
            <v>4.8609933578370103E-2</v>
          </cell>
          <cell r="L63">
            <v>2.4302243543606428E-2</v>
          </cell>
        </row>
        <row r="64">
          <cell r="B64" t="str">
            <v>10 Yrs MACRS 50% BONUS (F)</v>
          </cell>
          <cell r="C64" t="str">
            <v>10 Yrs MACRS 50% BONUS (F)</v>
          </cell>
          <cell r="D64">
            <v>1.0000000000000002</v>
          </cell>
          <cell r="E64">
            <v>0.50981579584836889</v>
          </cell>
          <cell r="F64">
            <v>9.8036840830326238E-2</v>
          </cell>
          <cell r="G64">
            <v>7.8429472664260994E-2</v>
          </cell>
          <cell r="H64">
            <v>6.2743578131408795E-2</v>
          </cell>
          <cell r="I64">
            <v>5.0194862505127037E-2</v>
          </cell>
          <cell r="J64">
            <v>4.0156979302333078E-2</v>
          </cell>
          <cell r="K64">
            <v>3.5696303044553235E-2</v>
          </cell>
          <cell r="L64">
            <v>3.5690856553395996E-2</v>
          </cell>
          <cell r="M64">
            <v>3.5696303044553235E-2</v>
          </cell>
          <cell r="N64">
            <v>3.5690856553395996E-2</v>
          </cell>
          <cell r="O64">
            <v>1.7848151522276617E-2</v>
          </cell>
        </row>
        <row r="65">
          <cell r="B65" t="str">
            <v>15 Yrs MACRS 50% BONUS (F)</v>
          </cell>
          <cell r="C65" t="str">
            <v>15 Yrs MACRS 50% BONUS (F)</v>
          </cell>
          <cell r="D65">
            <v>0.99999999999999967</v>
          </cell>
          <cell r="E65">
            <v>0.48258334006216713</v>
          </cell>
          <cell r="F65">
            <v>5.1741665993783291E-2</v>
          </cell>
          <cell r="G65">
            <v>4.6567499394404972E-2</v>
          </cell>
          <cell r="H65">
            <v>4.1910749454964473E-2</v>
          </cell>
          <cell r="I65">
            <v>3.7722397755046641E-2</v>
          </cell>
          <cell r="J65">
            <v>3.3947979383079085E-2</v>
          </cell>
          <cell r="K65">
            <v>3.2161530283504249E-2</v>
          </cell>
          <cell r="L65">
            <v>3.2161530283504249E-2</v>
          </cell>
          <cell r="M65">
            <v>3.2161530283504249E-2</v>
          </cell>
          <cell r="N65">
            <v>3.2161530283504249E-2</v>
          </cell>
          <cell r="O65">
            <v>3.2161530283504249E-2</v>
          </cell>
          <cell r="P65">
            <v>3.2161530283504249E-2</v>
          </cell>
          <cell r="Q65">
            <v>3.2161530283504249E-2</v>
          </cell>
          <cell r="R65">
            <v>3.2156083792347002E-2</v>
          </cell>
          <cell r="S65">
            <v>3.2161530283504249E-2</v>
          </cell>
          <cell r="T65">
            <v>1.6078041896173501E-2</v>
          </cell>
        </row>
        <row r="66">
          <cell r="B66" t="str">
            <v>15 Yrs MACRS 40% BONUS (F)</v>
          </cell>
          <cell r="C66" t="str">
            <v>15 Yrs MACRS 40% BONUS (F)</v>
          </cell>
          <cell r="D66">
            <v>0.99999999999999967</v>
          </cell>
          <cell r="E66">
            <v>0.39385365829672653</v>
          </cell>
          <cell r="F66">
            <v>6.061463417032735E-2</v>
          </cell>
          <cell r="G66">
            <v>5.4553170753294619E-2</v>
          </cell>
          <cell r="H66">
            <v>4.9097853677965153E-2</v>
          </cell>
          <cell r="I66">
            <v>4.4191258554072341E-2</v>
          </cell>
          <cell r="J66">
            <v>3.9769580503542144E-2</v>
          </cell>
          <cell r="K66">
            <v>3.7676780502713995E-2</v>
          </cell>
          <cell r="L66">
            <v>3.7676780502713995E-2</v>
          </cell>
          <cell r="M66">
            <v>3.7676780502713995E-2</v>
          </cell>
          <cell r="N66">
            <v>3.7676780502713995E-2</v>
          </cell>
          <cell r="O66">
            <v>3.7676780502713995E-2</v>
          </cell>
          <cell r="P66">
            <v>3.7676780502713995E-2</v>
          </cell>
          <cell r="Q66">
            <v>3.7676780502713995E-2</v>
          </cell>
          <cell r="R66">
            <v>3.7670400014906597E-2</v>
          </cell>
          <cell r="S66">
            <v>3.7676780502713995E-2</v>
          </cell>
          <cell r="T66">
            <v>1.8835200007453298E-2</v>
          </cell>
        </row>
        <row r="67">
          <cell r="B67" t="str">
            <v>15 Yrs MACRS 30% BONUS (F)</v>
          </cell>
          <cell r="C67" t="str">
            <v>15 Yrs MACRS 30% BONUS (F)</v>
          </cell>
          <cell r="D67">
            <v>0.99999999999999989</v>
          </cell>
          <cell r="E67">
            <v>0.30789024372254481</v>
          </cell>
          <cell r="F67">
            <v>6.9210975627745502E-2</v>
          </cell>
          <cell r="G67">
            <v>6.2289878064970959E-2</v>
          </cell>
          <cell r="H67">
            <v>5.6060890258473869E-2</v>
          </cell>
          <cell r="I67">
            <v>5.0458443915554249E-2</v>
          </cell>
          <cell r="J67">
            <v>4.5409685377656619E-2</v>
          </cell>
          <cell r="K67">
            <v>4.30200853770355E-2</v>
          </cell>
          <cell r="L67">
            <v>4.30200853770355E-2</v>
          </cell>
          <cell r="M67">
            <v>4.30200853770355E-2</v>
          </cell>
          <cell r="N67">
            <v>4.30200853770355E-2</v>
          </cell>
          <cell r="O67">
            <v>4.30200853770355E-2</v>
          </cell>
          <cell r="P67">
            <v>4.30200853770355E-2</v>
          </cell>
          <cell r="Q67">
            <v>4.30200853770355E-2</v>
          </cell>
          <cell r="R67">
            <v>4.3012800011179943E-2</v>
          </cell>
          <cell r="S67">
            <v>4.30200853770355E-2</v>
          </cell>
          <cell r="T67">
            <v>2.1506400005589971E-2</v>
          </cell>
        </row>
        <row r="68">
          <cell r="B68" t="str">
            <v>20 Yrs MACRS 50% BONUS (F)</v>
          </cell>
          <cell r="C68" t="str">
            <v>20 Yrs MACRS 50% BONUS (F)</v>
          </cell>
          <cell r="D68">
            <v>1.0000000000000004</v>
          </cell>
          <cell r="E68">
            <v>0.47577522611561662</v>
          </cell>
          <cell r="F68">
            <v>3.9317130365886618E-2</v>
          </cell>
          <cell r="G68">
            <v>3.6367855404240972E-2</v>
          </cell>
          <cell r="H68">
            <v>3.3640252632695003E-2</v>
          </cell>
          <cell r="I68">
            <v>3.1117437928661278E-2</v>
          </cell>
          <cell r="J68">
            <v>2.8783616467783782E-2</v>
          </cell>
          <cell r="K68">
            <v>2.6624627373053714E-2</v>
          </cell>
          <cell r="L68">
            <v>2.4627943714809402E-2</v>
          </cell>
          <cell r="M68">
            <v>2.4299520298027809E-2</v>
          </cell>
          <cell r="N68">
            <v>2.4299520298027809E-2</v>
          </cell>
          <cell r="O68">
            <v>2.4299520298027809E-2</v>
          </cell>
          <cell r="P68">
            <v>2.4299520298027809E-2</v>
          </cell>
          <cell r="Q68">
            <v>2.4299520298027809E-2</v>
          </cell>
          <cell r="R68">
            <v>2.4299520298027809E-2</v>
          </cell>
          <cell r="S68">
            <v>2.4299520298027809E-2</v>
          </cell>
          <cell r="T68">
            <v>2.4299520298027809E-2</v>
          </cell>
          <cell r="U68">
            <v>2.4299520298027809E-2</v>
          </cell>
          <cell r="V68">
            <v>2.4299520298027809E-2</v>
          </cell>
          <cell r="W68">
            <v>2.4299520298027809E-2</v>
          </cell>
          <cell r="X68">
            <v>2.4299520298027809E-2</v>
          </cell>
          <cell r="Y68">
            <v>1.2151666420918939E-2</v>
          </cell>
        </row>
        <row r="69">
          <cell r="B69" t="str">
            <v>39 Yrs MACRS 50% BONUS (F)</v>
          </cell>
          <cell r="C69" t="str">
            <v>39 Yrs MACRS 50% BONUS (F)</v>
          </cell>
          <cell r="D69">
            <v>0.99999999999999867</v>
          </cell>
          <cell r="E69">
            <v>0.4687546990139338</v>
          </cell>
          <cell r="F69">
            <v>1.396480332716425E-2</v>
          </cell>
          <cell r="G69">
            <v>1.396480332716425E-2</v>
          </cell>
          <cell r="H69">
            <v>1.396480332716425E-2</v>
          </cell>
          <cell r="I69">
            <v>1.396480332716425E-2</v>
          </cell>
          <cell r="J69">
            <v>1.396480332716425E-2</v>
          </cell>
          <cell r="K69">
            <v>1.396480332716425E-2</v>
          </cell>
          <cell r="L69">
            <v>1.396480332716425E-2</v>
          </cell>
          <cell r="M69">
            <v>1.396480332716425E-2</v>
          </cell>
          <cell r="N69">
            <v>1.396480332716425E-2</v>
          </cell>
          <cell r="O69">
            <v>1.396480332716425E-2</v>
          </cell>
          <cell r="P69">
            <v>1.396480332716425E-2</v>
          </cell>
          <cell r="Q69">
            <v>1.396480332716425E-2</v>
          </cell>
          <cell r="R69">
            <v>1.396480332716425E-2</v>
          </cell>
          <cell r="S69">
            <v>1.396480332716425E-2</v>
          </cell>
          <cell r="T69">
            <v>1.396480332716425E-2</v>
          </cell>
          <cell r="U69">
            <v>1.396480332716425E-2</v>
          </cell>
          <cell r="V69">
            <v>1.396480332716425E-2</v>
          </cell>
          <cell r="W69">
            <v>1.396480332716425E-2</v>
          </cell>
          <cell r="X69">
            <v>1.396480332716425E-2</v>
          </cell>
          <cell r="Y69">
            <v>1.396480332716425E-2</v>
          </cell>
          <cell r="Z69">
            <v>1.396480332716425E-2</v>
          </cell>
          <cell r="AA69">
            <v>1.396480332716425E-2</v>
          </cell>
          <cell r="AB69">
            <v>1.396480332716425E-2</v>
          </cell>
          <cell r="AC69">
            <v>1.396480332716425E-2</v>
          </cell>
          <cell r="AD69">
            <v>1.396480332716425E-2</v>
          </cell>
          <cell r="AE69">
            <v>1.396480332716425E-2</v>
          </cell>
          <cell r="AF69">
            <v>1.396480332716425E-2</v>
          </cell>
          <cell r="AG69">
            <v>1.396480332716425E-2</v>
          </cell>
          <cell r="AH69">
            <v>1.396480332716425E-2</v>
          </cell>
          <cell r="AI69">
            <v>1.396480332716425E-2</v>
          </cell>
          <cell r="AJ69">
            <v>1.396480332716425E-2</v>
          </cell>
          <cell r="AK69">
            <v>1.396480332716425E-2</v>
          </cell>
          <cell r="AL69">
            <v>1.396480332716425E-2</v>
          </cell>
          <cell r="AM69">
            <v>1.396480332716425E-2</v>
          </cell>
          <cell r="AN69">
            <v>1.396480332716425E-2</v>
          </cell>
          <cell r="AO69">
            <v>1.396480332716425E-2</v>
          </cell>
          <cell r="AP69">
            <v>1.396480332716425E-2</v>
          </cell>
          <cell r="AQ69">
            <v>1.396480332716425E-2</v>
          </cell>
          <cell r="AR69">
            <v>5.8277455382472554E-4</v>
          </cell>
        </row>
        <row r="70">
          <cell r="B70" t="str">
            <v>3 Yrs MACRS 100% BONUS (F)</v>
          </cell>
          <cell r="C70" t="str">
            <v>3 Yrs MACRS 100% BONUS (F)</v>
          </cell>
          <cell r="D70">
            <v>0</v>
          </cell>
        </row>
        <row r="71">
          <cell r="B71" t="str">
            <v>5 Yrs MACRS 100% BONUS (F)</v>
          </cell>
          <cell r="C71" t="str">
            <v>5 Yrs MACRS 100% BONUS (F)</v>
          </cell>
          <cell r="D71">
            <v>0</v>
          </cell>
        </row>
        <row r="72">
          <cell r="B72" t="str">
            <v>7 Yrs MACRS 100% BONUS (F)</v>
          </cell>
          <cell r="C72" t="str">
            <v>7 Yrs MACRS 100% BONUS (F)</v>
          </cell>
          <cell r="D72">
            <v>0</v>
          </cell>
        </row>
        <row r="73">
          <cell r="B73" t="str">
            <v>10 Yrs MACRS 100% BONUS (F)</v>
          </cell>
          <cell r="C73" t="str">
            <v>10 Yrs MACRS 100% BONUS (F)</v>
          </cell>
          <cell r="D73">
            <v>0</v>
          </cell>
        </row>
        <row r="74">
          <cell r="B74" t="str">
            <v>15 Yrs MACRS 100% BONUS (F)</v>
          </cell>
          <cell r="C74" t="str">
            <v>15 Yrs MACRS 100% BONUS (F)</v>
          </cell>
          <cell r="D74">
            <v>0.99999999999999944</v>
          </cell>
          <cell r="E74">
            <v>0.90963415152023486</v>
          </cell>
          <cell r="F74">
            <v>9.0365848479764983E-3</v>
          </cell>
          <cell r="G74">
            <v>8.1329263631788502E-3</v>
          </cell>
          <cell r="H74">
            <v>7.3196337268609654E-3</v>
          </cell>
          <cell r="I74">
            <v>6.5881459639037104E-3</v>
          </cell>
          <cell r="J74">
            <v>5.9289508797302649E-3</v>
          </cell>
          <cell r="K74">
            <v>5.616950897610655E-3</v>
          </cell>
          <cell r="L74">
            <v>5.616950897610655E-3</v>
          </cell>
          <cell r="M74">
            <v>5.616950897610655E-3</v>
          </cell>
          <cell r="N74">
            <v>5.616950897610655E-3</v>
          </cell>
          <cell r="O74">
            <v>5.616950897610655E-3</v>
          </cell>
          <cell r="P74">
            <v>5.616950897610655E-3</v>
          </cell>
          <cell r="Q74">
            <v>5.616950897610655E-3</v>
          </cell>
          <cell r="R74">
            <v>5.6159996781529747E-3</v>
          </cell>
          <cell r="S74">
            <v>5.616950897610655E-3</v>
          </cell>
          <cell r="T74">
            <v>2.8079998390764874E-3</v>
          </cell>
        </row>
        <row r="75">
          <cell r="B75" t="str">
            <v>20 Yrs MACRS 100% BONUS (F)</v>
          </cell>
          <cell r="C75" t="str">
            <v>20 Yrs MACRS 100% BONUS (F)</v>
          </cell>
          <cell r="D75">
            <v>1.0000000000000004</v>
          </cell>
          <cell r="E75">
            <v>0.90844512719813297</v>
          </cell>
          <cell r="F75">
            <v>6.8666630211129207E-3</v>
          </cell>
          <cell r="G75">
            <v>6.3515776847782599E-3</v>
          </cell>
          <cell r="H75">
            <v>5.8752069803712469E-3</v>
          </cell>
          <cell r="I75">
            <v>5.4346021275730669E-3</v>
          </cell>
          <cell r="J75">
            <v>5.0270045899564421E-3</v>
          </cell>
          <cell r="K75">
            <v>4.6499411969314021E-3</v>
          </cell>
          <cell r="L75">
            <v>4.3012241437452772E-3</v>
          </cell>
          <cell r="M75">
            <v>4.2438656104470682E-3</v>
          </cell>
          <cell r="N75">
            <v>4.2438656104470682E-3</v>
          </cell>
          <cell r="O75">
            <v>4.2438656104470682E-3</v>
          </cell>
          <cell r="P75">
            <v>4.2438656104470682E-3</v>
          </cell>
          <cell r="Q75">
            <v>4.2438656104470682E-3</v>
          </cell>
          <cell r="R75">
            <v>4.2438656104470682E-3</v>
          </cell>
          <cell r="S75">
            <v>4.2438656104470682E-3</v>
          </cell>
          <cell r="T75">
            <v>4.2438656104470682E-3</v>
          </cell>
          <cell r="U75">
            <v>4.2438656104470682E-3</v>
          </cell>
          <cell r="V75">
            <v>4.2438656104470682E-3</v>
          </cell>
          <cell r="W75">
            <v>4.2438656104470682E-3</v>
          </cell>
          <cell r="X75">
            <v>4.2438656104470682E-3</v>
          </cell>
          <cell r="Y75">
            <v>2.1222657320337226E-3</v>
          </cell>
        </row>
        <row r="76">
          <cell r="B76" t="str">
            <v>39 Yrs MACRS 100% BONUS (F)</v>
          </cell>
          <cell r="C76" t="str">
            <v>39 Yrs MACRS 100% BONUS (F)</v>
          </cell>
          <cell r="D76">
            <v>0</v>
          </cell>
        </row>
        <row r="77">
          <cell r="B77" t="str">
            <v>5 Yrs SL (60%) 20 Yrs MACRS (40%)</v>
          </cell>
          <cell r="C77" t="str">
            <v>5 Yrs SL (60%) 20 Yrs MACRS (40%)</v>
          </cell>
          <cell r="D77">
            <v>1.0000000000000002</v>
          </cell>
          <cell r="E77">
            <v>0.13500000000000001</v>
          </cell>
          <cell r="F77">
            <v>0.14887519999999999</v>
          </cell>
          <cell r="G77">
            <v>0.14670919999999998</v>
          </cell>
          <cell r="H77">
            <v>0.144706</v>
          </cell>
          <cell r="I77">
            <v>0.14285320000000001</v>
          </cell>
          <cell r="J77">
            <v>2.11392E-2</v>
          </cell>
          <cell r="K77">
            <v>1.9553600000000001E-2</v>
          </cell>
          <cell r="L77">
            <v>1.8087200000000001E-2</v>
          </cell>
          <cell r="M77">
            <v>1.7846000000000001E-2</v>
          </cell>
          <cell r="N77">
            <v>1.7846000000000001E-2</v>
          </cell>
          <cell r="O77">
            <v>1.7846000000000001E-2</v>
          </cell>
          <cell r="P77">
            <v>1.7846000000000001E-2</v>
          </cell>
          <cell r="Q77">
            <v>1.7846000000000001E-2</v>
          </cell>
          <cell r="R77">
            <v>1.7846000000000001E-2</v>
          </cell>
          <cell r="S77">
            <v>1.7846000000000001E-2</v>
          </cell>
          <cell r="T77">
            <v>1.7846000000000001E-2</v>
          </cell>
          <cell r="U77">
            <v>1.7846000000000001E-2</v>
          </cell>
          <cell r="V77">
            <v>1.7846000000000001E-2</v>
          </cell>
          <cell r="W77">
            <v>1.7846000000000001E-2</v>
          </cell>
          <cell r="X77">
            <v>1.7846000000000001E-2</v>
          </cell>
          <cell r="Y77">
            <v>8.9244000000000007E-3</v>
          </cell>
        </row>
        <row r="78">
          <cell r="B78" t="str">
            <v>7 Yrs SL (60%) 20 Yrs MACRS (40%)</v>
          </cell>
          <cell r="C78" t="str">
            <v>7 Yrs SL (60%) 20 Yrs MACRS (40%)</v>
          </cell>
          <cell r="D78">
            <v>1.0000000000000002</v>
          </cell>
          <cell r="E78">
            <v>0.1007142857142857</v>
          </cell>
          <cell r="F78">
            <v>0.1145894857142857</v>
          </cell>
          <cell r="G78">
            <v>0.1124234857142857</v>
          </cell>
          <cell r="H78">
            <v>0.11042028571428571</v>
          </cell>
          <cell r="I78">
            <v>0.10856748571428571</v>
          </cell>
          <cell r="J78">
            <v>0.1068534857142857</v>
          </cell>
          <cell r="K78">
            <v>0.10526788571428571</v>
          </cell>
          <cell r="L78">
            <v>1.8087200000000001E-2</v>
          </cell>
          <cell r="M78">
            <v>1.7846000000000001E-2</v>
          </cell>
          <cell r="N78">
            <v>1.7846000000000001E-2</v>
          </cell>
          <cell r="O78">
            <v>1.7846000000000001E-2</v>
          </cell>
          <cell r="P78">
            <v>1.7846000000000001E-2</v>
          </cell>
          <cell r="Q78">
            <v>1.7846000000000001E-2</v>
          </cell>
          <cell r="R78">
            <v>1.7846000000000001E-2</v>
          </cell>
          <cell r="S78">
            <v>1.7846000000000001E-2</v>
          </cell>
          <cell r="T78">
            <v>1.7846000000000001E-2</v>
          </cell>
          <cell r="U78">
            <v>1.7846000000000001E-2</v>
          </cell>
          <cell r="V78">
            <v>1.7846000000000001E-2</v>
          </cell>
          <cell r="W78">
            <v>1.7846000000000001E-2</v>
          </cell>
          <cell r="X78">
            <v>1.7846000000000001E-2</v>
          </cell>
          <cell r="Y78">
            <v>8.9244000000000007E-3</v>
          </cell>
        </row>
        <row r="79">
          <cell r="B79" t="str">
            <v>100 % BONUS</v>
          </cell>
          <cell r="C79" t="str">
            <v>100 % BONUS</v>
          </cell>
          <cell r="D79">
            <v>1</v>
          </cell>
          <cell r="E79">
            <v>1</v>
          </cell>
        </row>
        <row r="80">
          <cell r="B80" t="str">
            <v>Straight-Line</v>
          </cell>
          <cell r="C80" t="str">
            <v>Straight-Line</v>
          </cell>
        </row>
        <row r="94">
          <cell r="C94" t="str">
            <v>Base Inflation Rate</v>
          </cell>
          <cell r="E94">
            <v>1.6E-2</v>
          </cell>
          <cell r="F94">
            <v>1.3333333333333333E-3</v>
          </cell>
          <cell r="G94">
            <v>1.3333333333333333E-3</v>
          </cell>
          <cell r="H94">
            <v>1.3333333333333333E-3</v>
          </cell>
          <cell r="I94">
            <v>1.3333333333333333E-3</v>
          </cell>
          <cell r="J94">
            <v>1.3333333333333333E-3</v>
          </cell>
          <cell r="K94">
            <v>1.3333333333333333E-3</v>
          </cell>
          <cell r="L94">
            <v>1.3333333333333333E-3</v>
          </cell>
          <cell r="M94">
            <v>1.3333333333333333E-3</v>
          </cell>
          <cell r="N94">
            <v>1.3333333333333333E-3</v>
          </cell>
          <cell r="O94">
            <v>1.3333333333333333E-3</v>
          </cell>
          <cell r="P94">
            <v>1.3333333333333333E-3</v>
          </cell>
          <cell r="Q94">
            <v>1.3333333333333333E-3</v>
          </cell>
          <cell r="R94">
            <v>1.3333333333333333E-3</v>
          </cell>
          <cell r="S94">
            <v>1.3333333333333333E-3</v>
          </cell>
          <cell r="T94">
            <v>1.3333333333333333E-3</v>
          </cell>
          <cell r="U94">
            <v>1.3333333333333333E-3</v>
          </cell>
          <cell r="V94">
            <v>1.3333333333333333E-3</v>
          </cell>
          <cell r="W94">
            <v>1.3333333333333333E-3</v>
          </cell>
          <cell r="X94">
            <v>1.3333333333333333E-3</v>
          </cell>
          <cell r="Y94">
            <v>1.3333333333333333E-3</v>
          </cell>
          <cell r="Z94">
            <v>1.3333333333333333E-3</v>
          </cell>
          <cell r="AA94">
            <v>1.3333333333333333E-3</v>
          </cell>
          <cell r="AB94">
            <v>1.3333333333333333E-3</v>
          </cell>
          <cell r="AC94">
            <v>1.3333333333333333E-3</v>
          </cell>
          <cell r="AD94">
            <v>1.3333333333333333E-3</v>
          </cell>
          <cell r="AE94">
            <v>1.3333333333333333E-3</v>
          </cell>
          <cell r="AF94">
            <v>1.3333333333333333E-3</v>
          </cell>
          <cell r="AG94">
            <v>1.3333333333333333E-3</v>
          </cell>
          <cell r="AH94">
            <v>1.3333333333333333E-3</v>
          </cell>
          <cell r="AI94">
            <v>1.3333333333333333E-3</v>
          </cell>
          <cell r="AJ94">
            <v>1.3333333333333333E-3</v>
          </cell>
          <cell r="AK94">
            <v>1.3333333333333333E-3</v>
          </cell>
          <cell r="AL94">
            <v>1.3333333333333333E-3</v>
          </cell>
          <cell r="AM94">
            <v>1.3333333333333333E-3</v>
          </cell>
          <cell r="AN94">
            <v>1.3333333333333333E-3</v>
          </cell>
          <cell r="AO94">
            <v>1.3333333333333333E-3</v>
          </cell>
          <cell r="AP94">
            <v>1.3333333333333333E-3</v>
          </cell>
          <cell r="AQ94">
            <v>1.3333333333333333E-3</v>
          </cell>
          <cell r="AR94">
            <v>1.3333333333333333E-3</v>
          </cell>
          <cell r="AS94">
            <v>1.3333333333333333E-3</v>
          </cell>
          <cell r="AT94">
            <v>1.3333333333333333E-3</v>
          </cell>
          <cell r="AU94">
            <v>1.3333333333333333E-3</v>
          </cell>
          <cell r="AV94">
            <v>1.3333333333333333E-3</v>
          </cell>
          <cell r="AW94">
            <v>1.3333333333333333E-3</v>
          </cell>
          <cell r="AX94">
            <v>1.3333333333333333E-3</v>
          </cell>
          <cell r="AY94">
            <v>1.3333333333333333E-3</v>
          </cell>
          <cell r="AZ94">
            <v>1.3333333333333333E-3</v>
          </cell>
          <cell r="BA94">
            <v>1.3333333333333333E-3</v>
          </cell>
          <cell r="BB94">
            <v>1.3333333333333333E-3</v>
          </cell>
          <cell r="BC94">
            <v>1.3333333333333333E-3</v>
          </cell>
          <cell r="BD94">
            <v>1.3333333333333333E-3</v>
          </cell>
          <cell r="BE94">
            <v>1.3333333333333333E-3</v>
          </cell>
          <cell r="BF94">
            <v>1.3333333333333333E-3</v>
          </cell>
          <cell r="BG94">
            <v>1.3333333333333333E-3</v>
          </cell>
          <cell r="BH94">
            <v>1.3333333333333333E-3</v>
          </cell>
          <cell r="BI94">
            <v>1.3333333333333333E-3</v>
          </cell>
          <cell r="BJ94">
            <v>1.3333333333333333E-3</v>
          </cell>
          <cell r="BK94">
            <v>1.3333333333333333E-3</v>
          </cell>
          <cell r="BL94">
            <v>1.3333333333333333E-3</v>
          </cell>
          <cell r="BM94">
            <v>1.3333333333333333E-3</v>
          </cell>
          <cell r="BN94">
            <v>1.3333333333333333E-3</v>
          </cell>
          <cell r="BO94">
            <v>1.3333333333333333E-3</v>
          </cell>
          <cell r="BP94">
            <v>1.3333333333333333E-3</v>
          </cell>
          <cell r="BQ94">
            <v>1.3333333333333333E-3</v>
          </cell>
          <cell r="BR94">
            <v>1.3333333333333333E-3</v>
          </cell>
          <cell r="BS94">
            <v>1.3333333333333333E-3</v>
          </cell>
          <cell r="BT94">
            <v>1.3333333333333333E-3</v>
          </cell>
          <cell r="BU94">
            <v>1.3333333333333333E-3</v>
          </cell>
          <cell r="BV94">
            <v>1.3333333333333333E-3</v>
          </cell>
          <cell r="BW94">
            <v>1.3333333333333333E-3</v>
          </cell>
          <cell r="BX94">
            <v>1.3333333333333333E-3</v>
          </cell>
          <cell r="BY94">
            <v>1.3333333333333333E-3</v>
          </cell>
          <cell r="BZ94">
            <v>1.3333333333333333E-3</v>
          </cell>
          <cell r="CA94">
            <v>1.3333333333333333E-3</v>
          </cell>
          <cell r="CB94">
            <v>1.3333333333333333E-3</v>
          </cell>
          <cell r="CC94">
            <v>1.3333333333333333E-3</v>
          </cell>
          <cell r="CD94">
            <v>1.3333333333333333E-3</v>
          </cell>
          <cell r="CE94">
            <v>1.3333333333333333E-3</v>
          </cell>
          <cell r="CF94">
            <v>1.3333333333333333E-3</v>
          </cell>
          <cell r="CG94">
            <v>1.3333333333333333E-3</v>
          </cell>
          <cell r="CH94">
            <v>1.3333333333333333E-3</v>
          </cell>
          <cell r="CI94">
            <v>1.3333333333333333E-3</v>
          </cell>
          <cell r="CJ94">
            <v>1.3333333333333333E-3</v>
          </cell>
          <cell r="CK94">
            <v>1.3333333333333333E-3</v>
          </cell>
          <cell r="CL94">
            <v>1.3333333333333333E-3</v>
          </cell>
          <cell r="CM94">
            <v>1.3333333333333333E-3</v>
          </cell>
          <cell r="CN94">
            <v>1.3333333333333333E-3</v>
          </cell>
          <cell r="CO94">
            <v>1.3333333333333333E-3</v>
          </cell>
          <cell r="CP94">
            <v>1.3333333333333333E-3</v>
          </cell>
          <cell r="CQ94">
            <v>1.3333333333333333E-3</v>
          </cell>
          <cell r="CR94">
            <v>1.3333333333333333E-3</v>
          </cell>
          <cell r="CS94">
            <v>1.3333333333333333E-3</v>
          </cell>
          <cell r="CT94">
            <v>1.3333333333333333E-3</v>
          </cell>
          <cell r="CU94">
            <v>1.3333333333333333E-3</v>
          </cell>
          <cell r="CV94">
            <v>1.3333333333333333E-3</v>
          </cell>
          <cell r="CW94">
            <v>1.3333333333333333E-3</v>
          </cell>
          <cell r="CX94">
            <v>1.3333333333333333E-3</v>
          </cell>
          <cell r="CY94">
            <v>1.3333333333333333E-3</v>
          </cell>
          <cell r="CZ94">
            <v>1.3333333333333333E-3</v>
          </cell>
          <cell r="DA94">
            <v>1.3333333333333333E-3</v>
          </cell>
          <cell r="DB94">
            <v>1.3333333333333333E-3</v>
          </cell>
          <cell r="DC94">
            <v>1.3333333333333333E-3</v>
          </cell>
          <cell r="DD94">
            <v>1.3333333333333333E-3</v>
          </cell>
          <cell r="DE94">
            <v>1.3333333333333333E-3</v>
          </cell>
          <cell r="DF94">
            <v>1.3333333333333333E-3</v>
          </cell>
          <cell r="DG94">
            <v>1.3333333333333333E-3</v>
          </cell>
          <cell r="DH94">
            <v>1.3333333333333333E-3</v>
          </cell>
          <cell r="DI94">
            <v>1.3333333333333333E-3</v>
          </cell>
          <cell r="DJ94">
            <v>1.3333333333333333E-3</v>
          </cell>
          <cell r="DK94">
            <v>1.3333333333333333E-3</v>
          </cell>
          <cell r="DL94">
            <v>1.3333333333333333E-3</v>
          </cell>
          <cell r="DM94">
            <v>1.3333333333333333E-3</v>
          </cell>
          <cell r="DN94">
            <v>1.3333333333333333E-3</v>
          </cell>
          <cell r="DO94">
            <v>1.3333333333333333E-3</v>
          </cell>
          <cell r="DP94">
            <v>1.3333333333333333E-3</v>
          </cell>
          <cell r="DQ94">
            <v>1.3333333333333333E-3</v>
          </cell>
          <cell r="DR94">
            <v>1.3333333333333333E-3</v>
          </cell>
          <cell r="DS94">
            <v>1.3333333333333333E-3</v>
          </cell>
          <cell r="DT94">
            <v>1.3333333333333333E-3</v>
          </cell>
          <cell r="DU94">
            <v>1.3333333333333333E-3</v>
          </cell>
          <cell r="DV94">
            <v>1.3333333333333333E-3</v>
          </cell>
          <cell r="DW94">
            <v>1.3333333333333333E-3</v>
          </cell>
          <cell r="DX94">
            <v>1.3333333333333333E-3</v>
          </cell>
          <cell r="DY94">
            <v>1.3333333333333333E-3</v>
          </cell>
          <cell r="DZ94">
            <v>1.3333333333333333E-3</v>
          </cell>
          <cell r="EA94">
            <v>1.3333333333333333E-3</v>
          </cell>
          <cell r="EB94">
            <v>1.3333333333333333E-3</v>
          </cell>
          <cell r="EC94">
            <v>1.3333333333333333E-3</v>
          </cell>
          <cell r="ED94">
            <v>1.3333333333333333E-3</v>
          </cell>
          <cell r="EE94">
            <v>1.3333333333333333E-3</v>
          </cell>
          <cell r="EF94">
            <v>1.3333333333333333E-3</v>
          </cell>
          <cell r="EG94">
            <v>1.3333333333333333E-3</v>
          </cell>
          <cell r="EH94">
            <v>1.3333333333333333E-3</v>
          </cell>
          <cell r="EI94">
            <v>1.3333333333333333E-3</v>
          </cell>
          <cell r="EJ94">
            <v>1.3333333333333333E-3</v>
          </cell>
          <cell r="EK94">
            <v>1.3333333333333333E-3</v>
          </cell>
          <cell r="EL94">
            <v>1.3333333333333333E-3</v>
          </cell>
          <cell r="EM94">
            <v>1.3333333333333333E-3</v>
          </cell>
          <cell r="EN94">
            <v>1.3333333333333333E-3</v>
          </cell>
          <cell r="EO94">
            <v>1.3333333333333333E-3</v>
          </cell>
          <cell r="EP94">
            <v>1.3333333333333333E-3</v>
          </cell>
          <cell r="EQ94">
            <v>1.3333333333333333E-3</v>
          </cell>
          <cell r="ER94">
            <v>1.3333333333333333E-3</v>
          </cell>
          <cell r="ES94">
            <v>1.3333333333333333E-3</v>
          </cell>
          <cell r="ET94">
            <v>1.3333333333333333E-3</v>
          </cell>
          <cell r="EU94">
            <v>1.3333333333333333E-3</v>
          </cell>
          <cell r="EV94">
            <v>1.3333333333333333E-3</v>
          </cell>
          <cell r="EW94">
            <v>1.3333333333333333E-3</v>
          </cell>
          <cell r="EX94">
            <v>1.3333333333333333E-3</v>
          </cell>
          <cell r="EY94">
            <v>1.3333333333333333E-3</v>
          </cell>
          <cell r="EZ94">
            <v>1.3333333333333333E-3</v>
          </cell>
          <cell r="FA94">
            <v>1.3333333333333333E-3</v>
          </cell>
          <cell r="FB94">
            <v>1.3333333333333333E-3</v>
          </cell>
          <cell r="FC94">
            <v>1.3333333333333333E-3</v>
          </cell>
          <cell r="FD94">
            <v>1.3333333333333333E-3</v>
          </cell>
          <cell r="FE94">
            <v>1.3333333333333333E-3</v>
          </cell>
          <cell r="FF94">
            <v>1.3333333333333333E-3</v>
          </cell>
          <cell r="FG94">
            <v>1.3333333333333333E-3</v>
          </cell>
          <cell r="FH94">
            <v>1.3333333333333333E-3</v>
          </cell>
          <cell r="FI94">
            <v>1.3333333333333333E-3</v>
          </cell>
          <cell r="FJ94">
            <v>1.3333333333333333E-3</v>
          </cell>
          <cell r="FK94">
            <v>1.3333333333333333E-3</v>
          </cell>
          <cell r="FL94">
            <v>1.3333333333333333E-3</v>
          </cell>
          <cell r="FM94">
            <v>1.3333333333333333E-3</v>
          </cell>
          <cell r="FN94">
            <v>1.3333333333333333E-3</v>
          </cell>
          <cell r="FO94">
            <v>1.3333333333333333E-3</v>
          </cell>
          <cell r="FP94">
            <v>1.3333333333333333E-3</v>
          </cell>
          <cell r="FQ94">
            <v>1.3333333333333333E-3</v>
          </cell>
          <cell r="FR94">
            <v>1.3333333333333333E-3</v>
          </cell>
          <cell r="FS94">
            <v>1.3333333333333333E-3</v>
          </cell>
          <cell r="FT94">
            <v>1.3333333333333333E-3</v>
          </cell>
          <cell r="FU94">
            <v>1.3333333333333333E-3</v>
          </cell>
          <cell r="FV94">
            <v>1.3333333333333333E-3</v>
          </cell>
          <cell r="FW94">
            <v>1.3333333333333333E-3</v>
          </cell>
          <cell r="FX94">
            <v>1.3333333333333333E-3</v>
          </cell>
          <cell r="FY94">
            <v>1.3333333333333333E-3</v>
          </cell>
          <cell r="FZ94">
            <v>1.3333333333333333E-3</v>
          </cell>
          <cell r="GA94">
            <v>1.3333333333333333E-3</v>
          </cell>
          <cell r="GB94">
            <v>1.3333333333333333E-3</v>
          </cell>
          <cell r="GC94">
            <v>1.3333333333333333E-3</v>
          </cell>
          <cell r="GE94">
            <v>1.6E-2</v>
          </cell>
          <cell r="GF94">
            <v>1.6E-2</v>
          </cell>
          <cell r="GG94">
            <v>1.6E-2</v>
          </cell>
          <cell r="GH94">
            <v>1.6E-2</v>
          </cell>
          <cell r="GI94">
            <v>1.6E-2</v>
          </cell>
          <cell r="GJ94">
            <v>1.6E-2</v>
          </cell>
          <cell r="GK94">
            <v>1.6E-2</v>
          </cell>
          <cell r="GL94">
            <v>1.6E-2</v>
          </cell>
          <cell r="GM94">
            <v>1.6E-2</v>
          </cell>
          <cell r="GN94">
            <v>1.6E-2</v>
          </cell>
          <cell r="GO94">
            <v>1.6E-2</v>
          </cell>
          <cell r="GP94">
            <v>1.6E-2</v>
          </cell>
          <cell r="GQ94">
            <v>1.6E-2</v>
          </cell>
          <cell r="GR94">
            <v>1.6E-2</v>
          </cell>
          <cell r="GS94">
            <v>1.6E-2</v>
          </cell>
          <cell r="GT94">
            <v>1.6E-2</v>
          </cell>
          <cell r="GU94">
            <v>1.6E-2</v>
          </cell>
          <cell r="GV94">
            <v>1.6E-2</v>
          </cell>
          <cell r="GW94">
            <v>1.6E-2</v>
          </cell>
          <cell r="GX94">
            <v>1.6E-2</v>
          </cell>
          <cell r="GY94">
            <v>1.6E-2</v>
          </cell>
          <cell r="GZ94">
            <v>1.6E-2</v>
          </cell>
          <cell r="HA94">
            <v>1.6E-2</v>
          </cell>
          <cell r="HB94">
            <v>1.6E-2</v>
          </cell>
          <cell r="HC94">
            <v>1.6E-2</v>
          </cell>
          <cell r="HD94">
            <v>1.6E-2</v>
          </cell>
          <cell r="HE94">
            <v>1.6E-2</v>
          </cell>
          <cell r="HF94">
            <v>1.6E-2</v>
          </cell>
          <cell r="HG94">
            <v>1.6E-2</v>
          </cell>
          <cell r="HH94">
            <v>1.6E-2</v>
          </cell>
          <cell r="HI94">
            <v>1.6E-2</v>
          </cell>
          <cell r="HJ94">
            <v>1.6E-2</v>
          </cell>
          <cell r="HK94">
            <v>1.6E-2</v>
          </cell>
          <cell r="HL94">
            <v>1.6E-2</v>
          </cell>
          <cell r="HM94">
            <v>1.6E-2</v>
          </cell>
          <cell r="HN94">
            <v>1.6E-2</v>
          </cell>
          <cell r="HO94">
            <v>1.6E-2</v>
          </cell>
          <cell r="HP94">
            <v>1.6E-2</v>
          </cell>
          <cell r="HQ94">
            <v>1.6E-2</v>
          </cell>
          <cell r="HR94">
            <v>1.6E-2</v>
          </cell>
          <cell r="HS94">
            <v>1.6E-2</v>
          </cell>
          <cell r="HT94">
            <v>1.6E-2</v>
          </cell>
          <cell r="HU94">
            <v>1.6E-2</v>
          </cell>
          <cell r="HV94">
            <v>1.6E-2</v>
          </cell>
          <cell r="HW94">
            <v>1.6E-2</v>
          </cell>
          <cell r="HX94">
            <v>1.6E-2</v>
          </cell>
          <cell r="HY94">
            <v>1.6E-2</v>
          </cell>
          <cell r="HZ94">
            <v>1.6E-2</v>
          </cell>
          <cell r="IA94">
            <v>1.6E-2</v>
          </cell>
          <cell r="IB94">
            <v>1.6E-2</v>
          </cell>
          <cell r="IC94">
            <v>1.6E-2</v>
          </cell>
          <cell r="ID94">
            <v>1.6E-2</v>
          </cell>
          <cell r="IE94">
            <v>1.6E-2</v>
          </cell>
          <cell r="IF94">
            <v>1.6E-2</v>
          </cell>
          <cell r="IG94">
            <v>1.6E-2</v>
          </cell>
          <cell r="IH94">
            <v>1.6E-2</v>
          </cell>
          <cell r="II94">
            <v>1.6E-2</v>
          </cell>
          <cell r="IJ94">
            <v>1.6E-2</v>
          </cell>
          <cell r="IK94">
            <v>1.6E-2</v>
          </cell>
          <cell r="IL94">
            <v>1.6E-2</v>
          </cell>
          <cell r="IM94">
            <v>1.6E-2</v>
          </cell>
          <cell r="IN94">
            <v>1.6E-2</v>
          </cell>
          <cell r="IO94">
            <v>1.6E-2</v>
          </cell>
          <cell r="IP94">
            <v>1.6E-2</v>
          </cell>
          <cell r="IQ94">
            <v>1.6E-2</v>
          </cell>
          <cell r="IR94">
            <v>1.6E-2</v>
          </cell>
          <cell r="IS94">
            <v>1.6E-2</v>
          </cell>
          <cell r="IT94">
            <v>1.6E-2</v>
          </cell>
          <cell r="IU94">
            <v>1.6E-2</v>
          </cell>
          <cell r="IV94">
            <v>1.6E-2</v>
          </cell>
          <cell r="IW94">
            <v>1.6E-2</v>
          </cell>
          <cell r="IX94">
            <v>1.6E-2</v>
          </cell>
          <cell r="IY94">
            <v>1.6E-2</v>
          </cell>
          <cell r="IZ94">
            <v>1.6E-2</v>
          </cell>
          <cell r="JA94">
            <v>1.6E-2</v>
          </cell>
          <cell r="JB94">
            <v>1.6E-2</v>
          </cell>
          <cell r="JC94">
            <v>1.6E-2</v>
          </cell>
          <cell r="JD94">
            <v>1.6E-2</v>
          </cell>
          <cell r="JE94">
            <v>1.6E-2</v>
          </cell>
          <cell r="JF94">
            <v>1.6E-2</v>
          </cell>
          <cell r="JG94">
            <v>1.6E-2</v>
          </cell>
          <cell r="JH94">
            <v>1.6E-2</v>
          </cell>
          <cell r="JI94">
            <v>1.6E-2</v>
          </cell>
          <cell r="JJ94">
            <v>1.6E-2</v>
          </cell>
          <cell r="JK94">
            <v>1.6E-2</v>
          </cell>
          <cell r="JL94">
            <v>1.6E-2</v>
          </cell>
          <cell r="JM94">
            <v>1.6E-2</v>
          </cell>
          <cell r="JN94">
            <v>1.6E-2</v>
          </cell>
          <cell r="JO94">
            <v>1.6E-2</v>
          </cell>
          <cell r="JP94">
            <v>1.6E-2</v>
          </cell>
          <cell r="JQ94">
            <v>1.6E-2</v>
          </cell>
          <cell r="JR94">
            <v>1.6E-2</v>
          </cell>
          <cell r="JS94">
            <v>1.6E-2</v>
          </cell>
          <cell r="JT94">
            <v>1.6E-2</v>
          </cell>
          <cell r="JU94">
            <v>1.6E-2</v>
          </cell>
          <cell r="JV94">
            <v>1.6E-2</v>
          </cell>
          <cell r="JW94">
            <v>1.6E-2</v>
          </cell>
          <cell r="JX94">
            <v>1.6E-2</v>
          </cell>
          <cell r="JY94">
            <v>1.6E-2</v>
          </cell>
          <cell r="JZ94">
            <v>1.6E-2</v>
          </cell>
          <cell r="KA94">
            <v>1.6E-2</v>
          </cell>
          <cell r="KB94">
            <v>1.6E-2</v>
          </cell>
          <cell r="KC94">
            <v>1.6E-2</v>
          </cell>
          <cell r="KD94">
            <v>1.6E-2</v>
          </cell>
          <cell r="KE94">
            <v>1.6E-2</v>
          </cell>
          <cell r="KF94">
            <v>1.6E-2</v>
          </cell>
        </row>
        <row r="95">
          <cell r="C95" t="str">
            <v>GDP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0</v>
          </cell>
          <cell r="CZ95">
            <v>0</v>
          </cell>
          <cell r="DA95">
            <v>0</v>
          </cell>
          <cell r="DB95">
            <v>0</v>
          </cell>
          <cell r="DC95">
            <v>0</v>
          </cell>
          <cell r="DD95">
            <v>0</v>
          </cell>
          <cell r="DE95">
            <v>0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0</v>
          </cell>
          <cell r="FR95">
            <v>0</v>
          </cell>
          <cell r="FS95">
            <v>0</v>
          </cell>
          <cell r="FT95">
            <v>0</v>
          </cell>
          <cell r="FU95">
            <v>0</v>
          </cell>
          <cell r="FV95">
            <v>0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  <cell r="HC95">
            <v>0</v>
          </cell>
          <cell r="HD95">
            <v>0</v>
          </cell>
          <cell r="HE95">
            <v>0</v>
          </cell>
          <cell r="HF95">
            <v>0</v>
          </cell>
          <cell r="HG95">
            <v>0</v>
          </cell>
          <cell r="HH95">
            <v>0</v>
          </cell>
          <cell r="HI95">
            <v>0</v>
          </cell>
          <cell r="HJ95">
            <v>0</v>
          </cell>
          <cell r="HK95">
            <v>0</v>
          </cell>
          <cell r="HL95">
            <v>0</v>
          </cell>
          <cell r="HM95">
            <v>0</v>
          </cell>
          <cell r="HN95">
            <v>0</v>
          </cell>
          <cell r="HO95">
            <v>0</v>
          </cell>
          <cell r="HP95">
            <v>0</v>
          </cell>
          <cell r="HQ95">
            <v>0</v>
          </cell>
          <cell r="HR95">
            <v>0</v>
          </cell>
          <cell r="HS95">
            <v>0</v>
          </cell>
          <cell r="HT95">
            <v>0</v>
          </cell>
          <cell r="HU95">
            <v>0</v>
          </cell>
          <cell r="HV95">
            <v>0</v>
          </cell>
          <cell r="HW95">
            <v>0</v>
          </cell>
          <cell r="HX95">
            <v>0</v>
          </cell>
          <cell r="HY95">
            <v>0</v>
          </cell>
          <cell r="HZ95">
            <v>0</v>
          </cell>
          <cell r="IA95">
            <v>0</v>
          </cell>
          <cell r="IB95">
            <v>0</v>
          </cell>
          <cell r="IC95">
            <v>0</v>
          </cell>
          <cell r="ID95">
            <v>0</v>
          </cell>
          <cell r="IE95">
            <v>0</v>
          </cell>
          <cell r="IF95">
            <v>0</v>
          </cell>
          <cell r="IG95">
            <v>0</v>
          </cell>
          <cell r="IH95">
            <v>0</v>
          </cell>
          <cell r="II95">
            <v>0</v>
          </cell>
          <cell r="IJ95">
            <v>0</v>
          </cell>
          <cell r="IK95">
            <v>0</v>
          </cell>
          <cell r="IL95">
            <v>0</v>
          </cell>
          <cell r="IM95">
            <v>0</v>
          </cell>
          <cell r="IN95">
            <v>0</v>
          </cell>
          <cell r="IO95">
            <v>0</v>
          </cell>
          <cell r="IP95">
            <v>0</v>
          </cell>
          <cell r="IQ95">
            <v>0</v>
          </cell>
          <cell r="IR95">
            <v>0</v>
          </cell>
          <cell r="IS95">
            <v>0</v>
          </cell>
          <cell r="IT95">
            <v>0</v>
          </cell>
          <cell r="IU95">
            <v>0</v>
          </cell>
          <cell r="IV95">
            <v>0</v>
          </cell>
          <cell r="IW95">
            <v>0</v>
          </cell>
          <cell r="IX95">
            <v>0</v>
          </cell>
          <cell r="IY95">
            <v>0</v>
          </cell>
          <cell r="IZ95">
            <v>0</v>
          </cell>
          <cell r="JA95">
            <v>0</v>
          </cell>
          <cell r="JB95">
            <v>0</v>
          </cell>
          <cell r="JC95">
            <v>0</v>
          </cell>
          <cell r="JD95">
            <v>0</v>
          </cell>
          <cell r="JE95">
            <v>0</v>
          </cell>
          <cell r="JF95">
            <v>0</v>
          </cell>
          <cell r="JG95">
            <v>0</v>
          </cell>
          <cell r="JH95">
            <v>0</v>
          </cell>
          <cell r="JI95">
            <v>0</v>
          </cell>
          <cell r="JJ95">
            <v>0</v>
          </cell>
          <cell r="JK95">
            <v>0</v>
          </cell>
          <cell r="JL95">
            <v>0</v>
          </cell>
          <cell r="JM95">
            <v>0</v>
          </cell>
          <cell r="JN95">
            <v>0</v>
          </cell>
          <cell r="JO95">
            <v>0</v>
          </cell>
          <cell r="JP95">
            <v>0</v>
          </cell>
          <cell r="JQ95">
            <v>0</v>
          </cell>
          <cell r="JR95">
            <v>0</v>
          </cell>
          <cell r="JS95">
            <v>0</v>
          </cell>
          <cell r="JT95">
            <v>0</v>
          </cell>
          <cell r="JU95">
            <v>0</v>
          </cell>
          <cell r="JV95">
            <v>0</v>
          </cell>
          <cell r="JW95">
            <v>0</v>
          </cell>
          <cell r="JX95">
            <v>0</v>
          </cell>
          <cell r="JY95">
            <v>0</v>
          </cell>
          <cell r="JZ95">
            <v>0</v>
          </cell>
          <cell r="KA95">
            <v>0</v>
          </cell>
          <cell r="KB95">
            <v>0</v>
          </cell>
          <cell r="KC95">
            <v>0</v>
          </cell>
          <cell r="KD95">
            <v>0</v>
          </cell>
          <cell r="KE95">
            <v>0</v>
          </cell>
          <cell r="KF95">
            <v>0</v>
          </cell>
        </row>
        <row r="96">
          <cell r="C96" t="str">
            <v>CPI</v>
          </cell>
          <cell r="E96">
            <v>2.1999999999999999E-2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1.4999999999999998E-3</v>
          </cell>
          <cell r="AQ96">
            <v>1.4999999999999998E-3</v>
          </cell>
          <cell r="AR96">
            <v>1.4999999999999998E-3</v>
          </cell>
          <cell r="AS96">
            <v>1.4999999999999998E-3</v>
          </cell>
          <cell r="AT96">
            <v>1.4999999999999998E-3</v>
          </cell>
          <cell r="AU96">
            <v>1.4999999999999998E-3</v>
          </cell>
          <cell r="AV96">
            <v>1.4999999999999998E-3</v>
          </cell>
          <cell r="AW96">
            <v>1.4999999999999998E-3</v>
          </cell>
          <cell r="AX96">
            <v>1.4999999999999998E-3</v>
          </cell>
          <cell r="AY96">
            <v>1.4999999999999998E-3</v>
          </cell>
          <cell r="AZ96">
            <v>1.4999999999999998E-3</v>
          </cell>
          <cell r="BA96">
            <v>1.4999999999999998E-3</v>
          </cell>
          <cell r="BB96">
            <v>1.75E-3</v>
          </cell>
          <cell r="BC96">
            <v>1.75E-3</v>
          </cell>
          <cell r="BD96">
            <v>1.75E-3</v>
          </cell>
          <cell r="BE96">
            <v>1.75E-3</v>
          </cell>
          <cell r="BF96">
            <v>1.75E-3</v>
          </cell>
          <cell r="BG96">
            <v>1.75E-3</v>
          </cell>
          <cell r="BH96">
            <v>1.75E-3</v>
          </cell>
          <cell r="BI96">
            <v>1.75E-3</v>
          </cell>
          <cell r="BJ96">
            <v>1.75E-3</v>
          </cell>
          <cell r="BK96">
            <v>1.75E-3</v>
          </cell>
          <cell r="BL96">
            <v>1.75E-3</v>
          </cell>
          <cell r="BM96">
            <v>1.75E-3</v>
          </cell>
          <cell r="BN96">
            <v>2E-3</v>
          </cell>
          <cell r="BO96">
            <v>2E-3</v>
          </cell>
          <cell r="BP96">
            <v>2E-3</v>
          </cell>
          <cell r="BQ96">
            <v>2E-3</v>
          </cell>
          <cell r="BR96">
            <v>2E-3</v>
          </cell>
          <cell r="BS96">
            <v>2E-3</v>
          </cell>
          <cell r="BT96">
            <v>2E-3</v>
          </cell>
          <cell r="BU96">
            <v>2E-3</v>
          </cell>
          <cell r="BV96">
            <v>2E-3</v>
          </cell>
          <cell r="BW96">
            <v>2E-3</v>
          </cell>
          <cell r="BX96">
            <v>2E-3</v>
          </cell>
          <cell r="BY96">
            <v>2E-3</v>
          </cell>
          <cell r="BZ96">
            <v>2.1666666666666666E-3</v>
          </cell>
          <cell r="CA96">
            <v>2.1666666666666666E-3</v>
          </cell>
          <cell r="CB96">
            <v>2.1666666666666666E-3</v>
          </cell>
          <cell r="CC96">
            <v>2.1666666666666666E-3</v>
          </cell>
          <cell r="CD96">
            <v>2.1666666666666666E-3</v>
          </cell>
          <cell r="CE96">
            <v>2.1666666666666666E-3</v>
          </cell>
          <cell r="CF96">
            <v>2.1666666666666666E-3</v>
          </cell>
          <cell r="CG96">
            <v>2.1666666666666666E-3</v>
          </cell>
          <cell r="CH96">
            <v>2.1666666666666666E-3</v>
          </cell>
          <cell r="CI96">
            <v>2.1666666666666666E-3</v>
          </cell>
          <cell r="CJ96">
            <v>2.1666666666666666E-3</v>
          </cell>
          <cell r="CK96">
            <v>2.1666666666666666E-3</v>
          </cell>
          <cell r="CL96">
            <v>2.0833333333333333E-3</v>
          </cell>
          <cell r="CM96">
            <v>2.0833333333333333E-3</v>
          </cell>
          <cell r="CN96">
            <v>2.0833333333333333E-3</v>
          </cell>
          <cell r="CO96">
            <v>2.0833333333333333E-3</v>
          </cell>
          <cell r="CP96">
            <v>2.0833333333333333E-3</v>
          </cell>
          <cell r="CQ96">
            <v>2.0833333333333333E-3</v>
          </cell>
          <cell r="CR96">
            <v>2.0833333333333333E-3</v>
          </cell>
          <cell r="CS96">
            <v>2.0833333333333333E-3</v>
          </cell>
          <cell r="CT96">
            <v>2.0833333333333333E-3</v>
          </cell>
          <cell r="CU96">
            <v>2.0833333333333333E-3</v>
          </cell>
          <cell r="CV96">
            <v>2.0833333333333333E-3</v>
          </cell>
          <cell r="CW96">
            <v>2.0833333333333333E-3</v>
          </cell>
          <cell r="CX96">
            <v>1.9166666666666666E-3</v>
          </cell>
          <cell r="CY96">
            <v>1.9166666666666666E-3</v>
          </cell>
          <cell r="CZ96">
            <v>1.9166666666666666E-3</v>
          </cell>
          <cell r="DA96">
            <v>1.9166666666666666E-3</v>
          </cell>
          <cell r="DB96">
            <v>1.9166666666666666E-3</v>
          </cell>
          <cell r="DC96">
            <v>1.9166666666666666E-3</v>
          </cell>
          <cell r="DD96">
            <v>1.9166666666666666E-3</v>
          </cell>
          <cell r="DE96">
            <v>1.9166666666666666E-3</v>
          </cell>
          <cell r="DF96">
            <v>1.9166666666666666E-3</v>
          </cell>
          <cell r="DG96">
            <v>1.9166666666666666E-3</v>
          </cell>
          <cell r="DH96">
            <v>1.9166666666666666E-3</v>
          </cell>
          <cell r="DI96">
            <v>1.9166666666666666E-3</v>
          </cell>
          <cell r="DJ96">
            <v>1.9166666666666666E-3</v>
          </cell>
          <cell r="DK96">
            <v>1.9166666666666666E-3</v>
          </cell>
          <cell r="DL96">
            <v>1.9166666666666666E-3</v>
          </cell>
          <cell r="DM96">
            <v>1.9166666666666666E-3</v>
          </cell>
          <cell r="DN96">
            <v>1.9166666666666666E-3</v>
          </cell>
          <cell r="DO96">
            <v>1.9166666666666666E-3</v>
          </cell>
          <cell r="DP96">
            <v>1.9166666666666666E-3</v>
          </cell>
          <cell r="DQ96">
            <v>1.9166666666666666E-3</v>
          </cell>
          <cell r="DR96">
            <v>1.9166666666666666E-3</v>
          </cell>
          <cell r="DS96">
            <v>1.9166666666666666E-3</v>
          </cell>
          <cell r="DT96">
            <v>1.9166666666666666E-3</v>
          </cell>
          <cell r="DU96">
            <v>1.9166666666666666E-3</v>
          </cell>
          <cell r="DV96">
            <v>1.9166666666666666E-3</v>
          </cell>
          <cell r="DW96">
            <v>1.9166666666666666E-3</v>
          </cell>
          <cell r="DX96">
            <v>1.9166666666666666E-3</v>
          </cell>
          <cell r="DY96">
            <v>1.9166666666666666E-3</v>
          </cell>
          <cell r="DZ96">
            <v>1.9166666666666666E-3</v>
          </cell>
          <cell r="EA96">
            <v>1.9166666666666666E-3</v>
          </cell>
          <cell r="EB96">
            <v>1.9166666666666666E-3</v>
          </cell>
          <cell r="EC96">
            <v>1.9166666666666666E-3</v>
          </cell>
          <cell r="ED96">
            <v>1.9166666666666666E-3</v>
          </cell>
          <cell r="EE96">
            <v>1.9166666666666666E-3</v>
          </cell>
          <cell r="EF96">
            <v>1.9166666666666666E-3</v>
          </cell>
          <cell r="EG96">
            <v>1.9166666666666666E-3</v>
          </cell>
          <cell r="EH96">
            <v>1.9166666666666666E-3</v>
          </cell>
          <cell r="EI96">
            <v>1.9166666666666666E-3</v>
          </cell>
          <cell r="EJ96">
            <v>1.9166666666666666E-3</v>
          </cell>
          <cell r="EK96">
            <v>1.9166666666666666E-3</v>
          </cell>
          <cell r="EL96">
            <v>1.9166666666666666E-3</v>
          </cell>
          <cell r="EM96">
            <v>1.9166666666666666E-3</v>
          </cell>
          <cell r="EN96">
            <v>1.9166666666666666E-3</v>
          </cell>
          <cell r="EO96">
            <v>1.9166666666666666E-3</v>
          </cell>
          <cell r="EP96">
            <v>1.9166666666666666E-3</v>
          </cell>
          <cell r="EQ96">
            <v>1.9166666666666666E-3</v>
          </cell>
          <cell r="ER96">
            <v>1.9166666666666666E-3</v>
          </cell>
          <cell r="ES96">
            <v>1.9166666666666666E-3</v>
          </cell>
          <cell r="ET96">
            <v>1.9166666666666666E-3</v>
          </cell>
          <cell r="EU96">
            <v>1.9166666666666666E-3</v>
          </cell>
          <cell r="EV96">
            <v>1.9166666666666666E-3</v>
          </cell>
          <cell r="EW96">
            <v>1.9166666666666666E-3</v>
          </cell>
          <cell r="EX96">
            <v>1.9166666666666666E-3</v>
          </cell>
          <cell r="EY96">
            <v>1.9166666666666666E-3</v>
          </cell>
          <cell r="EZ96">
            <v>1.9166666666666666E-3</v>
          </cell>
          <cell r="FA96">
            <v>1.9166666666666666E-3</v>
          </cell>
          <cell r="FB96">
            <v>1.9166666666666666E-3</v>
          </cell>
          <cell r="FC96">
            <v>1.9166666666666666E-3</v>
          </cell>
          <cell r="FD96">
            <v>1.9166666666666666E-3</v>
          </cell>
          <cell r="FE96">
            <v>1.9166666666666666E-3</v>
          </cell>
          <cell r="FF96">
            <v>1.9166666666666666E-3</v>
          </cell>
          <cell r="FG96">
            <v>1.9166666666666666E-3</v>
          </cell>
          <cell r="FH96">
            <v>1.9166666666666666E-3</v>
          </cell>
          <cell r="FI96">
            <v>1.9166666666666666E-3</v>
          </cell>
          <cell r="FJ96">
            <v>1.9166666666666666E-3</v>
          </cell>
          <cell r="FK96">
            <v>1.9166666666666666E-3</v>
          </cell>
          <cell r="FL96">
            <v>1.9166666666666666E-3</v>
          </cell>
          <cell r="FM96">
            <v>1.9166666666666666E-3</v>
          </cell>
          <cell r="FN96">
            <v>1.9166666666666666E-3</v>
          </cell>
          <cell r="FO96">
            <v>1.9166666666666666E-3</v>
          </cell>
          <cell r="FP96">
            <v>1.9166666666666666E-3</v>
          </cell>
          <cell r="FQ96">
            <v>1.9166666666666666E-3</v>
          </cell>
          <cell r="FR96">
            <v>1.9166666666666666E-3</v>
          </cell>
          <cell r="FS96">
            <v>1.9166666666666666E-3</v>
          </cell>
          <cell r="FT96">
            <v>1.9166666666666666E-3</v>
          </cell>
          <cell r="FU96">
            <v>1.9166666666666666E-3</v>
          </cell>
          <cell r="FV96">
            <v>1.9166666666666666E-3</v>
          </cell>
          <cell r="FW96">
            <v>1.9166666666666666E-3</v>
          </cell>
          <cell r="FX96">
            <v>1.9166666666666666E-3</v>
          </cell>
          <cell r="FY96">
            <v>1.9166666666666666E-3</v>
          </cell>
          <cell r="FZ96">
            <v>1.9166666666666666E-3</v>
          </cell>
          <cell r="GA96">
            <v>1.9166666666666666E-3</v>
          </cell>
          <cell r="GB96">
            <v>1.9166666666666666E-3</v>
          </cell>
          <cell r="GC96">
            <v>1.9166666666666666E-3</v>
          </cell>
          <cell r="GE96">
            <v>2.1999999999999999E-2</v>
          </cell>
          <cell r="GI96">
            <v>1.7999999999999999E-2</v>
          </cell>
          <cell r="GJ96">
            <v>2.1000000000000001E-2</v>
          </cell>
          <cell r="GK96">
            <v>2.4E-2</v>
          </cell>
          <cell r="GL96">
            <v>2.5999999999999999E-2</v>
          </cell>
          <cell r="GM96">
            <v>2.5000000000000001E-2</v>
          </cell>
          <cell r="GN96">
            <v>2.3E-2</v>
          </cell>
          <cell r="GO96">
            <v>2.3E-2</v>
          </cell>
          <cell r="GP96">
            <v>2.3E-2</v>
          </cell>
          <cell r="GQ96">
            <v>2.3E-2</v>
          </cell>
          <cell r="GR96">
            <v>2.3E-2</v>
          </cell>
          <cell r="GS96">
            <v>2.3E-2</v>
          </cell>
          <cell r="GT96">
            <v>2.3E-2</v>
          </cell>
          <cell r="GU96">
            <v>0.02</v>
          </cell>
          <cell r="GV96">
            <v>0.02</v>
          </cell>
          <cell r="GW96">
            <v>0.02</v>
          </cell>
          <cell r="GX96">
            <v>0.02</v>
          </cell>
          <cell r="GY96">
            <v>0.02</v>
          </cell>
          <cell r="GZ96">
            <v>1.9E-2</v>
          </cell>
          <cell r="HA96">
            <v>1.9E-2</v>
          </cell>
          <cell r="HB96">
            <v>1.9E-2</v>
          </cell>
          <cell r="HC96">
            <v>0.02</v>
          </cell>
          <cell r="HD96">
            <v>0.02</v>
          </cell>
          <cell r="HE96">
            <v>2.1000000000000001E-2</v>
          </cell>
          <cell r="HF96">
            <v>2.1999999999999999E-2</v>
          </cell>
          <cell r="HG96">
            <v>2.1999999999999999E-2</v>
          </cell>
          <cell r="HH96">
            <v>2.1999999999999999E-2</v>
          </cell>
          <cell r="HI96">
            <v>2.1999999999999999E-2</v>
          </cell>
          <cell r="HJ96">
            <v>2.1999999999999999E-2</v>
          </cell>
          <cell r="HK96">
            <v>2.1999999999999999E-2</v>
          </cell>
          <cell r="HL96">
            <v>2.1999999999999999E-2</v>
          </cell>
          <cell r="HM96">
            <v>2.1000000000000001E-2</v>
          </cell>
          <cell r="HN96">
            <v>0.02</v>
          </cell>
          <cell r="HO96">
            <v>1.9E-2</v>
          </cell>
          <cell r="HP96">
            <v>1.9E-2</v>
          </cell>
          <cell r="HQ96">
            <v>1.7999999999999999E-2</v>
          </cell>
          <cell r="HR96">
            <v>1.7999999999999999E-2</v>
          </cell>
          <cell r="HS96">
            <v>1.7999999999999999E-2</v>
          </cell>
          <cell r="HT96">
            <v>1.7999999999999999E-2</v>
          </cell>
          <cell r="HU96">
            <v>1.7999999999999999E-2</v>
          </cell>
          <cell r="HV96">
            <v>1.7999999999999999E-2</v>
          </cell>
          <cell r="HW96">
            <v>1.7999999999999999E-2</v>
          </cell>
          <cell r="HX96">
            <v>1.7999999999999999E-2</v>
          </cell>
          <cell r="HY96">
            <v>1.7999999999999999E-2</v>
          </cell>
          <cell r="HZ96">
            <v>1.7999999999999999E-2</v>
          </cell>
          <cell r="IA96">
            <v>1.7999999999999999E-2</v>
          </cell>
          <cell r="IB96">
            <v>1.7999999999999999E-2</v>
          </cell>
          <cell r="IC96">
            <v>1.7999999999999999E-2</v>
          </cell>
          <cell r="ID96">
            <v>1.7999999999999999E-2</v>
          </cell>
          <cell r="IE96">
            <v>1.7999999999999999E-2</v>
          </cell>
          <cell r="IF96">
            <v>1.7999999999999999E-2</v>
          </cell>
          <cell r="IG96">
            <v>1.7999999999999999E-2</v>
          </cell>
          <cell r="IH96">
            <v>1.7999999999999999E-2</v>
          </cell>
          <cell r="II96">
            <v>1.7999999999999999E-2</v>
          </cell>
          <cell r="IJ96">
            <v>1.7999999999999999E-2</v>
          </cell>
          <cell r="IK96">
            <v>1.7999999999999999E-2</v>
          </cell>
          <cell r="IL96">
            <v>1.7999999999999999E-2</v>
          </cell>
          <cell r="IM96">
            <v>1.7999999999999999E-2</v>
          </cell>
          <cell r="IN96">
            <v>1.7999999999999999E-2</v>
          </cell>
          <cell r="IO96">
            <v>1.7999999999999999E-2</v>
          </cell>
          <cell r="IP96">
            <v>1.7999999999999999E-2</v>
          </cell>
          <cell r="IQ96">
            <v>1.7999999999999999E-2</v>
          </cell>
          <cell r="IR96">
            <v>1.7999999999999999E-2</v>
          </cell>
          <cell r="IS96">
            <v>1.7999999999999999E-2</v>
          </cell>
          <cell r="IT96">
            <v>1.7999999999999999E-2</v>
          </cell>
          <cell r="IU96">
            <v>1.7999999999999999E-2</v>
          </cell>
          <cell r="IV96">
            <v>1.7999999999999999E-2</v>
          </cell>
          <cell r="IW96">
            <v>1.7999999999999999E-2</v>
          </cell>
          <cell r="IX96">
            <v>1.7999999999999999E-2</v>
          </cell>
          <cell r="IY96">
            <v>1.7999999999999999E-2</v>
          </cell>
          <cell r="IZ96">
            <v>1.7999999999999999E-2</v>
          </cell>
          <cell r="JA96">
            <v>1.7999999999999999E-2</v>
          </cell>
          <cell r="JB96">
            <v>1.7999999999999999E-2</v>
          </cell>
          <cell r="JC96">
            <v>1.7999999999999999E-2</v>
          </cell>
          <cell r="JD96">
            <v>1.7999999999999999E-2</v>
          </cell>
          <cell r="JE96">
            <v>1.7999999999999999E-2</v>
          </cell>
          <cell r="JF96">
            <v>1.7999999999999999E-2</v>
          </cell>
          <cell r="JG96">
            <v>1.7999999999999999E-2</v>
          </cell>
          <cell r="JH96">
            <v>1.7999999999999999E-2</v>
          </cell>
          <cell r="JI96">
            <v>1.7999999999999999E-2</v>
          </cell>
          <cell r="JJ96">
            <v>1.7999999999999999E-2</v>
          </cell>
          <cell r="JK96">
            <v>1.7999999999999999E-2</v>
          </cell>
          <cell r="JL96">
            <v>1.7999999999999999E-2</v>
          </cell>
          <cell r="JM96">
            <v>1.7999999999999999E-2</v>
          </cell>
          <cell r="JN96">
            <v>1.7999999999999999E-2</v>
          </cell>
          <cell r="JO96">
            <v>1.7999999999999999E-2</v>
          </cell>
          <cell r="JP96">
            <v>1.7999999999999999E-2</v>
          </cell>
          <cell r="JQ96">
            <v>1.7999999999999999E-2</v>
          </cell>
          <cell r="JR96">
            <v>1.7999999999999999E-2</v>
          </cell>
          <cell r="JS96">
            <v>1.7999999999999999E-2</v>
          </cell>
          <cell r="JT96">
            <v>1.7999999999999999E-2</v>
          </cell>
          <cell r="JU96">
            <v>1.7999999999999999E-2</v>
          </cell>
          <cell r="JV96">
            <v>1.7999999999999999E-2</v>
          </cell>
          <cell r="JW96">
            <v>1.7999999999999999E-2</v>
          </cell>
          <cell r="JX96">
            <v>1.7999999999999999E-2</v>
          </cell>
          <cell r="JY96">
            <v>1.7999999999999999E-2</v>
          </cell>
          <cell r="JZ96">
            <v>1.7999999999999999E-2</v>
          </cell>
          <cell r="KA96">
            <v>1.7999999999999999E-2</v>
          </cell>
          <cell r="KB96">
            <v>1.7999999999999999E-2</v>
          </cell>
          <cell r="KC96">
            <v>1.7999999999999999E-2</v>
          </cell>
          <cell r="KD96">
            <v>1.7999999999999999E-2</v>
          </cell>
          <cell r="KE96">
            <v>1.7999999999999999E-2</v>
          </cell>
          <cell r="KF96">
            <v>1.7999999999999999E-2</v>
          </cell>
        </row>
        <row r="97">
          <cell r="C97" t="str">
            <v>PPI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0</v>
          </cell>
          <cell r="CW97">
            <v>0</v>
          </cell>
          <cell r="CX97">
            <v>0</v>
          </cell>
          <cell r="CY97">
            <v>0</v>
          </cell>
          <cell r="CZ97">
            <v>0</v>
          </cell>
          <cell r="DA97">
            <v>0</v>
          </cell>
          <cell r="DB97">
            <v>0</v>
          </cell>
          <cell r="DC97">
            <v>0</v>
          </cell>
          <cell r="DD97">
            <v>0</v>
          </cell>
          <cell r="DE97">
            <v>0</v>
          </cell>
          <cell r="DF97">
            <v>0</v>
          </cell>
          <cell r="DG97">
            <v>0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0</v>
          </cell>
          <cell r="EM97">
            <v>0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0</v>
          </cell>
          <cell r="HD97">
            <v>0</v>
          </cell>
          <cell r="HE97">
            <v>0</v>
          </cell>
          <cell r="HF97">
            <v>0</v>
          </cell>
          <cell r="HG97">
            <v>0</v>
          </cell>
          <cell r="HH97">
            <v>0</v>
          </cell>
          <cell r="HI97">
            <v>0</v>
          </cell>
          <cell r="HJ97">
            <v>0</v>
          </cell>
          <cell r="HK97">
            <v>0</v>
          </cell>
          <cell r="HL97">
            <v>0</v>
          </cell>
          <cell r="HM97">
            <v>0</v>
          </cell>
          <cell r="HN97">
            <v>0</v>
          </cell>
          <cell r="HO97">
            <v>0</v>
          </cell>
          <cell r="HP97">
            <v>0</v>
          </cell>
          <cell r="HQ97">
            <v>0</v>
          </cell>
          <cell r="HR97">
            <v>0</v>
          </cell>
          <cell r="HS97">
            <v>0</v>
          </cell>
          <cell r="HT97">
            <v>0</v>
          </cell>
          <cell r="HU97">
            <v>0</v>
          </cell>
          <cell r="HV97">
            <v>0</v>
          </cell>
          <cell r="HW97">
            <v>0</v>
          </cell>
          <cell r="HX97">
            <v>0</v>
          </cell>
          <cell r="HY97">
            <v>0</v>
          </cell>
          <cell r="HZ97">
            <v>0</v>
          </cell>
          <cell r="IA97">
            <v>0</v>
          </cell>
          <cell r="IB97">
            <v>0</v>
          </cell>
          <cell r="IC97">
            <v>0</v>
          </cell>
          <cell r="ID97">
            <v>0</v>
          </cell>
          <cell r="IE97">
            <v>0</v>
          </cell>
          <cell r="IF97">
            <v>0</v>
          </cell>
          <cell r="IG97">
            <v>0</v>
          </cell>
          <cell r="IH97">
            <v>0</v>
          </cell>
          <cell r="II97">
            <v>0</v>
          </cell>
          <cell r="IJ97">
            <v>0</v>
          </cell>
          <cell r="IK97">
            <v>0</v>
          </cell>
          <cell r="IL97">
            <v>0</v>
          </cell>
          <cell r="IM97">
            <v>0</v>
          </cell>
          <cell r="IN97">
            <v>0</v>
          </cell>
          <cell r="IO97">
            <v>0</v>
          </cell>
          <cell r="IP97">
            <v>0</v>
          </cell>
          <cell r="IQ97">
            <v>0</v>
          </cell>
          <cell r="IR97">
            <v>0</v>
          </cell>
          <cell r="IS97">
            <v>0</v>
          </cell>
          <cell r="IT97">
            <v>0</v>
          </cell>
          <cell r="IU97">
            <v>0</v>
          </cell>
          <cell r="IV97">
            <v>0</v>
          </cell>
          <cell r="IW97">
            <v>0</v>
          </cell>
          <cell r="IX97">
            <v>0</v>
          </cell>
          <cell r="IY97">
            <v>0</v>
          </cell>
          <cell r="IZ97">
            <v>0</v>
          </cell>
          <cell r="JA97">
            <v>0</v>
          </cell>
          <cell r="JB97">
            <v>0</v>
          </cell>
          <cell r="JC97">
            <v>0</v>
          </cell>
          <cell r="JD97">
            <v>0</v>
          </cell>
          <cell r="JE97">
            <v>0</v>
          </cell>
          <cell r="JF97">
            <v>0</v>
          </cell>
          <cell r="JG97">
            <v>0</v>
          </cell>
          <cell r="JH97">
            <v>0</v>
          </cell>
          <cell r="JI97">
            <v>0</v>
          </cell>
          <cell r="JJ97">
            <v>0</v>
          </cell>
          <cell r="JK97">
            <v>0</v>
          </cell>
          <cell r="JL97">
            <v>0</v>
          </cell>
          <cell r="JM97">
            <v>0</v>
          </cell>
          <cell r="JN97">
            <v>0</v>
          </cell>
          <cell r="JO97">
            <v>0</v>
          </cell>
          <cell r="JP97">
            <v>0</v>
          </cell>
          <cell r="JQ97">
            <v>0</v>
          </cell>
          <cell r="JR97">
            <v>0</v>
          </cell>
          <cell r="JS97">
            <v>0</v>
          </cell>
          <cell r="JT97">
            <v>0</v>
          </cell>
          <cell r="JU97">
            <v>0</v>
          </cell>
          <cell r="JV97">
            <v>0</v>
          </cell>
          <cell r="JW97">
            <v>0</v>
          </cell>
          <cell r="JX97">
            <v>0</v>
          </cell>
          <cell r="JY97">
            <v>0</v>
          </cell>
          <cell r="JZ97">
            <v>0</v>
          </cell>
          <cell r="KA97">
            <v>0</v>
          </cell>
          <cell r="KB97">
            <v>0</v>
          </cell>
          <cell r="KC97">
            <v>0</v>
          </cell>
          <cell r="KD97">
            <v>0</v>
          </cell>
          <cell r="KE97">
            <v>0</v>
          </cell>
          <cell r="KF97">
            <v>0</v>
          </cell>
        </row>
        <row r="98">
          <cell r="C98" t="str">
            <v>GDP - Implicit Price Deflator</v>
          </cell>
          <cell r="E98">
            <v>1.6E-2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1.0833333333333333E-3</v>
          </cell>
          <cell r="AQ98">
            <v>1.0833333333333333E-3</v>
          </cell>
          <cell r="AR98">
            <v>1.0833333333333333E-3</v>
          </cell>
          <cell r="AS98">
            <v>1.0833333333333333E-3</v>
          </cell>
          <cell r="AT98">
            <v>1.0833333333333333E-3</v>
          </cell>
          <cell r="AU98">
            <v>1.0833333333333333E-3</v>
          </cell>
          <cell r="AV98">
            <v>1.0833333333333333E-3</v>
          </cell>
          <cell r="AW98">
            <v>1.0833333333333333E-3</v>
          </cell>
          <cell r="AX98">
            <v>1.0833333333333333E-3</v>
          </cell>
          <cell r="AY98">
            <v>1.0833333333333333E-3</v>
          </cell>
          <cell r="AZ98">
            <v>1.0833333333333333E-3</v>
          </cell>
          <cell r="BA98">
            <v>1.0833333333333333E-3</v>
          </cell>
          <cell r="BB98">
            <v>1.6666666666666668E-3</v>
          </cell>
          <cell r="BC98">
            <v>1.6666666666666668E-3</v>
          </cell>
          <cell r="BD98">
            <v>1.6666666666666668E-3</v>
          </cell>
          <cell r="BE98">
            <v>1.6666666666666668E-3</v>
          </cell>
          <cell r="BF98">
            <v>1.6666666666666668E-3</v>
          </cell>
          <cell r="BG98">
            <v>1.6666666666666668E-3</v>
          </cell>
          <cell r="BH98">
            <v>1.6666666666666668E-3</v>
          </cell>
          <cell r="BI98">
            <v>1.6666666666666668E-3</v>
          </cell>
          <cell r="BJ98">
            <v>1.6666666666666668E-3</v>
          </cell>
          <cell r="BK98">
            <v>1.6666666666666668E-3</v>
          </cell>
          <cell r="BL98">
            <v>1.6666666666666668E-3</v>
          </cell>
          <cell r="BM98">
            <v>1.6666666666666668E-3</v>
          </cell>
          <cell r="BN98">
            <v>1.75E-3</v>
          </cell>
          <cell r="BO98">
            <v>1.75E-3</v>
          </cell>
          <cell r="BP98">
            <v>1.75E-3</v>
          </cell>
          <cell r="BQ98">
            <v>1.75E-3</v>
          </cell>
          <cell r="BR98">
            <v>1.75E-3</v>
          </cell>
          <cell r="BS98">
            <v>1.75E-3</v>
          </cell>
          <cell r="BT98">
            <v>1.75E-3</v>
          </cell>
          <cell r="BU98">
            <v>1.75E-3</v>
          </cell>
          <cell r="BV98">
            <v>1.75E-3</v>
          </cell>
          <cell r="BW98">
            <v>1.75E-3</v>
          </cell>
          <cell r="BX98">
            <v>1.75E-3</v>
          </cell>
          <cell r="BY98">
            <v>1.75E-3</v>
          </cell>
          <cell r="BZ98">
            <v>1.75E-3</v>
          </cell>
          <cell r="CA98">
            <v>1.75E-3</v>
          </cell>
          <cell r="CB98">
            <v>1.75E-3</v>
          </cell>
          <cell r="CC98">
            <v>1.75E-3</v>
          </cell>
          <cell r="CD98">
            <v>1.75E-3</v>
          </cell>
          <cell r="CE98">
            <v>1.75E-3</v>
          </cell>
          <cell r="CF98">
            <v>1.75E-3</v>
          </cell>
          <cell r="CG98">
            <v>1.75E-3</v>
          </cell>
          <cell r="CH98">
            <v>1.75E-3</v>
          </cell>
          <cell r="CI98">
            <v>1.75E-3</v>
          </cell>
          <cell r="CJ98">
            <v>1.75E-3</v>
          </cell>
          <cell r="CK98">
            <v>1.75E-3</v>
          </cell>
          <cell r="CL98">
            <v>1.75E-3</v>
          </cell>
          <cell r="CM98">
            <v>1.75E-3</v>
          </cell>
          <cell r="CN98">
            <v>1.75E-3</v>
          </cell>
          <cell r="CO98">
            <v>1.75E-3</v>
          </cell>
          <cell r="CP98">
            <v>1.75E-3</v>
          </cell>
          <cell r="CQ98">
            <v>1.75E-3</v>
          </cell>
          <cell r="CR98">
            <v>1.75E-3</v>
          </cell>
          <cell r="CS98">
            <v>1.75E-3</v>
          </cell>
          <cell r="CT98">
            <v>1.75E-3</v>
          </cell>
          <cell r="CU98">
            <v>1.75E-3</v>
          </cell>
          <cell r="CV98">
            <v>1.75E-3</v>
          </cell>
          <cell r="CW98">
            <v>1.75E-3</v>
          </cell>
          <cell r="CX98">
            <v>1.5833333333333333E-3</v>
          </cell>
          <cell r="CY98">
            <v>1.5833333333333333E-3</v>
          </cell>
          <cell r="CZ98">
            <v>1.5833333333333333E-3</v>
          </cell>
          <cell r="DA98">
            <v>1.5833333333333333E-3</v>
          </cell>
          <cell r="DB98">
            <v>1.5833333333333333E-3</v>
          </cell>
          <cell r="DC98">
            <v>1.5833333333333333E-3</v>
          </cell>
          <cell r="DD98">
            <v>1.5833333333333333E-3</v>
          </cell>
          <cell r="DE98">
            <v>1.5833333333333333E-3</v>
          </cell>
          <cell r="DF98">
            <v>1.5833333333333333E-3</v>
          </cell>
          <cell r="DG98">
            <v>1.5833333333333333E-3</v>
          </cell>
          <cell r="DH98">
            <v>1.5833333333333333E-3</v>
          </cell>
          <cell r="DI98">
            <v>1.5833333333333333E-3</v>
          </cell>
          <cell r="DJ98">
            <v>1.5833333333333333E-3</v>
          </cell>
          <cell r="DK98">
            <v>1.5833333333333333E-3</v>
          </cell>
          <cell r="DL98">
            <v>1.5833333333333333E-3</v>
          </cell>
          <cell r="DM98">
            <v>1.5833333333333333E-3</v>
          </cell>
          <cell r="DN98">
            <v>1.5833333333333333E-3</v>
          </cell>
          <cell r="DO98">
            <v>1.5833333333333333E-3</v>
          </cell>
          <cell r="DP98">
            <v>1.5833333333333333E-3</v>
          </cell>
          <cell r="DQ98">
            <v>1.5833333333333333E-3</v>
          </cell>
          <cell r="DR98">
            <v>1.5833333333333333E-3</v>
          </cell>
          <cell r="DS98">
            <v>1.5833333333333333E-3</v>
          </cell>
          <cell r="DT98">
            <v>1.5833333333333333E-3</v>
          </cell>
          <cell r="DU98">
            <v>1.5833333333333333E-3</v>
          </cell>
          <cell r="DV98">
            <v>1.5833333333333333E-3</v>
          </cell>
          <cell r="DW98">
            <v>1.5833333333333333E-3</v>
          </cell>
          <cell r="DX98">
            <v>1.5833333333333333E-3</v>
          </cell>
          <cell r="DY98">
            <v>1.5833333333333333E-3</v>
          </cell>
          <cell r="DZ98">
            <v>1.5833333333333333E-3</v>
          </cell>
          <cell r="EA98">
            <v>1.5833333333333333E-3</v>
          </cell>
          <cell r="EB98">
            <v>1.5833333333333333E-3</v>
          </cell>
          <cell r="EC98">
            <v>1.5833333333333333E-3</v>
          </cell>
          <cell r="ED98">
            <v>1.5833333333333333E-3</v>
          </cell>
          <cell r="EE98">
            <v>1.5833333333333333E-3</v>
          </cell>
          <cell r="EF98">
            <v>1.5833333333333333E-3</v>
          </cell>
          <cell r="EG98">
            <v>1.5833333333333333E-3</v>
          </cell>
          <cell r="EH98">
            <v>1.5833333333333333E-3</v>
          </cell>
          <cell r="EI98">
            <v>1.5833333333333333E-3</v>
          </cell>
          <cell r="EJ98">
            <v>1.5833333333333333E-3</v>
          </cell>
          <cell r="EK98">
            <v>1.5833333333333333E-3</v>
          </cell>
          <cell r="EL98">
            <v>1.5833333333333333E-3</v>
          </cell>
          <cell r="EM98">
            <v>1.5833333333333333E-3</v>
          </cell>
          <cell r="EN98">
            <v>1.5833333333333333E-3</v>
          </cell>
          <cell r="EO98">
            <v>1.5833333333333333E-3</v>
          </cell>
          <cell r="EP98">
            <v>1.5833333333333333E-3</v>
          </cell>
          <cell r="EQ98">
            <v>1.5833333333333333E-3</v>
          </cell>
          <cell r="ER98">
            <v>1.5833333333333333E-3</v>
          </cell>
          <cell r="ES98">
            <v>1.5833333333333333E-3</v>
          </cell>
          <cell r="ET98">
            <v>1.5833333333333333E-3</v>
          </cell>
          <cell r="EU98">
            <v>1.5833333333333333E-3</v>
          </cell>
          <cell r="EV98">
            <v>1.5833333333333333E-3</v>
          </cell>
          <cell r="EW98">
            <v>1.5833333333333333E-3</v>
          </cell>
          <cell r="EX98">
            <v>1.5833333333333333E-3</v>
          </cell>
          <cell r="EY98">
            <v>1.5833333333333333E-3</v>
          </cell>
          <cell r="EZ98">
            <v>1.5833333333333333E-3</v>
          </cell>
          <cell r="FA98">
            <v>1.5833333333333333E-3</v>
          </cell>
          <cell r="FB98">
            <v>1.5833333333333333E-3</v>
          </cell>
          <cell r="FC98">
            <v>1.5833333333333333E-3</v>
          </cell>
          <cell r="FD98">
            <v>1.5833333333333333E-3</v>
          </cell>
          <cell r="FE98">
            <v>1.5833333333333333E-3</v>
          </cell>
          <cell r="FF98">
            <v>1.5833333333333333E-3</v>
          </cell>
          <cell r="FG98">
            <v>1.5833333333333333E-3</v>
          </cell>
          <cell r="FH98">
            <v>1.5833333333333333E-3</v>
          </cell>
          <cell r="FI98">
            <v>1.5833333333333333E-3</v>
          </cell>
          <cell r="FJ98">
            <v>1.5833333333333333E-3</v>
          </cell>
          <cell r="FK98">
            <v>1.5833333333333333E-3</v>
          </cell>
          <cell r="FL98">
            <v>1.5833333333333333E-3</v>
          </cell>
          <cell r="FM98">
            <v>1.5833333333333333E-3</v>
          </cell>
          <cell r="FN98">
            <v>1.5833333333333333E-3</v>
          </cell>
          <cell r="FO98">
            <v>1.5833333333333333E-3</v>
          </cell>
          <cell r="FP98">
            <v>1.5833333333333333E-3</v>
          </cell>
          <cell r="FQ98">
            <v>1.5833333333333333E-3</v>
          </cell>
          <cell r="FR98">
            <v>1.5833333333333333E-3</v>
          </cell>
          <cell r="FS98">
            <v>1.5833333333333333E-3</v>
          </cell>
          <cell r="FT98">
            <v>1.5833333333333333E-3</v>
          </cell>
          <cell r="FU98">
            <v>1.5833333333333333E-3</v>
          </cell>
          <cell r="FV98">
            <v>1.5833333333333333E-3</v>
          </cell>
          <cell r="FW98">
            <v>1.5833333333333333E-3</v>
          </cell>
          <cell r="FX98">
            <v>1.5833333333333333E-3</v>
          </cell>
          <cell r="FY98">
            <v>1.5833333333333333E-3</v>
          </cell>
          <cell r="FZ98">
            <v>1.5833333333333333E-3</v>
          </cell>
          <cell r="GA98">
            <v>1.5833333333333333E-3</v>
          </cell>
          <cell r="GB98">
            <v>1.5833333333333333E-3</v>
          </cell>
          <cell r="GC98">
            <v>1.5833333333333333E-3</v>
          </cell>
          <cell r="GE98">
            <v>1.6E-2</v>
          </cell>
          <cell r="GI98">
            <v>1.2999999999999999E-2</v>
          </cell>
          <cell r="GJ98">
            <v>0.02</v>
          </cell>
          <cell r="GK98">
            <v>2.1000000000000001E-2</v>
          </cell>
          <cell r="GL98">
            <v>2.1000000000000001E-2</v>
          </cell>
          <cell r="GM98">
            <v>2.1000000000000001E-2</v>
          </cell>
          <cell r="GN98">
            <v>1.9E-2</v>
          </cell>
          <cell r="GO98">
            <v>1.9E-2</v>
          </cell>
          <cell r="GP98">
            <v>1.9E-2</v>
          </cell>
          <cell r="GQ98">
            <v>1.9E-2</v>
          </cell>
          <cell r="GR98">
            <v>1.9E-2</v>
          </cell>
          <cell r="GS98">
            <v>1.9E-2</v>
          </cell>
          <cell r="GT98">
            <v>1.9E-2</v>
          </cell>
          <cell r="GU98">
            <v>1.7000000000000001E-2</v>
          </cell>
          <cell r="GV98">
            <v>1.7999999999999999E-2</v>
          </cell>
          <cell r="GW98">
            <v>1.7999999999999999E-2</v>
          </cell>
          <cell r="GX98">
            <v>1.7999999999999999E-2</v>
          </cell>
          <cell r="GY98">
            <v>1.7999999999999999E-2</v>
          </cell>
          <cell r="GZ98">
            <v>1.7999999999999999E-2</v>
          </cell>
          <cell r="HA98">
            <v>1.7999999999999999E-2</v>
          </cell>
          <cell r="HB98">
            <v>1.7999999999999999E-2</v>
          </cell>
          <cell r="HC98">
            <v>1.9E-2</v>
          </cell>
          <cell r="HD98">
            <v>1.9E-2</v>
          </cell>
          <cell r="HE98">
            <v>1.9E-2</v>
          </cell>
          <cell r="HF98">
            <v>1.9E-2</v>
          </cell>
          <cell r="HG98">
            <v>1.9E-2</v>
          </cell>
          <cell r="HH98">
            <v>1.9E-2</v>
          </cell>
          <cell r="HI98">
            <v>1.9E-2</v>
          </cell>
          <cell r="HJ98">
            <v>1.7999999999999999E-2</v>
          </cell>
          <cell r="HK98">
            <v>1.7000000000000001E-2</v>
          </cell>
          <cell r="HL98">
            <v>1.7000000000000001E-2</v>
          </cell>
          <cell r="HM98">
            <v>1.6E-2</v>
          </cell>
          <cell r="HN98">
            <v>1.4999999999999999E-2</v>
          </cell>
          <cell r="HO98">
            <v>1.4E-2</v>
          </cell>
          <cell r="HP98">
            <v>1.4E-2</v>
          </cell>
          <cell r="HQ98">
            <v>1.2999999999999999E-2</v>
          </cell>
          <cell r="HR98">
            <v>1.2999999999999999E-2</v>
          </cell>
          <cell r="HS98">
            <v>1.2999999999999999E-2</v>
          </cell>
          <cell r="HT98">
            <v>1.2999999999999999E-2</v>
          </cell>
          <cell r="HU98">
            <v>1.2999999999999999E-2</v>
          </cell>
          <cell r="HV98">
            <v>1.2999999999999999E-2</v>
          </cell>
          <cell r="HW98">
            <v>1.2999999999999999E-2</v>
          </cell>
          <cell r="HX98">
            <v>1.2999999999999999E-2</v>
          </cell>
          <cell r="HY98">
            <v>1.2999999999999999E-2</v>
          </cell>
          <cell r="HZ98">
            <v>1.2999999999999999E-2</v>
          </cell>
          <cell r="IA98">
            <v>1.2999999999999999E-2</v>
          </cell>
          <cell r="IB98">
            <v>1.2999999999999999E-2</v>
          </cell>
          <cell r="IC98">
            <v>1.2999999999999999E-2</v>
          </cell>
          <cell r="ID98">
            <v>1.2999999999999999E-2</v>
          </cell>
          <cell r="IE98">
            <v>1.2999999999999999E-2</v>
          </cell>
          <cell r="IF98">
            <v>1.2999999999999999E-2</v>
          </cell>
          <cell r="IG98">
            <v>1.2999999999999999E-2</v>
          </cell>
          <cell r="IH98">
            <v>1.2999999999999999E-2</v>
          </cell>
          <cell r="II98">
            <v>1.2999999999999999E-2</v>
          </cell>
          <cell r="IJ98">
            <v>1.2999999999999999E-2</v>
          </cell>
          <cell r="IK98">
            <v>1.2999999999999999E-2</v>
          </cell>
          <cell r="IL98">
            <v>1.2999999999999999E-2</v>
          </cell>
          <cell r="IM98">
            <v>1.2999999999999999E-2</v>
          </cell>
          <cell r="IN98">
            <v>1.2999999999999999E-2</v>
          </cell>
          <cell r="IO98">
            <v>1.2999999999999999E-2</v>
          </cell>
          <cell r="IP98">
            <v>1.2999999999999999E-2</v>
          </cell>
          <cell r="IQ98">
            <v>1.2999999999999999E-2</v>
          </cell>
          <cell r="IR98">
            <v>1.2999999999999999E-2</v>
          </cell>
          <cell r="IS98">
            <v>1.2999999999999999E-2</v>
          </cell>
          <cell r="IT98">
            <v>1.2999999999999999E-2</v>
          </cell>
          <cell r="IU98">
            <v>1.2999999999999999E-2</v>
          </cell>
          <cell r="IV98">
            <v>1.2999999999999999E-2</v>
          </cell>
          <cell r="IW98">
            <v>1.2999999999999999E-2</v>
          </cell>
          <cell r="IX98">
            <v>1.2999999999999999E-2</v>
          </cell>
          <cell r="IY98">
            <v>1.2999999999999999E-2</v>
          </cell>
          <cell r="IZ98">
            <v>1.2999999999999999E-2</v>
          </cell>
          <cell r="JA98">
            <v>1.2999999999999999E-2</v>
          </cell>
          <cell r="JB98">
            <v>1.2999999999999999E-2</v>
          </cell>
          <cell r="JC98">
            <v>1.2999999999999999E-2</v>
          </cell>
          <cell r="JD98">
            <v>1.2999999999999999E-2</v>
          </cell>
          <cell r="JE98">
            <v>1.2999999999999999E-2</v>
          </cell>
          <cell r="JF98">
            <v>1.2999999999999999E-2</v>
          </cell>
          <cell r="JG98">
            <v>1.2999999999999999E-2</v>
          </cell>
          <cell r="JH98">
            <v>1.2999999999999999E-2</v>
          </cell>
          <cell r="JI98">
            <v>1.2999999999999999E-2</v>
          </cell>
          <cell r="JJ98">
            <v>1.2999999999999999E-2</v>
          </cell>
          <cell r="JK98">
            <v>1.2999999999999999E-2</v>
          </cell>
          <cell r="JL98">
            <v>1.2999999999999999E-2</v>
          </cell>
          <cell r="JM98">
            <v>1.2999999999999999E-2</v>
          </cell>
          <cell r="JN98">
            <v>1.2999999999999999E-2</v>
          </cell>
          <cell r="JO98">
            <v>1.2999999999999999E-2</v>
          </cell>
          <cell r="JP98">
            <v>1.2999999999999999E-2</v>
          </cell>
          <cell r="JQ98">
            <v>1.2999999999999999E-2</v>
          </cell>
          <cell r="JR98">
            <v>1.2999999999999999E-2</v>
          </cell>
          <cell r="JS98">
            <v>1.2999999999999999E-2</v>
          </cell>
          <cell r="JT98">
            <v>1.2999999999999999E-2</v>
          </cell>
          <cell r="JU98">
            <v>1.2999999999999999E-2</v>
          </cell>
          <cell r="JV98">
            <v>1.2999999999999999E-2</v>
          </cell>
          <cell r="JW98">
            <v>1.2999999999999999E-2</v>
          </cell>
          <cell r="JX98">
            <v>1.2999999999999999E-2</v>
          </cell>
          <cell r="JY98">
            <v>1.2999999999999999E-2</v>
          </cell>
          <cell r="JZ98">
            <v>1.2999999999999999E-2</v>
          </cell>
          <cell r="KA98">
            <v>1.2999999999999999E-2</v>
          </cell>
          <cell r="KB98">
            <v>1.2999999999999999E-2</v>
          </cell>
          <cell r="KC98">
            <v>1.2999999999999999E-2</v>
          </cell>
          <cell r="KD98">
            <v>1.2999999999999999E-2</v>
          </cell>
          <cell r="KE98">
            <v>1.2999999999999999E-2</v>
          </cell>
          <cell r="KF98">
            <v>1.2999999999999999E-2</v>
          </cell>
        </row>
        <row r="99">
          <cell r="C99" t="str">
            <v>Other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0</v>
          </cell>
          <cell r="DC99">
            <v>0</v>
          </cell>
          <cell r="DD99">
            <v>0</v>
          </cell>
          <cell r="DE99">
            <v>0</v>
          </cell>
          <cell r="DF99">
            <v>0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0</v>
          </cell>
          <cell r="HK99">
            <v>0</v>
          </cell>
          <cell r="HL99">
            <v>0</v>
          </cell>
          <cell r="HM99">
            <v>0</v>
          </cell>
          <cell r="HN99">
            <v>0</v>
          </cell>
          <cell r="HO99">
            <v>0</v>
          </cell>
          <cell r="HP99">
            <v>0</v>
          </cell>
          <cell r="HQ99">
            <v>0</v>
          </cell>
          <cell r="HR99">
            <v>0</v>
          </cell>
          <cell r="HS99">
            <v>0</v>
          </cell>
          <cell r="HT99">
            <v>0</v>
          </cell>
          <cell r="HU99">
            <v>0</v>
          </cell>
          <cell r="HV99">
            <v>0</v>
          </cell>
          <cell r="HW99">
            <v>0</v>
          </cell>
          <cell r="HX99">
            <v>0</v>
          </cell>
          <cell r="HY99">
            <v>0</v>
          </cell>
          <cell r="HZ99">
            <v>0</v>
          </cell>
          <cell r="IA99">
            <v>0</v>
          </cell>
          <cell r="IB99">
            <v>0</v>
          </cell>
          <cell r="IC99">
            <v>0</v>
          </cell>
          <cell r="ID99">
            <v>0</v>
          </cell>
          <cell r="IE99">
            <v>0</v>
          </cell>
          <cell r="IF99">
            <v>0</v>
          </cell>
          <cell r="IG99">
            <v>0</v>
          </cell>
          <cell r="IH99">
            <v>0</v>
          </cell>
          <cell r="II99">
            <v>0</v>
          </cell>
          <cell r="IJ99">
            <v>0</v>
          </cell>
          <cell r="IK99">
            <v>0</v>
          </cell>
          <cell r="IL99">
            <v>0</v>
          </cell>
          <cell r="IM99">
            <v>0</v>
          </cell>
          <cell r="IN99">
            <v>0</v>
          </cell>
          <cell r="IO99">
            <v>0</v>
          </cell>
          <cell r="IP99">
            <v>0</v>
          </cell>
          <cell r="IQ99">
            <v>0</v>
          </cell>
          <cell r="IR99">
            <v>0</v>
          </cell>
          <cell r="IS99">
            <v>0</v>
          </cell>
          <cell r="IT99">
            <v>0</v>
          </cell>
          <cell r="IU99">
            <v>0</v>
          </cell>
          <cell r="IV99">
            <v>0</v>
          </cell>
          <cell r="IW99">
            <v>0</v>
          </cell>
          <cell r="IX99">
            <v>0</v>
          </cell>
          <cell r="IY99">
            <v>0</v>
          </cell>
          <cell r="IZ99">
            <v>0</v>
          </cell>
          <cell r="JA99">
            <v>0</v>
          </cell>
          <cell r="JB99">
            <v>0</v>
          </cell>
          <cell r="JC99">
            <v>0</v>
          </cell>
          <cell r="JD99">
            <v>0</v>
          </cell>
          <cell r="JE99">
            <v>0</v>
          </cell>
          <cell r="JF99">
            <v>0</v>
          </cell>
          <cell r="JG99">
            <v>0</v>
          </cell>
          <cell r="JH99">
            <v>0</v>
          </cell>
          <cell r="JI99">
            <v>0</v>
          </cell>
          <cell r="JJ99">
            <v>0</v>
          </cell>
          <cell r="JK99">
            <v>0</v>
          </cell>
          <cell r="JL99">
            <v>0</v>
          </cell>
          <cell r="JM99">
            <v>0</v>
          </cell>
          <cell r="JN99">
            <v>0</v>
          </cell>
          <cell r="JO99">
            <v>0</v>
          </cell>
          <cell r="JP99">
            <v>0</v>
          </cell>
          <cell r="JQ99">
            <v>0</v>
          </cell>
          <cell r="JR99">
            <v>0</v>
          </cell>
          <cell r="JS99">
            <v>0</v>
          </cell>
          <cell r="JT99">
            <v>0</v>
          </cell>
          <cell r="JU99">
            <v>0</v>
          </cell>
          <cell r="JV99">
            <v>0</v>
          </cell>
          <cell r="JW99">
            <v>0</v>
          </cell>
          <cell r="JX99">
            <v>0</v>
          </cell>
          <cell r="JY99">
            <v>0</v>
          </cell>
          <cell r="JZ99">
            <v>0</v>
          </cell>
          <cell r="KA99">
            <v>0</v>
          </cell>
          <cell r="KB99">
            <v>0</v>
          </cell>
          <cell r="KC99">
            <v>0</v>
          </cell>
          <cell r="KD99">
            <v>0</v>
          </cell>
          <cell r="KE99">
            <v>0</v>
          </cell>
          <cell r="KF99">
            <v>0</v>
          </cell>
        </row>
      </sheetData>
      <sheetData sheetId="11" refreshError="1"/>
      <sheetData sheetId="12" refreshError="1"/>
      <sheetData sheetId="13" refreshError="1"/>
      <sheetData sheetId="14"/>
      <sheetData sheetId="15" refreshError="1"/>
      <sheetData sheetId="16">
        <row r="22">
          <cell r="C22" t="str">
            <v>Regulated</v>
          </cell>
        </row>
      </sheetData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PCO SUMMARIES"/>
      <sheetName val="APC"/>
      <sheetName val="GPC"/>
      <sheetName val="Gulf"/>
      <sheetName val="MPC"/>
      <sheetName val="SEGCo"/>
    </sheetNames>
    <sheetDataSet>
      <sheetData sheetId="0"/>
      <sheetData sheetId="1"/>
      <sheetData sheetId="2">
        <row r="20">
          <cell r="I20">
            <v>841453214.5</v>
          </cell>
        </row>
      </sheetData>
      <sheetData sheetId="3"/>
      <sheetData sheetId="4"/>
      <sheetData sheetId="5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P Upload"/>
      <sheetName val="Journal Entry Sheet"/>
      <sheetName val="Params"/>
      <sheetName val="2016 NBV Analysis"/>
      <sheetName val="May Retirements"/>
      <sheetName val="2016 NBV Analysis Corrected"/>
    </sheetNames>
    <sheetDataSet>
      <sheetData sheetId="0" refreshError="1"/>
      <sheetData sheetId="1">
        <row r="4">
          <cell r="B4" t="str">
            <v>Actual</v>
          </cell>
        </row>
      </sheetData>
      <sheetData sheetId="2" refreshError="1"/>
      <sheetData sheetId="3" refreshError="1"/>
      <sheetData sheetId="4">
        <row r="1">
          <cell r="B1" t="str">
            <v>accum_cost</v>
          </cell>
        </row>
      </sheetData>
      <sheetData sheetId="5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TA-DTL"/>
      <sheetName val="Provision &amp; Sofia Match up"/>
      <sheetName val="Pivot"/>
      <sheetName val="EXPORT 51060"/>
      <sheetName val="EXPORT Sofia"/>
      <sheetName val="RCLS-ECCR &amp; Environmtl Ins"/>
      <sheetName val="RCLS-Emississions Allowance"/>
      <sheetName val="RCLS-Fed Cap Loss CF"/>
      <sheetName val="RCLS-Mrkt Bsd Rts Subjct 2 fnd "/>
      <sheetName val="RCLS-K-1"/>
      <sheetName val="RCLS-FAS 133"/>
      <sheetName val="RCLS-FICA Tax Accrual"/>
      <sheetName val="RCLS-State Cap Loss CF"/>
      <sheetName val="RCLS-Plnt Brry-BssDif,263A,Dep"/>
      <sheetName val="MS - Deferred Intercompany Gain"/>
      <sheetName val="MS - Ad Valorem Equalizatio "/>
      <sheetName val="MS - Education Assistance Plan"/>
      <sheetName val="MS - A&amp;G Accrual"/>
      <sheetName val="MS - Retroactive OT Adj"/>
      <sheetName val="MS Performance Pay Plan"/>
      <sheetName val="MS - Reg Asset - Obsolete Inv"/>
      <sheetName val="MS-Reg Asset Env Decertificatio"/>
      <sheetName val="MS - Fed &amp; State AA"/>
      <sheetName val="MS - Pension"/>
      <sheetName val="MS - OPRB 1994"/>
      <sheetName val="MS - Capitalized PPA SPC "/>
      <sheetName val="MS - Health Reimubrsement Accru"/>
      <sheetName val="MS - Restricted Stock"/>
      <sheetName val="MS - Pshares"/>
      <sheetName val="MS - Stock Options"/>
      <sheetName val="MS-Municipal Gross Receipts Tax"/>
      <sheetName val="MS ARO"/>
      <sheetName val="Detailed 120 - Accel Depr"/>
      <sheetName val="Delete - Updated 120 Accel Depr"/>
      <sheetName val="PowerTax Reports"/>
      <sheetName val=" Export 51040 ARAM"/>
      <sheetName val="MS - Charitable Contributions"/>
      <sheetName val="Other Property"/>
      <sheetName val="Def Gain - Pwtx Query"/>
      <sheetName val="inputs for Dec Tax Reform"/>
      <sheetName val="Rate Diff"/>
      <sheetName val="Sheet1"/>
      <sheetName val="Sheet2"/>
      <sheetName val="Sheet3"/>
      <sheetName val="Provision 51060 Property"/>
      <sheetName val="NDBD Amortization Schedule"/>
    </sheetNames>
    <sheetDataSet>
      <sheetData sheetId="0"/>
      <sheetData sheetId="1"/>
      <sheetData sheetId="2">
        <row r="2">
          <cell r="A2" t="str">
            <v>Row Labels</v>
          </cell>
          <cell r="B2" t="str">
            <v>Sum of Report 51060</v>
          </cell>
          <cell r="C2" t="str">
            <v>Sum of Report 51060 (Federal)</v>
          </cell>
          <cell r="D2" t="str">
            <v>Sum of Report 51060 State</v>
          </cell>
          <cell r="E2" t="str">
            <v>Sum of sofia3</v>
          </cell>
          <cell r="F2" t="str">
            <v>Sum of PT ARAM State</v>
          </cell>
          <cell r="G2" t="str">
            <v>Sum of Federal Gross Up</v>
          </cell>
          <cell r="H2" t="str">
            <v>Sum of State Grossup</v>
          </cell>
        </row>
        <row r="3">
          <cell r="A3" t="str">
            <v>A&amp;G ACCRUAL</v>
          </cell>
          <cell r="B3">
            <v>9552105.3599999994</v>
          </cell>
          <cell r="C3">
            <v>1892398.26</v>
          </cell>
          <cell r="D3">
            <v>540685.17000000004</v>
          </cell>
          <cell r="E3">
            <v>-6352167.3600000003</v>
          </cell>
          <cell r="F3">
            <v>0</v>
          </cell>
          <cell r="G3">
            <v>0</v>
          </cell>
          <cell r="H3">
            <v>0</v>
          </cell>
        </row>
        <row r="4">
          <cell r="A4" t="str">
            <v xml:space="preserve">AD VALOREM TAX EQUALIZATION </v>
          </cell>
          <cell r="B4">
            <v>74000</v>
          </cell>
          <cell r="C4">
            <v>14660.25</v>
          </cell>
          <cell r="D4">
            <v>4188.8100000000004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AFFIRMATIVE ADJUSTMENTS (TEMP)</v>
          </cell>
          <cell r="B5">
            <v>-15698530</v>
          </cell>
          <cell r="C5">
            <v>-3296691.3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</row>
        <row r="6">
          <cell r="A6" t="str">
            <v>AFFIRMATIVE ADJUSTMENTS (TEMP) - FEDERAL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</row>
        <row r="7">
          <cell r="A7" t="str">
            <v>AFFIRMATIVE ADJUSTMENTS (TEMP) - GA ONLY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AFFIRMATIVE ADJUSTMENTS (TEMP) - STATE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AFFIRMATIVE ADJUSTMENTS OFFSET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AFUDC_EQUITY</v>
          </cell>
          <cell r="B10">
            <v>-775867364.29999995</v>
          </cell>
          <cell r="C10">
            <v>-206243225.65000001</v>
          </cell>
          <cell r="D10">
            <v>-58926631.439999998</v>
          </cell>
          <cell r="F10">
            <v>0</v>
          </cell>
          <cell r="G10">
            <v>0</v>
          </cell>
          <cell r="H10">
            <v>0</v>
          </cell>
        </row>
        <row r="11">
          <cell r="A11" t="str">
            <v>ALSTOM SETTLEMENT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AMORT HEDGE INTEREST</v>
          </cell>
          <cell r="B12">
            <v>1429416.78</v>
          </cell>
          <cell r="C12">
            <v>283186.34999999998</v>
          </cell>
          <cell r="D12">
            <v>80910.38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 t="str">
            <v>AMORT HEDGE INTEREST 100M DOE</v>
          </cell>
          <cell r="B13">
            <v>132883.22</v>
          </cell>
          <cell r="C13">
            <v>26325.91</v>
          </cell>
          <cell r="D13">
            <v>7521.68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</row>
        <row r="14">
          <cell r="A14" t="str">
            <v>AMORT HEDGE INTEREST 2013B</v>
          </cell>
          <cell r="B14">
            <v>401757.31</v>
          </cell>
          <cell r="C14">
            <v>79593.429999999993</v>
          </cell>
          <cell r="D14">
            <v>22740.98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AMORT HEDGE INTEREST 2013C</v>
          </cell>
          <cell r="B15">
            <v>835072.69</v>
          </cell>
          <cell r="C15">
            <v>165438.93</v>
          </cell>
          <cell r="D15">
            <v>47268.26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AMORT HEDGE INTEREST 2015 DOE</v>
          </cell>
          <cell r="B16">
            <v>3782843.95</v>
          </cell>
          <cell r="C16">
            <v>749431.36</v>
          </cell>
          <cell r="D16">
            <v>214123.23</v>
          </cell>
          <cell r="E16">
            <v>-410028.54</v>
          </cell>
          <cell r="F16">
            <v>0</v>
          </cell>
          <cell r="G16">
            <v>0</v>
          </cell>
          <cell r="H16">
            <v>0</v>
          </cell>
        </row>
        <row r="17">
          <cell r="A17" t="str">
            <v>AMORT OF GAINS &amp; GAIN/LOSS ON HEDGES</v>
          </cell>
          <cell r="B17">
            <v>1455627.5699999998</v>
          </cell>
          <cell r="C17">
            <v>229023.43000000017</v>
          </cell>
          <cell r="D17">
            <v>82394.069999999934</v>
          </cell>
          <cell r="E17">
            <v>15205472.329999998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ASSET RETIREMENT OBLIGATIONS</v>
          </cell>
          <cell r="B18">
            <v>-53413219.609999999</v>
          </cell>
          <cell r="C18">
            <v>-10581864.41</v>
          </cell>
          <cell r="D18">
            <v>-3023389.6</v>
          </cell>
          <cell r="E18">
            <v>-442622051.03000003</v>
          </cell>
          <cell r="F18">
            <v>0</v>
          </cell>
          <cell r="G18">
            <v>0</v>
          </cell>
          <cell r="H18">
            <v>0</v>
          </cell>
        </row>
        <row r="19">
          <cell r="A19" t="str">
            <v>AT&amp;T FIBER OPTIC REFUND</v>
          </cell>
          <cell r="B19">
            <v>-2</v>
          </cell>
          <cell r="C19">
            <v>-0.4</v>
          </cell>
          <cell r="D19">
            <v>-0.11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BAD DEBT RESERVE</v>
          </cell>
          <cell r="B20">
            <v>2458774.5299999998</v>
          </cell>
          <cell r="C20">
            <v>487115.7</v>
          </cell>
          <cell r="D20">
            <v>139175.91</v>
          </cell>
          <cell r="E20">
            <v>-2458775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 xml:space="preserve">BONUS ACCRUAL  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</row>
        <row r="22">
          <cell r="A22" t="str">
            <v>BONUS DEPRECIATION SEC 29</v>
          </cell>
          <cell r="B22">
            <v>-9362472.4100000001</v>
          </cell>
          <cell r="C22">
            <v>-1428546.34</v>
          </cell>
          <cell r="D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BOOK DEPRECIATION (PT CONTRA) FED</v>
          </cell>
          <cell r="B23">
            <v>43538053</v>
          </cell>
          <cell r="C23">
            <v>9142991.1699999999</v>
          </cell>
          <cell r="D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BOOK DEPRECIATION (PT CONTRA) STATE</v>
          </cell>
          <cell r="B24">
            <v>34956503</v>
          </cell>
          <cell r="C24">
            <v>-415520.52</v>
          </cell>
          <cell r="D24">
            <v>1978669.86</v>
          </cell>
          <cell r="F24">
            <v>0</v>
          </cell>
          <cell r="G24">
            <v>0</v>
          </cell>
          <cell r="H24">
            <v>0</v>
          </cell>
        </row>
        <row r="25">
          <cell r="A25" t="str">
            <v>CAPACITY BUYBACK RESERVE</v>
          </cell>
          <cell r="B25">
            <v>303000</v>
          </cell>
          <cell r="C25">
            <v>60028.3</v>
          </cell>
          <cell r="D25">
            <v>17150.93</v>
          </cell>
          <cell r="E25">
            <v>-303000</v>
          </cell>
          <cell r="F25">
            <v>0</v>
          </cell>
          <cell r="G25">
            <v>0</v>
          </cell>
          <cell r="H25">
            <v>0</v>
          </cell>
        </row>
        <row r="26">
          <cell r="A26" t="str">
            <v>CAPITAL LOSS CARRYFORWARD - FED</v>
          </cell>
          <cell r="B26">
            <v>23733</v>
          </cell>
          <cell r="C26">
            <v>4983.93</v>
          </cell>
          <cell r="D26">
            <v>0</v>
          </cell>
          <cell r="F26">
            <v>0</v>
          </cell>
          <cell r="G26">
            <v>0</v>
          </cell>
          <cell r="H26">
            <v>0</v>
          </cell>
        </row>
        <row r="27">
          <cell r="A27" t="str">
            <v>CAPITAL LOSS CARRYFORWARD - STATE</v>
          </cell>
          <cell r="B27">
            <v>-30579.46</v>
          </cell>
          <cell r="C27">
            <v>363.49</v>
          </cell>
          <cell r="D27">
            <v>-1730.91</v>
          </cell>
          <cell r="F27">
            <v>0</v>
          </cell>
          <cell r="G27">
            <v>0</v>
          </cell>
          <cell r="H27">
            <v>0</v>
          </cell>
        </row>
        <row r="28">
          <cell r="A28" t="str">
            <v>CAPITALIZED DEPRECIATION (PT CONTRA) FED</v>
          </cell>
          <cell r="B28">
            <v>-3379247</v>
          </cell>
          <cell r="C28">
            <v>-709642.17</v>
          </cell>
          <cell r="D28">
            <v>0</v>
          </cell>
          <cell r="F28">
            <v>0</v>
          </cell>
          <cell r="G28">
            <v>0</v>
          </cell>
          <cell r="H28">
            <v>0</v>
          </cell>
        </row>
        <row r="29">
          <cell r="A29" t="str">
            <v>CAPITALIZED DEPRECIATION (PT CONTRA) STATE</v>
          </cell>
          <cell r="B29">
            <v>-1317273</v>
          </cell>
          <cell r="C29">
            <v>15658.33</v>
          </cell>
          <cell r="D29">
            <v>-74562.62</v>
          </cell>
          <cell r="F29">
            <v>0</v>
          </cell>
          <cell r="G29">
            <v>0</v>
          </cell>
          <cell r="H29">
            <v>0</v>
          </cell>
        </row>
        <row r="30">
          <cell r="A30" t="str">
            <v>CAPITALIZED PPA SPC</v>
          </cell>
          <cell r="B30">
            <v>21841241.460000001</v>
          </cell>
          <cell r="C30">
            <v>4327038.4800000004</v>
          </cell>
          <cell r="D30">
            <v>1236296.6100000001</v>
          </cell>
          <cell r="E30">
            <v>37861466.61999999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CHARITABLE CONTRIBUTIONS (NO MAPPING)</v>
          </cell>
          <cell r="B31">
            <v>356418</v>
          </cell>
          <cell r="C31">
            <v>70611.11</v>
          </cell>
          <cell r="D31">
            <v>20174.599999999999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</row>
        <row r="32">
          <cell r="A32" t="str">
            <v>CIAC - PROPERTY</v>
          </cell>
          <cell r="B32">
            <v>3208534</v>
          </cell>
          <cell r="C32">
            <v>490820.65</v>
          </cell>
          <cell r="D32">
            <v>181615.12</v>
          </cell>
          <cell r="F32">
            <v>0</v>
          </cell>
          <cell r="G32">
            <v>0</v>
          </cell>
          <cell r="H32">
            <v>0</v>
          </cell>
        </row>
        <row r="33">
          <cell r="A33" t="str">
            <v>CIAC RENTAL INCOME (NO MAPPING)</v>
          </cell>
          <cell r="B33">
            <v>594673</v>
          </cell>
          <cell r="C33">
            <v>117812.58</v>
          </cell>
          <cell r="D33">
            <v>33660.730000000003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</row>
        <row r="34">
          <cell r="A34" t="str">
            <v>CLUB INITIATION FEES (NO MAPPING)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</row>
        <row r="35">
          <cell r="A35" t="str">
            <v>COST OF REMOVAL - TEMP DIFF &amp; CURRENT</v>
          </cell>
          <cell r="B35">
            <v>0.38</v>
          </cell>
          <cell r="C35">
            <v>0.08</v>
          </cell>
          <cell r="D35">
            <v>0.02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</row>
        <row r="36">
          <cell r="A36" t="str">
            <v>CSX CONTRACT TERMINATION</v>
          </cell>
          <cell r="B36">
            <v>10585740</v>
          </cell>
          <cell r="C36">
            <v>2097174.9300000002</v>
          </cell>
          <cell r="D36">
            <v>599192.79</v>
          </cell>
          <cell r="E36">
            <v>0</v>
          </cell>
        </row>
        <row r="37">
          <cell r="A37" t="str">
            <v>CUSTOMER ADVANCES FOR CONSTRUCTION</v>
          </cell>
          <cell r="B37">
            <v>24121401</v>
          </cell>
          <cell r="C37">
            <v>4778768.18</v>
          </cell>
          <cell r="D37">
            <v>1365362.23</v>
          </cell>
          <cell r="E37">
            <v>-31699720.23</v>
          </cell>
          <cell r="F37">
            <v>0</v>
          </cell>
          <cell r="G37">
            <v>0</v>
          </cell>
          <cell r="H37">
            <v>0</v>
          </cell>
        </row>
        <row r="38">
          <cell r="A38" t="str">
            <v xml:space="preserve">DEFERRED COMPENSATION - BOD &amp; Current </v>
          </cell>
          <cell r="B38">
            <v>44565564.619999997</v>
          </cell>
          <cell r="C38">
            <v>8829027.0600000005</v>
          </cell>
          <cell r="D38">
            <v>2522578.9700000002</v>
          </cell>
          <cell r="E38">
            <v>-44565564.560000002</v>
          </cell>
          <cell r="F38">
            <v>0</v>
          </cell>
          <cell r="G38">
            <v>0</v>
          </cell>
          <cell r="H38">
            <v>0</v>
          </cell>
        </row>
        <row r="39">
          <cell r="A39" t="str">
            <v>DEFERRED GAINS - BTL - FEEDBACK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DEFERRED INTERCOMPANY GAINS (NO MAPPING)</v>
          </cell>
          <cell r="B40">
            <v>-313042.31000000006</v>
          </cell>
          <cell r="C40">
            <v>-65738.890000000014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DEFERRED INTERCOMPANY PAYABLE (McIntosh)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</row>
        <row r="42">
          <cell r="A42" t="str">
            <v>DEFERRED JOBS REVENUE &amp; EXPENSES (NO MAPPING)</v>
          </cell>
          <cell r="B42">
            <v>-26854.97</v>
          </cell>
          <cell r="C42">
            <v>-5320.32</v>
          </cell>
          <cell r="D42">
            <v>-1520.09</v>
          </cell>
          <cell r="E42">
            <v>26854.969999999979</v>
          </cell>
          <cell r="F42">
            <v>0</v>
          </cell>
          <cell r="G42">
            <v>0</v>
          </cell>
          <cell r="H42">
            <v>0</v>
          </cell>
        </row>
        <row r="43">
          <cell r="A43" t="str">
            <v>DEFERRED REVENUE - GPC</v>
          </cell>
          <cell r="B43">
            <v>4354175.8600000003</v>
          </cell>
          <cell r="C43">
            <v>862619.77</v>
          </cell>
          <cell r="D43">
            <v>246462.77</v>
          </cell>
          <cell r="E43">
            <v>-4354175.8600000003</v>
          </cell>
          <cell r="F43">
            <v>0</v>
          </cell>
          <cell r="G43">
            <v>0</v>
          </cell>
          <cell r="H43">
            <v>0</v>
          </cell>
        </row>
        <row r="44">
          <cell r="A44" t="str">
            <v>DOE LOAN ISSUANCE EXPENSE</v>
          </cell>
          <cell r="B44">
            <v>0</v>
          </cell>
          <cell r="C44">
            <v>0</v>
          </cell>
          <cell r="D44">
            <v>0</v>
          </cell>
          <cell r="F44">
            <v>0</v>
          </cell>
          <cell r="G44">
            <v>0</v>
          </cell>
          <cell r="H44">
            <v>0</v>
          </cell>
        </row>
        <row r="45">
          <cell r="A45" t="str">
            <v>DSM DEFERRED COSTS &amp; CURRENT</v>
          </cell>
          <cell r="B45">
            <v>-0.25</v>
          </cell>
          <cell r="C45">
            <v>-0.05</v>
          </cell>
          <cell r="D45">
            <v>-0.01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</row>
        <row r="46">
          <cell r="A46" t="str">
            <v>DSM RECOVERY</v>
          </cell>
          <cell r="B46">
            <v>-2119238.11</v>
          </cell>
          <cell r="C46">
            <v>-419849.05</v>
          </cell>
          <cell r="D46">
            <v>-119956.87</v>
          </cell>
          <cell r="E46">
            <v>2119238.11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EARLY RETIREMENT PLANS &amp; CURRENT</v>
          </cell>
          <cell r="B47">
            <v>4972524.79</v>
          </cell>
          <cell r="C47">
            <v>985122.85</v>
          </cell>
          <cell r="D47">
            <v>281463.65000000002</v>
          </cell>
          <cell r="E47">
            <v>-4972525.08</v>
          </cell>
          <cell r="F47">
            <v>0</v>
          </cell>
          <cell r="G47">
            <v>0</v>
          </cell>
          <cell r="H47">
            <v>0</v>
          </cell>
        </row>
        <row r="48">
          <cell r="A48" t="str">
            <v>ECCR OVER RECOVERY- 190 - CURRENT (18230715)</v>
          </cell>
          <cell r="B48">
            <v>3559000</v>
          </cell>
          <cell r="C48">
            <v>705084.91</v>
          </cell>
          <cell r="D48">
            <v>201452.82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EDUCATION ASSISTANCE PLAN (25300000)</v>
          </cell>
          <cell r="B49">
            <v>436421</v>
          </cell>
          <cell r="C49">
            <v>86460.77</v>
          </cell>
          <cell r="D49">
            <v>24703.07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EMISSION ALLOWANCES (NO MAPPING)</v>
          </cell>
          <cell r="B50">
            <v>-8206550.6600000001</v>
          </cell>
          <cell r="C50">
            <v>-1625826.1</v>
          </cell>
          <cell r="D50">
            <v>-464521.71</v>
          </cell>
          <cell r="E50">
            <v>7359488.5999999996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ENERGY CONSERVATION CLAUSE PROVISION</v>
          </cell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ENVIRONMENTAL CLEANUP</v>
          </cell>
          <cell r="B52">
            <v>18063899.009999998</v>
          </cell>
          <cell r="C52">
            <v>3578697.0300000003</v>
          </cell>
          <cell r="D52">
            <v>1022484.77</v>
          </cell>
          <cell r="E52">
            <v>-21463898.009999998</v>
          </cell>
          <cell r="F52">
            <v>0</v>
          </cell>
          <cell r="G52">
            <v>0</v>
          </cell>
          <cell r="H52">
            <v>0</v>
          </cell>
        </row>
        <row r="53">
          <cell r="A53" t="str">
            <v>ENVIRONMENTAL INSURANCE PROCEEDS</v>
          </cell>
          <cell r="B53">
            <v>3255937.6</v>
          </cell>
          <cell r="C53">
            <v>645044.25</v>
          </cell>
          <cell r="D53">
            <v>184298.34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</row>
        <row r="54">
          <cell r="A54" t="str">
            <v>ENVIRONMENTAL REMEDIATION RESERVE</v>
          </cell>
          <cell r="B54">
            <v>-47024807.009999998</v>
          </cell>
          <cell r="C54">
            <v>-9316235.4600000009</v>
          </cell>
          <cell r="D54">
            <v>-2661781.36</v>
          </cell>
          <cell r="E54">
            <v>50424807.009999998</v>
          </cell>
          <cell r="F54">
            <v>0</v>
          </cell>
          <cell r="G54">
            <v>0</v>
          </cell>
          <cell r="H54">
            <v>0</v>
          </cell>
        </row>
        <row r="55">
          <cell r="A55" t="str">
            <v>ESOP DIVIDENDS (NO MAPPING)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</row>
        <row r="56">
          <cell r="A56" t="str">
            <v>EXCESS CAPITAL LOSS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</row>
        <row r="57">
          <cell r="A57" t="str">
            <v>EXTERNAL NUC DECOM - FED</v>
          </cell>
          <cell r="B57">
            <v>-3382612</v>
          </cell>
          <cell r="C57">
            <v>-1183914.2</v>
          </cell>
          <cell r="D57">
            <v>0</v>
          </cell>
          <cell r="F57">
            <v>0</v>
          </cell>
          <cell r="G57">
            <v>0</v>
          </cell>
          <cell r="H57">
            <v>0</v>
          </cell>
        </row>
        <row r="58">
          <cell r="A58" t="str">
            <v>EXTERNAL NUC DECOM - STATE</v>
          </cell>
          <cell r="B58">
            <v>-3382612</v>
          </cell>
          <cell r="C58">
            <v>67014</v>
          </cell>
          <cell r="D58">
            <v>-191468.6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FAS 133 MARK TO MARKET</v>
          </cell>
          <cell r="B59">
            <v>20399951.440000001</v>
          </cell>
          <cell r="C59">
            <v>4041499.86</v>
          </cell>
          <cell r="D59">
            <v>1154714.1599999999</v>
          </cell>
          <cell r="E59">
            <v>26069.1</v>
          </cell>
          <cell r="F59">
            <v>0</v>
          </cell>
          <cell r="G59">
            <v>0</v>
          </cell>
          <cell r="H59">
            <v>0</v>
          </cell>
        </row>
        <row r="60">
          <cell r="A60" t="str">
            <v>FICA TAX ACCRUAL (NO MAPPING)</v>
          </cell>
          <cell r="B60">
            <v>-1636951</v>
          </cell>
          <cell r="C60">
            <v>-324301.62</v>
          </cell>
          <cell r="D60">
            <v>-92657.600000000006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FILM TAX CREDIT GAIN</v>
          </cell>
          <cell r="B61">
            <v>-20746245</v>
          </cell>
          <cell r="C61">
            <v>-4110105.19</v>
          </cell>
          <cell r="D61">
            <v>-1174315.68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FIN 48 - CREDIT ADJ - FEDERAL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</row>
        <row r="63">
          <cell r="A63" t="str">
            <v>FLAT BILL REVENUE UNDER</v>
          </cell>
          <cell r="B63">
            <v>-13206221.32</v>
          </cell>
          <cell r="C63">
            <v>-2616326.9</v>
          </cell>
          <cell r="D63">
            <v>-747521.91</v>
          </cell>
          <cell r="E63">
            <v>13206221.32</v>
          </cell>
          <cell r="F63">
            <v>0</v>
          </cell>
          <cell r="G63">
            <v>0</v>
          </cell>
          <cell r="H63">
            <v>0</v>
          </cell>
        </row>
        <row r="64">
          <cell r="A64" t="str">
            <v>FOREIGN CURRENCY HEDGES (NO MAPPING)</v>
          </cell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</row>
        <row r="65">
          <cell r="A65" t="str">
            <v>Formula1</v>
          </cell>
        </row>
        <row r="66">
          <cell r="A66" t="str">
            <v>Formula2</v>
          </cell>
        </row>
        <row r="67">
          <cell r="A67" t="str">
            <v>Formula3</v>
          </cell>
        </row>
        <row r="68">
          <cell r="A68" t="str">
            <v>Formula4</v>
          </cell>
        </row>
        <row r="69">
          <cell r="A69" t="str">
            <v>FRANCHISE TAX ON FUEL CLAUSE &amp; CURRENT</v>
          </cell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</row>
        <row r="70">
          <cell r="A70" t="str">
            <v>FUEL CLAUSE OVER RECOVERED &amp; CURRENT</v>
          </cell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FUEL CLAUSE UNDER RECOVERED &amp; CURRENT</v>
          </cell>
          <cell r="B71">
            <v>-155756669.80000001</v>
          </cell>
          <cell r="C71">
            <v>-30857453.82</v>
          </cell>
          <cell r="D71">
            <v>-8816414.7100000009</v>
          </cell>
          <cell r="E71">
            <v>155756669.80000001</v>
          </cell>
          <cell r="F71">
            <v>0</v>
          </cell>
          <cell r="G71">
            <v>0</v>
          </cell>
          <cell r="H71">
            <v>0</v>
          </cell>
        </row>
        <row r="72">
          <cell r="A72" t="str">
            <v>GAIN/LOSS (PT CONTRA)</v>
          </cell>
          <cell r="B72">
            <v>-38792868</v>
          </cell>
          <cell r="C72">
            <v>-7685379.8399999999</v>
          </cell>
          <cell r="D72">
            <v>-2195822.58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</row>
        <row r="73">
          <cell r="A73" t="str">
            <v>GE PURCHASING CARD REVENUE</v>
          </cell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</row>
        <row r="74">
          <cell r="A74" t="str">
            <v>GPC SPARE 3 D &amp; O</v>
          </cell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</row>
        <row r="75">
          <cell r="A75" t="str">
            <v>HAMMOND COOLING TOWER RENTAL &amp; CURRENT</v>
          </cell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</row>
        <row r="76">
          <cell r="A76" t="str">
            <v>HEALTH REIMBURSEMENT ACCRUAL</v>
          </cell>
          <cell r="B76">
            <v>294021</v>
          </cell>
          <cell r="C76">
            <v>58249.440000000002</v>
          </cell>
          <cell r="D76">
            <v>16642.7</v>
          </cell>
          <cell r="E76">
            <v>-1215223.8700000001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HEDGE INTEREST</v>
          </cell>
          <cell r="B77">
            <v>-5045000</v>
          </cell>
          <cell r="C77">
            <v>-999481.14</v>
          </cell>
          <cell r="D77">
            <v>-285566.02</v>
          </cell>
          <cell r="F77">
            <v>0</v>
          </cell>
          <cell r="G77">
            <v>0</v>
          </cell>
          <cell r="H77">
            <v>0</v>
          </cell>
        </row>
        <row r="78">
          <cell r="A78" t="str">
            <v>HEDGE INTEREST 100M DOE</v>
          </cell>
          <cell r="B78">
            <v>-469000</v>
          </cell>
          <cell r="C78">
            <v>-92915.1</v>
          </cell>
          <cell r="D78">
            <v>-26547.17</v>
          </cell>
          <cell r="F78">
            <v>0</v>
          </cell>
          <cell r="G78">
            <v>0</v>
          </cell>
          <cell r="H78">
            <v>0</v>
          </cell>
        </row>
        <row r="79">
          <cell r="A79" t="str">
            <v>HEDGE INTEREST 2013B</v>
          </cell>
          <cell r="B79">
            <v>-401757.29</v>
          </cell>
          <cell r="C79">
            <v>-79593.429999999993</v>
          </cell>
          <cell r="D79">
            <v>-22740.98</v>
          </cell>
          <cell r="F79">
            <v>0</v>
          </cell>
          <cell r="G79">
            <v>0</v>
          </cell>
          <cell r="H79">
            <v>0</v>
          </cell>
        </row>
        <row r="80">
          <cell r="A80" t="str">
            <v>HEDGE INTEREST 2013C</v>
          </cell>
          <cell r="B80">
            <v>-835072.66</v>
          </cell>
          <cell r="C80">
            <v>-165438.93</v>
          </cell>
          <cell r="D80">
            <v>-47268.26</v>
          </cell>
          <cell r="F80">
            <v>0</v>
          </cell>
          <cell r="G80">
            <v>0</v>
          </cell>
          <cell r="H80">
            <v>0</v>
          </cell>
        </row>
        <row r="81">
          <cell r="A81" t="str">
            <v>HEDGE INTEREST 2015 DOE</v>
          </cell>
          <cell r="B81">
            <v>-16401141.300000001</v>
          </cell>
          <cell r="C81">
            <v>-3249282.75</v>
          </cell>
          <cell r="D81">
            <v>-928366.43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</row>
        <row r="82">
          <cell r="A82" t="str">
            <v>INDIRECT COSTS (PT CONTRA)</v>
          </cell>
          <cell r="B82">
            <v>-56449621.68</v>
          </cell>
          <cell r="C82">
            <v>-11183415.640000001</v>
          </cell>
          <cell r="D82">
            <v>-3195261.4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</row>
        <row r="83">
          <cell r="A83" t="str">
            <v>INJURIES &amp; DAMAGES RESERVE</v>
          </cell>
          <cell r="B83">
            <v>8559425.1500000004</v>
          </cell>
          <cell r="C83">
            <v>1695735.19</v>
          </cell>
          <cell r="D83">
            <v>484495.73</v>
          </cell>
          <cell r="E83">
            <v>-8559425.1500000004</v>
          </cell>
          <cell r="F83">
            <v>0</v>
          </cell>
          <cell r="G83">
            <v>0</v>
          </cell>
          <cell r="H83">
            <v>0</v>
          </cell>
        </row>
        <row r="84">
          <cell r="A84" t="str">
            <v>INTEREST ACCRUED ON AUDITS</v>
          </cell>
          <cell r="B84">
            <v>-24635</v>
          </cell>
          <cell r="C84">
            <v>-4880.5200000000004</v>
          </cell>
          <cell r="D84">
            <v>-1394.43</v>
          </cell>
          <cell r="E84">
            <v>24635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INTERRUPTIBLE SERVICE CREDITS</v>
          </cell>
          <cell r="B85">
            <v>3248176.6</v>
          </cell>
          <cell r="C85">
            <v>643506.69999999995</v>
          </cell>
          <cell r="D85">
            <v>183859.04</v>
          </cell>
          <cell r="E85">
            <v>-3248176.53</v>
          </cell>
          <cell r="F85">
            <v>0</v>
          </cell>
          <cell r="G85">
            <v>0</v>
          </cell>
          <cell r="H85">
            <v>0</v>
          </cell>
        </row>
        <row r="86">
          <cell r="A86" t="str">
            <v>IRS SETTLEMENT RAR - STATE - FEEDBACK</v>
          </cell>
          <cell r="B86">
            <v>-6296314</v>
          </cell>
          <cell r="C86">
            <v>74842.960000000006</v>
          </cell>
          <cell r="D86">
            <v>-356395.11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</row>
        <row r="87">
          <cell r="A87" t="str">
            <v>ITC AMORTIZATION</v>
          </cell>
          <cell r="B87">
            <v>269299141.21000004</v>
          </cell>
          <cell r="C87">
            <v>71585848.439999998</v>
          </cell>
          <cell r="D87">
            <v>20453098.030000001</v>
          </cell>
          <cell r="E87">
            <v>-269299138.88999999</v>
          </cell>
          <cell r="F87">
            <v>0</v>
          </cell>
          <cell r="G87">
            <v>0</v>
          </cell>
          <cell r="H87">
            <v>0</v>
          </cell>
        </row>
        <row r="88">
          <cell r="A88" t="str">
            <v>ITC BASIS ADJ ELEC</v>
          </cell>
          <cell r="B88">
            <v>-110683809.3</v>
          </cell>
          <cell r="C88">
            <v>-31187615.079999998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</row>
        <row r="89">
          <cell r="A89" t="str">
            <v>ITC BASIS ADJ ELEC STATE</v>
          </cell>
          <cell r="B89">
            <v>26410116.300000001</v>
          </cell>
          <cell r="C89">
            <v>-421224.56</v>
          </cell>
          <cell r="D89">
            <v>2005831.48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</row>
        <row r="90">
          <cell r="A90" t="str">
            <v>ITC BASIS ADJ NU</v>
          </cell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</row>
        <row r="91">
          <cell r="A91" t="str">
            <v>ITC BASIS ADJNU STATE</v>
          </cell>
          <cell r="B91">
            <v>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</row>
        <row r="92">
          <cell r="A92" t="str">
            <v>JO PREPAID ES CAPITAL COSTS</v>
          </cell>
          <cell r="B92">
            <v>3256974</v>
          </cell>
          <cell r="C92">
            <v>645249.56999999995</v>
          </cell>
          <cell r="D92">
            <v>184357.02</v>
          </cell>
          <cell r="E92">
            <v>-3256974</v>
          </cell>
          <cell r="F92">
            <v>0</v>
          </cell>
          <cell r="G92">
            <v>0</v>
          </cell>
          <cell r="H92">
            <v>0</v>
          </cell>
        </row>
        <row r="93">
          <cell r="A93" t="str">
            <v>K-1 INCOME/LOSS</v>
          </cell>
          <cell r="B93">
            <v>-726633</v>
          </cell>
          <cell r="C93">
            <v>-143955.6</v>
          </cell>
          <cell r="D93">
            <v>-41130.17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</row>
        <row r="94">
          <cell r="A94" t="str">
            <v>LEASE EXPENSE (18230111)</v>
          </cell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LEVELIZED PURCHASE POWER EXPENSE</v>
          </cell>
          <cell r="B95">
            <v>18831546.170000002</v>
          </cell>
          <cell r="C95">
            <v>3730778.09</v>
          </cell>
          <cell r="D95">
            <v>1065936.51</v>
          </cell>
          <cell r="E95">
            <v>-18831545.940000001</v>
          </cell>
          <cell r="F95">
            <v>0</v>
          </cell>
          <cell r="G95">
            <v>0</v>
          </cell>
          <cell r="H95">
            <v>0</v>
          </cell>
        </row>
        <row r="96">
          <cell r="A96" t="str">
            <v>LEVELIZED RENTS</v>
          </cell>
          <cell r="B96">
            <v>235187.04</v>
          </cell>
          <cell r="C96">
            <v>46593.66</v>
          </cell>
          <cell r="D96">
            <v>13312.47</v>
          </cell>
          <cell r="E96">
            <v>-235187.04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LOSS/GAIN REACQUIRED DEBT</v>
          </cell>
          <cell r="B97">
            <v>-126731938.76000001</v>
          </cell>
          <cell r="C97">
            <v>-25107271.219999999</v>
          </cell>
          <cell r="D97">
            <v>-7173505.5</v>
          </cell>
          <cell r="E97">
            <v>126731967.01000001</v>
          </cell>
          <cell r="F97">
            <v>0</v>
          </cell>
          <cell r="G97">
            <v>0</v>
          </cell>
          <cell r="H97">
            <v>0</v>
          </cell>
        </row>
        <row r="98">
          <cell r="A98" t="str">
            <v>MACON TERMINAL IMPAIRMENT LOSS</v>
          </cell>
          <cell r="B98">
            <v>0</v>
          </cell>
          <cell r="C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</row>
        <row r="99">
          <cell r="A99" t="str">
            <v>MARKET BASED RATES SUBJECT TO REFUND</v>
          </cell>
          <cell r="B99">
            <v>-523541</v>
          </cell>
          <cell r="C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</row>
        <row r="100">
          <cell r="A100" t="str">
            <v>MARK-TO-MARKET DISCOUNT</v>
          </cell>
          <cell r="B100">
            <v>0</v>
          </cell>
          <cell r="C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</row>
        <row r="101">
          <cell r="A101" t="str">
            <v>MCINTOSH COST DEFERRAL</v>
          </cell>
          <cell r="B101">
            <v>0</v>
          </cell>
          <cell r="C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</row>
        <row r="102">
          <cell r="A102" t="str">
            <v>MEDICAL INSURANCE CLAIMS</v>
          </cell>
          <cell r="B102">
            <v>-2885537.38</v>
          </cell>
          <cell r="C102">
            <v>-571663.06999999995</v>
          </cell>
          <cell r="D102">
            <v>-163332.29</v>
          </cell>
          <cell r="E102">
            <v>-12580933.619999999</v>
          </cell>
          <cell r="F102">
            <v>0</v>
          </cell>
          <cell r="G102">
            <v>0</v>
          </cell>
          <cell r="H102">
            <v>0</v>
          </cell>
        </row>
        <row r="103">
          <cell r="A103" t="str">
            <v>METERS &amp; TRANSFORMER INST COSTS - FEDERAL</v>
          </cell>
          <cell r="B103">
            <v>-1576949</v>
          </cell>
          <cell r="C103">
            <v>-551932.15</v>
          </cell>
          <cell r="D103">
            <v>0</v>
          </cell>
          <cell r="E103">
            <v>0</v>
          </cell>
          <cell r="F103">
            <v>0</v>
          </cell>
        </row>
        <row r="104">
          <cell r="A104" t="str">
            <v>METERS &amp; TRANSFORMER INST COSTS - STATE</v>
          </cell>
          <cell r="B104">
            <v>-1576949</v>
          </cell>
          <cell r="C104">
            <v>31241.439999999999</v>
          </cell>
          <cell r="D104">
            <v>-89261.26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</row>
        <row r="105">
          <cell r="A105" t="str">
            <v>MISC. DEF. DR - RESOURCE PLANNING</v>
          </cell>
          <cell r="B105">
            <v>0.15</v>
          </cell>
          <cell r="C105">
            <v>0.03</v>
          </cell>
          <cell r="D105">
            <v>0.01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</row>
        <row r="106">
          <cell r="A106" t="str">
            <v>MUNICIPAL GROSS RECEIPTS TAX (NO MAPPING)</v>
          </cell>
          <cell r="B106">
            <v>1145778.24</v>
          </cell>
          <cell r="C106">
            <v>226993.8</v>
          </cell>
          <cell r="D106">
            <v>64855.37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</row>
        <row r="107">
          <cell r="A107" t="str">
            <v>NCCR OVER RECOVERY</v>
          </cell>
          <cell r="B107">
            <v>7306276.5599999996</v>
          </cell>
          <cell r="C107">
            <v>1447469.9</v>
          </cell>
          <cell r="D107">
            <v>413562.8</v>
          </cell>
          <cell r="E107">
            <v>-7306276.5599999996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NDBD Amortization (Contra)</v>
          </cell>
          <cell r="B108">
            <v>19575071.039999999</v>
          </cell>
          <cell r="C108">
            <v>3113038.29</v>
          </cell>
          <cell r="D108">
            <v>1108022.82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</row>
        <row r="109">
          <cell r="A109" t="str">
            <v>NDBD Benchmark</v>
          </cell>
          <cell r="B109">
            <v>-16310612.16</v>
          </cell>
          <cell r="C109">
            <v>-1538478</v>
          </cell>
          <cell r="D109">
            <v>-873491.12999999989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</row>
        <row r="110">
          <cell r="A110" t="str">
            <v>NUCLEAR OUTAGE</v>
          </cell>
          <cell r="B110">
            <v>-40300484.060000002</v>
          </cell>
          <cell r="C110">
            <v>-7984058.2599999998</v>
          </cell>
          <cell r="D110">
            <v>-2281159.33</v>
          </cell>
          <cell r="E110">
            <v>40300484.060000002</v>
          </cell>
          <cell r="F110">
            <v>0</v>
          </cell>
          <cell r="G110">
            <v>0</v>
          </cell>
          <cell r="H110">
            <v>0</v>
          </cell>
        </row>
        <row r="111">
          <cell r="A111" t="str">
            <v>NUCLEAR OUTAGE - CURRENT</v>
          </cell>
          <cell r="B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</row>
        <row r="112">
          <cell r="A112" t="str">
            <v>O&amp;M ACCRUAL (24200108)</v>
          </cell>
          <cell r="B112">
            <v>0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A113" t="str">
            <v>OBSOLETE INVENTORY (NO MAPPING)</v>
          </cell>
          <cell r="B113">
            <v>17045</v>
          </cell>
          <cell r="C113">
            <v>3376.84</v>
          </cell>
          <cell r="D113">
            <v>964.81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</row>
        <row r="114">
          <cell r="A114" t="str">
            <v>OTHER ACTUALIZING - FED</v>
          </cell>
          <cell r="B114">
            <v>1319443</v>
          </cell>
          <cell r="C114">
            <v>277083.03000000003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OTHER ACTUALIZING - STATE</v>
          </cell>
          <cell r="B115">
            <v>0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OTHER POST EMPLOYMENT BENEFITS - FAS #112</v>
          </cell>
          <cell r="B116">
            <v>20297720.34</v>
          </cell>
          <cell r="C116">
            <v>4021246.52</v>
          </cell>
          <cell r="D116">
            <v>1148927.49</v>
          </cell>
          <cell r="E116">
            <v>-20297719.34</v>
          </cell>
          <cell r="F116">
            <v>0</v>
          </cell>
          <cell r="G116">
            <v>0</v>
          </cell>
          <cell r="H116">
            <v>0</v>
          </cell>
        </row>
        <row r="117">
          <cell r="A117" t="str">
            <v xml:space="preserve">OTHER POST RETIREMENT BENEFITS - 1994 ERP   </v>
          </cell>
          <cell r="B117">
            <v>261109256.83000001</v>
          </cell>
          <cell r="C117">
            <v>51729193.039999999</v>
          </cell>
          <cell r="D117">
            <v>14779768.33</v>
          </cell>
          <cell r="E117">
            <v>-266598312.70000002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OTHER POST RETIREMENT BENEFITS - 1994 ERP - CURRENT</v>
          </cell>
          <cell r="B118">
            <v>0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OTHER PROPERTY TRUEUP- STATE</v>
          </cell>
          <cell r="B119">
            <v>-39061436.509999998</v>
          </cell>
          <cell r="C119">
            <v>464315.28</v>
          </cell>
          <cell r="D119">
            <v>-2211024.5699999998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 xml:space="preserve">PENSION </v>
          </cell>
          <cell r="B120">
            <v>-1078239223.6600001</v>
          </cell>
          <cell r="C120">
            <v>-213613433.75</v>
          </cell>
          <cell r="D120">
            <v>-61032405.009999998</v>
          </cell>
          <cell r="E120">
            <v>1078760149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PENSION - BOD, SNC, SOM</v>
          </cell>
          <cell r="B121">
            <v>699920.12</v>
          </cell>
          <cell r="C121">
            <v>138663.44</v>
          </cell>
          <cell r="D121">
            <v>39618.120000000003</v>
          </cell>
          <cell r="E121">
            <v>-699920</v>
          </cell>
          <cell r="F121">
            <v>0</v>
          </cell>
          <cell r="G121">
            <v>0</v>
          </cell>
          <cell r="H121">
            <v>0</v>
          </cell>
        </row>
        <row r="122">
          <cell r="A122" t="str">
            <v>PERFORMANCE PAY PLAN (NO MAPPING)</v>
          </cell>
          <cell r="B122">
            <v>6984378</v>
          </cell>
          <cell r="C122">
            <v>1383697.55</v>
          </cell>
          <cell r="D122">
            <v>395342.13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</row>
        <row r="123">
          <cell r="A123" t="str">
            <v>PERFORMANCE SHARES</v>
          </cell>
          <cell r="B123">
            <v>25599632.759999998</v>
          </cell>
          <cell r="C123">
            <v>5244569.6099999994</v>
          </cell>
          <cell r="D123">
            <v>1449035.72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</row>
        <row r="124">
          <cell r="A124" t="str">
            <v>PLANT BOWEN 6 GAIN</v>
          </cell>
          <cell r="B124">
            <v>0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PLANT-RELATED OUTSIDE POWERTAX ADJ</v>
          </cell>
          <cell r="B125">
            <v>84551007</v>
          </cell>
          <cell r="C125">
            <v>16750671.42</v>
          </cell>
          <cell r="D125">
            <v>4785905.74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Port Tax Credit Settlement</v>
          </cell>
          <cell r="B126">
            <v>0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</row>
        <row r="127">
          <cell r="A127" t="str">
            <v>PPA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</row>
        <row r="128">
          <cell r="A128" t="str">
            <v>PPACA, TAXABLE MEDICARE SUBSIDY, MEDICARE SUBSIDY TAX LEGISLATION ADJ</v>
          </cell>
          <cell r="B128">
            <v>123551177.98000002</v>
          </cell>
          <cell r="C128">
            <v>24477120.469999999</v>
          </cell>
          <cell r="D128">
            <v>6993462.459999999</v>
          </cell>
          <cell r="E128">
            <v>20217832.609999999</v>
          </cell>
          <cell r="F128">
            <v>0</v>
          </cell>
          <cell r="G128">
            <v>0</v>
          </cell>
          <cell r="H128">
            <v>0</v>
          </cell>
        </row>
        <row r="129">
          <cell r="A129" t="str">
            <v>PREPAID RENTAL INCOME - LAKE LOTS</v>
          </cell>
          <cell r="B129">
            <v>1977394.05</v>
          </cell>
          <cell r="C129">
            <v>391747.88</v>
          </cell>
          <cell r="D129">
            <v>111927.96</v>
          </cell>
          <cell r="E129">
            <v>-1977394.41</v>
          </cell>
          <cell r="F129">
            <v>0</v>
          </cell>
          <cell r="G129">
            <v>0</v>
          </cell>
          <cell r="H129">
            <v>0</v>
          </cell>
        </row>
        <row r="130">
          <cell r="A130" t="str">
            <v>PREPAID RENTAL INCOME - MACON SPUR</v>
          </cell>
          <cell r="B130">
            <v>712208.95</v>
          </cell>
          <cell r="C130">
            <v>141098</v>
          </cell>
          <cell r="D130">
            <v>40313.71</v>
          </cell>
          <cell r="E130">
            <v>-712209.07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PREPAID RENTAL INCOME - OUTDOOR LIGHTING</v>
          </cell>
          <cell r="B131">
            <v>12859524.779999999</v>
          </cell>
          <cell r="C131">
            <v>2547641.7200000002</v>
          </cell>
          <cell r="D131">
            <v>727897.58</v>
          </cell>
          <cell r="E131">
            <v>-12859524.280000001</v>
          </cell>
          <cell r="F131">
            <v>0</v>
          </cell>
          <cell r="G131">
            <v>0</v>
          </cell>
          <cell r="H131">
            <v>0</v>
          </cell>
        </row>
        <row r="132">
          <cell r="A132" t="str">
            <v>PROPERTY INSURANCE DAMAGE RESERVES (NO MAPPING)</v>
          </cell>
          <cell r="B132">
            <v>0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</row>
        <row r="133">
          <cell r="A133" t="str">
            <v>RAD WASTE DISPOSAL</v>
          </cell>
          <cell r="B133">
            <v>2752068.55</v>
          </cell>
          <cell r="C133">
            <v>545221.15</v>
          </cell>
          <cell r="D133">
            <v>155777.46</v>
          </cell>
          <cell r="E133">
            <v>-2752068.51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RAIL CAR LEASE - FED</v>
          </cell>
          <cell r="B134">
            <v>-34872400</v>
          </cell>
          <cell r="C134">
            <v>-12205340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</row>
        <row r="135">
          <cell r="A135" t="str">
            <v>RAIL CAR LEASE - STATE</v>
          </cell>
          <cell r="B135">
            <v>-34872400</v>
          </cell>
          <cell r="C135">
            <v>690868.27</v>
          </cell>
          <cell r="D135">
            <v>-1973909.31</v>
          </cell>
          <cell r="E135">
            <v>0</v>
          </cell>
        </row>
        <row r="136">
          <cell r="A136" t="str">
            <v>REG ASSETS - OBSOLETE INVENTORY</v>
          </cell>
          <cell r="B136">
            <v>-30239023.870000001</v>
          </cell>
          <cell r="C136">
            <v>-5990750.0800000001</v>
          </cell>
          <cell r="D136">
            <v>-1711642.75</v>
          </cell>
          <cell r="E136">
            <v>30866625.870000001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REG. ASSETS - BOULEVARD</v>
          </cell>
          <cell r="B137">
            <v>0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</row>
        <row r="138">
          <cell r="A138" t="str">
            <v>REG. ASSETS - BRANCH</v>
          </cell>
          <cell r="B138">
            <v>-100310878.75</v>
          </cell>
          <cell r="C138">
            <v>-19872910.190000001</v>
          </cell>
          <cell r="D138">
            <v>-5677973.9100000001</v>
          </cell>
          <cell r="E138">
            <v>100310878.75</v>
          </cell>
          <cell r="F138">
            <v>0</v>
          </cell>
          <cell r="G138">
            <v>0</v>
          </cell>
          <cell r="H138">
            <v>0</v>
          </cell>
        </row>
        <row r="139">
          <cell r="A139" t="str">
            <v>REG. ASSETS - MCDONOUGH - CURRENT</v>
          </cell>
          <cell r="B139">
            <v>0.27</v>
          </cell>
          <cell r="C139">
            <v>0.06</v>
          </cell>
          <cell r="D139">
            <v>0.02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</row>
        <row r="140">
          <cell r="A140" t="str">
            <v>REG. ASSETS - MITCHELL</v>
          </cell>
          <cell r="B140">
            <v>-9815675.0600000005</v>
          </cell>
          <cell r="C140">
            <v>-1944614.89</v>
          </cell>
          <cell r="D140">
            <v>-555604.21</v>
          </cell>
          <cell r="E140">
            <v>9815675.0600000005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REG. ASSETS - MITCHELL CWIP</v>
          </cell>
          <cell r="B141">
            <v>5212</v>
          </cell>
          <cell r="C141">
            <v>1032.57</v>
          </cell>
          <cell r="D141">
            <v>295.02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</row>
        <row r="142">
          <cell r="A142" t="str">
            <v>REG. ASSETS - MITCHELL CWIP - CURRENT</v>
          </cell>
          <cell r="B142">
            <v>0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</row>
        <row r="143">
          <cell r="A143" t="str">
            <v>REG. ASSETS -ENVIRONMENTAL DECERTIFICATION</v>
          </cell>
          <cell r="B143">
            <v>-34501479.890000001</v>
          </cell>
          <cell r="C143">
            <v>-6835198.9199999999</v>
          </cell>
          <cell r="D143">
            <v>-1952913.83</v>
          </cell>
          <cell r="E143">
            <v>34521865.649999999</v>
          </cell>
          <cell r="F143">
            <v>0</v>
          </cell>
          <cell r="G143">
            <v>0</v>
          </cell>
          <cell r="H143">
            <v>0</v>
          </cell>
        </row>
        <row r="144">
          <cell r="A144" t="str">
            <v>RESTRICTED STOCK AWARDS</v>
          </cell>
          <cell r="B144">
            <v>3540959.75</v>
          </cell>
          <cell r="C144">
            <v>701510.91</v>
          </cell>
          <cell r="D144">
            <v>200431.67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RETROACTIVE OT ADJUSTMENT (NO MAPPING))</v>
          </cell>
          <cell r="B145">
            <v>-2635665.7400000002</v>
          </cell>
          <cell r="C145">
            <v>-522160.2</v>
          </cell>
          <cell r="D145">
            <v>-149188.62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</row>
        <row r="146">
          <cell r="A146" t="str">
            <v>RETROACTIVE UNION PAY (24200146)</v>
          </cell>
          <cell r="B146">
            <v>0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SCES ENERGY FINANCE PROGRAM LOSSES (NO MAPPING)</v>
          </cell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SCS ENERGY FINANCE PROGRAM LOSSES (NO MAPPING)</v>
          </cell>
          <cell r="B148">
            <v>0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</row>
        <row r="149">
          <cell r="A149" t="str">
            <v>SEVERANCE PAY PLAN BENEFIT '94ERP</v>
          </cell>
          <cell r="B149">
            <v>559839</v>
          </cell>
          <cell r="C149">
            <v>110911.5</v>
          </cell>
          <cell r="D149">
            <v>31689</v>
          </cell>
          <cell r="E149">
            <v>-559839</v>
          </cell>
          <cell r="F149">
            <v>0</v>
          </cell>
          <cell r="G149">
            <v>0</v>
          </cell>
          <cell r="H149">
            <v>0</v>
          </cell>
        </row>
        <row r="150">
          <cell r="A150" t="str">
            <v>SHARING</v>
          </cell>
          <cell r="B150">
            <v>5396427.4400000004</v>
          </cell>
          <cell r="C150">
            <v>1069103.56</v>
          </cell>
          <cell r="D150">
            <v>305458.14</v>
          </cell>
          <cell r="E150">
            <v>-5396426.4400000004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STOCK OPTIONS (NO MAPPING)</v>
          </cell>
          <cell r="B151">
            <v>9574624.879999999</v>
          </cell>
          <cell r="C151">
            <v>1893701.0499999998</v>
          </cell>
          <cell r="D151">
            <v>541959.87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</row>
        <row r="152">
          <cell r="A152" t="str">
            <v>STORM DAMAGE RESERVE</v>
          </cell>
          <cell r="B152">
            <v>-318315405.5</v>
          </cell>
          <cell r="C152">
            <v>-63062486.280000001</v>
          </cell>
          <cell r="D152">
            <v>-18017852.030000001</v>
          </cell>
          <cell r="E152">
            <v>318315572.00999999</v>
          </cell>
          <cell r="F152">
            <v>0</v>
          </cell>
          <cell r="G152">
            <v>0</v>
          </cell>
          <cell r="H152">
            <v>0</v>
          </cell>
        </row>
        <row r="153">
          <cell r="A153" t="str">
            <v>SUPPLEMENTAL ESP &amp; ESOP</v>
          </cell>
          <cell r="B153">
            <v>892554.03</v>
          </cell>
          <cell r="C153">
            <v>176826.75</v>
          </cell>
          <cell r="D153">
            <v>50521.919999999998</v>
          </cell>
          <cell r="E153">
            <v>-892554.03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SUPPLEMENTAL PENSION &amp; CURRENT</v>
          </cell>
          <cell r="B154">
            <v>86374173.560000002</v>
          </cell>
          <cell r="C154">
            <v>17111864.800000001</v>
          </cell>
          <cell r="D154">
            <v>4889103.8499999996</v>
          </cell>
          <cell r="E154">
            <v>-89951509.549999997</v>
          </cell>
          <cell r="F154">
            <v>0</v>
          </cell>
          <cell r="G154">
            <v>0</v>
          </cell>
          <cell r="H154">
            <v>0</v>
          </cell>
        </row>
        <row r="155">
          <cell r="A155" t="str">
            <v>TAX CREDIT CARRYFORWARD (FEDERAL)</v>
          </cell>
          <cell r="B155">
            <v>251713214.27000001</v>
          </cell>
          <cell r="C155">
            <v>550153207.92000008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</row>
        <row r="156">
          <cell r="A156" t="str">
            <v>TAX CREDIT CARRYFORWARD STATE</v>
          </cell>
          <cell r="B156">
            <v>5526145118.4099998</v>
          </cell>
          <cell r="C156">
            <v>-65688126.530000001</v>
          </cell>
          <cell r="D156">
            <v>312800647.26999998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TRANSMISSION PARITY ACCRUAL (24200114)</v>
          </cell>
          <cell r="B157">
            <v>931360</v>
          </cell>
          <cell r="C157">
            <v>184514.72</v>
          </cell>
          <cell r="D157">
            <v>52718.49</v>
          </cell>
          <cell r="E157">
            <v>-931000</v>
          </cell>
          <cell r="F157">
            <v>0</v>
          </cell>
          <cell r="G157">
            <v>0</v>
          </cell>
          <cell r="H157">
            <v>0</v>
          </cell>
        </row>
        <row r="158">
          <cell r="A158" t="str">
            <v>UNBILLED FUEL REVENUES (NO MAPPING)</v>
          </cell>
          <cell r="B158">
            <v>91595340</v>
          </cell>
          <cell r="C158">
            <v>18146246.829999998</v>
          </cell>
          <cell r="D158">
            <v>5184641.5599999996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</row>
        <row r="159">
          <cell r="A159" t="str">
            <v>UPS CAPACITY RESERVE ADD</v>
          </cell>
          <cell r="B159">
            <v>0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</row>
        <row r="160">
          <cell r="A160" t="str">
            <v>VOGTLE BUYBACKS</v>
          </cell>
          <cell r="B160">
            <v>4971000</v>
          </cell>
          <cell r="C160">
            <v>984820.78</v>
          </cell>
          <cell r="D160">
            <v>281377.34000000003</v>
          </cell>
          <cell r="E160">
            <v>-4883000</v>
          </cell>
        </row>
        <row r="161">
          <cell r="A161" t="str">
            <v>(blank)</v>
          </cell>
          <cell r="B161">
            <v>-8962450481.9699993</v>
          </cell>
          <cell r="C161">
            <v>-3118125827.8499999</v>
          </cell>
          <cell r="D161">
            <v>-104148.95000000001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</row>
        <row r="162">
          <cell r="A162" t="str">
            <v>Grand Total</v>
          </cell>
          <cell r="B162">
            <v>-5044664859.749999</v>
          </cell>
          <cell r="C162">
            <v>-3044554197.8399997</v>
          </cell>
          <cell r="D162">
            <v>205806671.09999996</v>
          </cell>
          <cell r="E162">
            <v>749605708.28000021</v>
          </cell>
          <cell r="F162">
            <v>0</v>
          </cell>
          <cell r="G162">
            <v>0</v>
          </cell>
          <cell r="H162">
            <v>0</v>
          </cell>
        </row>
      </sheetData>
      <sheetData sheetId="3">
        <row r="1">
          <cell r="C1" t="str">
            <v>description</v>
          </cell>
          <cell r="D1" t="str">
            <v>m_type_id</v>
          </cell>
          <cell r="E1" t="str">
            <v>oper_ind</v>
          </cell>
          <cell r="F1" t="str">
            <v>diff_ind</v>
          </cell>
          <cell r="G1" t="str">
            <v>beg_bal_m_item</v>
          </cell>
          <cell r="H1" t="str">
            <v>end_bal_m_item</v>
          </cell>
          <cell r="I1" t="str">
            <v>beg_fed_dit_tax</v>
          </cell>
          <cell r="J1" t="str">
            <v>end_fed_dit_tax</v>
          </cell>
          <cell r="K1" t="str">
            <v>beg_state_dit_tax</v>
          </cell>
          <cell r="L1" t="str">
            <v>end_state_dit_tax</v>
          </cell>
          <cell r="M1" t="str">
            <v>total_beg_dit_bal</v>
          </cell>
          <cell r="N1" t="str">
            <v>total_end_dit_tax</v>
          </cell>
          <cell r="O1" t="str">
            <v>gl_month</v>
          </cell>
        </row>
        <row r="2">
          <cell r="C2" t="str">
            <v>ACCEL DEPR - FEEDBACK</v>
          </cell>
          <cell r="D2">
            <v>203</v>
          </cell>
          <cell r="E2">
            <v>10</v>
          </cell>
          <cell r="F2">
            <v>1</v>
          </cell>
          <cell r="G2">
            <v>-3072179263.3800001</v>
          </cell>
          <cell r="H2">
            <v>-3005192515.27</v>
          </cell>
          <cell r="I2">
            <v>1124002248.22</v>
          </cell>
          <cell r="J2">
            <v>1134800745.05</v>
          </cell>
          <cell r="K2">
            <v>0</v>
          </cell>
          <cell r="L2">
            <v>0</v>
          </cell>
          <cell r="M2">
            <v>1124002248.22</v>
          </cell>
          <cell r="N2">
            <v>1134800745.05</v>
          </cell>
          <cell r="O2">
            <v>3.03</v>
          </cell>
        </row>
        <row r="3">
          <cell r="C3" t="str">
            <v>ACCEL DEPR - FEEDBACK - ST</v>
          </cell>
          <cell r="D3">
            <v>203</v>
          </cell>
          <cell r="E3">
            <v>10</v>
          </cell>
          <cell r="F3">
            <v>1</v>
          </cell>
          <cell r="G3">
            <v>-3088717865.9299998</v>
          </cell>
          <cell r="H3">
            <v>-3029248836.2600002</v>
          </cell>
          <cell r="I3">
            <v>-109676107.91</v>
          </cell>
          <cell r="J3">
            <v>-110220592.06999999</v>
          </cell>
          <cell r="K3">
            <v>53711420.869999997</v>
          </cell>
          <cell r="L3">
            <v>57082864.689999998</v>
          </cell>
          <cell r="M3">
            <v>-55964687.039999999</v>
          </cell>
          <cell r="N3">
            <v>-53137727.380000003</v>
          </cell>
          <cell r="O3">
            <v>3.03</v>
          </cell>
        </row>
        <row r="4">
          <cell r="C4" t="str">
            <v>ACCEL DEPR - PROV</v>
          </cell>
          <cell r="D4">
            <v>203</v>
          </cell>
          <cell r="E4">
            <v>10</v>
          </cell>
          <cell r="F4">
            <v>1</v>
          </cell>
          <cell r="G4">
            <v>-8837722742.3700008</v>
          </cell>
          <cell r="H4">
            <v>-8960610517.0699997</v>
          </cell>
          <cell r="I4">
            <v>-3091954873.8099999</v>
          </cell>
          <cell r="J4">
            <v>-3117761306.5</v>
          </cell>
          <cell r="K4">
            <v>0</v>
          </cell>
          <cell r="L4">
            <v>0</v>
          </cell>
          <cell r="M4">
            <v>-3091954873.8099999</v>
          </cell>
          <cell r="N4">
            <v>-3117761306.5</v>
          </cell>
          <cell r="O4">
            <v>3.03</v>
          </cell>
        </row>
        <row r="5">
          <cell r="C5" t="str">
            <v>ACCEL DEPR - PROV - ST</v>
          </cell>
          <cell r="D5">
            <v>203</v>
          </cell>
          <cell r="E5">
            <v>10</v>
          </cell>
          <cell r="F5">
            <v>1</v>
          </cell>
          <cell r="G5">
            <v>-5820498883.2600002</v>
          </cell>
          <cell r="H5">
            <v>-5936776820.4499998</v>
          </cell>
          <cell r="I5">
            <v>194632481.47</v>
          </cell>
          <cell r="J5">
            <v>196014566.22999999</v>
          </cell>
          <cell r="K5">
            <v>-564079760.19000006</v>
          </cell>
          <cell r="L5">
            <v>-570661091.44000006</v>
          </cell>
          <cell r="M5">
            <v>-369447278.72000003</v>
          </cell>
          <cell r="N5">
            <v>-374646525.20999998</v>
          </cell>
          <cell r="O5">
            <v>3.03</v>
          </cell>
        </row>
        <row r="6">
          <cell r="C6" t="str">
            <v>AD VALOREM TAX EQUALIZATION</v>
          </cell>
          <cell r="D6">
            <v>204</v>
          </cell>
          <cell r="E6">
            <v>10</v>
          </cell>
          <cell r="F6">
            <v>1</v>
          </cell>
          <cell r="G6">
            <v>74000</v>
          </cell>
          <cell r="H6">
            <v>74000</v>
          </cell>
          <cell r="I6">
            <v>14660.25</v>
          </cell>
          <cell r="J6">
            <v>14660.25</v>
          </cell>
          <cell r="K6">
            <v>4188.8100000000004</v>
          </cell>
          <cell r="L6">
            <v>4188.8100000000004</v>
          </cell>
          <cell r="M6">
            <v>18849.060000000001</v>
          </cell>
          <cell r="N6">
            <v>18849.060000000001</v>
          </cell>
          <cell r="O6">
            <v>3.03</v>
          </cell>
        </row>
        <row r="7">
          <cell r="C7" t="str">
            <v>ADDITIONAL TAX REFORM GROSSUP</v>
          </cell>
          <cell r="D7">
            <v>120</v>
          </cell>
          <cell r="E7">
            <v>10</v>
          </cell>
          <cell r="F7">
            <v>1</v>
          </cell>
          <cell r="G7">
            <v>0</v>
          </cell>
          <cell r="H7">
            <v>0</v>
          </cell>
          <cell r="I7">
            <v>0</v>
          </cell>
          <cell r="J7">
            <v>2763634.03</v>
          </cell>
          <cell r="K7">
            <v>0</v>
          </cell>
          <cell r="L7">
            <v>789609.71</v>
          </cell>
          <cell r="M7">
            <v>0</v>
          </cell>
          <cell r="N7">
            <v>3553243.74</v>
          </cell>
          <cell r="O7">
            <v>3.03</v>
          </cell>
        </row>
        <row r="8">
          <cell r="C8" t="str">
            <v>AFFIRMATIVE ADJUSTMENTS (TEMP)</v>
          </cell>
          <cell r="D8">
            <v>204</v>
          </cell>
          <cell r="E8">
            <v>10</v>
          </cell>
          <cell r="F8">
            <v>1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3.03</v>
          </cell>
        </row>
        <row r="9">
          <cell r="C9" t="str">
            <v>AFFIRMATIVE ADJUSTMENTS (TEMP) - FEDERAL</v>
          </cell>
          <cell r="D9">
            <v>204</v>
          </cell>
          <cell r="E9">
            <v>10</v>
          </cell>
          <cell r="F9">
            <v>1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3.03</v>
          </cell>
        </row>
        <row r="10">
          <cell r="C10" t="str">
            <v>AFFIRMATIVE ADJUSTMENTS (TEMP) - GA ONLY</v>
          </cell>
          <cell r="D10">
            <v>204</v>
          </cell>
          <cell r="E10">
            <v>10</v>
          </cell>
          <cell r="F10">
            <v>1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3.03</v>
          </cell>
        </row>
        <row r="11">
          <cell r="C11" t="str">
            <v>AFFIRMATIVE ADJUSTMENTS (TEMP) - STATE</v>
          </cell>
          <cell r="D11">
            <v>204</v>
          </cell>
          <cell r="E11">
            <v>10</v>
          </cell>
          <cell r="F11">
            <v>1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3.03</v>
          </cell>
        </row>
        <row r="12">
          <cell r="C12" t="str">
            <v>AFFIRMATIVE ADJUSTMENTS OFFSET</v>
          </cell>
          <cell r="D12">
            <v>204</v>
          </cell>
          <cell r="E12">
            <v>10</v>
          </cell>
          <cell r="F12">
            <v>1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3.03</v>
          </cell>
        </row>
        <row r="13">
          <cell r="C13" t="str">
            <v>ALSTOM SETTLEMENT</v>
          </cell>
          <cell r="D13">
            <v>204</v>
          </cell>
          <cell r="E13">
            <v>10</v>
          </cell>
          <cell r="F13">
            <v>1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3.03</v>
          </cell>
        </row>
        <row r="14">
          <cell r="C14" t="str">
            <v>AMORT HEDGE INTEREST</v>
          </cell>
          <cell r="D14">
            <v>70</v>
          </cell>
          <cell r="E14">
            <v>10</v>
          </cell>
          <cell r="F14">
            <v>100</v>
          </cell>
          <cell r="G14">
            <v>1303291.77</v>
          </cell>
          <cell r="H14">
            <v>1429416.78</v>
          </cell>
          <cell r="I14">
            <v>258199.32</v>
          </cell>
          <cell r="J14">
            <v>283186.34999999998</v>
          </cell>
          <cell r="K14">
            <v>73771.23</v>
          </cell>
          <cell r="L14">
            <v>80910.38</v>
          </cell>
          <cell r="M14">
            <v>331970.55</v>
          </cell>
          <cell r="N14">
            <v>364096.73</v>
          </cell>
          <cell r="O14">
            <v>3.03</v>
          </cell>
        </row>
        <row r="15">
          <cell r="C15" t="str">
            <v>AMORT HEDGE INTEREST 100M DOE</v>
          </cell>
          <cell r="D15">
            <v>70</v>
          </cell>
          <cell r="E15">
            <v>10</v>
          </cell>
          <cell r="F15">
            <v>100</v>
          </cell>
          <cell r="G15">
            <v>121158.23</v>
          </cell>
          <cell r="H15">
            <v>132883.22</v>
          </cell>
          <cell r="I15">
            <v>24003.05</v>
          </cell>
          <cell r="J15">
            <v>26325.91</v>
          </cell>
          <cell r="K15">
            <v>6858.01</v>
          </cell>
          <cell r="L15">
            <v>7521.68</v>
          </cell>
          <cell r="M15">
            <v>30861.06</v>
          </cell>
          <cell r="N15">
            <v>33847.589999999997</v>
          </cell>
          <cell r="O15">
            <v>3.03</v>
          </cell>
        </row>
        <row r="16">
          <cell r="C16" t="str">
            <v>AMORT HEDGE INTEREST 2013B</v>
          </cell>
          <cell r="D16">
            <v>70</v>
          </cell>
          <cell r="E16">
            <v>10</v>
          </cell>
          <cell r="F16">
            <v>100</v>
          </cell>
          <cell r="G16">
            <v>401757.31</v>
          </cell>
          <cell r="H16">
            <v>401757.31</v>
          </cell>
          <cell r="I16">
            <v>79593.429999999993</v>
          </cell>
          <cell r="J16">
            <v>79593.429999999993</v>
          </cell>
          <cell r="K16">
            <v>22740.98</v>
          </cell>
          <cell r="L16">
            <v>22740.98</v>
          </cell>
          <cell r="M16">
            <v>102334.41</v>
          </cell>
          <cell r="N16">
            <v>102334.41</v>
          </cell>
          <cell r="O16">
            <v>3.03</v>
          </cell>
        </row>
        <row r="17">
          <cell r="C17" t="str">
            <v>AMORT HEDGE INTEREST 2013C</v>
          </cell>
          <cell r="D17">
            <v>70</v>
          </cell>
          <cell r="E17">
            <v>10</v>
          </cell>
          <cell r="F17">
            <v>100</v>
          </cell>
          <cell r="G17">
            <v>835072.69</v>
          </cell>
          <cell r="H17">
            <v>835072.69</v>
          </cell>
          <cell r="I17">
            <v>165438.93</v>
          </cell>
          <cell r="J17">
            <v>165438.93</v>
          </cell>
          <cell r="K17">
            <v>47268.26</v>
          </cell>
          <cell r="L17">
            <v>47268.26</v>
          </cell>
          <cell r="M17">
            <v>212707.19</v>
          </cell>
          <cell r="N17">
            <v>212707.19</v>
          </cell>
          <cell r="O17">
            <v>3.03</v>
          </cell>
        </row>
        <row r="18">
          <cell r="C18" t="str">
            <v>AMORT HEDGE INTEREST 2015 DOE</v>
          </cell>
          <cell r="D18">
            <v>70</v>
          </cell>
          <cell r="E18">
            <v>10</v>
          </cell>
          <cell r="F18">
            <v>100</v>
          </cell>
          <cell r="G18">
            <v>3372815.41</v>
          </cell>
          <cell r="H18">
            <v>3782843.95</v>
          </cell>
          <cell r="I18">
            <v>668199.29</v>
          </cell>
          <cell r="J18">
            <v>749431.36</v>
          </cell>
          <cell r="K18">
            <v>190914.07</v>
          </cell>
          <cell r="L18">
            <v>214123.23</v>
          </cell>
          <cell r="M18">
            <v>859113.36</v>
          </cell>
          <cell r="N18">
            <v>963554.59</v>
          </cell>
          <cell r="O18">
            <v>3.03</v>
          </cell>
        </row>
        <row r="19">
          <cell r="C19" t="str">
            <v>AMORT HEDGE INTEREST 2017A ELEC OPER RETAIL</v>
          </cell>
          <cell r="D19">
            <v>70</v>
          </cell>
          <cell r="E19">
            <v>10</v>
          </cell>
          <cell r="F19">
            <v>100</v>
          </cell>
          <cell r="G19">
            <v>-115331.9</v>
          </cell>
          <cell r="H19">
            <v>-149931.47</v>
          </cell>
          <cell r="I19">
            <v>-22848.77</v>
          </cell>
          <cell r="J19">
            <v>-29703.39</v>
          </cell>
          <cell r="K19">
            <v>-6528.22</v>
          </cell>
          <cell r="L19">
            <v>-8486.69</v>
          </cell>
          <cell r="M19">
            <v>-29376.99</v>
          </cell>
          <cell r="N19">
            <v>-38190.080000000002</v>
          </cell>
          <cell r="O19">
            <v>3.03</v>
          </cell>
        </row>
        <row r="20">
          <cell r="C20" t="str">
            <v>AMORT HEDGE INTEREST 2017b ELEC OPER RETAIL</v>
          </cell>
          <cell r="D20">
            <v>70</v>
          </cell>
          <cell r="E20">
            <v>10</v>
          </cell>
          <cell r="F20">
            <v>100</v>
          </cell>
          <cell r="G20">
            <v>-14267.4</v>
          </cell>
          <cell r="H20">
            <v>-18547.62</v>
          </cell>
          <cell r="I20">
            <v>-2826.56</v>
          </cell>
          <cell r="J20">
            <v>-3674.53</v>
          </cell>
          <cell r="K20">
            <v>-807.59</v>
          </cell>
          <cell r="L20">
            <v>-1049.8699999999999</v>
          </cell>
          <cell r="M20">
            <v>-3634.15</v>
          </cell>
          <cell r="N20">
            <v>-4724.3999999999996</v>
          </cell>
          <cell r="O20">
            <v>3.03</v>
          </cell>
        </row>
        <row r="21">
          <cell r="C21" t="str">
            <v>AMORT OF GAIN / LOSS 201</v>
          </cell>
          <cell r="D21">
            <v>70</v>
          </cell>
          <cell r="E21">
            <v>10</v>
          </cell>
          <cell r="F21">
            <v>100</v>
          </cell>
          <cell r="G21">
            <v>-107839.15</v>
          </cell>
          <cell r="H21">
            <v>-107839.15</v>
          </cell>
          <cell r="I21">
            <v>-21364.36</v>
          </cell>
          <cell r="J21">
            <v>-21364.36</v>
          </cell>
          <cell r="K21">
            <v>-6104.1</v>
          </cell>
          <cell r="L21">
            <v>-6104.1</v>
          </cell>
          <cell r="M21">
            <v>-27468.46</v>
          </cell>
          <cell r="N21">
            <v>-27468.46</v>
          </cell>
          <cell r="O21">
            <v>3.03</v>
          </cell>
        </row>
        <row r="22">
          <cell r="C22" t="str">
            <v>AMORT OF GAIN / LOSS 202</v>
          </cell>
          <cell r="D22">
            <v>70</v>
          </cell>
          <cell r="E22">
            <v>10</v>
          </cell>
          <cell r="F22">
            <v>100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3.03</v>
          </cell>
        </row>
        <row r="23">
          <cell r="C23" t="str">
            <v>AMORT OF GAIN / LOSS 203</v>
          </cell>
          <cell r="D23">
            <v>70</v>
          </cell>
          <cell r="E23">
            <v>10</v>
          </cell>
          <cell r="F23">
            <v>100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3.03</v>
          </cell>
        </row>
        <row r="24">
          <cell r="C24" t="str">
            <v>AMORT OF GAIN / LOSS 206</v>
          </cell>
          <cell r="D24">
            <v>70</v>
          </cell>
          <cell r="E24">
            <v>10</v>
          </cell>
          <cell r="F24">
            <v>100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3.03</v>
          </cell>
        </row>
        <row r="25">
          <cell r="C25" t="str">
            <v>AMORT OF GAIN / LOSS 208</v>
          </cell>
          <cell r="D25">
            <v>70</v>
          </cell>
          <cell r="E25">
            <v>10</v>
          </cell>
          <cell r="F25">
            <v>100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3.03</v>
          </cell>
        </row>
        <row r="26">
          <cell r="C26" t="str">
            <v>AMORT OF GAIN / LOSS 209</v>
          </cell>
          <cell r="D26">
            <v>70</v>
          </cell>
          <cell r="E26">
            <v>10</v>
          </cell>
          <cell r="F26">
            <v>100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3.03</v>
          </cell>
        </row>
        <row r="27">
          <cell r="C27" t="str">
            <v>AMORT OF GAIN / LOSS 210</v>
          </cell>
          <cell r="D27">
            <v>70</v>
          </cell>
          <cell r="E27">
            <v>10</v>
          </cell>
          <cell r="F27">
            <v>100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3.03</v>
          </cell>
        </row>
        <row r="28">
          <cell r="C28" t="str">
            <v>AMORT OF GAIN / LOSS 211</v>
          </cell>
          <cell r="D28">
            <v>70</v>
          </cell>
          <cell r="E28">
            <v>10</v>
          </cell>
          <cell r="F28">
            <v>100</v>
          </cell>
          <cell r="G28">
            <v>42880.01</v>
          </cell>
          <cell r="H28">
            <v>42880.01</v>
          </cell>
          <cell r="I28">
            <v>8495.1</v>
          </cell>
          <cell r="J28">
            <v>8495.1</v>
          </cell>
          <cell r="K28">
            <v>2427.17</v>
          </cell>
          <cell r="L28">
            <v>2427.17</v>
          </cell>
          <cell r="M28">
            <v>10922.27</v>
          </cell>
          <cell r="N28">
            <v>10922.27</v>
          </cell>
          <cell r="O28">
            <v>3.03</v>
          </cell>
        </row>
        <row r="29">
          <cell r="C29" t="str">
            <v>AMORT OF GAIN / LOSS 212</v>
          </cell>
          <cell r="D29">
            <v>70</v>
          </cell>
          <cell r="E29">
            <v>10</v>
          </cell>
          <cell r="F29">
            <v>100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3.03</v>
          </cell>
        </row>
        <row r="30">
          <cell r="C30" t="str">
            <v>AMORT OF GAIN / LOSS 213</v>
          </cell>
          <cell r="D30">
            <v>70</v>
          </cell>
          <cell r="E30">
            <v>10</v>
          </cell>
          <cell r="F30">
            <v>100</v>
          </cell>
          <cell r="G30">
            <v>0</v>
          </cell>
          <cell r="H30">
            <v>0</v>
          </cell>
          <cell r="I30">
            <v>-0.01</v>
          </cell>
          <cell r="J30">
            <v>-0.01</v>
          </cell>
          <cell r="K30">
            <v>0</v>
          </cell>
          <cell r="L30">
            <v>0</v>
          </cell>
          <cell r="M30">
            <v>-0.01</v>
          </cell>
          <cell r="N30">
            <v>-0.01</v>
          </cell>
          <cell r="O30">
            <v>3.03</v>
          </cell>
        </row>
        <row r="31">
          <cell r="C31" t="str">
            <v>AMORT OF GAIN / LOSS 214</v>
          </cell>
          <cell r="D31">
            <v>70</v>
          </cell>
          <cell r="E31">
            <v>10</v>
          </cell>
          <cell r="F31">
            <v>100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3.03</v>
          </cell>
        </row>
        <row r="32">
          <cell r="C32" t="str">
            <v>AMORT OF GAIN / LOSS 215</v>
          </cell>
          <cell r="D32">
            <v>70</v>
          </cell>
          <cell r="E32">
            <v>10</v>
          </cell>
          <cell r="F32">
            <v>100</v>
          </cell>
          <cell r="G32">
            <v>1171354.45</v>
          </cell>
          <cell r="H32">
            <v>1171354.45</v>
          </cell>
          <cell r="I32">
            <v>179186.18</v>
          </cell>
          <cell r="J32">
            <v>179186.18</v>
          </cell>
          <cell r="K32">
            <v>66303.08</v>
          </cell>
          <cell r="L32">
            <v>66303.08</v>
          </cell>
          <cell r="M32">
            <v>245489.26</v>
          </cell>
          <cell r="N32">
            <v>245489.26</v>
          </cell>
          <cell r="O32">
            <v>3.03</v>
          </cell>
        </row>
        <row r="33">
          <cell r="C33" t="str">
            <v>AMORT OF GAIN / LOSS 216</v>
          </cell>
          <cell r="D33">
            <v>70</v>
          </cell>
          <cell r="E33">
            <v>10</v>
          </cell>
          <cell r="F33">
            <v>100</v>
          </cell>
          <cell r="G33">
            <v>1274974.94</v>
          </cell>
          <cell r="H33">
            <v>1274974.94</v>
          </cell>
          <cell r="I33">
            <v>199464.45</v>
          </cell>
          <cell r="J33">
            <v>199464.45</v>
          </cell>
          <cell r="K33">
            <v>72168.39</v>
          </cell>
          <cell r="L33">
            <v>72168.39</v>
          </cell>
          <cell r="M33">
            <v>271632.84000000003</v>
          </cell>
          <cell r="N33">
            <v>271632.84000000003</v>
          </cell>
          <cell r="O33">
            <v>3.03</v>
          </cell>
        </row>
        <row r="34">
          <cell r="C34" t="str">
            <v>AMORT OF GAIN / LOSS 217</v>
          </cell>
          <cell r="D34">
            <v>70</v>
          </cell>
          <cell r="E34">
            <v>10</v>
          </cell>
          <cell r="F34">
            <v>100</v>
          </cell>
          <cell r="G34">
            <v>-2992608.67</v>
          </cell>
          <cell r="H34">
            <v>-2992608.67</v>
          </cell>
          <cell r="I34">
            <v>-474263.64</v>
          </cell>
          <cell r="J34">
            <v>-474263.64</v>
          </cell>
          <cell r="K34">
            <v>-169392.93</v>
          </cell>
          <cell r="L34">
            <v>-169392.93</v>
          </cell>
          <cell r="M34">
            <v>-643656.56999999995</v>
          </cell>
          <cell r="N34">
            <v>-643656.56999999995</v>
          </cell>
          <cell r="O34">
            <v>3.03</v>
          </cell>
        </row>
        <row r="35">
          <cell r="C35" t="str">
            <v>AMORT OF GAIN / LOSS 218</v>
          </cell>
          <cell r="D35">
            <v>70</v>
          </cell>
          <cell r="E35">
            <v>10</v>
          </cell>
          <cell r="F35">
            <v>100</v>
          </cell>
          <cell r="G35">
            <v>-739904.64</v>
          </cell>
          <cell r="H35">
            <v>-786148.68</v>
          </cell>
          <cell r="I35">
            <v>-121535.57</v>
          </cell>
          <cell r="J35">
            <v>-130697.12</v>
          </cell>
          <cell r="K35">
            <v>-41881.39</v>
          </cell>
          <cell r="L35">
            <v>-44498.98</v>
          </cell>
          <cell r="M35">
            <v>-163416.95999999999</v>
          </cell>
          <cell r="N35">
            <v>-175196.1</v>
          </cell>
          <cell r="O35">
            <v>3.03</v>
          </cell>
        </row>
        <row r="36">
          <cell r="C36" t="str">
            <v>AMORT OF GAIN / LOSS 219</v>
          </cell>
          <cell r="D36">
            <v>70</v>
          </cell>
          <cell r="E36">
            <v>10</v>
          </cell>
          <cell r="F36">
            <v>100</v>
          </cell>
          <cell r="G36">
            <v>-576916.65</v>
          </cell>
          <cell r="H36">
            <v>-576916.65</v>
          </cell>
          <cell r="I36">
            <v>-92492.34</v>
          </cell>
          <cell r="J36">
            <v>-92492.34</v>
          </cell>
          <cell r="K36">
            <v>-32655.66</v>
          </cell>
          <cell r="L36">
            <v>-32655.66</v>
          </cell>
          <cell r="M36">
            <v>-125148</v>
          </cell>
          <cell r="N36">
            <v>-125148</v>
          </cell>
          <cell r="O36">
            <v>3.03</v>
          </cell>
        </row>
        <row r="37">
          <cell r="C37" t="str">
            <v>AMORT OF GAIN / LOSS 222</v>
          </cell>
          <cell r="D37">
            <v>70</v>
          </cell>
          <cell r="E37">
            <v>10</v>
          </cell>
          <cell r="F37">
            <v>100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3.03</v>
          </cell>
        </row>
        <row r="38">
          <cell r="C38" t="str">
            <v>AMORT OF GAIN / LOSS 223</v>
          </cell>
          <cell r="D38">
            <v>70</v>
          </cell>
          <cell r="E38">
            <v>10</v>
          </cell>
          <cell r="F38">
            <v>100</v>
          </cell>
          <cell r="G38">
            <v>1868198.09</v>
          </cell>
          <cell r="H38">
            <v>1984960.48</v>
          </cell>
          <cell r="I38">
            <v>306867.27</v>
          </cell>
          <cell r="J38">
            <v>329999.44</v>
          </cell>
          <cell r="K38">
            <v>105747.07</v>
          </cell>
          <cell r="L38">
            <v>112356.28</v>
          </cell>
          <cell r="M38">
            <v>412614.34</v>
          </cell>
          <cell r="N38">
            <v>442355.72</v>
          </cell>
          <cell r="O38">
            <v>3.03</v>
          </cell>
        </row>
        <row r="39">
          <cell r="C39" t="str">
            <v>AMORT OF GAIN / LOSS 224</v>
          </cell>
          <cell r="D39">
            <v>70</v>
          </cell>
          <cell r="E39">
            <v>10</v>
          </cell>
          <cell r="F39">
            <v>100</v>
          </cell>
          <cell r="G39">
            <v>7451846.6500000004</v>
          </cell>
          <cell r="H39">
            <v>7917587.0599999996</v>
          </cell>
          <cell r="I39">
            <v>1476309.26</v>
          </cell>
          <cell r="J39">
            <v>1568578.59</v>
          </cell>
          <cell r="K39">
            <v>421802.61</v>
          </cell>
          <cell r="L39">
            <v>448165.29</v>
          </cell>
          <cell r="M39">
            <v>1898111.87</v>
          </cell>
          <cell r="N39">
            <v>2016743.88</v>
          </cell>
          <cell r="O39">
            <v>3.03</v>
          </cell>
        </row>
        <row r="40">
          <cell r="C40" t="str">
            <v>AMORT OF GAIN / LOSS 3519</v>
          </cell>
          <cell r="D40">
            <v>70</v>
          </cell>
          <cell r="E40">
            <v>10</v>
          </cell>
          <cell r="F40">
            <v>100</v>
          </cell>
          <cell r="G40">
            <v>1516045.65</v>
          </cell>
          <cell r="H40">
            <v>1587278.86</v>
          </cell>
          <cell r="I40">
            <v>244776.59</v>
          </cell>
          <cell r="J40">
            <v>258888.83</v>
          </cell>
          <cell r="K40">
            <v>85813.9</v>
          </cell>
          <cell r="L40">
            <v>89845.98</v>
          </cell>
          <cell r="M40">
            <v>330590.49</v>
          </cell>
          <cell r="N40">
            <v>348734.81</v>
          </cell>
          <cell r="O40">
            <v>3.03</v>
          </cell>
        </row>
        <row r="41">
          <cell r="C41" t="str">
            <v>ASSET RETIREMENT OBLIGATIONS</v>
          </cell>
          <cell r="D41">
            <v>204</v>
          </cell>
          <cell r="E41">
            <v>10</v>
          </cell>
          <cell r="F41">
            <v>1</v>
          </cell>
          <cell r="G41">
            <v>-45173997.75</v>
          </cell>
          <cell r="H41">
            <v>-53413219.609999999</v>
          </cell>
          <cell r="I41">
            <v>-8949565.7200000007</v>
          </cell>
          <cell r="J41">
            <v>-10581864.41</v>
          </cell>
          <cell r="K41">
            <v>-2557018.58</v>
          </cell>
          <cell r="L41">
            <v>-3023389.6</v>
          </cell>
          <cell r="M41">
            <v>-11506584.300000001</v>
          </cell>
          <cell r="N41">
            <v>-13605254.01</v>
          </cell>
          <cell r="O41">
            <v>3.03</v>
          </cell>
        </row>
        <row r="42">
          <cell r="C42" t="str">
            <v>ASU PERFORMANCE SHARES EXPIRED</v>
          </cell>
          <cell r="D42">
            <v>204</v>
          </cell>
          <cell r="E42">
            <v>10</v>
          </cell>
          <cell r="F42">
            <v>1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3.03</v>
          </cell>
        </row>
        <row r="43">
          <cell r="C43" t="str">
            <v>ASU RESTRICTED STOCK EXPIRED</v>
          </cell>
          <cell r="D43">
            <v>204</v>
          </cell>
          <cell r="E43">
            <v>10</v>
          </cell>
          <cell r="F43">
            <v>1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3.03</v>
          </cell>
        </row>
        <row r="44">
          <cell r="C44" t="str">
            <v>ASU STOCK OPTION EXPIRED</v>
          </cell>
          <cell r="D44">
            <v>204</v>
          </cell>
          <cell r="E44">
            <v>10</v>
          </cell>
          <cell r="F44">
            <v>1</v>
          </cell>
          <cell r="G44">
            <v>-18057.98</v>
          </cell>
          <cell r="H44">
            <v>-23058.35</v>
          </cell>
          <cell r="I44">
            <v>-3577.53</v>
          </cell>
          <cell r="J44">
            <v>-4568.16</v>
          </cell>
          <cell r="K44">
            <v>-1022.15</v>
          </cell>
          <cell r="L44">
            <v>-1305.19</v>
          </cell>
          <cell r="M44">
            <v>-4599.68</v>
          </cell>
          <cell r="N44">
            <v>-5873.35</v>
          </cell>
          <cell r="O44">
            <v>3.03</v>
          </cell>
        </row>
        <row r="45">
          <cell r="C45" t="str">
            <v>AT&amp;T FIBER OPTIC REFUND</v>
          </cell>
          <cell r="D45">
            <v>204</v>
          </cell>
          <cell r="E45">
            <v>10</v>
          </cell>
          <cell r="F45">
            <v>1</v>
          </cell>
          <cell r="G45">
            <v>-2</v>
          </cell>
          <cell r="H45">
            <v>-2</v>
          </cell>
          <cell r="I45">
            <v>-0.4</v>
          </cell>
          <cell r="J45">
            <v>-0.4</v>
          </cell>
          <cell r="K45">
            <v>-0.11</v>
          </cell>
          <cell r="L45">
            <v>-0.11</v>
          </cell>
          <cell r="M45">
            <v>-0.51</v>
          </cell>
          <cell r="N45">
            <v>-0.51</v>
          </cell>
          <cell r="O45">
            <v>3.03</v>
          </cell>
        </row>
        <row r="46">
          <cell r="C46" t="str">
            <v>BAD DEBT RESERVE</v>
          </cell>
          <cell r="D46">
            <v>204</v>
          </cell>
          <cell r="E46">
            <v>10</v>
          </cell>
          <cell r="F46">
            <v>1</v>
          </cell>
          <cell r="G46">
            <v>2612488.5299999998</v>
          </cell>
          <cell r="H46">
            <v>2458774.5299999998</v>
          </cell>
          <cell r="I46">
            <v>517568.49</v>
          </cell>
          <cell r="J46">
            <v>487115.7</v>
          </cell>
          <cell r="K46">
            <v>147876.70000000001</v>
          </cell>
          <cell r="L46">
            <v>139175.91</v>
          </cell>
          <cell r="M46">
            <v>665445.18999999994</v>
          </cell>
          <cell r="N46">
            <v>626291.61</v>
          </cell>
          <cell r="O46">
            <v>3.03</v>
          </cell>
        </row>
        <row r="47">
          <cell r="C47" t="str">
            <v>BASIS DIFFERENCES - FEEDBACK</v>
          </cell>
          <cell r="D47">
            <v>203</v>
          </cell>
          <cell r="E47">
            <v>10</v>
          </cell>
          <cell r="F47">
            <v>1</v>
          </cell>
          <cell r="G47">
            <v>-92013237.75</v>
          </cell>
          <cell r="H47">
            <v>-87664634.760000005</v>
          </cell>
          <cell r="I47">
            <v>-22293486.710000001</v>
          </cell>
          <cell r="J47">
            <v>-21380280.050000001</v>
          </cell>
          <cell r="K47">
            <v>0</v>
          </cell>
          <cell r="L47">
            <v>0</v>
          </cell>
          <cell r="M47">
            <v>-22293486.710000001</v>
          </cell>
          <cell r="N47">
            <v>-21380280.050000001</v>
          </cell>
          <cell r="O47">
            <v>3.03</v>
          </cell>
        </row>
        <row r="48">
          <cell r="C48" t="str">
            <v>BASIS DIFFERENCES - FEEDBACK - STATE</v>
          </cell>
          <cell r="D48">
            <v>203</v>
          </cell>
          <cell r="E48">
            <v>10</v>
          </cell>
          <cell r="F48">
            <v>1</v>
          </cell>
          <cell r="G48">
            <v>-267736879.46000001</v>
          </cell>
          <cell r="H48">
            <v>-267365768.47999999</v>
          </cell>
          <cell r="I48">
            <v>7129950.6200000001</v>
          </cell>
          <cell r="J48">
            <v>7125617.7699999996</v>
          </cell>
          <cell r="K48">
            <v>-21575567.84</v>
          </cell>
          <cell r="L48">
            <v>-21555087.989999998</v>
          </cell>
          <cell r="M48">
            <v>-14445617.220000001</v>
          </cell>
          <cell r="N48">
            <v>-14429470.220000001</v>
          </cell>
          <cell r="O48">
            <v>3.03</v>
          </cell>
        </row>
        <row r="49">
          <cell r="C49" t="str">
            <v>BASIS DIFFERENCES - PROV</v>
          </cell>
          <cell r="D49">
            <v>203</v>
          </cell>
          <cell r="E49">
            <v>10</v>
          </cell>
          <cell r="F49">
            <v>1</v>
          </cell>
          <cell r="G49">
            <v>-799713224.57000005</v>
          </cell>
          <cell r="H49">
            <v>-857058518.58000004</v>
          </cell>
          <cell r="I49">
            <v>-159866161.52000001</v>
          </cell>
          <cell r="J49">
            <v>-171908673.25999999</v>
          </cell>
          <cell r="K49">
            <v>0</v>
          </cell>
          <cell r="L49">
            <v>0</v>
          </cell>
          <cell r="M49">
            <v>-159866161.52000001</v>
          </cell>
          <cell r="N49">
            <v>-171908673.25999999</v>
          </cell>
          <cell r="O49">
            <v>3.03</v>
          </cell>
        </row>
        <row r="50">
          <cell r="C50" t="str">
            <v>BASIS DIFFERENCES - PROV - STATE</v>
          </cell>
          <cell r="D50">
            <v>203</v>
          </cell>
          <cell r="E50">
            <v>10</v>
          </cell>
          <cell r="F50">
            <v>1</v>
          </cell>
          <cell r="G50">
            <v>-556347310.90999997</v>
          </cell>
          <cell r="H50">
            <v>-613692604.91999996</v>
          </cell>
          <cell r="I50">
            <v>2173372.81</v>
          </cell>
          <cell r="J50">
            <v>2854978.98</v>
          </cell>
          <cell r="K50">
            <v>-24867155.789999999</v>
          </cell>
          <cell r="L50">
            <v>-28112899.420000002</v>
          </cell>
          <cell r="M50">
            <v>-22693782.98</v>
          </cell>
          <cell r="N50">
            <v>-25257920.440000001</v>
          </cell>
          <cell r="O50">
            <v>3.03</v>
          </cell>
        </row>
        <row r="51">
          <cell r="C51" t="str">
            <v>BENCHMARK ADJUST - FT TDA1</v>
          </cell>
          <cell r="D51">
            <v>70</v>
          </cell>
          <cell r="E51">
            <v>10</v>
          </cell>
          <cell r="F51">
            <v>2</v>
          </cell>
          <cell r="G51">
            <v>16916998.27</v>
          </cell>
          <cell r="H51">
            <v>16916998.27</v>
          </cell>
          <cell r="I51">
            <v>4496923.6399999997</v>
          </cell>
          <cell r="J51">
            <v>4496923.6399999997</v>
          </cell>
          <cell r="K51">
            <v>1284835.23</v>
          </cell>
          <cell r="L51">
            <v>1284835.23</v>
          </cell>
          <cell r="M51">
            <v>5781758.8700000001</v>
          </cell>
          <cell r="N51">
            <v>5781758.8700000001</v>
          </cell>
          <cell r="O51">
            <v>3.03</v>
          </cell>
        </row>
        <row r="52">
          <cell r="C52" t="str">
            <v>BENCHMARK ADJUST - FT TDA2</v>
          </cell>
          <cell r="D52">
            <v>70</v>
          </cell>
          <cell r="E52">
            <v>10</v>
          </cell>
          <cell r="F52">
            <v>2</v>
          </cell>
          <cell r="G52">
            <v>-18588591.52</v>
          </cell>
          <cell r="H52">
            <v>-33227610.43</v>
          </cell>
          <cell r="I52">
            <v>-2144016.84</v>
          </cell>
          <cell r="J52">
            <v>-6035401.6399999997</v>
          </cell>
          <cell r="K52">
            <v>-1046502.21</v>
          </cell>
          <cell r="L52">
            <v>-2158326.36</v>
          </cell>
          <cell r="M52">
            <v>-3190519.05</v>
          </cell>
          <cell r="N52">
            <v>-8193728</v>
          </cell>
          <cell r="O52">
            <v>3.03</v>
          </cell>
        </row>
        <row r="53">
          <cell r="C53" t="str">
            <v>BENCHMARK ADJUST - FT TDA3</v>
          </cell>
          <cell r="D53">
            <v>70</v>
          </cell>
          <cell r="E53">
            <v>10</v>
          </cell>
          <cell r="F53">
            <v>2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3.03</v>
          </cell>
        </row>
        <row r="54">
          <cell r="C54" t="str">
            <v>BONUS DEPR SEC 29 - FED GPC - CURRENT</v>
          </cell>
          <cell r="D54">
            <v>202</v>
          </cell>
          <cell r="E54">
            <v>10</v>
          </cell>
          <cell r="F54">
            <v>1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3.03</v>
          </cell>
        </row>
        <row r="55">
          <cell r="C55" t="str">
            <v>BONUS DEPR SEC 29 - FED GPC - LONG TERM</v>
          </cell>
          <cell r="D55">
            <v>202</v>
          </cell>
          <cell r="E55">
            <v>10</v>
          </cell>
          <cell r="F55">
            <v>1</v>
          </cell>
          <cell r="G55">
            <v>-9913191.4600000009</v>
          </cell>
          <cell r="H55">
            <v>-9362472.4100000001</v>
          </cell>
          <cell r="I55">
            <v>-1544197.35</v>
          </cell>
          <cell r="J55">
            <v>-1428546.34</v>
          </cell>
          <cell r="K55">
            <v>0</v>
          </cell>
          <cell r="L55">
            <v>0</v>
          </cell>
          <cell r="M55">
            <v>-1544197.35</v>
          </cell>
          <cell r="N55">
            <v>-1428546.34</v>
          </cell>
          <cell r="O55">
            <v>3.03</v>
          </cell>
        </row>
        <row r="56">
          <cell r="C56" t="str">
            <v>BOOK DEPRECIATION (PT CONTRA) FED</v>
          </cell>
          <cell r="D56">
            <v>203</v>
          </cell>
          <cell r="E56">
            <v>10</v>
          </cell>
          <cell r="F56">
            <v>1</v>
          </cell>
          <cell r="G56">
            <v>43538053</v>
          </cell>
          <cell r="H56">
            <v>43538053</v>
          </cell>
          <cell r="I56">
            <v>7059777.9699999997</v>
          </cell>
          <cell r="J56">
            <v>9142991.1699999999</v>
          </cell>
          <cell r="K56">
            <v>0</v>
          </cell>
          <cell r="L56">
            <v>0</v>
          </cell>
          <cell r="M56">
            <v>7059777.9699999997</v>
          </cell>
          <cell r="N56">
            <v>9142991.1699999999</v>
          </cell>
          <cell r="O56">
            <v>3.03</v>
          </cell>
        </row>
        <row r="57">
          <cell r="C57" t="str">
            <v>BOOK DEPRECIATION (PT CONTRA) STATE</v>
          </cell>
          <cell r="D57">
            <v>203</v>
          </cell>
          <cell r="E57">
            <v>10</v>
          </cell>
          <cell r="F57">
            <v>1</v>
          </cell>
          <cell r="G57">
            <v>34956503</v>
          </cell>
          <cell r="H57">
            <v>34956503</v>
          </cell>
          <cell r="I57">
            <v>-320844.99</v>
          </cell>
          <cell r="J57">
            <v>-415520.52</v>
          </cell>
          <cell r="K57">
            <v>1978669.86</v>
          </cell>
          <cell r="L57">
            <v>1978669.86</v>
          </cell>
          <cell r="M57">
            <v>1657824.87</v>
          </cell>
          <cell r="N57">
            <v>1563149.34</v>
          </cell>
          <cell r="O57">
            <v>3.03</v>
          </cell>
        </row>
        <row r="58">
          <cell r="C58" t="str">
            <v>CAPITAL LOSS CARRYFORWARD - FED</v>
          </cell>
          <cell r="D58">
            <v>204</v>
          </cell>
          <cell r="E58">
            <v>10</v>
          </cell>
          <cell r="F58">
            <v>1</v>
          </cell>
          <cell r="G58">
            <v>23733</v>
          </cell>
          <cell r="H58">
            <v>23733</v>
          </cell>
          <cell r="I58">
            <v>4983.93</v>
          </cell>
          <cell r="J58">
            <v>4983.93</v>
          </cell>
          <cell r="K58">
            <v>0</v>
          </cell>
          <cell r="L58">
            <v>0</v>
          </cell>
          <cell r="M58">
            <v>4983.93</v>
          </cell>
          <cell r="N58">
            <v>4983.93</v>
          </cell>
          <cell r="O58">
            <v>3.03</v>
          </cell>
        </row>
        <row r="59">
          <cell r="C59" t="str">
            <v>CAPITAL LOSS CARRYFORWARD - STATE</v>
          </cell>
          <cell r="D59">
            <v>204</v>
          </cell>
          <cell r="E59">
            <v>10</v>
          </cell>
          <cell r="F59">
            <v>1</v>
          </cell>
          <cell r="G59">
            <v>-30579.46</v>
          </cell>
          <cell r="H59">
            <v>-30579.46</v>
          </cell>
          <cell r="I59">
            <v>363.49</v>
          </cell>
          <cell r="J59">
            <v>363.49</v>
          </cell>
          <cell r="K59">
            <v>-1730.91</v>
          </cell>
          <cell r="L59">
            <v>-1730.91</v>
          </cell>
          <cell r="M59">
            <v>-1367.42</v>
          </cell>
          <cell r="N59">
            <v>-1367.42</v>
          </cell>
          <cell r="O59">
            <v>3.03</v>
          </cell>
        </row>
        <row r="60">
          <cell r="C60" t="str">
            <v>CAPITALIZED PPA SPC</v>
          </cell>
          <cell r="D60">
            <v>204</v>
          </cell>
          <cell r="E60">
            <v>10</v>
          </cell>
          <cell r="F60">
            <v>1</v>
          </cell>
          <cell r="G60">
            <v>18195582.25</v>
          </cell>
          <cell r="H60">
            <v>21841241.460000001</v>
          </cell>
          <cell r="I60">
            <v>3604785.2</v>
          </cell>
          <cell r="J60">
            <v>4327038.4800000004</v>
          </cell>
          <cell r="K60">
            <v>1029938.55</v>
          </cell>
          <cell r="L60">
            <v>1236296.6100000001</v>
          </cell>
          <cell r="M60">
            <v>4634723.75</v>
          </cell>
          <cell r="N60">
            <v>5563335.0899999999</v>
          </cell>
          <cell r="O60">
            <v>3.03</v>
          </cell>
        </row>
        <row r="61">
          <cell r="C61" t="str">
            <v>CAPITIALIZED DEPRECIATION (PT CONTRA) FED</v>
          </cell>
          <cell r="D61">
            <v>203</v>
          </cell>
          <cell r="E61">
            <v>10</v>
          </cell>
          <cell r="F61">
            <v>1</v>
          </cell>
          <cell r="G61">
            <v>-3379247</v>
          </cell>
          <cell r="H61">
            <v>-3379247</v>
          </cell>
          <cell r="I61">
            <v>-547951.31999999995</v>
          </cell>
          <cell r="J61">
            <v>-709642.17</v>
          </cell>
          <cell r="K61">
            <v>0</v>
          </cell>
          <cell r="L61">
            <v>0</v>
          </cell>
          <cell r="M61">
            <v>-547951.31999999995</v>
          </cell>
          <cell r="N61">
            <v>-709642.17</v>
          </cell>
          <cell r="O61">
            <v>3.03</v>
          </cell>
        </row>
        <row r="62">
          <cell r="C62" t="str">
            <v>CAPITIALIZED DEPRECIATION (PT CONTRA) STATE</v>
          </cell>
          <cell r="D62">
            <v>203</v>
          </cell>
          <cell r="E62">
            <v>10</v>
          </cell>
          <cell r="F62">
            <v>1</v>
          </cell>
          <cell r="G62">
            <v>-1317273</v>
          </cell>
          <cell r="H62">
            <v>-1317273</v>
          </cell>
          <cell r="I62">
            <v>12090.47</v>
          </cell>
          <cell r="J62">
            <v>15658.33</v>
          </cell>
          <cell r="K62">
            <v>-74562.62</v>
          </cell>
          <cell r="L62">
            <v>-74562.62</v>
          </cell>
          <cell r="M62">
            <v>-62472.15</v>
          </cell>
          <cell r="N62">
            <v>-58904.29</v>
          </cell>
          <cell r="O62">
            <v>3.03</v>
          </cell>
        </row>
        <row r="63">
          <cell r="C63" t="str">
            <v>CIAC - PROPERTY</v>
          </cell>
          <cell r="D63">
            <v>203</v>
          </cell>
          <cell r="E63">
            <v>10</v>
          </cell>
          <cell r="F63">
            <v>1</v>
          </cell>
          <cell r="G63">
            <v>3208534</v>
          </cell>
          <cell r="H63">
            <v>3208534</v>
          </cell>
          <cell r="I63">
            <v>490820.65</v>
          </cell>
          <cell r="J63">
            <v>490820.65</v>
          </cell>
          <cell r="K63">
            <v>181615.12</v>
          </cell>
          <cell r="L63">
            <v>181615.12</v>
          </cell>
          <cell r="M63">
            <v>672435.77</v>
          </cell>
          <cell r="N63">
            <v>672435.77</v>
          </cell>
          <cell r="O63">
            <v>3.03</v>
          </cell>
        </row>
        <row r="64">
          <cell r="C64" t="str">
            <v>CLASS OF ADITS - CURRENT ASSET</v>
          </cell>
          <cell r="D64">
            <v>70</v>
          </cell>
          <cell r="E64">
            <v>10</v>
          </cell>
          <cell r="F64">
            <v>100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3.03</v>
          </cell>
        </row>
        <row r="65">
          <cell r="C65" t="str">
            <v>CLASS OF ADITS - CURRENT LIABILITY</v>
          </cell>
          <cell r="D65">
            <v>70</v>
          </cell>
          <cell r="E65">
            <v>10</v>
          </cell>
          <cell r="F65">
            <v>100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3.03</v>
          </cell>
        </row>
        <row r="66">
          <cell r="C66" t="str">
            <v>CLASS OF ADITS - LONGTERM</v>
          </cell>
          <cell r="D66">
            <v>70</v>
          </cell>
          <cell r="E66">
            <v>10</v>
          </cell>
          <cell r="F66">
            <v>100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3.03</v>
          </cell>
        </row>
        <row r="67">
          <cell r="C67" t="str">
            <v>COST OF REMOVAL</v>
          </cell>
          <cell r="D67">
            <v>203</v>
          </cell>
          <cell r="E67">
            <v>10</v>
          </cell>
          <cell r="F67">
            <v>1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3.03</v>
          </cell>
        </row>
        <row r="68">
          <cell r="C68" t="str">
            <v>CSX BRANCH - CURRENT</v>
          </cell>
          <cell r="D68">
            <v>204</v>
          </cell>
          <cell r="E68">
            <v>10</v>
          </cell>
          <cell r="F68">
            <v>1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3.03</v>
          </cell>
        </row>
        <row r="69">
          <cell r="C69" t="str">
            <v>CSX BRANCH - LONGTERM</v>
          </cell>
          <cell r="D69">
            <v>204</v>
          </cell>
          <cell r="E69">
            <v>10</v>
          </cell>
          <cell r="F69">
            <v>1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3.03</v>
          </cell>
        </row>
        <row r="70">
          <cell r="C70" t="str">
            <v>CSX CONTRACT TERMINATION</v>
          </cell>
          <cell r="D70">
            <v>204</v>
          </cell>
          <cell r="E70">
            <v>10</v>
          </cell>
          <cell r="F70">
            <v>1</v>
          </cell>
          <cell r="G70">
            <v>10585740</v>
          </cell>
          <cell r="H70">
            <v>10585740</v>
          </cell>
          <cell r="I70">
            <v>2097174.92</v>
          </cell>
          <cell r="J70">
            <v>2097174.9300000002</v>
          </cell>
          <cell r="K70">
            <v>599192.79</v>
          </cell>
          <cell r="L70">
            <v>599192.79</v>
          </cell>
          <cell r="M70">
            <v>2696367.71</v>
          </cell>
          <cell r="N70">
            <v>2696367.72</v>
          </cell>
          <cell r="O70">
            <v>3.03</v>
          </cell>
        </row>
        <row r="71">
          <cell r="C71" t="str">
            <v>CUSTOMER ADVANCES FOR CONSTRUCTION</v>
          </cell>
          <cell r="D71">
            <v>204</v>
          </cell>
          <cell r="E71">
            <v>10</v>
          </cell>
          <cell r="F71">
            <v>1</v>
          </cell>
          <cell r="G71">
            <v>24121401</v>
          </cell>
          <cell r="H71">
            <v>24121401</v>
          </cell>
          <cell r="I71">
            <v>4778768.18</v>
          </cell>
          <cell r="J71">
            <v>4778768.18</v>
          </cell>
          <cell r="K71">
            <v>1365362.23</v>
          </cell>
          <cell r="L71">
            <v>1365362.23</v>
          </cell>
          <cell r="M71">
            <v>6144130.4100000001</v>
          </cell>
          <cell r="N71">
            <v>6144130.4100000001</v>
          </cell>
          <cell r="O71">
            <v>3.03</v>
          </cell>
        </row>
        <row r="72">
          <cell r="C72" t="str">
            <v>DEFERRED COMPENSATION - BOD</v>
          </cell>
          <cell r="D72">
            <v>204</v>
          </cell>
          <cell r="E72">
            <v>10</v>
          </cell>
          <cell r="F72">
            <v>1</v>
          </cell>
          <cell r="G72">
            <v>43586012.049999997</v>
          </cell>
          <cell r="H72">
            <v>44565564.619999997</v>
          </cell>
          <cell r="I72">
            <v>8634964.7599999998</v>
          </cell>
          <cell r="J72">
            <v>8829027.0600000005</v>
          </cell>
          <cell r="K72">
            <v>2467132.6</v>
          </cell>
          <cell r="L72">
            <v>2522578.9700000002</v>
          </cell>
          <cell r="M72">
            <v>11102097.359999999</v>
          </cell>
          <cell r="N72">
            <v>11351606.029999999</v>
          </cell>
          <cell r="O72">
            <v>3.03</v>
          </cell>
        </row>
        <row r="73">
          <cell r="C73" t="str">
            <v>DEFERRED COMPENSATION - BOD - GPC Only - Curr</v>
          </cell>
          <cell r="D73">
            <v>204</v>
          </cell>
          <cell r="E73">
            <v>10</v>
          </cell>
          <cell r="F73">
            <v>1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3.03</v>
          </cell>
        </row>
        <row r="74">
          <cell r="C74" t="str">
            <v>DEFERRED GAIN ADJUSTMENTS</v>
          </cell>
          <cell r="D74">
            <v>203</v>
          </cell>
          <cell r="E74">
            <v>10</v>
          </cell>
          <cell r="F74">
            <v>1</v>
          </cell>
          <cell r="G74">
            <v>7348704.5499999998</v>
          </cell>
          <cell r="H74">
            <v>7281726.25</v>
          </cell>
          <cell r="I74">
            <v>857307.45</v>
          </cell>
          <cell r="J74">
            <v>848573.24</v>
          </cell>
          <cell r="K74">
            <v>409241.76</v>
          </cell>
          <cell r="L74">
            <v>406816.6</v>
          </cell>
          <cell r="M74">
            <v>1266549.21</v>
          </cell>
          <cell r="N74">
            <v>1255389.8400000001</v>
          </cell>
          <cell r="O74">
            <v>3.03</v>
          </cell>
        </row>
        <row r="75">
          <cell r="C75" t="str">
            <v>DEFERRED GAINS - FED</v>
          </cell>
          <cell r="D75">
            <v>202</v>
          </cell>
          <cell r="E75">
            <v>10</v>
          </cell>
          <cell r="F75">
            <v>1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3.03</v>
          </cell>
        </row>
        <row r="76">
          <cell r="C76" t="str">
            <v>DEFERRED GAINS - STATE</v>
          </cell>
          <cell r="D76">
            <v>202</v>
          </cell>
          <cell r="E76">
            <v>10</v>
          </cell>
          <cell r="F76">
            <v>1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3.03</v>
          </cell>
        </row>
        <row r="77">
          <cell r="C77" t="str">
            <v>DEFERRED JOBS REVENUE &amp; EXPENSE</v>
          </cell>
          <cell r="D77">
            <v>204</v>
          </cell>
          <cell r="E77">
            <v>10</v>
          </cell>
          <cell r="F77">
            <v>1</v>
          </cell>
          <cell r="G77">
            <v>1357327.46</v>
          </cell>
          <cell r="H77">
            <v>-26854.97</v>
          </cell>
          <cell r="I77">
            <v>268904.5</v>
          </cell>
          <cell r="J77">
            <v>-5320.32</v>
          </cell>
          <cell r="K77">
            <v>76829.850000000006</v>
          </cell>
          <cell r="L77">
            <v>-1520.09</v>
          </cell>
          <cell r="M77">
            <v>345734.35</v>
          </cell>
          <cell r="N77">
            <v>-6840.41</v>
          </cell>
          <cell r="O77">
            <v>3.03</v>
          </cell>
        </row>
        <row r="78">
          <cell r="C78" t="str">
            <v>DEFERRED REVENUE - GPC</v>
          </cell>
          <cell r="D78">
            <v>204</v>
          </cell>
          <cell r="E78">
            <v>10</v>
          </cell>
          <cell r="F78">
            <v>1</v>
          </cell>
          <cell r="G78">
            <v>1661737.59</v>
          </cell>
          <cell r="H78">
            <v>4354175.8600000003</v>
          </cell>
          <cell r="I78">
            <v>329212.15999999997</v>
          </cell>
          <cell r="J78">
            <v>862619.77</v>
          </cell>
          <cell r="K78">
            <v>94060.61</v>
          </cell>
          <cell r="L78">
            <v>246462.77</v>
          </cell>
          <cell r="M78">
            <v>423272.77</v>
          </cell>
          <cell r="N78">
            <v>1109082.54</v>
          </cell>
          <cell r="O78">
            <v>3.03</v>
          </cell>
        </row>
        <row r="79">
          <cell r="C79" t="str">
            <v>DOE LOAN ISSUANCE EXPENSES</v>
          </cell>
          <cell r="D79">
            <v>204</v>
          </cell>
          <cell r="E79">
            <v>10</v>
          </cell>
          <cell r="F79">
            <v>1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3.03</v>
          </cell>
        </row>
        <row r="80">
          <cell r="C80" t="str">
            <v>DSM DEFERRED COSTS</v>
          </cell>
          <cell r="D80">
            <v>204</v>
          </cell>
          <cell r="E80">
            <v>10</v>
          </cell>
          <cell r="F80">
            <v>1</v>
          </cell>
          <cell r="G80">
            <v>-0.25</v>
          </cell>
          <cell r="H80">
            <v>-0.25</v>
          </cell>
          <cell r="I80">
            <v>-0.05</v>
          </cell>
          <cell r="J80">
            <v>-0.05</v>
          </cell>
          <cell r="K80">
            <v>-0.01</v>
          </cell>
          <cell r="L80">
            <v>-0.01</v>
          </cell>
          <cell r="M80">
            <v>-0.06</v>
          </cell>
          <cell r="N80">
            <v>-0.06</v>
          </cell>
          <cell r="O80">
            <v>3.03</v>
          </cell>
        </row>
        <row r="81">
          <cell r="C81" t="str">
            <v>DSM DEFERRED COSTS-CURRENT</v>
          </cell>
          <cell r="D81">
            <v>204</v>
          </cell>
          <cell r="E81">
            <v>10</v>
          </cell>
          <cell r="F81">
            <v>1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3.03</v>
          </cell>
        </row>
        <row r="82">
          <cell r="C82" t="str">
            <v>DSM OVER RECOVERY-CURRENT</v>
          </cell>
          <cell r="D82">
            <v>204</v>
          </cell>
          <cell r="E82">
            <v>10</v>
          </cell>
          <cell r="F82">
            <v>1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3.03</v>
          </cell>
        </row>
        <row r="83">
          <cell r="C83" t="str">
            <v>DSM OVER RECOVERY-NONCURRENT</v>
          </cell>
          <cell r="D83">
            <v>204</v>
          </cell>
          <cell r="E83">
            <v>10</v>
          </cell>
          <cell r="F83">
            <v>1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3.03</v>
          </cell>
        </row>
        <row r="84">
          <cell r="C84" t="str">
            <v>DSM UNDER RECOVERY-CURRENT</v>
          </cell>
          <cell r="D84">
            <v>204</v>
          </cell>
          <cell r="E84">
            <v>10</v>
          </cell>
          <cell r="F84">
            <v>1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3.03</v>
          </cell>
        </row>
        <row r="85">
          <cell r="C85" t="str">
            <v>DSM UNDER RECOVERY-NONCURRENT</v>
          </cell>
          <cell r="D85">
            <v>204</v>
          </cell>
          <cell r="E85">
            <v>10</v>
          </cell>
          <cell r="F85">
            <v>1</v>
          </cell>
          <cell r="G85">
            <v>-5090963.74</v>
          </cell>
          <cell r="H85">
            <v>-2119238.11</v>
          </cell>
          <cell r="I85">
            <v>-1008587.17</v>
          </cell>
          <cell r="J85">
            <v>-419849.05</v>
          </cell>
          <cell r="K85">
            <v>-288167.74</v>
          </cell>
          <cell r="L85">
            <v>-119956.87</v>
          </cell>
          <cell r="M85">
            <v>-1296754.9099999999</v>
          </cell>
          <cell r="N85">
            <v>-539805.92000000004</v>
          </cell>
          <cell r="O85">
            <v>3.03</v>
          </cell>
        </row>
        <row r="86">
          <cell r="C86" t="str">
            <v>EARLY RETIREMENT PLANS</v>
          </cell>
          <cell r="D86">
            <v>204</v>
          </cell>
          <cell r="E86">
            <v>10</v>
          </cell>
          <cell r="F86">
            <v>1</v>
          </cell>
          <cell r="G86">
            <v>5065416.7300000004</v>
          </cell>
          <cell r="H86">
            <v>4972524.79</v>
          </cell>
          <cell r="I86">
            <v>1003525.97</v>
          </cell>
          <cell r="J86">
            <v>985122.85</v>
          </cell>
          <cell r="K86">
            <v>286721.68</v>
          </cell>
          <cell r="L86">
            <v>281463.65000000002</v>
          </cell>
          <cell r="M86">
            <v>1290247.6499999999</v>
          </cell>
          <cell r="N86">
            <v>1266586.5</v>
          </cell>
          <cell r="O86">
            <v>3.03</v>
          </cell>
        </row>
        <row r="87">
          <cell r="C87" t="str">
            <v>EARLY RETIREMENT PLANS - GPC Only - Current</v>
          </cell>
          <cell r="D87">
            <v>204</v>
          </cell>
          <cell r="E87">
            <v>10</v>
          </cell>
          <cell r="F87">
            <v>1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3.03</v>
          </cell>
        </row>
        <row r="88">
          <cell r="C88" t="str">
            <v>EDUCATIONAL ASSISTANCE PLAN</v>
          </cell>
          <cell r="D88">
            <v>204</v>
          </cell>
          <cell r="E88">
            <v>10</v>
          </cell>
          <cell r="F88">
            <v>1</v>
          </cell>
          <cell r="G88">
            <v>436421</v>
          </cell>
          <cell r="H88">
            <v>436421</v>
          </cell>
          <cell r="I88">
            <v>86460.77</v>
          </cell>
          <cell r="J88">
            <v>86460.77</v>
          </cell>
          <cell r="K88">
            <v>24703.07</v>
          </cell>
          <cell r="L88">
            <v>24703.07</v>
          </cell>
          <cell r="M88">
            <v>111163.84</v>
          </cell>
          <cell r="N88">
            <v>111163.84</v>
          </cell>
          <cell r="O88">
            <v>3.03</v>
          </cell>
        </row>
        <row r="89">
          <cell r="C89" t="str">
            <v>EMISSION ALLOWANCES</v>
          </cell>
          <cell r="D89">
            <v>204</v>
          </cell>
          <cell r="E89">
            <v>10</v>
          </cell>
          <cell r="F89">
            <v>1</v>
          </cell>
          <cell r="G89">
            <v>-8215772.4199999999</v>
          </cell>
          <cell r="H89">
            <v>-8206550.6600000001</v>
          </cell>
          <cell r="I89">
            <v>-1627653.05</v>
          </cell>
          <cell r="J89">
            <v>-1625826.1</v>
          </cell>
          <cell r="K89">
            <v>-465043.69</v>
          </cell>
          <cell r="L89">
            <v>-464521.71</v>
          </cell>
          <cell r="M89">
            <v>-2092696.74</v>
          </cell>
          <cell r="N89">
            <v>-2090347.81</v>
          </cell>
          <cell r="O89">
            <v>3.03</v>
          </cell>
        </row>
        <row r="90">
          <cell r="C90" t="str">
            <v>ENVIRONMENTAL CLEANUP</v>
          </cell>
          <cell r="D90">
            <v>204</v>
          </cell>
          <cell r="E90">
            <v>10</v>
          </cell>
          <cell r="F90">
            <v>1</v>
          </cell>
          <cell r="G90">
            <v>5577772.3200000003</v>
          </cell>
          <cell r="H90">
            <v>5851756.0099999998</v>
          </cell>
          <cell r="I90">
            <v>1105030.3799999999</v>
          </cell>
          <cell r="J90">
            <v>1159310.18</v>
          </cell>
          <cell r="K90">
            <v>315722.94</v>
          </cell>
          <cell r="L90">
            <v>331231.44</v>
          </cell>
          <cell r="M90">
            <v>1420753.32</v>
          </cell>
          <cell r="N90">
            <v>1490541.62</v>
          </cell>
          <cell r="O90">
            <v>3.03</v>
          </cell>
        </row>
        <row r="91">
          <cell r="C91" t="str">
            <v>ENVIRONMENTAL CLEANUP - CURRENT</v>
          </cell>
          <cell r="D91">
            <v>204</v>
          </cell>
          <cell r="E91">
            <v>10</v>
          </cell>
          <cell r="F91">
            <v>1</v>
          </cell>
          <cell r="G91">
            <v>12212143</v>
          </cell>
          <cell r="H91">
            <v>12212143</v>
          </cell>
          <cell r="I91">
            <v>2419386.85</v>
          </cell>
          <cell r="J91">
            <v>2419386.85</v>
          </cell>
          <cell r="K91">
            <v>691253.33</v>
          </cell>
          <cell r="L91">
            <v>691253.33</v>
          </cell>
          <cell r="M91">
            <v>3110640.18</v>
          </cell>
          <cell r="N91">
            <v>3110640.18</v>
          </cell>
          <cell r="O91">
            <v>3.03</v>
          </cell>
        </row>
        <row r="92">
          <cell r="C92" t="str">
            <v>ENVIRONMENTAL INSURANCE PROCEEDS</v>
          </cell>
          <cell r="D92">
            <v>204</v>
          </cell>
          <cell r="E92">
            <v>10</v>
          </cell>
          <cell r="F92">
            <v>1</v>
          </cell>
          <cell r="G92">
            <v>3255937.6</v>
          </cell>
          <cell r="H92">
            <v>3255937.6</v>
          </cell>
          <cell r="I92">
            <v>645044.25</v>
          </cell>
          <cell r="J92">
            <v>645044.25</v>
          </cell>
          <cell r="K92">
            <v>184298.34</v>
          </cell>
          <cell r="L92">
            <v>184298.34</v>
          </cell>
          <cell r="M92">
            <v>829342.59</v>
          </cell>
          <cell r="N92">
            <v>829342.59</v>
          </cell>
          <cell r="O92">
            <v>3.03</v>
          </cell>
        </row>
        <row r="93">
          <cell r="C93" t="str">
            <v>ENVIRONMENTAL REMEDIATION RESERVE</v>
          </cell>
          <cell r="D93">
            <v>204</v>
          </cell>
          <cell r="E93">
            <v>10</v>
          </cell>
          <cell r="F93">
            <v>1</v>
          </cell>
          <cell r="G93">
            <v>-45453086.32</v>
          </cell>
          <cell r="H93">
            <v>-47024807.009999998</v>
          </cell>
          <cell r="I93">
            <v>-9004856.8399999999</v>
          </cell>
          <cell r="J93">
            <v>-9316235.4600000009</v>
          </cell>
          <cell r="K93">
            <v>-2572816.04</v>
          </cell>
          <cell r="L93">
            <v>-2661781.36</v>
          </cell>
          <cell r="M93">
            <v>-11577672.880000001</v>
          </cell>
          <cell r="N93">
            <v>-11978016.82</v>
          </cell>
          <cell r="O93">
            <v>3.03</v>
          </cell>
        </row>
        <row r="94">
          <cell r="C94" t="str">
            <v>ENVIRONMENTAL REMEDIATION RESERVE - CURRENT</v>
          </cell>
          <cell r="D94">
            <v>204</v>
          </cell>
          <cell r="E94">
            <v>10</v>
          </cell>
          <cell r="F94">
            <v>1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3.03</v>
          </cell>
        </row>
        <row r="95">
          <cell r="C95" t="str">
            <v>EXCESS CAPITAL LOSS</v>
          </cell>
          <cell r="D95">
            <v>204</v>
          </cell>
          <cell r="E95">
            <v>10</v>
          </cell>
          <cell r="F95">
            <v>1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3.03</v>
          </cell>
        </row>
        <row r="96">
          <cell r="C96" t="str">
            <v>EXCESS DEFERRED AMORTIZATION REVERSAL</v>
          </cell>
          <cell r="D96">
            <v>120</v>
          </cell>
          <cell r="E96">
            <v>10</v>
          </cell>
          <cell r="F96">
            <v>1</v>
          </cell>
          <cell r="G96">
            <v>0</v>
          </cell>
          <cell r="H96">
            <v>0</v>
          </cell>
          <cell r="I96">
            <v>0</v>
          </cell>
          <cell r="J96">
            <v>-3996065.06</v>
          </cell>
          <cell r="K96">
            <v>0</v>
          </cell>
          <cell r="L96">
            <v>-265.22000000000003</v>
          </cell>
          <cell r="M96">
            <v>0</v>
          </cell>
          <cell r="N96">
            <v>-3996330.28</v>
          </cell>
          <cell r="O96">
            <v>3.03</v>
          </cell>
        </row>
        <row r="97">
          <cell r="C97" t="str">
            <v>EXTERNAL NUC DECOM - FED</v>
          </cell>
          <cell r="D97">
            <v>202</v>
          </cell>
          <cell r="E97">
            <v>10</v>
          </cell>
          <cell r="F97">
            <v>1</v>
          </cell>
          <cell r="G97">
            <v>-3382612</v>
          </cell>
          <cell r="H97">
            <v>-3382612</v>
          </cell>
          <cell r="I97">
            <v>-1183914.2</v>
          </cell>
          <cell r="J97">
            <v>-1183914.2</v>
          </cell>
          <cell r="K97">
            <v>0</v>
          </cell>
          <cell r="L97">
            <v>0</v>
          </cell>
          <cell r="M97">
            <v>-1183914.2</v>
          </cell>
          <cell r="N97">
            <v>-1183914.2</v>
          </cell>
          <cell r="O97">
            <v>3.03</v>
          </cell>
        </row>
        <row r="98">
          <cell r="C98" t="str">
            <v>EXTERNAL NUC DECOM - STATE</v>
          </cell>
          <cell r="D98">
            <v>202</v>
          </cell>
          <cell r="E98">
            <v>10</v>
          </cell>
          <cell r="F98">
            <v>1</v>
          </cell>
          <cell r="G98">
            <v>-3382612</v>
          </cell>
          <cell r="H98">
            <v>-3382612</v>
          </cell>
          <cell r="I98">
            <v>67014</v>
          </cell>
          <cell r="J98">
            <v>67014</v>
          </cell>
          <cell r="K98">
            <v>-191468.6</v>
          </cell>
          <cell r="L98">
            <v>-191468.6</v>
          </cell>
          <cell r="M98">
            <v>-124454.6</v>
          </cell>
          <cell r="N98">
            <v>-124454.6</v>
          </cell>
          <cell r="O98">
            <v>3.03</v>
          </cell>
        </row>
        <row r="99">
          <cell r="C99" t="str">
            <v>FICA TAX ACCRUAL</v>
          </cell>
          <cell r="D99">
            <v>204</v>
          </cell>
          <cell r="E99">
            <v>10</v>
          </cell>
          <cell r="F99">
            <v>1</v>
          </cell>
          <cell r="G99">
            <v>-1636951</v>
          </cell>
          <cell r="H99">
            <v>-1636951</v>
          </cell>
          <cell r="I99">
            <v>-324301.62</v>
          </cell>
          <cell r="J99">
            <v>-324301.62</v>
          </cell>
          <cell r="K99">
            <v>-92657.600000000006</v>
          </cell>
          <cell r="L99">
            <v>-92657.600000000006</v>
          </cell>
          <cell r="M99">
            <v>-416959.22</v>
          </cell>
          <cell r="N99">
            <v>-416959.22</v>
          </cell>
          <cell r="O99">
            <v>3.03</v>
          </cell>
        </row>
        <row r="100">
          <cell r="C100" t="str">
            <v>FIN 48 - CREDIT ADJ - FEDERAL</v>
          </cell>
          <cell r="D100">
            <v>48</v>
          </cell>
          <cell r="E100">
            <v>10</v>
          </cell>
          <cell r="F100">
            <v>3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3.03</v>
          </cell>
        </row>
        <row r="101">
          <cell r="C101" t="str">
            <v>FIN 48 - CREDIT ADJ - FEDERAL OFFSET</v>
          </cell>
          <cell r="D101">
            <v>48</v>
          </cell>
          <cell r="E101">
            <v>10</v>
          </cell>
          <cell r="F101">
            <v>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3.03</v>
          </cell>
        </row>
        <row r="102">
          <cell r="C102" t="str">
            <v>FIN 48 - CREDIT ADJ - STATE</v>
          </cell>
          <cell r="D102">
            <v>48</v>
          </cell>
          <cell r="E102">
            <v>10</v>
          </cell>
          <cell r="F102">
            <v>3</v>
          </cell>
          <cell r="G102">
            <v>-26000</v>
          </cell>
          <cell r="H102">
            <v>0</v>
          </cell>
          <cell r="I102">
            <v>0</v>
          </cell>
          <cell r="J102">
            <v>0</v>
          </cell>
          <cell r="K102">
            <v>-26000</v>
          </cell>
          <cell r="L102">
            <v>0</v>
          </cell>
          <cell r="M102">
            <v>-26000</v>
          </cell>
          <cell r="N102">
            <v>0</v>
          </cell>
          <cell r="O102">
            <v>3.03</v>
          </cell>
        </row>
        <row r="103">
          <cell r="C103" t="str">
            <v>FIN 48 - CREDIT ADJ - STATE OFFSET</v>
          </cell>
          <cell r="D103">
            <v>48</v>
          </cell>
          <cell r="E103">
            <v>10</v>
          </cell>
          <cell r="F103">
            <v>1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3.03</v>
          </cell>
        </row>
        <row r="104">
          <cell r="C104" t="str">
            <v>FIN 48 - PERMANENT ADJ - FEDERAL</v>
          </cell>
          <cell r="D104">
            <v>48</v>
          </cell>
          <cell r="E104">
            <v>10</v>
          </cell>
          <cell r="F104">
            <v>3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3.03</v>
          </cell>
        </row>
        <row r="105">
          <cell r="C105" t="str">
            <v>FIN 48 - PERMANENT ADJ - FEDERAL OFFSET</v>
          </cell>
          <cell r="D105">
            <v>48</v>
          </cell>
          <cell r="E105">
            <v>10</v>
          </cell>
          <cell r="F105">
            <v>1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3.03</v>
          </cell>
        </row>
        <row r="106">
          <cell r="C106" t="str">
            <v>FIN 48 - PERMANENT ADJ - STATE</v>
          </cell>
          <cell r="D106">
            <v>48</v>
          </cell>
          <cell r="E106">
            <v>10</v>
          </cell>
          <cell r="F106">
            <v>3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3.03</v>
          </cell>
        </row>
        <row r="107">
          <cell r="C107" t="str">
            <v>FIN 48 - PERMANENT ADJ - STATE OFFSET</v>
          </cell>
          <cell r="D107">
            <v>48</v>
          </cell>
          <cell r="E107">
            <v>10</v>
          </cell>
          <cell r="F107">
            <v>1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3.03</v>
          </cell>
        </row>
        <row r="108">
          <cell r="C108" t="str">
            <v>FIN 48 - TEMPORARY ADJ - CURR FED PAY</v>
          </cell>
          <cell r="D108">
            <v>48</v>
          </cell>
          <cell r="E108">
            <v>10</v>
          </cell>
          <cell r="F108">
            <v>1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3.03</v>
          </cell>
        </row>
        <row r="109">
          <cell r="C109" t="str">
            <v>FIN 48 - TEMPORARY ADJ - CURR STATE PAY</v>
          </cell>
          <cell r="D109">
            <v>48</v>
          </cell>
          <cell r="E109">
            <v>10</v>
          </cell>
          <cell r="F109">
            <v>1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3.03</v>
          </cell>
        </row>
        <row r="110">
          <cell r="C110" t="str">
            <v>FIN 48 - TEMPORARY ADJ - FEDERAL</v>
          </cell>
          <cell r="D110">
            <v>48</v>
          </cell>
          <cell r="E110">
            <v>10</v>
          </cell>
          <cell r="F110">
            <v>1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3.03</v>
          </cell>
        </row>
        <row r="111">
          <cell r="C111" t="str">
            <v>FIN 48 - TEMPORARY ADJ - STATE</v>
          </cell>
          <cell r="D111">
            <v>48</v>
          </cell>
          <cell r="E111">
            <v>10</v>
          </cell>
          <cell r="F111">
            <v>1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3.03</v>
          </cell>
        </row>
        <row r="112">
          <cell r="C112" t="str">
            <v>FLAT BILL REVENUE OVER</v>
          </cell>
          <cell r="D112">
            <v>204</v>
          </cell>
          <cell r="E112">
            <v>10</v>
          </cell>
          <cell r="F112">
            <v>1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3.03</v>
          </cell>
        </row>
        <row r="113">
          <cell r="C113" t="str">
            <v>FLAT BILL REVENUE UNDER</v>
          </cell>
          <cell r="D113">
            <v>204</v>
          </cell>
          <cell r="E113">
            <v>10</v>
          </cell>
          <cell r="F113">
            <v>1</v>
          </cell>
          <cell r="G113">
            <v>-28520737.449999999</v>
          </cell>
          <cell r="H113">
            <v>-13206221.32</v>
          </cell>
          <cell r="I113">
            <v>-5650334.8399999999</v>
          </cell>
          <cell r="J113">
            <v>-2616326.9</v>
          </cell>
          <cell r="K113">
            <v>-1614381.26</v>
          </cell>
          <cell r="L113">
            <v>-747521.91</v>
          </cell>
          <cell r="M113">
            <v>-7264716.0999999996</v>
          </cell>
          <cell r="N113">
            <v>-3363848.81</v>
          </cell>
          <cell r="O113">
            <v>3.03</v>
          </cell>
        </row>
        <row r="114">
          <cell r="C114" t="str">
            <v>FOREIGN CURRENCY HEDGES</v>
          </cell>
          <cell r="D114">
            <v>204</v>
          </cell>
          <cell r="E114">
            <v>10</v>
          </cell>
          <cell r="F114">
            <v>1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3.03</v>
          </cell>
        </row>
        <row r="115">
          <cell r="C115" t="str">
            <v>FRANCHISE TAX ON FUEL CLAUSE</v>
          </cell>
          <cell r="D115">
            <v>204</v>
          </cell>
          <cell r="E115">
            <v>10</v>
          </cell>
          <cell r="F115">
            <v>1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3.03</v>
          </cell>
        </row>
        <row r="116">
          <cell r="C116" t="str">
            <v>FRANCHISE TAX ON FUEL CLAUSE - GPC Only - Cur</v>
          </cell>
          <cell r="D116">
            <v>204</v>
          </cell>
          <cell r="E116">
            <v>10</v>
          </cell>
          <cell r="F116">
            <v>1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3.03</v>
          </cell>
        </row>
        <row r="117">
          <cell r="C117" t="str">
            <v>GAIN / LOSS ON HEDGES 101</v>
          </cell>
          <cell r="D117">
            <v>70</v>
          </cell>
          <cell r="E117">
            <v>10</v>
          </cell>
          <cell r="F117">
            <v>100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3.03</v>
          </cell>
        </row>
        <row r="118">
          <cell r="C118" t="str">
            <v>GAIN / LOSS ON HEDGES 102</v>
          </cell>
          <cell r="D118">
            <v>70</v>
          </cell>
          <cell r="E118">
            <v>10</v>
          </cell>
          <cell r="F118">
            <v>100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3.03</v>
          </cell>
        </row>
        <row r="119">
          <cell r="C119" t="str">
            <v>GAIN / LOSS ON HEDGES 103</v>
          </cell>
          <cell r="D119">
            <v>70</v>
          </cell>
          <cell r="E119">
            <v>10</v>
          </cell>
          <cell r="F119">
            <v>100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3.03</v>
          </cell>
        </row>
        <row r="120">
          <cell r="C120" t="str">
            <v>GAIN / LOSS ON HEDGES 104</v>
          </cell>
          <cell r="D120">
            <v>70</v>
          </cell>
          <cell r="E120">
            <v>10</v>
          </cell>
          <cell r="F120">
            <v>100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3.03</v>
          </cell>
        </row>
        <row r="121">
          <cell r="C121" t="str">
            <v>GAIN / LOSS ON HEDGES 105</v>
          </cell>
          <cell r="D121">
            <v>70</v>
          </cell>
          <cell r="E121">
            <v>10</v>
          </cell>
          <cell r="F121">
            <v>100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3.03</v>
          </cell>
        </row>
        <row r="122">
          <cell r="C122" t="str">
            <v>GAIN / LOSS ON HEDGES 106</v>
          </cell>
          <cell r="D122">
            <v>70</v>
          </cell>
          <cell r="E122">
            <v>10</v>
          </cell>
          <cell r="F122">
            <v>100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3.03</v>
          </cell>
        </row>
        <row r="123">
          <cell r="C123" t="str">
            <v>GAIN / LOSS ON HEDGES 108</v>
          </cell>
          <cell r="D123">
            <v>70</v>
          </cell>
          <cell r="E123">
            <v>10</v>
          </cell>
          <cell r="F123">
            <v>100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3.03</v>
          </cell>
        </row>
        <row r="124">
          <cell r="C124" t="str">
            <v>GAIN / LOSS ON HEDGES 109</v>
          </cell>
          <cell r="D124">
            <v>70</v>
          </cell>
          <cell r="E124">
            <v>10</v>
          </cell>
          <cell r="F124">
            <v>100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3.03</v>
          </cell>
        </row>
        <row r="125">
          <cell r="C125" t="str">
            <v>GAIN / LOSS ON HEDGES 110 ATV</v>
          </cell>
          <cell r="D125">
            <v>70</v>
          </cell>
          <cell r="E125">
            <v>10</v>
          </cell>
          <cell r="F125">
            <v>100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3.03</v>
          </cell>
        </row>
        <row r="126">
          <cell r="C126" t="str">
            <v>GAIN / LOSS ON HEDGES 111</v>
          </cell>
          <cell r="D126">
            <v>70</v>
          </cell>
          <cell r="E126">
            <v>10</v>
          </cell>
          <cell r="F126">
            <v>100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3.03</v>
          </cell>
        </row>
        <row r="127">
          <cell r="C127" t="str">
            <v>GAIN / LOSS ON HEDGES 112</v>
          </cell>
          <cell r="D127">
            <v>70</v>
          </cell>
          <cell r="E127">
            <v>10</v>
          </cell>
          <cell r="F127">
            <v>100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3.03</v>
          </cell>
        </row>
        <row r="128">
          <cell r="C128" t="str">
            <v>GAIN / LOSS ON HEDGES 117</v>
          </cell>
          <cell r="D128">
            <v>70</v>
          </cell>
          <cell r="E128">
            <v>10</v>
          </cell>
          <cell r="F128">
            <v>100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3.03</v>
          </cell>
        </row>
        <row r="129">
          <cell r="C129" t="str">
            <v>GAIN / LOSS ON HEDGES 118</v>
          </cell>
          <cell r="D129">
            <v>70</v>
          </cell>
          <cell r="E129">
            <v>10</v>
          </cell>
          <cell r="F129">
            <v>100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3.03</v>
          </cell>
        </row>
        <row r="130">
          <cell r="C130" t="str">
            <v>GAIN / LOSS ON HEDGES 119</v>
          </cell>
          <cell r="D130">
            <v>70</v>
          </cell>
          <cell r="E130">
            <v>10</v>
          </cell>
          <cell r="F130">
            <v>100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3.03</v>
          </cell>
        </row>
        <row r="131">
          <cell r="C131" t="str">
            <v>GAIN / LOSS ON HEDGES 122</v>
          </cell>
          <cell r="D131">
            <v>70</v>
          </cell>
          <cell r="E131">
            <v>10</v>
          </cell>
          <cell r="F131">
            <v>100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3.03</v>
          </cell>
        </row>
        <row r="132">
          <cell r="C132" t="str">
            <v>GAIN / LOSS ON HEDGES 123</v>
          </cell>
          <cell r="D132">
            <v>70</v>
          </cell>
          <cell r="E132">
            <v>10</v>
          </cell>
          <cell r="F132">
            <v>100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3.03</v>
          </cell>
        </row>
        <row r="133">
          <cell r="C133" t="str">
            <v>GAIN / LOSS ON HEDGES 124</v>
          </cell>
          <cell r="D133">
            <v>70</v>
          </cell>
          <cell r="E133">
            <v>10</v>
          </cell>
          <cell r="F133">
            <v>100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3.03</v>
          </cell>
        </row>
        <row r="134">
          <cell r="C134" t="str">
            <v>GAIN / LOSS ON HEDGES 1519</v>
          </cell>
          <cell r="D134">
            <v>70</v>
          </cell>
          <cell r="E134">
            <v>10</v>
          </cell>
          <cell r="F134">
            <v>100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3.03</v>
          </cell>
        </row>
        <row r="135">
          <cell r="C135" t="str">
            <v>GAIN/LOSS (PT CONTRA)</v>
          </cell>
          <cell r="D135">
            <v>203</v>
          </cell>
          <cell r="E135">
            <v>10</v>
          </cell>
          <cell r="F135">
            <v>1</v>
          </cell>
          <cell r="G135">
            <v>-38792868</v>
          </cell>
          <cell r="H135">
            <v>-38792868</v>
          </cell>
          <cell r="I135">
            <v>-5934280.5</v>
          </cell>
          <cell r="J135">
            <v>-7685379.8399999999</v>
          </cell>
          <cell r="K135">
            <v>-2195822.58</v>
          </cell>
          <cell r="L135">
            <v>-2195822.58</v>
          </cell>
          <cell r="M135">
            <v>-8130103.0800000001</v>
          </cell>
          <cell r="N135">
            <v>-9881202.4199999999</v>
          </cell>
          <cell r="O135">
            <v>3.03</v>
          </cell>
        </row>
        <row r="136">
          <cell r="C136" t="str">
            <v>GPC SPARE 2 D &amp; O</v>
          </cell>
          <cell r="D136">
            <v>70</v>
          </cell>
          <cell r="E136">
            <v>10</v>
          </cell>
          <cell r="F136">
            <v>100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3.03</v>
          </cell>
        </row>
        <row r="137">
          <cell r="C137" t="str">
            <v>GPC SPARE 3 D &amp; O</v>
          </cell>
          <cell r="D137">
            <v>70</v>
          </cell>
          <cell r="E137">
            <v>10</v>
          </cell>
          <cell r="F137">
            <v>100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3.03</v>
          </cell>
        </row>
        <row r="138">
          <cell r="C138" t="str">
            <v>HEALTH REIMBURSEMENT ACCRUAL</v>
          </cell>
          <cell r="D138">
            <v>204</v>
          </cell>
          <cell r="E138">
            <v>10</v>
          </cell>
          <cell r="F138">
            <v>1</v>
          </cell>
          <cell r="G138">
            <v>294021</v>
          </cell>
          <cell r="H138">
            <v>294021</v>
          </cell>
          <cell r="I138">
            <v>58249.440000000002</v>
          </cell>
          <cell r="J138">
            <v>58249.440000000002</v>
          </cell>
          <cell r="K138">
            <v>16642.7</v>
          </cell>
          <cell r="L138">
            <v>16642.7</v>
          </cell>
          <cell r="M138">
            <v>74892.14</v>
          </cell>
          <cell r="N138">
            <v>74892.14</v>
          </cell>
          <cell r="O138">
            <v>3.03</v>
          </cell>
        </row>
        <row r="139">
          <cell r="C139" t="str">
            <v>HEDGE INTEREST</v>
          </cell>
          <cell r="D139">
            <v>70</v>
          </cell>
          <cell r="E139">
            <v>10</v>
          </cell>
          <cell r="F139">
            <v>100</v>
          </cell>
          <cell r="G139">
            <v>-5045000</v>
          </cell>
          <cell r="H139">
            <v>-5045000</v>
          </cell>
          <cell r="I139">
            <v>-999481.14</v>
          </cell>
          <cell r="J139">
            <v>-999481.14</v>
          </cell>
          <cell r="K139">
            <v>-285566.02</v>
          </cell>
          <cell r="L139">
            <v>-285566.02</v>
          </cell>
          <cell r="M139">
            <v>-1285047.1599999999</v>
          </cell>
          <cell r="N139">
            <v>-1285047.1599999999</v>
          </cell>
          <cell r="O139">
            <v>3.03</v>
          </cell>
        </row>
        <row r="140">
          <cell r="C140" t="str">
            <v>HEDGE INTEREST 100M DOE</v>
          </cell>
          <cell r="D140">
            <v>70</v>
          </cell>
          <cell r="E140">
            <v>10</v>
          </cell>
          <cell r="F140">
            <v>100</v>
          </cell>
          <cell r="G140">
            <v>-469000</v>
          </cell>
          <cell r="H140">
            <v>-469000</v>
          </cell>
          <cell r="I140">
            <v>-92915.1</v>
          </cell>
          <cell r="J140">
            <v>-92915.1</v>
          </cell>
          <cell r="K140">
            <v>-26547.17</v>
          </cell>
          <cell r="L140">
            <v>-26547.17</v>
          </cell>
          <cell r="M140">
            <v>-119462.27</v>
          </cell>
          <cell r="N140">
            <v>-119462.27</v>
          </cell>
          <cell r="O140">
            <v>3.03</v>
          </cell>
        </row>
        <row r="141">
          <cell r="C141" t="str">
            <v>HEDGE INTEREST 2013B</v>
          </cell>
          <cell r="D141">
            <v>70</v>
          </cell>
          <cell r="E141">
            <v>10</v>
          </cell>
          <cell r="F141">
            <v>100</v>
          </cell>
          <cell r="G141">
            <v>-401757.29</v>
          </cell>
          <cell r="H141">
            <v>-401757.29</v>
          </cell>
          <cell r="I141">
            <v>-79593.429999999993</v>
          </cell>
          <cell r="J141">
            <v>-79593.429999999993</v>
          </cell>
          <cell r="K141">
            <v>-22740.98</v>
          </cell>
          <cell r="L141">
            <v>-22740.98</v>
          </cell>
          <cell r="M141">
            <v>-102334.41</v>
          </cell>
          <cell r="N141">
            <v>-102334.41</v>
          </cell>
          <cell r="O141">
            <v>3.03</v>
          </cell>
        </row>
        <row r="142">
          <cell r="C142" t="str">
            <v>HEDGE INTEREST 2013C</v>
          </cell>
          <cell r="D142">
            <v>70</v>
          </cell>
          <cell r="E142">
            <v>10</v>
          </cell>
          <cell r="F142">
            <v>100</v>
          </cell>
          <cell r="G142">
            <v>-835072.66</v>
          </cell>
          <cell r="H142">
            <v>-835072.66</v>
          </cell>
          <cell r="I142">
            <v>-165438.93</v>
          </cell>
          <cell r="J142">
            <v>-165438.93</v>
          </cell>
          <cell r="K142">
            <v>-47268.26</v>
          </cell>
          <cell r="L142">
            <v>-47268.26</v>
          </cell>
          <cell r="M142">
            <v>-212707.19</v>
          </cell>
          <cell r="N142">
            <v>-212707.19</v>
          </cell>
          <cell r="O142">
            <v>3.03</v>
          </cell>
        </row>
        <row r="143">
          <cell r="C143" t="str">
            <v>HEDGE INTEREST 2015 DOE</v>
          </cell>
          <cell r="D143">
            <v>70</v>
          </cell>
          <cell r="E143">
            <v>10</v>
          </cell>
          <cell r="F143">
            <v>100</v>
          </cell>
          <cell r="G143">
            <v>-16401141.300000001</v>
          </cell>
          <cell r="H143">
            <v>-16401141.300000001</v>
          </cell>
          <cell r="I143">
            <v>-3249282.75</v>
          </cell>
          <cell r="J143">
            <v>-3249282.75</v>
          </cell>
          <cell r="K143">
            <v>-928366.43</v>
          </cell>
          <cell r="L143">
            <v>-928366.43</v>
          </cell>
          <cell r="M143">
            <v>-4177649.18</v>
          </cell>
          <cell r="N143">
            <v>-4177649.18</v>
          </cell>
          <cell r="O143">
            <v>3.03</v>
          </cell>
        </row>
        <row r="144">
          <cell r="C144" t="str">
            <v>HEDGE INTEREST 2017A ELEC OPER RETAIL</v>
          </cell>
          <cell r="D144">
            <v>70</v>
          </cell>
          <cell r="E144">
            <v>10</v>
          </cell>
          <cell r="F144">
            <v>100</v>
          </cell>
          <cell r="G144">
            <v>415195</v>
          </cell>
          <cell r="H144">
            <v>415195</v>
          </cell>
          <cell r="I144">
            <v>82255.61</v>
          </cell>
          <cell r="J144">
            <v>82255.61</v>
          </cell>
          <cell r="K144">
            <v>23501.599999999999</v>
          </cell>
          <cell r="L144">
            <v>23501.599999999999</v>
          </cell>
          <cell r="M144">
            <v>105757.21</v>
          </cell>
          <cell r="N144">
            <v>105757.21</v>
          </cell>
          <cell r="O144">
            <v>3.03</v>
          </cell>
        </row>
        <row r="145">
          <cell r="C145" t="str">
            <v>HEDGE INTEREST 2017B ELEC OPER RETAIL</v>
          </cell>
          <cell r="D145">
            <v>70</v>
          </cell>
          <cell r="E145">
            <v>10</v>
          </cell>
          <cell r="F145">
            <v>100</v>
          </cell>
          <cell r="G145">
            <v>171208.33</v>
          </cell>
          <cell r="H145">
            <v>171208.33</v>
          </cell>
          <cell r="I145">
            <v>33918.629999999997</v>
          </cell>
          <cell r="J145">
            <v>33918.629999999997</v>
          </cell>
          <cell r="K145">
            <v>9691.0400000000009</v>
          </cell>
          <cell r="L145">
            <v>9691.0400000000009</v>
          </cell>
          <cell r="M145">
            <v>43609.67</v>
          </cell>
          <cell r="N145">
            <v>43609.67</v>
          </cell>
          <cell r="O145">
            <v>3.03</v>
          </cell>
        </row>
        <row r="146">
          <cell r="C146" t="str">
            <v>INDIRECT COSTS (PT CONTRA)</v>
          </cell>
          <cell r="D146">
            <v>203</v>
          </cell>
          <cell r="E146">
            <v>10</v>
          </cell>
          <cell r="F146">
            <v>1</v>
          </cell>
          <cell r="G146">
            <v>-56449621.68</v>
          </cell>
          <cell r="H146">
            <v>-56449621.68</v>
          </cell>
          <cell r="I146">
            <v>-8635295.7799999993</v>
          </cell>
          <cell r="J146">
            <v>-11183415.640000001</v>
          </cell>
          <cell r="K146">
            <v>-3195261.4</v>
          </cell>
          <cell r="L146">
            <v>-3195261.4</v>
          </cell>
          <cell r="M146">
            <v>-11830557.18</v>
          </cell>
          <cell r="N146">
            <v>-14378677.039999999</v>
          </cell>
          <cell r="O146">
            <v>3.03</v>
          </cell>
        </row>
        <row r="147">
          <cell r="C147" t="str">
            <v>INJURIES &amp; DAMAGES RESERVE</v>
          </cell>
          <cell r="D147">
            <v>204</v>
          </cell>
          <cell r="E147">
            <v>10</v>
          </cell>
          <cell r="F147">
            <v>1</v>
          </cell>
          <cell r="G147">
            <v>13563763.390000001</v>
          </cell>
          <cell r="H147">
            <v>8559425.1500000004</v>
          </cell>
          <cell r="I147">
            <v>2687160.7</v>
          </cell>
          <cell r="J147">
            <v>1695735.19</v>
          </cell>
          <cell r="K147">
            <v>767760.14</v>
          </cell>
          <cell r="L147">
            <v>484495.73</v>
          </cell>
          <cell r="M147">
            <v>3454920.84</v>
          </cell>
          <cell r="N147">
            <v>2180230.92</v>
          </cell>
          <cell r="O147">
            <v>3.03</v>
          </cell>
        </row>
        <row r="148">
          <cell r="C148" t="str">
            <v>INTERRUPTIBLE SERVICE CREDITS</v>
          </cell>
          <cell r="D148">
            <v>204</v>
          </cell>
          <cell r="E148">
            <v>10</v>
          </cell>
          <cell r="F148">
            <v>1</v>
          </cell>
          <cell r="G148">
            <v>1113270.6499999999</v>
          </cell>
          <cell r="H148">
            <v>3248176.6</v>
          </cell>
          <cell r="I148">
            <v>220553.63</v>
          </cell>
          <cell r="J148">
            <v>643506.69999999995</v>
          </cell>
          <cell r="K148">
            <v>63015.32</v>
          </cell>
          <cell r="L148">
            <v>183859.04</v>
          </cell>
          <cell r="M148">
            <v>283568.95</v>
          </cell>
          <cell r="N148">
            <v>827365.74</v>
          </cell>
          <cell r="O148">
            <v>3.03</v>
          </cell>
        </row>
        <row r="149">
          <cell r="C149" t="str">
            <v>IRS REPORTS RAR ADJUSTMENT - ATL</v>
          </cell>
          <cell r="D149">
            <v>204</v>
          </cell>
          <cell r="E149">
            <v>10</v>
          </cell>
          <cell r="F149">
            <v>1</v>
          </cell>
          <cell r="G149">
            <v>-15698530</v>
          </cell>
          <cell r="H149">
            <v>-15698530</v>
          </cell>
          <cell r="I149">
            <v>-3296691.3</v>
          </cell>
          <cell r="J149">
            <v>-3296691.3</v>
          </cell>
          <cell r="K149">
            <v>0</v>
          </cell>
          <cell r="L149">
            <v>0</v>
          </cell>
          <cell r="M149">
            <v>-3296691.3</v>
          </cell>
          <cell r="N149">
            <v>-3296691.3</v>
          </cell>
          <cell r="O149">
            <v>3.03</v>
          </cell>
        </row>
        <row r="150">
          <cell r="C150" t="str">
            <v>IRS SETTLEMENT RAR - STATE - FEEDBACK</v>
          </cell>
          <cell r="D150">
            <v>204</v>
          </cell>
          <cell r="E150">
            <v>10</v>
          </cell>
          <cell r="F150">
            <v>1</v>
          </cell>
          <cell r="G150">
            <v>-6296314</v>
          </cell>
          <cell r="H150">
            <v>-6296314</v>
          </cell>
          <cell r="I150">
            <v>74842.960000000006</v>
          </cell>
          <cell r="J150">
            <v>74842.960000000006</v>
          </cell>
          <cell r="K150">
            <v>-356395.11</v>
          </cell>
          <cell r="L150">
            <v>-356395.11</v>
          </cell>
          <cell r="M150">
            <v>-281552.15000000002</v>
          </cell>
          <cell r="N150">
            <v>-281552.15000000002</v>
          </cell>
          <cell r="O150">
            <v>3.03</v>
          </cell>
        </row>
        <row r="151">
          <cell r="C151" t="str">
            <v>ITC AMORTIZATION 10%</v>
          </cell>
          <cell r="D151">
            <v>201</v>
          </cell>
          <cell r="E151">
            <v>10</v>
          </cell>
          <cell r="F151">
            <v>2</v>
          </cell>
          <cell r="G151">
            <v>160755697.99000001</v>
          </cell>
          <cell r="H151">
            <v>158580290.74000001</v>
          </cell>
          <cell r="I151">
            <v>67091511.329999998</v>
          </cell>
          <cell r="J151">
            <v>71585848.439999998</v>
          </cell>
          <cell r="K151">
            <v>19169001.780000001</v>
          </cell>
          <cell r="L151">
            <v>20453098.030000001</v>
          </cell>
          <cell r="M151">
            <v>86260513.109999999</v>
          </cell>
          <cell r="N151">
            <v>92038946.469999999</v>
          </cell>
          <cell r="O151">
            <v>3.03</v>
          </cell>
        </row>
        <row r="152">
          <cell r="C152" t="str">
            <v>ITC AMORTIZATION 3%</v>
          </cell>
          <cell r="D152">
            <v>201</v>
          </cell>
          <cell r="E152">
            <v>10</v>
          </cell>
          <cell r="F152">
            <v>2</v>
          </cell>
          <cell r="G152">
            <v>0.04</v>
          </cell>
          <cell r="H152">
            <v>0.04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3.03</v>
          </cell>
        </row>
        <row r="153">
          <cell r="C153" t="str">
            <v>ITC AMORTIZATION 4%</v>
          </cell>
          <cell r="D153">
            <v>201</v>
          </cell>
          <cell r="E153">
            <v>10</v>
          </cell>
          <cell r="F153">
            <v>2</v>
          </cell>
          <cell r="G153">
            <v>1107691.96</v>
          </cell>
          <cell r="H153">
            <v>962545.21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3.03</v>
          </cell>
        </row>
        <row r="154">
          <cell r="C154" t="str">
            <v>ITC_AMORT_ELECTRIC</v>
          </cell>
          <cell r="D154">
            <v>201</v>
          </cell>
          <cell r="E154">
            <v>10</v>
          </cell>
          <cell r="F154">
            <v>2</v>
          </cell>
          <cell r="G154">
            <v>90528483.219999999</v>
          </cell>
          <cell r="H154">
            <v>109756305.22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3.03</v>
          </cell>
        </row>
        <row r="155">
          <cell r="C155" t="str">
            <v>ITC_BASIS_ADJ_ELEC</v>
          </cell>
          <cell r="D155">
            <v>201</v>
          </cell>
          <cell r="E155">
            <v>10</v>
          </cell>
          <cell r="F155">
            <v>2</v>
          </cell>
          <cell r="G155">
            <v>-100512054.06</v>
          </cell>
          <cell r="H155">
            <v>-110683809.3</v>
          </cell>
          <cell r="I155">
            <v>-28321497.719999999</v>
          </cell>
          <cell r="J155">
            <v>-31187615.079999998</v>
          </cell>
          <cell r="K155">
            <v>0</v>
          </cell>
          <cell r="L155">
            <v>0</v>
          </cell>
          <cell r="M155">
            <v>-28321497.719999999</v>
          </cell>
          <cell r="N155">
            <v>-31187615.079999998</v>
          </cell>
          <cell r="O155">
            <v>3.03</v>
          </cell>
        </row>
        <row r="156">
          <cell r="C156" t="str">
            <v>ITC_BASIS_ADJ_ELEC STATE</v>
          </cell>
          <cell r="D156">
            <v>201</v>
          </cell>
          <cell r="E156">
            <v>10</v>
          </cell>
          <cell r="F156">
            <v>2</v>
          </cell>
          <cell r="G156">
            <v>25733302.370000001</v>
          </cell>
          <cell r="H156">
            <v>26410116.300000001</v>
          </cell>
          <cell r="I156">
            <v>-410429.8</v>
          </cell>
          <cell r="J156">
            <v>-421224.56</v>
          </cell>
          <cell r="K156">
            <v>1954427.9</v>
          </cell>
          <cell r="L156">
            <v>2005831.48</v>
          </cell>
          <cell r="M156">
            <v>1543998.1</v>
          </cell>
          <cell r="N156">
            <v>1584606.92</v>
          </cell>
          <cell r="O156">
            <v>3.03</v>
          </cell>
        </row>
        <row r="157">
          <cell r="C157" t="str">
            <v>K-1 INCOME/LOSS</v>
          </cell>
          <cell r="D157">
            <v>204</v>
          </cell>
          <cell r="E157">
            <v>10</v>
          </cell>
          <cell r="F157">
            <v>1</v>
          </cell>
          <cell r="G157">
            <v>-726633</v>
          </cell>
          <cell r="H157">
            <v>-726633</v>
          </cell>
          <cell r="I157">
            <v>-143955.6</v>
          </cell>
          <cell r="J157">
            <v>-143955.6</v>
          </cell>
          <cell r="K157">
            <v>-41130.17</v>
          </cell>
          <cell r="L157">
            <v>-41130.17</v>
          </cell>
          <cell r="M157">
            <v>-185085.77</v>
          </cell>
          <cell r="N157">
            <v>-185085.77</v>
          </cell>
          <cell r="O157">
            <v>3.03</v>
          </cell>
        </row>
        <row r="158">
          <cell r="C158" t="str">
            <v>LEVELIZED PURCHASE POWER EXPENSE</v>
          </cell>
          <cell r="D158">
            <v>204</v>
          </cell>
          <cell r="E158">
            <v>10</v>
          </cell>
          <cell r="F158">
            <v>1</v>
          </cell>
          <cell r="G158">
            <v>-15742631.609999999</v>
          </cell>
          <cell r="H158">
            <v>18831546.170000002</v>
          </cell>
          <cell r="I158">
            <v>-3118823.28</v>
          </cell>
          <cell r="J158">
            <v>3730778.09</v>
          </cell>
          <cell r="K158">
            <v>-891092.3</v>
          </cell>
          <cell r="L158">
            <v>1065936.51</v>
          </cell>
          <cell r="M158">
            <v>-4009915.58</v>
          </cell>
          <cell r="N158">
            <v>4796714.5999999996</v>
          </cell>
          <cell r="O158">
            <v>3.03</v>
          </cell>
        </row>
        <row r="159">
          <cell r="C159" t="str">
            <v>LEVELIZED PURCHASE POWER EXPENSE - CURRENT</v>
          </cell>
          <cell r="D159">
            <v>204</v>
          </cell>
          <cell r="E159">
            <v>10</v>
          </cell>
          <cell r="F159">
            <v>1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3.03</v>
          </cell>
        </row>
        <row r="160">
          <cell r="C160" t="str">
            <v>LEVELIZED RENTS</v>
          </cell>
          <cell r="D160">
            <v>204</v>
          </cell>
          <cell r="E160">
            <v>10</v>
          </cell>
          <cell r="F160">
            <v>1</v>
          </cell>
          <cell r="G160">
            <v>235187.04</v>
          </cell>
          <cell r="H160">
            <v>235187.04</v>
          </cell>
          <cell r="I160">
            <v>46593.66</v>
          </cell>
          <cell r="J160">
            <v>46593.66</v>
          </cell>
          <cell r="K160">
            <v>13312.47</v>
          </cell>
          <cell r="L160">
            <v>13312.47</v>
          </cell>
          <cell r="M160">
            <v>59906.13</v>
          </cell>
          <cell r="N160">
            <v>59906.13</v>
          </cell>
          <cell r="O160">
            <v>3.03</v>
          </cell>
        </row>
        <row r="161">
          <cell r="C161" t="str">
            <v>LOSS/GAIN REACQUIRED DEBT</v>
          </cell>
          <cell r="D161">
            <v>204</v>
          </cell>
          <cell r="E161">
            <v>10</v>
          </cell>
          <cell r="F161">
            <v>1</v>
          </cell>
          <cell r="G161">
            <v>-127256633.22</v>
          </cell>
          <cell r="H161">
            <v>-126731938.76000001</v>
          </cell>
          <cell r="I161">
            <v>-25211220.100000001</v>
          </cell>
          <cell r="J161">
            <v>-25107271.219999999</v>
          </cell>
          <cell r="K161">
            <v>-7203205.2000000002</v>
          </cell>
          <cell r="L161">
            <v>-7173505.5</v>
          </cell>
          <cell r="M161">
            <v>-32414425.300000001</v>
          </cell>
          <cell r="N161">
            <v>-32280776.719999999</v>
          </cell>
          <cell r="O161">
            <v>3.03</v>
          </cell>
        </row>
        <row r="162">
          <cell r="C162" t="str">
            <v>LOSS/GAIN REACQUIRED DEBT - CURRENT</v>
          </cell>
          <cell r="D162">
            <v>204</v>
          </cell>
          <cell r="E162">
            <v>10</v>
          </cell>
          <cell r="F162">
            <v>1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3.03</v>
          </cell>
        </row>
        <row r="163">
          <cell r="C163" t="str">
            <v>MARKET BASED RATES SUBJECT TO REFUND</v>
          </cell>
          <cell r="D163">
            <v>204</v>
          </cell>
          <cell r="E163">
            <v>10</v>
          </cell>
          <cell r="F163">
            <v>1</v>
          </cell>
          <cell r="G163">
            <v>-523541</v>
          </cell>
          <cell r="H163">
            <v>-523541</v>
          </cell>
          <cell r="I163">
            <v>-103720.39</v>
          </cell>
          <cell r="J163">
            <v>-103720.39</v>
          </cell>
          <cell r="K163">
            <v>-29634.39</v>
          </cell>
          <cell r="L163">
            <v>-29634.39</v>
          </cell>
          <cell r="M163">
            <v>-133354.78</v>
          </cell>
          <cell r="N163">
            <v>-133354.78</v>
          </cell>
          <cell r="O163">
            <v>3.03</v>
          </cell>
        </row>
        <row r="164">
          <cell r="C164" t="str">
            <v>MEDICAL INSURANCE CLAIMS</v>
          </cell>
          <cell r="D164">
            <v>204</v>
          </cell>
          <cell r="E164">
            <v>10</v>
          </cell>
          <cell r="F164">
            <v>1</v>
          </cell>
          <cell r="G164">
            <v>-3222304</v>
          </cell>
          <cell r="H164">
            <v>-2885537.38</v>
          </cell>
          <cell r="I164">
            <v>-638380.99</v>
          </cell>
          <cell r="J164">
            <v>-571663.06999999995</v>
          </cell>
          <cell r="K164">
            <v>-182394.55</v>
          </cell>
          <cell r="L164">
            <v>-163332.29</v>
          </cell>
          <cell r="M164">
            <v>-820775.54</v>
          </cell>
          <cell r="N164">
            <v>-734995.36</v>
          </cell>
          <cell r="O164">
            <v>3.03</v>
          </cell>
        </row>
        <row r="165">
          <cell r="C165" t="str">
            <v>MEDICARE SUBSIDY TAX LEGISLATION ADJ</v>
          </cell>
          <cell r="D165">
            <v>204</v>
          </cell>
          <cell r="E165">
            <v>10</v>
          </cell>
          <cell r="F165">
            <v>1</v>
          </cell>
          <cell r="G165">
            <v>18816839.719999999</v>
          </cell>
          <cell r="H165">
            <v>19880936.210000001</v>
          </cell>
          <cell r="I165">
            <v>3727864.52</v>
          </cell>
          <cell r="J165">
            <v>3938676.09</v>
          </cell>
          <cell r="K165">
            <v>1065104.07</v>
          </cell>
          <cell r="L165">
            <v>1125335.94</v>
          </cell>
          <cell r="M165">
            <v>4792968.59</v>
          </cell>
          <cell r="N165">
            <v>5064012.03</v>
          </cell>
          <cell r="O165">
            <v>3.03</v>
          </cell>
        </row>
        <row r="166">
          <cell r="C166" t="str">
            <v>MEDICARE SUBSIDY TAX LEGISLATION ADJ-CURRENT</v>
          </cell>
          <cell r="D166">
            <v>204</v>
          </cell>
          <cell r="E166">
            <v>10</v>
          </cell>
          <cell r="F166">
            <v>1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3.03</v>
          </cell>
        </row>
        <row r="167">
          <cell r="C167" t="str">
            <v>METERS &amp; TRANSFORMER INST COSTS</v>
          </cell>
          <cell r="D167">
            <v>202</v>
          </cell>
          <cell r="E167">
            <v>10</v>
          </cell>
          <cell r="F167">
            <v>1</v>
          </cell>
          <cell r="G167">
            <v>-1576949</v>
          </cell>
          <cell r="H167">
            <v>-1576949</v>
          </cell>
          <cell r="I167">
            <v>-551932.15</v>
          </cell>
          <cell r="J167">
            <v>-551932.15</v>
          </cell>
          <cell r="K167">
            <v>0</v>
          </cell>
          <cell r="L167">
            <v>0</v>
          </cell>
          <cell r="M167">
            <v>-551932.15</v>
          </cell>
          <cell r="N167">
            <v>-551932.15</v>
          </cell>
          <cell r="O167">
            <v>3.03</v>
          </cell>
        </row>
        <row r="168">
          <cell r="C168" t="str">
            <v>METERS &amp; TRANSFORMER INST COSTS - STATE</v>
          </cell>
          <cell r="D168">
            <v>202</v>
          </cell>
          <cell r="E168">
            <v>10</v>
          </cell>
          <cell r="F168">
            <v>1</v>
          </cell>
          <cell r="G168">
            <v>-1576949</v>
          </cell>
          <cell r="H168">
            <v>-1576949</v>
          </cell>
          <cell r="I168">
            <v>31241.439999999999</v>
          </cell>
          <cell r="J168">
            <v>31241.439999999999</v>
          </cell>
          <cell r="K168">
            <v>-89261.26</v>
          </cell>
          <cell r="L168">
            <v>-89261.26</v>
          </cell>
          <cell r="M168">
            <v>-58019.82</v>
          </cell>
          <cell r="N168">
            <v>-58019.82</v>
          </cell>
          <cell r="O168">
            <v>3.03</v>
          </cell>
        </row>
        <row r="169">
          <cell r="C169" t="str">
            <v>MISC DEF DR - RESOURCE PLANNING</v>
          </cell>
          <cell r="D169">
            <v>204</v>
          </cell>
          <cell r="E169">
            <v>10</v>
          </cell>
          <cell r="F169">
            <v>1</v>
          </cell>
          <cell r="G169">
            <v>0.15</v>
          </cell>
          <cell r="H169">
            <v>0.15</v>
          </cell>
          <cell r="I169">
            <v>0.03</v>
          </cell>
          <cell r="J169">
            <v>0.03</v>
          </cell>
          <cell r="K169">
            <v>0.01</v>
          </cell>
          <cell r="L169">
            <v>0.01</v>
          </cell>
          <cell r="M169">
            <v>0.04</v>
          </cell>
          <cell r="N169">
            <v>0.04</v>
          </cell>
          <cell r="O169">
            <v>3.03</v>
          </cell>
        </row>
        <row r="170">
          <cell r="C170" t="str">
            <v>MUNICIPAL GROSS RECEIPTS TAX</v>
          </cell>
          <cell r="D170">
            <v>204</v>
          </cell>
          <cell r="E170">
            <v>10</v>
          </cell>
          <cell r="F170">
            <v>1</v>
          </cell>
          <cell r="G170">
            <v>1145778.24</v>
          </cell>
          <cell r="H170">
            <v>1145778.24</v>
          </cell>
          <cell r="I170">
            <v>226993.8</v>
          </cell>
          <cell r="J170">
            <v>226993.8</v>
          </cell>
          <cell r="K170">
            <v>64855.37</v>
          </cell>
          <cell r="L170">
            <v>64855.37</v>
          </cell>
          <cell r="M170">
            <v>291849.17</v>
          </cell>
          <cell r="N170">
            <v>291849.17</v>
          </cell>
          <cell r="O170">
            <v>3.03</v>
          </cell>
        </row>
        <row r="171">
          <cell r="C171" t="str">
            <v>NCCR OVER RECOVERY-CURRENT 190</v>
          </cell>
          <cell r="D171">
            <v>204</v>
          </cell>
          <cell r="E171">
            <v>10</v>
          </cell>
          <cell r="F171">
            <v>1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3.03</v>
          </cell>
        </row>
        <row r="172">
          <cell r="C172" t="str">
            <v>NCCR OVER RECOVERY-NONCURRENT 190</v>
          </cell>
          <cell r="D172">
            <v>204</v>
          </cell>
          <cell r="E172">
            <v>10</v>
          </cell>
          <cell r="F172">
            <v>1</v>
          </cell>
          <cell r="G172">
            <v>0</v>
          </cell>
          <cell r="H172">
            <v>7306276.5599999996</v>
          </cell>
          <cell r="I172">
            <v>0</v>
          </cell>
          <cell r="J172">
            <v>1447469.9</v>
          </cell>
          <cell r="K172">
            <v>0</v>
          </cell>
          <cell r="L172">
            <v>413562.8</v>
          </cell>
          <cell r="M172">
            <v>0</v>
          </cell>
          <cell r="N172">
            <v>1861032.7</v>
          </cell>
          <cell r="O172">
            <v>3.03</v>
          </cell>
        </row>
        <row r="173">
          <cell r="C173" t="str">
            <v>NCCR UNDER RECOVERY-CURRENT 283</v>
          </cell>
          <cell r="D173">
            <v>204</v>
          </cell>
          <cell r="E173">
            <v>10</v>
          </cell>
          <cell r="F173">
            <v>1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3.03</v>
          </cell>
        </row>
        <row r="174">
          <cell r="C174" t="str">
            <v>NCCR UNDER RECOVERY-NONCURRENT 283</v>
          </cell>
          <cell r="D174">
            <v>204</v>
          </cell>
          <cell r="E174">
            <v>10</v>
          </cell>
          <cell r="F174">
            <v>1</v>
          </cell>
          <cell r="G174">
            <v>-1455290.34</v>
          </cell>
          <cell r="H174">
            <v>0</v>
          </cell>
          <cell r="I174">
            <v>-288312.24</v>
          </cell>
          <cell r="J174">
            <v>0</v>
          </cell>
          <cell r="K174">
            <v>-82374.92</v>
          </cell>
          <cell r="L174">
            <v>0</v>
          </cell>
          <cell r="M174">
            <v>-370687.16</v>
          </cell>
          <cell r="N174">
            <v>0</v>
          </cell>
          <cell r="O174">
            <v>3.03</v>
          </cell>
        </row>
        <row r="175">
          <cell r="C175" t="str">
            <v>NDBD AFUDC DEBT FED</v>
          </cell>
          <cell r="D175">
            <v>201</v>
          </cell>
          <cell r="E175">
            <v>10</v>
          </cell>
          <cell r="F175">
            <v>2</v>
          </cell>
          <cell r="G175">
            <v>-97492676.409999996</v>
          </cell>
          <cell r="H175">
            <v>-96277086.390000001</v>
          </cell>
          <cell r="I175">
            <v>-27470721.190000001</v>
          </cell>
          <cell r="J175">
            <v>-27128201.780000001</v>
          </cell>
          <cell r="K175">
            <v>0</v>
          </cell>
          <cell r="L175">
            <v>0</v>
          </cell>
          <cell r="M175">
            <v>-27470721.190000001</v>
          </cell>
          <cell r="N175">
            <v>-27128201.780000001</v>
          </cell>
          <cell r="O175">
            <v>3.03</v>
          </cell>
        </row>
        <row r="176">
          <cell r="C176" t="str">
            <v>NDBD AMORT - CURRENT</v>
          </cell>
          <cell r="D176">
            <v>202</v>
          </cell>
          <cell r="E176">
            <v>10</v>
          </cell>
          <cell r="F176">
            <v>1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3.03</v>
          </cell>
        </row>
        <row r="177">
          <cell r="C177" t="str">
            <v>NDBD AMORT - LONGTERM</v>
          </cell>
          <cell r="D177">
            <v>202</v>
          </cell>
          <cell r="E177">
            <v>10</v>
          </cell>
          <cell r="F177">
            <v>1</v>
          </cell>
          <cell r="G177">
            <v>19049718.039999999</v>
          </cell>
          <cell r="H177">
            <v>19575071.039999999</v>
          </cell>
          <cell r="I177">
            <v>3008958.92</v>
          </cell>
          <cell r="J177">
            <v>3113038.29</v>
          </cell>
          <cell r="K177">
            <v>1078285.8600000001</v>
          </cell>
          <cell r="L177">
            <v>1108022.82</v>
          </cell>
          <cell r="M177">
            <v>4087244.78</v>
          </cell>
          <cell r="N177">
            <v>4221061.1100000003</v>
          </cell>
          <cell r="O177">
            <v>3.03</v>
          </cell>
        </row>
        <row r="178">
          <cell r="C178" t="str">
            <v>NDBD CWIP AMORTIZATION</v>
          </cell>
          <cell r="D178">
            <v>201</v>
          </cell>
          <cell r="E178">
            <v>10</v>
          </cell>
          <cell r="F178">
            <v>2</v>
          </cell>
          <cell r="G178">
            <v>-6602751</v>
          </cell>
          <cell r="H178">
            <v>-6272616</v>
          </cell>
          <cell r="I178">
            <v>-1755161.68</v>
          </cell>
          <cell r="J178">
            <v>-1667404.26</v>
          </cell>
          <cell r="K178">
            <v>-501474.73</v>
          </cell>
          <cell r="L178">
            <v>-476401.18</v>
          </cell>
          <cell r="M178">
            <v>-2256636.41</v>
          </cell>
          <cell r="N178">
            <v>-2143805.4399999999</v>
          </cell>
          <cell r="O178">
            <v>3.03</v>
          </cell>
        </row>
        <row r="179">
          <cell r="C179" t="str">
            <v>NDBD NBV AMORTIZATION</v>
          </cell>
          <cell r="D179">
            <v>201</v>
          </cell>
          <cell r="E179">
            <v>10</v>
          </cell>
          <cell r="F179">
            <v>2</v>
          </cell>
          <cell r="G179">
            <v>-5320955.24</v>
          </cell>
          <cell r="H179">
            <v>-5125739.24</v>
          </cell>
          <cell r="I179">
            <v>-1414431.16</v>
          </cell>
          <cell r="J179">
            <v>-1362538.26</v>
          </cell>
          <cell r="K179">
            <v>-404123.16</v>
          </cell>
          <cell r="L179">
            <v>-389296.63</v>
          </cell>
          <cell r="M179">
            <v>-1818554.32</v>
          </cell>
          <cell r="N179">
            <v>-1751834.89</v>
          </cell>
          <cell r="O179">
            <v>3.03</v>
          </cell>
        </row>
        <row r="180">
          <cell r="C180" t="str">
            <v>NDBD_AFUDC_DEBT</v>
          </cell>
          <cell r="D180">
            <v>201</v>
          </cell>
          <cell r="E180">
            <v>10</v>
          </cell>
          <cell r="F180">
            <v>2</v>
          </cell>
          <cell r="G180">
            <v>-15708382.880000001</v>
          </cell>
          <cell r="H180">
            <v>-15708382.880000001</v>
          </cell>
          <cell r="I180">
            <v>-4175646.12</v>
          </cell>
          <cell r="J180">
            <v>-4175646.12</v>
          </cell>
          <cell r="K180">
            <v>-1193041.6599999999</v>
          </cell>
          <cell r="L180">
            <v>-1193041.6599999999</v>
          </cell>
          <cell r="M180">
            <v>-5368687.78</v>
          </cell>
          <cell r="N180">
            <v>-5368687.78</v>
          </cell>
          <cell r="O180">
            <v>3.03</v>
          </cell>
        </row>
        <row r="181">
          <cell r="C181" t="str">
            <v>NDBD_AFUDC_DEBT STATE</v>
          </cell>
          <cell r="D181">
            <v>201</v>
          </cell>
          <cell r="E181">
            <v>10</v>
          </cell>
          <cell r="F181">
            <v>2</v>
          </cell>
          <cell r="G181">
            <v>-98181569.069999993</v>
          </cell>
          <cell r="H181">
            <v>-96965787.200000003</v>
          </cell>
          <cell r="I181">
            <v>1565933.56</v>
          </cell>
          <cell r="J181">
            <v>1546542.59</v>
          </cell>
          <cell r="K181">
            <v>-7456827.54</v>
          </cell>
          <cell r="L181">
            <v>-7364489.6900000004</v>
          </cell>
          <cell r="M181">
            <v>-5890893.9800000004</v>
          </cell>
          <cell r="N181">
            <v>-5817947.0999999996</v>
          </cell>
          <cell r="O181">
            <v>3.03</v>
          </cell>
        </row>
        <row r="182">
          <cell r="C182" t="str">
            <v>NDBD_AFUDC_EQUITY</v>
          </cell>
          <cell r="D182">
            <v>201</v>
          </cell>
          <cell r="E182">
            <v>10</v>
          </cell>
          <cell r="F182">
            <v>2</v>
          </cell>
          <cell r="G182">
            <v>-153782738.21000001</v>
          </cell>
          <cell r="H182">
            <v>-144632469.91</v>
          </cell>
          <cell r="I182">
            <v>-43331693</v>
          </cell>
          <cell r="J182">
            <v>-40753402.219999999</v>
          </cell>
          <cell r="K182">
            <v>0</v>
          </cell>
          <cell r="L182">
            <v>0</v>
          </cell>
          <cell r="M182">
            <v>-43331693</v>
          </cell>
          <cell r="N182">
            <v>-40753402.219999999</v>
          </cell>
          <cell r="O182">
            <v>3.03</v>
          </cell>
        </row>
        <row r="183">
          <cell r="C183" t="str">
            <v>NDBD_AFUDC_EQUITY STATE</v>
          </cell>
          <cell r="D183">
            <v>201</v>
          </cell>
          <cell r="E183">
            <v>10</v>
          </cell>
          <cell r="F183">
            <v>2</v>
          </cell>
          <cell r="G183">
            <v>-184243715.18000001</v>
          </cell>
          <cell r="H183">
            <v>-175092326.41</v>
          </cell>
          <cell r="I183">
            <v>2938570.03</v>
          </cell>
          <cell r="J183">
            <v>2792611.2</v>
          </cell>
          <cell r="K183">
            <v>-13993192.65</v>
          </cell>
          <cell r="L183">
            <v>-13298150.52</v>
          </cell>
          <cell r="M183">
            <v>-11054622.619999999</v>
          </cell>
          <cell r="N183">
            <v>-10505539.32</v>
          </cell>
          <cell r="O183">
            <v>3.03</v>
          </cell>
        </row>
        <row r="184">
          <cell r="C184" t="str">
            <v>NDBD_FT</v>
          </cell>
          <cell r="D184">
            <v>201</v>
          </cell>
          <cell r="E184">
            <v>10</v>
          </cell>
          <cell r="F184">
            <v>2</v>
          </cell>
          <cell r="G184">
            <v>-2648998.0699999998</v>
          </cell>
          <cell r="H184">
            <v>-2609372.73</v>
          </cell>
          <cell r="I184">
            <v>-746439.84</v>
          </cell>
          <cell r="J184">
            <v>-734929.37</v>
          </cell>
          <cell r="K184">
            <v>0</v>
          </cell>
          <cell r="L184">
            <v>0</v>
          </cell>
          <cell r="M184">
            <v>-746439.84</v>
          </cell>
          <cell r="N184">
            <v>-734929.37</v>
          </cell>
          <cell r="O184">
            <v>3.03</v>
          </cell>
        </row>
        <row r="185">
          <cell r="C185" t="str">
            <v>NDBD_FT STATE</v>
          </cell>
          <cell r="D185">
            <v>201</v>
          </cell>
          <cell r="E185">
            <v>10</v>
          </cell>
          <cell r="F185">
            <v>2</v>
          </cell>
          <cell r="G185">
            <v>-17933719.02</v>
          </cell>
          <cell r="H185">
            <v>-17476103.030000001</v>
          </cell>
          <cell r="I185">
            <v>286031.40999999997</v>
          </cell>
          <cell r="J185">
            <v>278732.74</v>
          </cell>
          <cell r="K185">
            <v>-1365678.99</v>
          </cell>
          <cell r="L185">
            <v>-1330847.51</v>
          </cell>
          <cell r="M185">
            <v>-1079647.58</v>
          </cell>
          <cell r="N185">
            <v>-1052114.77</v>
          </cell>
          <cell r="O185">
            <v>3.03</v>
          </cell>
        </row>
        <row r="186">
          <cell r="C186" t="str">
            <v>NOX ALLOWANCES - BOOK/TAX DIFF</v>
          </cell>
          <cell r="D186">
            <v>204</v>
          </cell>
          <cell r="E186">
            <v>10</v>
          </cell>
          <cell r="F186">
            <v>1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3.03</v>
          </cell>
        </row>
        <row r="187">
          <cell r="C187" t="str">
            <v>NUCLEAR OUTAGE</v>
          </cell>
          <cell r="D187">
            <v>204</v>
          </cell>
          <cell r="E187">
            <v>10</v>
          </cell>
          <cell r="F187">
            <v>1</v>
          </cell>
          <cell r="G187">
            <v>-31932736.050000001</v>
          </cell>
          <cell r="H187">
            <v>-40300484.060000002</v>
          </cell>
          <cell r="I187">
            <v>-6326296.8399999999</v>
          </cell>
          <cell r="J187">
            <v>-7984058.2599999998</v>
          </cell>
          <cell r="K187">
            <v>-1807513.25</v>
          </cell>
          <cell r="L187">
            <v>-2281159.33</v>
          </cell>
          <cell r="M187">
            <v>-8133810.0899999999</v>
          </cell>
          <cell r="N187">
            <v>-10265217.59</v>
          </cell>
          <cell r="O187">
            <v>3.03</v>
          </cell>
        </row>
        <row r="188">
          <cell r="C188" t="str">
            <v>NUCLEAR OUTAGE - CURRENT</v>
          </cell>
          <cell r="D188">
            <v>204</v>
          </cell>
          <cell r="E188">
            <v>10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3.03</v>
          </cell>
        </row>
        <row r="189">
          <cell r="C189" t="str">
            <v>O&amp;M ACCRUAL</v>
          </cell>
          <cell r="D189">
            <v>204</v>
          </cell>
          <cell r="E189">
            <v>10</v>
          </cell>
          <cell r="F189">
            <v>1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3.03</v>
          </cell>
        </row>
        <row r="190">
          <cell r="C190" t="str">
            <v>OBSOLETE INVENTORY</v>
          </cell>
          <cell r="D190">
            <v>204</v>
          </cell>
          <cell r="E190">
            <v>10</v>
          </cell>
          <cell r="F190">
            <v>1</v>
          </cell>
          <cell r="G190">
            <v>17045</v>
          </cell>
          <cell r="H190">
            <v>17045</v>
          </cell>
          <cell r="I190">
            <v>3376.84</v>
          </cell>
          <cell r="J190">
            <v>3376.84</v>
          </cell>
          <cell r="K190">
            <v>964.81</v>
          </cell>
          <cell r="L190">
            <v>964.81</v>
          </cell>
          <cell r="M190">
            <v>4341.6499999999996</v>
          </cell>
          <cell r="N190">
            <v>4341.6499999999996</v>
          </cell>
          <cell r="O190">
            <v>3.03</v>
          </cell>
        </row>
        <row r="191">
          <cell r="C191" t="str">
            <v>OCI - BEGINNING BALANCE</v>
          </cell>
          <cell r="D191">
            <v>70</v>
          </cell>
          <cell r="E191">
            <v>10</v>
          </cell>
          <cell r="F191">
            <v>100</v>
          </cell>
          <cell r="G191">
            <v>-8059895.0800000001</v>
          </cell>
          <cell r="H191">
            <v>-8059895.0800000001</v>
          </cell>
          <cell r="I191">
            <v>-1596771.69</v>
          </cell>
          <cell r="J191">
            <v>-1596771.69</v>
          </cell>
          <cell r="K191">
            <v>-456220.45</v>
          </cell>
          <cell r="L191">
            <v>-456220.45</v>
          </cell>
          <cell r="M191">
            <v>-2052992.14</v>
          </cell>
          <cell r="N191">
            <v>-2052992.14</v>
          </cell>
          <cell r="O191">
            <v>3.03</v>
          </cell>
        </row>
        <row r="192">
          <cell r="C192" t="str">
            <v>OCI - HEDGE SETLEMENT - 190</v>
          </cell>
          <cell r="D192">
            <v>70</v>
          </cell>
          <cell r="E192">
            <v>10</v>
          </cell>
          <cell r="F192">
            <v>100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3.03</v>
          </cell>
        </row>
        <row r="193">
          <cell r="C193" t="str">
            <v>OCI Chg FV LIBOR Hdgs 1591</v>
          </cell>
          <cell r="D193">
            <v>70</v>
          </cell>
          <cell r="E193">
            <v>10</v>
          </cell>
          <cell r="F193">
            <v>100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3.03</v>
          </cell>
        </row>
        <row r="194">
          <cell r="C194" t="str">
            <v>OCI Chg FV PCB Hdgs 1590</v>
          </cell>
          <cell r="D194">
            <v>70</v>
          </cell>
          <cell r="E194">
            <v>10</v>
          </cell>
          <cell r="F194">
            <v>100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3.03</v>
          </cell>
        </row>
        <row r="195">
          <cell r="C195" t="str">
            <v>OCI Chg FV Pre Issuance Hdgs 1501</v>
          </cell>
          <cell r="D195">
            <v>70</v>
          </cell>
          <cell r="E195">
            <v>10</v>
          </cell>
          <cell r="F195">
            <v>100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3.03</v>
          </cell>
        </row>
        <row r="196">
          <cell r="C196" t="str">
            <v>OCI LIBOR SETTLEMENT SUB 205</v>
          </cell>
          <cell r="D196">
            <v>70</v>
          </cell>
          <cell r="E196">
            <v>10</v>
          </cell>
          <cell r="F196">
            <v>100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3.03</v>
          </cell>
        </row>
        <row r="197">
          <cell r="C197" t="str">
            <v>OCI PCB Sub 204</v>
          </cell>
          <cell r="D197">
            <v>70</v>
          </cell>
          <cell r="E197">
            <v>10</v>
          </cell>
          <cell r="F197">
            <v>100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3.03</v>
          </cell>
        </row>
        <row r="198">
          <cell r="C198" t="str">
            <v>OTHER ACTUALIZING - FED</v>
          </cell>
          <cell r="D198">
            <v>204</v>
          </cell>
          <cell r="E198">
            <v>10</v>
          </cell>
          <cell r="F198">
            <v>1</v>
          </cell>
          <cell r="G198">
            <v>1319443</v>
          </cell>
          <cell r="H198">
            <v>1319443</v>
          </cell>
          <cell r="I198">
            <v>277083.03000000003</v>
          </cell>
          <cell r="J198">
            <v>277083.03000000003</v>
          </cell>
          <cell r="K198">
            <v>0</v>
          </cell>
          <cell r="L198">
            <v>0</v>
          </cell>
          <cell r="M198">
            <v>277083.03000000003</v>
          </cell>
          <cell r="N198">
            <v>277083.03000000003</v>
          </cell>
          <cell r="O198">
            <v>3.03</v>
          </cell>
        </row>
        <row r="199">
          <cell r="C199" t="str">
            <v>OTHER ACTUALIZING - STATE</v>
          </cell>
          <cell r="D199">
            <v>204</v>
          </cell>
          <cell r="E199">
            <v>10</v>
          </cell>
          <cell r="F199">
            <v>1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3.03</v>
          </cell>
        </row>
        <row r="200">
          <cell r="C200" t="str">
            <v>OTHER POST EMPLOYMENT BENEFITS - FAS #112</v>
          </cell>
          <cell r="D200">
            <v>204</v>
          </cell>
          <cell r="E200">
            <v>10</v>
          </cell>
          <cell r="F200">
            <v>1</v>
          </cell>
          <cell r="G200">
            <v>20897910.59</v>
          </cell>
          <cell r="H200">
            <v>20297720.34</v>
          </cell>
          <cell r="I200">
            <v>4140152.15</v>
          </cell>
          <cell r="J200">
            <v>4021246.52</v>
          </cell>
          <cell r="K200">
            <v>1182900.52</v>
          </cell>
          <cell r="L200">
            <v>1148927.49</v>
          </cell>
          <cell r="M200">
            <v>5323052.67</v>
          </cell>
          <cell r="N200">
            <v>5170174.01</v>
          </cell>
          <cell r="O200">
            <v>3.03</v>
          </cell>
        </row>
        <row r="201">
          <cell r="C201" t="str">
            <v>OTHER POST RETIREMENT BENEFITS - 1994 ERP</v>
          </cell>
          <cell r="D201">
            <v>204</v>
          </cell>
          <cell r="E201">
            <v>10</v>
          </cell>
          <cell r="F201">
            <v>1</v>
          </cell>
          <cell r="G201">
            <v>264534033.41</v>
          </cell>
          <cell r="H201">
            <v>261109256.83000001</v>
          </cell>
          <cell r="I201">
            <v>52407686.520000003</v>
          </cell>
          <cell r="J201">
            <v>51729193.039999999</v>
          </cell>
          <cell r="K201">
            <v>14973623.58</v>
          </cell>
          <cell r="L201">
            <v>14779768.33</v>
          </cell>
          <cell r="M201">
            <v>67381310.099999994</v>
          </cell>
          <cell r="N201">
            <v>66508961.369999997</v>
          </cell>
          <cell r="O201">
            <v>3.03</v>
          </cell>
        </row>
        <row r="202">
          <cell r="C202" t="str">
            <v>OTHER POST RETIREMENT BENEFITS - 1994 ERP - CURRENT</v>
          </cell>
          <cell r="D202">
            <v>204</v>
          </cell>
          <cell r="E202">
            <v>10</v>
          </cell>
          <cell r="F202">
            <v>1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3.03</v>
          </cell>
        </row>
        <row r="203">
          <cell r="C203" t="str">
            <v>OTHER PROPERTY TRUEUP- FED</v>
          </cell>
          <cell r="D203">
            <v>203</v>
          </cell>
          <cell r="E203">
            <v>10</v>
          </cell>
          <cell r="F203">
            <v>1</v>
          </cell>
          <cell r="G203">
            <v>-21803416.100000001</v>
          </cell>
          <cell r="H203">
            <v>-21803416.100000001</v>
          </cell>
          <cell r="I203">
            <v>-3535465.32</v>
          </cell>
          <cell r="J203">
            <v>-3535465.32</v>
          </cell>
          <cell r="K203">
            <v>0</v>
          </cell>
          <cell r="L203">
            <v>0</v>
          </cell>
          <cell r="M203">
            <v>-3535465.32</v>
          </cell>
          <cell r="N203">
            <v>-3535465.32</v>
          </cell>
          <cell r="O203">
            <v>3.03</v>
          </cell>
        </row>
        <row r="204">
          <cell r="C204" t="str">
            <v>OTHER PROPERTY TRUEUP- STATE</v>
          </cell>
          <cell r="D204">
            <v>203</v>
          </cell>
          <cell r="E204">
            <v>10</v>
          </cell>
          <cell r="F204">
            <v>1</v>
          </cell>
          <cell r="G204">
            <v>-39061436.509999998</v>
          </cell>
          <cell r="H204">
            <v>-39061436.509999998</v>
          </cell>
          <cell r="I204">
            <v>358521.73</v>
          </cell>
          <cell r="J204">
            <v>464315.28</v>
          </cell>
          <cell r="K204">
            <v>-2211024.5699999998</v>
          </cell>
          <cell r="L204">
            <v>-2211024.5699999998</v>
          </cell>
          <cell r="M204">
            <v>-1852502.84</v>
          </cell>
          <cell r="N204">
            <v>-1746709.29</v>
          </cell>
          <cell r="O204">
            <v>3.03</v>
          </cell>
        </row>
        <row r="205">
          <cell r="C205" t="str">
            <v>PENSION</v>
          </cell>
          <cell r="D205">
            <v>204</v>
          </cell>
          <cell r="E205">
            <v>10</v>
          </cell>
          <cell r="F205">
            <v>1</v>
          </cell>
          <cell r="G205">
            <v>-1075569493.9100001</v>
          </cell>
          <cell r="H205">
            <v>-1078239223.6600001</v>
          </cell>
          <cell r="I205">
            <v>-213084525.02000001</v>
          </cell>
          <cell r="J205">
            <v>-213613433.75</v>
          </cell>
          <cell r="K205">
            <v>-60881288.25</v>
          </cell>
          <cell r="L205">
            <v>-61032405.009999998</v>
          </cell>
          <cell r="M205">
            <v>-273965813.26999998</v>
          </cell>
          <cell r="N205">
            <v>-274645838.75999999</v>
          </cell>
          <cell r="O205">
            <v>3.03</v>
          </cell>
        </row>
        <row r="206">
          <cell r="C206" t="str">
            <v>PENSION - BOARD OF DIRECTORS</v>
          </cell>
          <cell r="D206">
            <v>204</v>
          </cell>
          <cell r="E206">
            <v>10</v>
          </cell>
          <cell r="F206">
            <v>1</v>
          </cell>
          <cell r="G206">
            <v>709385.12</v>
          </cell>
          <cell r="H206">
            <v>699920.12</v>
          </cell>
          <cell r="I206">
            <v>140538.57</v>
          </cell>
          <cell r="J206">
            <v>138663.44</v>
          </cell>
          <cell r="K206">
            <v>40153.870000000003</v>
          </cell>
          <cell r="L206">
            <v>39618.120000000003</v>
          </cell>
          <cell r="M206">
            <v>180692.44</v>
          </cell>
          <cell r="N206">
            <v>178281.56</v>
          </cell>
          <cell r="O206">
            <v>3.03</v>
          </cell>
        </row>
        <row r="207">
          <cell r="C207" t="str">
            <v>PENSION - BOARD OF DIRECTORS - CURRENT</v>
          </cell>
          <cell r="D207">
            <v>204</v>
          </cell>
          <cell r="E207">
            <v>10</v>
          </cell>
          <cell r="F207">
            <v>1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3.03</v>
          </cell>
        </row>
        <row r="208">
          <cell r="C208" t="str">
            <v>PENSION - DIRECTOR BENEFITS - GPC</v>
          </cell>
          <cell r="D208">
            <v>204</v>
          </cell>
          <cell r="E208">
            <v>10</v>
          </cell>
          <cell r="F208">
            <v>1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3.03</v>
          </cell>
        </row>
        <row r="209">
          <cell r="C209" t="str">
            <v>PERFORMANCE DIVIDEND PLAN</v>
          </cell>
          <cell r="D209">
            <v>204</v>
          </cell>
          <cell r="E209">
            <v>10</v>
          </cell>
          <cell r="F209">
            <v>1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3.03</v>
          </cell>
        </row>
        <row r="210">
          <cell r="C210" t="str">
            <v>PERFORMANCE PAY PLAN</v>
          </cell>
          <cell r="D210">
            <v>204</v>
          </cell>
          <cell r="E210">
            <v>10</v>
          </cell>
          <cell r="F210">
            <v>1</v>
          </cell>
          <cell r="G210">
            <v>6984378</v>
          </cell>
          <cell r="H210">
            <v>6984378</v>
          </cell>
          <cell r="I210">
            <v>1383697.55</v>
          </cell>
          <cell r="J210">
            <v>1383697.55</v>
          </cell>
          <cell r="K210">
            <v>395342.13</v>
          </cell>
          <cell r="L210">
            <v>395342.13</v>
          </cell>
          <cell r="M210">
            <v>1779039.68</v>
          </cell>
          <cell r="N210">
            <v>1779039.68</v>
          </cell>
          <cell r="O210">
            <v>3.03</v>
          </cell>
        </row>
        <row r="211">
          <cell r="C211" t="str">
            <v>PERFORMANCE SHARES</v>
          </cell>
          <cell r="D211">
            <v>204</v>
          </cell>
          <cell r="E211">
            <v>10</v>
          </cell>
          <cell r="F211">
            <v>1</v>
          </cell>
          <cell r="G211">
            <v>38212446.590000004</v>
          </cell>
          <cell r="H211">
            <v>29430941.34</v>
          </cell>
          <cell r="I211">
            <v>7570390.4500000002</v>
          </cell>
          <cell r="J211">
            <v>5830658.2599999998</v>
          </cell>
          <cell r="K211">
            <v>2162968.54</v>
          </cell>
          <cell r="L211">
            <v>1665902.23</v>
          </cell>
          <cell r="M211">
            <v>9733358.9900000002</v>
          </cell>
          <cell r="N211">
            <v>7496560.4900000002</v>
          </cell>
          <cell r="O211">
            <v>3.03</v>
          </cell>
        </row>
        <row r="212">
          <cell r="C212" t="str">
            <v>PERFORMANCE SHARES EXPENSE POST FAS123R</v>
          </cell>
          <cell r="D212">
            <v>70</v>
          </cell>
          <cell r="E212">
            <v>10</v>
          </cell>
          <cell r="F212">
            <v>100</v>
          </cell>
          <cell r="G212">
            <v>-2366728</v>
          </cell>
          <cell r="H212">
            <v>-2366728</v>
          </cell>
          <cell r="I212">
            <v>-468880.08</v>
          </cell>
          <cell r="J212">
            <v>-468880.08</v>
          </cell>
          <cell r="K212">
            <v>-133965.73000000001</v>
          </cell>
          <cell r="L212">
            <v>-133965.73000000001</v>
          </cell>
          <cell r="M212">
            <v>-602845.81000000006</v>
          </cell>
          <cell r="N212">
            <v>-602845.81000000006</v>
          </cell>
          <cell r="O212">
            <v>3.03</v>
          </cell>
        </row>
        <row r="213">
          <cell r="C213" t="str">
            <v>PLANT McDONOUGH CARBON CAPTURE</v>
          </cell>
          <cell r="D213">
            <v>204</v>
          </cell>
          <cell r="E213">
            <v>10</v>
          </cell>
          <cell r="F213">
            <v>1</v>
          </cell>
          <cell r="G213">
            <v>0.16</v>
          </cell>
          <cell r="H213">
            <v>0.16</v>
          </cell>
          <cell r="I213">
            <v>0.03</v>
          </cell>
          <cell r="J213">
            <v>0.03</v>
          </cell>
          <cell r="K213">
            <v>0.01</v>
          </cell>
          <cell r="L213">
            <v>0.01</v>
          </cell>
          <cell r="M213">
            <v>0.04</v>
          </cell>
          <cell r="N213">
            <v>0.04</v>
          </cell>
          <cell r="O213">
            <v>3.03</v>
          </cell>
        </row>
        <row r="214">
          <cell r="C214" t="str">
            <v>PLANT McDONOUGH CARBON CAPTURE DEFERRED</v>
          </cell>
          <cell r="D214">
            <v>204</v>
          </cell>
          <cell r="E214">
            <v>10</v>
          </cell>
          <cell r="F214">
            <v>1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3.03</v>
          </cell>
        </row>
        <row r="215">
          <cell r="C215" t="str">
            <v>PLANT MCINTOSH CC DEFERRED INCOME TAXES</v>
          </cell>
          <cell r="D215">
            <v>204</v>
          </cell>
          <cell r="E215">
            <v>10</v>
          </cell>
          <cell r="F215">
            <v>100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3.03</v>
          </cell>
        </row>
        <row r="216">
          <cell r="C216" t="str">
            <v>PLANT-RELATED OUTSIDE POWERTAX ADJ</v>
          </cell>
          <cell r="D216">
            <v>203</v>
          </cell>
          <cell r="E216">
            <v>10</v>
          </cell>
          <cell r="F216">
            <v>1</v>
          </cell>
          <cell r="G216">
            <v>84551007</v>
          </cell>
          <cell r="H216">
            <v>84551007</v>
          </cell>
          <cell r="I216">
            <v>12934062.859999999</v>
          </cell>
          <cell r="J216">
            <v>16750671.42</v>
          </cell>
          <cell r="K216">
            <v>4785905.74</v>
          </cell>
          <cell r="L216">
            <v>4785905.74</v>
          </cell>
          <cell r="M216">
            <v>17719968.600000001</v>
          </cell>
          <cell r="N216">
            <v>21536577.16</v>
          </cell>
          <cell r="O216">
            <v>3.03</v>
          </cell>
        </row>
        <row r="217">
          <cell r="C217" t="str">
            <v>POST RETIREMENT LIFE EXPENSE</v>
          </cell>
          <cell r="D217">
            <v>204</v>
          </cell>
          <cell r="E217">
            <v>10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3.03</v>
          </cell>
        </row>
        <row r="218">
          <cell r="C218" t="str">
            <v>POST RETIREMENT MEDICAL EXPENSE</v>
          </cell>
          <cell r="D218">
            <v>204</v>
          </cell>
          <cell r="E218">
            <v>10</v>
          </cell>
          <cell r="F218">
            <v>1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3.03</v>
          </cell>
        </row>
        <row r="219">
          <cell r="C219" t="str">
            <v>PPACA CHANGE - MEDICARE SUBSIDY</v>
          </cell>
          <cell r="D219">
            <v>120</v>
          </cell>
          <cell r="E219">
            <v>10</v>
          </cell>
          <cell r="F219">
            <v>1</v>
          </cell>
          <cell r="G219">
            <v>63571473</v>
          </cell>
          <cell r="H219">
            <v>63571473</v>
          </cell>
          <cell r="I219">
            <v>12594348.58</v>
          </cell>
          <cell r="J219">
            <v>12594348.58</v>
          </cell>
          <cell r="K219">
            <v>3598385.04</v>
          </cell>
          <cell r="L219">
            <v>3598385.04</v>
          </cell>
          <cell r="M219">
            <v>16192733.619999999</v>
          </cell>
          <cell r="N219">
            <v>16192733.619999999</v>
          </cell>
          <cell r="O219">
            <v>3.03</v>
          </cell>
        </row>
        <row r="220">
          <cell r="C220" t="str">
            <v>PPACA CHANGE - MEDICARE SUBSIDY GROSS UP</v>
          </cell>
          <cell r="D220">
            <v>120</v>
          </cell>
          <cell r="E220">
            <v>10</v>
          </cell>
          <cell r="F220">
            <v>1</v>
          </cell>
          <cell r="G220">
            <v>40098768.770000003</v>
          </cell>
          <cell r="H220">
            <v>40098768.770000003</v>
          </cell>
          <cell r="I220">
            <v>7944095.7999999998</v>
          </cell>
          <cell r="J220">
            <v>7944095.7999999998</v>
          </cell>
          <cell r="K220">
            <v>2269741.48</v>
          </cell>
          <cell r="L220">
            <v>2269741.48</v>
          </cell>
          <cell r="M220">
            <v>10213837.279999999</v>
          </cell>
          <cell r="N220">
            <v>10213837.279999999</v>
          </cell>
          <cell r="O220">
            <v>3.03</v>
          </cell>
        </row>
        <row r="221">
          <cell r="C221" t="str">
            <v>PREPAID RENTAL INCOME - MACON SPUR</v>
          </cell>
          <cell r="D221">
            <v>204</v>
          </cell>
          <cell r="E221">
            <v>10</v>
          </cell>
          <cell r="F221">
            <v>1</v>
          </cell>
          <cell r="G221">
            <v>731180.32</v>
          </cell>
          <cell r="H221">
            <v>712208.95</v>
          </cell>
          <cell r="I221">
            <v>144856.48000000001</v>
          </cell>
          <cell r="J221">
            <v>141098</v>
          </cell>
          <cell r="K221">
            <v>41387.56</v>
          </cell>
          <cell r="L221">
            <v>40313.71</v>
          </cell>
          <cell r="M221">
            <v>186244.04</v>
          </cell>
          <cell r="N221">
            <v>181411.71</v>
          </cell>
          <cell r="O221">
            <v>3.03</v>
          </cell>
        </row>
        <row r="222">
          <cell r="C222" t="str">
            <v>PREPAID RENTAL INCOME - OUTDOOR LIGHTING</v>
          </cell>
          <cell r="D222">
            <v>204</v>
          </cell>
          <cell r="E222">
            <v>10</v>
          </cell>
          <cell r="F222">
            <v>1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3.03</v>
          </cell>
        </row>
        <row r="223">
          <cell r="C223" t="str">
            <v>PSHARES CANCELLATIONS</v>
          </cell>
          <cell r="D223">
            <v>70</v>
          </cell>
          <cell r="E223">
            <v>10</v>
          </cell>
          <cell r="F223">
            <v>100</v>
          </cell>
          <cell r="G223">
            <v>3831308.58</v>
          </cell>
          <cell r="H223">
            <v>3831308.58</v>
          </cell>
          <cell r="I223">
            <v>586088.65</v>
          </cell>
          <cell r="J223">
            <v>586088.65</v>
          </cell>
          <cell r="K223">
            <v>216866.51</v>
          </cell>
          <cell r="L223">
            <v>216866.51</v>
          </cell>
          <cell r="M223">
            <v>802955.16</v>
          </cell>
          <cell r="N223">
            <v>802955.16</v>
          </cell>
          <cell r="O223">
            <v>3.03</v>
          </cell>
        </row>
        <row r="224">
          <cell r="C224" t="str">
            <v>RAD WASTE DISPOSAL</v>
          </cell>
          <cell r="D224">
            <v>204</v>
          </cell>
          <cell r="E224">
            <v>10</v>
          </cell>
          <cell r="F224">
            <v>1</v>
          </cell>
          <cell r="G224">
            <v>2063295.16</v>
          </cell>
          <cell r="H224">
            <v>2752068.55</v>
          </cell>
          <cell r="I224">
            <v>408766.02</v>
          </cell>
          <cell r="J224">
            <v>545221.15</v>
          </cell>
          <cell r="K224">
            <v>116790.28</v>
          </cell>
          <cell r="L224">
            <v>155777.46</v>
          </cell>
          <cell r="M224">
            <v>525556.30000000005</v>
          </cell>
          <cell r="N224">
            <v>700998.61</v>
          </cell>
          <cell r="O224">
            <v>3.03</v>
          </cell>
        </row>
        <row r="225">
          <cell r="C225" t="str">
            <v>RAIL CAR LEASE - FED</v>
          </cell>
          <cell r="D225">
            <v>202</v>
          </cell>
          <cell r="E225">
            <v>10</v>
          </cell>
          <cell r="F225">
            <v>1</v>
          </cell>
          <cell r="G225">
            <v>-34872400</v>
          </cell>
          <cell r="H225">
            <v>-34872400</v>
          </cell>
          <cell r="I225">
            <v>-12205340</v>
          </cell>
          <cell r="J225">
            <v>-12205340</v>
          </cell>
          <cell r="K225">
            <v>0</v>
          </cell>
          <cell r="L225">
            <v>0</v>
          </cell>
          <cell r="M225">
            <v>-12205340</v>
          </cell>
          <cell r="N225">
            <v>-12205340</v>
          </cell>
          <cell r="O225">
            <v>3.03</v>
          </cell>
        </row>
        <row r="226">
          <cell r="C226" t="str">
            <v>RAIL CAR LEASE - STATE</v>
          </cell>
          <cell r="D226">
            <v>202</v>
          </cell>
          <cell r="E226">
            <v>10</v>
          </cell>
          <cell r="F226">
            <v>1</v>
          </cell>
          <cell r="G226">
            <v>-34872400</v>
          </cell>
          <cell r="H226">
            <v>-34872400</v>
          </cell>
          <cell r="I226">
            <v>690868.27</v>
          </cell>
          <cell r="J226">
            <v>690868.27</v>
          </cell>
          <cell r="K226">
            <v>-1973909.31</v>
          </cell>
          <cell r="L226">
            <v>-1973909.31</v>
          </cell>
          <cell r="M226">
            <v>-1283041.04</v>
          </cell>
          <cell r="N226">
            <v>-1283041.04</v>
          </cell>
          <cell r="O226">
            <v>3.03</v>
          </cell>
        </row>
        <row r="227">
          <cell r="C227" t="str">
            <v>REG ASSET - BOULEVARD</v>
          </cell>
          <cell r="D227">
            <v>204</v>
          </cell>
          <cell r="E227">
            <v>10</v>
          </cell>
          <cell r="F227">
            <v>1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3.03</v>
          </cell>
        </row>
        <row r="228">
          <cell r="C228" t="str">
            <v>REG ASSET - BOULEVARD - CURRENT</v>
          </cell>
          <cell r="D228">
            <v>204</v>
          </cell>
          <cell r="E228">
            <v>10</v>
          </cell>
          <cell r="F228">
            <v>1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3.03</v>
          </cell>
        </row>
        <row r="229">
          <cell r="C229" t="str">
            <v>REG ASSETS - BRANCH</v>
          </cell>
          <cell r="D229">
            <v>204</v>
          </cell>
          <cell r="E229">
            <v>10</v>
          </cell>
          <cell r="F229">
            <v>1</v>
          </cell>
          <cell r="G229">
            <v>-104744168.95</v>
          </cell>
          <cell r="H229">
            <v>-100310878.75</v>
          </cell>
          <cell r="I229">
            <v>-20751203.539999999</v>
          </cell>
          <cell r="J229">
            <v>-19872910.190000001</v>
          </cell>
          <cell r="K229">
            <v>-5928914.8499999996</v>
          </cell>
          <cell r="L229">
            <v>-5677973.9100000001</v>
          </cell>
          <cell r="M229">
            <v>-26680118.390000001</v>
          </cell>
          <cell r="N229">
            <v>-25550884.100000001</v>
          </cell>
          <cell r="O229">
            <v>3.03</v>
          </cell>
        </row>
        <row r="230">
          <cell r="C230" t="str">
            <v>REG ASSETS - BRANCH OBSOLETE INVENTORY - CURRENT</v>
          </cell>
          <cell r="D230">
            <v>204</v>
          </cell>
          <cell r="E230">
            <v>10</v>
          </cell>
          <cell r="F230">
            <v>1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3.03</v>
          </cell>
        </row>
        <row r="231">
          <cell r="C231" t="str">
            <v>REG ASSETS - ENV DECERTIFICATION</v>
          </cell>
          <cell r="D231">
            <v>204</v>
          </cell>
          <cell r="E231">
            <v>10</v>
          </cell>
          <cell r="F231">
            <v>1</v>
          </cell>
          <cell r="G231">
            <v>-36318420.170000002</v>
          </cell>
          <cell r="H231">
            <v>-34501479.890000001</v>
          </cell>
          <cell r="I231">
            <v>-7195158.8099999996</v>
          </cell>
          <cell r="J231">
            <v>-6835198.9199999999</v>
          </cell>
          <cell r="K231">
            <v>-2055759.5</v>
          </cell>
          <cell r="L231">
            <v>-1952913.83</v>
          </cell>
          <cell r="M231">
            <v>-9250918.3100000005</v>
          </cell>
          <cell r="N231">
            <v>-8788112.75</v>
          </cell>
          <cell r="O231">
            <v>3.03</v>
          </cell>
        </row>
        <row r="232">
          <cell r="C232" t="str">
            <v>REG ASSETS - ENV DECERTIFICATION - CURRENT</v>
          </cell>
          <cell r="D232">
            <v>204</v>
          </cell>
          <cell r="E232">
            <v>10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3.03</v>
          </cell>
        </row>
        <row r="233">
          <cell r="C233" t="str">
            <v>REG ASSETS - MITCHELL</v>
          </cell>
          <cell r="D233">
            <v>204</v>
          </cell>
          <cell r="E233">
            <v>10</v>
          </cell>
          <cell r="F233">
            <v>1</v>
          </cell>
          <cell r="G233">
            <v>-10226709.66</v>
          </cell>
          <cell r="H233">
            <v>-9815675.0600000005</v>
          </cell>
          <cell r="I233">
            <v>-2026046.28</v>
          </cell>
          <cell r="J233">
            <v>-1944614.89</v>
          </cell>
          <cell r="K233">
            <v>-578870.31999999995</v>
          </cell>
          <cell r="L233">
            <v>-555604.21</v>
          </cell>
          <cell r="M233">
            <v>-2604916.6</v>
          </cell>
          <cell r="N233">
            <v>-2500219.1</v>
          </cell>
          <cell r="O233">
            <v>3.03</v>
          </cell>
        </row>
        <row r="234">
          <cell r="C234" t="str">
            <v>REG ASSETS - MITCHELL - CURRENT</v>
          </cell>
          <cell r="D234">
            <v>204</v>
          </cell>
          <cell r="E234">
            <v>10</v>
          </cell>
          <cell r="F234">
            <v>1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3.03</v>
          </cell>
        </row>
        <row r="235">
          <cell r="C235" t="str">
            <v>REG ASSETS - OBSOLETE INVENTORY</v>
          </cell>
          <cell r="D235">
            <v>204</v>
          </cell>
          <cell r="E235">
            <v>10</v>
          </cell>
          <cell r="F235">
            <v>1</v>
          </cell>
          <cell r="G235">
            <v>-30239023.870000001</v>
          </cell>
          <cell r="H235">
            <v>-30239023.870000001</v>
          </cell>
          <cell r="I235">
            <v>-5990750.0800000001</v>
          </cell>
          <cell r="J235">
            <v>-5990750.0800000001</v>
          </cell>
          <cell r="K235">
            <v>-1711642.75</v>
          </cell>
          <cell r="L235">
            <v>-1711642.75</v>
          </cell>
          <cell r="M235">
            <v>-7702392.8300000001</v>
          </cell>
          <cell r="N235">
            <v>-7702392.8300000001</v>
          </cell>
          <cell r="O235">
            <v>3.03</v>
          </cell>
        </row>
        <row r="236">
          <cell r="C236" t="str">
            <v>REG ASSETS - YATES OBSOLETE INVENTORY</v>
          </cell>
          <cell r="D236">
            <v>204</v>
          </cell>
          <cell r="E236">
            <v>10</v>
          </cell>
          <cell r="F236">
            <v>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3.03</v>
          </cell>
        </row>
        <row r="237">
          <cell r="C237" t="str">
            <v>REG. ASSETS - BRANCH - CURRENT</v>
          </cell>
          <cell r="D237">
            <v>204</v>
          </cell>
          <cell r="E237">
            <v>10</v>
          </cell>
          <cell r="F237">
            <v>1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3.03</v>
          </cell>
        </row>
        <row r="238">
          <cell r="C238" t="str">
            <v>REG. ASSETS - MCDONOUGH</v>
          </cell>
          <cell r="D238">
            <v>204</v>
          </cell>
          <cell r="E238">
            <v>10</v>
          </cell>
          <cell r="F238">
            <v>1</v>
          </cell>
          <cell r="G238">
            <v>0.27</v>
          </cell>
          <cell r="H238">
            <v>0.27</v>
          </cell>
          <cell r="I238">
            <v>0.06</v>
          </cell>
          <cell r="J238">
            <v>0.06</v>
          </cell>
          <cell r="K238">
            <v>0.02</v>
          </cell>
          <cell r="L238">
            <v>0.02</v>
          </cell>
          <cell r="M238">
            <v>0.08</v>
          </cell>
          <cell r="N238">
            <v>0.08</v>
          </cell>
          <cell r="O238">
            <v>3.03</v>
          </cell>
        </row>
        <row r="239">
          <cell r="C239" t="str">
            <v>REG. ASSETS - MCDONOUGH - CURRENT</v>
          </cell>
          <cell r="D239">
            <v>204</v>
          </cell>
          <cell r="E239">
            <v>10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3.03</v>
          </cell>
        </row>
        <row r="240">
          <cell r="C240" t="str">
            <v>REG. ASSETS - MITCHELL CWIP</v>
          </cell>
          <cell r="D240">
            <v>204</v>
          </cell>
          <cell r="E240">
            <v>10</v>
          </cell>
          <cell r="F240">
            <v>1</v>
          </cell>
          <cell r="G240">
            <v>5212</v>
          </cell>
          <cell r="H240">
            <v>5212</v>
          </cell>
          <cell r="I240">
            <v>1032.57</v>
          </cell>
          <cell r="J240">
            <v>1032.57</v>
          </cell>
          <cell r="K240">
            <v>295.02</v>
          </cell>
          <cell r="L240">
            <v>295.02</v>
          </cell>
          <cell r="M240">
            <v>1327.59</v>
          </cell>
          <cell r="N240">
            <v>1327.59</v>
          </cell>
          <cell r="O240">
            <v>3.03</v>
          </cell>
        </row>
        <row r="241">
          <cell r="C241" t="str">
            <v>REG. ASSETS - MITCHELL CWIP - CURRENT</v>
          </cell>
          <cell r="D241">
            <v>204</v>
          </cell>
          <cell r="E241">
            <v>10</v>
          </cell>
          <cell r="F241">
            <v>1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3.03</v>
          </cell>
        </row>
        <row r="242">
          <cell r="C242" t="str">
            <v>RESTRICTED STOCK</v>
          </cell>
          <cell r="D242">
            <v>70</v>
          </cell>
          <cell r="E242">
            <v>10</v>
          </cell>
          <cell r="F242">
            <v>100</v>
          </cell>
          <cell r="G242">
            <v>526763.1</v>
          </cell>
          <cell r="H242">
            <v>526763.1</v>
          </cell>
          <cell r="I242">
            <v>104358.73</v>
          </cell>
          <cell r="J242">
            <v>104358.73</v>
          </cell>
          <cell r="K242">
            <v>29816.78</v>
          </cell>
          <cell r="L242">
            <v>29816.78</v>
          </cell>
          <cell r="M242">
            <v>134175.51</v>
          </cell>
          <cell r="N242">
            <v>134175.51</v>
          </cell>
          <cell r="O242">
            <v>3.03</v>
          </cell>
        </row>
        <row r="243">
          <cell r="C243" t="str">
            <v>RESTRICTED STOCK AWARDS</v>
          </cell>
          <cell r="D243">
            <v>204</v>
          </cell>
          <cell r="E243">
            <v>10</v>
          </cell>
          <cell r="F243">
            <v>1</v>
          </cell>
          <cell r="G243">
            <v>2674234.25</v>
          </cell>
          <cell r="H243">
            <v>3540959.75</v>
          </cell>
          <cell r="I243">
            <v>529801.13</v>
          </cell>
          <cell r="J243">
            <v>701510.91</v>
          </cell>
          <cell r="K243">
            <v>151371.74</v>
          </cell>
          <cell r="L243">
            <v>200431.67</v>
          </cell>
          <cell r="M243">
            <v>681172.87</v>
          </cell>
          <cell r="N243">
            <v>901942.58</v>
          </cell>
          <cell r="O243">
            <v>3.03</v>
          </cell>
        </row>
        <row r="244">
          <cell r="C244" t="str">
            <v>RETROACTIVE OT ADJUSTMENT</v>
          </cell>
          <cell r="D244">
            <v>204</v>
          </cell>
          <cell r="E244">
            <v>10</v>
          </cell>
          <cell r="F244">
            <v>1</v>
          </cell>
          <cell r="G244">
            <v>-2635665.7400000002</v>
          </cell>
          <cell r="H244">
            <v>-2635665.7400000002</v>
          </cell>
          <cell r="I244">
            <v>-522160.2</v>
          </cell>
          <cell r="J244">
            <v>-522160.2</v>
          </cell>
          <cell r="K244">
            <v>-149188.62</v>
          </cell>
          <cell r="L244">
            <v>-149188.62</v>
          </cell>
          <cell r="M244">
            <v>-671348.82</v>
          </cell>
          <cell r="N244">
            <v>-671348.82</v>
          </cell>
          <cell r="O244">
            <v>3.03</v>
          </cell>
        </row>
        <row r="245">
          <cell r="C245" t="str">
            <v>RETROACTIVE UNION PAY</v>
          </cell>
          <cell r="D245">
            <v>204</v>
          </cell>
          <cell r="E245">
            <v>10</v>
          </cell>
          <cell r="F245">
            <v>1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3.03</v>
          </cell>
        </row>
        <row r="246">
          <cell r="C246" t="str">
            <v>SETTLEMENT REFUND</v>
          </cell>
          <cell r="D246">
            <v>204</v>
          </cell>
          <cell r="E246">
            <v>10</v>
          </cell>
          <cell r="F246">
            <v>1</v>
          </cell>
          <cell r="G246">
            <v>-188340150</v>
          </cell>
          <cell r="H246">
            <v>-376680300</v>
          </cell>
          <cell r="I246">
            <v>-37312671.689999998</v>
          </cell>
          <cell r="J246">
            <v>-74625343.379999995</v>
          </cell>
          <cell r="K246">
            <v>-10660762.529999999</v>
          </cell>
          <cell r="L246">
            <v>-21321525.059999999</v>
          </cell>
          <cell r="M246">
            <v>-47973434.219999999</v>
          </cell>
          <cell r="N246">
            <v>-95946868.439999998</v>
          </cell>
          <cell r="O246">
            <v>3.03</v>
          </cell>
        </row>
        <row r="247">
          <cell r="C247" t="str">
            <v>SEVERANCE PAY PLAN BENEFIT '94ERP</v>
          </cell>
          <cell r="D247">
            <v>204</v>
          </cell>
          <cell r="E247">
            <v>10</v>
          </cell>
          <cell r="F247">
            <v>1</v>
          </cell>
          <cell r="G247">
            <v>9072782</v>
          </cell>
          <cell r="H247">
            <v>559839</v>
          </cell>
          <cell r="I247">
            <v>1797437.97</v>
          </cell>
          <cell r="J247">
            <v>110911.5</v>
          </cell>
          <cell r="K247">
            <v>513553.67</v>
          </cell>
          <cell r="L247">
            <v>31689</v>
          </cell>
          <cell r="M247">
            <v>2310991.64</v>
          </cell>
          <cell r="N247">
            <v>142600.5</v>
          </cell>
          <cell r="O247">
            <v>3.03</v>
          </cell>
        </row>
        <row r="248">
          <cell r="C248" t="str">
            <v>SHARING</v>
          </cell>
          <cell r="D248">
            <v>204</v>
          </cell>
          <cell r="E248">
            <v>10</v>
          </cell>
          <cell r="F248">
            <v>1</v>
          </cell>
          <cell r="G248">
            <v>41663262.369999997</v>
          </cell>
          <cell r="H248">
            <v>5396427.4400000004</v>
          </cell>
          <cell r="I248">
            <v>8254042.6500000004</v>
          </cell>
          <cell r="J248">
            <v>1069103.56</v>
          </cell>
          <cell r="K248">
            <v>2358297.7200000002</v>
          </cell>
          <cell r="L248">
            <v>305458.14</v>
          </cell>
          <cell r="M248">
            <v>10612340.369999999</v>
          </cell>
          <cell r="N248">
            <v>1374561.7</v>
          </cell>
          <cell r="O248">
            <v>3.03</v>
          </cell>
        </row>
        <row r="249">
          <cell r="C249" t="str">
            <v>SO2 ALLOWANCES - BOOK/TAX DIFF</v>
          </cell>
          <cell r="D249">
            <v>204</v>
          </cell>
          <cell r="E249">
            <v>10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3.03</v>
          </cell>
        </row>
        <row r="250">
          <cell r="C250" t="str">
            <v>STATE RAR ACCRUAL</v>
          </cell>
          <cell r="D250">
            <v>120</v>
          </cell>
          <cell r="E250">
            <v>10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3.03</v>
          </cell>
        </row>
        <row r="251">
          <cell r="C251" t="str">
            <v>STATE TAX REFORM UNPROTECTED ADITS</v>
          </cell>
          <cell r="D251">
            <v>120</v>
          </cell>
          <cell r="E251">
            <v>10</v>
          </cell>
          <cell r="F251">
            <v>1</v>
          </cell>
          <cell r="G251">
            <v>0</v>
          </cell>
          <cell r="H251">
            <v>0</v>
          </cell>
          <cell r="I251">
            <v>0</v>
          </cell>
          <cell r="J251">
            <v>-2626177.2000000002</v>
          </cell>
          <cell r="K251">
            <v>0</v>
          </cell>
          <cell r="L251">
            <v>0</v>
          </cell>
          <cell r="M251">
            <v>0</v>
          </cell>
          <cell r="N251">
            <v>-2626177.2000000002</v>
          </cell>
          <cell r="O251">
            <v>3.03</v>
          </cell>
        </row>
        <row r="252">
          <cell r="C252" t="str">
            <v>STOCK COMP CORRECTION TAX REFORM</v>
          </cell>
          <cell r="D252">
            <v>120</v>
          </cell>
          <cell r="E252">
            <v>10</v>
          </cell>
          <cell r="F252">
            <v>1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3.03</v>
          </cell>
        </row>
        <row r="253">
          <cell r="C253" t="str">
            <v>STOCK OPTION - RECLASS</v>
          </cell>
          <cell r="D253">
            <v>70</v>
          </cell>
          <cell r="E253">
            <v>10</v>
          </cell>
          <cell r="F253">
            <v>100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3.03</v>
          </cell>
        </row>
        <row r="254">
          <cell r="C254" t="str">
            <v>STOCK OPTION EXCESS - POST FAS123R</v>
          </cell>
          <cell r="D254">
            <v>70</v>
          </cell>
          <cell r="E254">
            <v>10</v>
          </cell>
          <cell r="F254">
            <v>100</v>
          </cell>
          <cell r="G254">
            <v>212030303.41</v>
          </cell>
          <cell r="H254">
            <v>212030303.41</v>
          </cell>
          <cell r="I254">
            <v>42006004.030000001</v>
          </cell>
          <cell r="J254">
            <v>42006004.030000001</v>
          </cell>
          <cell r="K254">
            <v>12001714.529999999</v>
          </cell>
          <cell r="L254">
            <v>12001714.529999999</v>
          </cell>
          <cell r="M254">
            <v>54007718.560000002</v>
          </cell>
          <cell r="N254">
            <v>54007718.560000002</v>
          </cell>
          <cell r="O254">
            <v>3.03</v>
          </cell>
        </row>
        <row r="255">
          <cell r="C255" t="str">
            <v>STOCK OPTION EXCESS - POST FAS123R Cancel</v>
          </cell>
          <cell r="D255">
            <v>70</v>
          </cell>
          <cell r="E255">
            <v>10</v>
          </cell>
          <cell r="F255">
            <v>100</v>
          </cell>
          <cell r="G255">
            <v>69974.649999999994</v>
          </cell>
          <cell r="H255">
            <v>69974.649999999994</v>
          </cell>
          <cell r="I255">
            <v>10704.28</v>
          </cell>
          <cell r="J255">
            <v>10704.28</v>
          </cell>
          <cell r="K255">
            <v>3960.83</v>
          </cell>
          <cell r="L255">
            <v>3960.83</v>
          </cell>
          <cell r="M255">
            <v>14665.11</v>
          </cell>
          <cell r="N255">
            <v>14665.11</v>
          </cell>
          <cell r="O255">
            <v>3.03</v>
          </cell>
        </row>
        <row r="256">
          <cell r="C256" t="str">
            <v>STOCK OPTION EXPENSE - POST FAS123R</v>
          </cell>
          <cell r="D256">
            <v>204</v>
          </cell>
          <cell r="E256">
            <v>10</v>
          </cell>
          <cell r="F256">
            <v>1</v>
          </cell>
          <cell r="G256">
            <v>-10641386.57</v>
          </cell>
          <cell r="H256">
            <v>-10824111.380000001</v>
          </cell>
          <cell r="I256">
            <v>-2108199.25</v>
          </cell>
          <cell r="J256">
            <v>-2144399.4500000002</v>
          </cell>
          <cell r="K256">
            <v>-602342.6</v>
          </cell>
          <cell r="L256">
            <v>-612685.51</v>
          </cell>
          <cell r="M256">
            <v>-2710541.85</v>
          </cell>
          <cell r="N256">
            <v>-2757084.96</v>
          </cell>
          <cell r="O256">
            <v>3.03</v>
          </cell>
        </row>
        <row r="257">
          <cell r="C257" t="str">
            <v>STOCK OPTION EXPENSE - PRE FAS123R</v>
          </cell>
          <cell r="D257">
            <v>70</v>
          </cell>
          <cell r="E257">
            <v>10</v>
          </cell>
          <cell r="F257">
            <v>100</v>
          </cell>
          <cell r="G257">
            <v>68722245.530000001</v>
          </cell>
          <cell r="H257">
            <v>68722245.530000001</v>
          </cell>
          <cell r="I257">
            <v>13614784.66</v>
          </cell>
          <cell r="J257">
            <v>13614784.66</v>
          </cell>
          <cell r="K257">
            <v>3889938.18</v>
          </cell>
          <cell r="L257">
            <v>3889938.18</v>
          </cell>
          <cell r="M257">
            <v>17504722.84</v>
          </cell>
          <cell r="N257">
            <v>17504722.84</v>
          </cell>
          <cell r="O257">
            <v>3.03</v>
          </cell>
        </row>
        <row r="258">
          <cell r="C258" t="str">
            <v>STOCK OPTIONS GRANTED</v>
          </cell>
          <cell r="D258">
            <v>204</v>
          </cell>
          <cell r="E258">
            <v>10</v>
          </cell>
          <cell r="F258">
            <v>1</v>
          </cell>
          <cell r="G258">
            <v>20328761.609999999</v>
          </cell>
          <cell r="H258">
            <v>20328761.609999999</v>
          </cell>
          <cell r="I258">
            <v>4027396.22</v>
          </cell>
          <cell r="J258">
            <v>4027396.22</v>
          </cell>
          <cell r="K258">
            <v>1150684.55</v>
          </cell>
          <cell r="L258">
            <v>1150684.55</v>
          </cell>
          <cell r="M258">
            <v>5178080.7699999996</v>
          </cell>
          <cell r="N258">
            <v>5178080.7699999996</v>
          </cell>
          <cell r="O258">
            <v>3.03</v>
          </cell>
        </row>
        <row r="259">
          <cell r="C259" t="str">
            <v>STORM DAMAGE RESERVE 190</v>
          </cell>
          <cell r="D259">
            <v>204</v>
          </cell>
          <cell r="E259">
            <v>10</v>
          </cell>
          <cell r="F259">
            <v>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3.03</v>
          </cell>
        </row>
        <row r="260">
          <cell r="C260" t="str">
            <v>STORM DAMAGE RESERVE 283</v>
          </cell>
          <cell r="D260">
            <v>204</v>
          </cell>
          <cell r="E260">
            <v>10</v>
          </cell>
          <cell r="F260">
            <v>1</v>
          </cell>
          <cell r="G260">
            <v>-333108591.06999999</v>
          </cell>
          <cell r="H260">
            <v>-318315405.5</v>
          </cell>
          <cell r="I260">
            <v>-93229326.739999995</v>
          </cell>
          <cell r="J260">
            <v>-63062486.280000001</v>
          </cell>
          <cell r="K260">
            <v>-18855202.109999999</v>
          </cell>
          <cell r="L260">
            <v>-18017852.030000001</v>
          </cell>
          <cell r="M260">
            <v>-112084528.84999999</v>
          </cell>
          <cell r="N260">
            <v>-81080338.310000002</v>
          </cell>
          <cell r="O260">
            <v>3.03</v>
          </cell>
        </row>
        <row r="261">
          <cell r="C261" t="str">
            <v>STORM DAMAGE RESERVE 283 - GPC Only - Current</v>
          </cell>
          <cell r="D261">
            <v>204</v>
          </cell>
          <cell r="E261">
            <v>10</v>
          </cell>
          <cell r="F261">
            <v>1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3.03</v>
          </cell>
        </row>
        <row r="262">
          <cell r="C262" t="str">
            <v>STORM DAMAGE RESERVE 283 ADJUST</v>
          </cell>
          <cell r="D262">
            <v>204</v>
          </cell>
          <cell r="E262">
            <v>10</v>
          </cell>
          <cell r="F262">
            <v>1</v>
          </cell>
          <cell r="G262">
            <v>0</v>
          </cell>
          <cell r="H262">
            <v>0</v>
          </cell>
          <cell r="I262">
            <v>27236114.489999998</v>
          </cell>
          <cell r="J262">
            <v>-0.51</v>
          </cell>
          <cell r="K262">
            <v>0.04</v>
          </cell>
          <cell r="L262">
            <v>0.04</v>
          </cell>
          <cell r="M262">
            <v>27236114.530000001</v>
          </cell>
          <cell r="N262">
            <v>-0.47</v>
          </cell>
          <cell r="O262">
            <v>3.03</v>
          </cell>
        </row>
        <row r="263">
          <cell r="C263" t="str">
            <v>SUPPLEMENTAL ESP &amp; ESOP</v>
          </cell>
          <cell r="D263">
            <v>204</v>
          </cell>
          <cell r="E263">
            <v>10</v>
          </cell>
          <cell r="F263">
            <v>1</v>
          </cell>
          <cell r="G263">
            <v>1009085.05</v>
          </cell>
          <cell r="H263">
            <v>892554.03</v>
          </cell>
          <cell r="I263">
            <v>199913.08</v>
          </cell>
          <cell r="J263">
            <v>176826.75</v>
          </cell>
          <cell r="K263">
            <v>57118.02</v>
          </cell>
          <cell r="L263">
            <v>50521.919999999998</v>
          </cell>
          <cell r="M263">
            <v>257031.1</v>
          </cell>
          <cell r="N263">
            <v>227348.67</v>
          </cell>
          <cell r="O263">
            <v>3.03</v>
          </cell>
        </row>
        <row r="264">
          <cell r="C264" t="str">
            <v>SUPPLEMENTAL PENSION</v>
          </cell>
          <cell r="D264">
            <v>204</v>
          </cell>
          <cell r="E264">
            <v>10</v>
          </cell>
          <cell r="F264">
            <v>1</v>
          </cell>
          <cell r="G264">
            <v>87584213.390000001</v>
          </cell>
          <cell r="H264">
            <v>86374173.560000002</v>
          </cell>
          <cell r="I264">
            <v>17351589.66</v>
          </cell>
          <cell r="J264">
            <v>17111864.800000001</v>
          </cell>
          <cell r="K264">
            <v>4957596.67</v>
          </cell>
          <cell r="L264">
            <v>4889103.8499999996</v>
          </cell>
          <cell r="M264">
            <v>22309186.329999998</v>
          </cell>
          <cell r="N264">
            <v>22000968.649999999</v>
          </cell>
          <cell r="O264">
            <v>3.03</v>
          </cell>
        </row>
        <row r="265">
          <cell r="C265" t="str">
            <v>SUPPLEMENTAL PENSION - GPC Only - Current</v>
          </cell>
          <cell r="D265">
            <v>204</v>
          </cell>
          <cell r="E265">
            <v>10</v>
          </cell>
          <cell r="F265">
            <v>1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3.03</v>
          </cell>
        </row>
        <row r="266">
          <cell r="C266" t="str">
            <v>T,D &amp; A FEEEDBACK - PLANT</v>
          </cell>
          <cell r="D266">
            <v>203</v>
          </cell>
          <cell r="E266">
            <v>10</v>
          </cell>
          <cell r="F266">
            <v>1</v>
          </cell>
          <cell r="G266">
            <v>-20492321.989999998</v>
          </cell>
          <cell r="H266">
            <v>-20235874.100000001</v>
          </cell>
          <cell r="I266">
            <v>-2360629.4500000002</v>
          </cell>
          <cell r="J266">
            <v>-2318954.91</v>
          </cell>
          <cell r="K266">
            <v>-1110928.81</v>
          </cell>
          <cell r="L266">
            <v>-1102345.95</v>
          </cell>
          <cell r="M266">
            <v>-3471558.26</v>
          </cell>
          <cell r="N266">
            <v>-3421300.86</v>
          </cell>
          <cell r="O266">
            <v>3.03</v>
          </cell>
        </row>
        <row r="267">
          <cell r="C267" t="str">
            <v>T,D &amp; A PROVISION - PLANT</v>
          </cell>
          <cell r="D267">
            <v>203</v>
          </cell>
          <cell r="E267">
            <v>10</v>
          </cell>
          <cell r="F267">
            <v>1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3.03</v>
          </cell>
        </row>
        <row r="268">
          <cell r="C268" t="str">
            <v>TAX CREDIT CARRY FORWARD</v>
          </cell>
          <cell r="D268">
            <v>204</v>
          </cell>
          <cell r="E268">
            <v>10</v>
          </cell>
          <cell r="F268">
            <v>1</v>
          </cell>
          <cell r="G268">
            <v>26521300.010000002</v>
          </cell>
          <cell r="H268">
            <v>26521300.010000002</v>
          </cell>
          <cell r="I268">
            <v>9282455</v>
          </cell>
          <cell r="J268">
            <v>9282455</v>
          </cell>
          <cell r="K268">
            <v>0</v>
          </cell>
          <cell r="L268">
            <v>0</v>
          </cell>
          <cell r="M268">
            <v>9282455</v>
          </cell>
          <cell r="N268">
            <v>9282455</v>
          </cell>
          <cell r="O268">
            <v>3.03</v>
          </cell>
        </row>
        <row r="269">
          <cell r="C269" t="str">
            <v>TAX CREDIT CARRYFORWARD - FED</v>
          </cell>
          <cell r="D269">
            <v>20</v>
          </cell>
          <cell r="E269">
            <v>10</v>
          </cell>
          <cell r="F269">
            <v>1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3.03</v>
          </cell>
        </row>
        <row r="270">
          <cell r="C270" t="str">
            <v>TAX CREDIT CARRYFORWARD - STATE</v>
          </cell>
          <cell r="D270">
            <v>20</v>
          </cell>
          <cell r="E270">
            <v>10</v>
          </cell>
          <cell r="F270">
            <v>1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3.03</v>
          </cell>
        </row>
        <row r="271">
          <cell r="C271" t="str">
            <v>TAX CREDIT CARRYFORWARD FED 100%</v>
          </cell>
          <cell r="D271">
            <v>204</v>
          </cell>
          <cell r="E271">
            <v>10</v>
          </cell>
          <cell r="F271">
            <v>1</v>
          </cell>
          <cell r="G271">
            <v>0</v>
          </cell>
          <cell r="H271">
            <v>114127292</v>
          </cell>
          <cell r="I271">
            <v>0</v>
          </cell>
          <cell r="J271">
            <v>23966731.32</v>
          </cell>
          <cell r="K271">
            <v>0</v>
          </cell>
          <cell r="L271">
            <v>0</v>
          </cell>
          <cell r="M271">
            <v>0</v>
          </cell>
          <cell r="N271">
            <v>23966731.32</v>
          </cell>
          <cell r="O271">
            <v>3.03</v>
          </cell>
        </row>
        <row r="272">
          <cell r="C272" t="str">
            <v>TAX CREDIT CARRYFORWARD STATE 100%</v>
          </cell>
          <cell r="D272">
            <v>204</v>
          </cell>
          <cell r="E272">
            <v>10</v>
          </cell>
          <cell r="F272">
            <v>1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3.03</v>
          </cell>
        </row>
        <row r="273">
          <cell r="C273" t="str">
            <v>TAX CREDIT CARRYFOWARD - CURRENT (FEDERAL)</v>
          </cell>
          <cell r="D273">
            <v>204</v>
          </cell>
          <cell r="E273">
            <v>10</v>
          </cell>
          <cell r="F273">
            <v>1</v>
          </cell>
          <cell r="G273">
            <v>0</v>
          </cell>
          <cell r="H273">
            <v>0</v>
          </cell>
          <cell r="I273">
            <v>-0.04</v>
          </cell>
          <cell r="J273">
            <v>-0.04</v>
          </cell>
          <cell r="K273">
            <v>0</v>
          </cell>
          <cell r="L273">
            <v>0</v>
          </cell>
          <cell r="M273">
            <v>-0.04</v>
          </cell>
          <cell r="N273">
            <v>-0.04</v>
          </cell>
          <cell r="O273">
            <v>3.03</v>
          </cell>
        </row>
        <row r="274">
          <cell r="C274" t="str">
            <v>TAX CREDIT CARRYFOWARD - CURRENT (STATE)</v>
          </cell>
          <cell r="D274">
            <v>204</v>
          </cell>
          <cell r="E274">
            <v>10</v>
          </cell>
          <cell r="F274">
            <v>1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3.03</v>
          </cell>
        </row>
        <row r="275">
          <cell r="C275" t="str">
            <v>TAX CREDIT CARRYFOWARD - LONGTERM (FEDERAL)</v>
          </cell>
          <cell r="D275">
            <v>204</v>
          </cell>
          <cell r="E275">
            <v>10</v>
          </cell>
          <cell r="F275">
            <v>1</v>
          </cell>
          <cell r="G275">
            <v>251713214.27000001</v>
          </cell>
          <cell r="H275">
            <v>251713214.27000001</v>
          </cell>
          <cell r="I275">
            <v>550153207.96000004</v>
          </cell>
          <cell r="J275">
            <v>550153207.96000004</v>
          </cell>
          <cell r="K275">
            <v>0</v>
          </cell>
          <cell r="L275">
            <v>0</v>
          </cell>
          <cell r="M275">
            <v>550153207.96000004</v>
          </cell>
          <cell r="N275">
            <v>550153207.96000004</v>
          </cell>
          <cell r="O275">
            <v>3.03</v>
          </cell>
        </row>
        <row r="276">
          <cell r="C276" t="str">
            <v>TAX CREDIT CARRYFOWARD - LONGTERM (STATE)</v>
          </cell>
          <cell r="D276">
            <v>204</v>
          </cell>
          <cell r="E276">
            <v>10</v>
          </cell>
          <cell r="F276">
            <v>1</v>
          </cell>
          <cell r="G276">
            <v>5414643553.71</v>
          </cell>
          <cell r="H276">
            <v>5526145118.4099998</v>
          </cell>
          <cell r="I276">
            <v>-64362730.850000001</v>
          </cell>
          <cell r="J276">
            <v>-65688126.530000001</v>
          </cell>
          <cell r="K276">
            <v>306489238.35000002</v>
          </cell>
          <cell r="L276">
            <v>312800647.26999998</v>
          </cell>
          <cell r="M276">
            <v>242126507.5</v>
          </cell>
          <cell r="N276">
            <v>247112520.74000001</v>
          </cell>
          <cell r="O276">
            <v>3.03</v>
          </cell>
        </row>
        <row r="277">
          <cell r="C277" t="str">
            <v>TAX REFORM RECLASS</v>
          </cell>
          <cell r="D277">
            <v>204</v>
          </cell>
          <cell r="E277">
            <v>10</v>
          </cell>
          <cell r="F277">
            <v>1</v>
          </cell>
          <cell r="G277">
            <v>0</v>
          </cell>
          <cell r="H277">
            <v>-30331641.260000002</v>
          </cell>
          <cell r="I277">
            <v>0</v>
          </cell>
          <cell r="J277">
            <v>-6009098.8099999996</v>
          </cell>
          <cell r="K277">
            <v>0</v>
          </cell>
          <cell r="L277">
            <v>-1716885.25</v>
          </cell>
          <cell r="M277">
            <v>0</v>
          </cell>
          <cell r="N277">
            <v>-7725984.0599999996</v>
          </cell>
          <cell r="O277">
            <v>3.03</v>
          </cell>
        </row>
        <row r="278">
          <cell r="C278" t="str">
            <v>TAX REFORM UNPROTECTED ADITS</v>
          </cell>
          <cell r="D278">
            <v>120</v>
          </cell>
          <cell r="E278">
            <v>10</v>
          </cell>
          <cell r="F278">
            <v>1</v>
          </cell>
          <cell r="G278">
            <v>0</v>
          </cell>
          <cell r="H278">
            <v>0</v>
          </cell>
          <cell r="I278">
            <v>-74634098.480000004</v>
          </cell>
          <cell r="J278">
            <v>-73885815.640000001</v>
          </cell>
          <cell r="K278">
            <v>0</v>
          </cell>
          <cell r="L278">
            <v>0</v>
          </cell>
          <cell r="M278">
            <v>-74634098.480000004</v>
          </cell>
          <cell r="N278">
            <v>-73885815.640000001</v>
          </cell>
          <cell r="O278">
            <v>3.03</v>
          </cell>
        </row>
        <row r="279">
          <cell r="C279" t="str">
            <v>TAX REFORM UNPROTECTED PROP ADITS</v>
          </cell>
          <cell r="D279">
            <v>120</v>
          </cell>
          <cell r="E279">
            <v>10</v>
          </cell>
          <cell r="F279">
            <v>1</v>
          </cell>
          <cell r="G279">
            <v>0</v>
          </cell>
          <cell r="H279">
            <v>0</v>
          </cell>
          <cell r="I279">
            <v>-38805530.100000001</v>
          </cell>
          <cell r="J279">
            <v>-38805530.100000001</v>
          </cell>
          <cell r="K279">
            <v>0</v>
          </cell>
          <cell r="L279">
            <v>0</v>
          </cell>
          <cell r="M279">
            <v>-38805530.100000001</v>
          </cell>
          <cell r="N279">
            <v>-38805530.100000001</v>
          </cell>
          <cell r="O279">
            <v>3.03</v>
          </cell>
        </row>
        <row r="280">
          <cell r="C280" t="str">
            <v>TAX REFORM WHOLESALE PROCTECTED</v>
          </cell>
          <cell r="D280">
            <v>120</v>
          </cell>
          <cell r="E280">
            <v>10</v>
          </cell>
          <cell r="F280">
            <v>1</v>
          </cell>
          <cell r="G280">
            <v>0</v>
          </cell>
          <cell r="H280">
            <v>0</v>
          </cell>
          <cell r="I280">
            <v>0</v>
          </cell>
          <cell r="J280">
            <v>3586992.71</v>
          </cell>
          <cell r="K280">
            <v>0</v>
          </cell>
          <cell r="L280">
            <v>0</v>
          </cell>
          <cell r="M280">
            <v>0</v>
          </cell>
          <cell r="N280">
            <v>3586992.71</v>
          </cell>
          <cell r="O280">
            <v>3.03</v>
          </cell>
        </row>
        <row r="281">
          <cell r="C281" t="str">
            <v>TAXABLE MEDICARE SUBSIDY</v>
          </cell>
          <cell r="D281">
            <v>120</v>
          </cell>
          <cell r="E281">
            <v>10</v>
          </cell>
          <cell r="F281">
            <v>1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3.03</v>
          </cell>
        </row>
        <row r="282">
          <cell r="C282" t="str">
            <v>UNBILLED FUEL REVENUES</v>
          </cell>
          <cell r="D282">
            <v>204</v>
          </cell>
          <cell r="E282">
            <v>10</v>
          </cell>
          <cell r="F282">
            <v>1</v>
          </cell>
          <cell r="G282">
            <v>102638005</v>
          </cell>
          <cell r="H282">
            <v>91595340</v>
          </cell>
          <cell r="I282">
            <v>20333944.640000001</v>
          </cell>
          <cell r="J282">
            <v>18146246.829999998</v>
          </cell>
          <cell r="K282">
            <v>5809698.0300000003</v>
          </cell>
          <cell r="L282">
            <v>5184641.5599999996</v>
          </cell>
          <cell r="M282">
            <v>26143642.670000002</v>
          </cell>
          <cell r="N282">
            <v>23330888.390000001</v>
          </cell>
          <cell r="O282">
            <v>3.03</v>
          </cell>
        </row>
        <row r="283">
          <cell r="C283" t="str">
            <v>WORKMEN COMPENSATION</v>
          </cell>
          <cell r="D283">
            <v>204</v>
          </cell>
          <cell r="E283">
            <v>10</v>
          </cell>
          <cell r="F283">
            <v>1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3.03</v>
          </cell>
        </row>
        <row r="284">
          <cell r="C284" t="str">
            <v>ENERGY CONSERVATION CLAUSE PROVISION</v>
          </cell>
          <cell r="D284">
            <v>204</v>
          </cell>
          <cell r="E284">
            <v>20</v>
          </cell>
          <cell r="F284">
            <v>1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3.03</v>
          </cell>
        </row>
        <row r="285">
          <cell r="C285" t="str">
            <v>FUEL CLAUSE OVER RECOVERED</v>
          </cell>
          <cell r="D285">
            <v>204</v>
          </cell>
          <cell r="E285">
            <v>20</v>
          </cell>
          <cell r="F285">
            <v>1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3.03</v>
          </cell>
        </row>
        <row r="286">
          <cell r="C286" t="str">
            <v>FUEL CLAUSE OVER RECOVERED - CURR</v>
          </cell>
          <cell r="D286">
            <v>204</v>
          </cell>
          <cell r="E286">
            <v>20</v>
          </cell>
          <cell r="F286">
            <v>1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3.03</v>
          </cell>
        </row>
        <row r="287">
          <cell r="C287" t="str">
            <v>FUEL CLAUSE UNDER RECOVERED</v>
          </cell>
          <cell r="D287">
            <v>204</v>
          </cell>
          <cell r="E287">
            <v>20</v>
          </cell>
          <cell r="F287">
            <v>1</v>
          </cell>
          <cell r="G287">
            <v>-164610872.37</v>
          </cell>
          <cell r="H287">
            <v>-155756669.80000001</v>
          </cell>
          <cell r="I287">
            <v>-32611588.329999998</v>
          </cell>
          <cell r="J287">
            <v>-30857453.82</v>
          </cell>
          <cell r="K287">
            <v>-9317595.9600000009</v>
          </cell>
          <cell r="L287">
            <v>-8816414.7100000009</v>
          </cell>
          <cell r="M287">
            <v>-41929184.289999999</v>
          </cell>
          <cell r="N287">
            <v>-39673868.530000001</v>
          </cell>
          <cell r="O287">
            <v>3.03</v>
          </cell>
        </row>
        <row r="288">
          <cell r="C288" t="str">
            <v>FUEL CLAUSE UNDER RECOVERED - GPC Only - Curr</v>
          </cell>
          <cell r="D288">
            <v>204</v>
          </cell>
          <cell r="E288">
            <v>20</v>
          </cell>
          <cell r="F288">
            <v>1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3.03</v>
          </cell>
        </row>
        <row r="289">
          <cell r="C289" t="str">
            <v>OCI - HEDGE SETTLEMENT - 283</v>
          </cell>
          <cell r="D289">
            <v>70</v>
          </cell>
          <cell r="E289">
            <v>20</v>
          </cell>
          <cell r="F289">
            <v>100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3.03</v>
          </cell>
        </row>
        <row r="290">
          <cell r="C290" t="str">
            <v>A&amp;G ACCRUAL</v>
          </cell>
          <cell r="D290">
            <v>204</v>
          </cell>
          <cell r="E290">
            <v>30</v>
          </cell>
          <cell r="F290">
            <v>1</v>
          </cell>
          <cell r="G290">
            <v>4875938</v>
          </cell>
          <cell r="H290">
            <v>9552105.3599999994</v>
          </cell>
          <cell r="I290">
            <v>965987.73</v>
          </cell>
          <cell r="J290">
            <v>1892398.26</v>
          </cell>
          <cell r="K290">
            <v>275996.46999999997</v>
          </cell>
          <cell r="L290">
            <v>540685.17000000004</v>
          </cell>
          <cell r="M290">
            <v>1241984.2</v>
          </cell>
          <cell r="N290">
            <v>2433083.4300000002</v>
          </cell>
          <cell r="O290">
            <v>3.03</v>
          </cell>
        </row>
        <row r="291">
          <cell r="C291" t="str">
            <v>ACCEL DEPR - FEEDBACK</v>
          </cell>
          <cell r="D291">
            <v>203</v>
          </cell>
          <cell r="E291">
            <v>30</v>
          </cell>
          <cell r="F291">
            <v>1</v>
          </cell>
          <cell r="G291">
            <v>20097876.850000001</v>
          </cell>
          <cell r="H291">
            <v>21374772.73</v>
          </cell>
          <cell r="I291">
            <v>44038651.140000001</v>
          </cell>
          <cell r="J291">
            <v>44306799.270000003</v>
          </cell>
          <cell r="K291">
            <v>0</v>
          </cell>
          <cell r="L291">
            <v>0</v>
          </cell>
          <cell r="M291">
            <v>44038651.140000001</v>
          </cell>
          <cell r="N291">
            <v>44306799.270000003</v>
          </cell>
          <cell r="O291">
            <v>3.03</v>
          </cell>
        </row>
        <row r="292">
          <cell r="C292" t="str">
            <v>ACCEL DEPR - FEEDBACK - ST</v>
          </cell>
          <cell r="D292">
            <v>203</v>
          </cell>
          <cell r="E292">
            <v>30</v>
          </cell>
          <cell r="F292">
            <v>1</v>
          </cell>
          <cell r="G292">
            <v>-460586.56</v>
          </cell>
          <cell r="H292">
            <v>-458291.61</v>
          </cell>
          <cell r="I292">
            <v>-3718694.57</v>
          </cell>
          <cell r="J292">
            <v>-3718711.64</v>
          </cell>
          <cell r="K292">
            <v>104760.67</v>
          </cell>
          <cell r="L292">
            <v>104857.51</v>
          </cell>
          <cell r="M292">
            <v>-3613933.9</v>
          </cell>
          <cell r="N292">
            <v>-3613854.13</v>
          </cell>
          <cell r="O292">
            <v>3.03</v>
          </cell>
        </row>
        <row r="293">
          <cell r="C293" t="str">
            <v>ACCEL DEPR - PROV</v>
          </cell>
          <cell r="D293">
            <v>203</v>
          </cell>
          <cell r="E293">
            <v>30</v>
          </cell>
          <cell r="F293">
            <v>1</v>
          </cell>
          <cell r="G293">
            <v>-312721282.93000001</v>
          </cell>
          <cell r="H293">
            <v>-317302769.85000002</v>
          </cell>
          <cell r="I293">
            <v>-105489566.42</v>
          </cell>
          <cell r="J293">
            <v>-106451678.67</v>
          </cell>
          <cell r="K293">
            <v>0</v>
          </cell>
          <cell r="L293">
            <v>0</v>
          </cell>
          <cell r="M293">
            <v>-105489566.42</v>
          </cell>
          <cell r="N293">
            <v>-106451678.67</v>
          </cell>
          <cell r="O293">
            <v>3.03</v>
          </cell>
        </row>
        <row r="294">
          <cell r="C294" t="str">
            <v>ACCEL DEPR - PROV - ST</v>
          </cell>
          <cell r="D294">
            <v>203</v>
          </cell>
          <cell r="E294">
            <v>30</v>
          </cell>
          <cell r="F294">
            <v>1</v>
          </cell>
          <cell r="G294">
            <v>-6102812.9199999999</v>
          </cell>
          <cell r="H294">
            <v>-14870287.699999999</v>
          </cell>
          <cell r="I294">
            <v>3796712.32</v>
          </cell>
          <cell r="J294">
            <v>3900919.24</v>
          </cell>
          <cell r="K294">
            <v>-476273.82</v>
          </cell>
          <cell r="L294">
            <v>-972512.89</v>
          </cell>
          <cell r="M294">
            <v>3320438.5</v>
          </cell>
          <cell r="N294">
            <v>2928406.35</v>
          </cell>
          <cell r="O294">
            <v>3.03</v>
          </cell>
        </row>
        <row r="295">
          <cell r="C295" t="str">
            <v>ACCELERATED DEPRECIATION SCS - FED</v>
          </cell>
          <cell r="D295">
            <v>203</v>
          </cell>
          <cell r="E295">
            <v>30</v>
          </cell>
          <cell r="F295">
            <v>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3.03</v>
          </cell>
        </row>
        <row r="296">
          <cell r="C296" t="str">
            <v>ACCRUED EXPENSES - OTHER</v>
          </cell>
          <cell r="D296">
            <v>204</v>
          </cell>
          <cell r="E296">
            <v>30</v>
          </cell>
          <cell r="F296">
            <v>1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3.03</v>
          </cell>
        </row>
        <row r="297">
          <cell r="C297" t="str">
            <v>AFFIRMATIVE ADJUSTMENTS (TEMP)</v>
          </cell>
          <cell r="D297">
            <v>204</v>
          </cell>
          <cell r="E297">
            <v>30</v>
          </cell>
          <cell r="F297">
            <v>1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3.03</v>
          </cell>
        </row>
        <row r="298">
          <cell r="C298" t="str">
            <v>AFFIRMATIVE ADJUSTMENTS (TEMP) - FEDERAL</v>
          </cell>
          <cell r="D298">
            <v>204</v>
          </cell>
          <cell r="E298">
            <v>30</v>
          </cell>
          <cell r="F298">
            <v>1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3.03</v>
          </cell>
        </row>
        <row r="299">
          <cell r="C299" t="str">
            <v>AFFIRMATIVE ADJUSTMENTS (TEMP) - GA ONLY</v>
          </cell>
          <cell r="D299">
            <v>204</v>
          </cell>
          <cell r="E299">
            <v>30</v>
          </cell>
          <cell r="F299">
            <v>1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3.03</v>
          </cell>
        </row>
        <row r="300">
          <cell r="C300" t="str">
            <v>AFFIRMATIVE ADJUSTMENTS (TEMP) - STATE</v>
          </cell>
          <cell r="D300">
            <v>204</v>
          </cell>
          <cell r="E300">
            <v>30</v>
          </cell>
          <cell r="F300">
            <v>1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3.03</v>
          </cell>
        </row>
        <row r="301">
          <cell r="C301" t="str">
            <v>AFFIRMATIVE ADJUSTMENTS OFFSET</v>
          </cell>
          <cell r="D301">
            <v>204</v>
          </cell>
          <cell r="E301">
            <v>30</v>
          </cell>
          <cell r="F301">
            <v>1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3.03</v>
          </cell>
        </row>
        <row r="302">
          <cell r="C302" t="str">
            <v>AFUDC_EQUITY</v>
          </cell>
          <cell r="D302">
            <v>201</v>
          </cell>
          <cell r="E302">
            <v>30</v>
          </cell>
          <cell r="F302">
            <v>2</v>
          </cell>
          <cell r="G302">
            <v>-759979227.71000004</v>
          </cell>
          <cell r="H302">
            <v>-775867364.29999995</v>
          </cell>
          <cell r="I302">
            <v>-202019796.91</v>
          </cell>
          <cell r="J302">
            <v>-206243225.65000001</v>
          </cell>
          <cell r="K302">
            <v>-57719937.600000001</v>
          </cell>
          <cell r="L302">
            <v>-58926631.439999998</v>
          </cell>
          <cell r="M302">
            <v>-259739734.50999999</v>
          </cell>
          <cell r="N302">
            <v>-265169857.09</v>
          </cell>
          <cell r="O302">
            <v>3.03</v>
          </cell>
        </row>
        <row r="303">
          <cell r="C303" t="str">
            <v>BASIS DIFFERENCES - FEEDBACK</v>
          </cell>
          <cell r="D303">
            <v>203</v>
          </cell>
          <cell r="E303">
            <v>30</v>
          </cell>
          <cell r="F303">
            <v>1</v>
          </cell>
          <cell r="G303">
            <v>-43727241.700000003</v>
          </cell>
          <cell r="H303">
            <v>-47144327.859999999</v>
          </cell>
          <cell r="I303">
            <v>-16316785.880000001</v>
          </cell>
          <cell r="J303">
            <v>-17034373.989999998</v>
          </cell>
          <cell r="K303">
            <v>0</v>
          </cell>
          <cell r="L303">
            <v>0</v>
          </cell>
          <cell r="M303">
            <v>-16316785.880000001</v>
          </cell>
          <cell r="N303">
            <v>-17034373.989999998</v>
          </cell>
          <cell r="O303">
            <v>3.03</v>
          </cell>
        </row>
        <row r="304">
          <cell r="C304" t="str">
            <v>BASIS DIFFERENCES - FEEDBACK - STATE</v>
          </cell>
          <cell r="D304">
            <v>203</v>
          </cell>
          <cell r="E304">
            <v>30</v>
          </cell>
          <cell r="F304">
            <v>1</v>
          </cell>
          <cell r="G304">
            <v>-41778438</v>
          </cell>
          <cell r="H304">
            <v>-45249121.920000002</v>
          </cell>
          <cell r="I304">
            <v>1009126.88</v>
          </cell>
          <cell r="J304">
            <v>1050382.17</v>
          </cell>
          <cell r="K304">
            <v>-2364375.62</v>
          </cell>
          <cell r="L304">
            <v>-2560829.42</v>
          </cell>
          <cell r="M304">
            <v>-1355248.74</v>
          </cell>
          <cell r="N304">
            <v>-1510447.25</v>
          </cell>
          <cell r="O304">
            <v>3.03</v>
          </cell>
        </row>
        <row r="305">
          <cell r="C305" t="str">
            <v>BASIS DIFFERENCES - PROV</v>
          </cell>
          <cell r="D305">
            <v>203</v>
          </cell>
          <cell r="E305">
            <v>30</v>
          </cell>
          <cell r="F305">
            <v>1</v>
          </cell>
          <cell r="G305">
            <v>186612992.74000001</v>
          </cell>
          <cell r="H305">
            <v>186612992.74000001</v>
          </cell>
          <cell r="I305">
            <v>46322793.600000001</v>
          </cell>
          <cell r="J305">
            <v>46322793.600000001</v>
          </cell>
          <cell r="K305">
            <v>0</v>
          </cell>
          <cell r="L305">
            <v>0</v>
          </cell>
          <cell r="M305">
            <v>46322793.600000001</v>
          </cell>
          <cell r="N305">
            <v>46322793.600000001</v>
          </cell>
          <cell r="O305">
            <v>3.03</v>
          </cell>
        </row>
        <row r="306">
          <cell r="C306" t="str">
            <v>BASIS DIFFERENCES - PROV - STATE</v>
          </cell>
          <cell r="D306">
            <v>203</v>
          </cell>
          <cell r="E306">
            <v>30</v>
          </cell>
          <cell r="F306">
            <v>1</v>
          </cell>
          <cell r="G306">
            <v>177728782.16999999</v>
          </cell>
          <cell r="H306">
            <v>177728782.16999999</v>
          </cell>
          <cell r="I306">
            <v>-2625140.0699999998</v>
          </cell>
          <cell r="J306">
            <v>-2625140.0699999998</v>
          </cell>
          <cell r="K306">
            <v>10059677.630000001</v>
          </cell>
          <cell r="L306">
            <v>10059677.630000001</v>
          </cell>
          <cell r="M306">
            <v>7434537.5599999996</v>
          </cell>
          <cell r="N306">
            <v>7434537.5599999996</v>
          </cell>
          <cell r="O306">
            <v>3.03</v>
          </cell>
        </row>
        <row r="307">
          <cell r="C307" t="str">
            <v>CAPACITY BUYBACK RESERVE</v>
          </cell>
          <cell r="D307">
            <v>204</v>
          </cell>
          <cell r="E307">
            <v>30</v>
          </cell>
          <cell r="F307">
            <v>1</v>
          </cell>
          <cell r="G307">
            <v>1444000</v>
          </cell>
          <cell r="H307">
            <v>303000</v>
          </cell>
          <cell r="I307">
            <v>286075.48</v>
          </cell>
          <cell r="J307">
            <v>60028.3</v>
          </cell>
          <cell r="K307">
            <v>81735.839999999997</v>
          </cell>
          <cell r="L307">
            <v>17150.93</v>
          </cell>
          <cell r="M307">
            <v>367811.32</v>
          </cell>
          <cell r="N307">
            <v>77179.23</v>
          </cell>
          <cell r="O307">
            <v>3.03</v>
          </cell>
        </row>
        <row r="308">
          <cell r="C308" t="str">
            <v>CHARITABLE CONTRIBUTIONS - FED</v>
          </cell>
          <cell r="D308">
            <v>204</v>
          </cell>
          <cell r="E308">
            <v>30</v>
          </cell>
          <cell r="F308">
            <v>1</v>
          </cell>
          <cell r="G308">
            <v>356418</v>
          </cell>
          <cell r="H308">
            <v>356418</v>
          </cell>
          <cell r="I308">
            <v>70611.11</v>
          </cell>
          <cell r="J308">
            <v>70611.11</v>
          </cell>
          <cell r="K308">
            <v>20174.599999999999</v>
          </cell>
          <cell r="L308">
            <v>20174.599999999999</v>
          </cell>
          <cell r="M308">
            <v>90785.71</v>
          </cell>
          <cell r="N308">
            <v>90785.71</v>
          </cell>
          <cell r="O308">
            <v>3.03</v>
          </cell>
        </row>
        <row r="309">
          <cell r="C309" t="str">
            <v>CHARITABLE CONTRIBUTIONS - LIMITATION - FED</v>
          </cell>
          <cell r="D309">
            <v>204</v>
          </cell>
          <cell r="E309">
            <v>30</v>
          </cell>
          <cell r="F309">
            <v>1</v>
          </cell>
          <cell r="G309">
            <v>25464622.859999999</v>
          </cell>
          <cell r="H309">
            <v>25464622.859999999</v>
          </cell>
          <cell r="I309">
            <v>5347570.8</v>
          </cell>
          <cell r="J309">
            <v>5347570.8</v>
          </cell>
          <cell r="K309">
            <v>0</v>
          </cell>
          <cell r="L309">
            <v>0</v>
          </cell>
          <cell r="M309">
            <v>5347570.8</v>
          </cell>
          <cell r="N309">
            <v>5347570.8</v>
          </cell>
          <cell r="O309">
            <v>3.03</v>
          </cell>
        </row>
        <row r="310">
          <cell r="C310" t="str">
            <v>CIAC/RENTAL INCOME</v>
          </cell>
          <cell r="D310">
            <v>204</v>
          </cell>
          <cell r="E310">
            <v>30</v>
          </cell>
          <cell r="F310">
            <v>1</v>
          </cell>
          <cell r="G310">
            <v>594673</v>
          </cell>
          <cell r="H310">
            <v>594673</v>
          </cell>
          <cell r="I310">
            <v>117812.58</v>
          </cell>
          <cell r="J310">
            <v>117812.58</v>
          </cell>
          <cell r="K310">
            <v>33660.730000000003</v>
          </cell>
          <cell r="L310">
            <v>33660.730000000003</v>
          </cell>
          <cell r="M310">
            <v>151473.31</v>
          </cell>
          <cell r="N310">
            <v>151473.31</v>
          </cell>
          <cell r="O310">
            <v>3.03</v>
          </cell>
        </row>
        <row r="311">
          <cell r="C311" t="str">
            <v>CIAC/RENTAL INCOME - GPC Only - Current</v>
          </cell>
          <cell r="D311">
            <v>204</v>
          </cell>
          <cell r="E311">
            <v>30</v>
          </cell>
          <cell r="F311">
            <v>1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3.03</v>
          </cell>
        </row>
        <row r="312">
          <cell r="C312" t="str">
            <v>CLUB INITIATION FEES</v>
          </cell>
          <cell r="D312">
            <v>204</v>
          </cell>
          <cell r="E312">
            <v>30</v>
          </cell>
          <cell r="F312">
            <v>1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3.03</v>
          </cell>
        </row>
        <row r="313">
          <cell r="C313" t="str">
            <v>DEFERRED CREDIT 760 RALPH MCGILL</v>
          </cell>
          <cell r="D313">
            <v>204</v>
          </cell>
          <cell r="E313">
            <v>30</v>
          </cell>
          <cell r="F313">
            <v>1</v>
          </cell>
          <cell r="G313">
            <v>10000000</v>
          </cell>
          <cell r="H313">
            <v>9735453.5700000003</v>
          </cell>
          <cell r="I313">
            <v>1981132.1</v>
          </cell>
          <cell r="J313">
            <v>1928721.96</v>
          </cell>
          <cell r="K313">
            <v>566037.69999999995</v>
          </cell>
          <cell r="L313">
            <v>551063.37</v>
          </cell>
          <cell r="M313">
            <v>2547169.7999999998</v>
          </cell>
          <cell r="N313">
            <v>2479785.33</v>
          </cell>
          <cell r="O313">
            <v>3.03</v>
          </cell>
        </row>
        <row r="314">
          <cell r="C314" t="str">
            <v>DEFERRED GAINS NU - FED</v>
          </cell>
          <cell r="D314">
            <v>202</v>
          </cell>
          <cell r="E314">
            <v>30</v>
          </cell>
          <cell r="F314">
            <v>1</v>
          </cell>
          <cell r="G314">
            <v>-7348704.3099999996</v>
          </cell>
          <cell r="H314">
            <v>-7281726.0099999998</v>
          </cell>
          <cell r="I314">
            <v>-1543227.91</v>
          </cell>
          <cell r="J314">
            <v>-1529162.46</v>
          </cell>
          <cell r="K314">
            <v>0</v>
          </cell>
          <cell r="L314">
            <v>0</v>
          </cell>
          <cell r="M314">
            <v>-1543227.91</v>
          </cell>
          <cell r="N314">
            <v>-1529162.46</v>
          </cell>
          <cell r="O314">
            <v>3.03</v>
          </cell>
        </row>
        <row r="315">
          <cell r="C315" t="str">
            <v>DEFERRED GAINS NU - STATE</v>
          </cell>
          <cell r="D315">
            <v>202</v>
          </cell>
          <cell r="E315">
            <v>30</v>
          </cell>
          <cell r="F315">
            <v>1</v>
          </cell>
          <cell r="G315">
            <v>-7348704.3099999996</v>
          </cell>
          <cell r="H315">
            <v>-7348704.3099999996</v>
          </cell>
          <cell r="I315">
            <v>60642.559999999998</v>
          </cell>
          <cell r="J315">
            <v>60642.559999999998</v>
          </cell>
          <cell r="K315">
            <v>-409241.75</v>
          </cell>
          <cell r="L315">
            <v>-409241.75</v>
          </cell>
          <cell r="M315">
            <v>-348599.19</v>
          </cell>
          <cell r="N315">
            <v>-348599.19</v>
          </cell>
          <cell r="O315">
            <v>3.03</v>
          </cell>
        </row>
        <row r="316">
          <cell r="C316" t="str">
            <v xml:space="preserve">DEFERRED INTERCOMPANY GAIN - GPC Only - Curr </v>
          </cell>
          <cell r="D316">
            <v>204</v>
          </cell>
          <cell r="E316">
            <v>30</v>
          </cell>
          <cell r="F316">
            <v>1</v>
          </cell>
          <cell r="G316">
            <v>-1436481</v>
          </cell>
          <cell r="H316">
            <v>-1436481</v>
          </cell>
          <cell r="I316">
            <v>-301661.01</v>
          </cell>
          <cell r="J316">
            <v>-301661.01</v>
          </cell>
          <cell r="K316">
            <v>0</v>
          </cell>
          <cell r="L316">
            <v>0</v>
          </cell>
          <cell r="M316">
            <v>-301661.01</v>
          </cell>
          <cell r="N316">
            <v>-301661.01</v>
          </cell>
          <cell r="O316">
            <v>3.03</v>
          </cell>
        </row>
        <row r="317">
          <cell r="C317" t="str">
            <v>DEFERRED INTERCOMPANY GAIN/LOSS</v>
          </cell>
          <cell r="D317">
            <v>204</v>
          </cell>
          <cell r="E317">
            <v>30</v>
          </cell>
          <cell r="F317">
            <v>1</v>
          </cell>
          <cell r="G317">
            <v>1107268</v>
          </cell>
          <cell r="H317">
            <v>1123438.69</v>
          </cell>
          <cell r="I317">
            <v>232526.28</v>
          </cell>
          <cell r="J317">
            <v>235922.12</v>
          </cell>
          <cell r="K317">
            <v>0</v>
          </cell>
          <cell r="L317">
            <v>0</v>
          </cell>
          <cell r="M317">
            <v>232526.28</v>
          </cell>
          <cell r="N317">
            <v>235922.12</v>
          </cell>
          <cell r="O317">
            <v>3.03</v>
          </cell>
        </row>
        <row r="318">
          <cell r="C318" t="str">
            <v>DEFERRED INTERCOMPANY PAY- GPC Only - Current</v>
          </cell>
          <cell r="D318">
            <v>204</v>
          </cell>
          <cell r="E318">
            <v>30</v>
          </cell>
          <cell r="F318">
            <v>1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3.03</v>
          </cell>
        </row>
        <row r="319">
          <cell r="C319" t="str">
            <v>DEFERRED INTERCOMPANY PAYABLE</v>
          </cell>
          <cell r="D319">
            <v>204</v>
          </cell>
          <cell r="E319">
            <v>30</v>
          </cell>
          <cell r="F319">
            <v>1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3.03</v>
          </cell>
        </row>
        <row r="320">
          <cell r="C320" t="str">
            <v>FAS 133 MARK TO MARKET</v>
          </cell>
          <cell r="D320">
            <v>204</v>
          </cell>
          <cell r="E320">
            <v>30</v>
          </cell>
          <cell r="F320">
            <v>1</v>
          </cell>
          <cell r="G320">
            <v>20351736.280000001</v>
          </cell>
          <cell r="H320">
            <v>20399951.440000001</v>
          </cell>
          <cell r="I320">
            <v>4031947.8</v>
          </cell>
          <cell r="J320">
            <v>4041499.86</v>
          </cell>
          <cell r="K320">
            <v>1151985</v>
          </cell>
          <cell r="L320">
            <v>1154714.1599999999</v>
          </cell>
          <cell r="M320">
            <v>5183932.8</v>
          </cell>
          <cell r="N320">
            <v>5196214.0199999996</v>
          </cell>
          <cell r="O320">
            <v>3.03</v>
          </cell>
        </row>
        <row r="321">
          <cell r="C321" t="str">
            <v>FAS133 BS 283</v>
          </cell>
          <cell r="D321">
            <v>70</v>
          </cell>
          <cell r="E321">
            <v>30</v>
          </cell>
          <cell r="F321">
            <v>100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3.03</v>
          </cell>
        </row>
        <row r="322">
          <cell r="C322" t="str">
            <v>FAS133 IS</v>
          </cell>
          <cell r="D322">
            <v>70</v>
          </cell>
          <cell r="E322">
            <v>30</v>
          </cell>
          <cell r="F322">
            <v>100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3.03</v>
          </cell>
        </row>
        <row r="323">
          <cell r="C323" t="str">
            <v>FILM TAX CREDIT GAIN</v>
          </cell>
          <cell r="D323">
            <v>204</v>
          </cell>
          <cell r="E323">
            <v>30</v>
          </cell>
          <cell r="F323">
            <v>1</v>
          </cell>
          <cell r="G323">
            <v>-20746245</v>
          </cell>
          <cell r="H323">
            <v>-20746245</v>
          </cell>
          <cell r="I323">
            <v>-4110105.19</v>
          </cell>
          <cell r="J323">
            <v>-4110105.19</v>
          </cell>
          <cell r="K323">
            <v>-1174315.68</v>
          </cell>
          <cell r="L323">
            <v>-1174315.68</v>
          </cell>
          <cell r="M323">
            <v>-5284420.87</v>
          </cell>
          <cell r="N323">
            <v>-5284420.87</v>
          </cell>
          <cell r="O323">
            <v>3.03</v>
          </cell>
        </row>
        <row r="324">
          <cell r="C324" t="str">
            <v>FIN 48 - CREDIT ADJ - STATE</v>
          </cell>
          <cell r="D324">
            <v>48</v>
          </cell>
          <cell r="E324">
            <v>30</v>
          </cell>
          <cell r="F324">
            <v>3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3.03</v>
          </cell>
        </row>
        <row r="325">
          <cell r="C325" t="str">
            <v>FIN 48 - PERMANENT ADJ - FEDERAL</v>
          </cell>
          <cell r="D325">
            <v>48</v>
          </cell>
          <cell r="E325">
            <v>30</v>
          </cell>
          <cell r="F325">
            <v>3</v>
          </cell>
          <cell r="G325">
            <v>-16422387</v>
          </cell>
          <cell r="H325">
            <v>0</v>
          </cell>
          <cell r="I325">
            <v>-5747835.4500000002</v>
          </cell>
          <cell r="J325">
            <v>0</v>
          </cell>
          <cell r="K325">
            <v>0</v>
          </cell>
          <cell r="L325">
            <v>0</v>
          </cell>
          <cell r="M325">
            <v>-5747835.4500000002</v>
          </cell>
          <cell r="N325">
            <v>0</v>
          </cell>
          <cell r="O325">
            <v>3.03</v>
          </cell>
        </row>
        <row r="326">
          <cell r="C326" t="str">
            <v>FIN 48 - PERMANENT ADJ - FEDERAL OFFSET</v>
          </cell>
          <cell r="D326">
            <v>48</v>
          </cell>
          <cell r="E326">
            <v>30</v>
          </cell>
          <cell r="F326">
            <v>1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3.03</v>
          </cell>
        </row>
        <row r="327">
          <cell r="C327" t="str">
            <v>FIN 48 - PERMANENT ADJ - STATE</v>
          </cell>
          <cell r="D327">
            <v>48</v>
          </cell>
          <cell r="E327">
            <v>30</v>
          </cell>
          <cell r="F327">
            <v>3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3.03</v>
          </cell>
        </row>
        <row r="328">
          <cell r="C328" t="str">
            <v>FIN 48 - PERMANENT ADJ - STATE OFFSET</v>
          </cell>
          <cell r="D328">
            <v>48</v>
          </cell>
          <cell r="E328">
            <v>30</v>
          </cell>
          <cell r="F328">
            <v>1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3.03</v>
          </cell>
        </row>
        <row r="329">
          <cell r="C329" t="str">
            <v>INTEREST ACCRUED ON AUDITS</v>
          </cell>
          <cell r="D329">
            <v>204</v>
          </cell>
          <cell r="E329">
            <v>30</v>
          </cell>
          <cell r="F329">
            <v>1</v>
          </cell>
          <cell r="G329">
            <v>-18678</v>
          </cell>
          <cell r="H329">
            <v>-24635</v>
          </cell>
          <cell r="I329">
            <v>-3700.36</v>
          </cell>
          <cell r="J329">
            <v>-4880.5200000000004</v>
          </cell>
          <cell r="K329">
            <v>-1057.25</v>
          </cell>
          <cell r="L329">
            <v>-1394.43</v>
          </cell>
          <cell r="M329">
            <v>-4757.6099999999997</v>
          </cell>
          <cell r="N329">
            <v>-6274.95</v>
          </cell>
          <cell r="O329">
            <v>3.03</v>
          </cell>
        </row>
        <row r="330">
          <cell r="C330" t="str">
            <v>IRS SETTLEMENT RAR - STATE - FEEDBACK</v>
          </cell>
          <cell r="D330">
            <v>204</v>
          </cell>
          <cell r="E330">
            <v>30</v>
          </cell>
          <cell r="F330">
            <v>1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3.03</v>
          </cell>
        </row>
        <row r="331">
          <cell r="C331" t="str">
            <v>ITC_BASIS_ADJ_ELEC</v>
          </cell>
          <cell r="D331">
            <v>201</v>
          </cell>
          <cell r="E331">
            <v>30</v>
          </cell>
          <cell r="F331">
            <v>2</v>
          </cell>
          <cell r="G331">
            <v>-8211.19</v>
          </cell>
          <cell r="H331">
            <v>-8205.82</v>
          </cell>
          <cell r="I331">
            <v>-2313.6799999999998</v>
          </cell>
          <cell r="J331">
            <v>-2312.17</v>
          </cell>
          <cell r="K331">
            <v>0</v>
          </cell>
          <cell r="L331">
            <v>0</v>
          </cell>
          <cell r="M331">
            <v>-2313.6799999999998</v>
          </cell>
          <cell r="N331">
            <v>-2312.17</v>
          </cell>
          <cell r="O331">
            <v>3.03</v>
          </cell>
        </row>
        <row r="332">
          <cell r="C332" t="str">
            <v>ITC_BASIS_ADJ_ELEC STATE</v>
          </cell>
          <cell r="D332">
            <v>201</v>
          </cell>
          <cell r="E332">
            <v>30</v>
          </cell>
          <cell r="F332">
            <v>2</v>
          </cell>
          <cell r="G332">
            <v>-11172.06</v>
          </cell>
          <cell r="H332">
            <v>-11166.69</v>
          </cell>
          <cell r="I332">
            <v>178.19</v>
          </cell>
          <cell r="J332">
            <v>178.12</v>
          </cell>
          <cell r="K332">
            <v>-848.51</v>
          </cell>
          <cell r="L332">
            <v>-848.11</v>
          </cell>
          <cell r="M332">
            <v>-670.32</v>
          </cell>
          <cell r="N332">
            <v>-669.99</v>
          </cell>
          <cell r="O332">
            <v>3.03</v>
          </cell>
        </row>
        <row r="333">
          <cell r="C333" t="str">
            <v>JO PREPAID ES CAPITAL COSTS</v>
          </cell>
          <cell r="D333">
            <v>204</v>
          </cell>
          <cell r="E333">
            <v>30</v>
          </cell>
          <cell r="F333">
            <v>1</v>
          </cell>
          <cell r="G333">
            <v>3722256</v>
          </cell>
          <cell r="H333">
            <v>3256974</v>
          </cell>
          <cell r="I333">
            <v>737428.08</v>
          </cell>
          <cell r="J333">
            <v>645249.56999999995</v>
          </cell>
          <cell r="K333">
            <v>210693.72</v>
          </cell>
          <cell r="L333">
            <v>184357.02</v>
          </cell>
          <cell r="M333">
            <v>948121.8</v>
          </cell>
          <cell r="N333">
            <v>829606.59</v>
          </cell>
          <cell r="O333">
            <v>3.03</v>
          </cell>
        </row>
        <row r="334">
          <cell r="C334" t="str">
            <v>NDBD AFUDC DEBT FED</v>
          </cell>
          <cell r="D334">
            <v>201</v>
          </cell>
          <cell r="E334">
            <v>30</v>
          </cell>
          <cell r="F334">
            <v>3</v>
          </cell>
          <cell r="G334">
            <v>-164903.07999999999</v>
          </cell>
          <cell r="H334">
            <v>-164875.73000000001</v>
          </cell>
          <cell r="I334">
            <v>-34629.65</v>
          </cell>
          <cell r="J334">
            <v>-34623.89</v>
          </cell>
          <cell r="K334">
            <v>0</v>
          </cell>
          <cell r="L334">
            <v>0</v>
          </cell>
          <cell r="M334">
            <v>-34629.65</v>
          </cell>
          <cell r="N334">
            <v>-34623.89</v>
          </cell>
          <cell r="O334">
            <v>3.03</v>
          </cell>
        </row>
        <row r="335">
          <cell r="C335" t="str">
            <v>NDBD_AFUDC_DEBT</v>
          </cell>
          <cell r="D335">
            <v>201</v>
          </cell>
          <cell r="E335">
            <v>30</v>
          </cell>
          <cell r="F335">
            <v>2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3.03</v>
          </cell>
        </row>
        <row r="336">
          <cell r="C336" t="str">
            <v>NDBD_AFUDC_DEBT STATE</v>
          </cell>
          <cell r="D336">
            <v>201</v>
          </cell>
          <cell r="E336">
            <v>30</v>
          </cell>
          <cell r="F336">
            <v>3</v>
          </cell>
          <cell r="G336">
            <v>-164903.26</v>
          </cell>
          <cell r="H336">
            <v>-164875.91</v>
          </cell>
          <cell r="I336">
            <v>1960.17</v>
          </cell>
          <cell r="J336">
            <v>1959.86</v>
          </cell>
          <cell r="K336">
            <v>-9334.15</v>
          </cell>
          <cell r="L336">
            <v>-9332.61</v>
          </cell>
          <cell r="M336">
            <v>-7373.98</v>
          </cell>
          <cell r="N336">
            <v>-7372.75</v>
          </cell>
          <cell r="O336">
            <v>3.03</v>
          </cell>
        </row>
        <row r="337">
          <cell r="C337" t="str">
            <v>NDBD_AFUDC_EQUITY</v>
          </cell>
          <cell r="D337">
            <v>201</v>
          </cell>
          <cell r="E337">
            <v>30</v>
          </cell>
          <cell r="F337">
            <v>3</v>
          </cell>
          <cell r="G337">
            <v>-1176033.17</v>
          </cell>
          <cell r="H337">
            <v>-1175301.27</v>
          </cell>
          <cell r="I337">
            <v>-246966.97</v>
          </cell>
          <cell r="J337">
            <v>-246813.27</v>
          </cell>
          <cell r="K337">
            <v>0</v>
          </cell>
          <cell r="L337">
            <v>0</v>
          </cell>
          <cell r="M337">
            <v>-246966.97</v>
          </cell>
          <cell r="N337">
            <v>-246813.27</v>
          </cell>
          <cell r="O337">
            <v>3.03</v>
          </cell>
        </row>
        <row r="338">
          <cell r="C338" t="str">
            <v>NDBD_AFUDC_EQUITY STATE</v>
          </cell>
          <cell r="D338">
            <v>201</v>
          </cell>
          <cell r="E338">
            <v>30</v>
          </cell>
          <cell r="F338">
            <v>3</v>
          </cell>
          <cell r="G338">
            <v>-1174312.26</v>
          </cell>
          <cell r="H338">
            <v>-1173580.3600000001</v>
          </cell>
          <cell r="I338">
            <v>13958.8</v>
          </cell>
          <cell r="J338">
            <v>13950.1</v>
          </cell>
          <cell r="K338">
            <v>-66470.5</v>
          </cell>
          <cell r="L338">
            <v>-66429.070000000007</v>
          </cell>
          <cell r="M338">
            <v>-52511.7</v>
          </cell>
          <cell r="N338">
            <v>-52478.97</v>
          </cell>
          <cell r="O338">
            <v>3.03</v>
          </cell>
        </row>
        <row r="339">
          <cell r="C339" t="str">
            <v>NDBD_FT</v>
          </cell>
          <cell r="D339">
            <v>201</v>
          </cell>
          <cell r="E339">
            <v>30</v>
          </cell>
          <cell r="F339">
            <v>3</v>
          </cell>
          <cell r="G339">
            <v>-143054</v>
          </cell>
          <cell r="H339">
            <v>-143054</v>
          </cell>
          <cell r="I339">
            <v>-30041.34</v>
          </cell>
          <cell r="J339">
            <v>-30041.34</v>
          </cell>
          <cell r="K339">
            <v>0</v>
          </cell>
          <cell r="L339">
            <v>0</v>
          </cell>
          <cell r="M339">
            <v>-30041.34</v>
          </cell>
          <cell r="N339">
            <v>-30041.34</v>
          </cell>
          <cell r="O339">
            <v>3.03</v>
          </cell>
        </row>
        <row r="340">
          <cell r="C340" t="str">
            <v>NDBD_FT STATE</v>
          </cell>
          <cell r="D340">
            <v>201</v>
          </cell>
          <cell r="E340">
            <v>30</v>
          </cell>
          <cell r="F340">
            <v>3</v>
          </cell>
          <cell r="G340">
            <v>-146670.1</v>
          </cell>
          <cell r="H340">
            <v>-146670.1</v>
          </cell>
          <cell r="I340">
            <v>1743.44</v>
          </cell>
          <cell r="J340">
            <v>1743.44</v>
          </cell>
          <cell r="K340">
            <v>-8302.08</v>
          </cell>
          <cell r="L340">
            <v>-8302.08</v>
          </cell>
          <cell r="M340">
            <v>-6558.64</v>
          </cell>
          <cell r="N340">
            <v>-6558.64</v>
          </cell>
          <cell r="O340">
            <v>3.03</v>
          </cell>
        </row>
        <row r="341">
          <cell r="C341" t="str">
            <v>PENSION - SNC, SOMM, SDEVEL</v>
          </cell>
          <cell r="D341">
            <v>204</v>
          </cell>
          <cell r="E341">
            <v>30</v>
          </cell>
          <cell r="F341">
            <v>1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3.03</v>
          </cell>
        </row>
        <row r="342">
          <cell r="C342" t="str">
            <v>PREPAID RENTAL INCOME - LAKE LOTS</v>
          </cell>
          <cell r="D342">
            <v>204</v>
          </cell>
          <cell r="E342">
            <v>30</v>
          </cell>
          <cell r="F342">
            <v>1</v>
          </cell>
          <cell r="G342">
            <v>2383940.14</v>
          </cell>
          <cell r="H342">
            <v>1977394.05</v>
          </cell>
          <cell r="I342">
            <v>472290.03</v>
          </cell>
          <cell r="J342">
            <v>391747.88</v>
          </cell>
          <cell r="K342">
            <v>134940</v>
          </cell>
          <cell r="L342">
            <v>111927.96</v>
          </cell>
          <cell r="M342">
            <v>607230.03</v>
          </cell>
          <cell r="N342">
            <v>503675.84</v>
          </cell>
          <cell r="O342">
            <v>3.03</v>
          </cell>
        </row>
        <row r="343">
          <cell r="C343" t="str">
            <v>PREPAID RENTAL INCOME - MACON SPUR NU</v>
          </cell>
          <cell r="D343">
            <v>204</v>
          </cell>
          <cell r="E343">
            <v>30</v>
          </cell>
          <cell r="F343">
            <v>1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3.03</v>
          </cell>
        </row>
        <row r="344">
          <cell r="C344" t="str">
            <v>PREPAID RENTAL INCOME - OUTDOOR LIGHTING NU</v>
          </cell>
          <cell r="D344">
            <v>204</v>
          </cell>
          <cell r="E344">
            <v>30</v>
          </cell>
          <cell r="F344">
            <v>1</v>
          </cell>
          <cell r="G344">
            <v>12677945.66</v>
          </cell>
          <cell r="H344">
            <v>12859524.779999999</v>
          </cell>
          <cell r="I344">
            <v>2511668.5099999998</v>
          </cell>
          <cell r="J344">
            <v>2547641.7200000002</v>
          </cell>
          <cell r="K344">
            <v>717619.52</v>
          </cell>
          <cell r="L344">
            <v>727897.58</v>
          </cell>
          <cell r="M344">
            <v>3229288.03</v>
          </cell>
          <cell r="N344">
            <v>3275539.3</v>
          </cell>
          <cell r="O344">
            <v>3.03</v>
          </cell>
        </row>
        <row r="345">
          <cell r="C345" t="str">
            <v>PREPAID RENTAL INCOME - OUTDOOR LIGHTING NU - CURRENT</v>
          </cell>
          <cell r="D345">
            <v>204</v>
          </cell>
          <cell r="E345">
            <v>30</v>
          </cell>
          <cell r="F345">
            <v>1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3.03</v>
          </cell>
        </row>
        <row r="346">
          <cell r="C346" t="str">
            <v>RECLASS 190 283 BTL (GPC)</v>
          </cell>
          <cell r="D346">
            <v>70</v>
          </cell>
          <cell r="E346">
            <v>30</v>
          </cell>
          <cell r="F346">
            <v>2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3.03</v>
          </cell>
        </row>
        <row r="347">
          <cell r="C347" t="str">
            <v>SCES ENERGY FINANCE PROGRAM LOSSES</v>
          </cell>
          <cell r="D347">
            <v>204</v>
          </cell>
          <cell r="E347">
            <v>30</v>
          </cell>
          <cell r="F347">
            <v>1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3.03</v>
          </cell>
        </row>
        <row r="348">
          <cell r="C348" t="str">
            <v>STATE TAX CREDIT CARRYFORWARD - BTL</v>
          </cell>
          <cell r="D348">
            <v>70</v>
          </cell>
          <cell r="E348">
            <v>30</v>
          </cell>
          <cell r="F348">
            <v>100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3.03</v>
          </cell>
        </row>
        <row r="349">
          <cell r="C349" t="str">
            <v>TRANSMISSION PARITY ACCRUAL</v>
          </cell>
          <cell r="D349">
            <v>204</v>
          </cell>
          <cell r="E349">
            <v>30</v>
          </cell>
          <cell r="F349">
            <v>1</v>
          </cell>
          <cell r="G349">
            <v>931360</v>
          </cell>
          <cell r="H349">
            <v>931360</v>
          </cell>
          <cell r="I349">
            <v>184514.72</v>
          </cell>
          <cell r="J349">
            <v>184514.72</v>
          </cell>
          <cell r="K349">
            <v>52718.49</v>
          </cell>
          <cell r="L349">
            <v>52718.49</v>
          </cell>
          <cell r="M349">
            <v>237233.21</v>
          </cell>
          <cell r="N349">
            <v>237233.21</v>
          </cell>
          <cell r="O349">
            <v>3.03</v>
          </cell>
        </row>
        <row r="350">
          <cell r="C350" t="str">
            <v>UPS CAPACITY RESERVE ADD</v>
          </cell>
          <cell r="D350">
            <v>204</v>
          </cell>
          <cell r="E350">
            <v>30</v>
          </cell>
          <cell r="F350">
            <v>1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3.03</v>
          </cell>
        </row>
        <row r="351">
          <cell r="C351" t="str">
            <v>VA CHARITABLE CONTRIBUTIONS - LIMINATIONS FED</v>
          </cell>
          <cell r="D351">
            <v>204</v>
          </cell>
          <cell r="E351">
            <v>30</v>
          </cell>
          <cell r="F351">
            <v>1</v>
          </cell>
          <cell r="G351">
            <v>0</v>
          </cell>
          <cell r="H351">
            <v>-16288401</v>
          </cell>
          <cell r="I351">
            <v>0</v>
          </cell>
          <cell r="J351">
            <v>-45607522.799999997</v>
          </cell>
          <cell r="K351">
            <v>0</v>
          </cell>
          <cell r="L351">
            <v>0</v>
          </cell>
          <cell r="M351">
            <v>0</v>
          </cell>
          <cell r="N351">
            <v>-45607522.799999997</v>
          </cell>
          <cell r="O351">
            <v>3.03</v>
          </cell>
        </row>
        <row r="352">
          <cell r="C352" t="str">
            <v>VOGTLE BUYBACKS</v>
          </cell>
          <cell r="D352">
            <v>204</v>
          </cell>
          <cell r="E352">
            <v>30</v>
          </cell>
          <cell r="F352">
            <v>1</v>
          </cell>
          <cell r="G352">
            <v>5244000</v>
          </cell>
          <cell r="H352">
            <v>4971000</v>
          </cell>
          <cell r="I352">
            <v>1038905.67</v>
          </cell>
          <cell r="J352">
            <v>984820.78</v>
          </cell>
          <cell r="K352">
            <v>296830.17</v>
          </cell>
          <cell r="L352">
            <v>281377.34000000003</v>
          </cell>
          <cell r="M352">
            <v>1335735.8400000001</v>
          </cell>
          <cell r="N352">
            <v>1266198.1200000001</v>
          </cell>
          <cell r="O352">
            <v>3.03</v>
          </cell>
        </row>
        <row r="353">
          <cell r="C353" t="str">
            <v>VOGTLE BUYBACKS - GPC Only - Current</v>
          </cell>
          <cell r="D353">
            <v>204</v>
          </cell>
          <cell r="E353">
            <v>30</v>
          </cell>
          <cell r="F353">
            <v>1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3.03</v>
          </cell>
        </row>
        <row r="354">
          <cell r="C354" t="str">
            <v>ACCEL DEPR - FEEDBACK</v>
          </cell>
          <cell r="D354">
            <v>203</v>
          </cell>
          <cell r="E354">
            <v>50</v>
          </cell>
          <cell r="F354">
            <v>1</v>
          </cell>
          <cell r="G354">
            <v>194292907.27000001</v>
          </cell>
          <cell r="H354">
            <v>206463837.41999999</v>
          </cell>
          <cell r="I354">
            <v>336908913.50999999</v>
          </cell>
          <cell r="J354">
            <v>338882445.76999998</v>
          </cell>
          <cell r="K354">
            <v>0</v>
          </cell>
          <cell r="L354">
            <v>0</v>
          </cell>
          <cell r="M354">
            <v>336908913.50999999</v>
          </cell>
          <cell r="N354">
            <v>338882445.76999998</v>
          </cell>
          <cell r="O354">
            <v>3.03</v>
          </cell>
        </row>
        <row r="355">
          <cell r="C355" t="str">
            <v>ACCEL DEPR - FEEDBACK - ST</v>
          </cell>
          <cell r="D355">
            <v>203</v>
          </cell>
          <cell r="E355">
            <v>50</v>
          </cell>
          <cell r="F355">
            <v>1</v>
          </cell>
          <cell r="G355">
            <v>245078586.47999999</v>
          </cell>
          <cell r="H355">
            <v>257247171.19</v>
          </cell>
          <cell r="I355">
            <v>-18415281.609999999</v>
          </cell>
          <cell r="J355">
            <v>-18526954.120000001</v>
          </cell>
          <cell r="K355">
            <v>20738177.690000001</v>
          </cell>
          <cell r="L355">
            <v>21426899.43</v>
          </cell>
          <cell r="M355">
            <v>2322896.08</v>
          </cell>
          <cell r="N355">
            <v>2899945.31</v>
          </cell>
          <cell r="O355">
            <v>3.03</v>
          </cell>
        </row>
        <row r="356">
          <cell r="C356" t="str">
            <v>ACCEL DEPR - PROV</v>
          </cell>
          <cell r="D356">
            <v>203</v>
          </cell>
          <cell r="E356">
            <v>50</v>
          </cell>
          <cell r="F356">
            <v>1</v>
          </cell>
          <cell r="G356">
            <v>-1400092057.99</v>
          </cell>
          <cell r="H356">
            <v>-1404308501.1900001</v>
          </cell>
          <cell r="I356">
            <v>-491002346.31999999</v>
          </cell>
          <cell r="J356">
            <v>-491887799.38999999</v>
          </cell>
          <cell r="K356">
            <v>0</v>
          </cell>
          <cell r="L356">
            <v>0</v>
          </cell>
          <cell r="M356">
            <v>-491002346.31999999</v>
          </cell>
          <cell r="N356">
            <v>-491887799.38999999</v>
          </cell>
          <cell r="O356">
            <v>3.03</v>
          </cell>
        </row>
        <row r="357">
          <cell r="C357" t="str">
            <v>ACCEL DEPR - PROV - ST</v>
          </cell>
          <cell r="D357">
            <v>203</v>
          </cell>
          <cell r="E357">
            <v>50</v>
          </cell>
          <cell r="F357">
            <v>1</v>
          </cell>
          <cell r="G357">
            <v>-1286488470.78</v>
          </cell>
          <cell r="H357">
            <v>-1302353569.55</v>
          </cell>
          <cell r="I357">
            <v>25663049.739999998</v>
          </cell>
          <cell r="J357">
            <v>25851622.300000001</v>
          </cell>
          <cell r="K357">
            <v>-73079173.689999998</v>
          </cell>
          <cell r="L357">
            <v>-73977138.280000001</v>
          </cell>
          <cell r="M357">
            <v>-47416123.950000003</v>
          </cell>
          <cell r="N357">
            <v>-48125515.979999997</v>
          </cell>
          <cell r="O357">
            <v>3.03</v>
          </cell>
        </row>
        <row r="358">
          <cell r="C358" t="str">
            <v>BASIS DIFFERENCES - FEEDBACK - STATE</v>
          </cell>
          <cell r="D358">
            <v>203</v>
          </cell>
          <cell r="E358">
            <v>50</v>
          </cell>
          <cell r="F358">
            <v>1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3.03</v>
          </cell>
        </row>
        <row r="359">
          <cell r="C359" t="str">
            <v>ACCEL DEPR - FEEDBACK</v>
          </cell>
          <cell r="D359">
            <v>203</v>
          </cell>
          <cell r="E359">
            <v>60</v>
          </cell>
          <cell r="F359">
            <v>1</v>
          </cell>
          <cell r="G359">
            <v>-12488658.970000001</v>
          </cell>
          <cell r="H359">
            <v>-6642477.9900000002</v>
          </cell>
          <cell r="I359">
            <v>10823420.369999999</v>
          </cell>
          <cell r="J359">
            <v>11771389.73</v>
          </cell>
          <cell r="K359">
            <v>0</v>
          </cell>
          <cell r="L359">
            <v>0</v>
          </cell>
          <cell r="M359">
            <v>10823420.369999999</v>
          </cell>
          <cell r="N359">
            <v>11771389.73</v>
          </cell>
          <cell r="O359">
            <v>3.03</v>
          </cell>
        </row>
        <row r="360">
          <cell r="C360" t="str">
            <v>ACCEL DEPR - FEEDBACK - ST</v>
          </cell>
          <cell r="D360">
            <v>203</v>
          </cell>
          <cell r="E360">
            <v>60</v>
          </cell>
          <cell r="F360">
            <v>1</v>
          </cell>
          <cell r="G360">
            <v>-44690456.049999997</v>
          </cell>
          <cell r="H360">
            <v>-47766264.82</v>
          </cell>
          <cell r="I360">
            <v>1086221.24</v>
          </cell>
          <cell r="J360">
            <v>1114449.96</v>
          </cell>
          <cell r="K360">
            <v>-2528396</v>
          </cell>
          <cell r="L360">
            <v>-2702484.69</v>
          </cell>
          <cell r="M360">
            <v>-1442174.76</v>
          </cell>
          <cell r="N360">
            <v>-1588034.73</v>
          </cell>
          <cell r="O360">
            <v>3.03</v>
          </cell>
        </row>
        <row r="361">
          <cell r="C361" t="str">
            <v>ACCEL DEPR - PROV</v>
          </cell>
          <cell r="D361">
            <v>203</v>
          </cell>
          <cell r="E361">
            <v>60</v>
          </cell>
          <cell r="F361">
            <v>1</v>
          </cell>
          <cell r="G361">
            <v>-63396010.729999997</v>
          </cell>
          <cell r="H361">
            <v>-66903262.259999998</v>
          </cell>
          <cell r="I361">
            <v>-23316892.949999999</v>
          </cell>
          <cell r="J361">
            <v>-24053415.77</v>
          </cell>
          <cell r="K361">
            <v>0</v>
          </cell>
          <cell r="L361">
            <v>0</v>
          </cell>
          <cell r="M361">
            <v>-23316892.949999999</v>
          </cell>
          <cell r="N361">
            <v>-24053415.77</v>
          </cell>
          <cell r="O361">
            <v>3.03</v>
          </cell>
        </row>
        <row r="362">
          <cell r="C362" t="str">
            <v>ACCEL DEPR - PROV - ST</v>
          </cell>
          <cell r="D362">
            <v>203</v>
          </cell>
          <cell r="E362">
            <v>60</v>
          </cell>
          <cell r="F362">
            <v>1</v>
          </cell>
          <cell r="G362">
            <v>59774842.159999996</v>
          </cell>
          <cell r="H362">
            <v>63266485.450000003</v>
          </cell>
          <cell r="I362">
            <v>-1211477.71</v>
          </cell>
          <cell r="J362">
            <v>-1252979.3899999999</v>
          </cell>
          <cell r="K362">
            <v>3344532.29</v>
          </cell>
          <cell r="L362">
            <v>3542159.3</v>
          </cell>
          <cell r="M362">
            <v>2133054.58</v>
          </cell>
          <cell r="N362">
            <v>2289179.91</v>
          </cell>
          <cell r="O362">
            <v>3.03</v>
          </cell>
        </row>
        <row r="363">
          <cell r="C363" t="str">
            <v>ACCEL DEPR - FEEDBACK</v>
          </cell>
          <cell r="D363">
            <v>203</v>
          </cell>
          <cell r="E363">
            <v>120</v>
          </cell>
          <cell r="F363">
            <v>1</v>
          </cell>
          <cell r="G363">
            <v>-256894582.24000001</v>
          </cell>
          <cell r="H363">
            <v>-255881244.74000001</v>
          </cell>
          <cell r="I363">
            <v>35862049.049999997</v>
          </cell>
          <cell r="J363">
            <v>36026363.619999997</v>
          </cell>
          <cell r="K363">
            <v>0</v>
          </cell>
          <cell r="L363">
            <v>0</v>
          </cell>
          <cell r="M363">
            <v>35862049.049999997</v>
          </cell>
          <cell r="N363">
            <v>36026363.619999997</v>
          </cell>
          <cell r="O363">
            <v>3.03</v>
          </cell>
        </row>
        <row r="364">
          <cell r="C364" t="str">
            <v>ACCEL DEPR - FEEDBACK - ST</v>
          </cell>
          <cell r="D364">
            <v>203</v>
          </cell>
          <cell r="E364">
            <v>120</v>
          </cell>
          <cell r="F364">
            <v>1</v>
          </cell>
          <cell r="G364">
            <v>-268652105.11000001</v>
          </cell>
          <cell r="H364">
            <v>-268732744.13</v>
          </cell>
          <cell r="I364">
            <v>1400076.62</v>
          </cell>
          <cell r="J364">
            <v>1400831.7</v>
          </cell>
          <cell r="K364">
            <v>-17403255.809999999</v>
          </cell>
          <cell r="L364">
            <v>-17407891.559999999</v>
          </cell>
          <cell r="M364">
            <v>-16003179.189999999</v>
          </cell>
          <cell r="N364">
            <v>-16007059.859999999</v>
          </cell>
          <cell r="O364">
            <v>3.03</v>
          </cell>
        </row>
        <row r="365">
          <cell r="C365" t="str">
            <v>ACCEL DEPR - PROV</v>
          </cell>
          <cell r="D365">
            <v>203</v>
          </cell>
          <cell r="E365">
            <v>120</v>
          </cell>
          <cell r="F365">
            <v>1</v>
          </cell>
          <cell r="G365">
            <v>-321406532.20999998</v>
          </cell>
          <cell r="H365">
            <v>-374466969.33999997</v>
          </cell>
          <cell r="I365">
            <v>-112767892.22</v>
          </cell>
          <cell r="J365">
            <v>-123910584.02</v>
          </cell>
          <cell r="K365">
            <v>0</v>
          </cell>
          <cell r="L365">
            <v>0</v>
          </cell>
          <cell r="M365">
            <v>-112767892.22</v>
          </cell>
          <cell r="N365">
            <v>-123910584.02</v>
          </cell>
          <cell r="O365">
            <v>3.03</v>
          </cell>
        </row>
        <row r="366">
          <cell r="C366" t="str">
            <v>ACCEL DEPR - PROV - ST</v>
          </cell>
          <cell r="D366">
            <v>203</v>
          </cell>
          <cell r="E366">
            <v>120</v>
          </cell>
          <cell r="F366">
            <v>1</v>
          </cell>
          <cell r="G366">
            <v>-172668441.31</v>
          </cell>
          <cell r="H366">
            <v>-186743171.69999999</v>
          </cell>
          <cell r="I366">
            <v>3434701.3</v>
          </cell>
          <cell r="J366">
            <v>3601993.54</v>
          </cell>
          <cell r="K366">
            <v>-9817603.8800000008</v>
          </cell>
          <cell r="L366">
            <v>-10614233.619999999</v>
          </cell>
          <cell r="M366">
            <v>-6382902.5800000001</v>
          </cell>
          <cell r="N366">
            <v>-7012240.0800000001</v>
          </cell>
          <cell r="O366">
            <v>3.03</v>
          </cell>
        </row>
        <row r="367">
          <cell r="C367" t="str">
            <v>BASIS DIFFERENCES - FEEDBACK</v>
          </cell>
          <cell r="D367">
            <v>203</v>
          </cell>
          <cell r="E367">
            <v>120</v>
          </cell>
          <cell r="F367">
            <v>1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3.03</v>
          </cell>
        </row>
        <row r="368">
          <cell r="C368" t="str">
            <v>BASIS DIFFERENCES - FEEDBACK - STATE</v>
          </cell>
          <cell r="D368">
            <v>203</v>
          </cell>
          <cell r="E368">
            <v>120</v>
          </cell>
          <cell r="F368">
            <v>1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3.03</v>
          </cell>
        </row>
        <row r="369">
          <cell r="C369" t="str">
            <v>COST OF REMOVAL - TEMP DIFF</v>
          </cell>
          <cell r="D369">
            <v>204</v>
          </cell>
          <cell r="E369">
            <v>120</v>
          </cell>
          <cell r="F369">
            <v>1</v>
          </cell>
          <cell r="G369">
            <v>0.38</v>
          </cell>
          <cell r="H369">
            <v>0.38</v>
          </cell>
          <cell r="I369">
            <v>0.08</v>
          </cell>
          <cell r="J369">
            <v>0.08</v>
          </cell>
          <cell r="K369">
            <v>0.02</v>
          </cell>
          <cell r="L369">
            <v>0.02</v>
          </cell>
          <cell r="M369">
            <v>0.1</v>
          </cell>
          <cell r="N369">
            <v>0.1</v>
          </cell>
          <cell r="O369">
            <v>3.03</v>
          </cell>
        </row>
        <row r="370">
          <cell r="C370" t="str">
            <v>COST OF REMOVAL-TEMP DIFF-CURRENT</v>
          </cell>
          <cell r="D370">
            <v>204</v>
          </cell>
          <cell r="E370">
            <v>120</v>
          </cell>
          <cell r="F370">
            <v>1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3.03</v>
          </cell>
        </row>
        <row r="371">
          <cell r="C371" t="str">
            <v>ECCR OVERRECOVERY - 190</v>
          </cell>
          <cell r="D371">
            <v>204</v>
          </cell>
          <cell r="E371">
            <v>120</v>
          </cell>
          <cell r="F371">
            <v>1</v>
          </cell>
          <cell r="G371">
            <v>3559000</v>
          </cell>
          <cell r="H371">
            <v>3559000</v>
          </cell>
          <cell r="I371">
            <v>705084.91</v>
          </cell>
          <cell r="J371">
            <v>705084.91</v>
          </cell>
          <cell r="K371">
            <v>201452.82</v>
          </cell>
          <cell r="L371">
            <v>201452.82</v>
          </cell>
          <cell r="M371">
            <v>906537.73</v>
          </cell>
          <cell r="N371">
            <v>906537.73</v>
          </cell>
          <cell r="O371">
            <v>3.03</v>
          </cell>
        </row>
        <row r="372">
          <cell r="C372" t="str">
            <v>ECCR OVERRECOVERY- 190 - CURRENT</v>
          </cell>
          <cell r="D372">
            <v>204</v>
          </cell>
          <cell r="E372">
            <v>120</v>
          </cell>
          <cell r="F372">
            <v>1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3.03</v>
          </cell>
        </row>
        <row r="373">
          <cell r="C373" t="str">
            <v>PLANT BOWEN UNIT 6 GAIN</v>
          </cell>
          <cell r="D373">
            <v>204</v>
          </cell>
          <cell r="E373">
            <v>120</v>
          </cell>
          <cell r="F373">
            <v>1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3.03</v>
          </cell>
        </row>
        <row r="374">
          <cell r="C374" t="str">
            <v>PLANT BOWEN UNIT 6 GAIN - CURRENT</v>
          </cell>
          <cell r="D374">
            <v>204</v>
          </cell>
          <cell r="E374">
            <v>120</v>
          </cell>
          <cell r="F374">
            <v>1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3.03</v>
          </cell>
        </row>
        <row r="375">
          <cell r="C375" t="str">
            <v>ACCEL DEPR - FEEDBACK</v>
          </cell>
          <cell r="D375">
            <v>203</v>
          </cell>
          <cell r="E375">
            <v>10</v>
          </cell>
          <cell r="F375">
            <v>1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3.03</v>
          </cell>
        </row>
        <row r="376">
          <cell r="C376" t="str">
            <v>ACCEL DEPR - FEEDBACK - ST</v>
          </cell>
          <cell r="D376">
            <v>203</v>
          </cell>
          <cell r="E376">
            <v>10</v>
          </cell>
          <cell r="F376">
            <v>1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3.03</v>
          </cell>
        </row>
        <row r="377">
          <cell r="C377" t="str">
            <v>ACCEL DEPR - FEEDBACK - ST SAV Bench</v>
          </cell>
          <cell r="D377">
            <v>202</v>
          </cell>
          <cell r="E377">
            <v>10</v>
          </cell>
          <cell r="F377">
            <v>1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3.03</v>
          </cell>
        </row>
        <row r="378">
          <cell r="C378" t="str">
            <v>ACCEL DEPR - PROV</v>
          </cell>
          <cell r="D378">
            <v>203</v>
          </cell>
          <cell r="E378">
            <v>10</v>
          </cell>
          <cell r="F378">
            <v>1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3.03</v>
          </cell>
        </row>
        <row r="379">
          <cell r="C379" t="str">
            <v>ACCEL DEPR - PROV - ST</v>
          </cell>
          <cell r="D379">
            <v>203</v>
          </cell>
          <cell r="E379">
            <v>10</v>
          </cell>
          <cell r="F379">
            <v>1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3.03</v>
          </cell>
        </row>
        <row r="380">
          <cell r="C380" t="str">
            <v>BASIS DIFFERENCES - FEEDBACK</v>
          </cell>
          <cell r="D380">
            <v>203</v>
          </cell>
          <cell r="E380">
            <v>10</v>
          </cell>
          <cell r="F380">
            <v>1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3.03</v>
          </cell>
        </row>
        <row r="381">
          <cell r="C381" t="str">
            <v>BASIS DIFFERENCES - FEEDBACK - STATE</v>
          </cell>
          <cell r="D381">
            <v>203</v>
          </cell>
          <cell r="E381">
            <v>10</v>
          </cell>
          <cell r="F381">
            <v>1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3.03</v>
          </cell>
        </row>
        <row r="382">
          <cell r="C382" t="str">
            <v>BASIS DIFFERENCES - PROV</v>
          </cell>
          <cell r="D382">
            <v>203</v>
          </cell>
          <cell r="E382">
            <v>10</v>
          </cell>
          <cell r="F382">
            <v>1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3.03</v>
          </cell>
        </row>
        <row r="383">
          <cell r="C383" t="str">
            <v>BASIS DIFFERENCES - PROV - STATE</v>
          </cell>
          <cell r="D383">
            <v>203</v>
          </cell>
          <cell r="E383">
            <v>10</v>
          </cell>
          <cell r="F383">
            <v>1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3.03</v>
          </cell>
        </row>
        <row r="384">
          <cell r="C384" t="str">
            <v>ITC AMORTIZATION 10%</v>
          </cell>
          <cell r="D384">
            <v>201</v>
          </cell>
          <cell r="E384">
            <v>10</v>
          </cell>
          <cell r="F384">
            <v>1</v>
          </cell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3.03</v>
          </cell>
        </row>
        <row r="385">
          <cell r="C385" t="str">
            <v>ITC AMORTIZATION 3%</v>
          </cell>
          <cell r="D385">
            <v>201</v>
          </cell>
          <cell r="E385">
            <v>10</v>
          </cell>
          <cell r="F385">
            <v>1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3.03</v>
          </cell>
        </row>
        <row r="386">
          <cell r="C386" t="str">
            <v>ITC AMORTIZATION 4%</v>
          </cell>
          <cell r="D386">
            <v>201</v>
          </cell>
          <cell r="E386">
            <v>10</v>
          </cell>
          <cell r="F386">
            <v>1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3.03</v>
          </cell>
        </row>
        <row r="387">
          <cell r="C387" t="str">
            <v>ITC_AMORT_ELECTRIC</v>
          </cell>
          <cell r="D387">
            <v>201</v>
          </cell>
          <cell r="E387">
            <v>10</v>
          </cell>
          <cell r="F387">
            <v>1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3.03</v>
          </cell>
        </row>
        <row r="388">
          <cell r="C388" t="str">
            <v>ITC_BASIS_ADJ_ELEC</v>
          </cell>
          <cell r="D388">
            <v>201</v>
          </cell>
          <cell r="E388">
            <v>10</v>
          </cell>
          <cell r="F388">
            <v>1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3.03</v>
          </cell>
        </row>
        <row r="389">
          <cell r="C389" t="str">
            <v>ITC_BASIS_ADJ_ELEC STATE</v>
          </cell>
          <cell r="D389">
            <v>201</v>
          </cell>
          <cell r="E389">
            <v>10</v>
          </cell>
          <cell r="F389">
            <v>1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3.03</v>
          </cell>
        </row>
        <row r="390">
          <cell r="C390" t="str">
            <v>NDBD_AFUDC_DEBT</v>
          </cell>
          <cell r="D390">
            <v>201</v>
          </cell>
          <cell r="E390">
            <v>10</v>
          </cell>
          <cell r="F390">
            <v>1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3.03</v>
          </cell>
        </row>
        <row r="391">
          <cell r="C391" t="str">
            <v>NDBD_AFUDC_DEBT STATE</v>
          </cell>
          <cell r="D391">
            <v>201</v>
          </cell>
          <cell r="E391">
            <v>10</v>
          </cell>
          <cell r="F391">
            <v>1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3.03</v>
          </cell>
        </row>
        <row r="392">
          <cell r="C392" t="str">
            <v>NDBD_AFUDC_EQUITY</v>
          </cell>
          <cell r="D392">
            <v>201</v>
          </cell>
          <cell r="E392">
            <v>10</v>
          </cell>
          <cell r="F392">
            <v>1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3.03</v>
          </cell>
        </row>
        <row r="393">
          <cell r="C393" t="str">
            <v>NDBD_AFUDC_EQUITY STATE</v>
          </cell>
          <cell r="D393">
            <v>201</v>
          </cell>
          <cell r="E393">
            <v>10</v>
          </cell>
          <cell r="F393">
            <v>1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3.03</v>
          </cell>
        </row>
        <row r="394">
          <cell r="C394" t="str">
            <v>NDBD_FT</v>
          </cell>
          <cell r="D394">
            <v>201</v>
          </cell>
          <cell r="E394">
            <v>10</v>
          </cell>
          <cell r="F394">
            <v>1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3.03</v>
          </cell>
        </row>
        <row r="395">
          <cell r="C395" t="str">
            <v>NDBD_FT STATE</v>
          </cell>
          <cell r="D395">
            <v>201</v>
          </cell>
          <cell r="E395">
            <v>10</v>
          </cell>
          <cell r="F395">
            <v>1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3.03</v>
          </cell>
        </row>
        <row r="396">
          <cell r="C396" t="str">
            <v>NDBD_FT STATE Jan07 Bench</v>
          </cell>
          <cell r="D396">
            <v>201</v>
          </cell>
          <cell r="E396">
            <v>10</v>
          </cell>
          <cell r="F396">
            <v>1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3.03</v>
          </cell>
        </row>
        <row r="397">
          <cell r="C397" t="str">
            <v>ACCEL DEPR - FEEDBACK</v>
          </cell>
          <cell r="D397">
            <v>203</v>
          </cell>
          <cell r="E397">
            <v>20</v>
          </cell>
          <cell r="F397">
            <v>1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3.03</v>
          </cell>
        </row>
        <row r="398">
          <cell r="C398" t="str">
            <v>ACCEL DEPR - PROV</v>
          </cell>
          <cell r="D398">
            <v>203</v>
          </cell>
          <cell r="E398">
            <v>20</v>
          </cell>
          <cell r="F398">
            <v>1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3.03</v>
          </cell>
        </row>
        <row r="399">
          <cell r="C399" t="str">
            <v>ACCEL DEPR - PROV - ST</v>
          </cell>
          <cell r="D399">
            <v>203</v>
          </cell>
          <cell r="E399">
            <v>20</v>
          </cell>
          <cell r="F399">
            <v>1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3.03</v>
          </cell>
        </row>
        <row r="400">
          <cell r="C400" t="str">
            <v>BASIS DIFFERENCES - FEEDBACK</v>
          </cell>
          <cell r="D400">
            <v>203</v>
          </cell>
          <cell r="E400">
            <v>20</v>
          </cell>
          <cell r="F400">
            <v>1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3.03</v>
          </cell>
        </row>
        <row r="401">
          <cell r="C401" t="str">
            <v>BASIS DIFFERENCES - FEEDBACK - STATE</v>
          </cell>
          <cell r="D401">
            <v>203</v>
          </cell>
          <cell r="E401">
            <v>20</v>
          </cell>
          <cell r="F401">
            <v>1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3.03</v>
          </cell>
        </row>
        <row r="402">
          <cell r="C402" t="str">
            <v>BASIS DIFFERENCES - PROV</v>
          </cell>
          <cell r="D402">
            <v>203</v>
          </cell>
          <cell r="E402">
            <v>20</v>
          </cell>
          <cell r="F402">
            <v>1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3.03</v>
          </cell>
        </row>
        <row r="403">
          <cell r="C403" t="str">
            <v>BASIS DIFFERENCES - PROV - STATE</v>
          </cell>
          <cell r="D403">
            <v>203</v>
          </cell>
          <cell r="E403">
            <v>20</v>
          </cell>
          <cell r="F403">
            <v>1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3.03</v>
          </cell>
        </row>
        <row r="404">
          <cell r="C404" t="str">
            <v>ITC_AMORT_ELECTRIC</v>
          </cell>
          <cell r="D404">
            <v>201</v>
          </cell>
          <cell r="E404">
            <v>20</v>
          </cell>
          <cell r="F404">
            <v>1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3.03</v>
          </cell>
        </row>
        <row r="405">
          <cell r="C405" t="str">
            <v>ITC_BASIS_ADJ_ELEC</v>
          </cell>
          <cell r="D405">
            <v>201</v>
          </cell>
          <cell r="E405">
            <v>20</v>
          </cell>
          <cell r="F405">
            <v>1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3.03</v>
          </cell>
        </row>
        <row r="406">
          <cell r="C406" t="str">
            <v>ITC_BASIS_ADJ_ELEC STATE</v>
          </cell>
          <cell r="D406">
            <v>201</v>
          </cell>
          <cell r="E406">
            <v>20</v>
          </cell>
          <cell r="F406">
            <v>1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3.03</v>
          </cell>
        </row>
        <row r="407">
          <cell r="C407" t="str">
            <v>NDBD_AFUDC_DEBT</v>
          </cell>
          <cell r="D407">
            <v>201</v>
          </cell>
          <cell r="E407">
            <v>20</v>
          </cell>
          <cell r="F407">
            <v>1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3.03</v>
          </cell>
        </row>
        <row r="408">
          <cell r="C408" t="str">
            <v>NDBD_AFUDC_DEBT STATE</v>
          </cell>
          <cell r="D408">
            <v>201</v>
          </cell>
          <cell r="E408">
            <v>20</v>
          </cell>
          <cell r="F408">
            <v>1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3.03</v>
          </cell>
        </row>
        <row r="409">
          <cell r="C409" t="str">
            <v>NDBD_AFUDC_EQUITY</v>
          </cell>
          <cell r="D409">
            <v>201</v>
          </cell>
          <cell r="E409">
            <v>20</v>
          </cell>
          <cell r="F409">
            <v>1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3.03</v>
          </cell>
        </row>
        <row r="410">
          <cell r="C410" t="str">
            <v>NDBD_AFUDC_EQUITY STATE</v>
          </cell>
          <cell r="D410">
            <v>201</v>
          </cell>
          <cell r="E410">
            <v>20</v>
          </cell>
          <cell r="F410">
            <v>1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3.03</v>
          </cell>
        </row>
        <row r="411">
          <cell r="C411" t="str">
            <v>NDBD_FT</v>
          </cell>
          <cell r="D411">
            <v>201</v>
          </cell>
          <cell r="E411">
            <v>20</v>
          </cell>
          <cell r="F411">
            <v>1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3.03</v>
          </cell>
        </row>
        <row r="412">
          <cell r="C412" t="str">
            <v>NDBD_FT STATE</v>
          </cell>
          <cell r="D412">
            <v>201</v>
          </cell>
          <cell r="E412">
            <v>20</v>
          </cell>
          <cell r="F412">
            <v>1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3.03</v>
          </cell>
        </row>
        <row r="413">
          <cell r="C413" t="str">
            <v>ACCEL DEPR - FEEDBACK</v>
          </cell>
          <cell r="D413">
            <v>203</v>
          </cell>
          <cell r="E413">
            <v>30</v>
          </cell>
          <cell r="F413">
            <v>1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3.03</v>
          </cell>
        </row>
        <row r="414">
          <cell r="C414" t="str">
            <v>ACCEL DEPR - FEEDBACK - ST</v>
          </cell>
          <cell r="D414">
            <v>203</v>
          </cell>
          <cell r="E414">
            <v>30</v>
          </cell>
          <cell r="F414">
            <v>1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3.03</v>
          </cell>
        </row>
        <row r="415">
          <cell r="C415" t="str">
            <v>ACCEL DEPR - PROV</v>
          </cell>
          <cell r="D415">
            <v>203</v>
          </cell>
          <cell r="E415">
            <v>30</v>
          </cell>
          <cell r="F415">
            <v>1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3.03</v>
          </cell>
        </row>
        <row r="416">
          <cell r="C416" t="str">
            <v>ACCEL DEPR - PROV - ST</v>
          </cell>
          <cell r="D416">
            <v>203</v>
          </cell>
          <cell r="E416">
            <v>30</v>
          </cell>
          <cell r="F416">
            <v>1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3.03</v>
          </cell>
        </row>
        <row r="417">
          <cell r="C417" t="str">
            <v>AFUDC_EQUITY</v>
          </cell>
          <cell r="D417">
            <v>201</v>
          </cell>
          <cell r="E417">
            <v>30</v>
          </cell>
          <cell r="F417">
            <v>1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3.03</v>
          </cell>
        </row>
        <row r="418">
          <cell r="C418" t="str">
            <v>AMORTIZATION OF ITC NU</v>
          </cell>
          <cell r="D418">
            <v>200</v>
          </cell>
          <cell r="E418">
            <v>30</v>
          </cell>
          <cell r="F418">
            <v>1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3.03</v>
          </cell>
        </row>
        <row r="419">
          <cell r="C419" t="str">
            <v>BASIS DIFFERENCES - FEEDBACK</v>
          </cell>
          <cell r="D419">
            <v>203</v>
          </cell>
          <cell r="E419">
            <v>30</v>
          </cell>
          <cell r="F419">
            <v>1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3.03</v>
          </cell>
        </row>
        <row r="420">
          <cell r="C420" t="str">
            <v>BASIS DIFFERENCES - FEEDBACK - STATE</v>
          </cell>
          <cell r="D420">
            <v>203</v>
          </cell>
          <cell r="E420">
            <v>30</v>
          </cell>
          <cell r="F420">
            <v>1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3.03</v>
          </cell>
        </row>
        <row r="421">
          <cell r="C421" t="str">
            <v>BASIS DIFFERENCES - PROV</v>
          </cell>
          <cell r="D421">
            <v>203</v>
          </cell>
          <cell r="E421">
            <v>30</v>
          </cell>
          <cell r="F421">
            <v>1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3.03</v>
          </cell>
        </row>
        <row r="422">
          <cell r="C422" t="str">
            <v>BASIS DIFFERENCES - PROV - STATE</v>
          </cell>
          <cell r="D422">
            <v>203</v>
          </cell>
          <cell r="E422">
            <v>30</v>
          </cell>
          <cell r="F422">
            <v>1</v>
          </cell>
          <cell r="G422">
            <v>0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3.03</v>
          </cell>
        </row>
        <row r="423">
          <cell r="C423" t="str">
            <v>ITC_AMORT_ELECTRIC</v>
          </cell>
          <cell r="D423">
            <v>201</v>
          </cell>
          <cell r="E423">
            <v>30</v>
          </cell>
          <cell r="F423">
            <v>1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3.03</v>
          </cell>
        </row>
        <row r="424">
          <cell r="C424" t="str">
            <v>ITC_BASIS_ADJ_ELEC</v>
          </cell>
          <cell r="D424">
            <v>201</v>
          </cell>
          <cell r="E424">
            <v>30</v>
          </cell>
          <cell r="F424">
            <v>1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3.03</v>
          </cell>
        </row>
        <row r="425">
          <cell r="C425" t="str">
            <v>ITC_BASIS_ADJ_ELEC STATE</v>
          </cell>
          <cell r="D425">
            <v>201</v>
          </cell>
          <cell r="E425">
            <v>30</v>
          </cell>
          <cell r="F425">
            <v>1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3.03</v>
          </cell>
        </row>
        <row r="426">
          <cell r="C426" t="str">
            <v>NDBD_AFUDC_DEBT</v>
          </cell>
          <cell r="D426">
            <v>201</v>
          </cell>
          <cell r="E426">
            <v>30</v>
          </cell>
          <cell r="F426">
            <v>1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3.03</v>
          </cell>
        </row>
        <row r="427">
          <cell r="C427" t="str">
            <v>NDBD_FT</v>
          </cell>
          <cell r="D427">
            <v>201</v>
          </cell>
          <cell r="E427">
            <v>30</v>
          </cell>
          <cell r="F427">
            <v>1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3.03</v>
          </cell>
        </row>
        <row r="428">
          <cell r="C428" t="str">
            <v>ACCEL DEPR - FEEDBACK</v>
          </cell>
          <cell r="D428">
            <v>203</v>
          </cell>
          <cell r="E428">
            <v>50</v>
          </cell>
          <cell r="F428">
            <v>1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3.03</v>
          </cell>
        </row>
        <row r="429">
          <cell r="C429" t="str">
            <v>ACCEL DEPR - FEEDBACK - ST</v>
          </cell>
          <cell r="D429">
            <v>203</v>
          </cell>
          <cell r="E429">
            <v>50</v>
          </cell>
          <cell r="F429">
            <v>1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3.03</v>
          </cell>
        </row>
        <row r="430">
          <cell r="C430" t="str">
            <v>ACCEL DEPR - FEEDBACK - ST SAV Bench</v>
          </cell>
          <cell r="D430">
            <v>202</v>
          </cell>
          <cell r="E430">
            <v>50</v>
          </cell>
          <cell r="F430">
            <v>1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3.03</v>
          </cell>
        </row>
        <row r="431">
          <cell r="C431" t="str">
            <v>ACCEL DEPR - PROV</v>
          </cell>
          <cell r="D431">
            <v>203</v>
          </cell>
          <cell r="E431">
            <v>50</v>
          </cell>
          <cell r="F431">
            <v>1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3.03</v>
          </cell>
        </row>
        <row r="432">
          <cell r="C432" t="str">
            <v>ACCEL DEPR - PROV - ST</v>
          </cell>
          <cell r="D432">
            <v>203</v>
          </cell>
          <cell r="E432">
            <v>50</v>
          </cell>
          <cell r="F432">
            <v>1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3.03</v>
          </cell>
        </row>
        <row r="433">
          <cell r="C433" t="str">
            <v>BASIS DIFFERENCES - FEEDBACK</v>
          </cell>
          <cell r="D433">
            <v>203</v>
          </cell>
          <cell r="E433">
            <v>50</v>
          </cell>
          <cell r="F433">
            <v>1</v>
          </cell>
          <cell r="G433">
            <v>0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3.03</v>
          </cell>
        </row>
        <row r="434">
          <cell r="C434" t="str">
            <v>BASIS DIFFERENCES - FEEDBACK - STATE</v>
          </cell>
          <cell r="D434">
            <v>203</v>
          </cell>
          <cell r="E434">
            <v>50</v>
          </cell>
          <cell r="F434">
            <v>1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3.03</v>
          </cell>
        </row>
        <row r="435">
          <cell r="C435" t="str">
            <v>BASIS DIFFERENCES - PROV</v>
          </cell>
          <cell r="D435">
            <v>203</v>
          </cell>
          <cell r="E435">
            <v>50</v>
          </cell>
          <cell r="F435">
            <v>1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3.03</v>
          </cell>
        </row>
        <row r="436">
          <cell r="C436" t="str">
            <v>BASIS DIFFERENCES - PROV - STATE</v>
          </cell>
          <cell r="D436">
            <v>203</v>
          </cell>
          <cell r="E436">
            <v>50</v>
          </cell>
          <cell r="F436">
            <v>1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3.03</v>
          </cell>
        </row>
        <row r="437">
          <cell r="C437" t="str">
            <v>ITC_AMORT_ELECTRIC</v>
          </cell>
          <cell r="D437">
            <v>201</v>
          </cell>
          <cell r="E437">
            <v>50</v>
          </cell>
          <cell r="F437">
            <v>1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3.03</v>
          </cell>
        </row>
        <row r="438">
          <cell r="C438" t="str">
            <v>ITC_BASIS_ADJ_ELEC</v>
          </cell>
          <cell r="D438">
            <v>201</v>
          </cell>
          <cell r="E438">
            <v>50</v>
          </cell>
          <cell r="F438">
            <v>1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3.03</v>
          </cell>
        </row>
        <row r="439">
          <cell r="C439" t="str">
            <v>ITC_BASIS_ADJ_ELEC STATE</v>
          </cell>
          <cell r="D439">
            <v>201</v>
          </cell>
          <cell r="E439">
            <v>50</v>
          </cell>
          <cell r="F439">
            <v>1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3.03</v>
          </cell>
        </row>
        <row r="440">
          <cell r="C440" t="str">
            <v>NDBD_AFUDC_DEBT</v>
          </cell>
          <cell r="D440">
            <v>201</v>
          </cell>
          <cell r="E440">
            <v>50</v>
          </cell>
          <cell r="F440">
            <v>1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3.03</v>
          </cell>
        </row>
        <row r="441">
          <cell r="C441" t="str">
            <v>NDBD_AFUDC_DEBT STATE</v>
          </cell>
          <cell r="D441">
            <v>201</v>
          </cell>
          <cell r="E441">
            <v>50</v>
          </cell>
          <cell r="F441">
            <v>1</v>
          </cell>
          <cell r="G441">
            <v>0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3.03</v>
          </cell>
        </row>
        <row r="442">
          <cell r="C442" t="str">
            <v>NDBD_AFUDC_EQUITY</v>
          </cell>
          <cell r="D442">
            <v>201</v>
          </cell>
          <cell r="E442">
            <v>50</v>
          </cell>
          <cell r="F442">
            <v>1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3.03</v>
          </cell>
        </row>
        <row r="443">
          <cell r="C443" t="str">
            <v>NDBD_AFUDC_EQUITY STATE</v>
          </cell>
          <cell r="D443">
            <v>201</v>
          </cell>
          <cell r="E443">
            <v>50</v>
          </cell>
          <cell r="F443">
            <v>1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3.03</v>
          </cell>
        </row>
        <row r="444">
          <cell r="C444" t="str">
            <v>NDBD_FT</v>
          </cell>
          <cell r="D444">
            <v>201</v>
          </cell>
          <cell r="E444">
            <v>50</v>
          </cell>
          <cell r="F444">
            <v>1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3.03</v>
          </cell>
        </row>
        <row r="445">
          <cell r="C445" t="str">
            <v>NDBD_FT STATE</v>
          </cell>
          <cell r="D445">
            <v>201</v>
          </cell>
          <cell r="E445">
            <v>50</v>
          </cell>
          <cell r="F445">
            <v>1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3.03</v>
          </cell>
        </row>
        <row r="446">
          <cell r="C446" t="str">
            <v>FIN 48 - CREDIT ADJ - FEDERAL</v>
          </cell>
          <cell r="D446">
            <v>48</v>
          </cell>
          <cell r="E446">
            <v>10</v>
          </cell>
          <cell r="F446">
            <v>3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3.03</v>
          </cell>
        </row>
        <row r="447">
          <cell r="C447" t="str">
            <v>FIN 48 - CREDIT ADJ - FEDERAL OFFSET</v>
          </cell>
          <cell r="D447">
            <v>48</v>
          </cell>
          <cell r="E447">
            <v>10</v>
          </cell>
          <cell r="F447">
            <v>1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3.03</v>
          </cell>
        </row>
        <row r="448">
          <cell r="C448" t="str">
            <v>MACON TERMINAL IMPAIRMENT LOSS</v>
          </cell>
          <cell r="D448">
            <v>204</v>
          </cell>
          <cell r="E448">
            <v>10</v>
          </cell>
          <cell r="F448">
            <v>1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3.03</v>
          </cell>
        </row>
        <row r="449">
          <cell r="C449" t="str">
            <v>ACCEL DEPR - PROV</v>
          </cell>
          <cell r="D449">
            <v>203</v>
          </cell>
          <cell r="E449">
            <v>30</v>
          </cell>
          <cell r="F449">
            <v>1</v>
          </cell>
          <cell r="G449">
            <v>-136442</v>
          </cell>
          <cell r="H449">
            <v>-136442</v>
          </cell>
          <cell r="I449">
            <v>-27030.959999999999</v>
          </cell>
          <cell r="J449">
            <v>-27030.959999999999</v>
          </cell>
          <cell r="K449">
            <v>-7723.13</v>
          </cell>
          <cell r="L449">
            <v>-7723.13</v>
          </cell>
          <cell r="M449">
            <v>-34754.089999999997</v>
          </cell>
          <cell r="N449">
            <v>-34754.089999999997</v>
          </cell>
          <cell r="O449">
            <v>3.03</v>
          </cell>
        </row>
        <row r="450">
          <cell r="C450" t="str">
            <v>INTEREST ACCRUED ON AUDITS</v>
          </cell>
          <cell r="D450">
            <v>204</v>
          </cell>
          <cell r="E450">
            <v>30</v>
          </cell>
          <cell r="F450">
            <v>1</v>
          </cell>
          <cell r="G450">
            <v>50</v>
          </cell>
          <cell r="H450">
            <v>50</v>
          </cell>
          <cell r="I450">
            <v>7.66</v>
          </cell>
          <cell r="J450">
            <v>7.66</v>
          </cell>
          <cell r="K450">
            <v>2.83</v>
          </cell>
          <cell r="L450">
            <v>2.83</v>
          </cell>
          <cell r="M450">
            <v>10.49</v>
          </cell>
          <cell r="N450">
            <v>10.49</v>
          </cell>
          <cell r="O450">
            <v>3.03</v>
          </cell>
        </row>
        <row r="451">
          <cell r="C451" t="str">
            <v>PLANT-RELATED OUTSIDE POWERTAX ADJ</v>
          </cell>
          <cell r="D451">
            <v>203</v>
          </cell>
          <cell r="E451">
            <v>30</v>
          </cell>
          <cell r="F451">
            <v>1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3.03</v>
          </cell>
        </row>
      </sheetData>
      <sheetData sheetId="4">
        <row r="1">
          <cell r="A1" t="str">
            <v>FERCSUB</v>
          </cell>
          <cell r="B1" t="str">
            <v>FERCSUB Descr</v>
          </cell>
          <cell r="C1" t="str">
            <v>Actual ...Jan 18-Mar 18...</v>
          </cell>
          <cell r="D1" t="str">
            <v>Actual ...Jan 18-Mar 18...</v>
          </cell>
        </row>
        <row r="2">
          <cell r="A2">
            <v>10115100</v>
          </cell>
          <cell r="B2" t="str">
            <v>PROP UNDER CAPITAL LEASE</v>
          </cell>
          <cell r="C2">
            <v>205867826.00999999</v>
          </cell>
          <cell r="D2">
            <v>205867826.00999999</v>
          </cell>
        </row>
        <row r="3">
          <cell r="A3">
            <v>10800011</v>
          </cell>
          <cell r="B3" t="str">
            <v>ACCUM PROV DEPR - DAHLBERG</v>
          </cell>
          <cell r="C3">
            <v>-5724062.0999999996</v>
          </cell>
          <cell r="D3">
            <v>-5724062.0999999996</v>
          </cell>
        </row>
        <row r="4">
          <cell r="A4">
            <v>10800012</v>
          </cell>
          <cell r="B4" t="str">
            <v>ACCUM PROV DEPR - W. GEORGIA</v>
          </cell>
          <cell r="C4">
            <v>-25367414.800000001</v>
          </cell>
          <cell r="D4">
            <v>-25367414.800000001</v>
          </cell>
        </row>
        <row r="5">
          <cell r="A5">
            <v>12800920</v>
          </cell>
          <cell r="B5" t="str">
            <v>PREPAID EXPENSES - PENSIONS</v>
          </cell>
          <cell r="C5">
            <v>1078760149</v>
          </cell>
          <cell r="D5">
            <v>1078760149</v>
          </cell>
        </row>
        <row r="6">
          <cell r="A6">
            <v>14200902</v>
          </cell>
          <cell r="B6" t="str">
            <v>CUST AR-FUEL UNDER RV-RTRN-PP</v>
          </cell>
          <cell r="C6">
            <v>0</v>
          </cell>
          <cell r="D6">
            <v>0</v>
          </cell>
        </row>
        <row r="7">
          <cell r="A7">
            <v>14200904</v>
          </cell>
          <cell r="B7" t="str">
            <v>CUST AR-FUEL UNDER RV-RTL</v>
          </cell>
          <cell r="C7">
            <v>155756669.80000001</v>
          </cell>
          <cell r="D7">
            <v>155756669.80000001</v>
          </cell>
        </row>
        <row r="8">
          <cell r="A8">
            <v>14200958</v>
          </cell>
          <cell r="B8" t="str">
            <v>CUST AR-NCCR UNDER RECOV-CUR</v>
          </cell>
          <cell r="C8">
            <v>0</v>
          </cell>
          <cell r="D8">
            <v>0</v>
          </cell>
        </row>
        <row r="9">
          <cell r="A9">
            <v>14400001</v>
          </cell>
          <cell r="B9" t="str">
            <v>ACCUM PROV UNCOLL-ELECTRIC</v>
          </cell>
          <cell r="C9">
            <v>-2458775</v>
          </cell>
          <cell r="D9">
            <v>-2458775</v>
          </cell>
        </row>
        <row r="10">
          <cell r="A10">
            <v>15800101</v>
          </cell>
          <cell r="B10" t="str">
            <v>ALLOWANCE INVENTORY</v>
          </cell>
          <cell r="C10">
            <v>0</v>
          </cell>
          <cell r="D10">
            <v>0</v>
          </cell>
        </row>
        <row r="11">
          <cell r="A11">
            <v>15810003</v>
          </cell>
          <cell r="B11" t="str">
            <v>ALLOW INV - NOX</v>
          </cell>
          <cell r="C11">
            <v>0</v>
          </cell>
          <cell r="D11">
            <v>0</v>
          </cell>
        </row>
        <row r="12">
          <cell r="A12">
            <v>15810004</v>
          </cell>
          <cell r="B12" t="str">
            <v>ALLOW INV - SO2</v>
          </cell>
          <cell r="C12">
            <v>7359488.5999999996</v>
          </cell>
          <cell r="D12">
            <v>7359488.5999999996</v>
          </cell>
        </row>
        <row r="13">
          <cell r="A13">
            <v>15811200</v>
          </cell>
          <cell r="B13" t="str">
            <v>ALLOW INV-SEASONAL NOX</v>
          </cell>
          <cell r="C13">
            <v>0</v>
          </cell>
          <cell r="D13">
            <v>0</v>
          </cell>
        </row>
        <row r="14">
          <cell r="A14">
            <v>15820001</v>
          </cell>
          <cell r="B14" t="str">
            <v>ALLOWANCES WITHHELD</v>
          </cell>
          <cell r="C14">
            <v>0</v>
          </cell>
          <cell r="D14">
            <v>0</v>
          </cell>
        </row>
        <row r="15">
          <cell r="A15">
            <v>16500070</v>
          </cell>
          <cell r="B15" t="str">
            <v>PPY EXP-LEVELIZATION-SPC</v>
          </cell>
          <cell r="C15">
            <v>3733838.5</v>
          </cell>
          <cell r="D15">
            <v>3733838.5</v>
          </cell>
        </row>
        <row r="16">
          <cell r="A16">
            <v>16500075</v>
          </cell>
          <cell r="B16" t="str">
            <v>PPY EXPENSE-LEVELIZATION</v>
          </cell>
          <cell r="C16">
            <v>4831596.13</v>
          </cell>
          <cell r="D16">
            <v>4831596.13</v>
          </cell>
        </row>
        <row r="17">
          <cell r="A17">
            <v>16500076</v>
          </cell>
          <cell r="B17" t="str">
            <v>PPY EXP LEVLZN-NONCURR12MOS</v>
          </cell>
          <cell r="C17">
            <v>21372222.780000001</v>
          </cell>
          <cell r="D17">
            <v>21372222.780000001</v>
          </cell>
        </row>
        <row r="18">
          <cell r="A18">
            <v>17300021</v>
          </cell>
          <cell r="B18" t="str">
            <v>ACCR UTIL REV-UNBILL-FLAT BILL</v>
          </cell>
          <cell r="C18">
            <v>13206221.32</v>
          </cell>
          <cell r="D18">
            <v>13206221.32</v>
          </cell>
        </row>
        <row r="19">
          <cell r="A19">
            <v>17500100</v>
          </cell>
          <cell r="B19" t="str">
            <v>DERIVATIVE INVESTMENT ASSET-CURRENT</v>
          </cell>
          <cell r="C19">
            <v>0</v>
          </cell>
          <cell r="D19">
            <v>0</v>
          </cell>
        </row>
        <row r="20">
          <cell r="A20">
            <v>17501110</v>
          </cell>
          <cell r="B20" t="str">
            <v>DERIV ASSET NHDG-ST-CMDTY-GAS</v>
          </cell>
          <cell r="C20">
            <v>0</v>
          </cell>
          <cell r="D20">
            <v>0</v>
          </cell>
        </row>
        <row r="21">
          <cell r="A21">
            <v>17501130</v>
          </cell>
          <cell r="B21" t="str">
            <v>DERIV ASSET NHDG-ST-CMDTY-ELEC</v>
          </cell>
          <cell r="C21">
            <v>56636.32</v>
          </cell>
          <cell r="D21">
            <v>56636.32</v>
          </cell>
        </row>
        <row r="22">
          <cell r="A22">
            <v>17501150</v>
          </cell>
          <cell r="B22" t="str">
            <v>DA-NHDG-ST-CMTY-MSC-PRICE PROT</v>
          </cell>
          <cell r="C22">
            <v>543.46</v>
          </cell>
          <cell r="D22">
            <v>543.46</v>
          </cell>
        </row>
        <row r="23">
          <cell r="A23">
            <v>17505130</v>
          </cell>
          <cell r="B23" t="str">
            <v>DERIV ASSET NHEDGE-LT CMDTY-ELEC</v>
          </cell>
          <cell r="C23">
            <v>0</v>
          </cell>
          <cell r="D23">
            <v>0</v>
          </cell>
        </row>
        <row r="24">
          <cell r="A24">
            <v>18230080</v>
          </cell>
          <cell r="B24" t="str">
            <v>HAMMOND COOLING TOWER RENTAL</v>
          </cell>
          <cell r="C24">
            <v>0</v>
          </cell>
          <cell r="D24">
            <v>0</v>
          </cell>
        </row>
        <row r="25">
          <cell r="A25">
            <v>18230082</v>
          </cell>
          <cell r="B25" t="str">
            <v>HAMMOND COOLING TOWER CURRENT</v>
          </cell>
          <cell r="C25">
            <v>0</v>
          </cell>
          <cell r="D25">
            <v>0</v>
          </cell>
        </row>
        <row r="26">
          <cell r="A26">
            <v>18230111</v>
          </cell>
          <cell r="B26" t="str">
            <v>OTH REG ASSET-DEF INT-241 BLDG</v>
          </cell>
          <cell r="C26">
            <v>0</v>
          </cell>
          <cell r="D26">
            <v>0</v>
          </cell>
        </row>
        <row r="27">
          <cell r="A27">
            <v>18230130</v>
          </cell>
          <cell r="B27" t="str">
            <v>OTH REG ASSET -MITCHELL 4C NBV DEFERRED</v>
          </cell>
          <cell r="C27">
            <v>0</v>
          </cell>
          <cell r="D27">
            <v>0</v>
          </cell>
        </row>
        <row r="28">
          <cell r="A28">
            <v>18230131</v>
          </cell>
          <cell r="B28" t="str">
            <v>OTH REG ASSET -MITCHELL 4C NBV CURRENT</v>
          </cell>
          <cell r="C28">
            <v>0</v>
          </cell>
          <cell r="D28">
            <v>0</v>
          </cell>
        </row>
        <row r="29">
          <cell r="A29">
            <v>18230619</v>
          </cell>
          <cell r="B29" t="str">
            <v>OTH REG ASSET-NUC OUT NORMLZTN-CURRENT</v>
          </cell>
          <cell r="C29">
            <v>26525112.23</v>
          </cell>
          <cell r="D29">
            <v>26525112.23</v>
          </cell>
        </row>
        <row r="30">
          <cell r="A30">
            <v>18230620</v>
          </cell>
          <cell r="B30" t="str">
            <v>OTH REG ASSET-NUC OUT NORMLZTN-NON CURRENT</v>
          </cell>
          <cell r="C30">
            <v>13775371.83</v>
          </cell>
          <cell r="D30">
            <v>13775371.83</v>
          </cell>
        </row>
        <row r="31">
          <cell r="A31">
            <v>18230621</v>
          </cell>
          <cell r="B31" t="str">
            <v>ORA-INSPCT NORMLZTN-MCTSH CT 1</v>
          </cell>
          <cell r="C31">
            <v>0</v>
          </cell>
          <cell r="D31">
            <v>0</v>
          </cell>
        </row>
        <row r="32">
          <cell r="A32">
            <v>18230622</v>
          </cell>
          <cell r="B32" t="str">
            <v>ORA-INSPCT NORMLZTN-MCTSH CT 2</v>
          </cell>
          <cell r="C32">
            <v>0</v>
          </cell>
          <cell r="D32">
            <v>0</v>
          </cell>
        </row>
        <row r="33">
          <cell r="A33">
            <v>18230623</v>
          </cell>
          <cell r="B33" t="str">
            <v>ORA-INSPCT NORMLZTN-MCTSH CT 3</v>
          </cell>
          <cell r="C33">
            <v>0</v>
          </cell>
          <cell r="D33">
            <v>0</v>
          </cell>
        </row>
        <row r="34">
          <cell r="A34">
            <v>18230624</v>
          </cell>
          <cell r="B34" t="str">
            <v>ORA-INSPCT NORMLZTN-MCTSH CT 4</v>
          </cell>
          <cell r="C34">
            <v>0</v>
          </cell>
          <cell r="D34">
            <v>0</v>
          </cell>
        </row>
        <row r="35">
          <cell r="A35">
            <v>18230625</v>
          </cell>
          <cell r="B35" t="str">
            <v>ORA-INSPCT NORMLZTN-MCTSH CT 5</v>
          </cell>
          <cell r="C35">
            <v>0</v>
          </cell>
          <cell r="D35">
            <v>0</v>
          </cell>
        </row>
        <row r="36">
          <cell r="A36">
            <v>18230626</v>
          </cell>
          <cell r="B36" t="str">
            <v>ORA-INSPCT NORMLZTN-MCTSH CT 6</v>
          </cell>
          <cell r="C36">
            <v>0</v>
          </cell>
          <cell r="D36">
            <v>0</v>
          </cell>
        </row>
        <row r="37">
          <cell r="A37">
            <v>18230627</v>
          </cell>
          <cell r="B37" t="str">
            <v>ORA-INSPCT NORMLZTN-MCTSH CT 7</v>
          </cell>
          <cell r="C37">
            <v>0</v>
          </cell>
          <cell r="D37">
            <v>0</v>
          </cell>
        </row>
        <row r="38">
          <cell r="A38">
            <v>18230628</v>
          </cell>
          <cell r="B38" t="str">
            <v>ORA-INSPCT NORMLZTN-MCTSH CT 8</v>
          </cell>
          <cell r="C38">
            <v>0</v>
          </cell>
          <cell r="D38">
            <v>0</v>
          </cell>
        </row>
        <row r="39">
          <cell r="A39">
            <v>18230629</v>
          </cell>
          <cell r="B39" t="str">
            <v>ORA-INSPCT NORMLZTN-MCTSH CC</v>
          </cell>
          <cell r="C39">
            <v>0</v>
          </cell>
          <cell r="D39">
            <v>0</v>
          </cell>
        </row>
        <row r="40">
          <cell r="A40">
            <v>18230715</v>
          </cell>
          <cell r="B40" t="str">
            <v>ORA-ECCR DEFERRED</v>
          </cell>
          <cell r="C40">
            <v>0</v>
          </cell>
          <cell r="D40">
            <v>0</v>
          </cell>
        </row>
        <row r="41">
          <cell r="A41">
            <v>18230740</v>
          </cell>
          <cell r="B41" t="str">
            <v>OTH REG ASSET-GREEN ENERGY</v>
          </cell>
          <cell r="C41">
            <v>0</v>
          </cell>
          <cell r="D41">
            <v>0</v>
          </cell>
        </row>
        <row r="42">
          <cell r="A42">
            <v>18230801</v>
          </cell>
          <cell r="B42" t="str">
            <v>OTHER REG ASSET - OBSOLETE INV DEFERRED</v>
          </cell>
          <cell r="C42">
            <v>30866625.870000001</v>
          </cell>
          <cell r="D42">
            <v>30866625.870000001</v>
          </cell>
        </row>
        <row r="43">
          <cell r="A43">
            <v>18230803</v>
          </cell>
          <cell r="B43" t="str">
            <v>OTH REG ASSET-BRANCH 3 AND 4-OBSOLETE INV-DEFERRED</v>
          </cell>
          <cell r="C43">
            <v>0</v>
          </cell>
          <cell r="D43">
            <v>0</v>
          </cell>
        </row>
        <row r="44">
          <cell r="A44">
            <v>18230900</v>
          </cell>
          <cell r="B44" t="str">
            <v>OTH REG ASSET-OPRB</v>
          </cell>
          <cell r="C44">
            <v>3109376.86</v>
          </cell>
          <cell r="D44">
            <v>3109376.86</v>
          </cell>
        </row>
        <row r="45">
          <cell r="A45">
            <v>18230901</v>
          </cell>
          <cell r="B45" t="str">
            <v>OTH RA-NAT DISASTER RSRV-CUR</v>
          </cell>
          <cell r="C45">
            <v>29913927.370000001</v>
          </cell>
          <cell r="D45">
            <v>29913927.370000001</v>
          </cell>
        </row>
        <row r="46">
          <cell r="A46">
            <v>18230904</v>
          </cell>
          <cell r="B46" t="str">
            <v>OTH REG ASSET-OPRB-SNC</v>
          </cell>
          <cell r="C46">
            <v>1544612.06</v>
          </cell>
          <cell r="D46">
            <v>1544612.06</v>
          </cell>
        </row>
        <row r="47">
          <cell r="A47">
            <v>18230905</v>
          </cell>
          <cell r="B47" t="str">
            <v>OTH RA-NAT DISASTER RSRV-LT</v>
          </cell>
          <cell r="C47">
            <v>288401644.63999999</v>
          </cell>
          <cell r="D47">
            <v>288401644.63999999</v>
          </cell>
        </row>
        <row r="48">
          <cell r="A48">
            <v>18230920</v>
          </cell>
          <cell r="B48" t="str">
            <v>OTH REG ASSET - DSM DEF COSTS</v>
          </cell>
          <cell r="C48">
            <v>0</v>
          </cell>
          <cell r="D48">
            <v>0</v>
          </cell>
        </row>
        <row r="49">
          <cell r="A49">
            <v>18230921</v>
          </cell>
          <cell r="B49" t="str">
            <v>OTH REG ASSET - DSM CUR COSTS</v>
          </cell>
          <cell r="C49">
            <v>0</v>
          </cell>
          <cell r="D49">
            <v>0</v>
          </cell>
        </row>
        <row r="50">
          <cell r="A50">
            <v>18230932</v>
          </cell>
          <cell r="B50" t="str">
            <v>OTH REG ASSET-MCDONOUGH CUR</v>
          </cell>
          <cell r="C50">
            <v>0</v>
          </cell>
          <cell r="D50">
            <v>0</v>
          </cell>
        </row>
        <row r="51">
          <cell r="A51">
            <v>18230933</v>
          </cell>
          <cell r="B51" t="str">
            <v>OTH REG ASSET-MCDONOUGH 6 COSTS CURRENT</v>
          </cell>
          <cell r="C51">
            <v>0</v>
          </cell>
          <cell r="D51">
            <v>0</v>
          </cell>
        </row>
        <row r="52">
          <cell r="A52">
            <v>18230935</v>
          </cell>
          <cell r="B52" t="str">
            <v>OTH REG ASSET-EN CWIP-DECERT UNITS CURRENT</v>
          </cell>
          <cell r="C52">
            <v>7267761.1600000001</v>
          </cell>
          <cell r="D52">
            <v>7267761.1600000001</v>
          </cell>
        </row>
        <row r="53">
          <cell r="A53">
            <v>18230936</v>
          </cell>
          <cell r="B53" t="str">
            <v>OTH REG ASSET-EN CWIP-DECERT UNITS DEFERRED</v>
          </cell>
          <cell r="C53">
            <v>27254104.489999998</v>
          </cell>
          <cell r="D53">
            <v>27254104.489999998</v>
          </cell>
        </row>
        <row r="54">
          <cell r="A54">
            <v>18230937</v>
          </cell>
          <cell r="B54" t="str">
            <v>OTH REG ASSET-MITCHELL 3 CWIP-CURRENT</v>
          </cell>
          <cell r="C54">
            <v>0</v>
          </cell>
          <cell r="D54">
            <v>0</v>
          </cell>
        </row>
        <row r="55">
          <cell r="A55">
            <v>18230938</v>
          </cell>
          <cell r="B55" t="str">
            <v>OTH REG ASSET-MITCHELL 3 CWIP-DEFERRED</v>
          </cell>
          <cell r="C55">
            <v>0</v>
          </cell>
          <cell r="D55">
            <v>0</v>
          </cell>
        </row>
        <row r="56">
          <cell r="A56">
            <v>18230939</v>
          </cell>
          <cell r="B56" t="str">
            <v>OTH REG ASSET-BOWEN SDE CWIP-CURRENT</v>
          </cell>
          <cell r="C56">
            <v>0</v>
          </cell>
          <cell r="D56">
            <v>0</v>
          </cell>
        </row>
        <row r="57">
          <cell r="A57">
            <v>18230940</v>
          </cell>
          <cell r="B57" t="str">
            <v>OTH REG ASSET-BOWEN SDE CWIP-DEFERRED</v>
          </cell>
          <cell r="C57">
            <v>0</v>
          </cell>
          <cell r="D57">
            <v>0</v>
          </cell>
        </row>
        <row r="58">
          <cell r="A58">
            <v>18230941</v>
          </cell>
          <cell r="B58" t="str">
            <v>OTH REG ASSET-BRANCH DEFERRED</v>
          </cell>
          <cell r="C58">
            <v>82618542.109999999</v>
          </cell>
          <cell r="D58">
            <v>82618542.109999999</v>
          </cell>
        </row>
        <row r="59">
          <cell r="A59">
            <v>18230942</v>
          </cell>
          <cell r="B59" t="str">
            <v>OTH REG ASSET-BRANCH CURRENT</v>
          </cell>
          <cell r="C59">
            <v>17692336.640000001</v>
          </cell>
          <cell r="D59">
            <v>17692336.640000001</v>
          </cell>
        </row>
        <row r="60">
          <cell r="A60">
            <v>18230943</v>
          </cell>
          <cell r="B60" t="str">
            <v>OTH REG ASSET-BOULEVARD DEFERRED</v>
          </cell>
          <cell r="C60">
            <v>0</v>
          </cell>
          <cell r="D60">
            <v>0</v>
          </cell>
        </row>
        <row r="61">
          <cell r="A61">
            <v>18230944</v>
          </cell>
          <cell r="B61" t="str">
            <v>OTH REG ASSET-BOULEVARD CURRENT</v>
          </cell>
          <cell r="C61">
            <v>0</v>
          </cell>
          <cell r="D61">
            <v>0</v>
          </cell>
        </row>
        <row r="62">
          <cell r="A62">
            <v>18230945</v>
          </cell>
          <cell r="B62" t="str">
            <v>OTH REG ASSET-MITCHELL 3-CURRENT</v>
          </cell>
          <cell r="C62">
            <v>2171335.44</v>
          </cell>
          <cell r="D62">
            <v>2171335.44</v>
          </cell>
        </row>
        <row r="63">
          <cell r="A63">
            <v>18230946</v>
          </cell>
          <cell r="B63" t="str">
            <v>OTH REG ASSET-MITCHELL 3-DEFERRED</v>
          </cell>
          <cell r="C63">
            <v>7644339.6200000001</v>
          </cell>
          <cell r="D63">
            <v>7644339.6200000001</v>
          </cell>
        </row>
        <row r="64">
          <cell r="A64">
            <v>18230960</v>
          </cell>
          <cell r="B64" t="str">
            <v>OTH REG ASSET-RTL-OPRB-RDS TAX</v>
          </cell>
          <cell r="C64">
            <v>15961446.710000001</v>
          </cell>
          <cell r="D64">
            <v>15961446.710000001</v>
          </cell>
        </row>
        <row r="65">
          <cell r="A65">
            <v>18230965</v>
          </cell>
          <cell r="B65" t="str">
            <v>OTH REG ASSET-OPRB-RDS-CURRENT</v>
          </cell>
          <cell r="C65">
            <v>4256385.9000000004</v>
          </cell>
          <cell r="D65">
            <v>4256385.9000000004</v>
          </cell>
        </row>
        <row r="66">
          <cell r="A66">
            <v>18230990</v>
          </cell>
          <cell r="B66" t="str">
            <v>OTH REG ASSET-ENV REMEDIATION</v>
          </cell>
          <cell r="C66">
            <v>2304267</v>
          </cell>
          <cell r="D66">
            <v>2304267</v>
          </cell>
        </row>
        <row r="67">
          <cell r="A67">
            <v>18231050</v>
          </cell>
          <cell r="B67" t="str">
            <v>OTH REG ASSET - DSM UNDER-RECOVERY - CURRENT</v>
          </cell>
          <cell r="C67">
            <v>0</v>
          </cell>
          <cell r="D67">
            <v>0</v>
          </cell>
        </row>
        <row r="68">
          <cell r="A68">
            <v>18231051</v>
          </cell>
          <cell r="B68" t="str">
            <v>OTH REG ASSET-DSM UNDER-RECOVERY NONCURRENT</v>
          </cell>
          <cell r="C68">
            <v>2119238.11</v>
          </cell>
          <cell r="D68">
            <v>2119238.11</v>
          </cell>
        </row>
        <row r="69">
          <cell r="A69">
            <v>18231052</v>
          </cell>
          <cell r="B69" t="str">
            <v>OPRB TRANSITION-CURRENT</v>
          </cell>
          <cell r="C69">
            <v>1241063.8700000001</v>
          </cell>
          <cell r="D69">
            <v>1241063.8700000001</v>
          </cell>
        </row>
        <row r="70">
          <cell r="A70">
            <v>18600004</v>
          </cell>
          <cell r="B70" t="str">
            <v>MISC DEF DR - RESOURCE PLANNING RFP</v>
          </cell>
          <cell r="C70">
            <v>0</v>
          </cell>
          <cell r="D70">
            <v>0</v>
          </cell>
        </row>
        <row r="71">
          <cell r="A71">
            <v>18600185</v>
          </cell>
          <cell r="B71" t="str">
            <v>DEF DR-UPS CONTRACTS</v>
          </cell>
          <cell r="C71">
            <v>0</v>
          </cell>
          <cell r="D71">
            <v>0</v>
          </cell>
        </row>
        <row r="72">
          <cell r="A72">
            <v>18600195</v>
          </cell>
          <cell r="B72" t="str">
            <v>MISC DEF DR-ENV REMEDIATION</v>
          </cell>
          <cell r="C72">
            <v>48120540.009999998</v>
          </cell>
          <cell r="D72">
            <v>48120540.009999998</v>
          </cell>
        </row>
        <row r="73">
          <cell r="A73">
            <v>18600606</v>
          </cell>
          <cell r="B73" t="str">
            <v>L.T. PREPAID PURCH POWER-SPC</v>
          </cell>
          <cell r="C73">
            <v>0</v>
          </cell>
          <cell r="D73">
            <v>0</v>
          </cell>
        </row>
        <row r="74">
          <cell r="A74">
            <v>18600947</v>
          </cell>
          <cell r="B74" t="str">
            <v>DEF DR-LEVELIZED PPAS</v>
          </cell>
          <cell r="C74">
            <v>0</v>
          </cell>
          <cell r="D74">
            <v>0</v>
          </cell>
        </row>
        <row r="75">
          <cell r="A75">
            <v>18600948</v>
          </cell>
          <cell r="B75" t="str">
            <v>FL UND RECOV UNAMT-NONCUR</v>
          </cell>
          <cell r="C75">
            <v>0</v>
          </cell>
          <cell r="D75">
            <v>0</v>
          </cell>
        </row>
        <row r="76">
          <cell r="A76">
            <v>18600949</v>
          </cell>
          <cell r="B76" t="str">
            <v>STORM DAMAGE - DEFERRED</v>
          </cell>
          <cell r="C76">
            <v>0</v>
          </cell>
          <cell r="D76">
            <v>0</v>
          </cell>
        </row>
        <row r="77">
          <cell r="A77" t="str">
            <v>1890001G</v>
          </cell>
          <cell r="B77" t="str">
            <v>ULRD-FMB-9 7/8%/MAY2016/SAV</v>
          </cell>
          <cell r="C77">
            <v>976231.97</v>
          </cell>
          <cell r="D77">
            <v>976231.97</v>
          </cell>
        </row>
        <row r="78">
          <cell r="A78" t="str">
            <v>1890002G</v>
          </cell>
          <cell r="B78" t="str">
            <v>ULRD-FMB-9 1/4%/SEP2019/SAV</v>
          </cell>
          <cell r="C78">
            <v>1317580.53</v>
          </cell>
          <cell r="D78">
            <v>1317580.53</v>
          </cell>
        </row>
        <row r="79">
          <cell r="A79" t="str">
            <v>1890003G</v>
          </cell>
          <cell r="B79" t="str">
            <v>ULRD-FMB-8.3%/MAR2015/SAV</v>
          </cell>
          <cell r="C79">
            <v>1134553.3500000001</v>
          </cell>
          <cell r="D79">
            <v>1134553.3500000001</v>
          </cell>
        </row>
        <row r="80">
          <cell r="A80" t="str">
            <v>1890004G</v>
          </cell>
          <cell r="B80" t="str">
            <v>ULRD-FMB-7.875%/APR2025/SAV</v>
          </cell>
          <cell r="C80">
            <v>447706</v>
          </cell>
          <cell r="D80">
            <v>447706</v>
          </cell>
        </row>
        <row r="81">
          <cell r="A81" t="str">
            <v>1890005G</v>
          </cell>
          <cell r="B81" t="str">
            <v>ULRD-FMB-7.4%/NOV2017/SAV</v>
          </cell>
          <cell r="C81">
            <v>935231.87</v>
          </cell>
          <cell r="D81">
            <v>935231.87</v>
          </cell>
        </row>
        <row r="82">
          <cell r="A82" t="str">
            <v>1890006G</v>
          </cell>
          <cell r="B82" t="str">
            <v>ULRD-FMB-6 5/8%/NOV2017/SAV</v>
          </cell>
          <cell r="C82">
            <v>472204.75</v>
          </cell>
          <cell r="D82">
            <v>472204.75</v>
          </cell>
        </row>
        <row r="83">
          <cell r="A83" t="str">
            <v>1890007G</v>
          </cell>
          <cell r="B83" t="str">
            <v>ULRD-FMB-16%/JUN2014</v>
          </cell>
          <cell r="C83">
            <v>5176862.95</v>
          </cell>
          <cell r="D83">
            <v>5176862.95</v>
          </cell>
        </row>
        <row r="84">
          <cell r="A84" t="str">
            <v>1890008G</v>
          </cell>
          <cell r="B84" t="str">
            <v>ULRD-FMB-16 1/4%/JUN2011</v>
          </cell>
          <cell r="C84">
            <v>16627499.810000001</v>
          </cell>
          <cell r="D84">
            <v>16627499.810000001</v>
          </cell>
        </row>
        <row r="85">
          <cell r="A85" t="str">
            <v>1890009G</v>
          </cell>
          <cell r="B85" t="str">
            <v>ULRD-FMB-17 1/2%/OCT1991</v>
          </cell>
          <cell r="C85">
            <v>8646019.4600000009</v>
          </cell>
          <cell r="D85">
            <v>8646019.4600000009</v>
          </cell>
        </row>
        <row r="86">
          <cell r="A86" t="str">
            <v>1890010G</v>
          </cell>
          <cell r="B86" t="str">
            <v>ULRD-FMB-16 1/ %/JUL2012</v>
          </cell>
          <cell r="C86">
            <v>15541344.539999999</v>
          </cell>
          <cell r="D86">
            <v>15541344.539999999</v>
          </cell>
        </row>
        <row r="87">
          <cell r="A87" t="str">
            <v>1890011G</v>
          </cell>
          <cell r="B87" t="str">
            <v>ULRD-FMB-16 1/8%/MAR2011</v>
          </cell>
          <cell r="C87">
            <v>778646.09</v>
          </cell>
          <cell r="D87">
            <v>778646.09</v>
          </cell>
        </row>
        <row r="88">
          <cell r="A88" t="str">
            <v>1890012G</v>
          </cell>
          <cell r="B88" t="str">
            <v>ULRD-FMB-13 1/4%/FEB2013</v>
          </cell>
          <cell r="C88">
            <v>0</v>
          </cell>
          <cell r="D88">
            <v>0</v>
          </cell>
        </row>
        <row r="89">
          <cell r="A89" t="str">
            <v>1890013G</v>
          </cell>
          <cell r="B89" t="str">
            <v>ULRD-FMB-14 1/2%/OCT2010</v>
          </cell>
          <cell r="C89">
            <v>4768722.3600000003</v>
          </cell>
          <cell r="D89">
            <v>4768722.3600000003</v>
          </cell>
        </row>
        <row r="90">
          <cell r="A90" t="str">
            <v>1890014G</v>
          </cell>
          <cell r="B90" t="str">
            <v>ULRD-FMB-13 1/8%/OCT2012</v>
          </cell>
          <cell r="C90">
            <v>5034354.46</v>
          </cell>
          <cell r="D90">
            <v>5034354.46</v>
          </cell>
        </row>
        <row r="91">
          <cell r="A91" t="str">
            <v>1890015G</v>
          </cell>
          <cell r="B91" t="str">
            <v>ULRD-FMB-11 3/4%/DEC2005</v>
          </cell>
          <cell r="C91">
            <v>1231669.19</v>
          </cell>
          <cell r="D91">
            <v>1231669.19</v>
          </cell>
        </row>
        <row r="92">
          <cell r="A92" t="str">
            <v>1890016G</v>
          </cell>
          <cell r="B92" t="str">
            <v>ULRD-FMB-11%/APR2009</v>
          </cell>
          <cell r="C92">
            <v>980282.94</v>
          </cell>
          <cell r="D92">
            <v>980282.94</v>
          </cell>
        </row>
        <row r="93">
          <cell r="A93" t="str">
            <v>1890017G</v>
          </cell>
          <cell r="B93" t="str">
            <v>ULRD-FMB-10 3/4%/JUL2018</v>
          </cell>
          <cell r="C93">
            <v>1733479.79</v>
          </cell>
          <cell r="D93">
            <v>1733479.79</v>
          </cell>
        </row>
        <row r="94">
          <cell r="A94" t="str">
            <v>1890018G</v>
          </cell>
          <cell r="B94" t="str">
            <v>ULRD-FMB-VAR%/DEC2019</v>
          </cell>
          <cell r="C94">
            <v>2060892.56</v>
          </cell>
          <cell r="D94">
            <v>2060892.56</v>
          </cell>
        </row>
        <row r="95">
          <cell r="A95" t="str">
            <v>1890019G</v>
          </cell>
          <cell r="B95" t="str">
            <v>ULRD-FMB-10 1/2%/FEB2009</v>
          </cell>
          <cell r="C95">
            <v>6660487.0599999996</v>
          </cell>
          <cell r="D95">
            <v>6660487.0599999996</v>
          </cell>
        </row>
        <row r="96">
          <cell r="A96" t="str">
            <v>1890020G</v>
          </cell>
          <cell r="B96" t="str">
            <v>ULRD-FMB-10 3/4%/JUN2017</v>
          </cell>
          <cell r="C96">
            <v>7254533.1699999999</v>
          </cell>
          <cell r="D96">
            <v>7254533.1699999999</v>
          </cell>
        </row>
        <row r="97">
          <cell r="A97" t="str">
            <v>1890021G</v>
          </cell>
          <cell r="B97" t="str">
            <v>ULRD-FMB-9 7/8%/FEB2006</v>
          </cell>
          <cell r="C97">
            <v>2648430.06</v>
          </cell>
          <cell r="D97">
            <v>2648430.06</v>
          </cell>
        </row>
        <row r="98">
          <cell r="A98" t="str">
            <v>1890022G</v>
          </cell>
          <cell r="B98" t="str">
            <v>ULRD-FMB-9 3/4%/OCT2006</v>
          </cell>
          <cell r="C98">
            <v>5899183.0999999996</v>
          </cell>
          <cell r="D98">
            <v>5899183.0999999996</v>
          </cell>
        </row>
        <row r="99">
          <cell r="A99" t="str">
            <v>1890023G</v>
          </cell>
          <cell r="B99" t="str">
            <v>ULRD-FMB-9 5/8%/MAY2006</v>
          </cell>
          <cell r="C99">
            <v>5482491.6299999999</v>
          </cell>
          <cell r="D99">
            <v>5482491.6299999999</v>
          </cell>
        </row>
        <row r="100">
          <cell r="A100" t="str">
            <v>1890024G</v>
          </cell>
          <cell r="B100" t="str">
            <v>ULRD-FMB-10%/AUG2016</v>
          </cell>
          <cell r="C100">
            <v>18742735.52</v>
          </cell>
          <cell r="D100">
            <v>18742735.52</v>
          </cell>
        </row>
        <row r="101">
          <cell r="A101" t="str">
            <v>1890025G</v>
          </cell>
          <cell r="B101" t="str">
            <v>ULRD-FMB-10 1/8%/JUL2022</v>
          </cell>
          <cell r="C101">
            <v>10562445.1</v>
          </cell>
          <cell r="D101">
            <v>10562445.1</v>
          </cell>
        </row>
        <row r="102">
          <cell r="A102" t="str">
            <v>1890026G</v>
          </cell>
          <cell r="B102" t="str">
            <v>ULRD-FMB-8 7/8%/SEP2000</v>
          </cell>
          <cell r="C102">
            <v>0</v>
          </cell>
          <cell r="D102">
            <v>0</v>
          </cell>
        </row>
        <row r="103">
          <cell r="A103" t="str">
            <v>1890027G</v>
          </cell>
          <cell r="B103" t="str">
            <v>ULRD-FMB-8 5/8%/APR2000</v>
          </cell>
          <cell r="C103">
            <v>0</v>
          </cell>
          <cell r="D103">
            <v>0</v>
          </cell>
        </row>
        <row r="104">
          <cell r="A104" t="str">
            <v>1890028G</v>
          </cell>
          <cell r="B104" t="str">
            <v>ULRD-FMB-8 1/8%/SEP1999</v>
          </cell>
          <cell r="C104">
            <v>0</v>
          </cell>
          <cell r="D104">
            <v>0</v>
          </cell>
        </row>
        <row r="105">
          <cell r="A105" t="str">
            <v>1890029G</v>
          </cell>
          <cell r="B105" t="str">
            <v>ULRD-FMB-8 5/8%/JAN2004</v>
          </cell>
          <cell r="C105">
            <v>0</v>
          </cell>
          <cell r="D105">
            <v>0</v>
          </cell>
        </row>
        <row r="106">
          <cell r="A106" t="str">
            <v>1890030G</v>
          </cell>
          <cell r="B106" t="str">
            <v>ULRD-FMB-8 1/8%/JUN2001</v>
          </cell>
          <cell r="C106">
            <v>0</v>
          </cell>
          <cell r="D106">
            <v>0</v>
          </cell>
        </row>
        <row r="107">
          <cell r="A107" t="str">
            <v>1890031G</v>
          </cell>
          <cell r="B107" t="str">
            <v>ULRD-FMB-10%/JUL2016</v>
          </cell>
          <cell r="C107">
            <v>4240650.9800000004</v>
          </cell>
          <cell r="D107">
            <v>4240650.9800000004</v>
          </cell>
        </row>
        <row r="108">
          <cell r="A108" t="str">
            <v>1890032G</v>
          </cell>
          <cell r="B108" t="str">
            <v>ULRD-FMB-VAR% A/DEC2020</v>
          </cell>
          <cell r="C108">
            <v>269011.94</v>
          </cell>
          <cell r="D108">
            <v>269011.94</v>
          </cell>
        </row>
        <row r="109">
          <cell r="A109" t="str">
            <v>1890033G</v>
          </cell>
          <cell r="B109" t="str">
            <v>ULRD-FMB-VAR% C/DEC2020</v>
          </cell>
          <cell r="C109">
            <v>269011.94</v>
          </cell>
          <cell r="D109">
            <v>269011.94</v>
          </cell>
        </row>
        <row r="110">
          <cell r="A110" t="str">
            <v>1890034G</v>
          </cell>
          <cell r="B110" t="str">
            <v>ULRD-FMB-VAR% D/DEC2020</v>
          </cell>
          <cell r="C110">
            <v>269011.94</v>
          </cell>
          <cell r="D110">
            <v>269011.94</v>
          </cell>
        </row>
        <row r="111">
          <cell r="A111" t="str">
            <v>1890035G</v>
          </cell>
          <cell r="B111" t="str">
            <v>ULRD-FMB-VAR% F/DEC2020</v>
          </cell>
          <cell r="C111">
            <v>269011.95</v>
          </cell>
          <cell r="D111">
            <v>269011.95</v>
          </cell>
        </row>
        <row r="112">
          <cell r="A112" t="str">
            <v>1890036G</v>
          </cell>
          <cell r="B112" t="str">
            <v>ULRD-FMB-VAR% E/DEC2020</v>
          </cell>
          <cell r="C112">
            <v>268211.32</v>
          </cell>
          <cell r="D112">
            <v>268211.32</v>
          </cell>
        </row>
        <row r="113">
          <cell r="A113" t="str">
            <v>1890037G</v>
          </cell>
          <cell r="B113" t="str">
            <v>ULRD-FMB-VAR% B/DEC2020</v>
          </cell>
          <cell r="C113">
            <v>267409.53000000003</v>
          </cell>
          <cell r="D113">
            <v>267409.53000000003</v>
          </cell>
        </row>
        <row r="114">
          <cell r="A114" t="str">
            <v>1890038G</v>
          </cell>
          <cell r="B114" t="str">
            <v>ULRD-FMB-7.875%/JUN2003</v>
          </cell>
          <cell r="C114">
            <v>3414624.46</v>
          </cell>
          <cell r="D114">
            <v>3414624.46</v>
          </cell>
        </row>
        <row r="115">
          <cell r="A115" t="str">
            <v>1890039G</v>
          </cell>
          <cell r="B115" t="str">
            <v>ULRD-FMB-7.625%/NOV2001</v>
          </cell>
          <cell r="C115">
            <v>0</v>
          </cell>
          <cell r="D115">
            <v>0</v>
          </cell>
        </row>
        <row r="116">
          <cell r="A116" t="str">
            <v>1890040G</v>
          </cell>
          <cell r="B116" t="str">
            <v>ULRD-FMB-7.5%/JUL2002</v>
          </cell>
          <cell r="C116">
            <v>0</v>
          </cell>
          <cell r="D116">
            <v>0</v>
          </cell>
        </row>
        <row r="117">
          <cell r="A117" t="str">
            <v>1890041G</v>
          </cell>
          <cell r="B117" t="str">
            <v>ULRD-FMB-7.75%/APR2023</v>
          </cell>
          <cell r="C117">
            <v>4452287.3899999997</v>
          </cell>
          <cell r="D117">
            <v>4452287.3899999997</v>
          </cell>
        </row>
        <row r="118">
          <cell r="A118" t="str">
            <v>1890042G</v>
          </cell>
          <cell r="B118" t="str">
            <v>ULRD-FMB-6.875%/SEP2002</v>
          </cell>
          <cell r="C118">
            <v>0</v>
          </cell>
          <cell r="D118">
            <v>0</v>
          </cell>
        </row>
        <row r="119">
          <cell r="A119" t="str">
            <v>1890043G</v>
          </cell>
          <cell r="B119" t="str">
            <v>ULRD-FMB-7.5%/DEC2002</v>
          </cell>
          <cell r="C119">
            <v>0</v>
          </cell>
          <cell r="D119">
            <v>0</v>
          </cell>
        </row>
        <row r="120">
          <cell r="A120" t="str">
            <v>1890044G</v>
          </cell>
          <cell r="B120" t="str">
            <v>ULRD-FMB-6 5/8%/SEP1998</v>
          </cell>
          <cell r="C120">
            <v>0</v>
          </cell>
          <cell r="D120">
            <v>0</v>
          </cell>
        </row>
        <row r="121">
          <cell r="A121" t="str">
            <v>1890045G</v>
          </cell>
          <cell r="B121" t="str">
            <v>ULRD-FMB-6.5%/SEP1997</v>
          </cell>
          <cell r="C121">
            <v>0</v>
          </cell>
          <cell r="D121">
            <v>0</v>
          </cell>
        </row>
        <row r="122">
          <cell r="A122" t="str">
            <v>1890046G</v>
          </cell>
          <cell r="B122" t="str">
            <v>ULRD-FMB-VAR%/APR2032</v>
          </cell>
          <cell r="C122">
            <v>480870.72</v>
          </cell>
          <cell r="D122">
            <v>480870.72</v>
          </cell>
        </row>
        <row r="123">
          <cell r="A123" t="str">
            <v>1890047G</v>
          </cell>
          <cell r="B123" t="str">
            <v>ULRD-FMB-8.75%/APR2032</v>
          </cell>
          <cell r="C123">
            <v>1211193.54</v>
          </cell>
          <cell r="D123">
            <v>1211193.54</v>
          </cell>
        </row>
        <row r="124">
          <cell r="A124" t="str">
            <v>1890048G</v>
          </cell>
          <cell r="B124" t="str">
            <v>ULRD-FMB-8.625%/JUN2022</v>
          </cell>
          <cell r="C124">
            <v>934588.03</v>
          </cell>
          <cell r="D124">
            <v>934588.03</v>
          </cell>
        </row>
        <row r="125">
          <cell r="A125" t="str">
            <v>1890049G</v>
          </cell>
          <cell r="B125" t="str">
            <v>ULRD-FMB-6.030%/JUL2032</v>
          </cell>
          <cell r="C125">
            <v>471638.06</v>
          </cell>
          <cell r="D125">
            <v>471638.06</v>
          </cell>
        </row>
        <row r="126">
          <cell r="A126" t="str">
            <v>1890050G</v>
          </cell>
          <cell r="B126" t="str">
            <v>ULRD-FMB-7.95%/FEB2023</v>
          </cell>
          <cell r="C126">
            <v>8294913.0899999999</v>
          </cell>
          <cell r="D126">
            <v>8294913.0899999999</v>
          </cell>
        </row>
        <row r="127">
          <cell r="A127" t="str">
            <v>1890051G</v>
          </cell>
          <cell r="B127" t="str">
            <v>ULRD-FMB-7.55%/AUG2023</v>
          </cell>
          <cell r="C127">
            <v>7256985.2999999998</v>
          </cell>
          <cell r="D127">
            <v>7256985.2999999998</v>
          </cell>
        </row>
        <row r="128">
          <cell r="A128" t="str">
            <v>1890052G</v>
          </cell>
          <cell r="B128" t="str">
            <v>ULRD-FMB-7%/OCT2000</v>
          </cell>
          <cell r="C128">
            <v>0</v>
          </cell>
          <cell r="D128">
            <v>0</v>
          </cell>
        </row>
        <row r="129">
          <cell r="A129" t="str">
            <v>1890053G</v>
          </cell>
          <cell r="B129" t="str">
            <v>ULRD-FMB-7.625%/MAR2023</v>
          </cell>
          <cell r="C129">
            <v>4384796.03</v>
          </cell>
          <cell r="D129">
            <v>4384796.03</v>
          </cell>
        </row>
        <row r="130">
          <cell r="A130" t="str">
            <v>1890054G</v>
          </cell>
          <cell r="B130" t="str">
            <v>ULRD-FMB-7.7%/2025</v>
          </cell>
          <cell r="C130">
            <v>2623454.1800000002</v>
          </cell>
          <cell r="D130">
            <v>2623454.1800000002</v>
          </cell>
        </row>
        <row r="131">
          <cell r="A131" t="str">
            <v>1890055G</v>
          </cell>
          <cell r="B131" t="str">
            <v>ULRD-FMB-6 7/8%/2008</v>
          </cell>
          <cell r="C131">
            <v>482683.68</v>
          </cell>
          <cell r="D131">
            <v>482683.68</v>
          </cell>
        </row>
        <row r="132">
          <cell r="A132" t="str">
            <v>1890056G</v>
          </cell>
          <cell r="B132" t="str">
            <v>ULRD-FMB-6.07%/DEC2005</v>
          </cell>
          <cell r="C132">
            <v>209811.95</v>
          </cell>
          <cell r="D132">
            <v>209811.95</v>
          </cell>
        </row>
        <row r="133">
          <cell r="A133" t="str">
            <v>1890091G</v>
          </cell>
          <cell r="B133" t="str">
            <v>REACQUIRED DEBT - CURRENT CONTRA</v>
          </cell>
          <cell r="C133">
            <v>-10151257.66</v>
          </cell>
          <cell r="D133">
            <v>-10151257.66</v>
          </cell>
        </row>
        <row r="134">
          <cell r="A134" t="str">
            <v>1890201G</v>
          </cell>
          <cell r="B134" t="str">
            <v>ULRD-FMB-SAV/9 7/8%/2016-CTRA</v>
          </cell>
          <cell r="C134">
            <v>-976231.97</v>
          </cell>
          <cell r="D134">
            <v>-976231.97</v>
          </cell>
        </row>
        <row r="135">
          <cell r="A135" t="str">
            <v>1890202G</v>
          </cell>
          <cell r="B135" t="str">
            <v>ULRD-FMB-SAV/9.25%/2019-CTRA</v>
          </cell>
          <cell r="C135">
            <v>-1168420.47</v>
          </cell>
          <cell r="D135">
            <v>-1168420.47</v>
          </cell>
        </row>
        <row r="136">
          <cell r="A136" t="str">
            <v>1890203G</v>
          </cell>
          <cell r="B136" t="str">
            <v>ULRD-FMB-SAV/8.3%/2015-CTRA</v>
          </cell>
          <cell r="C136">
            <v>-1134553.3500000001</v>
          </cell>
          <cell r="D136">
            <v>-1134553.3500000001</v>
          </cell>
        </row>
        <row r="137">
          <cell r="A137" t="str">
            <v>1890204G</v>
          </cell>
          <cell r="B137" t="str">
            <v>ULRD-FMB-SAV/7.875%/2025-CTRA</v>
          </cell>
          <cell r="C137">
            <v>-279321</v>
          </cell>
          <cell r="D137">
            <v>-279321</v>
          </cell>
        </row>
        <row r="138">
          <cell r="A138" t="str">
            <v>1890205G</v>
          </cell>
          <cell r="B138" t="str">
            <v>ULRD-FMB-SAV/7.4%/2017-CTRA</v>
          </cell>
          <cell r="C138">
            <v>-935231.87</v>
          </cell>
          <cell r="D138">
            <v>-935231.87</v>
          </cell>
        </row>
        <row r="139">
          <cell r="A139" t="str">
            <v>1890206G</v>
          </cell>
          <cell r="B139" t="str">
            <v>ULRD-FMB-SAV/6 5/8%/2017-CTRA</v>
          </cell>
          <cell r="C139">
            <v>-472204.75</v>
          </cell>
          <cell r="D139">
            <v>-472204.75</v>
          </cell>
        </row>
        <row r="140">
          <cell r="A140" t="str">
            <v>1890207G</v>
          </cell>
          <cell r="B140" t="str">
            <v>ULRD-FMB-16%/JUN2014-CTRA</v>
          </cell>
          <cell r="C140">
            <v>-5176863</v>
          </cell>
          <cell r="D140">
            <v>-5176863</v>
          </cell>
        </row>
        <row r="141">
          <cell r="A141" t="str">
            <v>1890208G</v>
          </cell>
          <cell r="B141" t="str">
            <v>ULRD-FMB-16.25%/JUN2011-CTRA</v>
          </cell>
          <cell r="C141">
            <v>-16627499.810000001</v>
          </cell>
          <cell r="D141">
            <v>-16627499.810000001</v>
          </cell>
        </row>
        <row r="142">
          <cell r="A142" t="str">
            <v>1890209G</v>
          </cell>
          <cell r="B142" t="str">
            <v>ULRD-FMB-17.5%/OCT1991-CTRA</v>
          </cell>
          <cell r="C142">
            <v>-8646019.4600000009</v>
          </cell>
          <cell r="D142">
            <v>-8646019.4600000009</v>
          </cell>
        </row>
        <row r="143">
          <cell r="A143" t="str">
            <v>1890210G</v>
          </cell>
          <cell r="B143" t="str">
            <v>ULRD-FMB-16.1%/JUL2012-CTRA</v>
          </cell>
          <cell r="C143">
            <v>-15541344.369999999</v>
          </cell>
          <cell r="D143">
            <v>-15541344.369999999</v>
          </cell>
        </row>
        <row r="144">
          <cell r="A144" t="str">
            <v>1890211G</v>
          </cell>
          <cell r="B144" t="str">
            <v>ULRD-FMB-16 1/8%/MAR2011-CTRA</v>
          </cell>
          <cell r="C144">
            <v>-778645.99</v>
          </cell>
          <cell r="D144">
            <v>-778645.99</v>
          </cell>
        </row>
        <row r="145">
          <cell r="A145" t="str">
            <v>1890212G</v>
          </cell>
          <cell r="B145" t="str">
            <v>ULRD-FMB-13.25%/FEB2013-CTRA</v>
          </cell>
          <cell r="C145">
            <v>0</v>
          </cell>
          <cell r="D145">
            <v>0</v>
          </cell>
        </row>
        <row r="146">
          <cell r="A146" t="str">
            <v>1890213G</v>
          </cell>
          <cell r="B146" t="str">
            <v>ULRD-FMB-14.5%/OCT2010-CTRA</v>
          </cell>
          <cell r="C146">
            <v>-4768722.3600000003</v>
          </cell>
          <cell r="D146">
            <v>-4768722.3600000003</v>
          </cell>
        </row>
        <row r="147">
          <cell r="A147" t="str">
            <v>1890214G</v>
          </cell>
          <cell r="B147" t="str">
            <v>ULRD-FMB-13 1/8%/OCT2012-CTRA</v>
          </cell>
          <cell r="C147">
            <v>-5034354.58</v>
          </cell>
          <cell r="D147">
            <v>-5034354.58</v>
          </cell>
        </row>
        <row r="148">
          <cell r="A148" t="str">
            <v>1890215G</v>
          </cell>
          <cell r="B148" t="str">
            <v>ULRD-FMB-11.75%/DEC2005-CTRA</v>
          </cell>
          <cell r="C148">
            <v>-1231669.19</v>
          </cell>
          <cell r="D148">
            <v>-1231669.19</v>
          </cell>
        </row>
        <row r="149">
          <cell r="A149" t="str">
            <v>1890216G</v>
          </cell>
          <cell r="B149" t="str">
            <v>ULRD-FMB-11%/APR2009-CTRA</v>
          </cell>
          <cell r="C149">
            <v>-980282.94</v>
          </cell>
          <cell r="D149">
            <v>-980282.94</v>
          </cell>
        </row>
        <row r="150">
          <cell r="A150" t="str">
            <v>1890217G</v>
          </cell>
          <cell r="B150" t="str">
            <v>ULRD-FMB-10.75%/JUL2018-CTRA</v>
          </cell>
          <cell r="C150">
            <v>-1718994.19</v>
          </cell>
          <cell r="D150">
            <v>-1718994.19</v>
          </cell>
        </row>
        <row r="151">
          <cell r="A151" t="str">
            <v>1890218G</v>
          </cell>
          <cell r="B151" t="str">
            <v>ULRD-FMB-VAR%/DEC2019-CTRA</v>
          </cell>
          <cell r="C151">
            <v>-1931008.4</v>
          </cell>
          <cell r="D151">
            <v>-1931008.4</v>
          </cell>
        </row>
        <row r="152">
          <cell r="A152" t="str">
            <v>1890219G</v>
          </cell>
          <cell r="B152" t="str">
            <v>ULRD-FMB-10.5%/FEB2009-CTRA</v>
          </cell>
          <cell r="C152">
            <v>-6660487.0599999996</v>
          </cell>
          <cell r="D152">
            <v>-6660487.0599999996</v>
          </cell>
        </row>
        <row r="153">
          <cell r="A153" t="str">
            <v>1890220G</v>
          </cell>
          <cell r="B153" t="str">
            <v>ULRD-FMB-10.75%/JUL2017-CTRA</v>
          </cell>
          <cell r="C153">
            <v>-6839012.46</v>
          </cell>
          <cell r="D153">
            <v>-6839012.46</v>
          </cell>
        </row>
        <row r="154">
          <cell r="A154" t="str">
            <v>1890221G</v>
          </cell>
          <cell r="B154" t="str">
            <v>ULRD-FMB-9 7/8%/FEB2006-CTRA</v>
          </cell>
          <cell r="C154">
            <v>-2294322.2799999998</v>
          </cell>
          <cell r="D154">
            <v>-2294322.2799999998</v>
          </cell>
        </row>
        <row r="155">
          <cell r="A155" t="str">
            <v>1890222G</v>
          </cell>
          <cell r="B155" t="str">
            <v>ULRD-FMB-9.75%/OCT2006-CTRA</v>
          </cell>
          <cell r="C155">
            <v>-5899183.0999999996</v>
          </cell>
          <cell r="D155">
            <v>-5899183.0999999996</v>
          </cell>
        </row>
        <row r="156">
          <cell r="A156" t="str">
            <v>1890223G</v>
          </cell>
          <cell r="B156" t="str">
            <v>ULRD-FMB-9 5/8%/MAY2006-CTRA</v>
          </cell>
          <cell r="C156">
            <v>-3533489.56</v>
          </cell>
          <cell r="D156">
            <v>-3533489.56</v>
          </cell>
        </row>
        <row r="157">
          <cell r="A157" t="str">
            <v>1890224G</v>
          </cell>
          <cell r="B157" t="str">
            <v>ULRD-FMB-10%/AUG2016-CTRA</v>
          </cell>
          <cell r="C157">
            <v>-15871786.59</v>
          </cell>
          <cell r="D157">
            <v>-15871786.59</v>
          </cell>
        </row>
        <row r="158">
          <cell r="A158" t="str">
            <v>1890225G</v>
          </cell>
          <cell r="B158" t="str">
            <v>ULRD-FMB-10 1/8%/JUL2022-CTRA</v>
          </cell>
          <cell r="C158">
            <v>-8464202.5399999991</v>
          </cell>
          <cell r="D158">
            <v>-8464202.5399999991</v>
          </cell>
        </row>
        <row r="159">
          <cell r="A159" t="str">
            <v>1890226G</v>
          </cell>
          <cell r="B159" t="str">
            <v>ULRD-FMB-8 7/8%/SEP2000-CTRA</v>
          </cell>
          <cell r="C159">
            <v>0</v>
          </cell>
          <cell r="D159">
            <v>0</v>
          </cell>
        </row>
        <row r="160">
          <cell r="A160" t="str">
            <v>1890227G</v>
          </cell>
          <cell r="B160" t="str">
            <v>ULRD-FMB-8 5/8%/APR2000-CTRA</v>
          </cell>
          <cell r="C160">
            <v>0</v>
          </cell>
          <cell r="D160">
            <v>0</v>
          </cell>
        </row>
        <row r="161">
          <cell r="A161" t="str">
            <v>1890228G</v>
          </cell>
          <cell r="B161" t="str">
            <v>ULRD-FMB-8 1/8%/SEP1999-CTRA</v>
          </cell>
          <cell r="C161">
            <v>0</v>
          </cell>
          <cell r="D161">
            <v>0</v>
          </cell>
        </row>
        <row r="162">
          <cell r="A162" t="str">
            <v>1890229G</v>
          </cell>
          <cell r="B162" t="str">
            <v>ULRD-FMB-8 5/8%/JAN2004-CTRA</v>
          </cell>
          <cell r="C162">
            <v>0</v>
          </cell>
          <cell r="D162">
            <v>0</v>
          </cell>
        </row>
        <row r="163">
          <cell r="A163" t="str">
            <v>1890230G</v>
          </cell>
          <cell r="B163" t="str">
            <v>ULRD-FMB-8 1/8%/JUN2001-CTRA</v>
          </cell>
          <cell r="C163">
            <v>0</v>
          </cell>
          <cell r="D163">
            <v>0</v>
          </cell>
        </row>
        <row r="164">
          <cell r="A164" t="str">
            <v>1890231G</v>
          </cell>
          <cell r="B164" t="str">
            <v>ULRD-FMB-10%/JUL2016-CTRA</v>
          </cell>
          <cell r="C164">
            <v>-4240650.9800000004</v>
          </cell>
          <cell r="D164">
            <v>-4240650.9800000004</v>
          </cell>
        </row>
        <row r="165">
          <cell r="A165" t="str">
            <v>1890232G</v>
          </cell>
          <cell r="B165" t="str">
            <v>ULRD-FMB-VAR% A/DEC2020-CTRA</v>
          </cell>
          <cell r="C165">
            <v>-243391.71</v>
          </cell>
          <cell r="D165">
            <v>-243391.71</v>
          </cell>
        </row>
        <row r="166">
          <cell r="A166" t="str">
            <v>1890233G</v>
          </cell>
          <cell r="B166" t="str">
            <v>ULRD-FMB-VAR% C/DEC2020-CTRA</v>
          </cell>
          <cell r="C166">
            <v>-243391.71</v>
          </cell>
          <cell r="D166">
            <v>-243391.71</v>
          </cell>
        </row>
        <row r="167">
          <cell r="A167" t="str">
            <v>1890234G</v>
          </cell>
          <cell r="B167" t="str">
            <v>ULRD-FMB-VAR% D/DEC2020-CTRA</v>
          </cell>
          <cell r="C167">
            <v>-243391.71</v>
          </cell>
          <cell r="D167">
            <v>-243391.71</v>
          </cell>
        </row>
        <row r="168">
          <cell r="A168" t="str">
            <v>1890235G</v>
          </cell>
          <cell r="B168" t="str">
            <v>ULRD-FMB-VAR% F/DEC2020-CTRA</v>
          </cell>
          <cell r="C168">
            <v>-243391.72</v>
          </cell>
          <cell r="D168">
            <v>-243391.72</v>
          </cell>
        </row>
        <row r="169">
          <cell r="A169" t="str">
            <v>1890236G</v>
          </cell>
          <cell r="B169" t="str">
            <v>ULRD-FMB-VAR% E/DEC2020-CTRA</v>
          </cell>
          <cell r="C169">
            <v>-242591.09</v>
          </cell>
          <cell r="D169">
            <v>-242591.09</v>
          </cell>
        </row>
        <row r="170">
          <cell r="A170" t="str">
            <v>1890237G</v>
          </cell>
          <cell r="B170" t="str">
            <v>ULRD-FMB-VAR% B/DEC2020-CTRA</v>
          </cell>
          <cell r="C170">
            <v>-241712.43</v>
          </cell>
          <cell r="D170">
            <v>-241712.43</v>
          </cell>
        </row>
        <row r="171">
          <cell r="A171" t="str">
            <v>1890238G</v>
          </cell>
          <cell r="B171" t="str">
            <v>ULRD-FMB-7.875%/JUN2003-CTRA</v>
          </cell>
          <cell r="C171">
            <v>-2925874.86</v>
          </cell>
          <cell r="D171">
            <v>-2925874.86</v>
          </cell>
        </row>
        <row r="172">
          <cell r="A172" t="str">
            <v>1890239G</v>
          </cell>
          <cell r="B172" t="str">
            <v>ULRD-FMB-7.625%/NOV2001-CTRA</v>
          </cell>
          <cell r="C172">
            <v>0</v>
          </cell>
          <cell r="D172">
            <v>0</v>
          </cell>
        </row>
        <row r="173">
          <cell r="A173" t="str">
            <v>1890240G</v>
          </cell>
          <cell r="B173" t="str">
            <v>ULRD-FMB-7.5%/JUL2002-CTRA</v>
          </cell>
          <cell r="C173">
            <v>0</v>
          </cell>
          <cell r="D173">
            <v>0</v>
          </cell>
        </row>
        <row r="174">
          <cell r="A174" t="str">
            <v>1890241G</v>
          </cell>
          <cell r="B174" t="str">
            <v>ULRD-FMB-7.75%/APR2023-CTRA</v>
          </cell>
          <cell r="C174">
            <v>-3534290.18</v>
          </cell>
          <cell r="D174">
            <v>-3534290.18</v>
          </cell>
        </row>
        <row r="175">
          <cell r="A175" t="str">
            <v>1890242G</v>
          </cell>
          <cell r="B175" t="str">
            <v>ULRD-FMB-6.875%/SEP2002-CTRA</v>
          </cell>
          <cell r="C175">
            <v>0</v>
          </cell>
          <cell r="D175">
            <v>0</v>
          </cell>
        </row>
        <row r="176">
          <cell r="A176" t="str">
            <v>1890243G</v>
          </cell>
          <cell r="B176" t="str">
            <v>ULRD-FMB-7.5%/DEC2002-CTRA</v>
          </cell>
          <cell r="C176">
            <v>0</v>
          </cell>
          <cell r="D176">
            <v>0</v>
          </cell>
        </row>
        <row r="177">
          <cell r="A177" t="str">
            <v>1890244G</v>
          </cell>
          <cell r="B177" t="str">
            <v>ULRD-FMB-6 5/8%/SEP1998-CTRA</v>
          </cell>
          <cell r="C177">
            <v>0</v>
          </cell>
          <cell r="D177">
            <v>0</v>
          </cell>
        </row>
        <row r="178">
          <cell r="A178" t="str">
            <v>1890245G</v>
          </cell>
          <cell r="B178" t="str">
            <v>ULRD-FMB-6.5%/SEP1997-CTRA</v>
          </cell>
          <cell r="C178">
            <v>0</v>
          </cell>
          <cell r="D178">
            <v>0</v>
          </cell>
        </row>
        <row r="179">
          <cell r="A179" t="str">
            <v>1890246G</v>
          </cell>
          <cell r="B179" t="str">
            <v>ULRD-FMB-VAR%/APR2032-CTRA</v>
          </cell>
          <cell r="C179">
            <v>-298508.77</v>
          </cell>
          <cell r="D179">
            <v>-298508.77</v>
          </cell>
        </row>
        <row r="180">
          <cell r="A180" t="str">
            <v>1890247G</v>
          </cell>
          <cell r="B180" t="str">
            <v>ULRD-FMB-8.75%/APR2032-CTRA</v>
          </cell>
          <cell r="C180">
            <v>-1029776.77</v>
          </cell>
          <cell r="D180">
            <v>-1029776.77</v>
          </cell>
        </row>
        <row r="181">
          <cell r="A181" t="str">
            <v>1890248G</v>
          </cell>
          <cell r="B181" t="str">
            <v>ULRD-FMB-8.625%/JUN2022-CTRA</v>
          </cell>
          <cell r="C181">
            <v>-784642.93</v>
          </cell>
          <cell r="D181">
            <v>-784642.93</v>
          </cell>
        </row>
        <row r="182">
          <cell r="A182" t="str">
            <v>1890249G</v>
          </cell>
          <cell r="B182" t="str">
            <v>ULRD-FMB-6.030%/JUL2032-CTRA</v>
          </cell>
          <cell r="C182">
            <v>-289583.88</v>
          </cell>
          <cell r="D182">
            <v>-289583.88</v>
          </cell>
        </row>
        <row r="183">
          <cell r="A183" t="str">
            <v>1890250G</v>
          </cell>
          <cell r="B183" t="str">
            <v>ULRD-FMB-7.95%/FEB2023-CTRA</v>
          </cell>
          <cell r="C183">
            <v>-6638445.6299999999</v>
          </cell>
          <cell r="D183">
            <v>-6638445.6299999999</v>
          </cell>
        </row>
        <row r="184">
          <cell r="A184" t="str">
            <v>1890251G</v>
          </cell>
          <cell r="B184" t="str">
            <v>ULRD-FMB-7.55%/AUG2023-CTRA</v>
          </cell>
          <cell r="C184">
            <v>-5663787.7800000003</v>
          </cell>
          <cell r="D184">
            <v>-5663787.7800000003</v>
          </cell>
        </row>
        <row r="185">
          <cell r="A185" t="str">
            <v>1890252G</v>
          </cell>
          <cell r="B185" t="str">
            <v>ULRD-FMB-7%/OCT2000-CTRA</v>
          </cell>
          <cell r="C185">
            <v>0</v>
          </cell>
          <cell r="D185">
            <v>0</v>
          </cell>
        </row>
        <row r="186">
          <cell r="A186" t="str">
            <v>1890253G</v>
          </cell>
          <cell r="B186" t="str">
            <v>ULRD-FMB-7.625%/MAR2023-CTRA</v>
          </cell>
          <cell r="C186">
            <v>-3483584.19</v>
          </cell>
          <cell r="D186">
            <v>-3483584.19</v>
          </cell>
        </row>
        <row r="187">
          <cell r="A187" t="str">
            <v>1890254G</v>
          </cell>
          <cell r="B187" t="str">
            <v>ULRD-FMB-7.7%/2025-CTRA</v>
          </cell>
          <cell r="C187">
            <v>-1850412.76</v>
          </cell>
          <cell r="D187">
            <v>-1850412.76</v>
          </cell>
        </row>
        <row r="188">
          <cell r="A188" t="str">
            <v>1890255G</v>
          </cell>
          <cell r="B188" t="str">
            <v>ULRD-FMB-6 7/8%/APR2008-CTRA</v>
          </cell>
          <cell r="C188">
            <v>-482683.68</v>
          </cell>
          <cell r="D188">
            <v>-482683.68</v>
          </cell>
        </row>
        <row r="189">
          <cell r="A189" t="str">
            <v>1890256G</v>
          </cell>
          <cell r="B189" t="str">
            <v>ULRD-FMB-6.07%/DEC2005-CTRA</v>
          </cell>
          <cell r="C189">
            <v>-209811.95</v>
          </cell>
          <cell r="D189">
            <v>-209811.95</v>
          </cell>
        </row>
        <row r="190">
          <cell r="A190" t="str">
            <v>1891000G</v>
          </cell>
          <cell r="B190" t="str">
            <v>ULRD-TRST PREF MIPS</v>
          </cell>
          <cell r="C190">
            <v>2955913.57</v>
          </cell>
          <cell r="D190">
            <v>2955913.57</v>
          </cell>
        </row>
        <row r="191">
          <cell r="A191" t="str">
            <v>1891001G</v>
          </cell>
          <cell r="B191" t="str">
            <v>ULRD-TRST I</v>
          </cell>
          <cell r="C191">
            <v>6082966.79</v>
          </cell>
          <cell r="D191">
            <v>6082966.79</v>
          </cell>
        </row>
        <row r="192">
          <cell r="A192" t="str">
            <v>1891002G</v>
          </cell>
          <cell r="B192" t="str">
            <v>ULRD-TRST III</v>
          </cell>
          <cell r="C192">
            <v>5509274.5300000003</v>
          </cell>
          <cell r="D192">
            <v>5509274.5300000003</v>
          </cell>
        </row>
        <row r="193">
          <cell r="A193" t="str">
            <v>1891003G</v>
          </cell>
          <cell r="B193" t="str">
            <v>ULRD-TRST II</v>
          </cell>
          <cell r="C193">
            <v>4674534.17</v>
          </cell>
          <cell r="D193">
            <v>4674534.17</v>
          </cell>
        </row>
        <row r="194">
          <cell r="A194" t="str">
            <v>1891004G</v>
          </cell>
          <cell r="B194" t="str">
            <v>ULRD-TRST IV</v>
          </cell>
          <cell r="C194">
            <v>5558925.6399999997</v>
          </cell>
          <cell r="D194">
            <v>5558925.6399999997</v>
          </cell>
        </row>
        <row r="195">
          <cell r="A195" t="str">
            <v>1891005G</v>
          </cell>
          <cell r="B195" t="str">
            <v>ULRD-TRST V</v>
          </cell>
          <cell r="C195">
            <v>12339676.58</v>
          </cell>
          <cell r="D195">
            <v>12339676.58</v>
          </cell>
        </row>
        <row r="196">
          <cell r="A196" t="str">
            <v>1891006G</v>
          </cell>
          <cell r="B196" t="str">
            <v>ULRD-TRUST IV</v>
          </cell>
          <cell r="C196">
            <v>4095233.28</v>
          </cell>
          <cell r="D196">
            <v>4095233.28</v>
          </cell>
        </row>
        <row r="197">
          <cell r="A197" t="str">
            <v>1891007G</v>
          </cell>
          <cell r="B197" t="str">
            <v>ULRD-TRST PRF-SAV/DEC2013/2028</v>
          </cell>
          <cell r="C197">
            <v>980191.76</v>
          </cell>
          <cell r="D197">
            <v>980191.76</v>
          </cell>
        </row>
        <row r="198">
          <cell r="A198" t="str">
            <v>1891008G</v>
          </cell>
          <cell r="B198" t="str">
            <v>ULRD-TRUST VII</v>
          </cell>
          <cell r="C198">
            <v>5131222.7</v>
          </cell>
          <cell r="D198">
            <v>5131222.7</v>
          </cell>
        </row>
        <row r="199">
          <cell r="A199" t="str">
            <v>1891100G</v>
          </cell>
          <cell r="B199" t="str">
            <v>ULRD-TRST PREF MIPS-CTRA</v>
          </cell>
          <cell r="C199">
            <v>-1844288.61</v>
          </cell>
          <cell r="D199">
            <v>-1844288.61</v>
          </cell>
        </row>
        <row r="200">
          <cell r="A200" t="str">
            <v>1891101G</v>
          </cell>
          <cell r="B200" t="str">
            <v>ULRD-TRST I-CTRA</v>
          </cell>
          <cell r="C200">
            <v>-2809822.4</v>
          </cell>
          <cell r="D200">
            <v>-2809822.4</v>
          </cell>
        </row>
        <row r="201">
          <cell r="A201" t="str">
            <v>1891102G</v>
          </cell>
          <cell r="B201" t="str">
            <v>ULRD-TRST III-CTRA</v>
          </cell>
          <cell r="C201">
            <v>-2490615.92</v>
          </cell>
          <cell r="D201">
            <v>-2490615.92</v>
          </cell>
        </row>
        <row r="202">
          <cell r="A202" t="str">
            <v>1891103G</v>
          </cell>
          <cell r="B202" t="str">
            <v>ULRD-TRST II-CTRA</v>
          </cell>
          <cell r="C202">
            <v>-2160201.54</v>
          </cell>
          <cell r="D202">
            <v>-2160201.54</v>
          </cell>
        </row>
        <row r="203">
          <cell r="A203" t="str">
            <v>1891104G</v>
          </cell>
          <cell r="B203" t="str">
            <v>ULRD-TRST IV-CTRA</v>
          </cell>
          <cell r="C203">
            <v>-1965394.29</v>
          </cell>
          <cell r="D203">
            <v>-1965394.29</v>
          </cell>
        </row>
        <row r="204">
          <cell r="A204" t="str">
            <v>1891105G</v>
          </cell>
          <cell r="B204" t="str">
            <v>ULRD-TRST V-CTRA</v>
          </cell>
          <cell r="C204">
            <v>-12339676.58</v>
          </cell>
          <cell r="D204">
            <v>-12339676.58</v>
          </cell>
        </row>
        <row r="205">
          <cell r="A205" t="str">
            <v>1891106G</v>
          </cell>
          <cell r="B205" t="str">
            <v>ULRD-TRUST IV-CTRA</v>
          </cell>
          <cell r="C205">
            <v>-1209069.32</v>
          </cell>
          <cell r="D205">
            <v>-1209069.32</v>
          </cell>
        </row>
        <row r="206">
          <cell r="A206" t="str">
            <v>1891107G</v>
          </cell>
          <cell r="B206" t="str">
            <v>ULRD-TRST PRF-SAV/2013/2028-CT</v>
          </cell>
          <cell r="C206">
            <v>-721045.1</v>
          </cell>
          <cell r="D206">
            <v>-721045.1</v>
          </cell>
        </row>
        <row r="207">
          <cell r="A207" t="str">
            <v>1891108G</v>
          </cell>
          <cell r="B207" t="str">
            <v>ULRD-TRUST VII-CTRA</v>
          </cell>
          <cell r="C207">
            <v>-1031660.43</v>
          </cell>
          <cell r="D207">
            <v>-1031660.43</v>
          </cell>
        </row>
        <row r="208">
          <cell r="A208" t="str">
            <v>1892000G</v>
          </cell>
          <cell r="B208" t="str">
            <v>ULRD-SR NT-SRS A</v>
          </cell>
          <cell r="C208">
            <v>4277142.4800000004</v>
          </cell>
          <cell r="D208">
            <v>4277142.4800000004</v>
          </cell>
        </row>
        <row r="209">
          <cell r="A209" t="str">
            <v>1892001G</v>
          </cell>
          <cell r="B209" t="str">
            <v>ULRD-SR NT-SRS B</v>
          </cell>
          <cell r="C209">
            <v>5409947.9199999999</v>
          </cell>
          <cell r="D209">
            <v>5409947.9199999999</v>
          </cell>
        </row>
        <row r="210">
          <cell r="A210" t="str">
            <v>1892002G</v>
          </cell>
          <cell r="B210" t="str">
            <v>ULRD-SR NT-SRS D</v>
          </cell>
          <cell r="C210">
            <v>2880736.26</v>
          </cell>
          <cell r="D210">
            <v>2880736.26</v>
          </cell>
        </row>
        <row r="211">
          <cell r="A211" t="str">
            <v>1892003G</v>
          </cell>
          <cell r="B211" t="str">
            <v>ULRD-SR NT-SRS H</v>
          </cell>
          <cell r="C211">
            <v>1518291.02</v>
          </cell>
          <cell r="D211">
            <v>1518291.02</v>
          </cell>
        </row>
        <row r="212">
          <cell r="A212" t="str">
            <v>1892004G</v>
          </cell>
          <cell r="B212" t="str">
            <v>ULRD-SR NT-SRS M</v>
          </cell>
          <cell r="C212">
            <v>3616123.9</v>
          </cell>
          <cell r="D212">
            <v>3616123.9</v>
          </cell>
        </row>
        <row r="213">
          <cell r="A213" t="str">
            <v>1892005G</v>
          </cell>
          <cell r="B213" t="str">
            <v>ULRD-SR NT-SRS 2007C</v>
          </cell>
          <cell r="C213">
            <v>279513.89</v>
          </cell>
          <cell r="D213">
            <v>279513.89</v>
          </cell>
        </row>
        <row r="214">
          <cell r="A214" t="str">
            <v>1892006G</v>
          </cell>
          <cell r="B214" t="str">
            <v>ULRD-SR NT-SRS D SAV</v>
          </cell>
          <cell r="C214">
            <v>974789.29</v>
          </cell>
          <cell r="D214">
            <v>974789.29</v>
          </cell>
        </row>
        <row r="215">
          <cell r="A215" t="str">
            <v>1892007G</v>
          </cell>
          <cell r="B215" t="str">
            <v>ULRD-SR NT-SRS O</v>
          </cell>
          <cell r="C215">
            <v>5421808.8099999996</v>
          </cell>
          <cell r="D215">
            <v>5421808.8099999996</v>
          </cell>
        </row>
        <row r="216">
          <cell r="A216" t="str">
            <v>1892008G</v>
          </cell>
          <cell r="B216" t="str">
            <v>ULRD-SR NT-SRS R</v>
          </cell>
          <cell r="C216">
            <v>5054625.09</v>
          </cell>
          <cell r="D216">
            <v>5054625.09</v>
          </cell>
        </row>
        <row r="217">
          <cell r="A217" t="str">
            <v>1892009G</v>
          </cell>
          <cell r="B217" t="str">
            <v>ULRD-SR NT-SRS T</v>
          </cell>
          <cell r="C217">
            <v>2740550</v>
          </cell>
          <cell r="D217">
            <v>2740550</v>
          </cell>
        </row>
        <row r="218">
          <cell r="A218" t="str">
            <v>1892010G</v>
          </cell>
          <cell r="B218" t="str">
            <v>ULRD-SR NT-SRS W</v>
          </cell>
          <cell r="C218">
            <v>5795183.5899999999</v>
          </cell>
          <cell r="D218">
            <v>5795183.5899999999</v>
          </cell>
        </row>
        <row r="219">
          <cell r="A219" t="str">
            <v>1892011G</v>
          </cell>
          <cell r="B219" t="str">
            <v>ULRD-SR NT-SRS X</v>
          </cell>
          <cell r="C219">
            <v>6392094.75</v>
          </cell>
          <cell r="D219">
            <v>6392094.75</v>
          </cell>
        </row>
        <row r="220">
          <cell r="A220" t="str">
            <v>1892012G</v>
          </cell>
          <cell r="B220" t="str">
            <v>ULRD-SR NT-SRS G SAV</v>
          </cell>
          <cell r="C220">
            <v>979209.85</v>
          </cell>
          <cell r="D220">
            <v>979209.85</v>
          </cell>
        </row>
        <row r="221">
          <cell r="A221" t="str">
            <v>1892013G</v>
          </cell>
          <cell r="B221" t="str">
            <v>ULRD-SR NT-SAV F</v>
          </cell>
          <cell r="C221">
            <v>1307460.17</v>
          </cell>
          <cell r="D221">
            <v>1307460.17</v>
          </cell>
        </row>
        <row r="222">
          <cell r="A222" t="str">
            <v>1892015G</v>
          </cell>
          <cell r="B222" t="str">
            <v>ULRD-SR NT-2006A</v>
          </cell>
          <cell r="C222">
            <v>4107330.56</v>
          </cell>
          <cell r="D222">
            <v>4107330.56</v>
          </cell>
        </row>
        <row r="223">
          <cell r="A223" t="str">
            <v>1892016G</v>
          </cell>
          <cell r="B223" t="str">
            <v>ULRD-SR NT-2007D</v>
          </cell>
          <cell r="C223">
            <v>9346488.1300000008</v>
          </cell>
          <cell r="D223">
            <v>9346488.1300000008</v>
          </cell>
        </row>
        <row r="224">
          <cell r="A224" t="str">
            <v>1892017G</v>
          </cell>
          <cell r="B224" t="str">
            <v>ULRD-SR NT-2007E</v>
          </cell>
          <cell r="C224">
            <v>6777681.7800000003</v>
          </cell>
          <cell r="D224">
            <v>6777681.7800000003</v>
          </cell>
        </row>
        <row r="225">
          <cell r="A225" t="str">
            <v>1892018G</v>
          </cell>
          <cell r="B225" t="str">
            <v>ULRD-SR NT-2007F</v>
          </cell>
          <cell r="C225">
            <v>2763004.85</v>
          </cell>
          <cell r="D225">
            <v>2763004.85</v>
          </cell>
        </row>
        <row r="226">
          <cell r="A226" t="str">
            <v>1892100G</v>
          </cell>
          <cell r="B226" t="str">
            <v>ULRD-SR NT-SRS A-CTRA</v>
          </cell>
          <cell r="C226">
            <v>-2138571.14</v>
          </cell>
          <cell r="D226">
            <v>-2138571.14</v>
          </cell>
        </row>
        <row r="227">
          <cell r="A227" t="str">
            <v>1892101G</v>
          </cell>
          <cell r="B227" t="str">
            <v>ULRD-SR NT-SRS B-CTRA</v>
          </cell>
          <cell r="C227">
            <v>-2584752.77</v>
          </cell>
          <cell r="D227">
            <v>-2584752.77</v>
          </cell>
        </row>
        <row r="228">
          <cell r="A228" t="str">
            <v>1892102G</v>
          </cell>
          <cell r="B228" t="str">
            <v>ULRD-SR NT-SRS D-CTRA</v>
          </cell>
          <cell r="C228">
            <v>-1014599.04</v>
          </cell>
          <cell r="D228">
            <v>-1014599.04</v>
          </cell>
        </row>
        <row r="229">
          <cell r="A229" t="str">
            <v>1892103G</v>
          </cell>
          <cell r="B229" t="str">
            <v>ULRD-SR NT-SRS H-CTRA</v>
          </cell>
          <cell r="C229">
            <v>-1518291.02</v>
          </cell>
          <cell r="D229">
            <v>-1518291.02</v>
          </cell>
        </row>
        <row r="230">
          <cell r="A230" t="str">
            <v>1892104G</v>
          </cell>
          <cell r="B230" t="str">
            <v>ULRD-SR NT-SRS M-CTRA</v>
          </cell>
          <cell r="C230">
            <v>-1165124</v>
          </cell>
          <cell r="D230">
            <v>-1165124</v>
          </cell>
        </row>
        <row r="231">
          <cell r="A231" t="str">
            <v>1892105G</v>
          </cell>
          <cell r="B231" t="str">
            <v>ULRD-SR NT-SRS 2007C-CTRA</v>
          </cell>
          <cell r="C231">
            <v>-279513.89</v>
          </cell>
          <cell r="D231">
            <v>-279513.89</v>
          </cell>
        </row>
        <row r="232">
          <cell r="A232" t="str">
            <v>1892106G</v>
          </cell>
          <cell r="B232" t="str">
            <v>ULRD-SR NT-SRS D SAV CTRA</v>
          </cell>
          <cell r="C232">
            <v>-974789.29</v>
          </cell>
          <cell r="D232">
            <v>-974789.29</v>
          </cell>
        </row>
        <row r="233">
          <cell r="A233" t="str">
            <v>1892107G</v>
          </cell>
          <cell r="B233" t="str">
            <v>ULRD-SR NT-SRS O-CTRA</v>
          </cell>
          <cell r="C233">
            <v>-1400632.66</v>
          </cell>
          <cell r="D233">
            <v>-1400632.66</v>
          </cell>
        </row>
        <row r="234">
          <cell r="A234" t="str">
            <v>1892108G</v>
          </cell>
          <cell r="B234" t="str">
            <v>ULRD-SR NT-SRS R-CTRA</v>
          </cell>
          <cell r="C234">
            <v>-1303541.8500000001</v>
          </cell>
          <cell r="D234">
            <v>-1303541.8500000001</v>
          </cell>
        </row>
        <row r="235">
          <cell r="A235" t="str">
            <v>1892109G</v>
          </cell>
          <cell r="B235" t="str">
            <v>ULRD-SR NT-SRS T-CTRA</v>
          </cell>
          <cell r="C235">
            <v>-685137.6</v>
          </cell>
          <cell r="D235">
            <v>-685137.6</v>
          </cell>
        </row>
        <row r="236">
          <cell r="A236" t="str">
            <v>1892110G</v>
          </cell>
          <cell r="B236" t="str">
            <v>ULRD-SR NT-SRS W-CTRA</v>
          </cell>
          <cell r="C236">
            <v>-1448574.42</v>
          </cell>
          <cell r="D236">
            <v>-1448574.42</v>
          </cell>
        </row>
        <row r="237">
          <cell r="A237" t="str">
            <v>1892111G</v>
          </cell>
          <cell r="B237" t="str">
            <v>ULRD-SR NT-SRS X-CTRA</v>
          </cell>
          <cell r="C237">
            <v>-1598023.8</v>
          </cell>
          <cell r="D237">
            <v>-1598023.8</v>
          </cell>
        </row>
        <row r="238">
          <cell r="A238" t="str">
            <v>1892112G</v>
          </cell>
          <cell r="B238" t="str">
            <v>ULRD-SR NT-SRS G SAV-CTRA</v>
          </cell>
          <cell r="C238">
            <v>-244802.7</v>
          </cell>
          <cell r="D238">
            <v>-244802.7</v>
          </cell>
        </row>
        <row r="239">
          <cell r="A239" t="str">
            <v>1892113G</v>
          </cell>
          <cell r="B239" t="str">
            <v>ULRD-SR NT-SAV F-CTRA</v>
          </cell>
          <cell r="C239">
            <v>-467854.62</v>
          </cell>
          <cell r="D239">
            <v>-467854.62</v>
          </cell>
        </row>
        <row r="240">
          <cell r="A240" t="str">
            <v>1892114G</v>
          </cell>
          <cell r="B240" t="str">
            <v>ULRD-SR NT-M</v>
          </cell>
          <cell r="C240">
            <v>0</v>
          </cell>
          <cell r="D240">
            <v>0</v>
          </cell>
        </row>
        <row r="241">
          <cell r="A241" t="str">
            <v>1892115G</v>
          </cell>
          <cell r="B241" t="str">
            <v>ULRD-SR NT-2006A-CTRA</v>
          </cell>
          <cell r="C241">
            <v>-916815</v>
          </cell>
          <cell r="D241">
            <v>-916815</v>
          </cell>
        </row>
        <row r="242">
          <cell r="A242" t="str">
            <v>1892116G</v>
          </cell>
          <cell r="B242" t="str">
            <v>ULRD-SR NT-2007D-CTRA</v>
          </cell>
          <cell r="C242">
            <v>-1785284.24</v>
          </cell>
          <cell r="D242">
            <v>-1785284.24</v>
          </cell>
        </row>
        <row r="243">
          <cell r="A243" t="str">
            <v>1892117G</v>
          </cell>
          <cell r="B243" t="str">
            <v>ULRD-SR NT-2007E-CTRA</v>
          </cell>
          <cell r="C243">
            <v>-6777681.7800000003</v>
          </cell>
          <cell r="D243">
            <v>-6777681.7800000003</v>
          </cell>
        </row>
        <row r="244">
          <cell r="A244" t="str">
            <v>1892118G</v>
          </cell>
          <cell r="B244" t="str">
            <v>ULRD-SR NT-2007F-CTRA</v>
          </cell>
          <cell r="C244">
            <v>-2763004.85</v>
          </cell>
          <cell r="D244">
            <v>-2763004.85</v>
          </cell>
        </row>
        <row r="245">
          <cell r="A245" t="str">
            <v>1892225G</v>
          </cell>
          <cell r="B245" t="str">
            <v>SN-08C/8.2/100M/2048</v>
          </cell>
          <cell r="C245">
            <v>3371691.88</v>
          </cell>
          <cell r="D245">
            <v>3371691.88</v>
          </cell>
        </row>
        <row r="246">
          <cell r="A246" t="str">
            <v>1892226G</v>
          </cell>
          <cell r="B246" t="str">
            <v>SN-08C/8.2/100M/2048-CONTRA</v>
          </cell>
          <cell r="C246">
            <v>-792964.55</v>
          </cell>
          <cell r="D246">
            <v>-792964.55</v>
          </cell>
        </row>
        <row r="247">
          <cell r="A247" t="str">
            <v>1892227G</v>
          </cell>
          <cell r="B247" t="str">
            <v>SN-Y/5.8/125M/2035</v>
          </cell>
          <cell r="C247">
            <v>1867026.77</v>
          </cell>
          <cell r="D247">
            <v>1867026.77</v>
          </cell>
        </row>
        <row r="248">
          <cell r="A248" t="str">
            <v>1892228G</v>
          </cell>
          <cell r="B248" t="str">
            <v>SN-Y/5.8/125M/2035-CONTRA</v>
          </cell>
          <cell r="C248">
            <v>-808332.63</v>
          </cell>
          <cell r="D248">
            <v>-808332.63</v>
          </cell>
        </row>
        <row r="249">
          <cell r="A249" t="str">
            <v>1892229G</v>
          </cell>
          <cell r="B249" t="str">
            <v>ULRD-SN-2008B/5.4%/250M/2018</v>
          </cell>
          <cell r="C249">
            <v>0</v>
          </cell>
          <cell r="D249">
            <v>0</v>
          </cell>
        </row>
        <row r="250">
          <cell r="A250" t="str">
            <v>1892230G</v>
          </cell>
          <cell r="B250" t="str">
            <v>ULRD-SN-2008B/5.4%/250M/2018-CONTRA</v>
          </cell>
          <cell r="C250">
            <v>0</v>
          </cell>
          <cell r="D250">
            <v>0</v>
          </cell>
        </row>
        <row r="251">
          <cell r="A251" t="str">
            <v>1892231G</v>
          </cell>
          <cell r="B251" t="str">
            <v>ULRD-SN-2007A/5.65%/250M/2037</v>
          </cell>
          <cell r="C251">
            <v>0</v>
          </cell>
          <cell r="D251">
            <v>0</v>
          </cell>
        </row>
        <row r="252">
          <cell r="A252" t="str">
            <v>1892232G</v>
          </cell>
          <cell r="B252" t="str">
            <v>ULRD-SN-2007A/5.65%/250M/2037-CONTRA</v>
          </cell>
          <cell r="C252">
            <v>0</v>
          </cell>
          <cell r="D252">
            <v>0</v>
          </cell>
        </row>
        <row r="253">
          <cell r="A253" t="str">
            <v>1892233G</v>
          </cell>
          <cell r="B253" t="str">
            <v>ULRD-SN-2009A/5.95%/500M/2039</v>
          </cell>
          <cell r="C253">
            <v>0</v>
          </cell>
          <cell r="D253">
            <v>0</v>
          </cell>
        </row>
        <row r="254">
          <cell r="A254" t="str">
            <v>1892234G</v>
          </cell>
          <cell r="B254" t="str">
            <v xml:space="preserve"> ULRD-SN-2009A/5.95%/500M/2039-CONTRA</v>
          </cell>
          <cell r="C254">
            <v>0</v>
          </cell>
          <cell r="D254">
            <v>0</v>
          </cell>
        </row>
        <row r="255">
          <cell r="A255" t="str">
            <v>1892235G</v>
          </cell>
          <cell r="B255" t="str">
            <v>ULRD-SN-2010B/5.40%/600M/2040</v>
          </cell>
          <cell r="C255">
            <v>0</v>
          </cell>
          <cell r="D255">
            <v>0</v>
          </cell>
        </row>
        <row r="256">
          <cell r="A256" t="str">
            <v>1892236G</v>
          </cell>
          <cell r="B256" t="str">
            <v>ULRD-SN-2010B/5.40%/600M/2040-CONTRA</v>
          </cell>
          <cell r="C256">
            <v>0</v>
          </cell>
          <cell r="D256">
            <v>0</v>
          </cell>
        </row>
        <row r="257">
          <cell r="A257" t="str">
            <v>1893000G</v>
          </cell>
          <cell r="B257" t="str">
            <v>ULRD-PCB-13.5%/JUN2012/BURKE</v>
          </cell>
          <cell r="C257">
            <v>2481121.83</v>
          </cell>
          <cell r="D257">
            <v>2481121.83</v>
          </cell>
        </row>
        <row r="258">
          <cell r="A258" t="str">
            <v>1893001G</v>
          </cell>
          <cell r="B258" t="str">
            <v>ULRD-PCB-13.5%/JUN2012/PUTNAM</v>
          </cell>
          <cell r="C258">
            <v>1105268.74</v>
          </cell>
          <cell r="D258">
            <v>1105268.74</v>
          </cell>
        </row>
        <row r="259">
          <cell r="A259" t="str">
            <v>1893002G</v>
          </cell>
          <cell r="B259" t="str">
            <v>ULRD-PCB-13.5%/JUN2012/MONROE</v>
          </cell>
          <cell r="C259">
            <v>1066902.3899999999</v>
          </cell>
          <cell r="D259">
            <v>1066902.3899999999</v>
          </cell>
        </row>
        <row r="260">
          <cell r="A260" t="str">
            <v>1893003G</v>
          </cell>
          <cell r="B260" t="str">
            <v>ULRD-PCB-9%/SEP2005/BARTOW</v>
          </cell>
          <cell r="C260">
            <v>126118.07</v>
          </cell>
          <cell r="D260">
            <v>126118.07</v>
          </cell>
        </row>
        <row r="261">
          <cell r="A261" t="str">
            <v>1893004G</v>
          </cell>
          <cell r="B261" t="str">
            <v>ULRD-PCB-9%/SEP2005/BIBB</v>
          </cell>
          <cell r="C261">
            <v>90874.62</v>
          </cell>
          <cell r="D261">
            <v>90874.62</v>
          </cell>
        </row>
        <row r="262">
          <cell r="A262" t="str">
            <v>1893005G</v>
          </cell>
          <cell r="B262" t="str">
            <v>ULRD-PCB-9%/SEP2005/COBB</v>
          </cell>
          <cell r="C262">
            <v>158896.37</v>
          </cell>
          <cell r="D262">
            <v>158896.37</v>
          </cell>
        </row>
        <row r="263">
          <cell r="A263" t="str">
            <v>1893006G</v>
          </cell>
          <cell r="B263" t="str">
            <v>ULRD-PCB-9%/SEP2005/COWETA</v>
          </cell>
          <cell r="C263">
            <v>193985.99</v>
          </cell>
          <cell r="D263">
            <v>193985.99</v>
          </cell>
        </row>
        <row r="264">
          <cell r="A264" t="str">
            <v>1893007G</v>
          </cell>
          <cell r="B264" t="str">
            <v>ULRD-PCB-9%/SEP2005/DOUGHTERY</v>
          </cell>
          <cell r="C264">
            <v>74501.23</v>
          </cell>
          <cell r="D264">
            <v>74501.23</v>
          </cell>
        </row>
        <row r="265">
          <cell r="A265" t="str">
            <v>1893008G</v>
          </cell>
          <cell r="B265" t="str">
            <v>ULRD-PCB-13.75%/OCT2011/MNROE</v>
          </cell>
          <cell r="C265">
            <v>463391.78</v>
          </cell>
          <cell r="D265">
            <v>463391.78</v>
          </cell>
        </row>
        <row r="266">
          <cell r="A266" t="str">
            <v>1893009G</v>
          </cell>
          <cell r="B266" t="str">
            <v>ULRD-PCB-13.75%/OCT2011/BRTOW</v>
          </cell>
          <cell r="C266">
            <v>891364.68</v>
          </cell>
          <cell r="D266">
            <v>891364.68</v>
          </cell>
        </row>
        <row r="267">
          <cell r="A267" t="str">
            <v>1893010G</v>
          </cell>
          <cell r="B267" t="str">
            <v>ULRD-PCB-13.75%/OCT2011/PTNAM</v>
          </cell>
          <cell r="C267">
            <v>1309744.45</v>
          </cell>
          <cell r="D267">
            <v>1309744.45</v>
          </cell>
        </row>
        <row r="268">
          <cell r="A268" t="str">
            <v>1893011G</v>
          </cell>
          <cell r="B268" t="str">
            <v>ULRD-PCB-12.25%/AUG2014/BURKE</v>
          </cell>
          <cell r="C268">
            <v>4452051.68</v>
          </cell>
          <cell r="D268">
            <v>4452051.68</v>
          </cell>
        </row>
        <row r="269">
          <cell r="A269" t="str">
            <v>1893012G</v>
          </cell>
          <cell r="B269" t="str">
            <v>ULRD-PCB-11 5/8%/SEP2014/BRKE</v>
          </cell>
          <cell r="C269">
            <v>4722006.78</v>
          </cell>
          <cell r="D269">
            <v>4722006.78</v>
          </cell>
        </row>
        <row r="270">
          <cell r="A270" t="str">
            <v>1893013G</v>
          </cell>
          <cell r="B270" t="str">
            <v>ULRD-PCB-12%/OCT2014/BURKE</v>
          </cell>
          <cell r="C270">
            <v>4976307.66</v>
          </cell>
          <cell r="D270">
            <v>4976307.66</v>
          </cell>
        </row>
        <row r="271">
          <cell r="A271" t="str">
            <v>1893014G</v>
          </cell>
          <cell r="B271" t="str">
            <v>ULRD-PCB-10 1/8%/JUN2015/BRKE</v>
          </cell>
          <cell r="C271">
            <v>5626605.6200000001</v>
          </cell>
          <cell r="D271">
            <v>5626605.6200000001</v>
          </cell>
        </row>
        <row r="272">
          <cell r="A272" t="str">
            <v>1893015G</v>
          </cell>
          <cell r="B272" t="str">
            <v>ULRD-PCB-10.5%/NOV2015/BURKE</v>
          </cell>
          <cell r="C272">
            <v>70720.149999999994</v>
          </cell>
          <cell r="D272">
            <v>70720.149999999994</v>
          </cell>
        </row>
        <row r="273">
          <cell r="A273" t="str">
            <v>1893016G</v>
          </cell>
          <cell r="B273" t="str">
            <v>ULRD-PCB-11.75%/NOV2014/BURKE</v>
          </cell>
          <cell r="C273">
            <v>5672888.3700000001</v>
          </cell>
          <cell r="D273">
            <v>5672888.3700000001</v>
          </cell>
        </row>
        <row r="274">
          <cell r="A274" t="str">
            <v>1893017G</v>
          </cell>
          <cell r="B274" t="str">
            <v>ULRD-PCB-13.25%/JUN2002/BURKE</v>
          </cell>
          <cell r="C274">
            <v>421097.28</v>
          </cell>
          <cell r="D274">
            <v>421097.28</v>
          </cell>
        </row>
        <row r="275">
          <cell r="A275" t="str">
            <v>1893018G</v>
          </cell>
          <cell r="B275" t="str">
            <v>ULRD-PCB-7.1%/DEC2008/BARTOW</v>
          </cell>
          <cell r="C275">
            <v>834177.65</v>
          </cell>
          <cell r="D275">
            <v>834177.65</v>
          </cell>
        </row>
        <row r="276">
          <cell r="A276" t="str">
            <v>1893019G</v>
          </cell>
          <cell r="B276" t="str">
            <v>ULRD-PCB-7.1%/DEC2008/PUTNAM</v>
          </cell>
          <cell r="C276">
            <v>803404.26</v>
          </cell>
          <cell r="D276">
            <v>803404.26</v>
          </cell>
        </row>
        <row r="277">
          <cell r="A277" t="str">
            <v>1893020G</v>
          </cell>
          <cell r="B277" t="str">
            <v>ULRD-PCB-6.75%/NOV2006/APPLNG</v>
          </cell>
          <cell r="C277">
            <v>213279.57</v>
          </cell>
          <cell r="D277">
            <v>213279.57</v>
          </cell>
        </row>
        <row r="278">
          <cell r="A278" t="str">
            <v>1893021G</v>
          </cell>
          <cell r="B278" t="str">
            <v>ULRD-PCB-6.75%/NOV2006/HEARD</v>
          </cell>
          <cell r="C278">
            <v>334829.08</v>
          </cell>
          <cell r="D278">
            <v>334829.08</v>
          </cell>
        </row>
        <row r="279">
          <cell r="A279" t="str">
            <v>1893022G</v>
          </cell>
          <cell r="B279" t="str">
            <v>ULRD-PCB-11.5%/DEC2012/APPLNG</v>
          </cell>
          <cell r="C279">
            <v>306847.78999999998</v>
          </cell>
          <cell r="D279">
            <v>306847.78999999998</v>
          </cell>
        </row>
        <row r="280">
          <cell r="A280" t="str">
            <v>1893023G</v>
          </cell>
          <cell r="B280" t="str">
            <v>ULRD-PCB-11.5%/DEC2012/HEARD</v>
          </cell>
          <cell r="C280">
            <v>405721.81</v>
          </cell>
          <cell r="D280">
            <v>405721.81</v>
          </cell>
        </row>
        <row r="281">
          <cell r="A281" t="str">
            <v>1893024G</v>
          </cell>
          <cell r="B281" t="str">
            <v>ULRD-PCB-11.5%/DEC2012/COWETA</v>
          </cell>
          <cell r="C281">
            <v>230537.05</v>
          </cell>
          <cell r="D281">
            <v>230537.05</v>
          </cell>
        </row>
        <row r="282">
          <cell r="A282" t="str">
            <v>1893025G</v>
          </cell>
          <cell r="B282" t="str">
            <v>ULRD-PCB-11.5%/DEC2012/MONROE</v>
          </cell>
          <cell r="C282">
            <v>843223.92</v>
          </cell>
          <cell r="D282">
            <v>843223.92</v>
          </cell>
        </row>
        <row r="283">
          <cell r="A283" t="str">
            <v>1893026G</v>
          </cell>
          <cell r="B283" t="str">
            <v>ULRD-PCB-6.375%/APR2008/BIBB</v>
          </cell>
          <cell r="C283">
            <v>230227.42</v>
          </cell>
          <cell r="D283">
            <v>230227.42</v>
          </cell>
        </row>
        <row r="284">
          <cell r="A284" t="str">
            <v>1893027G</v>
          </cell>
          <cell r="B284" t="str">
            <v>ULRD-PCB-6.375%/APR2008/BRTOW</v>
          </cell>
          <cell r="C284">
            <v>123103.62</v>
          </cell>
          <cell r="D284">
            <v>123103.62</v>
          </cell>
        </row>
        <row r="285">
          <cell r="A285" t="str">
            <v>1893028G</v>
          </cell>
          <cell r="B285" t="str">
            <v>ULRD-PCB-6.4%/JUN2007/COWETA</v>
          </cell>
          <cell r="C285">
            <v>150345.57</v>
          </cell>
          <cell r="D285">
            <v>150345.57</v>
          </cell>
        </row>
        <row r="286">
          <cell r="A286" t="str">
            <v>1893029G</v>
          </cell>
          <cell r="B286" t="str">
            <v>ULRD-PCB-6.4%/JUN2007/PUTNAM</v>
          </cell>
          <cell r="C286">
            <v>198116.97</v>
          </cell>
          <cell r="D286">
            <v>198116.97</v>
          </cell>
        </row>
        <row r="287">
          <cell r="A287" t="str">
            <v>1893030G</v>
          </cell>
          <cell r="B287" t="str">
            <v>ULRD-PCB-12.25%/AUG2014/BURKE</v>
          </cell>
          <cell r="C287">
            <v>1304650.28</v>
          </cell>
          <cell r="D287">
            <v>1304650.28</v>
          </cell>
        </row>
        <row r="288">
          <cell r="A288" t="str">
            <v>1893031G</v>
          </cell>
          <cell r="B288" t="str">
            <v>ULRD-PCB-11.625%/SEP2014/BRKE</v>
          </cell>
          <cell r="C288">
            <v>178192.91</v>
          </cell>
          <cell r="D288">
            <v>178192.91</v>
          </cell>
        </row>
        <row r="289">
          <cell r="A289" t="str">
            <v>1893032G</v>
          </cell>
          <cell r="B289" t="str">
            <v>ULRD-PCB-12%/OCT2014/BURKE</v>
          </cell>
          <cell r="C289">
            <v>2928217.25</v>
          </cell>
          <cell r="D289">
            <v>2928217.25</v>
          </cell>
        </row>
        <row r="290">
          <cell r="A290" t="str">
            <v>1893033G</v>
          </cell>
          <cell r="B290" t="str">
            <v>ULRD-PCB-11.75%/NOV2014/APLNG</v>
          </cell>
          <cell r="C290">
            <v>417392.03</v>
          </cell>
          <cell r="D290">
            <v>417392.03</v>
          </cell>
        </row>
        <row r="291">
          <cell r="A291" t="str">
            <v>1893034G</v>
          </cell>
          <cell r="B291" t="str">
            <v>ULRD-PCB-11.625%/MAR2014/MNROE</v>
          </cell>
          <cell r="C291">
            <v>2468727.7599999998</v>
          </cell>
          <cell r="D291">
            <v>2468727.7599999998</v>
          </cell>
        </row>
        <row r="292">
          <cell r="A292" t="str">
            <v>1893035G</v>
          </cell>
          <cell r="B292" t="str">
            <v>ULRD-PCB-5.95%/SEP2023/BARTOW</v>
          </cell>
          <cell r="C292">
            <v>0</v>
          </cell>
          <cell r="D292">
            <v>0</v>
          </cell>
        </row>
        <row r="293">
          <cell r="A293" t="str">
            <v>1893036G</v>
          </cell>
          <cell r="B293" t="str">
            <v>ULRD-PCB-10.5%/SEP2015/MONROE</v>
          </cell>
          <cell r="C293">
            <v>10837709.029999999</v>
          </cell>
          <cell r="D293">
            <v>10837709.029999999</v>
          </cell>
        </row>
        <row r="294">
          <cell r="A294" t="str">
            <v>1893037G</v>
          </cell>
          <cell r="B294" t="str">
            <v>ULRD-PCB-63/8%/APR2008/FLOYD</v>
          </cell>
          <cell r="C294">
            <v>88266.4</v>
          </cell>
          <cell r="D294">
            <v>88266.4</v>
          </cell>
        </row>
        <row r="295">
          <cell r="A295" t="str">
            <v>1893038G</v>
          </cell>
          <cell r="B295" t="str">
            <v>ULRD-PCB-10.6%/OCT2015/APPLNG</v>
          </cell>
          <cell r="C295">
            <v>1916428.14</v>
          </cell>
          <cell r="D295">
            <v>1916428.14</v>
          </cell>
        </row>
        <row r="296">
          <cell r="A296" t="str">
            <v>1893039G</v>
          </cell>
          <cell r="B296" t="str">
            <v>ULRD-PCB-10.6%/OCT2015/BURKE</v>
          </cell>
          <cell r="C296">
            <v>1445726.71</v>
          </cell>
          <cell r="D296">
            <v>1445726.71</v>
          </cell>
        </row>
        <row r="297">
          <cell r="A297" t="str">
            <v>1893040G</v>
          </cell>
          <cell r="B297" t="str">
            <v>ULRD-PCB-10.5%/NOV2015/BURKE</v>
          </cell>
          <cell r="C297">
            <v>3293322.49</v>
          </cell>
          <cell r="D297">
            <v>3293322.49</v>
          </cell>
        </row>
        <row r="298">
          <cell r="A298" t="str">
            <v>1893041G</v>
          </cell>
          <cell r="B298" t="str">
            <v>ULRD-PCB-7.25%/JUL2021/BARTOW</v>
          </cell>
          <cell r="C298">
            <v>987378.78</v>
          </cell>
          <cell r="D298">
            <v>987378.78</v>
          </cell>
        </row>
        <row r="299">
          <cell r="A299" t="str">
            <v>1893042G</v>
          </cell>
          <cell r="B299" t="str">
            <v>ULRD-PCB-7.25%/JUL2021/PUTNAM</v>
          </cell>
          <cell r="C299">
            <v>1030406.02</v>
          </cell>
          <cell r="D299">
            <v>1030406.02</v>
          </cell>
        </row>
        <row r="300">
          <cell r="A300" t="str">
            <v>1893043G</v>
          </cell>
          <cell r="B300" t="str">
            <v>ULRD-PCB-8%/OCT2016/BURKE</v>
          </cell>
          <cell r="C300">
            <v>1831914.2</v>
          </cell>
          <cell r="D300">
            <v>1831914.2</v>
          </cell>
        </row>
        <row r="301">
          <cell r="A301" t="str">
            <v>1893044G</v>
          </cell>
          <cell r="B301" t="str">
            <v>ULRD-PCB-8%/OCT2016/COWETA</v>
          </cell>
          <cell r="C301">
            <v>63841.54</v>
          </cell>
          <cell r="D301">
            <v>63841.54</v>
          </cell>
        </row>
        <row r="302">
          <cell r="A302" t="str">
            <v>1893045G</v>
          </cell>
          <cell r="B302" t="str">
            <v>ULRD-PCB-8%/OCT2016/FLOYD</v>
          </cell>
          <cell r="C302">
            <v>199089.1</v>
          </cell>
          <cell r="D302">
            <v>199089.1</v>
          </cell>
        </row>
        <row r="303">
          <cell r="A303" t="str">
            <v>1893046G</v>
          </cell>
          <cell r="B303" t="str">
            <v>ULRD-PCB-8%/OCT2016/HEARD</v>
          </cell>
          <cell r="C303">
            <v>151275.87</v>
          </cell>
          <cell r="D303">
            <v>151275.87</v>
          </cell>
        </row>
        <row r="304">
          <cell r="A304" t="str">
            <v>1893047G</v>
          </cell>
          <cell r="B304" t="str">
            <v>ULRD-PCB-8.375/JUL2017/BURKE</v>
          </cell>
          <cell r="C304">
            <v>2093015.63</v>
          </cell>
          <cell r="D304">
            <v>2093015.63</v>
          </cell>
        </row>
        <row r="305">
          <cell r="A305" t="str">
            <v>1893048G</v>
          </cell>
          <cell r="B305" t="str">
            <v>ULRD-PCB-8.375%/JUL2017/PUTNAM</v>
          </cell>
          <cell r="C305">
            <v>835016.5</v>
          </cell>
          <cell r="D305">
            <v>835016.5</v>
          </cell>
        </row>
        <row r="306">
          <cell r="A306" t="str">
            <v>1893049G</v>
          </cell>
          <cell r="B306" t="str">
            <v>ULRD-PCB-8.375%/JUL2017/MONROE</v>
          </cell>
          <cell r="C306">
            <v>785615.18</v>
          </cell>
          <cell r="D306">
            <v>785615.18</v>
          </cell>
        </row>
        <row r="307">
          <cell r="A307" t="str">
            <v>1893050G</v>
          </cell>
          <cell r="B307" t="str">
            <v>ULRD-PCB-6.2%/AUG2022/BARTOW</v>
          </cell>
          <cell r="C307">
            <v>1308458.57</v>
          </cell>
          <cell r="D307">
            <v>1308458.57</v>
          </cell>
        </row>
        <row r="308">
          <cell r="A308" t="str">
            <v>1893051G</v>
          </cell>
          <cell r="B308" t="str">
            <v>ULRD-PCB-6.2%/AUG2022/PUTNAM</v>
          </cell>
          <cell r="C308">
            <v>1257460.21</v>
          </cell>
          <cell r="D308">
            <v>1257460.21</v>
          </cell>
        </row>
        <row r="309">
          <cell r="A309" t="str">
            <v>1893052G</v>
          </cell>
          <cell r="B309" t="str">
            <v>ULRD-PCB-6.2%/SEP2022/APPLING</v>
          </cell>
          <cell r="C309">
            <v>241284.65</v>
          </cell>
          <cell r="D309">
            <v>241284.65</v>
          </cell>
        </row>
        <row r="310">
          <cell r="A310" t="str">
            <v>1893053G</v>
          </cell>
          <cell r="B310" t="str">
            <v>ULRD-PCB-6.2%/SEP2022/HEARD</v>
          </cell>
          <cell r="C310">
            <v>308015.03999999998</v>
          </cell>
          <cell r="D310">
            <v>308015.03999999998</v>
          </cell>
        </row>
        <row r="311">
          <cell r="A311" t="str">
            <v>1893054G</v>
          </cell>
          <cell r="B311" t="str">
            <v>ULRD-PCB-6.2%/SEP2022/MONROE</v>
          </cell>
          <cell r="C311">
            <v>675928.83</v>
          </cell>
          <cell r="D311">
            <v>675928.83</v>
          </cell>
        </row>
        <row r="312">
          <cell r="A312" t="str">
            <v>1893055G</v>
          </cell>
          <cell r="B312" t="str">
            <v>ULRD-PCB-6.2%/SEP2004/APPLING</v>
          </cell>
          <cell r="C312">
            <v>448250.34</v>
          </cell>
          <cell r="D312">
            <v>448250.34</v>
          </cell>
        </row>
        <row r="313">
          <cell r="A313" t="str">
            <v>1893056G</v>
          </cell>
          <cell r="B313" t="str">
            <v>ULRD-PCB-6.2%/SEP2004/HEARD</v>
          </cell>
          <cell r="C313">
            <v>847589.12</v>
          </cell>
          <cell r="D313">
            <v>847589.12</v>
          </cell>
        </row>
        <row r="314">
          <cell r="A314" t="str">
            <v>1893057G</v>
          </cell>
          <cell r="B314" t="str">
            <v>ULRD-PCB-9.375%/DEC2017/BURKE</v>
          </cell>
          <cell r="C314">
            <v>1829294.05</v>
          </cell>
          <cell r="D314">
            <v>1829294.05</v>
          </cell>
        </row>
        <row r="315">
          <cell r="A315" t="str">
            <v>1893058G</v>
          </cell>
          <cell r="B315" t="str">
            <v>ULRD-PCB-5.375%/MAR2005/BARTOW</v>
          </cell>
          <cell r="C315">
            <v>1498784.04</v>
          </cell>
          <cell r="D315">
            <v>1498784.04</v>
          </cell>
        </row>
        <row r="316">
          <cell r="A316" t="str">
            <v>1893059G</v>
          </cell>
          <cell r="B316" t="str">
            <v>ULRD-PCB-6%/MAR2018/PUTNAM</v>
          </cell>
          <cell r="C316">
            <v>407078.78</v>
          </cell>
          <cell r="D316">
            <v>407078.78</v>
          </cell>
        </row>
        <row r="317">
          <cell r="A317" t="str">
            <v>1893060G</v>
          </cell>
          <cell r="B317" t="str">
            <v>ULRD-PCB-6%/MAR2018/COWETA</v>
          </cell>
          <cell r="C317">
            <v>268347.95</v>
          </cell>
          <cell r="D317">
            <v>268347.95</v>
          </cell>
        </row>
        <row r="318">
          <cell r="A318" t="str">
            <v>1893061G</v>
          </cell>
          <cell r="B318" t="str">
            <v>ULRD-PCB-5.9%/DEC2024/BARTOW</v>
          </cell>
          <cell r="C318">
            <v>504292.32</v>
          </cell>
          <cell r="D318">
            <v>504292.32</v>
          </cell>
        </row>
        <row r="319">
          <cell r="A319" t="str">
            <v>1893062G</v>
          </cell>
          <cell r="B319" t="str">
            <v>ULRD-PCB-5.9%/DEC2024/BARTOW</v>
          </cell>
          <cell r="C319">
            <v>203294.51</v>
          </cell>
          <cell r="D319">
            <v>203294.51</v>
          </cell>
        </row>
        <row r="320">
          <cell r="A320" t="str">
            <v>1893063G</v>
          </cell>
          <cell r="B320" t="str">
            <v>ULRD-PCB-6.2%/SEP2022/COWETA</v>
          </cell>
          <cell r="C320">
            <v>158951.76</v>
          </cell>
          <cell r="D320">
            <v>158951.76</v>
          </cell>
        </row>
        <row r="321">
          <cell r="A321" t="str">
            <v>1893064G</v>
          </cell>
          <cell r="B321" t="str">
            <v>ULRD-PCB-6.35%/MAY2019/BURKE</v>
          </cell>
          <cell r="C321">
            <v>1805803.26</v>
          </cell>
          <cell r="D321">
            <v>1805803.26</v>
          </cell>
        </row>
        <row r="322">
          <cell r="A322" t="str">
            <v>1893065G</v>
          </cell>
          <cell r="B322" t="str">
            <v>ULRD-PCB-6.6%/JUL2024/BURKE</v>
          </cell>
          <cell r="C322">
            <v>3709027.68</v>
          </cell>
          <cell r="D322">
            <v>3709027.68</v>
          </cell>
        </row>
        <row r="323">
          <cell r="A323" t="str">
            <v>1893066G</v>
          </cell>
          <cell r="B323" t="str">
            <v>ULRD-PCB-6.375%/AUG2024/BURKE</v>
          </cell>
          <cell r="C323">
            <v>2024170.7</v>
          </cell>
          <cell r="D323">
            <v>2024170.7</v>
          </cell>
        </row>
        <row r="324">
          <cell r="A324" t="str">
            <v>1893067G</v>
          </cell>
          <cell r="B324" t="str">
            <v>ULRD-PCB-6.625%/OCT2024/BURKE</v>
          </cell>
          <cell r="C324">
            <v>762388.54</v>
          </cell>
          <cell r="D324">
            <v>762388.54</v>
          </cell>
        </row>
        <row r="325">
          <cell r="A325" t="str">
            <v>1893068G</v>
          </cell>
          <cell r="B325" t="str">
            <v>ULRD-PCB-5%/SEP2005/APPLING</v>
          </cell>
          <cell r="C325">
            <v>876223.09</v>
          </cell>
          <cell r="D325">
            <v>876223.09</v>
          </cell>
        </row>
        <row r="326">
          <cell r="A326" t="str">
            <v>1893069G</v>
          </cell>
          <cell r="B326" t="str">
            <v>ULRD-PCB-6.625%/OCT2024/APPLNG</v>
          </cell>
          <cell r="C326">
            <v>156613.88</v>
          </cell>
          <cell r="D326">
            <v>156613.88</v>
          </cell>
        </row>
        <row r="327">
          <cell r="A327" t="str">
            <v>1893070G</v>
          </cell>
          <cell r="B327" t="str">
            <v>ULRD-PCB-6.25%/JUL2021/COWETA</v>
          </cell>
          <cell r="C327">
            <v>424159.13</v>
          </cell>
          <cell r="D327">
            <v>424159.13</v>
          </cell>
        </row>
        <row r="328">
          <cell r="A328" t="str">
            <v>1893071G</v>
          </cell>
          <cell r="B328" t="str">
            <v>ULRD-PCB-6.25%/JUL2019/MONROE</v>
          </cell>
          <cell r="C328">
            <v>231944.67</v>
          </cell>
          <cell r="D328">
            <v>231944.67</v>
          </cell>
        </row>
        <row r="329">
          <cell r="A329" t="str">
            <v>1893072G</v>
          </cell>
          <cell r="B329" t="str">
            <v>ULRD-PCB-6.75%/OCT2024/MONROE</v>
          </cell>
          <cell r="C329">
            <v>703961.67</v>
          </cell>
          <cell r="D329">
            <v>703961.67</v>
          </cell>
        </row>
        <row r="330">
          <cell r="A330" t="str">
            <v>1893073G</v>
          </cell>
          <cell r="B330" t="str">
            <v>ULRD-PCB-VAR%/SEP2026/COWETA</v>
          </cell>
          <cell r="C330">
            <v>56826.51</v>
          </cell>
          <cell r="D330">
            <v>56826.51</v>
          </cell>
        </row>
        <row r="331">
          <cell r="A331" t="str">
            <v>1893074G</v>
          </cell>
          <cell r="B331" t="str">
            <v>ULRD-PCB-VAR%/MAR2024/COWETA</v>
          </cell>
          <cell r="C331">
            <v>78489.100000000006</v>
          </cell>
          <cell r="D331">
            <v>78489.100000000006</v>
          </cell>
        </row>
        <row r="332">
          <cell r="A332" t="str">
            <v>1893075G</v>
          </cell>
          <cell r="B332" t="str">
            <v>ULRD-PCB-5.4%/JAN2024/MONROE</v>
          </cell>
          <cell r="C332">
            <v>474966.61</v>
          </cell>
          <cell r="D332">
            <v>474966.61</v>
          </cell>
        </row>
        <row r="333">
          <cell r="A333" t="str">
            <v>1893076G</v>
          </cell>
          <cell r="B333" t="str">
            <v>ULRD-PCB-5.75%.SEP2023/BURKE</v>
          </cell>
          <cell r="C333">
            <v>774510.21</v>
          </cell>
          <cell r="D333">
            <v>774510.21</v>
          </cell>
        </row>
        <row r="334">
          <cell r="A334" t="str">
            <v>1893077G</v>
          </cell>
          <cell r="B334" t="str">
            <v>ULRD-PCB-6.1%/APR2025/BURKE</v>
          </cell>
          <cell r="C334">
            <v>1878778.29</v>
          </cell>
          <cell r="D334">
            <v>1878778.29</v>
          </cell>
        </row>
        <row r="335">
          <cell r="A335" t="str">
            <v>1893078G</v>
          </cell>
          <cell r="B335" t="str">
            <v>ULRD-PCB-6%/JUL2025/MONROE</v>
          </cell>
          <cell r="C335">
            <v>1685315.66</v>
          </cell>
          <cell r="D335">
            <v>1685315.66</v>
          </cell>
        </row>
        <row r="336">
          <cell r="A336" t="str">
            <v>1893079G</v>
          </cell>
          <cell r="B336" t="str">
            <v>ULRD-PCB-5.75%/SEP2023/MONROE</v>
          </cell>
          <cell r="C336">
            <v>214302.63</v>
          </cell>
          <cell r="D336">
            <v>214302.63</v>
          </cell>
        </row>
        <row r="337">
          <cell r="A337" t="str">
            <v>1893080G</v>
          </cell>
          <cell r="B337" t="str">
            <v>ULRD-PCB-6.25%/JUL2019/BIBB</v>
          </cell>
          <cell r="C337">
            <v>125282.4</v>
          </cell>
          <cell r="D337">
            <v>125282.4</v>
          </cell>
        </row>
        <row r="338">
          <cell r="A338" t="str">
            <v>1893081G</v>
          </cell>
          <cell r="B338" t="str">
            <v>ULRD-PCB-6%/MAR2018/BIBB</v>
          </cell>
          <cell r="C338">
            <v>72452.160000000003</v>
          </cell>
          <cell r="D338">
            <v>72452.160000000003</v>
          </cell>
        </row>
        <row r="339">
          <cell r="A339" t="str">
            <v>1893082G</v>
          </cell>
          <cell r="B339" t="str">
            <v>ULRD-PCB-5.4%/MAY2034/BURKE</v>
          </cell>
          <cell r="C339">
            <v>1581058.47</v>
          </cell>
          <cell r="D339">
            <v>1581058.47</v>
          </cell>
        </row>
        <row r="340">
          <cell r="A340" t="str">
            <v>1893083G</v>
          </cell>
          <cell r="B340" t="str">
            <v>ULRD-PCB-5.25%/MAY2034/BURKE</v>
          </cell>
          <cell r="C340">
            <v>2764850.59</v>
          </cell>
          <cell r="D340">
            <v>2764850.59</v>
          </cell>
        </row>
        <row r="341">
          <cell r="A341" t="str">
            <v>1893084G</v>
          </cell>
          <cell r="B341" t="str">
            <v>ULRD-PCB-5.25%/JUL2031/COWETA</v>
          </cell>
          <cell r="C341">
            <v>705029.62</v>
          </cell>
          <cell r="D341">
            <v>705029.62</v>
          </cell>
        </row>
        <row r="342">
          <cell r="A342" t="str">
            <v>1893085G</v>
          </cell>
          <cell r="B342" t="str">
            <v>ULRD-PCB-5%/JUL2016/APPLING</v>
          </cell>
          <cell r="C342">
            <v>1577917.12</v>
          </cell>
          <cell r="D342">
            <v>1577917.12</v>
          </cell>
        </row>
        <row r="343">
          <cell r="A343" t="str">
            <v>1893086G</v>
          </cell>
          <cell r="B343" t="str">
            <v>ULRD-PCB-5.25%/JUL2031/MONROE</v>
          </cell>
          <cell r="C343">
            <v>1284899.3</v>
          </cell>
          <cell r="D343">
            <v>1284899.3</v>
          </cell>
        </row>
        <row r="344">
          <cell r="A344" t="str">
            <v>1893087G</v>
          </cell>
          <cell r="B344" t="str">
            <v>ULRD-PCB-4.90%/DEC2041/MONROE</v>
          </cell>
          <cell r="C344">
            <v>959929.9</v>
          </cell>
          <cell r="D344">
            <v>959929.9</v>
          </cell>
        </row>
        <row r="345">
          <cell r="A345" t="str">
            <v>1893088G</v>
          </cell>
          <cell r="B345" t="str">
            <v>ULRD-PCB-6.75%/2037/SAV</v>
          </cell>
          <cell r="C345">
            <v>494146.1</v>
          </cell>
          <cell r="D345">
            <v>494146.1</v>
          </cell>
        </row>
        <row r="346">
          <cell r="A346" t="str">
            <v>1893089G</v>
          </cell>
          <cell r="B346" t="str">
            <v>ULRD-PCB-13.87M/2038/SAV</v>
          </cell>
          <cell r="C346">
            <v>88148.6</v>
          </cell>
          <cell r="D346">
            <v>88148.6</v>
          </cell>
        </row>
        <row r="347">
          <cell r="A347" t="str">
            <v>1893090G</v>
          </cell>
          <cell r="B347" t="str">
            <v>ULRD-PCB-19.6M/2032/MONROE</v>
          </cell>
          <cell r="C347">
            <v>88242.46</v>
          </cell>
          <cell r="D347">
            <v>88242.46</v>
          </cell>
        </row>
        <row r="348">
          <cell r="A348" t="str">
            <v>1893091G</v>
          </cell>
          <cell r="B348" t="str">
            <v>ULRD-PCB-2.12M/2011/DGHTERY</v>
          </cell>
          <cell r="C348">
            <v>10771.85</v>
          </cell>
          <cell r="D348">
            <v>10771.85</v>
          </cell>
        </row>
        <row r="349">
          <cell r="A349" t="str">
            <v>1893092G</v>
          </cell>
          <cell r="B349" t="str">
            <v>ULRD-PCB-75M/2032/BURKE</v>
          </cell>
          <cell r="C349">
            <v>9763.33</v>
          </cell>
          <cell r="D349">
            <v>9763.33</v>
          </cell>
        </row>
        <row r="350">
          <cell r="A350" t="str">
            <v>1893093G</v>
          </cell>
          <cell r="B350" t="str">
            <v>ULRD-PCB-19.5M/2018/APPLING</v>
          </cell>
          <cell r="C350">
            <v>235864.27</v>
          </cell>
          <cell r="D350">
            <v>235864.27</v>
          </cell>
        </row>
        <row r="351">
          <cell r="A351" t="str">
            <v>1893094G</v>
          </cell>
          <cell r="B351" t="str">
            <v>ULRD-PCB-10.125M/2032/COWETA</v>
          </cell>
          <cell r="C351">
            <v>24619.99</v>
          </cell>
          <cell r="D351">
            <v>24619.99</v>
          </cell>
        </row>
        <row r="352">
          <cell r="A352" t="str">
            <v>1893095G</v>
          </cell>
          <cell r="B352" t="str">
            <v>ULRD-PCB-13.87M/2038/SAV</v>
          </cell>
          <cell r="C352">
            <v>4782.54</v>
          </cell>
          <cell r="D352">
            <v>4782.54</v>
          </cell>
        </row>
        <row r="353">
          <cell r="A353" t="str">
            <v>1893096G</v>
          </cell>
          <cell r="B353" t="str">
            <v>ULRD-PCB-17.8M/2037/HEARD FS07</v>
          </cell>
          <cell r="C353">
            <v>267260.36</v>
          </cell>
          <cell r="D353">
            <v>267260.36</v>
          </cell>
        </row>
        <row r="354">
          <cell r="A354" t="str">
            <v>1893097G</v>
          </cell>
          <cell r="B354" t="str">
            <v>ULRD-PCB-53M/2022/FLOYD FS08</v>
          </cell>
          <cell r="C354">
            <v>292023.12</v>
          </cell>
          <cell r="D354">
            <v>292023.12</v>
          </cell>
        </row>
        <row r="355">
          <cell r="A355" t="str">
            <v>1893098G</v>
          </cell>
          <cell r="B355" t="str">
            <v>ULRD-PCB-133.535M/2032/BURKE</v>
          </cell>
          <cell r="C355">
            <v>972852.93</v>
          </cell>
          <cell r="D355">
            <v>972852.93</v>
          </cell>
        </row>
        <row r="356">
          <cell r="A356" t="str">
            <v>1893099G</v>
          </cell>
          <cell r="B356" t="str">
            <v>ULRD-PCB-83.5M/2012/MONROE</v>
          </cell>
          <cell r="C356">
            <v>455935.47</v>
          </cell>
          <cell r="D356">
            <v>455935.47</v>
          </cell>
        </row>
        <row r="357">
          <cell r="A357" t="str">
            <v>1893100G</v>
          </cell>
          <cell r="B357" t="str">
            <v>PCB/35.585M/2032/BURKE</v>
          </cell>
          <cell r="C357">
            <v>566591.99</v>
          </cell>
          <cell r="D357">
            <v>566591.99</v>
          </cell>
        </row>
        <row r="358">
          <cell r="A358" t="str">
            <v>1893101G</v>
          </cell>
          <cell r="B358" t="str">
            <v>PCB/78.725M/2030/BURKE</v>
          </cell>
          <cell r="C358">
            <v>1022100.09</v>
          </cell>
          <cell r="D358">
            <v>1022100.09</v>
          </cell>
        </row>
        <row r="359">
          <cell r="A359" t="str">
            <v>1893102G</v>
          </cell>
          <cell r="B359" t="str">
            <v>PCB/40M/2025/MONROE</v>
          </cell>
          <cell r="C359">
            <v>460114.71</v>
          </cell>
          <cell r="D359">
            <v>460114.71</v>
          </cell>
        </row>
        <row r="360">
          <cell r="A360" t="str">
            <v>1893103G</v>
          </cell>
          <cell r="B360" t="str">
            <v>PCB/60M/2032/BARTOW FS</v>
          </cell>
          <cell r="C360">
            <v>553715.06999999995</v>
          </cell>
          <cell r="D360">
            <v>553715.06999999995</v>
          </cell>
        </row>
        <row r="361">
          <cell r="A361" t="str">
            <v>1893104G</v>
          </cell>
          <cell r="B361" t="str">
            <v>PCB/60M/2032/BARTOW SS</v>
          </cell>
          <cell r="C361">
            <v>559025.06000000006</v>
          </cell>
          <cell r="D361">
            <v>559025.06000000006</v>
          </cell>
        </row>
        <row r="362">
          <cell r="A362" t="str">
            <v>1893105G</v>
          </cell>
          <cell r="B362" t="str">
            <v>PCB/53M/2032/BARTOW TS</v>
          </cell>
          <cell r="C362">
            <v>497075.28</v>
          </cell>
          <cell r="D362">
            <v>497075.28</v>
          </cell>
        </row>
        <row r="363">
          <cell r="A363" t="str">
            <v>1893106G</v>
          </cell>
          <cell r="B363" t="str">
            <v>PCB-100M/2032/BARTOW FS09</v>
          </cell>
          <cell r="C363">
            <v>30263.07</v>
          </cell>
          <cell r="D363">
            <v>30263.07</v>
          </cell>
        </row>
        <row r="364">
          <cell r="A364" t="str">
            <v>1893107G</v>
          </cell>
          <cell r="B364" t="str">
            <v>PCB-29M/2022/FLOYD FS09</v>
          </cell>
          <cell r="C364">
            <v>29135.31</v>
          </cell>
          <cell r="D364">
            <v>29135.31</v>
          </cell>
        </row>
        <row r="365">
          <cell r="A365" t="str">
            <v>1893108G</v>
          </cell>
          <cell r="B365" t="str">
            <v>PCB-173M/2032/BARTOW FS09</v>
          </cell>
          <cell r="C365">
            <v>2418691.6</v>
          </cell>
          <cell r="D365">
            <v>2418691.6</v>
          </cell>
        </row>
        <row r="366">
          <cell r="A366" t="str">
            <v>1893109G</v>
          </cell>
          <cell r="B366" t="str">
            <v>PCB-89.2M/2048/MONROE SS09</v>
          </cell>
          <cell r="C366">
            <v>819604.28</v>
          </cell>
          <cell r="D366">
            <v>819604.28</v>
          </cell>
        </row>
        <row r="367">
          <cell r="A367" t="str">
            <v>1893110G</v>
          </cell>
          <cell r="B367" t="str">
            <v>PCB-46M/2032/BURKE FS96</v>
          </cell>
          <cell r="C367">
            <v>750954.5</v>
          </cell>
          <cell r="D367">
            <v>750954.5</v>
          </cell>
        </row>
        <row r="368">
          <cell r="A368" t="str">
            <v>1893111G</v>
          </cell>
          <cell r="B368" t="str">
            <v>PCB-114.3M/2049/BURKE FS09</v>
          </cell>
          <cell r="C368">
            <v>987578.99</v>
          </cell>
          <cell r="D368">
            <v>987578.99</v>
          </cell>
        </row>
        <row r="369">
          <cell r="A369" t="str">
            <v>1893112G</v>
          </cell>
          <cell r="B369" t="str">
            <v>PCB-40M/2049/MONROE FS09</v>
          </cell>
          <cell r="C369">
            <v>0</v>
          </cell>
          <cell r="D369">
            <v>0</v>
          </cell>
        </row>
        <row r="370">
          <cell r="A370" t="str">
            <v>1893113G</v>
          </cell>
          <cell r="B370" t="str">
            <v>PCB-53M/2022/FLOYD FS08</v>
          </cell>
          <cell r="C370">
            <v>310904.12</v>
          </cell>
          <cell r="D370">
            <v>310904.12</v>
          </cell>
        </row>
        <row r="371">
          <cell r="A371" t="str">
            <v>1893114G</v>
          </cell>
          <cell r="B371" t="str">
            <v>PCB-83.5M/2048/MONROE 09</v>
          </cell>
          <cell r="C371">
            <v>612207.97</v>
          </cell>
          <cell r="D371">
            <v>612207.97</v>
          </cell>
        </row>
        <row r="372">
          <cell r="A372" t="str">
            <v>1893115G</v>
          </cell>
          <cell r="B372" t="str">
            <v>PCB-68.5M/2048/BRK FS08</v>
          </cell>
          <cell r="C372">
            <v>437093.87</v>
          </cell>
          <cell r="D372">
            <v>437093.87</v>
          </cell>
        </row>
        <row r="373">
          <cell r="A373" t="str">
            <v>1893116G</v>
          </cell>
          <cell r="B373" t="str">
            <v>PCB-45M/2025/MNR FS 1995</v>
          </cell>
          <cell r="C373">
            <v>436740.78</v>
          </cell>
          <cell r="D373">
            <v>436740.78</v>
          </cell>
        </row>
        <row r="374">
          <cell r="A374" t="str">
            <v>1893117G</v>
          </cell>
          <cell r="B374" t="str">
            <v>PCB-5.45/53M/2034/BURKE</v>
          </cell>
          <cell r="C374">
            <v>546290.91</v>
          </cell>
          <cell r="D374">
            <v>546290.91</v>
          </cell>
        </row>
        <row r="375">
          <cell r="A375" t="str">
            <v>1893118G</v>
          </cell>
          <cell r="B375" t="str">
            <v>ULRD-PCB-104.6/2053/BURKE FS 13</v>
          </cell>
          <cell r="C375">
            <v>5767392.7800000003</v>
          </cell>
          <cell r="D375">
            <v>5767392.7800000003</v>
          </cell>
        </row>
        <row r="376">
          <cell r="A376" t="str">
            <v>1893119G</v>
          </cell>
          <cell r="B376" t="str">
            <v>ULRD-PCB-VAR%/17M/2025/BARTOW</v>
          </cell>
          <cell r="C376">
            <v>266846.84999999998</v>
          </cell>
          <cell r="D376">
            <v>266846.84999999998</v>
          </cell>
        </row>
        <row r="377">
          <cell r="A377" t="str">
            <v>1893120G</v>
          </cell>
          <cell r="B377" t="str">
            <v>ULRD-PCB-VAR%/19.5M/2018/APPLNG</v>
          </cell>
          <cell r="C377">
            <v>335721.85</v>
          </cell>
          <cell r="D377">
            <v>335721.85</v>
          </cell>
        </row>
        <row r="378">
          <cell r="A378" t="str">
            <v>1893200G</v>
          </cell>
          <cell r="B378" t="str">
            <v>ULRD-PCB-13.5%/2012/BURKE-CTRA</v>
          </cell>
          <cell r="C378">
            <v>-2481121.85</v>
          </cell>
          <cell r="D378">
            <v>-2481121.85</v>
          </cell>
        </row>
        <row r="379">
          <cell r="A379" t="str">
            <v>1893201G</v>
          </cell>
          <cell r="B379" t="str">
            <v>ULRD-PCB-13.5%/2012/PTNAM-CTRA</v>
          </cell>
          <cell r="C379">
            <v>-1105268.77</v>
          </cell>
          <cell r="D379">
            <v>-1105268.77</v>
          </cell>
        </row>
        <row r="380">
          <cell r="A380" t="str">
            <v>1893202G</v>
          </cell>
          <cell r="B380" t="str">
            <v>ULRD-PCB-13.5%/2012/MNROE-CTRA</v>
          </cell>
          <cell r="C380">
            <v>-1066902.42</v>
          </cell>
          <cell r="D380">
            <v>-1066902.42</v>
          </cell>
        </row>
        <row r="381">
          <cell r="A381" t="str">
            <v>1893203G</v>
          </cell>
          <cell r="B381" t="str">
            <v>ULRD-PCB-9%/2005/BARTOW-CTRA</v>
          </cell>
          <cell r="C381">
            <v>-112340.41</v>
          </cell>
          <cell r="D381">
            <v>-112340.41</v>
          </cell>
        </row>
        <row r="382">
          <cell r="A382" t="str">
            <v>1893204G</v>
          </cell>
          <cell r="B382" t="str">
            <v>ULRD-PCB-9%/SEP2005/BIBB-CTRA</v>
          </cell>
          <cell r="C382">
            <v>-86781.26</v>
          </cell>
          <cell r="D382">
            <v>-86781.26</v>
          </cell>
        </row>
        <row r="383">
          <cell r="A383" t="str">
            <v>1893205G</v>
          </cell>
          <cell r="B383" t="str">
            <v>ULRD-PCB-9%/SEP2005/COBB-CTRA</v>
          </cell>
          <cell r="C383">
            <v>-158896.37</v>
          </cell>
          <cell r="D383">
            <v>-158896.37</v>
          </cell>
        </row>
        <row r="384">
          <cell r="A384" t="str">
            <v>1893206G</v>
          </cell>
          <cell r="B384" t="str">
            <v>ULRD-PCB-9%/SEP2005/CWETA-CTRA</v>
          </cell>
          <cell r="C384">
            <v>-172794.29</v>
          </cell>
          <cell r="D384">
            <v>-172794.29</v>
          </cell>
        </row>
        <row r="385">
          <cell r="A385" t="str">
            <v>1893207G</v>
          </cell>
          <cell r="B385" t="str">
            <v>ULRD-PCB-9%/2005/DGHTERY-CTRA</v>
          </cell>
          <cell r="C385">
            <v>-74501.23</v>
          </cell>
          <cell r="D385">
            <v>-74501.23</v>
          </cell>
        </row>
        <row r="386">
          <cell r="A386" t="str">
            <v>1893208G</v>
          </cell>
          <cell r="B386" t="str">
            <v>ULRD-PCB-13.75%/2011/MNRO-CTRA</v>
          </cell>
          <cell r="C386">
            <v>-412626.89</v>
          </cell>
          <cell r="D386">
            <v>-412626.89</v>
          </cell>
        </row>
        <row r="387">
          <cell r="A387" t="str">
            <v>1893209G</v>
          </cell>
          <cell r="B387" t="str">
            <v>ULRD-PCB-13.75%/2011/BRTO-CTRA</v>
          </cell>
          <cell r="C387">
            <v>-793715.09</v>
          </cell>
          <cell r="D387">
            <v>-793715.09</v>
          </cell>
        </row>
        <row r="388">
          <cell r="A388" t="str">
            <v>1893210G</v>
          </cell>
          <cell r="B388" t="str">
            <v>ULRD-PCB-13.75%/2011/PTNM-CTRA</v>
          </cell>
          <cell r="C388">
            <v>-1166261.28</v>
          </cell>
          <cell r="D388">
            <v>-1166261.28</v>
          </cell>
        </row>
        <row r="389">
          <cell r="A389" t="str">
            <v>1893211G</v>
          </cell>
          <cell r="B389" t="str">
            <v>ULRD-PCB-12.25%/2014/BRKE-CTRA</v>
          </cell>
          <cell r="C389">
            <v>-3526559.68</v>
          </cell>
          <cell r="D389">
            <v>-3526559.68</v>
          </cell>
        </row>
        <row r="390">
          <cell r="A390" t="str">
            <v>1893212G</v>
          </cell>
          <cell r="B390" t="str">
            <v>ULRD-PCB-11 5/8%/2014/BRK-CTRA</v>
          </cell>
          <cell r="C390">
            <v>-3740600.04</v>
          </cell>
          <cell r="D390">
            <v>-3740600.04</v>
          </cell>
        </row>
        <row r="391">
          <cell r="A391" t="str">
            <v>1893213G</v>
          </cell>
          <cell r="B391" t="str">
            <v>ULRD-PCB-12%/OCT2014/BRKE-CTRA</v>
          </cell>
          <cell r="C391">
            <v>-3956352.23</v>
          </cell>
          <cell r="D391">
            <v>-3956352.23</v>
          </cell>
        </row>
        <row r="392">
          <cell r="A392" t="str">
            <v>1893214G</v>
          </cell>
          <cell r="B392" t="str">
            <v>ULRD-PCB-10 1/8%/2015/BRK-CTRA</v>
          </cell>
          <cell r="C392">
            <v>-5626605.6200000001</v>
          </cell>
          <cell r="D392">
            <v>-5626605.6200000001</v>
          </cell>
        </row>
        <row r="393">
          <cell r="A393" t="str">
            <v>1893215G</v>
          </cell>
          <cell r="B393" t="str">
            <v>ULRD-PCB-10.5%/2015/BURKE-CTRA</v>
          </cell>
          <cell r="C393">
            <v>-70720.149999999994</v>
          </cell>
          <cell r="D393">
            <v>-70720.149999999994</v>
          </cell>
        </row>
        <row r="394">
          <cell r="A394" t="str">
            <v>1893216G</v>
          </cell>
          <cell r="B394" t="str">
            <v>ULRD-PCB-11.75%/2014/BRKE-CTRA</v>
          </cell>
          <cell r="C394">
            <v>-4559363.05</v>
          </cell>
          <cell r="D394">
            <v>-4559363.05</v>
          </cell>
        </row>
        <row r="395">
          <cell r="A395" t="str">
            <v>1893217G</v>
          </cell>
          <cell r="B395" t="str">
            <v>ULRD-PCB-13.25%/2002/BRKE-CTRA</v>
          </cell>
          <cell r="C395">
            <v>-363461.08</v>
          </cell>
          <cell r="D395">
            <v>-363461.08</v>
          </cell>
        </row>
        <row r="396">
          <cell r="A396" t="str">
            <v>1893218G</v>
          </cell>
          <cell r="B396" t="str">
            <v>ULRD-PCB-7.1%/2008/BARTOW-CTRA</v>
          </cell>
          <cell r="C396">
            <v>-713012.31</v>
          </cell>
          <cell r="D396">
            <v>-713012.31</v>
          </cell>
        </row>
        <row r="397">
          <cell r="A397" t="str">
            <v>1893219G</v>
          </cell>
          <cell r="B397" t="str">
            <v>ULRD-PCB-7.1%/2008/PUTNAM-CTRA</v>
          </cell>
          <cell r="C397">
            <v>-686708.78</v>
          </cell>
          <cell r="D397">
            <v>-686708.78</v>
          </cell>
        </row>
        <row r="398">
          <cell r="A398" t="str">
            <v>1893220G</v>
          </cell>
          <cell r="B398" t="str">
            <v>ULRD-PCB-6.75%/2006/APLNG-CTRA</v>
          </cell>
          <cell r="C398">
            <v>-213279.57</v>
          </cell>
          <cell r="D398">
            <v>-213279.57</v>
          </cell>
        </row>
        <row r="399">
          <cell r="A399" t="str">
            <v>1893221G</v>
          </cell>
          <cell r="B399" t="str">
            <v>ULRD-PCB-6.75%/2006/HEARD-CTRA</v>
          </cell>
          <cell r="C399">
            <v>-334829.08</v>
          </cell>
          <cell r="D399">
            <v>-334829.08</v>
          </cell>
        </row>
        <row r="400">
          <cell r="A400" t="str">
            <v>1893222G</v>
          </cell>
          <cell r="B400" t="str">
            <v>ULRD-PCB-11.5%/2012/APLNG-CTRA</v>
          </cell>
          <cell r="C400">
            <v>-261165.34</v>
          </cell>
          <cell r="D400">
            <v>-261165.34</v>
          </cell>
        </row>
        <row r="401">
          <cell r="A401" t="str">
            <v>1893223G</v>
          </cell>
          <cell r="B401" t="str">
            <v>ULRD-PCB-11.5%/2012/HEARD-CTRA</v>
          </cell>
          <cell r="C401">
            <v>-345319.46</v>
          </cell>
          <cell r="D401">
            <v>-345319.46</v>
          </cell>
        </row>
        <row r="402">
          <cell r="A402" t="str">
            <v>1893224G</v>
          </cell>
          <cell r="B402" t="str">
            <v>ULRD-PCB-11.5%/2012/CWETA-CTRA</v>
          </cell>
          <cell r="C402">
            <v>-196215.63</v>
          </cell>
          <cell r="D402">
            <v>-196215.63</v>
          </cell>
        </row>
        <row r="403">
          <cell r="A403" t="str">
            <v>1893225G</v>
          </cell>
          <cell r="B403" t="str">
            <v>ULRD-PCB-11.5%/2012/MNROE-CTRA</v>
          </cell>
          <cell r="C403">
            <v>-717687.87</v>
          </cell>
          <cell r="D403">
            <v>-717687.87</v>
          </cell>
        </row>
        <row r="404">
          <cell r="A404" t="str">
            <v>1893226G</v>
          </cell>
          <cell r="B404" t="str">
            <v>ULRD-PCB-6.375%/2008/BIBB-CTRA</v>
          </cell>
          <cell r="C404">
            <v>-230227.42</v>
          </cell>
          <cell r="D404">
            <v>-230227.42</v>
          </cell>
        </row>
        <row r="405">
          <cell r="A405" t="str">
            <v>1893227G</v>
          </cell>
          <cell r="B405" t="str">
            <v>ULRD-PCB-6.375%/2008/BRTO-CTRA</v>
          </cell>
          <cell r="C405">
            <v>-123103.49</v>
          </cell>
          <cell r="D405">
            <v>-123103.49</v>
          </cell>
        </row>
        <row r="406">
          <cell r="A406" t="str">
            <v>1893228G</v>
          </cell>
          <cell r="B406" t="str">
            <v>ULRD-PCB-6.4%/2007/COWETA-CTRA</v>
          </cell>
          <cell r="C406">
            <v>-150345.68</v>
          </cell>
          <cell r="D406">
            <v>-150345.68</v>
          </cell>
        </row>
        <row r="407">
          <cell r="A407" t="str">
            <v>1893229G</v>
          </cell>
          <cell r="B407" t="str">
            <v>ULRD-PCB-6.4%/2007/PUTNAM-CTRA</v>
          </cell>
          <cell r="C407">
            <v>-198117</v>
          </cell>
          <cell r="D407">
            <v>-198117</v>
          </cell>
        </row>
        <row r="408">
          <cell r="A408" t="str">
            <v>1893230G</v>
          </cell>
          <cell r="B408" t="str">
            <v>ULRD-PCB-12.25%/2014/BRKE-CTRA</v>
          </cell>
          <cell r="C408">
            <v>-1068426.96</v>
          </cell>
          <cell r="D408">
            <v>-1068426.96</v>
          </cell>
        </row>
        <row r="409">
          <cell r="A409" t="str">
            <v>1893231G</v>
          </cell>
          <cell r="B409" t="str">
            <v>ULRD-PCB-11.625%/2014/BRK-CTRA</v>
          </cell>
          <cell r="C409">
            <v>-145929.59</v>
          </cell>
          <cell r="D409">
            <v>-145929.59</v>
          </cell>
        </row>
        <row r="410">
          <cell r="A410" t="str">
            <v>1893232G</v>
          </cell>
          <cell r="B410" t="str">
            <v>ULRD-PCB-12%/OCT2014/BRKE-CTRA</v>
          </cell>
          <cell r="C410">
            <v>-2397985.13</v>
          </cell>
          <cell r="D410">
            <v>-2397985.13</v>
          </cell>
        </row>
        <row r="411">
          <cell r="A411" t="str">
            <v>1893233G</v>
          </cell>
          <cell r="B411" t="str">
            <v>ULRD-PCB-11.75%/2014/APLG-CTRA</v>
          </cell>
          <cell r="C411">
            <v>-326451.88</v>
          </cell>
          <cell r="D411">
            <v>-326451.88</v>
          </cell>
        </row>
        <row r="412">
          <cell r="A412" t="str">
            <v>1893234G</v>
          </cell>
          <cell r="B412" t="str">
            <v>ULRD-PCB-11.625%/2014/MNR-CTRA</v>
          </cell>
          <cell r="C412">
            <v>-2004464.48</v>
          </cell>
          <cell r="D412">
            <v>-2004464.48</v>
          </cell>
        </row>
        <row r="413">
          <cell r="A413" t="str">
            <v>1893235G</v>
          </cell>
          <cell r="B413" t="str">
            <v>ULRD-PCB-5.95%/2023/BRTOW-CTRA</v>
          </cell>
          <cell r="C413">
            <v>0</v>
          </cell>
          <cell r="D413">
            <v>0</v>
          </cell>
        </row>
        <row r="414">
          <cell r="A414" t="str">
            <v>1893236G</v>
          </cell>
          <cell r="B414" t="str">
            <v>ULRD-PCB-10.5%/2015/MNROE-CTRA</v>
          </cell>
          <cell r="C414">
            <v>-8308642.1799999997</v>
          </cell>
          <cell r="D414">
            <v>-8308642.1799999997</v>
          </cell>
        </row>
        <row r="415">
          <cell r="A415" t="str">
            <v>1893237G</v>
          </cell>
          <cell r="B415" t="str">
            <v>ULRD-PCB-6 3/8%/2008/FLYD-CTRA</v>
          </cell>
          <cell r="C415">
            <v>-67619.41</v>
          </cell>
          <cell r="D415">
            <v>-67619.41</v>
          </cell>
        </row>
        <row r="416">
          <cell r="A416" t="str">
            <v>1893238G</v>
          </cell>
          <cell r="B416" t="str">
            <v>ULRD-PCB-10.6%/2015/APLNG-CTRA</v>
          </cell>
          <cell r="C416">
            <v>-1916428.14</v>
          </cell>
          <cell r="D416">
            <v>-1916428.14</v>
          </cell>
        </row>
        <row r="417">
          <cell r="A417" t="str">
            <v>1893239G</v>
          </cell>
          <cell r="B417" t="str">
            <v>ULRD-PCB-10.6%/2015/BURKE-CTRA</v>
          </cell>
          <cell r="C417">
            <v>-1086314.1299999999</v>
          </cell>
          <cell r="D417">
            <v>-1086314.1299999999</v>
          </cell>
        </row>
        <row r="418">
          <cell r="A418" t="str">
            <v>1893240G</v>
          </cell>
          <cell r="B418" t="str">
            <v>ULRD-PCB-10.5%/2015/BURKE-CTRA</v>
          </cell>
          <cell r="C418">
            <v>-2884534.34</v>
          </cell>
          <cell r="D418">
            <v>-2884534.34</v>
          </cell>
        </row>
        <row r="419">
          <cell r="A419" t="str">
            <v>1893241G</v>
          </cell>
          <cell r="B419" t="str">
            <v>ULRD-PCB-7.25%/2021/BRTOW-CTRA</v>
          </cell>
          <cell r="C419">
            <v>-797262.27</v>
          </cell>
          <cell r="D419">
            <v>-797262.27</v>
          </cell>
        </row>
        <row r="420">
          <cell r="A420" t="str">
            <v>1893242G</v>
          </cell>
          <cell r="B420" t="str">
            <v>ULRD-PCB-7.25%/2021/PTNAM-CTRA</v>
          </cell>
          <cell r="C420">
            <v>-832004.9</v>
          </cell>
          <cell r="D420">
            <v>-832004.9</v>
          </cell>
        </row>
        <row r="421">
          <cell r="A421" t="str">
            <v>1893243G</v>
          </cell>
          <cell r="B421" t="str">
            <v>ULRD-PCB-8%/OCT2016/BURKE-CTRA</v>
          </cell>
          <cell r="C421">
            <v>-1315089.28</v>
          </cell>
          <cell r="D421">
            <v>-1315089.28</v>
          </cell>
        </row>
        <row r="422">
          <cell r="A422" t="str">
            <v>1893244G</v>
          </cell>
          <cell r="B422" t="str">
            <v>ULRD-PCB-8%/2016/COWETA-CTRA</v>
          </cell>
          <cell r="C422">
            <v>-45830.42</v>
          </cell>
          <cell r="D422">
            <v>-45830.42</v>
          </cell>
        </row>
        <row r="423">
          <cell r="A423" t="str">
            <v>1893245G</v>
          </cell>
          <cell r="B423" t="str">
            <v>ULRD-PCB-8%/OCT2016/FLOYD-CTRA</v>
          </cell>
          <cell r="C423">
            <v>-142921.38</v>
          </cell>
          <cell r="D423">
            <v>-142921.38</v>
          </cell>
        </row>
        <row r="424">
          <cell r="A424" t="str">
            <v>1893246G</v>
          </cell>
          <cell r="B424" t="str">
            <v>ULRD-PCB-8%/OCT2016/HEARD-CTRA</v>
          </cell>
          <cell r="C424">
            <v>-108597.53</v>
          </cell>
          <cell r="D424">
            <v>-108597.53</v>
          </cell>
        </row>
        <row r="425">
          <cell r="A425" t="str">
            <v>1893247G</v>
          </cell>
          <cell r="B425" t="str">
            <v>ULRD-PCB-8.375/2017/BURKE-CTRA</v>
          </cell>
          <cell r="C425">
            <v>-1247759.3799999999</v>
          </cell>
          <cell r="D425">
            <v>-1247759.3799999999</v>
          </cell>
        </row>
        <row r="426">
          <cell r="A426" t="str">
            <v>1893248G</v>
          </cell>
          <cell r="B426" t="str">
            <v>ULRD-PCB-8.375%/2017/PTNM-CTRA</v>
          </cell>
          <cell r="C426">
            <v>-497798.27</v>
          </cell>
          <cell r="D426">
            <v>-497798.27</v>
          </cell>
        </row>
        <row r="427">
          <cell r="A427" t="str">
            <v>1893249G</v>
          </cell>
          <cell r="B427" t="str">
            <v>ULRD-PCB-8.375%/2017/MNRO-CTRA</v>
          </cell>
          <cell r="C427">
            <v>-468347.56</v>
          </cell>
          <cell r="D427">
            <v>-468347.56</v>
          </cell>
        </row>
        <row r="428">
          <cell r="A428" t="str">
            <v>1893250G</v>
          </cell>
          <cell r="B428" t="str">
            <v>ULRD-PCB-6.2%/2022/BRTOW-CTRA</v>
          </cell>
          <cell r="C428">
            <v>-840419.83999999997</v>
          </cell>
          <cell r="D428">
            <v>-840419.83999999997</v>
          </cell>
        </row>
        <row r="429">
          <cell r="A429" t="str">
            <v>1893251G</v>
          </cell>
          <cell r="B429" t="str">
            <v>ULRD-PCB-6.2%/2022/PTNAM-CTRA</v>
          </cell>
          <cell r="C429">
            <v>-807663.85</v>
          </cell>
          <cell r="D429">
            <v>-807663.85</v>
          </cell>
        </row>
        <row r="430">
          <cell r="A430" t="str">
            <v>1893252G</v>
          </cell>
          <cell r="B430" t="str">
            <v>ULRD-PCB-6.2%/2022/APLNG-CTRA</v>
          </cell>
          <cell r="C430">
            <v>-154976.67000000001</v>
          </cell>
          <cell r="D430">
            <v>-154976.67000000001</v>
          </cell>
        </row>
        <row r="431">
          <cell r="A431" t="str">
            <v>1893253G</v>
          </cell>
          <cell r="B431" t="str">
            <v>ULRD-PCB-6.2%/2022/HEARD-CTRA</v>
          </cell>
          <cell r="C431">
            <v>-197837.42</v>
          </cell>
          <cell r="D431">
            <v>-197837.42</v>
          </cell>
        </row>
        <row r="432">
          <cell r="A432" t="str">
            <v>1893254G</v>
          </cell>
          <cell r="B432" t="str">
            <v>ULRD-PCB-6.2%/2022/MONROE-CTRA</v>
          </cell>
          <cell r="C432">
            <v>-434147.57</v>
          </cell>
          <cell r="D432">
            <v>-434147.57</v>
          </cell>
        </row>
        <row r="433">
          <cell r="A433" t="str">
            <v>1893255G</v>
          </cell>
          <cell r="B433" t="str">
            <v>ULRD-PCB-6.2%/2004/APPLNG-CTRA</v>
          </cell>
          <cell r="C433">
            <v>-287910.24</v>
          </cell>
          <cell r="D433">
            <v>-287910.24</v>
          </cell>
        </row>
        <row r="434">
          <cell r="A434" t="str">
            <v>1893256G</v>
          </cell>
          <cell r="B434" t="str">
            <v>ULRD-PCB-6.2%/2004/HEARD-CTRA</v>
          </cell>
          <cell r="C434">
            <v>-544404.6</v>
          </cell>
          <cell r="D434">
            <v>-544404.6</v>
          </cell>
        </row>
        <row r="435">
          <cell r="A435" t="str">
            <v>1893257G</v>
          </cell>
          <cell r="B435" t="str">
            <v>ULRD-PCB-9.375%/2017/BRKE-CTRA</v>
          </cell>
          <cell r="C435">
            <v>-1829294.05</v>
          </cell>
          <cell r="D435">
            <v>-1829294.05</v>
          </cell>
        </row>
        <row r="436">
          <cell r="A436" t="str">
            <v>1893258G</v>
          </cell>
          <cell r="B436" t="str">
            <v>ULRD-PCB-5.375%/2005/BRTO-CTRA</v>
          </cell>
          <cell r="C436">
            <v>-1155514.22</v>
          </cell>
          <cell r="D436">
            <v>-1155514.22</v>
          </cell>
        </row>
        <row r="437">
          <cell r="A437" t="str">
            <v>1893259G</v>
          </cell>
          <cell r="B437" t="str">
            <v>ULRD-PCB-6%/MAR2018/PTNAM-CTRA</v>
          </cell>
          <cell r="C437">
            <v>-313844.68</v>
          </cell>
          <cell r="D437">
            <v>-313844.68</v>
          </cell>
        </row>
        <row r="438">
          <cell r="A438" t="str">
            <v>1893260G</v>
          </cell>
          <cell r="B438" t="str">
            <v>ULRD-PCB-6%/MAR2018/CWETA-CTRA</v>
          </cell>
          <cell r="C438">
            <v>-206887.65</v>
          </cell>
          <cell r="D438">
            <v>-206887.65</v>
          </cell>
        </row>
        <row r="439">
          <cell r="A439" t="str">
            <v>1893261G</v>
          </cell>
          <cell r="B439" t="str">
            <v>ULRD-PCB-5.9%/2024/BARTOW-CTRA</v>
          </cell>
          <cell r="C439">
            <v>-374304.06</v>
          </cell>
          <cell r="D439">
            <v>-374304.06</v>
          </cell>
        </row>
        <row r="440">
          <cell r="A440" t="str">
            <v>1893262G</v>
          </cell>
          <cell r="B440" t="str">
            <v>ULRD-PCB-5.9%/2024/BARTOW-CTRA</v>
          </cell>
          <cell r="C440">
            <v>-150892.51999999999</v>
          </cell>
          <cell r="D440">
            <v>-150892.51999999999</v>
          </cell>
        </row>
        <row r="441">
          <cell r="A441" t="str">
            <v>1893263G</v>
          </cell>
          <cell r="B441" t="str">
            <v>ULRD-PCB-6.2%/2022/COWETA-CTRA</v>
          </cell>
          <cell r="C441">
            <v>-122546.74</v>
          </cell>
          <cell r="D441">
            <v>-122546.74</v>
          </cell>
        </row>
        <row r="442">
          <cell r="A442" t="str">
            <v>1893264G</v>
          </cell>
          <cell r="B442" t="str">
            <v>ULRD-PCB-6.35%/2019/BURKE-CTRA</v>
          </cell>
          <cell r="C442">
            <v>-972023.19</v>
          </cell>
          <cell r="D442">
            <v>-972023.19</v>
          </cell>
        </row>
        <row r="443">
          <cell r="A443" t="str">
            <v>1893265G</v>
          </cell>
          <cell r="B443" t="str">
            <v>ULRD-PCB-6.6%/2024/BURKE-CTRA</v>
          </cell>
          <cell r="C443">
            <v>-2778669.44</v>
          </cell>
          <cell r="D443">
            <v>-2778669.44</v>
          </cell>
        </row>
        <row r="444">
          <cell r="A444" t="str">
            <v>1893266G</v>
          </cell>
          <cell r="B444" t="str">
            <v>ULRD-PCB-6.375%/2024/BRKE-CTRA</v>
          </cell>
          <cell r="C444">
            <v>-1509665.73</v>
          </cell>
          <cell r="D444">
            <v>-1509665.73</v>
          </cell>
        </row>
        <row r="445">
          <cell r="A445" t="str">
            <v>1893267G</v>
          </cell>
          <cell r="B445" t="str">
            <v>ULRD-PCB-6.625%/2024/BRKE-CTRA</v>
          </cell>
          <cell r="C445">
            <v>-555908.24</v>
          </cell>
          <cell r="D445">
            <v>-555908.24</v>
          </cell>
        </row>
        <row r="446">
          <cell r="A446" t="str">
            <v>1893268G</v>
          </cell>
          <cell r="B446" t="str">
            <v>ULRD-PCB-5%/2005/APPLING-CTRA</v>
          </cell>
          <cell r="C446">
            <v>-876223.09</v>
          </cell>
          <cell r="D446">
            <v>-876223.09</v>
          </cell>
        </row>
        <row r="447">
          <cell r="A447" t="str">
            <v>1893269G</v>
          </cell>
          <cell r="B447" t="str">
            <v>ULRD-PCB-6.625%/2024/APLG-CTRA</v>
          </cell>
          <cell r="C447">
            <v>-156613.88</v>
          </cell>
          <cell r="D447">
            <v>-156613.88</v>
          </cell>
        </row>
        <row r="448">
          <cell r="A448" t="str">
            <v>1893270G</v>
          </cell>
          <cell r="B448" t="str">
            <v>ULRD-PCB-6.25%/2021/CWETA-CTRA</v>
          </cell>
          <cell r="C448">
            <v>-413555.27</v>
          </cell>
          <cell r="D448">
            <v>-413555.27</v>
          </cell>
        </row>
        <row r="449">
          <cell r="A449" t="str">
            <v>1893271G</v>
          </cell>
          <cell r="B449" t="str">
            <v>ULRD-PCB-6.25%/2019/MNROE-CTRA</v>
          </cell>
          <cell r="C449">
            <v>-128930.13</v>
          </cell>
          <cell r="D449">
            <v>-128930.13</v>
          </cell>
        </row>
        <row r="450">
          <cell r="A450" t="str">
            <v>1893272G</v>
          </cell>
          <cell r="B450" t="str">
            <v>ULRD-PCB-6.75%/2024/MNROE-CTRA</v>
          </cell>
          <cell r="C450">
            <v>-389551.81</v>
          </cell>
          <cell r="D450">
            <v>-389551.81</v>
          </cell>
        </row>
        <row r="451">
          <cell r="A451" t="str">
            <v>1893273G</v>
          </cell>
          <cell r="B451" t="str">
            <v>ULRD-PCB-VAR%/2026/COWETA-CTRA</v>
          </cell>
          <cell r="C451">
            <v>-55419.93</v>
          </cell>
          <cell r="D451">
            <v>-55419.93</v>
          </cell>
        </row>
        <row r="452">
          <cell r="A452" t="str">
            <v>1893274G</v>
          </cell>
          <cell r="B452" t="str">
            <v>ULRD-PCB-VAR%/2024/COWETA-CTRA</v>
          </cell>
          <cell r="C452">
            <v>-76546.3</v>
          </cell>
          <cell r="D452">
            <v>-76546.3</v>
          </cell>
        </row>
        <row r="453">
          <cell r="A453" t="str">
            <v>1893275G</v>
          </cell>
          <cell r="B453" t="str">
            <v>ULRD-PCB-5.4%/2024/MONROE-CTRA</v>
          </cell>
          <cell r="C453">
            <v>-341490.46</v>
          </cell>
          <cell r="D453">
            <v>-341490.46</v>
          </cell>
        </row>
        <row r="454">
          <cell r="A454" t="str">
            <v>1893276G</v>
          </cell>
          <cell r="B454" t="str">
            <v>ULRD-PCB-5.75%/2023/BURKE-CTRA</v>
          </cell>
          <cell r="C454">
            <v>-420509.76</v>
          </cell>
          <cell r="D454">
            <v>-420509.76</v>
          </cell>
        </row>
        <row r="455">
          <cell r="A455" t="str">
            <v>1893277G</v>
          </cell>
          <cell r="B455" t="str">
            <v>ULRD-PCB-6.1%/2025/BURKE-CTRA</v>
          </cell>
          <cell r="C455">
            <v>-1020056.86</v>
          </cell>
          <cell r="D455">
            <v>-1020056.86</v>
          </cell>
        </row>
        <row r="456">
          <cell r="A456" t="str">
            <v>1893278G</v>
          </cell>
          <cell r="B456" t="str">
            <v>ULRD-PCB-6%/JUL2025/MNROE-CTRA</v>
          </cell>
          <cell r="C456">
            <v>-1685315.66</v>
          </cell>
          <cell r="D456">
            <v>-1685315.66</v>
          </cell>
        </row>
        <row r="457">
          <cell r="A457" t="str">
            <v>1893279G</v>
          </cell>
          <cell r="B457" t="str">
            <v>ULRD-PCB-5.75%/2023/MNROE-CTRA</v>
          </cell>
          <cell r="C457">
            <v>-214302.63</v>
          </cell>
          <cell r="D457">
            <v>-214302.63</v>
          </cell>
        </row>
        <row r="458">
          <cell r="A458" t="str">
            <v>1893280G</v>
          </cell>
          <cell r="B458" t="str">
            <v>ULRD-PCB-6.25%/2019/BIBB-CTRA</v>
          </cell>
          <cell r="C458">
            <v>-116203.99</v>
          </cell>
          <cell r="D458">
            <v>-116203.99</v>
          </cell>
        </row>
        <row r="459">
          <cell r="A459" t="str">
            <v>1893281G</v>
          </cell>
          <cell r="B459" t="str">
            <v>ULRD-PCB-6%/MAR2018/BIBB-CTRA</v>
          </cell>
          <cell r="C459">
            <v>-72452.14</v>
          </cell>
          <cell r="D459">
            <v>-72452.14</v>
          </cell>
        </row>
        <row r="460">
          <cell r="A460" t="str">
            <v>1893282G</v>
          </cell>
          <cell r="B460" t="str">
            <v>ULRD-PCB-5.4%/2034/BURKE-CTRA</v>
          </cell>
          <cell r="C460">
            <v>-704207.04</v>
          </cell>
          <cell r="D460">
            <v>-704207.04</v>
          </cell>
        </row>
        <row r="461">
          <cell r="A461" t="str">
            <v>1893283G</v>
          </cell>
          <cell r="B461" t="str">
            <v>ULRD-PCB-5.25%/2034/BURKE-CTRA</v>
          </cell>
          <cell r="C461">
            <v>-1222607.4099999999</v>
          </cell>
          <cell r="D461">
            <v>-1222607.4099999999</v>
          </cell>
        </row>
        <row r="462">
          <cell r="A462" t="str">
            <v>1893284G</v>
          </cell>
          <cell r="B462" t="str">
            <v>ULRD-PCB-5.25%/2031/CWETA-CTRA</v>
          </cell>
          <cell r="C462">
            <v>-320878.86</v>
          </cell>
          <cell r="D462">
            <v>-320878.86</v>
          </cell>
        </row>
        <row r="463">
          <cell r="A463" t="str">
            <v>1893285G</v>
          </cell>
          <cell r="B463" t="str">
            <v>ULRD-PCB-5%/2016/APPLING-CTRA</v>
          </cell>
          <cell r="C463">
            <v>-1577917.12</v>
          </cell>
          <cell r="D463">
            <v>-1577917.12</v>
          </cell>
        </row>
        <row r="464">
          <cell r="A464" t="str">
            <v>1893286G</v>
          </cell>
          <cell r="B464" t="str">
            <v>ULRD-PCB-5.25%/2031/MNROE-CTRA</v>
          </cell>
          <cell r="C464">
            <v>-498885.37</v>
          </cell>
          <cell r="D464">
            <v>-498885.37</v>
          </cell>
        </row>
        <row r="465">
          <cell r="A465" t="str">
            <v>1893287G</v>
          </cell>
          <cell r="B465" t="str">
            <v>ULRD-PCB-4.90%/2041/MNROE-CTRA</v>
          </cell>
          <cell r="C465">
            <v>-309285.23</v>
          </cell>
          <cell r="D465">
            <v>-309285.23</v>
          </cell>
        </row>
        <row r="466">
          <cell r="A466" t="str">
            <v>1893288G</v>
          </cell>
          <cell r="B466" t="str">
            <v>ULRD-PCB-6.75%/2037/SAV-CTRA</v>
          </cell>
          <cell r="C466">
            <v>-188820.07</v>
          </cell>
          <cell r="D466">
            <v>-188820.07</v>
          </cell>
        </row>
        <row r="467">
          <cell r="A467" t="str">
            <v>1893289G</v>
          </cell>
          <cell r="B467" t="str">
            <v>ULRD-PCB-13.87M/2038/SAV-CTRA</v>
          </cell>
          <cell r="C467">
            <v>-32794.01</v>
          </cell>
          <cell r="D467">
            <v>-32794.01</v>
          </cell>
        </row>
        <row r="468">
          <cell r="A468" t="str">
            <v>1893290G</v>
          </cell>
          <cell r="B468" t="str">
            <v>ULRD-PCB-19.6M/2032/MNROE-CTRA</v>
          </cell>
          <cell r="C468">
            <v>-35672.58</v>
          </cell>
          <cell r="D468">
            <v>-35672.58</v>
          </cell>
        </row>
        <row r="469">
          <cell r="A469" t="str">
            <v>1893291G</v>
          </cell>
          <cell r="B469" t="str">
            <v>ULRD-PCB-2.12M/2011/DTRY-CNTRA</v>
          </cell>
          <cell r="C469">
            <v>-10771.85</v>
          </cell>
          <cell r="D469">
            <v>-10771.85</v>
          </cell>
        </row>
        <row r="470">
          <cell r="A470" t="str">
            <v>1893292G</v>
          </cell>
          <cell r="B470" t="str">
            <v>ULRD-PCB-75M/2032/BURKE-CONTRA</v>
          </cell>
          <cell r="C470">
            <v>-3864.64</v>
          </cell>
          <cell r="D470">
            <v>-3864.64</v>
          </cell>
        </row>
        <row r="471">
          <cell r="A471" t="str">
            <v>1893293G</v>
          </cell>
          <cell r="B471" t="str">
            <v>ULRD-PCB-19.5M/2018/APPLG-CTRA</v>
          </cell>
          <cell r="C471">
            <v>-220397.66</v>
          </cell>
          <cell r="D471">
            <v>-220397.66</v>
          </cell>
        </row>
        <row r="472">
          <cell r="A472" t="str">
            <v>1893294G</v>
          </cell>
          <cell r="B472" t="str">
            <v>ULRD-PCB-10.125M/2032/CWT-CTRA</v>
          </cell>
          <cell r="C472">
            <v>-9882.67</v>
          </cell>
          <cell r="D472">
            <v>-9882.67</v>
          </cell>
        </row>
        <row r="473">
          <cell r="A473" t="str">
            <v>1893295G</v>
          </cell>
          <cell r="B473" t="str">
            <v>ULRD-PCB-13.87M/2038/SAV-CNTRA</v>
          </cell>
          <cell r="C473">
            <v>-4782.54</v>
          </cell>
          <cell r="D473">
            <v>-4782.54</v>
          </cell>
        </row>
        <row r="474">
          <cell r="A474" t="str">
            <v>1893296G</v>
          </cell>
          <cell r="B474" t="str">
            <v>ULRD-PCB-17.8M/2037/HRD 7-CTRA</v>
          </cell>
          <cell r="C474">
            <v>-87050.49</v>
          </cell>
          <cell r="D474">
            <v>-87050.49</v>
          </cell>
        </row>
        <row r="475">
          <cell r="A475" t="str">
            <v>1893297G</v>
          </cell>
          <cell r="B475" t="str">
            <v>ULRD-PCB-53M/2022/FLD 08-CTRA</v>
          </cell>
          <cell r="C475">
            <v>-201761.51</v>
          </cell>
          <cell r="D475">
            <v>-201761.51</v>
          </cell>
        </row>
        <row r="476">
          <cell r="A476" t="str">
            <v>1893298G</v>
          </cell>
          <cell r="B476" t="str">
            <v>ULRD-PCB-133.535M/2032/BRK-CTR</v>
          </cell>
          <cell r="C476">
            <v>-225441.96</v>
          </cell>
          <cell r="D476">
            <v>-225441.96</v>
          </cell>
        </row>
        <row r="477">
          <cell r="A477" t="str">
            <v>1893299G</v>
          </cell>
          <cell r="B477" t="str">
            <v>ULRD-PCB-83.5M/2012/MNRO-CNTRA</v>
          </cell>
          <cell r="C477">
            <v>-105876.23</v>
          </cell>
          <cell r="D477">
            <v>-105876.23</v>
          </cell>
        </row>
        <row r="478">
          <cell r="A478" t="str">
            <v>1893300G</v>
          </cell>
          <cell r="B478" t="str">
            <v>PCB/35.585M/2032/BURKE-CONTRA</v>
          </cell>
          <cell r="C478">
            <v>-123017.77</v>
          </cell>
          <cell r="D478">
            <v>-123017.77</v>
          </cell>
        </row>
        <row r="479">
          <cell r="A479" t="str">
            <v>1893301G</v>
          </cell>
          <cell r="B479" t="str">
            <v>PCB/78.725M/2030/BURKE-CONTRA</v>
          </cell>
          <cell r="C479">
            <v>-221917.33</v>
          </cell>
          <cell r="D479">
            <v>-221917.33</v>
          </cell>
        </row>
        <row r="480">
          <cell r="A480" t="str">
            <v>1893302G</v>
          </cell>
          <cell r="B480" t="str">
            <v>PCB/40M/2025/MONROE-CONTRA</v>
          </cell>
          <cell r="C480">
            <v>-99899.55</v>
          </cell>
          <cell r="D480">
            <v>-99899.55</v>
          </cell>
        </row>
        <row r="481">
          <cell r="A481" t="str">
            <v>1893303G</v>
          </cell>
          <cell r="B481" t="str">
            <v>PCB/60M/2032/BART FS-CONTRA</v>
          </cell>
          <cell r="C481">
            <v>-203161.62</v>
          </cell>
          <cell r="D481">
            <v>-203161.62</v>
          </cell>
        </row>
        <row r="482">
          <cell r="A482" t="str">
            <v>1893304G</v>
          </cell>
          <cell r="B482" t="str">
            <v>PCB/60M/2032/BART SS-CONTRA</v>
          </cell>
          <cell r="C482">
            <v>-205109.87</v>
          </cell>
          <cell r="D482">
            <v>-205109.87</v>
          </cell>
        </row>
        <row r="483">
          <cell r="A483" t="str">
            <v>1893305G</v>
          </cell>
          <cell r="B483" t="str">
            <v>PCB/53M/2032/BART TS-CONTRA</v>
          </cell>
          <cell r="C483">
            <v>-182380.12</v>
          </cell>
          <cell r="D483">
            <v>-182380.12</v>
          </cell>
        </row>
        <row r="484">
          <cell r="A484" t="str">
            <v>1893306G</v>
          </cell>
          <cell r="B484" t="str">
            <v>PCB-100M/2032/BART FS09-CONTRA</v>
          </cell>
          <cell r="C484">
            <v>-11034.47</v>
          </cell>
          <cell r="D484">
            <v>-11034.47</v>
          </cell>
        </row>
        <row r="485">
          <cell r="A485" t="str">
            <v>1893307G</v>
          </cell>
          <cell r="B485" t="str">
            <v>PCB-29M/2022/FLOYD FS09-CONTRA</v>
          </cell>
          <cell r="C485">
            <v>-19359.66</v>
          </cell>
          <cell r="D485">
            <v>-19359.66</v>
          </cell>
        </row>
        <row r="486">
          <cell r="A486" t="str">
            <v>1893308G</v>
          </cell>
          <cell r="B486" t="str">
            <v>PCB-173M/2032/BARTOW FS09 CNTR</v>
          </cell>
          <cell r="C486">
            <v>-351904.54</v>
          </cell>
          <cell r="D486">
            <v>-351904.54</v>
          </cell>
        </row>
        <row r="487">
          <cell r="A487" t="str">
            <v>1893309G</v>
          </cell>
          <cell r="B487" t="str">
            <v>PCB-89.2M/2048/MONROE SS09 CNTR</v>
          </cell>
          <cell r="C487">
            <v>-158516.92000000001</v>
          </cell>
          <cell r="D487">
            <v>-158516.92000000001</v>
          </cell>
        </row>
        <row r="488">
          <cell r="A488" t="str">
            <v>1893310G</v>
          </cell>
          <cell r="B488" t="str">
            <v>PCB-46M/2032/BURKE FS96 CONTRA</v>
          </cell>
          <cell r="C488">
            <v>-251269.94</v>
          </cell>
          <cell r="D488">
            <v>-251269.94</v>
          </cell>
        </row>
        <row r="489">
          <cell r="A489" t="str">
            <v>1893311G</v>
          </cell>
          <cell r="B489" t="str">
            <v>PCB-114.3M/2049/BURKE FS09 CNTR</v>
          </cell>
          <cell r="C489">
            <v>-188110.37</v>
          </cell>
          <cell r="D489">
            <v>-188110.37</v>
          </cell>
        </row>
        <row r="490">
          <cell r="A490" t="str">
            <v>1893312G</v>
          </cell>
          <cell r="B490" t="str">
            <v>PCB-40M/2049/MONROE FS09 CNTRA</v>
          </cell>
          <cell r="C490">
            <v>0</v>
          </cell>
          <cell r="D490">
            <v>0</v>
          </cell>
        </row>
        <row r="491">
          <cell r="A491" t="str">
            <v>1893313G</v>
          </cell>
          <cell r="B491" t="str">
            <v>PCB-53M/2022/FLOYD FS08 CONTRA</v>
          </cell>
          <cell r="C491">
            <v>-197583.87</v>
          </cell>
          <cell r="D491">
            <v>-197583.87</v>
          </cell>
        </row>
        <row r="492">
          <cell r="A492" t="str">
            <v>1893314G</v>
          </cell>
          <cell r="B492" t="str">
            <v>PCB-83.5M/2048/MONROE 09 CNTRA</v>
          </cell>
          <cell r="C492">
            <v>-124444.08</v>
          </cell>
          <cell r="D492">
            <v>-124444.08</v>
          </cell>
        </row>
        <row r="493">
          <cell r="A493" t="str">
            <v>1893315G</v>
          </cell>
          <cell r="B493" t="str">
            <v>PCB-68.5M/2048/BRK FS08 CONTRA</v>
          </cell>
          <cell r="C493">
            <v>-79825.53</v>
          </cell>
          <cell r="D493">
            <v>-79825.53</v>
          </cell>
        </row>
        <row r="494">
          <cell r="A494" t="str">
            <v>1893316G</v>
          </cell>
          <cell r="B494" t="str">
            <v>PCB-45M/2025/MNR FS 1995 CONTRA</v>
          </cell>
          <cell r="C494">
            <v>-211909.59</v>
          </cell>
          <cell r="D494">
            <v>-211909.59</v>
          </cell>
        </row>
        <row r="495">
          <cell r="A495" t="str">
            <v>1893317G</v>
          </cell>
          <cell r="B495" t="str">
            <v>PCB-67M/2016/APPLING CONTRA</v>
          </cell>
          <cell r="C495">
            <v>-310388.71999999997</v>
          </cell>
          <cell r="D495">
            <v>-310388.71999999997</v>
          </cell>
        </row>
        <row r="496">
          <cell r="A496" t="str">
            <v>1893318G</v>
          </cell>
          <cell r="B496" t="str">
            <v>ULRD-PCB-14.075M/2018/COWETA</v>
          </cell>
          <cell r="C496">
            <v>302220.06</v>
          </cell>
          <cell r="D496">
            <v>302220.06</v>
          </cell>
        </row>
        <row r="497">
          <cell r="A497" t="str">
            <v>1893319G</v>
          </cell>
          <cell r="B497" t="str">
            <v>PCB-48.720M/2036/MONROE CONTRA</v>
          </cell>
          <cell r="C497">
            <v>-87552.36</v>
          </cell>
          <cell r="D497">
            <v>-87552.36</v>
          </cell>
        </row>
        <row r="498">
          <cell r="A498" t="str">
            <v>1893320G</v>
          </cell>
          <cell r="B498" t="str">
            <v>PCB-85M/2034/BURKE</v>
          </cell>
          <cell r="C498">
            <v>1843386.43</v>
          </cell>
          <cell r="D498">
            <v>1843386.43</v>
          </cell>
        </row>
        <row r="499">
          <cell r="A499" t="str">
            <v>1893321G</v>
          </cell>
          <cell r="B499" t="str">
            <v>PCB-100M/2034/BURKE</v>
          </cell>
          <cell r="C499">
            <v>1876383.37</v>
          </cell>
          <cell r="D499">
            <v>1876383.37</v>
          </cell>
        </row>
        <row r="500">
          <cell r="A500" t="str">
            <v>1893322G</v>
          </cell>
          <cell r="B500" t="str">
            <v>PCB-50M/2032/BURKE</v>
          </cell>
          <cell r="C500">
            <v>1734757.66</v>
          </cell>
          <cell r="D500">
            <v>1734757.66</v>
          </cell>
        </row>
        <row r="501">
          <cell r="A501" t="str">
            <v>1893323G</v>
          </cell>
          <cell r="B501" t="str">
            <v>PCB-17.5/2029/MONROE</v>
          </cell>
          <cell r="C501">
            <v>221255.51</v>
          </cell>
          <cell r="D501">
            <v>221255.51</v>
          </cell>
        </row>
        <row r="502">
          <cell r="A502" t="str">
            <v>1893324G</v>
          </cell>
          <cell r="B502" t="str">
            <v>PCB-5.45/53M/2034/BURKE CONTRA</v>
          </cell>
          <cell r="C502">
            <v>-124058.15</v>
          </cell>
          <cell r="D502">
            <v>-124058.15</v>
          </cell>
        </row>
        <row r="503">
          <cell r="A503" t="str">
            <v>1893325G</v>
          </cell>
          <cell r="B503" t="str">
            <v>PCB-26.4M/2023/PUTNAM</v>
          </cell>
          <cell r="C503">
            <v>777688.61</v>
          </cell>
          <cell r="D503">
            <v>777688.61</v>
          </cell>
        </row>
        <row r="504">
          <cell r="A504" t="str">
            <v>1893326G</v>
          </cell>
          <cell r="B504" t="str">
            <v>PCB-20.8M/2032/PUTNAM</v>
          </cell>
          <cell r="C504">
            <v>863244.1</v>
          </cell>
          <cell r="D504">
            <v>863244.1</v>
          </cell>
        </row>
        <row r="505">
          <cell r="A505" t="str">
            <v>1893327G</v>
          </cell>
          <cell r="B505" t="str">
            <v>PCB-37M/2029/PUTNAM</v>
          </cell>
          <cell r="C505">
            <v>1842051.67</v>
          </cell>
          <cell r="D505">
            <v>1842051.67</v>
          </cell>
        </row>
        <row r="506">
          <cell r="A506" t="str">
            <v>1893328G</v>
          </cell>
          <cell r="B506" t="str">
            <v>PCB-13.7M/2024/PUTNAM</v>
          </cell>
          <cell r="C506">
            <v>227300.9</v>
          </cell>
          <cell r="D506">
            <v>227300.9</v>
          </cell>
        </row>
        <row r="507">
          <cell r="A507" t="str">
            <v>1893417G</v>
          </cell>
          <cell r="B507" t="str">
            <v>PCB-67M/2016/APPLING</v>
          </cell>
          <cell r="C507">
            <v>310388.71999999997</v>
          </cell>
          <cell r="D507">
            <v>310388.71999999997</v>
          </cell>
        </row>
        <row r="508">
          <cell r="A508" t="str">
            <v>1893418G</v>
          </cell>
          <cell r="B508" t="str">
            <v>ULRD-PCB-14.075M/2018/COWETA CONTRA</v>
          </cell>
          <cell r="C508">
            <v>-284014.15000000002</v>
          </cell>
          <cell r="D508">
            <v>-284014.15000000002</v>
          </cell>
        </row>
        <row r="509">
          <cell r="A509" t="str">
            <v>1893419G</v>
          </cell>
          <cell r="B509" t="str">
            <v>PCB-48.720M/2036/MONROE</v>
          </cell>
          <cell r="C509">
            <v>443927.85</v>
          </cell>
          <cell r="D509">
            <v>443927.85</v>
          </cell>
        </row>
        <row r="510">
          <cell r="A510" t="str">
            <v>1893420G</v>
          </cell>
          <cell r="B510" t="str">
            <v>PCB-85M/2034/BURKE CONTRA</v>
          </cell>
          <cell r="C510">
            <v>-280425.76</v>
          </cell>
          <cell r="D510">
            <v>-280425.76</v>
          </cell>
        </row>
        <row r="511">
          <cell r="A511" t="str">
            <v>1893421G</v>
          </cell>
          <cell r="B511" t="str">
            <v>PCB-100M/2034/BURKE CONTRA</v>
          </cell>
          <cell r="C511">
            <v>-285445.46000000002</v>
          </cell>
          <cell r="D511">
            <v>-285445.46000000002</v>
          </cell>
        </row>
        <row r="512">
          <cell r="A512" t="str">
            <v>1893422G</v>
          </cell>
          <cell r="B512" t="str">
            <v>PCB-50M/2032/BURKE CONTRA</v>
          </cell>
          <cell r="C512">
            <v>-190263.7</v>
          </cell>
          <cell r="D512">
            <v>-190263.7</v>
          </cell>
        </row>
        <row r="513">
          <cell r="A513" t="str">
            <v>1893423G</v>
          </cell>
          <cell r="B513" t="str">
            <v>PCB-17.5/2029/MONROE CONTRA</v>
          </cell>
          <cell r="C513">
            <v>-36362.31</v>
          </cell>
          <cell r="D513">
            <v>-36362.31</v>
          </cell>
        </row>
        <row r="514">
          <cell r="A514" t="str">
            <v>1893425G</v>
          </cell>
          <cell r="B514" t="str">
            <v>PCB-26.4M/2023/PUTNAM CONTRA</v>
          </cell>
          <cell r="C514">
            <v>-531040.15</v>
          </cell>
          <cell r="D514">
            <v>-531040.15</v>
          </cell>
        </row>
        <row r="515">
          <cell r="A515" t="str">
            <v>1893426G</v>
          </cell>
          <cell r="B515" t="str">
            <v>PCB-20.8M/2032/PUTNAM CONTRA</v>
          </cell>
          <cell r="C515">
            <v>-386935.34</v>
          </cell>
          <cell r="D515">
            <v>-386935.34</v>
          </cell>
        </row>
        <row r="516">
          <cell r="A516" t="str">
            <v>1893427G</v>
          </cell>
          <cell r="B516" t="str">
            <v>PCB-37M/2029/PUTNAM CONTRA</v>
          </cell>
          <cell r="C516">
            <v>-849953.12</v>
          </cell>
          <cell r="D516">
            <v>-849953.12</v>
          </cell>
        </row>
        <row r="517">
          <cell r="A517" t="str">
            <v>1893428G</v>
          </cell>
          <cell r="B517" t="str">
            <v>PCB-13.7M/2024/PUTNAM CONTRA</v>
          </cell>
          <cell r="C517">
            <v>-142322.64000000001</v>
          </cell>
          <cell r="D517">
            <v>-142322.64000000001</v>
          </cell>
        </row>
        <row r="518">
          <cell r="A518" t="str">
            <v>1893610G</v>
          </cell>
          <cell r="B518" t="str">
            <v>PCB-VAR%/24.945M/2023/BTOW</v>
          </cell>
          <cell r="C518">
            <v>716034.56000000006</v>
          </cell>
          <cell r="D518">
            <v>716034.56000000006</v>
          </cell>
        </row>
        <row r="519">
          <cell r="A519" t="str">
            <v>1893611G</v>
          </cell>
          <cell r="B519" t="str">
            <v>PCB-VAR%/46.79M/2024/BRTOW</v>
          </cell>
          <cell r="C519">
            <v>1673416.14</v>
          </cell>
          <cell r="D519">
            <v>1673416.14</v>
          </cell>
        </row>
        <row r="520">
          <cell r="A520" t="str">
            <v>1893710G</v>
          </cell>
          <cell r="B520" t="str">
            <v>PCB-VAR%/24.945M/2023/BTOW-CONTRA</v>
          </cell>
          <cell r="C520">
            <v>-528323.1</v>
          </cell>
          <cell r="D520">
            <v>-528323.1</v>
          </cell>
        </row>
        <row r="521">
          <cell r="A521" t="str">
            <v>1893711G</v>
          </cell>
          <cell r="B521" t="str">
            <v>PCB-VAR%/46.79M/2024/BRTOW-CONTRA</v>
          </cell>
          <cell r="C521">
            <v>-1114264.06</v>
          </cell>
          <cell r="D521">
            <v>-1114264.06</v>
          </cell>
        </row>
        <row r="522">
          <cell r="A522" t="str">
            <v>1893718G</v>
          </cell>
          <cell r="B522" t="str">
            <v>ULRD-PCB-104.6/2053/BURKE FS 13-CONTRA</v>
          </cell>
          <cell r="C522">
            <v>-2134762.2400000002</v>
          </cell>
          <cell r="D522">
            <v>-2134762.2400000002</v>
          </cell>
        </row>
        <row r="523">
          <cell r="A523" t="str">
            <v>1893719G</v>
          </cell>
          <cell r="B523" t="str">
            <v>ULRD-PCB-VAR%/17M/2025/BARTOW-CONTRA</v>
          </cell>
          <cell r="C523">
            <v>-154713</v>
          </cell>
          <cell r="D523">
            <v>-154713</v>
          </cell>
        </row>
        <row r="524">
          <cell r="A524" t="str">
            <v>1893720G</v>
          </cell>
          <cell r="B524" t="str">
            <v>ULRD-PCB-VAR%/19.5M/2018/APPLNG-CONTRA</v>
          </cell>
          <cell r="C524">
            <v>-317917.5</v>
          </cell>
          <cell r="D524">
            <v>-317917.5</v>
          </cell>
        </row>
        <row r="525">
          <cell r="A525" t="str">
            <v>1893721G</v>
          </cell>
          <cell r="B525" t="str">
            <v>PCB-DLR/65M/2048/BURKE SS08</v>
          </cell>
          <cell r="C525">
            <v>804344.06</v>
          </cell>
          <cell r="D525">
            <v>804344.06</v>
          </cell>
        </row>
        <row r="526">
          <cell r="A526" t="str">
            <v>1893722G</v>
          </cell>
          <cell r="B526" t="str">
            <v>PCB-DLR/65M/2048/BURKE SS08-CONTRA</v>
          </cell>
          <cell r="C526">
            <v>-168783.75</v>
          </cell>
          <cell r="D526">
            <v>-168783.75</v>
          </cell>
        </row>
        <row r="527">
          <cell r="A527" t="str">
            <v>1893723G</v>
          </cell>
          <cell r="B527" t="str">
            <v>PCB-VAR%/27M/2032/BURKE</v>
          </cell>
          <cell r="C527">
            <v>874654.67</v>
          </cell>
          <cell r="D527">
            <v>874654.67</v>
          </cell>
        </row>
        <row r="528">
          <cell r="A528" t="str">
            <v>1893724G</v>
          </cell>
          <cell r="B528" t="str">
            <v>PCB-VAR%/27M/2032/BURKE-CONTRA</v>
          </cell>
          <cell r="C528">
            <v>-356665.85</v>
          </cell>
          <cell r="D528">
            <v>-356665.85</v>
          </cell>
        </row>
        <row r="529">
          <cell r="A529" t="str">
            <v>1893725G</v>
          </cell>
          <cell r="B529" t="str">
            <v>PCB-VAR%/38M/2029/BARTOW</v>
          </cell>
          <cell r="C529">
            <v>1114392.81</v>
          </cell>
          <cell r="D529">
            <v>1114392.81</v>
          </cell>
        </row>
        <row r="530">
          <cell r="A530" t="str">
            <v>1893726G</v>
          </cell>
          <cell r="B530" t="str">
            <v>PCB-VAR%/38M/2029/BARTOW-CONTRA</v>
          </cell>
          <cell r="C530">
            <v>-538299</v>
          </cell>
          <cell r="D530">
            <v>-538299</v>
          </cell>
        </row>
        <row r="531">
          <cell r="A531" t="str">
            <v>1893733G</v>
          </cell>
          <cell r="B531" t="str">
            <v>PCB-55M/2032/BURKE 5TH SERIES 94</v>
          </cell>
          <cell r="C531">
            <v>0</v>
          </cell>
          <cell r="D531">
            <v>0</v>
          </cell>
        </row>
        <row r="532">
          <cell r="A532" t="str">
            <v>1893734G</v>
          </cell>
          <cell r="B532" t="str">
            <v>PCB-55M/2032/BURKE 5TH SERIES 94-CONTRA</v>
          </cell>
          <cell r="C532">
            <v>0</v>
          </cell>
          <cell r="D532">
            <v>0</v>
          </cell>
        </row>
        <row r="533">
          <cell r="A533" t="str">
            <v>1899000G</v>
          </cell>
          <cell r="B533" t="str">
            <v>UNAMORT LOSS ON REACQUIRED DEBT - CURRENT</v>
          </cell>
          <cell r="C533">
            <v>10151257.66</v>
          </cell>
          <cell r="D533">
            <v>10151257.66</v>
          </cell>
        </row>
        <row r="534">
          <cell r="A534">
            <v>21100130</v>
          </cell>
          <cell r="B534" t="str">
            <v>PIC-OTHER STOCK AWARDS</v>
          </cell>
          <cell r="C534">
            <v>-4639007.83</v>
          </cell>
          <cell r="D534">
            <v>-4639007.83</v>
          </cell>
        </row>
        <row r="535">
          <cell r="A535">
            <v>21900013</v>
          </cell>
          <cell r="B535" t="str">
            <v>OCI BEG BAL HEDGE INTEREST</v>
          </cell>
          <cell r="C535">
            <v>15812964.300000001</v>
          </cell>
          <cell r="D535">
            <v>15812964.300000001</v>
          </cell>
        </row>
        <row r="536">
          <cell r="A536">
            <v>21901501</v>
          </cell>
          <cell r="B536" t="str">
            <v>OCI-CHG FV-PRE ISSUANCE HDGS</v>
          </cell>
          <cell r="C536">
            <v>0</v>
          </cell>
          <cell r="D536">
            <v>0</v>
          </cell>
        </row>
        <row r="537">
          <cell r="A537">
            <v>21901502</v>
          </cell>
          <cell r="B537" t="str">
            <v>CHG FV-HDG-INT-GN-SRSK11/02</v>
          </cell>
          <cell r="C537">
            <v>0</v>
          </cell>
          <cell r="D537">
            <v>0</v>
          </cell>
        </row>
        <row r="538">
          <cell r="A538">
            <v>21901503</v>
          </cell>
          <cell r="B538" t="str">
            <v>CHG FV-HDG-INT-LS-SRSO&amp;N4/03</v>
          </cell>
          <cell r="C538">
            <v>0</v>
          </cell>
          <cell r="D538">
            <v>0</v>
          </cell>
        </row>
        <row r="539">
          <cell r="A539">
            <v>21901504</v>
          </cell>
          <cell r="B539" t="str">
            <v>OCI-CHG FV-HDG-INT-LS-SRSQ9/03</v>
          </cell>
          <cell r="C539">
            <v>0</v>
          </cell>
          <cell r="D539">
            <v>0</v>
          </cell>
        </row>
        <row r="540">
          <cell r="A540">
            <v>21901509</v>
          </cell>
          <cell r="B540" t="str">
            <v>OCI-CHG FV-HDG-INT-LOSS-SRSY05</v>
          </cell>
          <cell r="C540">
            <v>0</v>
          </cell>
          <cell r="D540">
            <v>0</v>
          </cell>
        </row>
        <row r="541">
          <cell r="A541">
            <v>21901510</v>
          </cell>
          <cell r="B541" t="str">
            <v>OCI-CHG FV-HDG-INT-SAV-25M-SRE</v>
          </cell>
          <cell r="C541">
            <v>0</v>
          </cell>
          <cell r="D541">
            <v>0</v>
          </cell>
        </row>
        <row r="542">
          <cell r="A542">
            <v>21901511</v>
          </cell>
          <cell r="B542" t="str">
            <v>OCI-CHG FV-HDG-INT-SAV-30M-SRG</v>
          </cell>
          <cell r="C542">
            <v>0</v>
          </cell>
          <cell r="D542">
            <v>0</v>
          </cell>
        </row>
        <row r="543">
          <cell r="A543">
            <v>21901512</v>
          </cell>
          <cell r="B543" t="str">
            <v>OCI-CHG FV-HDG-INT-LOSS-SRSA06</v>
          </cell>
          <cell r="C543">
            <v>0</v>
          </cell>
          <cell r="D543">
            <v>0</v>
          </cell>
        </row>
        <row r="544">
          <cell r="A544">
            <v>21901513</v>
          </cell>
          <cell r="B544" t="str">
            <v>OCI-CHG FV-HDG-INT-LOSS-SRSA07</v>
          </cell>
          <cell r="C544">
            <v>0</v>
          </cell>
          <cell r="D544">
            <v>0</v>
          </cell>
        </row>
        <row r="545">
          <cell r="A545">
            <v>21901514</v>
          </cell>
          <cell r="B545" t="str">
            <v>OCI-CHG FV-HDG-INT-GAIN-SRSB07</v>
          </cell>
          <cell r="C545">
            <v>0</v>
          </cell>
          <cell r="D545">
            <v>0</v>
          </cell>
        </row>
        <row r="546">
          <cell r="A546">
            <v>21901515</v>
          </cell>
          <cell r="B546" t="str">
            <v>OCI-CHG FV-HDG-INT-GAIN-SRSD07</v>
          </cell>
          <cell r="C546">
            <v>0</v>
          </cell>
          <cell r="D546">
            <v>0</v>
          </cell>
        </row>
        <row r="547">
          <cell r="A547">
            <v>21901516</v>
          </cell>
          <cell r="B547" t="str">
            <v>OCI-CHG FV-HDG-INT-GAIN-SRSE07</v>
          </cell>
          <cell r="C547">
            <v>0</v>
          </cell>
          <cell r="D547">
            <v>0</v>
          </cell>
        </row>
        <row r="548">
          <cell r="A548">
            <v>21901517</v>
          </cell>
          <cell r="B548" t="str">
            <v>OCI-CHG FV-HDG-INT-LOSS-SRSB08</v>
          </cell>
          <cell r="C548">
            <v>0</v>
          </cell>
          <cell r="D548">
            <v>0</v>
          </cell>
        </row>
        <row r="549">
          <cell r="A549">
            <v>21901518</v>
          </cell>
          <cell r="B549" t="str">
            <v>LOSS ON SERIES 2009A</v>
          </cell>
          <cell r="C549">
            <v>0</v>
          </cell>
          <cell r="D549">
            <v>0</v>
          </cell>
        </row>
        <row r="550">
          <cell r="A550">
            <v>21901519</v>
          </cell>
          <cell r="B550" t="str">
            <v>LOSS ON SERIES 2009B</v>
          </cell>
          <cell r="C550">
            <v>0</v>
          </cell>
          <cell r="D550">
            <v>0</v>
          </cell>
        </row>
        <row r="551">
          <cell r="A551">
            <v>21901550</v>
          </cell>
          <cell r="B551" t="str">
            <v>OCI-CHG FV-HDG-INT-LOSS-BANKNT</v>
          </cell>
          <cell r="C551">
            <v>0</v>
          </cell>
          <cell r="D551">
            <v>0</v>
          </cell>
        </row>
        <row r="552">
          <cell r="A552">
            <v>21901591</v>
          </cell>
          <cell r="B552" t="str">
            <v>OCI-CHG FV-LIBOR HEDGES</v>
          </cell>
          <cell r="C552">
            <v>0</v>
          </cell>
          <cell r="D552">
            <v>0</v>
          </cell>
        </row>
        <row r="553">
          <cell r="A553">
            <v>21903502</v>
          </cell>
          <cell r="B553" t="str">
            <v>RECLS-HDG-INT-AMT-GAIN-SRSKO2</v>
          </cell>
          <cell r="C553">
            <v>0</v>
          </cell>
          <cell r="D553">
            <v>0</v>
          </cell>
        </row>
        <row r="554">
          <cell r="A554">
            <v>21903503</v>
          </cell>
          <cell r="B554" t="str">
            <v>RECLS-HDG-INT-LOSS-SRSO&amp;N4/03</v>
          </cell>
          <cell r="C554">
            <v>0</v>
          </cell>
          <cell r="D554">
            <v>0</v>
          </cell>
        </row>
        <row r="555">
          <cell r="A555">
            <v>21903504</v>
          </cell>
          <cell r="B555" t="str">
            <v>RECLS-HDG-INT-LOSS-SRSQ9/03</v>
          </cell>
          <cell r="C555">
            <v>0</v>
          </cell>
          <cell r="D555">
            <v>0</v>
          </cell>
        </row>
        <row r="556">
          <cell r="A556">
            <v>21903505</v>
          </cell>
          <cell r="B556" t="str">
            <v>RECLS-HDG-INT-AMT-LOSSSRSQ1/04</v>
          </cell>
          <cell r="C556">
            <v>0</v>
          </cell>
          <cell r="D556">
            <v>0</v>
          </cell>
        </row>
        <row r="557">
          <cell r="A557">
            <v>21903506</v>
          </cell>
          <cell r="B557" t="str">
            <v>RECLS-HDG-INT-AMT-LOSS-SRSV04</v>
          </cell>
          <cell r="C557">
            <v>0</v>
          </cell>
          <cell r="D557">
            <v>0</v>
          </cell>
        </row>
        <row r="558">
          <cell r="A558">
            <v>21903507</v>
          </cell>
          <cell r="B558" t="str">
            <v>RECLS-HDG-INT-AMT-LOSS-SRSW04</v>
          </cell>
          <cell r="C558">
            <v>0</v>
          </cell>
          <cell r="D558">
            <v>0</v>
          </cell>
        </row>
        <row r="559">
          <cell r="A559">
            <v>21903508</v>
          </cell>
          <cell r="B559" t="str">
            <v>RECLS-HDG-INT-AMT-GAIN-SRSX05</v>
          </cell>
          <cell r="C559">
            <v>0</v>
          </cell>
          <cell r="D559">
            <v>0</v>
          </cell>
        </row>
        <row r="560">
          <cell r="A560">
            <v>21903509</v>
          </cell>
          <cell r="B560" t="str">
            <v>RECLS-HDG-INT-AMT-LOSS-SRSY05</v>
          </cell>
          <cell r="C560">
            <v>0</v>
          </cell>
          <cell r="D560">
            <v>0</v>
          </cell>
        </row>
        <row r="561">
          <cell r="A561">
            <v>21903510</v>
          </cell>
          <cell r="B561" t="str">
            <v>OCI-RECLS-HDG-INT-SAV-25M-SRSE</v>
          </cell>
          <cell r="C561">
            <v>0</v>
          </cell>
          <cell r="D561">
            <v>0</v>
          </cell>
        </row>
        <row r="562">
          <cell r="A562">
            <v>21903511</v>
          </cell>
          <cell r="B562" t="str">
            <v>OCI-RECLS-HDG-INT-SAV-30M-SRSG</v>
          </cell>
          <cell r="C562">
            <v>0</v>
          </cell>
          <cell r="D562">
            <v>0</v>
          </cell>
        </row>
        <row r="563">
          <cell r="A563">
            <v>21903512</v>
          </cell>
          <cell r="B563" t="str">
            <v>RECLS-HDG-INT-AMT-LOSS-SRSA06</v>
          </cell>
          <cell r="C563">
            <v>0</v>
          </cell>
          <cell r="D563">
            <v>0</v>
          </cell>
        </row>
        <row r="564">
          <cell r="A564">
            <v>21903513</v>
          </cell>
          <cell r="B564" t="str">
            <v>RECLS-HDG-INT-AMT-LOSS-SRSA07</v>
          </cell>
          <cell r="C564">
            <v>0</v>
          </cell>
          <cell r="D564">
            <v>0</v>
          </cell>
        </row>
        <row r="565">
          <cell r="A565">
            <v>21903514</v>
          </cell>
          <cell r="B565" t="str">
            <v>RECLS-HDG-INT-AMT-GAIN-SRSB07</v>
          </cell>
          <cell r="C565">
            <v>0</v>
          </cell>
          <cell r="D565">
            <v>0</v>
          </cell>
        </row>
        <row r="566">
          <cell r="A566">
            <v>21903515</v>
          </cell>
          <cell r="B566" t="str">
            <v>RECLS-HDG-INT-AMT-GAIN-SRSD07</v>
          </cell>
          <cell r="C566">
            <v>46244.04</v>
          </cell>
          <cell r="D566">
            <v>46244.04</v>
          </cell>
        </row>
        <row r="567">
          <cell r="A567">
            <v>21903516</v>
          </cell>
          <cell r="B567" t="str">
            <v>RECLS-HDG-INT-AMT-GAIN-SRSE07</v>
          </cell>
          <cell r="C567">
            <v>0</v>
          </cell>
          <cell r="D567">
            <v>0</v>
          </cell>
        </row>
        <row r="568">
          <cell r="A568">
            <v>21903517</v>
          </cell>
          <cell r="B568" t="str">
            <v>OCI-RECLS-HDG-INT-AMT-SRS B-08</v>
          </cell>
          <cell r="C568">
            <v>-116762.39</v>
          </cell>
          <cell r="D568">
            <v>-116762.39</v>
          </cell>
        </row>
        <row r="569">
          <cell r="A569">
            <v>21903518</v>
          </cell>
          <cell r="B569" t="str">
            <v>AMT-INC LOSS ON SRS 2009A</v>
          </cell>
          <cell r="C569">
            <v>-465740.41</v>
          </cell>
          <cell r="D569">
            <v>-465740.41</v>
          </cell>
        </row>
        <row r="570">
          <cell r="A570">
            <v>21903519</v>
          </cell>
          <cell r="B570" t="str">
            <v>AMT LOSS SERIES 2009B</v>
          </cell>
          <cell r="C570">
            <v>-71233.210000000006</v>
          </cell>
          <cell r="D570">
            <v>-71233.210000000006</v>
          </cell>
        </row>
        <row r="571">
          <cell r="A571">
            <v>21903550</v>
          </cell>
          <cell r="B571" t="str">
            <v>OCI-RECLS-HDG-INT-AMT-BANK NT</v>
          </cell>
          <cell r="C571">
            <v>0</v>
          </cell>
          <cell r="D571">
            <v>0</v>
          </cell>
        </row>
        <row r="572">
          <cell r="A572">
            <v>21903565</v>
          </cell>
          <cell r="B572" t="str">
            <v>OCI-RECLASS HDG-INT-CF2015/$350M/DOE</v>
          </cell>
          <cell r="C572">
            <v>-410028.54</v>
          </cell>
          <cell r="D572">
            <v>-410028.54</v>
          </cell>
        </row>
        <row r="573">
          <cell r="A573">
            <v>21903590</v>
          </cell>
          <cell r="B573" t="str">
            <v>OCI-RECLS-HDG-INT-PCB-STL</v>
          </cell>
          <cell r="C573">
            <v>0</v>
          </cell>
          <cell r="D573">
            <v>0</v>
          </cell>
        </row>
        <row r="574">
          <cell r="A574">
            <v>21903591</v>
          </cell>
          <cell r="B574" t="str">
            <v>OCI-RECLS-HDG-INT-LIBOR-STL</v>
          </cell>
          <cell r="C574">
            <v>0</v>
          </cell>
          <cell r="D574">
            <v>0</v>
          </cell>
        </row>
        <row r="575">
          <cell r="A575">
            <v>22700121</v>
          </cell>
          <cell r="B575" t="str">
            <v>OBLIG CAP LS-NONCUR-DAHLBERG</v>
          </cell>
          <cell r="C575">
            <v>-24211929.25</v>
          </cell>
          <cell r="D575">
            <v>-24211929.25</v>
          </cell>
        </row>
        <row r="576">
          <cell r="A576">
            <v>22700122</v>
          </cell>
          <cell r="B576" t="str">
            <v>OBLIG CAP LS-NONCUR-W. GEORGIA</v>
          </cell>
          <cell r="C576">
            <v>-107556796.8</v>
          </cell>
          <cell r="D576">
            <v>-107556796.8</v>
          </cell>
        </row>
        <row r="577">
          <cell r="A577">
            <v>22810001</v>
          </cell>
          <cell r="B577" t="str">
            <v>ACCUM PROP INS-STRM DMG RSRV</v>
          </cell>
          <cell r="C577">
            <v>0</v>
          </cell>
          <cell r="D577">
            <v>0</v>
          </cell>
        </row>
        <row r="578">
          <cell r="A578">
            <v>22810002</v>
          </cell>
          <cell r="B578" t="str">
            <v>ACCUM PROP INS-STRM DMG CONTRA</v>
          </cell>
          <cell r="C578">
            <v>0</v>
          </cell>
          <cell r="D578">
            <v>0</v>
          </cell>
        </row>
        <row r="579">
          <cell r="A579">
            <v>22810005</v>
          </cell>
          <cell r="B579" t="str">
            <v>ACCUM PROP INS-ENV REMED RSRV</v>
          </cell>
          <cell r="C579">
            <v>-576066.81999999995</v>
          </cell>
          <cell r="D579">
            <v>-576066.81999999995</v>
          </cell>
        </row>
        <row r="580">
          <cell r="A580">
            <v>22810006</v>
          </cell>
          <cell r="B580" t="str">
            <v>ACCUM PROP INS-ENV RSRV CONTRA</v>
          </cell>
          <cell r="C580">
            <v>576066.81999999995</v>
          </cell>
          <cell r="D580">
            <v>576066.81999999995</v>
          </cell>
        </row>
        <row r="581">
          <cell r="A581">
            <v>22820100</v>
          </cell>
          <cell r="B581" t="str">
            <v>ACCUM I&amp;D-WORKERS COMP</v>
          </cell>
          <cell r="C581">
            <v>-14140092.34</v>
          </cell>
          <cell r="D581">
            <v>-14140092.34</v>
          </cell>
        </row>
        <row r="582">
          <cell r="A582">
            <v>22820200</v>
          </cell>
          <cell r="B582" t="str">
            <v>ACCUM PROV INJURIES&amp;DAMAGES</v>
          </cell>
          <cell r="C582">
            <v>-8559425.1500000004</v>
          </cell>
          <cell r="D582">
            <v>-8559425.1500000004</v>
          </cell>
        </row>
        <row r="583">
          <cell r="A583">
            <v>22830012</v>
          </cell>
          <cell r="B583" t="str">
            <v>ACCUM P&amp;B-OUT DIR PNSN PLAN</v>
          </cell>
          <cell r="C583">
            <v>-699920</v>
          </cell>
          <cell r="D583">
            <v>-699920</v>
          </cell>
        </row>
        <row r="584">
          <cell r="A584">
            <v>22830014</v>
          </cell>
          <cell r="B584" t="str">
            <v>ACCUM P&amp;B-SERP-SFAS 87</v>
          </cell>
          <cell r="C584">
            <v>-75905247.549999997</v>
          </cell>
          <cell r="D584">
            <v>-75905247.549999997</v>
          </cell>
        </row>
        <row r="585">
          <cell r="A585">
            <v>22830017</v>
          </cell>
          <cell r="B585" t="str">
            <v>ACCUM P&amp;B-SERP-SFAS 87-SAV</v>
          </cell>
          <cell r="C585">
            <v>-4375456.3499999996</v>
          </cell>
          <cell r="D585">
            <v>-4375456.3499999996</v>
          </cell>
        </row>
        <row r="586">
          <cell r="A586">
            <v>22830019</v>
          </cell>
          <cell r="B586" t="str">
            <v>ACCUM P&amp;B-SUPPL BENEFIT PLAN</v>
          </cell>
          <cell r="C586">
            <v>-892554.03</v>
          </cell>
          <cell r="D586">
            <v>-892554.03</v>
          </cell>
        </row>
        <row r="587">
          <cell r="A587">
            <v>22830030</v>
          </cell>
          <cell r="B587" t="str">
            <v>ACCUM P&amp;B-LIFE-SFAS 106</v>
          </cell>
          <cell r="C587">
            <v>-16290437.800000001</v>
          </cell>
          <cell r="D587">
            <v>-16290437.800000001</v>
          </cell>
        </row>
        <row r="588">
          <cell r="A588">
            <v>22830050</v>
          </cell>
          <cell r="B588" t="str">
            <v>ACCUM P&amp;B-MEDICAL-SFAS 106</v>
          </cell>
          <cell r="C588">
            <v>-302649350.35000002</v>
          </cell>
          <cell r="D588">
            <v>-302649350.35000002</v>
          </cell>
        </row>
        <row r="589">
          <cell r="A589">
            <v>22830070</v>
          </cell>
          <cell r="B589" t="str">
            <v>ACCUM P&amp;B-POST EMPLOYMENT</v>
          </cell>
          <cell r="C589">
            <v>-6157627</v>
          </cell>
          <cell r="D589">
            <v>-6157627</v>
          </cell>
        </row>
        <row r="590">
          <cell r="A590">
            <v>22830100</v>
          </cell>
          <cell r="B590" t="str">
            <v>MED DRUG SUBSIDY-OPRB-FAS 106</v>
          </cell>
          <cell r="C590">
            <v>47687486.530000001</v>
          </cell>
          <cell r="D590">
            <v>47687486.530000001</v>
          </cell>
        </row>
        <row r="591">
          <cell r="A591">
            <v>22830201</v>
          </cell>
          <cell r="B591" t="str">
            <v>ACCUM P&amp;B-COSB-SFAS 87</v>
          </cell>
          <cell r="C591">
            <v>-4043196.08</v>
          </cell>
          <cell r="D591">
            <v>-4043196.08</v>
          </cell>
        </row>
        <row r="592">
          <cell r="A592">
            <v>22900002</v>
          </cell>
          <cell r="B592" t="str">
            <v>ACCUM RATE REFUND-FERC</v>
          </cell>
          <cell r="C592">
            <v>-4354175.8600000003</v>
          </cell>
          <cell r="D592">
            <v>-4354175.8600000003</v>
          </cell>
        </row>
        <row r="593">
          <cell r="A593">
            <v>22900003</v>
          </cell>
          <cell r="B593" t="str">
            <v>ACCUM RATE REFUND-PSC</v>
          </cell>
          <cell r="C593">
            <v>-5396426.4400000004</v>
          </cell>
          <cell r="D593">
            <v>-5396426.4400000004</v>
          </cell>
        </row>
        <row r="594">
          <cell r="A594">
            <v>23400861</v>
          </cell>
          <cell r="B594" t="str">
            <v>AP ASSOC-CAP LEASE INT/EXEC-PPA-SPC-DAHLBERG</v>
          </cell>
          <cell r="C594">
            <v>-1012472.75</v>
          </cell>
          <cell r="D594">
            <v>-1012472.75</v>
          </cell>
        </row>
        <row r="595">
          <cell r="A595">
            <v>23400862</v>
          </cell>
          <cell r="B595" t="str">
            <v>AP ASSOC-CAP LEASE INT/EXEC-PPA-SPC-W. GEORGIA</v>
          </cell>
          <cell r="C595">
            <v>-4133683.69</v>
          </cell>
          <cell r="D595">
            <v>-4133683.69</v>
          </cell>
        </row>
        <row r="596">
          <cell r="A596">
            <v>23700481</v>
          </cell>
          <cell r="B596" t="str">
            <v>FIN 48 INT ACCR-FED-CURR</v>
          </cell>
          <cell r="C596">
            <v>0</v>
          </cell>
          <cell r="D596">
            <v>0</v>
          </cell>
        </row>
        <row r="597">
          <cell r="A597">
            <v>23700482</v>
          </cell>
          <cell r="B597" t="str">
            <v>FIN 48 INT ACCR-ST-CURR</v>
          </cell>
          <cell r="C597">
            <v>0</v>
          </cell>
          <cell r="D597">
            <v>0</v>
          </cell>
        </row>
        <row r="598">
          <cell r="A598">
            <v>23700483</v>
          </cell>
          <cell r="B598" t="str">
            <v>FIN 48 INT ACCR-FED-LT</v>
          </cell>
          <cell r="C598">
            <v>0</v>
          </cell>
          <cell r="D598">
            <v>0</v>
          </cell>
        </row>
        <row r="599">
          <cell r="A599">
            <v>23700484</v>
          </cell>
          <cell r="B599" t="str">
            <v>FIN 48 INT ACCR-ST-LT</v>
          </cell>
          <cell r="C599">
            <v>0</v>
          </cell>
          <cell r="D599">
            <v>0</v>
          </cell>
        </row>
        <row r="600">
          <cell r="A600">
            <v>23709100</v>
          </cell>
          <cell r="B600" t="str">
            <v>INT ACCR-INC TAX-FED</v>
          </cell>
          <cell r="C600">
            <v>5957</v>
          </cell>
          <cell r="D600">
            <v>5957</v>
          </cell>
        </row>
        <row r="601">
          <cell r="A601">
            <v>23709110</v>
          </cell>
          <cell r="B601" t="str">
            <v>INT ACCR-INC TAX-ST</v>
          </cell>
          <cell r="C601">
            <v>18678</v>
          </cell>
          <cell r="D601">
            <v>18678</v>
          </cell>
        </row>
        <row r="602">
          <cell r="A602" t="str">
            <v>2370963G</v>
          </cell>
          <cell r="B602" t="str">
            <v>INT ACCR-DEF COMP-PRM-LIENTZ</v>
          </cell>
          <cell r="C602">
            <v>0</v>
          </cell>
          <cell r="D602">
            <v>0</v>
          </cell>
        </row>
        <row r="603">
          <cell r="A603" t="str">
            <v>2370964G</v>
          </cell>
          <cell r="B603" t="str">
            <v>INT ACCR-BOD-JIMMY C. TALLENT</v>
          </cell>
          <cell r="C603">
            <v>-96379.6</v>
          </cell>
          <cell r="D603">
            <v>-96379.6</v>
          </cell>
        </row>
        <row r="604">
          <cell r="A604">
            <v>24200001</v>
          </cell>
          <cell r="B604" t="str">
            <v>MC&amp;AL-A&amp;G-JO</v>
          </cell>
          <cell r="C604">
            <v>-6352167.3600000003</v>
          </cell>
          <cell r="D604">
            <v>-6352167.3600000003</v>
          </cell>
        </row>
        <row r="605">
          <cell r="A605">
            <v>24200025</v>
          </cell>
          <cell r="B605" t="str">
            <v>MC&amp;AL-DPEC SVC CR</v>
          </cell>
          <cell r="C605">
            <v>-3248176.53</v>
          </cell>
          <cell r="D605">
            <v>-3248176.53</v>
          </cell>
        </row>
        <row r="606">
          <cell r="A606">
            <v>24200054</v>
          </cell>
          <cell r="B606" t="str">
            <v>MC&amp;AL-CPCTY BYBKS</v>
          </cell>
          <cell r="C606">
            <v>-303000</v>
          </cell>
          <cell r="D606">
            <v>-303000</v>
          </cell>
        </row>
        <row r="607">
          <cell r="A607">
            <v>24200058</v>
          </cell>
          <cell r="B607" t="str">
            <v>MC&amp;AL-NCCR OVER RECOV-CUR</v>
          </cell>
          <cell r="C607">
            <v>-7306276.5599999996</v>
          </cell>
          <cell r="D607">
            <v>-7306276.5599999996</v>
          </cell>
        </row>
        <row r="608">
          <cell r="A608">
            <v>24200070</v>
          </cell>
          <cell r="B608" t="str">
            <v>MC&amp;AL-FUEL OVER RECOV-RTL</v>
          </cell>
          <cell r="C608">
            <v>0</v>
          </cell>
          <cell r="D608">
            <v>0</v>
          </cell>
        </row>
        <row r="609">
          <cell r="A609">
            <v>24200075</v>
          </cell>
          <cell r="B609" t="str">
            <v>MC&amp;AL - ECCR</v>
          </cell>
          <cell r="C609">
            <v>0</v>
          </cell>
          <cell r="D609">
            <v>0</v>
          </cell>
        </row>
        <row r="610">
          <cell r="A610">
            <v>24200094</v>
          </cell>
          <cell r="B610" t="str">
            <v>MC&amp;AL-DSP CST-LO LL RDWST-HTCH</v>
          </cell>
          <cell r="C610">
            <v>-1086002.27</v>
          </cell>
          <cell r="D610">
            <v>-1086002.27</v>
          </cell>
        </row>
        <row r="611">
          <cell r="A611">
            <v>24200096</v>
          </cell>
          <cell r="B611" t="str">
            <v>MC&amp;AL-DSP CST-LO LL RDWST-VGTL</v>
          </cell>
          <cell r="C611">
            <v>-1666066.24</v>
          </cell>
          <cell r="D611">
            <v>-1666066.24</v>
          </cell>
        </row>
        <row r="612">
          <cell r="A612">
            <v>24200102</v>
          </cell>
          <cell r="B612" t="str">
            <v>MC&amp;AL-ENVIROMENTAL REMEDIATION</v>
          </cell>
          <cell r="C612">
            <v>-22430368.379999999</v>
          </cell>
          <cell r="D612">
            <v>-22430368.379999999</v>
          </cell>
        </row>
        <row r="613">
          <cell r="A613">
            <v>24200114</v>
          </cell>
          <cell r="B613" t="str">
            <v>MC&amp;AL-PARITY</v>
          </cell>
          <cell r="C613">
            <v>-931000</v>
          </cell>
          <cell r="D613">
            <v>-931000</v>
          </cell>
        </row>
        <row r="614">
          <cell r="A614">
            <v>24200126</v>
          </cell>
          <cell r="B614" t="str">
            <v>MC&amp;AL-PPP-COVERED-ODD</v>
          </cell>
          <cell r="C614">
            <v>0</v>
          </cell>
          <cell r="D614">
            <v>0</v>
          </cell>
        </row>
        <row r="615">
          <cell r="A615">
            <v>24200127</v>
          </cell>
          <cell r="B615" t="str">
            <v>MC&amp;AL-PPP-COVERED-EVEN</v>
          </cell>
          <cell r="C615">
            <v>-7643500.2000000002</v>
          </cell>
          <cell r="D615">
            <v>-7643500.2000000002</v>
          </cell>
        </row>
        <row r="616">
          <cell r="A616">
            <v>24200128</v>
          </cell>
          <cell r="B616" t="str">
            <v>MC&amp;AL-PPP-NONCOVERED-ODD</v>
          </cell>
          <cell r="C616">
            <v>0</v>
          </cell>
          <cell r="D616">
            <v>0</v>
          </cell>
        </row>
        <row r="617">
          <cell r="A617">
            <v>24200130</v>
          </cell>
          <cell r="B617" t="str">
            <v>MC&amp;AL-PPP-NONCOVERED-EVEN</v>
          </cell>
          <cell r="C617">
            <v>-22217328.07</v>
          </cell>
          <cell r="D617">
            <v>-22217328.07</v>
          </cell>
        </row>
        <row r="618">
          <cell r="A618">
            <v>24200146</v>
          </cell>
          <cell r="B618" t="str">
            <v>MC&amp;AL-RETRO PAY</v>
          </cell>
          <cell r="C618">
            <v>0</v>
          </cell>
          <cell r="D618">
            <v>0</v>
          </cell>
        </row>
        <row r="619">
          <cell r="A619">
            <v>24200170</v>
          </cell>
          <cell r="B619" t="str">
            <v>MC&amp;AL-LEVELIZATION-SPC</v>
          </cell>
          <cell r="C619">
            <v>-19894636.41</v>
          </cell>
          <cell r="D619">
            <v>-19894636.41</v>
          </cell>
        </row>
        <row r="620">
          <cell r="A620">
            <v>24200175</v>
          </cell>
          <cell r="B620" t="str">
            <v>MC&amp;AL-LEVELIZATION</v>
          </cell>
          <cell r="C620">
            <v>-3177488.46</v>
          </cell>
          <cell r="D620">
            <v>-3177488.46</v>
          </cell>
        </row>
        <row r="621">
          <cell r="A621">
            <v>24200194</v>
          </cell>
          <cell r="B621" t="str">
            <v>MC&amp;AL-CAPACITY BUYBACKS-VGTL</v>
          </cell>
          <cell r="C621">
            <v>-1137000</v>
          </cell>
          <cell r="D621">
            <v>-1137000</v>
          </cell>
        </row>
        <row r="622">
          <cell r="A622">
            <v>24200409</v>
          </cell>
          <cell r="B622" t="str">
            <v>MC&amp;AL-FLAT BILL</v>
          </cell>
          <cell r="C622">
            <v>0</v>
          </cell>
          <cell r="D622">
            <v>0</v>
          </cell>
        </row>
        <row r="623">
          <cell r="A623">
            <v>24200556</v>
          </cell>
          <cell r="B623" t="str">
            <v>MC&amp;AL-DEF REV-LAKE LOT RENTALS</v>
          </cell>
          <cell r="C623">
            <v>-1977394.41</v>
          </cell>
          <cell r="D623">
            <v>-1977394.41</v>
          </cell>
        </row>
        <row r="624">
          <cell r="A624">
            <v>24200560</v>
          </cell>
          <cell r="B624" t="str">
            <v>MC&amp;AL-UPS/TSA REFUND</v>
          </cell>
          <cell r="C624">
            <v>0</v>
          </cell>
          <cell r="D624">
            <v>0</v>
          </cell>
        </row>
        <row r="625">
          <cell r="A625">
            <v>24200933</v>
          </cell>
          <cell r="B625" t="str">
            <v>MC&amp;AL-DEFERRED COMP-CURRENT</v>
          </cell>
          <cell r="C625">
            <v>-3807661.41</v>
          </cell>
          <cell r="D625">
            <v>-3807661.41</v>
          </cell>
        </row>
        <row r="626">
          <cell r="A626">
            <v>24200936</v>
          </cell>
          <cell r="B626" t="str">
            <v>MC&amp;AL-PENSION</v>
          </cell>
          <cell r="C626">
            <v>0</v>
          </cell>
          <cell r="D626">
            <v>0</v>
          </cell>
        </row>
        <row r="627">
          <cell r="A627">
            <v>24200948</v>
          </cell>
          <cell r="B627" t="str">
            <v>MC&amp;AL-SEVERANCE</v>
          </cell>
          <cell r="C627">
            <v>-559839</v>
          </cell>
          <cell r="D627">
            <v>-559839</v>
          </cell>
        </row>
        <row r="628">
          <cell r="A628">
            <v>24200995</v>
          </cell>
          <cell r="B628" t="str">
            <v>MC&amp;AL-HEALTH REIMBURSEMENT ACCOUNT</v>
          </cell>
          <cell r="C628">
            <v>-1215223.8700000001</v>
          </cell>
          <cell r="D628">
            <v>-1215223.8700000001</v>
          </cell>
        </row>
        <row r="629">
          <cell r="A629">
            <v>24200999</v>
          </cell>
          <cell r="B629" t="str">
            <v>MC&amp;AL-MED INS RSRV-IBNR</v>
          </cell>
          <cell r="C629">
            <v>-12580933.619999999</v>
          </cell>
          <cell r="D629">
            <v>-12580933.619999999</v>
          </cell>
        </row>
        <row r="630">
          <cell r="A630">
            <v>24201020</v>
          </cell>
          <cell r="B630" t="str">
            <v>MC&amp;AL-SERP-SFAS 87</v>
          </cell>
          <cell r="C630">
            <v>-14046262</v>
          </cell>
          <cell r="D630">
            <v>-14046262</v>
          </cell>
        </row>
        <row r="631">
          <cell r="A631">
            <v>24201021</v>
          </cell>
          <cell r="B631" t="str">
            <v>MC&amp;AL-COSB-SFAS 87</v>
          </cell>
          <cell r="C631">
            <v>-929329</v>
          </cell>
          <cell r="D631">
            <v>-929329</v>
          </cell>
        </row>
        <row r="632">
          <cell r="A632">
            <v>24210800</v>
          </cell>
          <cell r="B632" t="str">
            <v>MC&amp;AL-COST OF REMOVAL</v>
          </cell>
          <cell r="C632">
            <v>0</v>
          </cell>
          <cell r="D632">
            <v>0</v>
          </cell>
        </row>
        <row r="633">
          <cell r="A633">
            <v>24400100</v>
          </cell>
          <cell r="B633" t="str">
            <v>DERIVATIVE INVESTMENT LIABILITY-CURRENT</v>
          </cell>
          <cell r="C633">
            <v>0</v>
          </cell>
          <cell r="D633">
            <v>0</v>
          </cell>
        </row>
        <row r="634">
          <cell r="A634">
            <v>24401110</v>
          </cell>
          <cell r="B634" t="str">
            <v>DERIV LIAB NHDG-ST-CMDTY-GAS</v>
          </cell>
          <cell r="C634">
            <v>0</v>
          </cell>
          <cell r="D634">
            <v>0</v>
          </cell>
        </row>
        <row r="635">
          <cell r="A635">
            <v>24401130</v>
          </cell>
          <cell r="B635" t="str">
            <v>DERIV LIAB NHDG-ST-CMDTY-ELEC</v>
          </cell>
          <cell r="C635">
            <v>-31110.68</v>
          </cell>
          <cell r="D635">
            <v>-31110.68</v>
          </cell>
        </row>
        <row r="636">
          <cell r="A636">
            <v>24401150</v>
          </cell>
          <cell r="B636" t="str">
            <v>DL-NHDG-ST-CMTY-MSC-PRICE PROT</v>
          </cell>
          <cell r="C636">
            <v>0</v>
          </cell>
          <cell r="D636">
            <v>0</v>
          </cell>
        </row>
        <row r="637">
          <cell r="A637">
            <v>25200000</v>
          </cell>
          <cell r="B637" t="str">
            <v>CUST ADV FOR CONSTRUCTION</v>
          </cell>
          <cell r="C637">
            <v>-145922.35</v>
          </cell>
          <cell r="D637">
            <v>-145922.35</v>
          </cell>
        </row>
        <row r="638">
          <cell r="A638">
            <v>25300011</v>
          </cell>
          <cell r="B638" t="str">
            <v>OTH DFR CR-OPC PREPAY ES COSTS</v>
          </cell>
          <cell r="C638">
            <v>-2071041</v>
          </cell>
          <cell r="D638">
            <v>-2071041</v>
          </cell>
        </row>
        <row r="639">
          <cell r="A639">
            <v>25300012</v>
          </cell>
          <cell r="B639" t="str">
            <v>OTH DFR CR-MEAG PREPAY ES COST</v>
          </cell>
          <cell r="C639">
            <v>-1185933</v>
          </cell>
          <cell r="D639">
            <v>-1185933</v>
          </cell>
        </row>
        <row r="640">
          <cell r="A640">
            <v>25300061</v>
          </cell>
          <cell r="B640" t="str">
            <v>OTH DEF CR-FL OVER RECOV-NONCUR</v>
          </cell>
          <cell r="C640">
            <v>0</v>
          </cell>
          <cell r="D640">
            <v>0</v>
          </cell>
        </row>
        <row r="641">
          <cell r="A641">
            <v>25300076</v>
          </cell>
          <cell r="B641" t="str">
            <v>OTHDEFCR-LEVLZN-NONCURR12MOS</v>
          </cell>
          <cell r="C641">
            <v>-25697078.48</v>
          </cell>
          <cell r="D641">
            <v>-25697078.48</v>
          </cell>
        </row>
        <row r="642">
          <cell r="A642">
            <v>25300252</v>
          </cell>
          <cell r="B642" t="str">
            <v>OT DEF CR-FIN CTR BAD DBT RSRV</v>
          </cell>
          <cell r="C642">
            <v>0</v>
          </cell>
          <cell r="D642">
            <v>0</v>
          </cell>
        </row>
        <row r="643">
          <cell r="A643">
            <v>25300253</v>
          </cell>
          <cell r="B643" t="str">
            <v>OD CR-FIN CTR PREM DISC RSRV</v>
          </cell>
          <cell r="C643">
            <v>0</v>
          </cell>
          <cell r="D643">
            <v>0</v>
          </cell>
        </row>
        <row r="644">
          <cell r="A644">
            <v>25300271</v>
          </cell>
          <cell r="B644" t="str">
            <v>TRANSMISSION PREPD MAINT CIAC</v>
          </cell>
          <cell r="C644">
            <v>-15324000.710000001</v>
          </cell>
          <cell r="D644">
            <v>-15324000.710000001</v>
          </cell>
        </row>
        <row r="645">
          <cell r="A645">
            <v>25300312</v>
          </cell>
          <cell r="B645" t="str">
            <v>OTH DEF CR - CCC LEVELIZED RENTS</v>
          </cell>
          <cell r="C645">
            <v>-235187.04</v>
          </cell>
          <cell r="D645">
            <v>-235187.04</v>
          </cell>
        </row>
        <row r="646">
          <cell r="A646">
            <v>25300363</v>
          </cell>
          <cell r="B646" t="str">
            <v>OTH DEF CR-PREPAID FBR-SOCOM</v>
          </cell>
          <cell r="C646">
            <v>-712209.07</v>
          </cell>
          <cell r="D646">
            <v>-712209.07</v>
          </cell>
        </row>
        <row r="647">
          <cell r="A647">
            <v>25300392</v>
          </cell>
          <cell r="B647" t="str">
            <v>OTH DEF CR-ODL-PREPAID RENT-LT</v>
          </cell>
          <cell r="C647">
            <v>-3131814.29</v>
          </cell>
          <cell r="D647">
            <v>-3131814.29</v>
          </cell>
        </row>
        <row r="648">
          <cell r="A648">
            <v>25300393</v>
          </cell>
          <cell r="B648" t="str">
            <v>OTH DEF CR-PREPAID FBR-AT&amp;T</v>
          </cell>
          <cell r="C648">
            <v>0</v>
          </cell>
          <cell r="D648">
            <v>0</v>
          </cell>
        </row>
        <row r="649">
          <cell r="A649">
            <v>25300394</v>
          </cell>
          <cell r="B649" t="str">
            <v>OTH DEF CR-ODL-PREPAID RENT-ST</v>
          </cell>
          <cell r="C649">
            <v>-9727709.9900000002</v>
          </cell>
          <cell r="D649">
            <v>-9727709.9900000002</v>
          </cell>
        </row>
        <row r="650">
          <cell r="A650">
            <v>25300400</v>
          </cell>
          <cell r="B650" t="str">
            <v>OTH DEF CR-TRNS-PREPAID CIAC TAXABLE</v>
          </cell>
          <cell r="C650">
            <v>-3749296.5</v>
          </cell>
          <cell r="D650">
            <v>-3749296.5</v>
          </cell>
        </row>
        <row r="651">
          <cell r="A651">
            <v>25300480</v>
          </cell>
          <cell r="B651" t="str">
            <v>ADV CONTRI-AID OF CONSTRUCTION</v>
          </cell>
          <cell r="C651">
            <v>-9941153.6899999995</v>
          </cell>
          <cell r="D651">
            <v>-9941153.6899999995</v>
          </cell>
        </row>
        <row r="652">
          <cell r="A652">
            <v>25300734</v>
          </cell>
          <cell r="B652" t="str">
            <v>OTH DEF CR-DEF COMP-SAV</v>
          </cell>
          <cell r="C652">
            <v>-4657599.3600000003</v>
          </cell>
          <cell r="D652">
            <v>-4657599.3600000003</v>
          </cell>
        </row>
        <row r="653">
          <cell r="A653">
            <v>25300735</v>
          </cell>
          <cell r="B653" t="str">
            <v>OTH DEF CR-EMPL DEF COMP</v>
          </cell>
          <cell r="C653">
            <v>-24198393.960000001</v>
          </cell>
          <cell r="D653">
            <v>-24198393.960000001</v>
          </cell>
        </row>
        <row r="654">
          <cell r="A654">
            <v>25300926</v>
          </cell>
          <cell r="B654" t="str">
            <v>OTH DEF CR-CPCTY BYBK-VOGTLE</v>
          </cell>
          <cell r="C654">
            <v>-3746000</v>
          </cell>
          <cell r="D654">
            <v>-3746000</v>
          </cell>
        </row>
        <row r="655">
          <cell r="A655">
            <v>25300996</v>
          </cell>
          <cell r="B655" t="str">
            <v>DISTRIBUTION-PPD MAINT</v>
          </cell>
          <cell r="C655">
            <v>-2539346.98</v>
          </cell>
          <cell r="D655">
            <v>-2539346.98</v>
          </cell>
        </row>
        <row r="656">
          <cell r="A656">
            <v>25301010</v>
          </cell>
          <cell r="B656" t="str">
            <v>OTH DEF CR-MCDONOUGH CC</v>
          </cell>
          <cell r="C656">
            <v>-1786610.24</v>
          </cell>
          <cell r="D656">
            <v>-1786610.24</v>
          </cell>
        </row>
        <row r="657">
          <cell r="A657" t="str">
            <v>2535009G</v>
          </cell>
          <cell r="B657" t="str">
            <v>OTH DEF CR-BOD-SAV</v>
          </cell>
          <cell r="C657">
            <v>-1719157.95</v>
          </cell>
          <cell r="D657">
            <v>-1719157.95</v>
          </cell>
        </row>
        <row r="658">
          <cell r="A658" t="str">
            <v>2535601G</v>
          </cell>
          <cell r="B658" t="str">
            <v>OD CR-BOD-PHNTM STK-CABLIK</v>
          </cell>
          <cell r="C658">
            <v>-1286432.6200000001</v>
          </cell>
          <cell r="D658">
            <v>-1286432.6200000001</v>
          </cell>
        </row>
        <row r="659">
          <cell r="A659" t="str">
            <v>2536000G</v>
          </cell>
          <cell r="B659" t="str">
            <v>OTH DEF CR-BOD-PNSN BYOT-GNANN</v>
          </cell>
          <cell r="C659">
            <v>0</v>
          </cell>
          <cell r="D659">
            <v>0</v>
          </cell>
        </row>
        <row r="660">
          <cell r="A660" t="str">
            <v>2536002G</v>
          </cell>
          <cell r="B660" t="str">
            <v>OD CR-BOD-PNSN BYOT-LIENTZ</v>
          </cell>
          <cell r="C660">
            <v>0</v>
          </cell>
          <cell r="D660">
            <v>0</v>
          </cell>
        </row>
        <row r="661">
          <cell r="A661" t="str">
            <v>2536003G</v>
          </cell>
          <cell r="B661" t="str">
            <v>OD CR-BOD-PNSN BYOT-MILLER</v>
          </cell>
          <cell r="C661">
            <v>0</v>
          </cell>
          <cell r="D661">
            <v>0</v>
          </cell>
        </row>
        <row r="662">
          <cell r="A662" t="str">
            <v>2536004G</v>
          </cell>
          <cell r="B662" t="str">
            <v>OD CR-BOD-PNSN BYOT-VEREEN</v>
          </cell>
          <cell r="C662">
            <v>0</v>
          </cell>
          <cell r="D662">
            <v>0</v>
          </cell>
        </row>
        <row r="663">
          <cell r="A663" t="str">
            <v>2536301G</v>
          </cell>
          <cell r="B663" t="str">
            <v>OTH DEF CR-BOD-PRM-LIENTZ</v>
          </cell>
          <cell r="C663">
            <v>0</v>
          </cell>
          <cell r="D663">
            <v>0</v>
          </cell>
        </row>
        <row r="664">
          <cell r="A664" t="str">
            <v>2536303G</v>
          </cell>
          <cell r="B664" t="str">
            <v>OTH DEF CR-BOD-PRM-TALLENT</v>
          </cell>
          <cell r="C664">
            <v>-507395</v>
          </cell>
          <cell r="D664">
            <v>-507395</v>
          </cell>
        </row>
        <row r="665">
          <cell r="A665" t="str">
            <v>2536601G</v>
          </cell>
          <cell r="B665" t="str">
            <v>OTH DEF CR-BOD-STK-BELL</v>
          </cell>
          <cell r="C665">
            <v>0</v>
          </cell>
          <cell r="D665">
            <v>0</v>
          </cell>
        </row>
        <row r="666">
          <cell r="A666" t="str">
            <v>2536602G</v>
          </cell>
          <cell r="B666" t="str">
            <v>OTH DEF CR-BOD-STK-BROWN</v>
          </cell>
          <cell r="C666">
            <v>-1409582.49</v>
          </cell>
          <cell r="D666">
            <v>-1409582.49</v>
          </cell>
        </row>
        <row r="667">
          <cell r="A667" t="str">
            <v>2536604G</v>
          </cell>
          <cell r="B667" t="str">
            <v>OTH DEF CR-BOD-STK-CABLIK</v>
          </cell>
          <cell r="C667">
            <v>-647728.77</v>
          </cell>
          <cell r="D667">
            <v>-647728.77</v>
          </cell>
        </row>
        <row r="668">
          <cell r="A668" t="str">
            <v>2536606G</v>
          </cell>
          <cell r="B668" t="str">
            <v>OTH DEF CR-BOD-STK-HARDMAN</v>
          </cell>
          <cell r="C668">
            <v>0</v>
          </cell>
          <cell r="D668">
            <v>0</v>
          </cell>
        </row>
        <row r="669">
          <cell r="A669" t="str">
            <v>2536607G</v>
          </cell>
          <cell r="B669" t="str">
            <v>OTH DEF CR-BOD-STK-LIENTZ</v>
          </cell>
          <cell r="C669">
            <v>0</v>
          </cell>
          <cell r="D669">
            <v>0</v>
          </cell>
        </row>
        <row r="670">
          <cell r="A670" t="str">
            <v>2536610G</v>
          </cell>
          <cell r="B670" t="str">
            <v>OTH DEF CR-BOD-STK-THOMPSON</v>
          </cell>
          <cell r="C670">
            <v>0</v>
          </cell>
          <cell r="D670">
            <v>0</v>
          </cell>
        </row>
        <row r="671">
          <cell r="A671" t="str">
            <v>2536611G</v>
          </cell>
          <cell r="B671" t="str">
            <v>OTH DEF CR-BOD-STK-VEREEN</v>
          </cell>
          <cell r="C671">
            <v>0</v>
          </cell>
          <cell r="D671">
            <v>0</v>
          </cell>
        </row>
        <row r="672">
          <cell r="A672" t="str">
            <v>2536612G</v>
          </cell>
          <cell r="B672" t="str">
            <v>OTH DEF CR-BOD-STK-WOOD</v>
          </cell>
          <cell r="C672">
            <v>0</v>
          </cell>
          <cell r="D672">
            <v>0</v>
          </cell>
        </row>
        <row r="673">
          <cell r="A673" t="str">
            <v>2536613G</v>
          </cell>
          <cell r="B673" t="str">
            <v>OTH DEF CR-BOD-STOCK-SAV</v>
          </cell>
          <cell r="C673">
            <v>0</v>
          </cell>
          <cell r="D673">
            <v>0</v>
          </cell>
        </row>
        <row r="674">
          <cell r="A674" t="str">
            <v>2536614G</v>
          </cell>
          <cell r="B674" t="str">
            <v>OTH DEF CR-BOD-STK-TATUM</v>
          </cell>
          <cell r="C674">
            <v>-410336.54</v>
          </cell>
          <cell r="D674">
            <v>-410336.54</v>
          </cell>
        </row>
        <row r="675">
          <cell r="A675" t="str">
            <v>2536615G</v>
          </cell>
          <cell r="B675" t="str">
            <v>OTH DEF CR-BOD-STOCK</v>
          </cell>
          <cell r="C675">
            <v>-465054.42</v>
          </cell>
          <cell r="D675">
            <v>-465054.42</v>
          </cell>
        </row>
        <row r="676">
          <cell r="A676" t="str">
            <v>2536616G</v>
          </cell>
          <cell r="B676" t="str">
            <v>OTH DEF DR-BOD-STK-TARBUTTON</v>
          </cell>
          <cell r="C676">
            <v>-332627.28000000003</v>
          </cell>
          <cell r="D676">
            <v>-332627.28000000003</v>
          </cell>
        </row>
        <row r="677">
          <cell r="A677" t="str">
            <v>2536617G</v>
          </cell>
          <cell r="B677" t="str">
            <v>OTH DEF CR-BOD-STK-STELLING</v>
          </cell>
          <cell r="C677">
            <v>-268403.71999999997</v>
          </cell>
          <cell r="D677">
            <v>-268403.71999999997</v>
          </cell>
        </row>
        <row r="678">
          <cell r="A678" t="str">
            <v>2536618G</v>
          </cell>
          <cell r="B678" t="str">
            <v>OTH DEF CR-BOD-STK-COOPER</v>
          </cell>
          <cell r="C678">
            <v>-134153.4</v>
          </cell>
          <cell r="D678">
            <v>-134153.4</v>
          </cell>
        </row>
        <row r="679">
          <cell r="A679" t="str">
            <v>2536619G</v>
          </cell>
          <cell r="B679" t="str">
            <v>OTH DEF CR-BOD-STK-GELLERSTEDT</v>
          </cell>
          <cell r="C679">
            <v>-134153.4</v>
          </cell>
          <cell r="D679">
            <v>-134153.4</v>
          </cell>
        </row>
        <row r="680">
          <cell r="A680" t="str">
            <v>2536620G</v>
          </cell>
          <cell r="B680" t="str">
            <v>OTH DEF CR-BOD-STK-BURNS</v>
          </cell>
          <cell r="C680">
            <v>-115048.29</v>
          </cell>
          <cell r="D680">
            <v>-115048.29</v>
          </cell>
        </row>
        <row r="681">
          <cell r="A681">
            <v>25400020</v>
          </cell>
          <cell r="B681" t="str">
            <v>OTH REG LIAB-PTC SETTLEMENT</v>
          </cell>
          <cell r="C681">
            <v>0</v>
          </cell>
          <cell r="D681">
            <v>0</v>
          </cell>
        </row>
        <row r="682">
          <cell r="A682">
            <v>25400021</v>
          </cell>
          <cell r="B682" t="str">
            <v>OTH REG LIAB-PTC SETTLEMENT CURRENT</v>
          </cell>
          <cell r="C682">
            <v>0</v>
          </cell>
          <cell r="D682">
            <v>0</v>
          </cell>
        </row>
        <row r="683">
          <cell r="A683">
            <v>25400022</v>
          </cell>
          <cell r="B683" t="str">
            <v>ORL-BOWEN UNIT 6 GAIN-NONCUR</v>
          </cell>
          <cell r="C683">
            <v>0</v>
          </cell>
          <cell r="D683">
            <v>0</v>
          </cell>
        </row>
        <row r="684">
          <cell r="A684">
            <v>25400023</v>
          </cell>
          <cell r="B684" t="str">
            <v>ORL-BOWEN UNIT 6 GAIN-CUR</v>
          </cell>
          <cell r="C684">
            <v>0</v>
          </cell>
          <cell r="D684">
            <v>0</v>
          </cell>
        </row>
        <row r="685">
          <cell r="A685">
            <v>25400650</v>
          </cell>
          <cell r="B685" t="str">
            <v>OTH REG LIAB - ECCR</v>
          </cell>
          <cell r="C685">
            <v>0</v>
          </cell>
          <cell r="D685">
            <v>0</v>
          </cell>
        </row>
        <row r="686">
          <cell r="A686">
            <v>25400719</v>
          </cell>
          <cell r="B686" t="str">
            <v>ORL-GREEN ENERGY OVERRECOVERY</v>
          </cell>
          <cell r="C686">
            <v>0</v>
          </cell>
          <cell r="D686">
            <v>0</v>
          </cell>
        </row>
        <row r="687">
          <cell r="A687">
            <v>25400800</v>
          </cell>
          <cell r="B687" t="str">
            <v>ORL-COST OF REMOVAL</v>
          </cell>
          <cell r="C687">
            <v>0</v>
          </cell>
          <cell r="D687">
            <v>0</v>
          </cell>
        </row>
        <row r="688">
          <cell r="A688">
            <v>25401051</v>
          </cell>
          <cell r="B688" t="str">
            <v>OTH REG LIAB - DSM OVER-RECOVERY  NON CUURRENT</v>
          </cell>
          <cell r="C688">
            <v>0</v>
          </cell>
          <cell r="D688">
            <v>0</v>
          </cell>
        </row>
        <row r="689">
          <cell r="A689">
            <v>25405110</v>
          </cell>
          <cell r="B689" t="str">
            <v>OTH REG LIAB STM PROD ARO</v>
          </cell>
          <cell r="C689">
            <v>-5255640.57</v>
          </cell>
          <cell r="D689">
            <v>-5255640.57</v>
          </cell>
        </row>
        <row r="690">
          <cell r="A690">
            <v>25405120</v>
          </cell>
          <cell r="B690" t="str">
            <v>OTH REG LIAB NUC PROD ARO</v>
          </cell>
          <cell r="C690">
            <v>-433558866.01999998</v>
          </cell>
          <cell r="D690">
            <v>-433558866.01999998</v>
          </cell>
        </row>
        <row r="691">
          <cell r="A691">
            <v>25405130</v>
          </cell>
          <cell r="B691" t="str">
            <v>OTH REG LIAB HYDRO ARO</v>
          </cell>
          <cell r="C691">
            <v>-631896.47</v>
          </cell>
          <cell r="D691">
            <v>-631896.47</v>
          </cell>
        </row>
        <row r="692">
          <cell r="A692">
            <v>25405150</v>
          </cell>
          <cell r="B692" t="str">
            <v>OTH REG LIAB TRNS PLT ARO</v>
          </cell>
          <cell r="C692">
            <v>139497.59</v>
          </cell>
          <cell r="D692">
            <v>139497.59</v>
          </cell>
        </row>
        <row r="693">
          <cell r="A693">
            <v>25405160</v>
          </cell>
          <cell r="B693" t="str">
            <v>OTH REG LIAB DIST PLT ARO</v>
          </cell>
          <cell r="C693">
            <v>-217183.55</v>
          </cell>
          <cell r="D693">
            <v>-217183.55</v>
          </cell>
        </row>
        <row r="694">
          <cell r="A694">
            <v>25405190</v>
          </cell>
          <cell r="B694" t="str">
            <v>OTH REG LIAB GEN PLT ARO</v>
          </cell>
          <cell r="C694">
            <v>-3097962.01</v>
          </cell>
          <cell r="D694">
            <v>-3097962.01</v>
          </cell>
        </row>
        <row r="695">
          <cell r="A695">
            <v>25500101</v>
          </cell>
          <cell r="B695" t="str">
            <v>ACCUM DEF INVST TAX CR-ELEC-3%</v>
          </cell>
          <cell r="C695">
            <v>-0.04</v>
          </cell>
          <cell r="D695">
            <v>-0.04</v>
          </cell>
        </row>
        <row r="696">
          <cell r="A696">
            <v>25500102</v>
          </cell>
          <cell r="B696" t="str">
            <v>ACCUM DEF INVST TAX CR-ELEC-4%</v>
          </cell>
          <cell r="C696">
            <v>-962545.21</v>
          </cell>
          <cell r="D696">
            <v>-962545.21</v>
          </cell>
        </row>
        <row r="697">
          <cell r="A697">
            <v>25500105</v>
          </cell>
          <cell r="B697" t="str">
            <v>ACCUM DEF INVST TX CR-ELEC-10%</v>
          </cell>
          <cell r="C697">
            <v>-158580290.75</v>
          </cell>
          <cell r="D697">
            <v>-158580290.75</v>
          </cell>
        </row>
        <row r="698">
          <cell r="A698">
            <v>25500108</v>
          </cell>
          <cell r="B698" t="str">
            <v>ACCM DEF INVTX CR-ELEC-10%-SAV</v>
          </cell>
          <cell r="C698">
            <v>0.01</v>
          </cell>
          <cell r="D698">
            <v>0.01</v>
          </cell>
        </row>
        <row r="699">
          <cell r="A699">
            <v>25500109</v>
          </cell>
          <cell r="B699" t="str">
            <v>ACCUM DEF INVEST TX CR-ELEC-30%</v>
          </cell>
          <cell r="C699">
            <v>-109756302.90000001</v>
          </cell>
          <cell r="D699">
            <v>-109756302.90000001</v>
          </cell>
        </row>
        <row r="700">
          <cell r="A700">
            <v>25700032</v>
          </cell>
          <cell r="B700" t="str">
            <v>FMB - 11 5/8% - AUGUST 2000</v>
          </cell>
          <cell r="C700">
            <v>0</v>
          </cell>
          <cell r="D700">
            <v>0</v>
          </cell>
        </row>
        <row r="701">
          <cell r="A701" t="str">
            <v>2570034G</v>
          </cell>
          <cell r="B701" t="str">
            <v>UA GAIN RQ DBT-FMB-7.7%/2025</v>
          </cell>
          <cell r="C701">
            <v>-309269.90999999997</v>
          </cell>
          <cell r="D701">
            <v>-309269.90999999997</v>
          </cell>
        </row>
        <row r="702">
          <cell r="A702" t="str">
            <v>2570036G</v>
          </cell>
          <cell r="B702" t="str">
            <v>UA GN RQ DBT-FMB-7.625%/2023</v>
          </cell>
          <cell r="C702">
            <v>-322401.26</v>
          </cell>
          <cell r="D702">
            <v>-322401.26</v>
          </cell>
        </row>
        <row r="703">
          <cell r="A703" t="str">
            <v>2570038G</v>
          </cell>
          <cell r="B703" t="str">
            <v>UA GN RQ DBT-FMB-7.75%/2023</v>
          </cell>
          <cell r="C703">
            <v>-20271.38</v>
          </cell>
          <cell r="D703">
            <v>-20271.38</v>
          </cell>
        </row>
        <row r="704">
          <cell r="A704">
            <v>25700932</v>
          </cell>
          <cell r="B704" t="str">
            <v>FMB - 11 5/8% - AUGUST 2000 (CONTRA)</v>
          </cell>
          <cell r="C704">
            <v>0</v>
          </cell>
          <cell r="D704">
            <v>0</v>
          </cell>
        </row>
        <row r="705">
          <cell r="A705" t="str">
            <v>2570934G</v>
          </cell>
          <cell r="B705" t="str">
            <v>UA GN RQ DBT-FMB-7.7%/2025-CR</v>
          </cell>
          <cell r="C705">
            <v>233033.7</v>
          </cell>
          <cell r="D705">
            <v>233033.7</v>
          </cell>
        </row>
        <row r="706">
          <cell r="A706" t="str">
            <v>2570936G</v>
          </cell>
          <cell r="B706" t="str">
            <v>UA GN RQ DBT-FMB-7.625/2023-CR</v>
          </cell>
          <cell r="C706">
            <v>262396.05</v>
          </cell>
          <cell r="D706">
            <v>262396.05</v>
          </cell>
        </row>
        <row r="707">
          <cell r="A707" t="str">
            <v>2570938G</v>
          </cell>
          <cell r="B707" t="str">
            <v>UA GN RQ DBT-FMB-7.75%/2023-CR</v>
          </cell>
          <cell r="C707">
            <v>16446.79</v>
          </cell>
          <cell r="D707">
            <v>16446.79</v>
          </cell>
        </row>
        <row r="708">
          <cell r="A708" t="str">
            <v>2570991G</v>
          </cell>
          <cell r="B708" t="str">
            <v>UA GN RQ DBT - CURRENT CONTRA</v>
          </cell>
          <cell r="C708">
            <v>23732.17</v>
          </cell>
          <cell r="D708">
            <v>23732.17</v>
          </cell>
        </row>
        <row r="709">
          <cell r="A709" t="str">
            <v>2570999G</v>
          </cell>
          <cell r="B709" t="str">
            <v>UNA GN RQ DEBT-CURRENT</v>
          </cell>
          <cell r="C709">
            <v>-23732.17</v>
          </cell>
          <cell r="D709">
            <v>-23732.17</v>
          </cell>
        </row>
        <row r="710">
          <cell r="A710">
            <v>70610000</v>
          </cell>
          <cell r="B710" t="str">
            <v>JULIETTE METROLOGY LAB</v>
          </cell>
          <cell r="C710">
            <v>232108.52</v>
          </cell>
          <cell r="D710">
            <v>232108.52</v>
          </cell>
        </row>
        <row r="711">
          <cell r="A711">
            <v>70620000</v>
          </cell>
          <cell r="B711" t="str">
            <v>REPAIR SHOP GENERAL</v>
          </cell>
          <cell r="C711">
            <v>95082.559999999998</v>
          </cell>
          <cell r="D711">
            <v>95082.559999999998</v>
          </cell>
        </row>
        <row r="712">
          <cell r="A712">
            <v>70620001</v>
          </cell>
          <cell r="B712" t="str">
            <v>REPAIR SHOP-RECLAIM OIL</v>
          </cell>
          <cell r="C712">
            <v>-141315.57999999999</v>
          </cell>
          <cell r="D712">
            <v>-141315.57999999999</v>
          </cell>
        </row>
        <row r="713">
          <cell r="A713">
            <v>80100000</v>
          </cell>
          <cell r="B713" t="str">
            <v>NON-AFFILIATE CJOS-BILLABLE</v>
          </cell>
          <cell r="C713">
            <v>58026.080000000002</v>
          </cell>
          <cell r="D713">
            <v>58026.080000000002</v>
          </cell>
        </row>
        <row r="714">
          <cell r="A714">
            <v>81000000</v>
          </cell>
          <cell r="B714" t="str">
            <v>CUST JOB ORDER-TO BE BILLED</v>
          </cell>
          <cell r="C714">
            <v>0</v>
          </cell>
          <cell r="D714">
            <v>0</v>
          </cell>
        </row>
        <row r="715">
          <cell r="A715">
            <v>81000717</v>
          </cell>
          <cell r="B715" t="str">
            <v>CUST JO TO BE BILLED-WAR GTC</v>
          </cell>
          <cell r="C715">
            <v>0</v>
          </cell>
          <cell r="D715">
            <v>0</v>
          </cell>
        </row>
        <row r="716">
          <cell r="A716">
            <v>81000718</v>
          </cell>
          <cell r="B716" t="str">
            <v>CUST JO TO BE BILLED- WAR-MEAG</v>
          </cell>
          <cell r="C716">
            <v>0</v>
          </cell>
          <cell r="D716">
            <v>0</v>
          </cell>
        </row>
        <row r="717">
          <cell r="A717">
            <v>81000719</v>
          </cell>
          <cell r="B717" t="str">
            <v>CUST JO TO BE BILLED-WAR-DALTN</v>
          </cell>
          <cell r="C717">
            <v>689.15</v>
          </cell>
          <cell r="D717">
            <v>689.15</v>
          </cell>
        </row>
        <row r="718">
          <cell r="A718">
            <v>81000724</v>
          </cell>
          <cell r="B718" t="str">
            <v>CJO-CUSTOMER OWNED FACILITIES</v>
          </cell>
          <cell r="C718">
            <v>50473.18</v>
          </cell>
          <cell r="D718">
            <v>50473.18</v>
          </cell>
        </row>
        <row r="719">
          <cell r="A719">
            <v>81000725</v>
          </cell>
          <cell r="B719" t="str">
            <v>CJO-SALE OF NEW MATERIAL</v>
          </cell>
          <cell r="C719">
            <v>-261505.75</v>
          </cell>
          <cell r="D719">
            <v>-261505.75</v>
          </cell>
        </row>
        <row r="720">
          <cell r="A720">
            <v>81000727</v>
          </cell>
          <cell r="B720" t="str">
            <v>CJO-OUTDOOR LIGHTING SPORTS</v>
          </cell>
          <cell r="C720">
            <v>0</v>
          </cell>
          <cell r="D720">
            <v>0</v>
          </cell>
        </row>
        <row r="721">
          <cell r="A721">
            <v>81000728</v>
          </cell>
          <cell r="B721" t="str">
            <v>CJO-OUTDOOR LIGHTING NEC</v>
          </cell>
          <cell r="C721">
            <v>94733.15</v>
          </cell>
          <cell r="D721">
            <v>94733.15</v>
          </cell>
        </row>
        <row r="722">
          <cell r="A722">
            <v>81000729</v>
          </cell>
          <cell r="B722" t="str">
            <v>CJO-OUTDOOR LIGHTING HIGH MAST</v>
          </cell>
          <cell r="C722">
            <v>-79802.25</v>
          </cell>
          <cell r="D722">
            <v>-79802.25</v>
          </cell>
        </row>
        <row r="723">
          <cell r="A723">
            <v>81000730</v>
          </cell>
          <cell r="B723" t="str">
            <v>CJO-OUTDR LIGHT SALE MAINT</v>
          </cell>
          <cell r="C723">
            <v>0</v>
          </cell>
          <cell r="D723">
            <v>0</v>
          </cell>
        </row>
        <row r="724">
          <cell r="A724">
            <v>81000732</v>
          </cell>
          <cell r="B724" t="str">
            <v>CJO-TEMPORARY LINE RELOCATION</v>
          </cell>
          <cell r="C724">
            <v>-29195.03</v>
          </cell>
          <cell r="D724">
            <v>-29195.03</v>
          </cell>
        </row>
        <row r="725">
          <cell r="A725">
            <v>81000735</v>
          </cell>
          <cell r="B725" t="str">
            <v>CJO-NETWORK UG SPECIAL PROJ</v>
          </cell>
          <cell r="C725">
            <v>0</v>
          </cell>
          <cell r="D725">
            <v>0</v>
          </cell>
        </row>
        <row r="726">
          <cell r="A726">
            <v>81000736</v>
          </cell>
          <cell r="B726" t="str">
            <v>CJO T/B BILL-INTERCON O&amp;M SVC</v>
          </cell>
          <cell r="C726">
            <v>433.93</v>
          </cell>
          <cell r="D726">
            <v>433.93</v>
          </cell>
        </row>
        <row r="727">
          <cell r="A727">
            <v>81000739</v>
          </cell>
          <cell r="B727" t="str">
            <v>CJO-OUTDOOR LIGHT MISC SVCS</v>
          </cell>
          <cell r="C727">
            <v>7127.0100000000102</v>
          </cell>
          <cell r="D727">
            <v>7127.0100000000102</v>
          </cell>
        </row>
        <row r="728">
          <cell r="A728">
            <v>81900000</v>
          </cell>
          <cell r="B728" t="str">
            <v>CO JOB ORDERS-ENVIRONMENTAL</v>
          </cell>
          <cell r="C728">
            <v>966470.37</v>
          </cell>
          <cell r="D728">
            <v>966470.37</v>
          </cell>
        </row>
        <row r="729">
          <cell r="A729" t="str">
            <v>Total</v>
          </cell>
          <cell r="B729" t="str">
            <v>Total</v>
          </cell>
          <cell r="C729">
            <v>714560325.81000102</v>
          </cell>
          <cell r="D729">
            <v>714560325.81000102</v>
          </cell>
        </row>
        <row r="730">
          <cell r="A730" t="str">
            <v xml:space="preserve"> </v>
          </cell>
        </row>
        <row r="731">
          <cell r="A731" t="str">
            <v xml:space="preserve"> </v>
          </cell>
        </row>
        <row r="732">
          <cell r="A732" t="str">
            <v xml:space="preserve">Database: </v>
          </cell>
          <cell r="C732" t="str">
            <v xml:space="preserve">Georgia Power </v>
          </cell>
        </row>
        <row r="733">
          <cell r="A733" t="str">
            <v xml:space="preserve">Information View: </v>
          </cell>
          <cell r="C733" t="str">
            <v xml:space="preserve">None </v>
          </cell>
        </row>
        <row r="734">
          <cell r="A734" t="str">
            <v xml:space="preserve">Loaded Query Name: </v>
          </cell>
          <cell r="C734" t="str">
            <v xml:space="preserve">S:\Workgroups\GPC Corporate Accounting\Tax Accounting\SOFIA\Annual DTA_DTL Check\Material DTA-DTL Analysis 2.txt </v>
          </cell>
        </row>
        <row r="735">
          <cell r="A735" t="str">
            <v xml:space="preserve">Months: </v>
          </cell>
          <cell r="C735" t="str">
            <v xml:space="preserve">Jan 18-Mar 18 </v>
          </cell>
          <cell r="D735" t="str">
            <v xml:space="preserve"> Jan 18-Mar 18 </v>
          </cell>
        </row>
        <row r="736">
          <cell r="A736" t="str">
            <v xml:space="preserve"> </v>
          </cell>
        </row>
        <row r="737">
          <cell r="A737" t="str">
            <v xml:space="preserve">PerForming RCN: </v>
          </cell>
        </row>
        <row r="738">
          <cell r="A738" t="str">
            <v xml:space="preserve">Activity: </v>
          </cell>
        </row>
        <row r="739">
          <cell r="A739" t="str">
            <v xml:space="preserve">Resource Type: </v>
          </cell>
        </row>
        <row r="740">
          <cell r="A740" t="str">
            <v xml:space="preserve">Ferc Sub: </v>
          </cell>
          <cell r="C740" t="str">
            <v>Incl 14200902 thru 14200902</v>
          </cell>
          <cell r="D740" t="str">
            <v xml:space="preserve"> Incl 14200904 thru 14200904</v>
          </cell>
        </row>
        <row r="741">
          <cell r="A741" t="str">
            <v xml:space="preserve">Project: </v>
          </cell>
        </row>
        <row r="742">
          <cell r="A742" t="str">
            <v xml:space="preserve">Location: </v>
          </cell>
        </row>
        <row r="743">
          <cell r="A743" t="str">
            <v xml:space="preserve">Receiving ORG: </v>
          </cell>
        </row>
        <row r="744">
          <cell r="A744" t="str">
            <v xml:space="preserve">Allocation Indicator: </v>
          </cell>
        </row>
        <row r="745">
          <cell r="A745" t="str">
            <v xml:space="preserve">Work Order: </v>
          </cell>
        </row>
        <row r="746">
          <cell r="A746" t="str">
            <v xml:space="preserve">Billing Work Order: </v>
          </cell>
        </row>
        <row r="747">
          <cell r="A747" t="str">
            <v xml:space="preserve">Company: </v>
          </cell>
          <cell r="C747" t="str">
            <v xml:space="preserve">Incl GPC  thru GPC </v>
          </cell>
          <cell r="D747" t="str">
            <v xml:space="preserve"> Incl PFC  thru PFC </v>
          </cell>
        </row>
        <row r="748">
          <cell r="A748" t="str">
            <v xml:space="preserve"> </v>
          </cell>
        </row>
        <row r="749">
          <cell r="A749" t="str">
            <v xml:space="preserve">Drill Drown: </v>
          </cell>
        </row>
        <row r="750">
          <cell r="B750" t="str">
            <v xml:space="preserve"> PRCN </v>
          </cell>
          <cell r="C750" t="str">
            <v xml:space="preserve"> Activity </v>
          </cell>
          <cell r="D750" t="str">
            <v xml:space="preserve"> R/T 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>
        <row r="4">
          <cell r="A4" t="str">
            <v>ACCELERATED DEPRECIATION ECCR</v>
          </cell>
          <cell r="B4">
            <v>0</v>
          </cell>
          <cell r="D4">
            <v>0</v>
          </cell>
          <cell r="E4">
            <v>0</v>
          </cell>
          <cell r="H4">
            <v>0</v>
          </cell>
          <cell r="I4">
            <v>0</v>
          </cell>
          <cell r="J4">
            <v>0</v>
          </cell>
          <cell r="L4">
            <v>0</v>
          </cell>
          <cell r="M4">
            <v>0</v>
          </cell>
          <cell r="N4">
            <v>0</v>
          </cell>
          <cell r="P4">
            <v>0</v>
          </cell>
          <cell r="Q4">
            <v>0</v>
          </cell>
        </row>
        <row r="5">
          <cell r="A5" t="str">
            <v>ACCELERATED DEPRECIATION Electric</v>
          </cell>
          <cell r="B5">
            <v>0</v>
          </cell>
          <cell r="D5">
            <v>0</v>
          </cell>
          <cell r="E5">
            <v>0</v>
          </cell>
          <cell r="H5">
            <v>0</v>
          </cell>
          <cell r="I5">
            <v>0</v>
          </cell>
          <cell r="J5">
            <v>0</v>
          </cell>
          <cell r="L5">
            <v>0</v>
          </cell>
          <cell r="M5">
            <v>0</v>
          </cell>
          <cell r="N5">
            <v>0</v>
          </cell>
          <cell r="P5">
            <v>0</v>
          </cell>
          <cell r="Q5">
            <v>0</v>
          </cell>
        </row>
        <row r="6">
          <cell r="A6" t="str">
            <v>ACCELERATED DEPRECIATION Nuclear Fuel</v>
          </cell>
          <cell r="B6">
            <v>0</v>
          </cell>
          <cell r="D6">
            <v>0</v>
          </cell>
          <cell r="E6">
            <v>0</v>
          </cell>
          <cell r="H6">
            <v>0</v>
          </cell>
          <cell r="I6">
            <v>0</v>
          </cell>
          <cell r="J6">
            <v>0</v>
          </cell>
          <cell r="L6">
            <v>0</v>
          </cell>
          <cell r="M6">
            <v>0</v>
          </cell>
          <cell r="N6">
            <v>0</v>
          </cell>
          <cell r="P6">
            <v>0</v>
          </cell>
          <cell r="Q6">
            <v>0</v>
          </cell>
        </row>
        <row r="7">
          <cell r="A7" t="str">
            <v>ACCELERATED DEPRECIATION PC</v>
          </cell>
          <cell r="B7">
            <v>0</v>
          </cell>
          <cell r="D7">
            <v>0</v>
          </cell>
          <cell r="E7">
            <v>0</v>
          </cell>
          <cell r="H7">
            <v>0</v>
          </cell>
          <cell r="I7">
            <v>0</v>
          </cell>
          <cell r="J7">
            <v>0</v>
          </cell>
          <cell r="L7">
            <v>0</v>
          </cell>
          <cell r="M7">
            <v>0</v>
          </cell>
          <cell r="N7">
            <v>0</v>
          </cell>
          <cell r="P7">
            <v>0</v>
          </cell>
          <cell r="Q7">
            <v>0</v>
          </cell>
        </row>
        <row r="8">
          <cell r="A8" t="str">
            <v>ACCELERATED DEPRECIATION ST ECCR</v>
          </cell>
          <cell r="B8">
            <v>0</v>
          </cell>
          <cell r="E8">
            <v>0</v>
          </cell>
          <cell r="F8">
            <v>0</v>
          </cell>
          <cell r="H8">
            <v>0</v>
          </cell>
          <cell r="I8">
            <v>0</v>
          </cell>
          <cell r="J8">
            <v>0</v>
          </cell>
          <cell r="L8">
            <v>0</v>
          </cell>
          <cell r="M8">
            <v>0</v>
          </cell>
          <cell r="N8">
            <v>0</v>
          </cell>
          <cell r="P8">
            <v>0</v>
          </cell>
          <cell r="Q8">
            <v>0</v>
          </cell>
        </row>
        <row r="9">
          <cell r="A9" t="str">
            <v>ACCELERATED DEPRECIATION ST Electric</v>
          </cell>
          <cell r="B9">
            <v>0</v>
          </cell>
          <cell r="E9">
            <v>0</v>
          </cell>
          <cell r="F9">
            <v>0</v>
          </cell>
          <cell r="H9">
            <v>0</v>
          </cell>
          <cell r="I9">
            <v>0</v>
          </cell>
          <cell r="J9">
            <v>0</v>
          </cell>
          <cell r="L9">
            <v>0</v>
          </cell>
          <cell r="M9">
            <v>0</v>
          </cell>
          <cell r="N9">
            <v>0</v>
          </cell>
          <cell r="P9">
            <v>0</v>
          </cell>
          <cell r="Q9">
            <v>0</v>
          </cell>
        </row>
        <row r="10">
          <cell r="A10" t="str">
            <v>ACCELERATED DEPRECIATION ST Nuclear Fuel</v>
          </cell>
          <cell r="B10">
            <v>0</v>
          </cell>
          <cell r="E10">
            <v>0</v>
          </cell>
          <cell r="F10">
            <v>0</v>
          </cell>
          <cell r="H10">
            <v>0</v>
          </cell>
          <cell r="I10">
            <v>0</v>
          </cell>
          <cell r="J10">
            <v>0</v>
          </cell>
          <cell r="L10">
            <v>0</v>
          </cell>
          <cell r="M10">
            <v>0</v>
          </cell>
          <cell r="N10">
            <v>0</v>
          </cell>
          <cell r="P10">
            <v>0</v>
          </cell>
          <cell r="Q10">
            <v>0</v>
          </cell>
        </row>
        <row r="11">
          <cell r="A11" t="str">
            <v>ACCELERATED DEPRECIATION ST PC</v>
          </cell>
          <cell r="B11">
            <v>0</v>
          </cell>
          <cell r="E11">
            <v>0</v>
          </cell>
          <cell r="F11">
            <v>0</v>
          </cell>
          <cell r="H11">
            <v>0</v>
          </cell>
          <cell r="I11">
            <v>0</v>
          </cell>
          <cell r="J11">
            <v>0</v>
          </cell>
          <cell r="L11">
            <v>0</v>
          </cell>
          <cell r="M11">
            <v>0</v>
          </cell>
          <cell r="N11">
            <v>0</v>
          </cell>
          <cell r="P11">
            <v>0</v>
          </cell>
          <cell r="Q11">
            <v>0</v>
          </cell>
        </row>
        <row r="12">
          <cell r="A12" t="str">
            <v>BASIS DIFFERENCE Electric</v>
          </cell>
          <cell r="B12">
            <v>0</v>
          </cell>
          <cell r="D12">
            <v>0</v>
          </cell>
          <cell r="E12">
            <v>0</v>
          </cell>
          <cell r="H12">
            <v>0</v>
          </cell>
          <cell r="I12">
            <v>0</v>
          </cell>
          <cell r="J12">
            <v>0</v>
          </cell>
          <cell r="L12">
            <v>0</v>
          </cell>
          <cell r="M12">
            <v>0</v>
          </cell>
          <cell r="N12">
            <v>0</v>
          </cell>
          <cell r="P12">
            <v>0</v>
          </cell>
          <cell r="Q12">
            <v>0</v>
          </cell>
        </row>
        <row r="13">
          <cell r="A13" t="str">
            <v>BASIS DIFFERENCE ST Electric</v>
          </cell>
          <cell r="B13">
            <v>0</v>
          </cell>
          <cell r="E13">
            <v>0</v>
          </cell>
          <cell r="F13">
            <v>0</v>
          </cell>
          <cell r="H13">
            <v>0</v>
          </cell>
          <cell r="I13">
            <v>0</v>
          </cell>
          <cell r="J13">
            <v>0</v>
          </cell>
          <cell r="L13">
            <v>0</v>
          </cell>
          <cell r="M13">
            <v>0</v>
          </cell>
          <cell r="N13">
            <v>0</v>
          </cell>
          <cell r="P13">
            <v>0</v>
          </cell>
          <cell r="Q13">
            <v>0</v>
          </cell>
        </row>
        <row r="14">
          <cell r="A14" t="str">
            <v>BASIS DIFFERENCE ST PC</v>
          </cell>
          <cell r="B14">
            <v>0</v>
          </cell>
          <cell r="E14">
            <v>0</v>
          </cell>
          <cell r="F14">
            <v>0</v>
          </cell>
          <cell r="H14">
            <v>0</v>
          </cell>
          <cell r="I14">
            <v>0</v>
          </cell>
          <cell r="J14">
            <v>0</v>
          </cell>
          <cell r="L14">
            <v>0</v>
          </cell>
          <cell r="M14">
            <v>0</v>
          </cell>
          <cell r="N14">
            <v>0</v>
          </cell>
          <cell r="P14">
            <v>0</v>
          </cell>
          <cell r="Q14">
            <v>0</v>
          </cell>
        </row>
        <row r="15">
          <cell r="A15" t="str">
            <v>DEFERRED GAIN ADJUSTMENTS</v>
          </cell>
          <cell r="B15">
            <v>0</v>
          </cell>
          <cell r="D15">
            <v>0</v>
          </cell>
          <cell r="E15">
            <v>0</v>
          </cell>
          <cell r="F15">
            <v>0</v>
          </cell>
          <cell r="H15">
            <v>0</v>
          </cell>
          <cell r="I15">
            <v>0</v>
          </cell>
          <cell r="J15">
            <v>0</v>
          </cell>
          <cell r="L15">
            <v>0</v>
          </cell>
          <cell r="M15">
            <v>0</v>
          </cell>
          <cell r="N15">
            <v>0</v>
          </cell>
          <cell r="P15">
            <v>0</v>
          </cell>
          <cell r="Q15">
            <v>0</v>
          </cell>
        </row>
        <row r="16">
          <cell r="A16" t="str">
            <v>T,D, &amp; A FEEDBACK</v>
          </cell>
          <cell r="B16">
            <v>0</v>
          </cell>
          <cell r="D16">
            <v>0</v>
          </cell>
          <cell r="E16">
            <v>0</v>
          </cell>
          <cell r="F16">
            <v>0</v>
          </cell>
          <cell r="H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N16">
            <v>0</v>
          </cell>
          <cell r="P16">
            <v>0</v>
          </cell>
          <cell r="Q16">
            <v>0</v>
          </cell>
        </row>
      </sheetData>
      <sheetData sheetId="41"/>
      <sheetData sheetId="42"/>
      <sheetData sheetId="43"/>
      <sheetData sheetId="44"/>
      <sheetData sheetId="45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Dos"/>
      <sheetName val="ECCR_AutoRun"/>
      <sheetName val="Mappings"/>
      <sheetName val="ECCR_Pivot"/>
      <sheetName val="ECCR_Balance"/>
      <sheetName val="Sheet1"/>
      <sheetName val="ECCR_pplan"/>
      <sheetName val="ECCR_Adjustments"/>
      <sheetName val="ECCR_pplan_function"/>
      <sheetName val="ECCR_pplan_project"/>
      <sheetName val="ECCR_pplan_wo"/>
      <sheetName val="Deprec Exp Calc"/>
      <sheetName val="ECCR 2017"/>
      <sheetName val="ECCR 2016"/>
      <sheetName val="ECCR 2015"/>
      <sheetName val="ECCR 2014"/>
      <sheetName val="ECCR 2013"/>
      <sheetName val="ECCR 2012"/>
      <sheetName val="ECCR 2011"/>
      <sheetName val="ECCR 2010"/>
      <sheetName val="ECCR 2009"/>
      <sheetName val="ECCR 2008"/>
      <sheetName val="ECCR 2007"/>
      <sheetName val="ECCR O&amp;M"/>
      <sheetName val="ECCR O&amp;M (2)"/>
    </sheetNames>
    <sheetDataSet>
      <sheetData sheetId="0"/>
      <sheetData sheetId="1">
        <row r="3">
          <cell r="A3">
            <v>43435</v>
          </cell>
        </row>
        <row r="4">
          <cell r="AA4" t="str">
            <v>January</v>
          </cell>
          <cell r="AB4">
            <v>2007</v>
          </cell>
        </row>
        <row r="5">
          <cell r="AA5" t="str">
            <v>February</v>
          </cell>
          <cell r="AB5">
            <v>2008</v>
          </cell>
        </row>
        <row r="6">
          <cell r="AA6" t="str">
            <v>March</v>
          </cell>
          <cell r="AB6">
            <v>2009</v>
          </cell>
        </row>
        <row r="7">
          <cell r="AA7" t="str">
            <v>April</v>
          </cell>
          <cell r="AB7">
            <v>2010</v>
          </cell>
        </row>
        <row r="8">
          <cell r="AA8" t="str">
            <v>May</v>
          </cell>
          <cell r="AB8">
            <v>2011</v>
          </cell>
        </row>
        <row r="9">
          <cell r="AA9" t="str">
            <v>June</v>
          </cell>
          <cell r="AB9">
            <v>2012</v>
          </cell>
        </row>
        <row r="10">
          <cell r="AA10" t="str">
            <v>July</v>
          </cell>
          <cell r="AB10">
            <v>2013</v>
          </cell>
        </row>
        <row r="11">
          <cell r="AA11" t="str">
            <v>August</v>
          </cell>
          <cell r="AB11">
            <v>2014</v>
          </cell>
        </row>
        <row r="12">
          <cell r="AA12" t="str">
            <v>September</v>
          </cell>
          <cell r="AB12">
            <v>2015</v>
          </cell>
        </row>
        <row r="13">
          <cell r="AA13" t="str">
            <v>October</v>
          </cell>
          <cell r="AB13">
            <v>2016</v>
          </cell>
        </row>
        <row r="14">
          <cell r="AA14" t="str">
            <v>November</v>
          </cell>
          <cell r="AB14">
            <v>2017</v>
          </cell>
        </row>
        <row r="15">
          <cell r="AA15" t="str">
            <v>December</v>
          </cell>
          <cell r="AB15">
            <v>2018</v>
          </cell>
        </row>
      </sheetData>
      <sheetData sheetId="2">
        <row r="3">
          <cell r="B3" t="str">
            <v>G1030 BOWEN COMMON</v>
          </cell>
          <cell r="C3" t="str">
            <v>Bowen Common</v>
          </cell>
        </row>
        <row r="4">
          <cell r="B4" t="str">
            <v>G1031 BOWEN UNIT 1</v>
          </cell>
          <cell r="C4" t="str">
            <v>Bowen 1</v>
          </cell>
        </row>
        <row r="5">
          <cell r="B5" t="str">
            <v>G1032 BOWEN UNIT 2</v>
          </cell>
          <cell r="C5" t="str">
            <v>Bowen 2</v>
          </cell>
        </row>
        <row r="6">
          <cell r="B6" t="str">
            <v>G1033 BOWEN UNIT 3</v>
          </cell>
          <cell r="C6" t="str">
            <v>Bowen 3</v>
          </cell>
        </row>
        <row r="7">
          <cell r="B7" t="str">
            <v>G1034 BOWEN UNIT 4</v>
          </cell>
          <cell r="C7" t="str">
            <v>Bowen 4</v>
          </cell>
        </row>
        <row r="8">
          <cell r="B8" t="str">
            <v>G1050 HAMMOND COMMON</v>
          </cell>
          <cell r="C8" t="str">
            <v>Hammond Common</v>
          </cell>
        </row>
        <row r="9">
          <cell r="B9" t="str">
            <v>G1051 HAMMOND UNIT 1</v>
          </cell>
          <cell r="C9" t="str">
            <v>Hammond 1</v>
          </cell>
        </row>
        <row r="10">
          <cell r="B10" t="str">
            <v>G1052 HAMMOND UNIT 2</v>
          </cell>
          <cell r="C10" t="str">
            <v>Hammond 2</v>
          </cell>
        </row>
        <row r="11">
          <cell r="B11" t="str">
            <v>G1053 HAMMOND UNIT 3</v>
          </cell>
          <cell r="C11" t="str">
            <v>Hammond 3</v>
          </cell>
        </row>
        <row r="12">
          <cell r="B12" t="str">
            <v>G1054 HAMMOND UNIT 4</v>
          </cell>
          <cell r="C12" t="str">
            <v>Hammond 4</v>
          </cell>
        </row>
        <row r="13">
          <cell r="B13" t="str">
            <v>G1060 MCDONOUGH COMMON</v>
          </cell>
          <cell r="C13" t="str">
            <v>McDonough Cooling Tower</v>
          </cell>
        </row>
        <row r="14">
          <cell r="B14" t="str">
            <v>G1061 MCDONOUGH UNIT 1</v>
          </cell>
          <cell r="C14" t="str">
            <v>McDonough 1</v>
          </cell>
        </row>
        <row r="15">
          <cell r="B15" t="str">
            <v>G1062 MCDONOUGH UNIT 2</v>
          </cell>
          <cell r="C15" t="str">
            <v>McDonough 2</v>
          </cell>
        </row>
        <row r="16">
          <cell r="B16" t="str">
            <v>G1090 SCHERER COMMON</v>
          </cell>
          <cell r="C16" t="str">
            <v>Scherer Common</v>
          </cell>
        </row>
        <row r="17">
          <cell r="B17" t="str">
            <v>G1101 WANSLEY UNIT 1</v>
          </cell>
          <cell r="C17" t="str">
            <v>Wansley 1</v>
          </cell>
        </row>
        <row r="18">
          <cell r="B18" t="str">
            <v>G1102 WANSLEY UNIT 2</v>
          </cell>
          <cell r="C18" t="str">
            <v>Wansley 2</v>
          </cell>
        </row>
        <row r="19">
          <cell r="B19" t="str">
            <v>G2193 ATKINSON-MARIETTA</v>
          </cell>
          <cell r="C19" t="str">
            <v>Clean Air Compliance Bowen</v>
          </cell>
        </row>
        <row r="20">
          <cell r="B20" t="str">
            <v>G2297 MARIETTA-LINDALE</v>
          </cell>
          <cell r="C20" t="str">
            <v>Clean Air Compliance Bowen</v>
          </cell>
        </row>
        <row r="21">
          <cell r="B21" t="str">
            <v>G2384 YATES-ALABAMA STATE LINE</v>
          </cell>
          <cell r="C21" t="str">
            <v>Clean Air Compliance Wansley</v>
          </cell>
        </row>
        <row r="22">
          <cell r="B22" t="str">
            <v>G2591 -2599 MASS 46KV LINES</v>
          </cell>
          <cell r="C22" t="str">
            <v>Clean Air Compliance Bowen</v>
          </cell>
        </row>
        <row r="23">
          <cell r="B23" t="str">
            <v>G2592 -2599 MASS 46KV LINES</v>
          </cell>
          <cell r="C23" t="str">
            <v>Clean Air Compliance Bowen</v>
          </cell>
        </row>
        <row r="24">
          <cell r="B24" t="str">
            <v>G2597 -2599 MASS 46KV LINES</v>
          </cell>
          <cell r="C24" t="str">
            <v>Clean Air Compliance Bowen</v>
          </cell>
        </row>
        <row r="25">
          <cell r="B25" t="str">
            <v>G2606 ATKINSON 13.8/115 STEP-UP SUB</v>
          </cell>
          <cell r="C25" t="str">
            <v>Clean Air Compliance Atkinson (Cooling Tower Step Up Subs)</v>
          </cell>
        </row>
        <row r="26">
          <cell r="B26" t="str">
            <v>G2612 HAMMOND 13.8/115/230KV STEP-U</v>
          </cell>
          <cell r="C26" t="str">
            <v xml:space="preserve">Clean Air Compliance Hammond </v>
          </cell>
        </row>
        <row r="27">
          <cell r="B27" t="str">
            <v>G2638 WANSLEY STEP-UP SUB UNIT #1</v>
          </cell>
          <cell r="C27" t="str">
            <v>Clean Air Compliance Wansley</v>
          </cell>
        </row>
        <row r="28">
          <cell r="B28" t="str">
            <v>G2677 BOWEN 24/230/500</v>
          </cell>
          <cell r="C28" t="str">
            <v>Clean Air Compliance Bowen</v>
          </cell>
        </row>
        <row r="29">
          <cell r="B29" t="str">
            <v>G1129 COAL CARS REPAIR FACILITY</v>
          </cell>
          <cell r="C29" t="str">
            <v>Bowen Common</v>
          </cell>
        </row>
        <row r="30">
          <cell r="B30" t="str">
            <v>G1327 BOWEN COMB TURB</v>
          </cell>
          <cell r="C30" t="str">
            <v>Bowen CT</v>
          </cell>
        </row>
        <row r="31">
          <cell r="B31" t="str">
            <v>G1328 MCDONOUGH COMB TURB</v>
          </cell>
          <cell r="C31" t="str">
            <v>McDonough CT</v>
          </cell>
        </row>
        <row r="32">
          <cell r="B32" t="str">
            <v>G1330 MCMANUS 3-4 COMB TURB</v>
          </cell>
          <cell r="C32" t="str">
            <v>McManus CT</v>
          </cell>
        </row>
        <row r="33">
          <cell r="B33" t="str">
            <v>G1331 MITCHELL COMB TURB</v>
          </cell>
          <cell r="C33" t="str">
            <v>Mitchell CT</v>
          </cell>
        </row>
        <row r="34">
          <cell r="B34" t="str">
            <v>G1333 WILSON COMBUSTION TURBINE</v>
          </cell>
          <cell r="C34" t="str">
            <v>Wilson CT</v>
          </cell>
        </row>
        <row r="35">
          <cell r="B35" t="str">
            <v>G1332 WANSLEY COMBUSTION TURBINE</v>
          </cell>
          <cell r="C35" t="str">
            <v>Wansley CT</v>
          </cell>
        </row>
        <row r="36">
          <cell r="B36" t="str">
            <v>G1100 WANSLEY COMMON</v>
          </cell>
          <cell r="C36" t="str">
            <v>Wansley Common</v>
          </cell>
        </row>
        <row r="37">
          <cell r="B37" t="str">
            <v>G1033 BOWEN UNIT 3</v>
          </cell>
          <cell r="C37" t="str">
            <v>Bowen 3</v>
          </cell>
        </row>
        <row r="38">
          <cell r="B38" t="str">
            <v>G1080 MITCHELL COMMON</v>
          </cell>
          <cell r="C38" t="str">
            <v>Mitchell Common</v>
          </cell>
        </row>
        <row r="39">
          <cell r="B39" t="str">
            <v>G1040 BRANCH COMMON</v>
          </cell>
          <cell r="C39" t="str">
            <v>Branch Common</v>
          </cell>
        </row>
        <row r="40">
          <cell r="B40" t="str">
            <v>G1091 SCHERER UNIT 1</v>
          </cell>
          <cell r="C40" t="str">
            <v>Scherer 1</v>
          </cell>
        </row>
        <row r="41">
          <cell r="B41" t="str">
            <v>G1093 SCHERER UNIT 2</v>
          </cell>
          <cell r="C41" t="str">
            <v>Scherer 2</v>
          </cell>
        </row>
        <row r="42">
          <cell r="B42" t="str">
            <v>G1110 YATES COMMON TO UNITS 1 - 5</v>
          </cell>
          <cell r="C42" t="str">
            <v>Yates 1-5 Common</v>
          </cell>
        </row>
        <row r="43">
          <cell r="B43" t="str">
            <v>G1111 YATES UNIT 1</v>
          </cell>
          <cell r="C43" t="str">
            <v>Yates 1</v>
          </cell>
        </row>
        <row r="44">
          <cell r="B44" t="str">
            <v>G1112 YATES UNIT 2</v>
          </cell>
          <cell r="C44" t="str">
            <v>Yates 2</v>
          </cell>
        </row>
        <row r="45">
          <cell r="B45" t="str">
            <v>G1113 YATES UNIT 3</v>
          </cell>
          <cell r="C45" t="str">
            <v>Yates 3</v>
          </cell>
        </row>
        <row r="46">
          <cell r="B46" t="str">
            <v>G1114 YATES UNIT 4</v>
          </cell>
          <cell r="C46" t="str">
            <v>Yates 4</v>
          </cell>
        </row>
        <row r="47">
          <cell r="B47" t="str">
            <v>G1115 YATES UNIT 5</v>
          </cell>
          <cell r="C47" t="str">
            <v>Yates 5</v>
          </cell>
        </row>
        <row r="48">
          <cell r="B48" t="str">
            <v>G1116 YATES UNIT 6</v>
          </cell>
          <cell r="C48" t="str">
            <v>Yates 6</v>
          </cell>
        </row>
        <row r="49">
          <cell r="B49" t="str">
            <v>G1117 YATES UNIT 7</v>
          </cell>
          <cell r="C49" t="str">
            <v>Yates 7</v>
          </cell>
        </row>
        <row r="50">
          <cell r="B50" t="str">
            <v>G1141 Plant Kraft Steam Common-All 4 Units</v>
          </cell>
          <cell r="C50" t="str">
            <v>Kraft Common</v>
          </cell>
        </row>
        <row r="51">
          <cell r="B51" t="str">
            <v>G1152 Plant McIntosh Steam Unit 1</v>
          </cell>
          <cell r="C51" t="str">
            <v>McIntosh Steam 1</v>
          </cell>
        </row>
        <row r="52">
          <cell r="B52" t="str">
            <v>G1083 MITCHELL UNIT 3</v>
          </cell>
          <cell r="C52" t="str">
            <v>Mitchell 3</v>
          </cell>
        </row>
        <row r="53">
          <cell r="B53" t="str">
            <v>G1146 Plant Kraft Steam Common Coal Units 1-3</v>
          </cell>
          <cell r="C53" t="str">
            <v>Kraft Common</v>
          </cell>
        </row>
        <row r="54">
          <cell r="B54" t="str">
            <v>G1095 SCHERER UNIT 3</v>
          </cell>
          <cell r="C54" t="str">
            <v>Scherer 3</v>
          </cell>
        </row>
        <row r="55">
          <cell r="B55" t="str">
            <v>G1097 SCHERER UNIT 4</v>
          </cell>
          <cell r="C55" t="str">
            <v>Scherer 4</v>
          </cell>
        </row>
        <row r="56">
          <cell r="B56" t="str">
            <v>G9418 PLANT WANSLEY PORTABLE EQPT</v>
          </cell>
          <cell r="C56" t="str">
            <v>Wansley Common</v>
          </cell>
        </row>
        <row r="57">
          <cell r="B57" t="str">
            <v>G1070 MCMANUS COMMON</v>
          </cell>
          <cell r="C57" t="str">
            <v>McManus Common</v>
          </cell>
        </row>
        <row r="58">
          <cell r="B58" t="str">
            <v>G1151 Plant McIntosh Steam Common</v>
          </cell>
          <cell r="C58" t="str">
            <v>McIntosh Common</v>
          </cell>
        </row>
        <row r="59">
          <cell r="B59" t="str">
            <v>G1099 SCHERER #3 &amp; #4 COM FAC</v>
          </cell>
          <cell r="C59" t="str">
            <v>Scherer 3</v>
          </cell>
        </row>
        <row r="60">
          <cell r="B60" t="str">
            <v>G1128 PLANT SCHERER COST UNIQUE 1&amp;2</v>
          </cell>
          <cell r="C60" t="str">
            <v>Scherer Common</v>
          </cell>
        </row>
        <row r="61">
          <cell r="B61" t="str">
            <v>G2633 SCHERER COM FAC STEP-UP STA</v>
          </cell>
          <cell r="C61" t="str">
            <v>Clean Air Compliance Scherer</v>
          </cell>
        </row>
        <row r="62">
          <cell r="B62" t="str">
            <v>G1041 BRANCH UNIT 1</v>
          </cell>
          <cell r="C62" t="str">
            <v>Branch 1</v>
          </cell>
        </row>
        <row r="63">
          <cell r="B63" t="str">
            <v>G1042 BRANCH UNIT 2</v>
          </cell>
          <cell r="C63" t="str">
            <v>Branch 2</v>
          </cell>
        </row>
        <row r="64">
          <cell r="B64" t="str">
            <v>G2385 YATES-CARROLLTON 115 KV</v>
          </cell>
          <cell r="C64" t="str">
            <v>Clean Air Compliance Yates</v>
          </cell>
        </row>
        <row r="65">
          <cell r="B65" t="str">
            <v>G3042 DYER ROAD 230/115KV TRANSMISSION SUBSTATION</v>
          </cell>
          <cell r="C65" t="str">
            <v>MATS Transm Project</v>
          </cell>
        </row>
        <row r="66">
          <cell r="B66" t="str">
            <v>G1119 YATES COMMON TO UNITS 6 &amp; 7</v>
          </cell>
          <cell r="C66" t="str">
            <v>Yates 6 &amp; 7 Common</v>
          </cell>
        </row>
        <row r="67">
          <cell r="B67" t="str">
            <v>G1043 BRANCH UNIT 3</v>
          </cell>
          <cell r="C67" t="str">
            <v>Branch 3</v>
          </cell>
        </row>
        <row r="68">
          <cell r="B68" t="str">
            <v>G1044 BRANCH UNIT 4</v>
          </cell>
          <cell r="C68" t="str">
            <v>Branch 4</v>
          </cell>
        </row>
        <row r="69">
          <cell r="B69" t="str">
            <v>G1888 Blandford-Little Ogeechee (White) 230kv</v>
          </cell>
          <cell r="C69" t="str">
            <v>MATS Transm Project</v>
          </cell>
        </row>
        <row r="70">
          <cell r="B70" t="str">
            <v>G1900 Blandford-McIntosh (White) 230kv</v>
          </cell>
          <cell r="C70" t="str">
            <v>MATS Transm Project</v>
          </cell>
        </row>
        <row r="71">
          <cell r="B71" t="str">
            <v>G1891 Plant McIntosh-Blandford Switchyard (Bla</v>
          </cell>
          <cell r="C71" t="str">
            <v>MATS Transm Project</v>
          </cell>
        </row>
        <row r="72">
          <cell r="B72" t="str">
            <v>G1895 Blandford Switchyard-Little Ogeechee (Bl</v>
          </cell>
          <cell r="C72" t="str">
            <v>MATS Transm Project</v>
          </cell>
        </row>
        <row r="73">
          <cell r="B73" t="str">
            <v>G2384 YATES-ALABAMA STATE LINE</v>
          </cell>
          <cell r="C73" t="str">
            <v>MATS Transm Project</v>
          </cell>
        </row>
        <row r="74">
          <cell r="B74" t="str">
            <v>G2387 YATES-LAGRANGE</v>
          </cell>
          <cell r="C74" t="str">
            <v>MATS Transm Project</v>
          </cell>
        </row>
        <row r="75">
          <cell r="B75" t="str">
            <v>G2390 YATES-THOMASTON-BUTLER 115 KV</v>
          </cell>
          <cell r="C75" t="str">
            <v>MATS Transm Project</v>
          </cell>
        </row>
        <row r="76">
          <cell r="B76" t="str">
            <v>G2736 LAGRANGE 230/115/46</v>
          </cell>
          <cell r="C76" t="str">
            <v>MATS Transm Project</v>
          </cell>
        </row>
        <row r="77">
          <cell r="B77" t="str">
            <v>G3005 Blandford 230kv Switching Station</v>
          </cell>
          <cell r="C77" t="str">
            <v>MATS Transm Project</v>
          </cell>
        </row>
        <row r="78">
          <cell r="B78" t="str">
            <v>G3014 Meldrim 115/46/13.8kv</v>
          </cell>
          <cell r="C78" t="str">
            <v>MATS Transm Project</v>
          </cell>
        </row>
        <row r="79">
          <cell r="B79" t="str">
            <v>G3018 McIntosh 230/115/13.8kv</v>
          </cell>
          <cell r="C79" t="str">
            <v>MATS Transm Project</v>
          </cell>
        </row>
        <row r="80">
          <cell r="B80" t="str">
            <v>G0001 MASS DISTRIBUTION PROPERTY</v>
          </cell>
          <cell r="C80" t="str">
            <v>MATS Transm Project</v>
          </cell>
        </row>
        <row r="81">
          <cell r="B81" t="str">
            <v>G2297 MARIETTA-LINDALE</v>
          </cell>
          <cell r="C81" t="str">
            <v>Clean Air Compliance Bowen</v>
          </cell>
        </row>
        <row r="82">
          <cell r="B82" t="str">
            <v>G1842 YATES-BONAIRE</v>
          </cell>
          <cell r="C82" t="str">
            <v>MATS Transm Project</v>
          </cell>
        </row>
        <row r="83">
          <cell r="B83" t="str">
            <v>G2386 YATES-EAST POINT</v>
          </cell>
          <cell r="C83" t="str">
            <v>MATS Transm Project</v>
          </cell>
        </row>
        <row r="84">
          <cell r="B84" t="str">
            <v>G2389 YATES-SOUTH GRIFFIN</v>
          </cell>
          <cell r="C84" t="str">
            <v>MATS Transm Project</v>
          </cell>
        </row>
        <row r="85">
          <cell r="B85" t="str">
            <v>G2629 YATES UNITS 1-5 13.8/46/69/11</v>
          </cell>
          <cell r="C85" t="str">
            <v>MATS Transm Project</v>
          </cell>
        </row>
        <row r="86">
          <cell r="B86" t="str">
            <v>G2630 YATES UNITS 6&amp;7 13.8/115/230K</v>
          </cell>
          <cell r="C86" t="str">
            <v>MATS Transm Project</v>
          </cell>
        </row>
        <row r="87">
          <cell r="B87" t="str">
            <v>G2853 THOMASTON 230/115/12 KV</v>
          </cell>
          <cell r="C87" t="str">
            <v>MATS Transm Project</v>
          </cell>
        </row>
        <row r="88">
          <cell r="B88" t="str">
            <v>G8851 -8860 241 RALPH MCGILL BLDG</v>
          </cell>
          <cell r="C88" t="str">
            <v>Yates 6 &amp; 7 Common</v>
          </cell>
        </row>
        <row r="89">
          <cell r="B89" t="str">
            <v>G6837 YATES MOBILE RELAY STATION</v>
          </cell>
          <cell r="C89" t="str">
            <v>MATS Transm Project</v>
          </cell>
        </row>
        <row r="90">
          <cell r="B90" t="str">
            <v>G1893 Kraft-Dean Forest 230kv</v>
          </cell>
          <cell r="C90" t="str">
            <v>MATS Transm Project</v>
          </cell>
        </row>
        <row r="91">
          <cell r="B91" t="str">
            <v>G2317 N TIFTON-FLA STATE LINE-JASPE</v>
          </cell>
          <cell r="C91" t="str">
            <v>MATS Transm Project</v>
          </cell>
        </row>
        <row r="92">
          <cell r="B92" t="str">
            <v xml:space="preserve">G5776  MOHAWK INDUSTRIES(SUMMERVILLE) 115/25KV SUBSTATION_x000D_
</v>
          </cell>
          <cell r="C92" t="str">
            <v>MATS Transm Project</v>
          </cell>
        </row>
        <row r="93">
          <cell r="B93" t="str">
            <v>G2786 ROME 115/12 KV</v>
          </cell>
          <cell r="C93" t="str">
            <v>MATS Transm Project</v>
          </cell>
        </row>
        <row r="94">
          <cell r="B94" t="str">
            <v>G2275 HAMMOND-PINSON-CARTERSVILLE</v>
          </cell>
          <cell r="C94" t="str">
            <v>MATS Transm Project</v>
          </cell>
        </row>
        <row r="95">
          <cell r="B95" t="str">
            <v>G2276 HAMMOND-TENNESSEE</v>
          </cell>
          <cell r="C95" t="str">
            <v>MATS Transm Project</v>
          </cell>
        </row>
        <row r="96">
          <cell r="B96" t="str">
            <v>G1748 HAMMOND-ROCK SPRINGS 230 KV L</v>
          </cell>
          <cell r="C96" t="str">
            <v>MATS Transm Project</v>
          </cell>
        </row>
        <row r="97">
          <cell r="B97" t="str">
            <v>G1302 McDonough CC Unit 5</v>
          </cell>
          <cell r="C97" t="str">
            <v>McDonough CC Unit 5</v>
          </cell>
        </row>
        <row r="98">
          <cell r="B98" t="str">
            <v>G9407 PLANT BOWEN PORTABLE EQPT</v>
          </cell>
          <cell r="C98" t="str">
            <v>MATS Transm Project</v>
          </cell>
        </row>
        <row r="99">
          <cell r="B99" t="str">
            <v>G7849 HAMMOND- JUDY  MOUNTAIN 115KV SUB SATATION FIBER OPTICS LINE</v>
          </cell>
          <cell r="C99" t="str">
            <v>MATS Transm Project</v>
          </cell>
        </row>
        <row r="100">
          <cell r="B100" t="str">
            <v>G2764 NORTH TIFTON 500/230/115/12 KV</v>
          </cell>
          <cell r="C100" t="str">
            <v>MATS Transm Project</v>
          </cell>
        </row>
        <row r="101">
          <cell r="B101" t="str">
            <v xml:space="preserve">G7860 HAMMOND - ROCK MOUNTAIN 203KV FIBER OPTICS LINE_x000D_
</v>
          </cell>
          <cell r="C101" t="str">
            <v>MATS Transm Project</v>
          </cell>
        </row>
        <row r="102">
          <cell r="B102" t="str">
            <v xml:space="preserve">G7859 DEAN FOREST - LITTLE OGEECHEE FIBER OPTICS LINE_x000D_
</v>
          </cell>
          <cell r="C102" t="str">
            <v>MATS Transm Project</v>
          </cell>
        </row>
        <row r="103">
          <cell r="B103" t="str">
            <v>G1887 230kv Transmission Lines (Savannah)</v>
          </cell>
          <cell r="C103" t="str">
            <v>MATS Transm Project</v>
          </cell>
        </row>
        <row r="104">
          <cell r="B104" t="str">
            <v>G2453 MASS 46 KV LINE (SAVANNAH)</v>
          </cell>
          <cell r="C104" t="str">
            <v>MATS Transm Project</v>
          </cell>
        </row>
        <row r="105">
          <cell r="B105" t="str">
            <v>G2461 Boulevard-Fifty Second Street 115kv</v>
          </cell>
          <cell r="C105" t="str">
            <v>MATS Transm Project</v>
          </cell>
        </row>
        <row r="106">
          <cell r="B106" t="str">
            <v>G2463 Boulevard-Little Ogeechee (White-1) 115k</v>
          </cell>
          <cell r="C106" t="str">
            <v>MATS Transm Project</v>
          </cell>
        </row>
        <row r="107">
          <cell r="B107" t="str">
            <v>G2464 Boulevard-Magnolia 115kv</v>
          </cell>
          <cell r="C107" t="str">
            <v>MATS Transm Project</v>
          </cell>
        </row>
        <row r="108">
          <cell r="B108" t="str">
            <v>G3015 Magnolia 115/46/13.8kv</v>
          </cell>
          <cell r="C108" t="str">
            <v>MATS Transm Project</v>
          </cell>
        </row>
        <row r="109">
          <cell r="B109" t="str">
            <v>G1902 Kraft-McIntosh (White) 230kv</v>
          </cell>
          <cell r="C109" t="str">
            <v>MATS Transm Project</v>
          </cell>
        </row>
        <row r="110">
          <cell r="B110" t="str">
            <v>G2456 McIntosh-Kraft 115kv</v>
          </cell>
          <cell r="C110" t="str">
            <v>MATS Transm Project</v>
          </cell>
        </row>
        <row r="111">
          <cell r="B111" t="str">
            <v>G3017 Millhaven Annex 115/46kv</v>
          </cell>
          <cell r="C111" t="str">
            <v>MATS Transm Project</v>
          </cell>
        </row>
        <row r="112">
          <cell r="B112" t="str">
            <v>G2460 Boulevard-Dean Forest (White) 115kv</v>
          </cell>
          <cell r="C112" t="str">
            <v>MATS Transm Project</v>
          </cell>
        </row>
        <row r="113">
          <cell r="B113" t="str">
            <v>G2462 Boulevard-Little Ogeechee (Black-2) 115k</v>
          </cell>
          <cell r="C113" t="str">
            <v>MATS Transm Project</v>
          </cell>
        </row>
        <row r="114">
          <cell r="B114" t="str">
            <v>G2999 Little Ogeechee 230/115kv</v>
          </cell>
          <cell r="C114" t="str">
            <v>MATS Transm Project</v>
          </cell>
        </row>
        <row r="115">
          <cell r="B115" t="str">
            <v>G7854 DEAN FOREST- GAMBLE  FIBER OPTICS LINE</v>
          </cell>
          <cell r="C115" t="str">
            <v>MATS Transm Project</v>
          </cell>
        </row>
        <row r="116">
          <cell r="B116" t="str">
            <v>G7856 GOSHEN - KRAFT FIBER OPTICS LINE</v>
          </cell>
          <cell r="C116" t="str">
            <v>MATS Transm Project</v>
          </cell>
        </row>
        <row r="117">
          <cell r="B117" t="str">
            <v>G8360 SAVANNAH    FIBER OPTICS SPUR</v>
          </cell>
          <cell r="C117" t="str">
            <v>MATS Transm Project</v>
          </cell>
        </row>
        <row r="118">
          <cell r="B118" t="str">
            <v>G2459 Boulevard-Dean Forest (Black) 115kv</v>
          </cell>
          <cell r="C118" t="str">
            <v>MATS Transm Project</v>
          </cell>
        </row>
        <row r="119">
          <cell r="B119" t="str">
            <v>G1919  DEAN FOREST -GAMBLE 230KV  TRANSMISSION LINE</v>
          </cell>
          <cell r="C119" t="str">
            <v>MATS Transm Project</v>
          </cell>
        </row>
        <row r="120">
          <cell r="B120" t="str">
            <v>G3016 Boulevard 115/46/13.8kv (Savannah)</v>
          </cell>
          <cell r="C120" t="str">
            <v>MATS Transm Project</v>
          </cell>
        </row>
        <row r="121">
          <cell r="B121" t="str">
            <v>G1918  CROSSGATE ROAD- DEAN FOREST 230KV  TRANSMISSION LINE</v>
          </cell>
          <cell r="C121" t="str">
            <v>MATS Transm Project</v>
          </cell>
        </row>
        <row r="122">
          <cell r="B122" t="str">
            <v>G3004 Dean Forest 230/115/13.8kv</v>
          </cell>
          <cell r="C122" t="str">
            <v>MATS Transm Project</v>
          </cell>
        </row>
        <row r="123">
          <cell r="B123" t="str">
            <v>G3019 KRAFT 230KV SWITCHING STATION</v>
          </cell>
          <cell r="C123" t="str">
            <v>MATS Transm Project</v>
          </cell>
        </row>
        <row r="124">
          <cell r="B124" t="str">
            <v>G3047 CROSSGATE ROAD 230/115/13.8 SUBSTATION</v>
          </cell>
          <cell r="C124" t="str">
            <v>MATS Transm Project</v>
          </cell>
        </row>
        <row r="125">
          <cell r="B125" t="str">
            <v>G3020 KRAFT STEAM PLANT STEPUP SUBSTATION</v>
          </cell>
          <cell r="C125" t="str">
            <v>MATS Transm Project</v>
          </cell>
        </row>
        <row r="126">
          <cell r="B126" t="str">
            <v>G9413 PLANT SCHERER COMMON PORTABLE</v>
          </cell>
          <cell r="C126" t="str">
            <v>Scherer Common</v>
          </cell>
        </row>
        <row r="127">
          <cell r="B127" t="str">
            <v>G610D   CENTRAL GEORGIA TECHNICAL COLLEGE</v>
          </cell>
          <cell r="C127" t="str">
            <v>Scherer Common</v>
          </cell>
        </row>
        <row r="128">
          <cell r="B128" t="str">
            <v>G1300 McDonough CC Common</v>
          </cell>
          <cell r="C128" t="str">
            <v>McDonough CC Common</v>
          </cell>
        </row>
        <row r="129">
          <cell r="B129" t="str">
            <v>G9420 PLANT YATES 6-7 PORTABLE EQPT</v>
          </cell>
          <cell r="C129" t="str">
            <v>Yates 6 &amp; 7 Common</v>
          </cell>
        </row>
        <row r="130">
          <cell r="B130" t="str">
            <v>G1303 McDonough CC Unit 6</v>
          </cell>
          <cell r="C130" t="str">
            <v>McDonough CC Unit 6</v>
          </cell>
        </row>
        <row r="131">
          <cell r="B131" t="str">
            <v>G7745 LAGRANGE - YATES 115KV  FIBER OPTIC LINE</v>
          </cell>
          <cell r="C131" t="str">
            <v>MATS Transm Project</v>
          </cell>
        </row>
        <row r="132">
          <cell r="B132" t="str">
            <v>G1301 McDonough CC Unit 4</v>
          </cell>
          <cell r="C132" t="str">
            <v>McDonough CC Unit 4</v>
          </cell>
        </row>
        <row r="133">
          <cell r="B133" t="str">
            <v>G1840 YATES #5-YATES #6 &amp; #7 230 KV</v>
          </cell>
          <cell r="C133" t="str">
            <v>MATS Transm Project</v>
          </cell>
        </row>
        <row r="134">
          <cell r="B134" t="str">
            <v>G4465 SCHERER 115/12 KV</v>
          </cell>
          <cell r="C134" t="str">
            <v>Clean Air Compliance Scherer</v>
          </cell>
        </row>
      </sheetData>
      <sheetData sheetId="3"/>
      <sheetData sheetId="4"/>
      <sheetData sheetId="5"/>
      <sheetData sheetId="6">
        <row r="6">
          <cell r="B6">
            <v>201812</v>
          </cell>
        </row>
        <row r="7">
          <cell r="B7">
            <v>201812</v>
          </cell>
        </row>
        <row r="8">
          <cell r="B8">
            <v>201812</v>
          </cell>
        </row>
        <row r="9">
          <cell r="B9">
            <v>201812</v>
          </cell>
        </row>
        <row r="10">
          <cell r="B10">
            <v>201812</v>
          </cell>
        </row>
        <row r="11">
          <cell r="B11">
            <v>201812</v>
          </cell>
        </row>
        <row r="12">
          <cell r="B12">
            <v>201812</v>
          </cell>
        </row>
        <row r="13">
          <cell r="B13">
            <v>201812</v>
          </cell>
        </row>
        <row r="14">
          <cell r="B14">
            <v>201812</v>
          </cell>
        </row>
        <row r="15">
          <cell r="B15">
            <v>201812</v>
          </cell>
        </row>
        <row r="16">
          <cell r="B16">
            <v>201812</v>
          </cell>
        </row>
        <row r="17">
          <cell r="B17">
            <v>201812</v>
          </cell>
        </row>
        <row r="18">
          <cell r="B18">
            <v>201812</v>
          </cell>
        </row>
        <row r="19">
          <cell r="B19">
            <v>201812</v>
          </cell>
        </row>
        <row r="20">
          <cell r="B20">
            <v>201812</v>
          </cell>
        </row>
        <row r="21">
          <cell r="B21">
            <v>201812</v>
          </cell>
        </row>
        <row r="22">
          <cell r="B22">
            <v>201812</v>
          </cell>
        </row>
        <row r="23">
          <cell r="B23">
            <v>201812</v>
          </cell>
        </row>
        <row r="24">
          <cell r="B24">
            <v>201812</v>
          </cell>
        </row>
        <row r="25">
          <cell r="B25">
            <v>201812</v>
          </cell>
        </row>
        <row r="26">
          <cell r="B26">
            <v>201812</v>
          </cell>
        </row>
        <row r="27">
          <cell r="B27">
            <v>201812</v>
          </cell>
        </row>
        <row r="28">
          <cell r="B28">
            <v>201812</v>
          </cell>
        </row>
        <row r="29">
          <cell r="B29">
            <v>201812</v>
          </cell>
        </row>
        <row r="30">
          <cell r="B30">
            <v>201812</v>
          </cell>
        </row>
        <row r="31">
          <cell r="B31">
            <v>201812</v>
          </cell>
        </row>
        <row r="32">
          <cell r="B32">
            <v>201812</v>
          </cell>
        </row>
        <row r="33">
          <cell r="B33">
            <v>201812</v>
          </cell>
        </row>
        <row r="34">
          <cell r="B34">
            <v>201812</v>
          </cell>
        </row>
        <row r="35">
          <cell r="B35">
            <v>201812</v>
          </cell>
        </row>
        <row r="36">
          <cell r="B36">
            <v>201812</v>
          </cell>
        </row>
        <row r="37">
          <cell r="B37">
            <v>201812</v>
          </cell>
        </row>
        <row r="38">
          <cell r="B38">
            <v>201812</v>
          </cell>
        </row>
        <row r="39">
          <cell r="B39">
            <v>201812</v>
          </cell>
        </row>
        <row r="40">
          <cell r="B40">
            <v>201812</v>
          </cell>
        </row>
        <row r="41">
          <cell r="B41">
            <v>201812</v>
          </cell>
        </row>
        <row r="42">
          <cell r="B42">
            <v>201812</v>
          </cell>
        </row>
        <row r="43">
          <cell r="B43">
            <v>201812</v>
          </cell>
        </row>
        <row r="44">
          <cell r="B44">
            <v>201812</v>
          </cell>
        </row>
        <row r="45">
          <cell r="B45">
            <v>201812</v>
          </cell>
        </row>
        <row r="46">
          <cell r="B46">
            <v>201812</v>
          </cell>
        </row>
        <row r="47">
          <cell r="B47">
            <v>201812</v>
          </cell>
        </row>
        <row r="48">
          <cell r="B48">
            <v>201812</v>
          </cell>
        </row>
        <row r="49">
          <cell r="B49">
            <v>201812</v>
          </cell>
        </row>
        <row r="50">
          <cell r="B50">
            <v>201812</v>
          </cell>
        </row>
        <row r="51">
          <cell r="B51">
            <v>201812</v>
          </cell>
        </row>
        <row r="52">
          <cell r="B52">
            <v>201812</v>
          </cell>
        </row>
        <row r="53">
          <cell r="B53">
            <v>201812</v>
          </cell>
        </row>
        <row r="54">
          <cell r="B54">
            <v>201812</v>
          </cell>
        </row>
        <row r="55">
          <cell r="B55">
            <v>201812</v>
          </cell>
        </row>
        <row r="56">
          <cell r="B56">
            <v>201812</v>
          </cell>
        </row>
        <row r="57">
          <cell r="B57">
            <v>201812</v>
          </cell>
        </row>
        <row r="58">
          <cell r="B58">
            <v>201812</v>
          </cell>
        </row>
        <row r="59">
          <cell r="B59">
            <v>201812</v>
          </cell>
        </row>
        <row r="60">
          <cell r="B60">
            <v>201812</v>
          </cell>
        </row>
        <row r="61">
          <cell r="B61">
            <v>201811</v>
          </cell>
        </row>
        <row r="62">
          <cell r="B62">
            <v>201811</v>
          </cell>
        </row>
        <row r="63">
          <cell r="B63">
            <v>201811</v>
          </cell>
        </row>
        <row r="64">
          <cell r="B64">
            <v>201811</v>
          </cell>
        </row>
        <row r="65">
          <cell r="B65">
            <v>201811</v>
          </cell>
        </row>
        <row r="66">
          <cell r="B66">
            <v>201811</v>
          </cell>
        </row>
        <row r="67">
          <cell r="B67">
            <v>201811</v>
          </cell>
        </row>
        <row r="68">
          <cell r="B68">
            <v>201811</v>
          </cell>
        </row>
        <row r="69">
          <cell r="B69">
            <v>201811</v>
          </cell>
        </row>
        <row r="70">
          <cell r="B70">
            <v>201811</v>
          </cell>
        </row>
        <row r="71">
          <cell r="B71">
            <v>201811</v>
          </cell>
        </row>
        <row r="72">
          <cell r="B72">
            <v>201811</v>
          </cell>
        </row>
        <row r="73">
          <cell r="B73">
            <v>201811</v>
          </cell>
        </row>
        <row r="74">
          <cell r="B74">
            <v>201811</v>
          </cell>
        </row>
        <row r="75">
          <cell r="B75">
            <v>201811</v>
          </cell>
        </row>
        <row r="76">
          <cell r="B76">
            <v>201811</v>
          </cell>
        </row>
        <row r="77">
          <cell r="B77">
            <v>201811</v>
          </cell>
        </row>
        <row r="78">
          <cell r="B78">
            <v>201811</v>
          </cell>
        </row>
        <row r="79">
          <cell r="B79">
            <v>201811</v>
          </cell>
        </row>
        <row r="80">
          <cell r="B80">
            <v>201811</v>
          </cell>
        </row>
        <row r="81">
          <cell r="B81">
            <v>201811</v>
          </cell>
        </row>
        <row r="82">
          <cell r="B82">
            <v>201811</v>
          </cell>
        </row>
        <row r="83">
          <cell r="B83">
            <v>201811</v>
          </cell>
        </row>
        <row r="84">
          <cell r="B84">
            <v>201811</v>
          </cell>
        </row>
        <row r="85">
          <cell r="B85">
            <v>201811</v>
          </cell>
        </row>
        <row r="86">
          <cell r="B86">
            <v>201811</v>
          </cell>
        </row>
        <row r="87">
          <cell r="B87">
            <v>201811</v>
          </cell>
        </row>
        <row r="88">
          <cell r="B88">
            <v>201811</v>
          </cell>
        </row>
        <row r="89">
          <cell r="B89">
            <v>201811</v>
          </cell>
        </row>
        <row r="90">
          <cell r="B90">
            <v>201811</v>
          </cell>
        </row>
        <row r="91">
          <cell r="B91">
            <v>201811</v>
          </cell>
        </row>
        <row r="92">
          <cell r="B92">
            <v>201811</v>
          </cell>
        </row>
        <row r="93">
          <cell r="B93">
            <v>201811</v>
          </cell>
        </row>
        <row r="94">
          <cell r="B94">
            <v>201811</v>
          </cell>
        </row>
        <row r="95">
          <cell r="B95">
            <v>201811</v>
          </cell>
        </row>
        <row r="96">
          <cell r="B96">
            <v>201811</v>
          </cell>
        </row>
        <row r="97">
          <cell r="B97">
            <v>201811</v>
          </cell>
        </row>
        <row r="98">
          <cell r="B98">
            <v>201811</v>
          </cell>
        </row>
        <row r="99">
          <cell r="B99">
            <v>201811</v>
          </cell>
        </row>
        <row r="100">
          <cell r="B100">
            <v>201811</v>
          </cell>
        </row>
        <row r="101">
          <cell r="B101">
            <v>201811</v>
          </cell>
        </row>
        <row r="102">
          <cell r="B102">
            <v>201811</v>
          </cell>
        </row>
        <row r="103">
          <cell r="B103">
            <v>201811</v>
          </cell>
        </row>
        <row r="104">
          <cell r="B104">
            <v>201811</v>
          </cell>
        </row>
        <row r="105">
          <cell r="B105">
            <v>201811</v>
          </cell>
        </row>
        <row r="106">
          <cell r="B106">
            <v>201811</v>
          </cell>
        </row>
        <row r="107">
          <cell r="B107">
            <v>201811</v>
          </cell>
        </row>
        <row r="108">
          <cell r="B108">
            <v>201811</v>
          </cell>
        </row>
        <row r="109">
          <cell r="B109">
            <v>201811</v>
          </cell>
        </row>
        <row r="110">
          <cell r="B110">
            <v>201811</v>
          </cell>
        </row>
        <row r="111">
          <cell r="B111">
            <v>201811</v>
          </cell>
        </row>
        <row r="112">
          <cell r="B112">
            <v>201811</v>
          </cell>
        </row>
        <row r="113">
          <cell r="B113">
            <v>201811</v>
          </cell>
        </row>
        <row r="114">
          <cell r="B114">
            <v>201811</v>
          </cell>
        </row>
        <row r="115">
          <cell r="B115">
            <v>201811</v>
          </cell>
        </row>
        <row r="116">
          <cell r="B116">
            <v>201811</v>
          </cell>
        </row>
        <row r="117">
          <cell r="B117">
            <v>201811</v>
          </cell>
        </row>
        <row r="118">
          <cell r="B118">
            <v>201811</v>
          </cell>
        </row>
        <row r="119">
          <cell r="B119">
            <v>201810</v>
          </cell>
        </row>
        <row r="120">
          <cell r="B120">
            <v>201810</v>
          </cell>
        </row>
        <row r="121">
          <cell r="B121">
            <v>201810</v>
          </cell>
        </row>
        <row r="122">
          <cell r="B122">
            <v>201810</v>
          </cell>
        </row>
        <row r="123">
          <cell r="B123">
            <v>201810</v>
          </cell>
        </row>
        <row r="124">
          <cell r="B124">
            <v>201810</v>
          </cell>
        </row>
        <row r="125">
          <cell r="B125">
            <v>201810</v>
          </cell>
        </row>
        <row r="126">
          <cell r="B126">
            <v>201810</v>
          </cell>
        </row>
        <row r="127">
          <cell r="B127">
            <v>201810</v>
          </cell>
        </row>
        <row r="128">
          <cell r="B128">
            <v>201810</v>
          </cell>
        </row>
        <row r="129">
          <cell r="B129">
            <v>201810</v>
          </cell>
        </row>
        <row r="130">
          <cell r="B130">
            <v>201810</v>
          </cell>
        </row>
        <row r="131">
          <cell r="B131">
            <v>201810</v>
          </cell>
        </row>
        <row r="132">
          <cell r="B132">
            <v>201810</v>
          </cell>
        </row>
        <row r="133">
          <cell r="B133">
            <v>201810</v>
          </cell>
        </row>
        <row r="134">
          <cell r="B134">
            <v>201810</v>
          </cell>
        </row>
        <row r="135">
          <cell r="B135">
            <v>201810</v>
          </cell>
        </row>
        <row r="136">
          <cell r="B136">
            <v>201810</v>
          </cell>
        </row>
        <row r="137">
          <cell r="B137">
            <v>201810</v>
          </cell>
        </row>
        <row r="138">
          <cell r="B138">
            <v>201810</v>
          </cell>
        </row>
        <row r="139">
          <cell r="B139">
            <v>201810</v>
          </cell>
        </row>
        <row r="140">
          <cell r="B140">
            <v>201810</v>
          </cell>
        </row>
        <row r="141">
          <cell r="B141">
            <v>201810</v>
          </cell>
        </row>
        <row r="142">
          <cell r="B142">
            <v>201810</v>
          </cell>
        </row>
        <row r="143">
          <cell r="B143">
            <v>201810</v>
          </cell>
        </row>
        <row r="144">
          <cell r="B144">
            <v>201810</v>
          </cell>
        </row>
        <row r="145">
          <cell r="B145">
            <v>201810</v>
          </cell>
        </row>
        <row r="146">
          <cell r="B146">
            <v>201810</v>
          </cell>
        </row>
        <row r="147">
          <cell r="B147">
            <v>201810</v>
          </cell>
        </row>
        <row r="148">
          <cell r="B148">
            <v>201810</v>
          </cell>
        </row>
        <row r="149">
          <cell r="B149">
            <v>201810</v>
          </cell>
        </row>
        <row r="150">
          <cell r="B150">
            <v>201810</v>
          </cell>
        </row>
        <row r="151">
          <cell r="B151">
            <v>201810</v>
          </cell>
        </row>
        <row r="152">
          <cell r="B152">
            <v>201810</v>
          </cell>
        </row>
        <row r="153">
          <cell r="B153">
            <v>201810</v>
          </cell>
        </row>
        <row r="154">
          <cell r="B154">
            <v>201810</v>
          </cell>
        </row>
        <row r="155">
          <cell r="B155">
            <v>201810</v>
          </cell>
        </row>
        <row r="156">
          <cell r="B156">
            <v>201810</v>
          </cell>
        </row>
        <row r="157">
          <cell r="B157">
            <v>201810</v>
          </cell>
        </row>
        <row r="158">
          <cell r="B158">
            <v>201810</v>
          </cell>
        </row>
        <row r="159">
          <cell r="B159">
            <v>201810</v>
          </cell>
        </row>
        <row r="160">
          <cell r="B160">
            <v>201810</v>
          </cell>
        </row>
        <row r="161">
          <cell r="B161">
            <v>201810</v>
          </cell>
        </row>
        <row r="162">
          <cell r="B162">
            <v>201810</v>
          </cell>
        </row>
        <row r="163">
          <cell r="B163">
            <v>201810</v>
          </cell>
        </row>
        <row r="164">
          <cell r="B164">
            <v>201810</v>
          </cell>
        </row>
        <row r="165">
          <cell r="B165">
            <v>201810</v>
          </cell>
        </row>
        <row r="166">
          <cell r="B166">
            <v>201810</v>
          </cell>
        </row>
        <row r="167">
          <cell r="B167">
            <v>201810</v>
          </cell>
        </row>
        <row r="168">
          <cell r="B168">
            <v>201810</v>
          </cell>
        </row>
        <row r="169">
          <cell r="B169">
            <v>201810</v>
          </cell>
        </row>
        <row r="170">
          <cell r="B170">
            <v>201810</v>
          </cell>
        </row>
        <row r="171">
          <cell r="B171">
            <v>201810</v>
          </cell>
        </row>
        <row r="172">
          <cell r="B172">
            <v>201810</v>
          </cell>
        </row>
        <row r="173">
          <cell r="B173">
            <v>201810</v>
          </cell>
        </row>
        <row r="174">
          <cell r="B174">
            <v>201810</v>
          </cell>
        </row>
        <row r="175">
          <cell r="B175">
            <v>201810</v>
          </cell>
        </row>
        <row r="176">
          <cell r="B176">
            <v>201810</v>
          </cell>
        </row>
        <row r="177">
          <cell r="B177">
            <v>201810</v>
          </cell>
        </row>
        <row r="178">
          <cell r="B178">
            <v>201810</v>
          </cell>
        </row>
        <row r="179">
          <cell r="B179">
            <v>201810</v>
          </cell>
        </row>
        <row r="180">
          <cell r="B180">
            <v>201810</v>
          </cell>
        </row>
        <row r="181">
          <cell r="B181">
            <v>201810</v>
          </cell>
        </row>
        <row r="182">
          <cell r="B182">
            <v>201810</v>
          </cell>
        </row>
        <row r="183">
          <cell r="B183">
            <v>201809</v>
          </cell>
        </row>
        <row r="184">
          <cell r="B184">
            <v>201809</v>
          </cell>
        </row>
        <row r="185">
          <cell r="B185">
            <v>201809</v>
          </cell>
        </row>
        <row r="186">
          <cell r="B186">
            <v>201809</v>
          </cell>
        </row>
        <row r="187">
          <cell r="B187">
            <v>201809</v>
          </cell>
        </row>
        <row r="188">
          <cell r="B188">
            <v>201809</v>
          </cell>
        </row>
        <row r="189">
          <cell r="B189">
            <v>201809</v>
          </cell>
        </row>
        <row r="190">
          <cell r="B190">
            <v>201809</v>
          </cell>
        </row>
        <row r="191">
          <cell r="B191">
            <v>201809</v>
          </cell>
        </row>
        <row r="192">
          <cell r="B192">
            <v>201809</v>
          </cell>
        </row>
        <row r="193">
          <cell r="B193">
            <v>201809</v>
          </cell>
        </row>
        <row r="194">
          <cell r="B194">
            <v>201809</v>
          </cell>
        </row>
        <row r="195">
          <cell r="B195">
            <v>201809</v>
          </cell>
        </row>
        <row r="196">
          <cell r="B196">
            <v>201809</v>
          </cell>
        </row>
        <row r="197">
          <cell r="B197">
            <v>201809</v>
          </cell>
        </row>
        <row r="198">
          <cell r="B198">
            <v>201809</v>
          </cell>
        </row>
        <row r="199">
          <cell r="B199">
            <v>201809</v>
          </cell>
        </row>
        <row r="200">
          <cell r="B200">
            <v>201809</v>
          </cell>
        </row>
        <row r="201">
          <cell r="B201">
            <v>201809</v>
          </cell>
        </row>
        <row r="202">
          <cell r="B202">
            <v>201809</v>
          </cell>
        </row>
        <row r="203">
          <cell r="B203">
            <v>201809</v>
          </cell>
        </row>
        <row r="204">
          <cell r="B204">
            <v>201809</v>
          </cell>
        </row>
        <row r="205">
          <cell r="B205">
            <v>201809</v>
          </cell>
        </row>
        <row r="206">
          <cell r="B206">
            <v>201809</v>
          </cell>
        </row>
        <row r="207">
          <cell r="B207">
            <v>201809</v>
          </cell>
        </row>
        <row r="208">
          <cell r="B208">
            <v>201809</v>
          </cell>
        </row>
        <row r="209">
          <cell r="B209">
            <v>201809</v>
          </cell>
        </row>
        <row r="210">
          <cell r="B210">
            <v>201809</v>
          </cell>
        </row>
        <row r="211">
          <cell r="B211">
            <v>201809</v>
          </cell>
        </row>
        <row r="212">
          <cell r="B212">
            <v>201809</v>
          </cell>
        </row>
        <row r="213">
          <cell r="B213">
            <v>201809</v>
          </cell>
        </row>
        <row r="214">
          <cell r="B214">
            <v>201809</v>
          </cell>
        </row>
        <row r="215">
          <cell r="B215">
            <v>201809</v>
          </cell>
        </row>
        <row r="216">
          <cell r="B216">
            <v>201809</v>
          </cell>
        </row>
        <row r="217">
          <cell r="B217">
            <v>201809</v>
          </cell>
        </row>
        <row r="218">
          <cell r="B218">
            <v>201809</v>
          </cell>
        </row>
        <row r="219">
          <cell r="B219">
            <v>201809</v>
          </cell>
        </row>
        <row r="220">
          <cell r="B220">
            <v>201809</v>
          </cell>
        </row>
        <row r="221">
          <cell r="B221">
            <v>201809</v>
          </cell>
        </row>
        <row r="222">
          <cell r="B222">
            <v>201809</v>
          </cell>
        </row>
        <row r="223">
          <cell r="B223">
            <v>201809</v>
          </cell>
        </row>
        <row r="224">
          <cell r="B224">
            <v>201809</v>
          </cell>
        </row>
        <row r="225">
          <cell r="B225">
            <v>201809</v>
          </cell>
        </row>
        <row r="226">
          <cell r="B226">
            <v>201809</v>
          </cell>
        </row>
        <row r="227">
          <cell r="B227">
            <v>201809</v>
          </cell>
        </row>
        <row r="228">
          <cell r="B228">
            <v>201809</v>
          </cell>
        </row>
        <row r="229">
          <cell r="B229">
            <v>201809</v>
          </cell>
        </row>
        <row r="230">
          <cell r="B230">
            <v>201809</v>
          </cell>
        </row>
        <row r="231">
          <cell r="B231">
            <v>201809</v>
          </cell>
        </row>
        <row r="232">
          <cell r="B232">
            <v>201809</v>
          </cell>
        </row>
        <row r="233">
          <cell r="B233">
            <v>201809</v>
          </cell>
        </row>
        <row r="234">
          <cell r="B234">
            <v>201809</v>
          </cell>
        </row>
        <row r="235">
          <cell r="B235">
            <v>201809</v>
          </cell>
        </row>
        <row r="236">
          <cell r="B236">
            <v>201809</v>
          </cell>
        </row>
        <row r="237">
          <cell r="B237">
            <v>201809</v>
          </cell>
        </row>
        <row r="238">
          <cell r="B238">
            <v>201809</v>
          </cell>
        </row>
        <row r="239">
          <cell r="B239">
            <v>201809</v>
          </cell>
        </row>
        <row r="240">
          <cell r="B240">
            <v>201808</v>
          </cell>
        </row>
        <row r="241">
          <cell r="B241">
            <v>201808</v>
          </cell>
        </row>
        <row r="242">
          <cell r="B242">
            <v>201808</v>
          </cell>
        </row>
        <row r="243">
          <cell r="B243">
            <v>201808</v>
          </cell>
        </row>
        <row r="244">
          <cell r="B244">
            <v>201808</v>
          </cell>
        </row>
        <row r="245">
          <cell r="B245">
            <v>201808</v>
          </cell>
        </row>
        <row r="246">
          <cell r="B246">
            <v>201808</v>
          </cell>
        </row>
        <row r="247">
          <cell r="B247">
            <v>201808</v>
          </cell>
        </row>
        <row r="248">
          <cell r="B248">
            <v>201808</v>
          </cell>
        </row>
        <row r="249">
          <cell r="B249">
            <v>201808</v>
          </cell>
        </row>
        <row r="250">
          <cell r="B250">
            <v>201808</v>
          </cell>
        </row>
        <row r="251">
          <cell r="B251">
            <v>201808</v>
          </cell>
        </row>
        <row r="252">
          <cell r="B252">
            <v>201808</v>
          </cell>
        </row>
        <row r="253">
          <cell r="B253">
            <v>201808</v>
          </cell>
        </row>
        <row r="254">
          <cell r="B254">
            <v>201808</v>
          </cell>
        </row>
        <row r="255">
          <cell r="B255">
            <v>201808</v>
          </cell>
        </row>
        <row r="256">
          <cell r="B256">
            <v>201808</v>
          </cell>
        </row>
        <row r="257">
          <cell r="B257">
            <v>201808</v>
          </cell>
        </row>
        <row r="258">
          <cell r="B258">
            <v>201808</v>
          </cell>
        </row>
        <row r="259">
          <cell r="B259">
            <v>201808</v>
          </cell>
        </row>
        <row r="260">
          <cell r="B260">
            <v>201808</v>
          </cell>
        </row>
        <row r="261">
          <cell r="B261">
            <v>201808</v>
          </cell>
        </row>
        <row r="262">
          <cell r="B262">
            <v>201808</v>
          </cell>
        </row>
        <row r="263">
          <cell r="B263">
            <v>201808</v>
          </cell>
        </row>
        <row r="264">
          <cell r="B264">
            <v>201808</v>
          </cell>
        </row>
        <row r="265">
          <cell r="B265">
            <v>201808</v>
          </cell>
        </row>
        <row r="266">
          <cell r="B266">
            <v>201808</v>
          </cell>
        </row>
        <row r="267">
          <cell r="B267">
            <v>201808</v>
          </cell>
        </row>
        <row r="268">
          <cell r="B268">
            <v>201808</v>
          </cell>
        </row>
        <row r="269">
          <cell r="B269">
            <v>201808</v>
          </cell>
        </row>
        <row r="270">
          <cell r="B270">
            <v>201808</v>
          </cell>
        </row>
        <row r="271">
          <cell r="B271">
            <v>201808</v>
          </cell>
        </row>
        <row r="272">
          <cell r="B272">
            <v>201808</v>
          </cell>
        </row>
        <row r="273">
          <cell r="B273">
            <v>201808</v>
          </cell>
        </row>
        <row r="274">
          <cell r="B274">
            <v>201808</v>
          </cell>
        </row>
        <row r="275">
          <cell r="B275">
            <v>201808</v>
          </cell>
        </row>
        <row r="276">
          <cell r="B276">
            <v>201808</v>
          </cell>
        </row>
        <row r="277">
          <cell r="B277">
            <v>201808</v>
          </cell>
        </row>
        <row r="278">
          <cell r="B278">
            <v>201808</v>
          </cell>
        </row>
        <row r="279">
          <cell r="B279">
            <v>201808</v>
          </cell>
        </row>
        <row r="280">
          <cell r="B280">
            <v>201808</v>
          </cell>
        </row>
        <row r="281">
          <cell r="B281">
            <v>201808</v>
          </cell>
        </row>
        <row r="282">
          <cell r="B282">
            <v>201808</v>
          </cell>
        </row>
        <row r="283">
          <cell r="B283">
            <v>201808</v>
          </cell>
        </row>
        <row r="284">
          <cell r="B284">
            <v>201808</v>
          </cell>
        </row>
        <row r="285">
          <cell r="B285">
            <v>201808</v>
          </cell>
        </row>
        <row r="286">
          <cell r="B286">
            <v>201808</v>
          </cell>
        </row>
        <row r="287">
          <cell r="B287">
            <v>201808</v>
          </cell>
        </row>
        <row r="288">
          <cell r="B288">
            <v>201808</v>
          </cell>
        </row>
        <row r="289">
          <cell r="B289">
            <v>201808</v>
          </cell>
        </row>
        <row r="290">
          <cell r="B290">
            <v>201808</v>
          </cell>
        </row>
        <row r="291">
          <cell r="B291">
            <v>201808</v>
          </cell>
        </row>
        <row r="292">
          <cell r="B292">
            <v>201808</v>
          </cell>
        </row>
        <row r="293">
          <cell r="B293">
            <v>201808</v>
          </cell>
        </row>
        <row r="294">
          <cell r="B294">
            <v>201808</v>
          </cell>
        </row>
        <row r="295">
          <cell r="B295">
            <v>201808</v>
          </cell>
        </row>
        <row r="296">
          <cell r="B296">
            <v>201808</v>
          </cell>
        </row>
        <row r="297">
          <cell r="B297">
            <v>201808</v>
          </cell>
        </row>
        <row r="298">
          <cell r="B298">
            <v>201808</v>
          </cell>
        </row>
        <row r="299">
          <cell r="B299">
            <v>201808</v>
          </cell>
        </row>
        <row r="300">
          <cell r="B300">
            <v>201808</v>
          </cell>
        </row>
        <row r="301">
          <cell r="B301">
            <v>201808</v>
          </cell>
        </row>
        <row r="302">
          <cell r="B302">
            <v>201807</v>
          </cell>
        </row>
        <row r="303">
          <cell r="B303">
            <v>201807</v>
          </cell>
        </row>
        <row r="304">
          <cell r="B304">
            <v>201807</v>
          </cell>
        </row>
        <row r="305">
          <cell r="B305">
            <v>201807</v>
          </cell>
        </row>
        <row r="306">
          <cell r="B306">
            <v>201807</v>
          </cell>
        </row>
        <row r="307">
          <cell r="B307">
            <v>201807</v>
          </cell>
        </row>
        <row r="308">
          <cell r="B308">
            <v>201807</v>
          </cell>
        </row>
        <row r="309">
          <cell r="B309">
            <v>201807</v>
          </cell>
        </row>
        <row r="310">
          <cell r="B310">
            <v>201807</v>
          </cell>
        </row>
        <row r="311">
          <cell r="B311">
            <v>201807</v>
          </cell>
        </row>
        <row r="312">
          <cell r="B312">
            <v>201807</v>
          </cell>
        </row>
        <row r="313">
          <cell r="B313">
            <v>201807</v>
          </cell>
        </row>
        <row r="314">
          <cell r="B314">
            <v>201807</v>
          </cell>
        </row>
        <row r="315">
          <cell r="B315">
            <v>201807</v>
          </cell>
        </row>
        <row r="316">
          <cell r="B316">
            <v>201807</v>
          </cell>
        </row>
        <row r="317">
          <cell r="B317">
            <v>201807</v>
          </cell>
        </row>
        <row r="318">
          <cell r="B318">
            <v>201807</v>
          </cell>
        </row>
        <row r="319">
          <cell r="B319">
            <v>201807</v>
          </cell>
        </row>
        <row r="320">
          <cell r="B320">
            <v>201807</v>
          </cell>
        </row>
        <row r="321">
          <cell r="B321">
            <v>201807</v>
          </cell>
        </row>
        <row r="322">
          <cell r="B322">
            <v>201807</v>
          </cell>
        </row>
        <row r="323">
          <cell r="B323">
            <v>201807</v>
          </cell>
        </row>
        <row r="324">
          <cell r="B324">
            <v>201807</v>
          </cell>
        </row>
        <row r="325">
          <cell r="B325">
            <v>201807</v>
          </cell>
        </row>
        <row r="326">
          <cell r="B326">
            <v>201807</v>
          </cell>
        </row>
        <row r="327">
          <cell r="B327">
            <v>201807</v>
          </cell>
        </row>
        <row r="328">
          <cell r="B328">
            <v>201807</v>
          </cell>
        </row>
        <row r="329">
          <cell r="B329">
            <v>201807</v>
          </cell>
        </row>
        <row r="330">
          <cell r="B330">
            <v>201807</v>
          </cell>
        </row>
        <row r="331">
          <cell r="B331">
            <v>201807</v>
          </cell>
        </row>
        <row r="332">
          <cell r="B332">
            <v>201807</v>
          </cell>
        </row>
        <row r="333">
          <cell r="B333">
            <v>201807</v>
          </cell>
        </row>
        <row r="334">
          <cell r="B334">
            <v>201807</v>
          </cell>
        </row>
        <row r="335">
          <cell r="B335">
            <v>201807</v>
          </cell>
        </row>
        <row r="336">
          <cell r="B336">
            <v>201807</v>
          </cell>
        </row>
        <row r="337">
          <cell r="B337">
            <v>201807</v>
          </cell>
        </row>
        <row r="338">
          <cell r="B338">
            <v>201807</v>
          </cell>
        </row>
        <row r="339">
          <cell r="B339">
            <v>201807</v>
          </cell>
        </row>
        <row r="340">
          <cell r="B340">
            <v>201807</v>
          </cell>
        </row>
        <row r="341">
          <cell r="B341">
            <v>201807</v>
          </cell>
        </row>
        <row r="342">
          <cell r="B342">
            <v>201807</v>
          </cell>
        </row>
        <row r="343">
          <cell r="B343">
            <v>201807</v>
          </cell>
        </row>
        <row r="344">
          <cell r="B344">
            <v>201807</v>
          </cell>
        </row>
        <row r="345">
          <cell r="B345">
            <v>201807</v>
          </cell>
        </row>
        <row r="346">
          <cell r="B346">
            <v>201807</v>
          </cell>
        </row>
        <row r="347">
          <cell r="B347">
            <v>201807</v>
          </cell>
        </row>
        <row r="348">
          <cell r="B348">
            <v>201807</v>
          </cell>
        </row>
        <row r="349">
          <cell r="B349">
            <v>201807</v>
          </cell>
        </row>
        <row r="350">
          <cell r="B350">
            <v>201807</v>
          </cell>
        </row>
        <row r="351">
          <cell r="B351">
            <v>201807</v>
          </cell>
        </row>
        <row r="352">
          <cell r="B352">
            <v>201807</v>
          </cell>
        </row>
        <row r="353">
          <cell r="B353">
            <v>201807</v>
          </cell>
        </row>
        <row r="354">
          <cell r="B354">
            <v>201807</v>
          </cell>
        </row>
        <row r="355">
          <cell r="B355">
            <v>201807</v>
          </cell>
        </row>
        <row r="356">
          <cell r="B356">
            <v>201807</v>
          </cell>
        </row>
        <row r="357">
          <cell r="B357">
            <v>201807</v>
          </cell>
        </row>
        <row r="358">
          <cell r="B358">
            <v>201807</v>
          </cell>
        </row>
        <row r="359">
          <cell r="B359">
            <v>201807</v>
          </cell>
        </row>
        <row r="360">
          <cell r="B360">
            <v>201807</v>
          </cell>
        </row>
        <row r="361">
          <cell r="B361">
            <v>201806</v>
          </cell>
        </row>
        <row r="362">
          <cell r="B362">
            <v>201806</v>
          </cell>
        </row>
        <row r="363">
          <cell r="B363">
            <v>201806</v>
          </cell>
        </row>
        <row r="364">
          <cell r="B364">
            <v>201806</v>
          </cell>
        </row>
        <row r="365">
          <cell r="B365">
            <v>201806</v>
          </cell>
        </row>
        <row r="366">
          <cell r="B366">
            <v>201806</v>
          </cell>
        </row>
        <row r="367">
          <cell r="B367">
            <v>201806</v>
          </cell>
        </row>
        <row r="368">
          <cell r="B368">
            <v>201806</v>
          </cell>
        </row>
        <row r="369">
          <cell r="B369">
            <v>201806</v>
          </cell>
        </row>
        <row r="370">
          <cell r="B370">
            <v>201806</v>
          </cell>
        </row>
        <row r="371">
          <cell r="B371">
            <v>201806</v>
          </cell>
        </row>
        <row r="372">
          <cell r="B372">
            <v>201806</v>
          </cell>
        </row>
        <row r="373">
          <cell r="B373">
            <v>201806</v>
          </cell>
        </row>
        <row r="374">
          <cell r="B374">
            <v>201806</v>
          </cell>
        </row>
        <row r="375">
          <cell r="B375">
            <v>201806</v>
          </cell>
        </row>
        <row r="376">
          <cell r="B376">
            <v>201806</v>
          </cell>
        </row>
        <row r="377">
          <cell r="B377">
            <v>201806</v>
          </cell>
        </row>
        <row r="378">
          <cell r="B378">
            <v>201806</v>
          </cell>
        </row>
        <row r="379">
          <cell r="B379">
            <v>201806</v>
          </cell>
        </row>
        <row r="380">
          <cell r="B380">
            <v>201806</v>
          </cell>
        </row>
        <row r="381">
          <cell r="B381">
            <v>201806</v>
          </cell>
        </row>
        <row r="382">
          <cell r="B382">
            <v>201806</v>
          </cell>
        </row>
        <row r="383">
          <cell r="B383">
            <v>201806</v>
          </cell>
        </row>
        <row r="384">
          <cell r="B384">
            <v>201806</v>
          </cell>
        </row>
        <row r="385">
          <cell r="B385">
            <v>201806</v>
          </cell>
        </row>
        <row r="386">
          <cell r="B386">
            <v>201806</v>
          </cell>
        </row>
        <row r="387">
          <cell r="B387">
            <v>201806</v>
          </cell>
        </row>
        <row r="388">
          <cell r="B388">
            <v>201806</v>
          </cell>
        </row>
        <row r="389">
          <cell r="B389">
            <v>201806</v>
          </cell>
        </row>
        <row r="390">
          <cell r="B390">
            <v>201806</v>
          </cell>
        </row>
        <row r="391">
          <cell r="B391">
            <v>201806</v>
          </cell>
        </row>
        <row r="392">
          <cell r="B392">
            <v>201806</v>
          </cell>
        </row>
        <row r="393">
          <cell r="B393">
            <v>201806</v>
          </cell>
        </row>
        <row r="394">
          <cell r="B394">
            <v>201806</v>
          </cell>
        </row>
        <row r="395">
          <cell r="B395">
            <v>201806</v>
          </cell>
        </row>
        <row r="396">
          <cell r="B396">
            <v>201806</v>
          </cell>
        </row>
        <row r="397">
          <cell r="B397">
            <v>201806</v>
          </cell>
        </row>
        <row r="398">
          <cell r="B398">
            <v>201806</v>
          </cell>
        </row>
        <row r="399">
          <cell r="B399">
            <v>201806</v>
          </cell>
        </row>
        <row r="400">
          <cell r="B400">
            <v>201806</v>
          </cell>
        </row>
        <row r="401">
          <cell r="B401">
            <v>201806</v>
          </cell>
        </row>
        <row r="402">
          <cell r="B402">
            <v>201806</v>
          </cell>
        </row>
        <row r="403">
          <cell r="B403">
            <v>201806</v>
          </cell>
        </row>
        <row r="404">
          <cell r="B404">
            <v>201806</v>
          </cell>
        </row>
        <row r="405">
          <cell r="B405">
            <v>201806</v>
          </cell>
        </row>
        <row r="406">
          <cell r="B406">
            <v>201806</v>
          </cell>
        </row>
        <row r="407">
          <cell r="B407">
            <v>201806</v>
          </cell>
        </row>
        <row r="408">
          <cell r="B408">
            <v>201806</v>
          </cell>
        </row>
        <row r="409">
          <cell r="B409">
            <v>201806</v>
          </cell>
        </row>
        <row r="410">
          <cell r="B410">
            <v>201806</v>
          </cell>
        </row>
        <row r="411">
          <cell r="B411">
            <v>201806</v>
          </cell>
        </row>
        <row r="412">
          <cell r="B412">
            <v>201806</v>
          </cell>
        </row>
        <row r="413">
          <cell r="B413">
            <v>201806</v>
          </cell>
        </row>
        <row r="414">
          <cell r="B414">
            <v>201806</v>
          </cell>
        </row>
        <row r="415">
          <cell r="B415">
            <v>201806</v>
          </cell>
        </row>
        <row r="416">
          <cell r="B416">
            <v>201806</v>
          </cell>
        </row>
        <row r="417">
          <cell r="B417">
            <v>201806</v>
          </cell>
        </row>
        <row r="418">
          <cell r="B418">
            <v>201806</v>
          </cell>
        </row>
        <row r="419">
          <cell r="B419">
            <v>201806</v>
          </cell>
        </row>
        <row r="420">
          <cell r="B420">
            <v>201806</v>
          </cell>
        </row>
        <row r="421">
          <cell r="B421">
            <v>201806</v>
          </cell>
        </row>
        <row r="422">
          <cell r="B422">
            <v>201806</v>
          </cell>
        </row>
        <row r="423">
          <cell r="B423">
            <v>201806</v>
          </cell>
        </row>
        <row r="424">
          <cell r="B424">
            <v>201806</v>
          </cell>
        </row>
        <row r="425">
          <cell r="B425">
            <v>201805</v>
          </cell>
        </row>
        <row r="426">
          <cell r="B426">
            <v>201805</v>
          </cell>
        </row>
        <row r="427">
          <cell r="B427">
            <v>201805</v>
          </cell>
        </row>
        <row r="428">
          <cell r="B428">
            <v>201805</v>
          </cell>
        </row>
        <row r="429">
          <cell r="B429">
            <v>201805</v>
          </cell>
        </row>
        <row r="430">
          <cell r="B430">
            <v>201805</v>
          </cell>
        </row>
        <row r="431">
          <cell r="B431">
            <v>201805</v>
          </cell>
        </row>
        <row r="432">
          <cell r="B432">
            <v>201805</v>
          </cell>
        </row>
        <row r="433">
          <cell r="B433">
            <v>201805</v>
          </cell>
        </row>
        <row r="434">
          <cell r="B434">
            <v>201805</v>
          </cell>
        </row>
        <row r="435">
          <cell r="B435">
            <v>201805</v>
          </cell>
        </row>
        <row r="436">
          <cell r="B436">
            <v>201805</v>
          </cell>
        </row>
        <row r="437">
          <cell r="B437">
            <v>201805</v>
          </cell>
        </row>
        <row r="438">
          <cell r="B438">
            <v>201805</v>
          </cell>
        </row>
        <row r="439">
          <cell r="B439">
            <v>201805</v>
          </cell>
        </row>
        <row r="440">
          <cell r="B440">
            <v>201805</v>
          </cell>
        </row>
        <row r="441">
          <cell r="B441">
            <v>201805</v>
          </cell>
        </row>
        <row r="442">
          <cell r="B442">
            <v>201805</v>
          </cell>
        </row>
        <row r="443">
          <cell r="B443">
            <v>201805</v>
          </cell>
        </row>
        <row r="444">
          <cell r="B444">
            <v>201805</v>
          </cell>
        </row>
        <row r="445">
          <cell r="B445">
            <v>201805</v>
          </cell>
        </row>
        <row r="446">
          <cell r="B446">
            <v>201805</v>
          </cell>
        </row>
        <row r="447">
          <cell r="B447">
            <v>201805</v>
          </cell>
        </row>
        <row r="448">
          <cell r="B448">
            <v>201805</v>
          </cell>
        </row>
        <row r="449">
          <cell r="B449">
            <v>201805</v>
          </cell>
        </row>
        <row r="450">
          <cell r="B450">
            <v>201805</v>
          </cell>
        </row>
        <row r="451">
          <cell r="B451">
            <v>201805</v>
          </cell>
        </row>
        <row r="452">
          <cell r="B452">
            <v>201805</v>
          </cell>
        </row>
        <row r="453">
          <cell r="B453">
            <v>201805</v>
          </cell>
        </row>
        <row r="454">
          <cell r="B454">
            <v>201805</v>
          </cell>
        </row>
        <row r="455">
          <cell r="B455">
            <v>201805</v>
          </cell>
        </row>
        <row r="456">
          <cell r="B456">
            <v>201805</v>
          </cell>
        </row>
        <row r="457">
          <cell r="B457">
            <v>201805</v>
          </cell>
        </row>
        <row r="458">
          <cell r="B458">
            <v>201805</v>
          </cell>
        </row>
        <row r="459">
          <cell r="B459">
            <v>201805</v>
          </cell>
        </row>
        <row r="460">
          <cell r="B460">
            <v>201805</v>
          </cell>
        </row>
        <row r="461">
          <cell r="B461">
            <v>201805</v>
          </cell>
        </row>
        <row r="462">
          <cell r="B462">
            <v>201805</v>
          </cell>
        </row>
        <row r="463">
          <cell r="B463">
            <v>201805</v>
          </cell>
        </row>
        <row r="464">
          <cell r="B464">
            <v>201805</v>
          </cell>
        </row>
        <row r="465">
          <cell r="B465">
            <v>201805</v>
          </cell>
        </row>
        <row r="466">
          <cell r="B466">
            <v>201805</v>
          </cell>
        </row>
        <row r="467">
          <cell r="B467">
            <v>201805</v>
          </cell>
        </row>
        <row r="468">
          <cell r="B468">
            <v>201805</v>
          </cell>
        </row>
        <row r="469">
          <cell r="B469">
            <v>201805</v>
          </cell>
        </row>
        <row r="470">
          <cell r="B470">
            <v>201805</v>
          </cell>
        </row>
        <row r="471">
          <cell r="B471">
            <v>201805</v>
          </cell>
        </row>
        <row r="472">
          <cell r="B472">
            <v>201805</v>
          </cell>
        </row>
        <row r="473">
          <cell r="B473">
            <v>201805</v>
          </cell>
        </row>
        <row r="474">
          <cell r="B474">
            <v>201805</v>
          </cell>
        </row>
        <row r="475">
          <cell r="B475">
            <v>201805</v>
          </cell>
        </row>
        <row r="476">
          <cell r="B476">
            <v>201805</v>
          </cell>
        </row>
        <row r="477">
          <cell r="B477">
            <v>201805</v>
          </cell>
        </row>
        <row r="478">
          <cell r="B478">
            <v>201805</v>
          </cell>
        </row>
        <row r="479">
          <cell r="B479">
            <v>201805</v>
          </cell>
        </row>
        <row r="480">
          <cell r="B480">
            <v>201804</v>
          </cell>
        </row>
        <row r="481">
          <cell r="B481">
            <v>201804</v>
          </cell>
        </row>
        <row r="482">
          <cell r="B482">
            <v>201804</v>
          </cell>
        </row>
        <row r="483">
          <cell r="B483">
            <v>201804</v>
          </cell>
        </row>
        <row r="484">
          <cell r="B484">
            <v>201804</v>
          </cell>
        </row>
        <row r="485">
          <cell r="B485">
            <v>201804</v>
          </cell>
        </row>
        <row r="486">
          <cell r="B486">
            <v>201804</v>
          </cell>
        </row>
        <row r="487">
          <cell r="B487">
            <v>201804</v>
          </cell>
        </row>
        <row r="488">
          <cell r="B488">
            <v>201804</v>
          </cell>
        </row>
        <row r="489">
          <cell r="B489">
            <v>201804</v>
          </cell>
        </row>
        <row r="490">
          <cell r="B490">
            <v>201804</v>
          </cell>
        </row>
        <row r="491">
          <cell r="B491">
            <v>201804</v>
          </cell>
        </row>
        <row r="492">
          <cell r="B492">
            <v>201804</v>
          </cell>
        </row>
        <row r="493">
          <cell r="B493">
            <v>201804</v>
          </cell>
        </row>
        <row r="494">
          <cell r="B494">
            <v>201804</v>
          </cell>
        </row>
        <row r="495">
          <cell r="B495">
            <v>201804</v>
          </cell>
        </row>
        <row r="496">
          <cell r="B496">
            <v>201804</v>
          </cell>
        </row>
        <row r="497">
          <cell r="B497">
            <v>201804</v>
          </cell>
        </row>
        <row r="498">
          <cell r="B498">
            <v>201804</v>
          </cell>
        </row>
        <row r="499">
          <cell r="B499">
            <v>201804</v>
          </cell>
        </row>
        <row r="500">
          <cell r="B500">
            <v>201804</v>
          </cell>
        </row>
        <row r="501">
          <cell r="B501">
            <v>201804</v>
          </cell>
        </row>
        <row r="502">
          <cell r="B502">
            <v>201804</v>
          </cell>
        </row>
        <row r="503">
          <cell r="B503">
            <v>201804</v>
          </cell>
        </row>
        <row r="504">
          <cell r="B504">
            <v>201804</v>
          </cell>
        </row>
        <row r="505">
          <cell r="B505">
            <v>201804</v>
          </cell>
        </row>
        <row r="506">
          <cell r="B506">
            <v>201804</v>
          </cell>
        </row>
        <row r="507">
          <cell r="B507">
            <v>201804</v>
          </cell>
        </row>
        <row r="508">
          <cell r="B508">
            <v>201804</v>
          </cell>
        </row>
        <row r="509">
          <cell r="B509">
            <v>201804</v>
          </cell>
        </row>
        <row r="510">
          <cell r="B510">
            <v>201804</v>
          </cell>
        </row>
        <row r="511">
          <cell r="B511">
            <v>201804</v>
          </cell>
        </row>
        <row r="512">
          <cell r="B512">
            <v>201804</v>
          </cell>
        </row>
        <row r="513">
          <cell r="B513">
            <v>201804</v>
          </cell>
        </row>
        <row r="514">
          <cell r="B514">
            <v>201804</v>
          </cell>
        </row>
        <row r="515">
          <cell r="B515">
            <v>201804</v>
          </cell>
        </row>
        <row r="516">
          <cell r="B516">
            <v>201804</v>
          </cell>
        </row>
        <row r="517">
          <cell r="B517">
            <v>201804</v>
          </cell>
        </row>
        <row r="518">
          <cell r="B518">
            <v>201804</v>
          </cell>
        </row>
        <row r="519">
          <cell r="B519">
            <v>201804</v>
          </cell>
        </row>
        <row r="520">
          <cell r="B520">
            <v>201804</v>
          </cell>
        </row>
        <row r="521">
          <cell r="B521">
            <v>201804</v>
          </cell>
        </row>
        <row r="522">
          <cell r="B522">
            <v>201804</v>
          </cell>
        </row>
        <row r="523">
          <cell r="B523">
            <v>201804</v>
          </cell>
        </row>
        <row r="524">
          <cell r="B524">
            <v>201804</v>
          </cell>
        </row>
        <row r="525">
          <cell r="B525">
            <v>201804</v>
          </cell>
        </row>
        <row r="526">
          <cell r="B526">
            <v>201804</v>
          </cell>
        </row>
        <row r="527">
          <cell r="B527">
            <v>201804</v>
          </cell>
        </row>
        <row r="528">
          <cell r="B528">
            <v>201804</v>
          </cell>
        </row>
        <row r="529">
          <cell r="B529">
            <v>201804</v>
          </cell>
        </row>
        <row r="530">
          <cell r="B530">
            <v>201804</v>
          </cell>
        </row>
        <row r="531">
          <cell r="B531">
            <v>201804</v>
          </cell>
        </row>
        <row r="532">
          <cell r="B532">
            <v>201804</v>
          </cell>
        </row>
        <row r="533">
          <cell r="B533">
            <v>201803</v>
          </cell>
        </row>
        <row r="534">
          <cell r="B534">
            <v>201803</v>
          </cell>
        </row>
        <row r="535">
          <cell r="B535">
            <v>201803</v>
          </cell>
        </row>
        <row r="536">
          <cell r="B536">
            <v>201803</v>
          </cell>
        </row>
        <row r="537">
          <cell r="B537">
            <v>201803</v>
          </cell>
        </row>
        <row r="538">
          <cell r="B538">
            <v>201803</v>
          </cell>
        </row>
        <row r="539">
          <cell r="B539">
            <v>201803</v>
          </cell>
        </row>
        <row r="540">
          <cell r="B540">
            <v>201803</v>
          </cell>
        </row>
        <row r="541">
          <cell r="B541">
            <v>201803</v>
          </cell>
        </row>
        <row r="542">
          <cell r="B542">
            <v>201803</v>
          </cell>
        </row>
        <row r="543">
          <cell r="B543">
            <v>201803</v>
          </cell>
        </row>
        <row r="544">
          <cell r="B544">
            <v>201803</v>
          </cell>
        </row>
        <row r="545">
          <cell r="B545">
            <v>201803</v>
          </cell>
        </row>
        <row r="546">
          <cell r="B546">
            <v>201803</v>
          </cell>
        </row>
        <row r="547">
          <cell r="B547">
            <v>201803</v>
          </cell>
        </row>
        <row r="548">
          <cell r="B548">
            <v>201803</v>
          </cell>
        </row>
        <row r="549">
          <cell r="B549">
            <v>201803</v>
          </cell>
        </row>
        <row r="550">
          <cell r="B550">
            <v>201803</v>
          </cell>
        </row>
        <row r="551">
          <cell r="B551">
            <v>201803</v>
          </cell>
        </row>
        <row r="552">
          <cell r="B552">
            <v>201803</v>
          </cell>
        </row>
        <row r="553">
          <cell r="B553">
            <v>201803</v>
          </cell>
        </row>
        <row r="554">
          <cell r="B554">
            <v>201803</v>
          </cell>
        </row>
        <row r="555">
          <cell r="B555">
            <v>201803</v>
          </cell>
        </row>
        <row r="556">
          <cell r="B556">
            <v>201803</v>
          </cell>
        </row>
        <row r="557">
          <cell r="B557">
            <v>201803</v>
          </cell>
        </row>
        <row r="558">
          <cell r="B558">
            <v>201803</v>
          </cell>
        </row>
        <row r="559">
          <cell r="B559">
            <v>201803</v>
          </cell>
        </row>
        <row r="560">
          <cell r="B560">
            <v>201803</v>
          </cell>
        </row>
        <row r="561">
          <cell r="B561">
            <v>201803</v>
          </cell>
        </row>
        <row r="562">
          <cell r="B562">
            <v>201803</v>
          </cell>
        </row>
        <row r="563">
          <cell r="B563">
            <v>201803</v>
          </cell>
        </row>
        <row r="564">
          <cell r="B564">
            <v>201803</v>
          </cell>
        </row>
        <row r="565">
          <cell r="B565">
            <v>201803</v>
          </cell>
        </row>
        <row r="566">
          <cell r="B566">
            <v>201803</v>
          </cell>
        </row>
        <row r="567">
          <cell r="B567">
            <v>201803</v>
          </cell>
        </row>
        <row r="568">
          <cell r="B568">
            <v>201803</v>
          </cell>
        </row>
        <row r="569">
          <cell r="B569">
            <v>201803</v>
          </cell>
        </row>
        <row r="570">
          <cell r="B570">
            <v>201803</v>
          </cell>
        </row>
        <row r="571">
          <cell r="B571">
            <v>201803</v>
          </cell>
        </row>
        <row r="572">
          <cell r="B572">
            <v>201803</v>
          </cell>
        </row>
        <row r="573">
          <cell r="B573">
            <v>201803</v>
          </cell>
        </row>
        <row r="574">
          <cell r="B574">
            <v>201803</v>
          </cell>
        </row>
        <row r="575">
          <cell r="B575">
            <v>201803</v>
          </cell>
        </row>
        <row r="576">
          <cell r="B576">
            <v>201803</v>
          </cell>
        </row>
        <row r="577">
          <cell r="B577">
            <v>201803</v>
          </cell>
        </row>
        <row r="578">
          <cell r="B578">
            <v>201803</v>
          </cell>
        </row>
        <row r="579">
          <cell r="B579">
            <v>201803</v>
          </cell>
        </row>
        <row r="580">
          <cell r="B580">
            <v>201803</v>
          </cell>
        </row>
        <row r="581">
          <cell r="B581">
            <v>201803</v>
          </cell>
        </row>
        <row r="582">
          <cell r="B582">
            <v>201803</v>
          </cell>
        </row>
        <row r="583">
          <cell r="B583">
            <v>201803</v>
          </cell>
        </row>
        <row r="584">
          <cell r="B584">
            <v>201803</v>
          </cell>
        </row>
        <row r="585">
          <cell r="B585">
            <v>201802</v>
          </cell>
        </row>
        <row r="586">
          <cell r="B586">
            <v>201802</v>
          </cell>
        </row>
        <row r="587">
          <cell r="B587">
            <v>201802</v>
          </cell>
        </row>
        <row r="588">
          <cell r="B588">
            <v>201802</v>
          </cell>
        </row>
        <row r="589">
          <cell r="B589">
            <v>201802</v>
          </cell>
        </row>
        <row r="590">
          <cell r="B590">
            <v>201802</v>
          </cell>
        </row>
        <row r="591">
          <cell r="B591">
            <v>201802</v>
          </cell>
        </row>
        <row r="592">
          <cell r="B592">
            <v>201802</v>
          </cell>
        </row>
        <row r="593">
          <cell r="B593">
            <v>201802</v>
          </cell>
        </row>
        <row r="594">
          <cell r="B594">
            <v>201802</v>
          </cell>
        </row>
        <row r="595">
          <cell r="B595">
            <v>201802</v>
          </cell>
        </row>
        <row r="596">
          <cell r="B596">
            <v>201802</v>
          </cell>
        </row>
        <row r="597">
          <cell r="B597">
            <v>201802</v>
          </cell>
        </row>
        <row r="598">
          <cell r="B598">
            <v>201802</v>
          </cell>
        </row>
        <row r="599">
          <cell r="B599">
            <v>201802</v>
          </cell>
        </row>
        <row r="600">
          <cell r="B600">
            <v>201802</v>
          </cell>
        </row>
        <row r="601">
          <cell r="B601">
            <v>201802</v>
          </cell>
        </row>
        <row r="602">
          <cell r="B602">
            <v>201802</v>
          </cell>
        </row>
        <row r="603">
          <cell r="B603">
            <v>201802</v>
          </cell>
        </row>
        <row r="604">
          <cell r="B604">
            <v>201802</v>
          </cell>
        </row>
        <row r="605">
          <cell r="B605">
            <v>201802</v>
          </cell>
        </row>
        <row r="606">
          <cell r="B606">
            <v>201802</v>
          </cell>
        </row>
        <row r="607">
          <cell r="B607">
            <v>201802</v>
          </cell>
        </row>
        <row r="608">
          <cell r="B608">
            <v>201802</v>
          </cell>
        </row>
        <row r="609">
          <cell r="B609">
            <v>201802</v>
          </cell>
        </row>
        <row r="610">
          <cell r="B610">
            <v>201802</v>
          </cell>
        </row>
        <row r="611">
          <cell r="B611">
            <v>201802</v>
          </cell>
        </row>
        <row r="612">
          <cell r="B612">
            <v>201802</v>
          </cell>
        </row>
        <row r="613">
          <cell r="B613">
            <v>201802</v>
          </cell>
        </row>
        <row r="614">
          <cell r="B614">
            <v>201802</v>
          </cell>
        </row>
        <row r="615">
          <cell r="B615">
            <v>201802</v>
          </cell>
        </row>
        <row r="616">
          <cell r="B616">
            <v>201802</v>
          </cell>
        </row>
        <row r="617">
          <cell r="B617">
            <v>201802</v>
          </cell>
        </row>
        <row r="618">
          <cell r="B618">
            <v>201802</v>
          </cell>
        </row>
        <row r="619">
          <cell r="B619">
            <v>201802</v>
          </cell>
        </row>
        <row r="620">
          <cell r="B620">
            <v>201802</v>
          </cell>
        </row>
        <row r="621">
          <cell r="B621">
            <v>201802</v>
          </cell>
        </row>
        <row r="622">
          <cell r="B622">
            <v>201802</v>
          </cell>
        </row>
        <row r="623">
          <cell r="B623">
            <v>201802</v>
          </cell>
        </row>
        <row r="624">
          <cell r="B624">
            <v>201802</v>
          </cell>
        </row>
        <row r="625">
          <cell r="B625">
            <v>201802</v>
          </cell>
        </row>
        <row r="626">
          <cell r="B626">
            <v>201802</v>
          </cell>
        </row>
        <row r="627">
          <cell r="B627">
            <v>201802</v>
          </cell>
        </row>
        <row r="628">
          <cell r="B628">
            <v>201802</v>
          </cell>
        </row>
        <row r="629">
          <cell r="B629">
            <v>201802</v>
          </cell>
        </row>
        <row r="630">
          <cell r="B630">
            <v>201802</v>
          </cell>
        </row>
        <row r="631">
          <cell r="B631">
            <v>201802</v>
          </cell>
        </row>
        <row r="632">
          <cell r="B632">
            <v>201802</v>
          </cell>
        </row>
        <row r="633">
          <cell r="B633">
            <v>201802</v>
          </cell>
        </row>
        <row r="634">
          <cell r="B634">
            <v>201802</v>
          </cell>
        </row>
        <row r="635">
          <cell r="B635">
            <v>201802</v>
          </cell>
        </row>
        <row r="636">
          <cell r="B636">
            <v>201801</v>
          </cell>
        </row>
        <row r="637">
          <cell r="B637">
            <v>201801</v>
          </cell>
        </row>
        <row r="638">
          <cell r="B638">
            <v>201801</v>
          </cell>
        </row>
        <row r="639">
          <cell r="B639">
            <v>201801</v>
          </cell>
        </row>
        <row r="640">
          <cell r="B640">
            <v>201801</v>
          </cell>
        </row>
        <row r="641">
          <cell r="B641">
            <v>201801</v>
          </cell>
        </row>
        <row r="642">
          <cell r="B642">
            <v>201801</v>
          </cell>
        </row>
        <row r="643">
          <cell r="B643">
            <v>201801</v>
          </cell>
        </row>
        <row r="644">
          <cell r="B644">
            <v>201801</v>
          </cell>
        </row>
        <row r="645">
          <cell r="B645">
            <v>201801</v>
          </cell>
        </row>
        <row r="646">
          <cell r="B646">
            <v>201801</v>
          </cell>
        </row>
        <row r="647">
          <cell r="B647">
            <v>201801</v>
          </cell>
        </row>
        <row r="648">
          <cell r="B648">
            <v>201801</v>
          </cell>
        </row>
        <row r="649">
          <cell r="B649">
            <v>201801</v>
          </cell>
        </row>
        <row r="650">
          <cell r="B650">
            <v>201801</v>
          </cell>
        </row>
        <row r="651">
          <cell r="B651">
            <v>201801</v>
          </cell>
        </row>
        <row r="652">
          <cell r="B652">
            <v>201801</v>
          </cell>
        </row>
        <row r="653">
          <cell r="B653">
            <v>201801</v>
          </cell>
        </row>
        <row r="654">
          <cell r="B654">
            <v>201801</v>
          </cell>
        </row>
        <row r="655">
          <cell r="B655">
            <v>201801</v>
          </cell>
        </row>
        <row r="656">
          <cell r="B656">
            <v>201801</v>
          </cell>
        </row>
        <row r="657">
          <cell r="B657">
            <v>201801</v>
          </cell>
        </row>
        <row r="658">
          <cell r="B658">
            <v>201801</v>
          </cell>
        </row>
        <row r="659">
          <cell r="B659">
            <v>201801</v>
          </cell>
        </row>
        <row r="660">
          <cell r="B660">
            <v>201801</v>
          </cell>
        </row>
        <row r="661">
          <cell r="B661">
            <v>201801</v>
          </cell>
        </row>
        <row r="662">
          <cell r="B662">
            <v>201801</v>
          </cell>
        </row>
        <row r="663">
          <cell r="B663">
            <v>201801</v>
          </cell>
        </row>
        <row r="664">
          <cell r="B664">
            <v>201801</v>
          </cell>
        </row>
        <row r="665">
          <cell r="B665">
            <v>201801</v>
          </cell>
        </row>
        <row r="666">
          <cell r="B666">
            <v>201801</v>
          </cell>
        </row>
        <row r="667">
          <cell r="B667">
            <v>201801</v>
          </cell>
        </row>
        <row r="668">
          <cell r="B668">
            <v>201801</v>
          </cell>
        </row>
        <row r="669">
          <cell r="B669">
            <v>201801</v>
          </cell>
        </row>
        <row r="670">
          <cell r="B670">
            <v>201801</v>
          </cell>
        </row>
        <row r="671">
          <cell r="B671">
            <v>201801</v>
          </cell>
        </row>
        <row r="672">
          <cell r="B672">
            <v>201801</v>
          </cell>
        </row>
        <row r="673">
          <cell r="B673">
            <v>201801</v>
          </cell>
        </row>
        <row r="674">
          <cell r="B674">
            <v>201801</v>
          </cell>
        </row>
        <row r="675">
          <cell r="B675">
            <v>201801</v>
          </cell>
        </row>
        <row r="676">
          <cell r="B676">
            <v>201801</v>
          </cell>
        </row>
        <row r="677">
          <cell r="B677">
            <v>201801</v>
          </cell>
        </row>
        <row r="678">
          <cell r="B678">
            <v>201801</v>
          </cell>
        </row>
        <row r="679">
          <cell r="B679">
            <v>201801</v>
          </cell>
        </row>
        <row r="680">
          <cell r="B680">
            <v>201801</v>
          </cell>
        </row>
        <row r="681">
          <cell r="B681">
            <v>201801</v>
          </cell>
        </row>
        <row r="682">
          <cell r="B682">
            <v>201712</v>
          </cell>
        </row>
        <row r="683">
          <cell r="B683">
            <v>201712</v>
          </cell>
        </row>
        <row r="684">
          <cell r="B684">
            <v>201712</v>
          </cell>
        </row>
        <row r="685">
          <cell r="B685">
            <v>201712</v>
          </cell>
        </row>
        <row r="686">
          <cell r="B686">
            <v>201712</v>
          </cell>
        </row>
        <row r="687">
          <cell r="B687">
            <v>201712</v>
          </cell>
        </row>
        <row r="688">
          <cell r="B688">
            <v>201712</v>
          </cell>
        </row>
        <row r="689">
          <cell r="B689">
            <v>201712</v>
          </cell>
        </row>
        <row r="690">
          <cell r="B690">
            <v>201712</v>
          </cell>
        </row>
        <row r="691">
          <cell r="B691">
            <v>201712</v>
          </cell>
        </row>
        <row r="692">
          <cell r="B692">
            <v>201712</v>
          </cell>
        </row>
        <row r="693">
          <cell r="B693">
            <v>201712</v>
          </cell>
        </row>
        <row r="694">
          <cell r="B694">
            <v>201712</v>
          </cell>
        </row>
        <row r="695">
          <cell r="B695">
            <v>201712</v>
          </cell>
        </row>
        <row r="696">
          <cell r="B696">
            <v>201712</v>
          </cell>
        </row>
        <row r="697">
          <cell r="B697">
            <v>201712</v>
          </cell>
        </row>
        <row r="698">
          <cell r="B698">
            <v>201712</v>
          </cell>
        </row>
        <row r="699">
          <cell r="B699">
            <v>201712</v>
          </cell>
        </row>
        <row r="700">
          <cell r="B700">
            <v>201712</v>
          </cell>
        </row>
        <row r="701">
          <cell r="B701">
            <v>201712</v>
          </cell>
        </row>
        <row r="702">
          <cell r="B702">
            <v>201712</v>
          </cell>
        </row>
        <row r="703">
          <cell r="B703">
            <v>201712</v>
          </cell>
        </row>
        <row r="704">
          <cell r="B704">
            <v>201712</v>
          </cell>
        </row>
        <row r="705">
          <cell r="B705">
            <v>201712</v>
          </cell>
        </row>
        <row r="706">
          <cell r="B706">
            <v>201712</v>
          </cell>
        </row>
        <row r="707">
          <cell r="B707">
            <v>201712</v>
          </cell>
        </row>
        <row r="708">
          <cell r="B708">
            <v>201712</v>
          </cell>
        </row>
        <row r="709">
          <cell r="B709">
            <v>201712</v>
          </cell>
        </row>
        <row r="710">
          <cell r="B710">
            <v>201712</v>
          </cell>
        </row>
        <row r="711">
          <cell r="B711">
            <v>201712</v>
          </cell>
        </row>
        <row r="712">
          <cell r="B712">
            <v>201712</v>
          </cell>
        </row>
        <row r="713">
          <cell r="B713">
            <v>201712</v>
          </cell>
        </row>
        <row r="714">
          <cell r="B714">
            <v>201712</v>
          </cell>
        </row>
        <row r="715">
          <cell r="B715">
            <v>201712</v>
          </cell>
        </row>
        <row r="716">
          <cell r="B716">
            <v>201712</v>
          </cell>
        </row>
        <row r="717">
          <cell r="B717">
            <v>201712</v>
          </cell>
        </row>
        <row r="718">
          <cell r="B718">
            <v>201712</v>
          </cell>
        </row>
        <row r="719">
          <cell r="B719">
            <v>201712</v>
          </cell>
        </row>
        <row r="720">
          <cell r="B720">
            <v>201712</v>
          </cell>
        </row>
        <row r="721">
          <cell r="B721">
            <v>201712</v>
          </cell>
        </row>
        <row r="722">
          <cell r="B722">
            <v>201712</v>
          </cell>
        </row>
        <row r="723">
          <cell r="B723">
            <v>201712</v>
          </cell>
        </row>
        <row r="724">
          <cell r="B724">
            <v>201712</v>
          </cell>
        </row>
        <row r="725">
          <cell r="B725">
            <v>201712</v>
          </cell>
        </row>
        <row r="726">
          <cell r="B726">
            <v>201712</v>
          </cell>
        </row>
        <row r="727">
          <cell r="B727">
            <v>201712</v>
          </cell>
        </row>
        <row r="728">
          <cell r="B728">
            <v>201712</v>
          </cell>
        </row>
        <row r="729">
          <cell r="B729">
            <v>201712</v>
          </cell>
        </row>
        <row r="730">
          <cell r="B730">
            <v>201712</v>
          </cell>
        </row>
        <row r="731">
          <cell r="B731">
            <v>201712</v>
          </cell>
        </row>
        <row r="732">
          <cell r="B732">
            <v>201712</v>
          </cell>
        </row>
        <row r="733">
          <cell r="B733">
            <v>201712</v>
          </cell>
        </row>
        <row r="734">
          <cell r="B734">
            <v>201712</v>
          </cell>
        </row>
        <row r="735">
          <cell r="B735">
            <v>201712</v>
          </cell>
        </row>
        <row r="736">
          <cell r="B736">
            <v>201712</v>
          </cell>
        </row>
        <row r="737">
          <cell r="B737">
            <v>201712</v>
          </cell>
        </row>
        <row r="738">
          <cell r="B738">
            <v>201712</v>
          </cell>
        </row>
        <row r="739">
          <cell r="B739">
            <v>201712</v>
          </cell>
        </row>
        <row r="740">
          <cell r="B740">
            <v>201712</v>
          </cell>
        </row>
        <row r="741">
          <cell r="B741">
            <v>201712</v>
          </cell>
        </row>
        <row r="742">
          <cell r="B742">
            <v>201712</v>
          </cell>
        </row>
        <row r="743">
          <cell r="B743">
            <v>201712</v>
          </cell>
        </row>
        <row r="744">
          <cell r="B744">
            <v>201712</v>
          </cell>
        </row>
        <row r="745">
          <cell r="B745">
            <v>201712</v>
          </cell>
        </row>
        <row r="746">
          <cell r="B746">
            <v>201712</v>
          </cell>
        </row>
        <row r="747">
          <cell r="B747">
            <v>201712</v>
          </cell>
        </row>
        <row r="748">
          <cell r="B748">
            <v>201711</v>
          </cell>
        </row>
        <row r="749">
          <cell r="B749">
            <v>201711</v>
          </cell>
        </row>
        <row r="750">
          <cell r="B750">
            <v>201711</v>
          </cell>
        </row>
        <row r="751">
          <cell r="B751">
            <v>201711</v>
          </cell>
        </row>
        <row r="752">
          <cell r="B752">
            <v>201711</v>
          </cell>
        </row>
        <row r="753">
          <cell r="B753">
            <v>201711</v>
          </cell>
        </row>
        <row r="754">
          <cell r="B754">
            <v>201711</v>
          </cell>
        </row>
        <row r="755">
          <cell r="B755">
            <v>201711</v>
          </cell>
        </row>
        <row r="756">
          <cell r="B756">
            <v>201711</v>
          </cell>
        </row>
        <row r="757">
          <cell r="B757">
            <v>201711</v>
          </cell>
        </row>
        <row r="758">
          <cell r="B758">
            <v>201711</v>
          </cell>
        </row>
        <row r="759">
          <cell r="B759">
            <v>201711</v>
          </cell>
        </row>
        <row r="760">
          <cell r="B760">
            <v>201711</v>
          </cell>
        </row>
        <row r="761">
          <cell r="B761">
            <v>201711</v>
          </cell>
        </row>
        <row r="762">
          <cell r="B762">
            <v>201711</v>
          </cell>
        </row>
        <row r="763">
          <cell r="B763">
            <v>201711</v>
          </cell>
        </row>
        <row r="764">
          <cell r="B764">
            <v>201711</v>
          </cell>
        </row>
        <row r="765">
          <cell r="B765">
            <v>201711</v>
          </cell>
        </row>
        <row r="766">
          <cell r="B766">
            <v>201711</v>
          </cell>
        </row>
        <row r="767">
          <cell r="B767">
            <v>201711</v>
          </cell>
        </row>
        <row r="768">
          <cell r="B768">
            <v>201711</v>
          </cell>
        </row>
        <row r="769">
          <cell r="B769">
            <v>201711</v>
          </cell>
        </row>
        <row r="770">
          <cell r="B770">
            <v>201711</v>
          </cell>
        </row>
        <row r="771">
          <cell r="B771">
            <v>201711</v>
          </cell>
        </row>
        <row r="772">
          <cell r="B772">
            <v>201711</v>
          </cell>
        </row>
        <row r="773">
          <cell r="B773">
            <v>201711</v>
          </cell>
        </row>
        <row r="774">
          <cell r="B774">
            <v>201711</v>
          </cell>
        </row>
        <row r="775">
          <cell r="B775">
            <v>201711</v>
          </cell>
        </row>
        <row r="776">
          <cell r="B776">
            <v>201711</v>
          </cell>
        </row>
        <row r="777">
          <cell r="B777">
            <v>201711</v>
          </cell>
        </row>
        <row r="778">
          <cell r="B778">
            <v>201711</v>
          </cell>
        </row>
        <row r="779">
          <cell r="B779">
            <v>201711</v>
          </cell>
        </row>
        <row r="780">
          <cell r="B780">
            <v>201711</v>
          </cell>
        </row>
        <row r="781">
          <cell r="B781">
            <v>201711</v>
          </cell>
        </row>
        <row r="782">
          <cell r="B782">
            <v>201711</v>
          </cell>
        </row>
        <row r="783">
          <cell r="B783">
            <v>201711</v>
          </cell>
        </row>
        <row r="784">
          <cell r="B784">
            <v>201711</v>
          </cell>
        </row>
        <row r="785">
          <cell r="B785">
            <v>201711</v>
          </cell>
        </row>
        <row r="786">
          <cell r="B786">
            <v>201711</v>
          </cell>
        </row>
        <row r="787">
          <cell r="B787">
            <v>201711</v>
          </cell>
        </row>
        <row r="788">
          <cell r="B788">
            <v>201711</v>
          </cell>
        </row>
        <row r="789">
          <cell r="B789">
            <v>201711</v>
          </cell>
        </row>
        <row r="790">
          <cell r="B790">
            <v>201711</v>
          </cell>
        </row>
        <row r="791">
          <cell r="B791">
            <v>201711</v>
          </cell>
        </row>
        <row r="792">
          <cell r="B792">
            <v>201711</v>
          </cell>
        </row>
        <row r="793">
          <cell r="B793">
            <v>201711</v>
          </cell>
        </row>
        <row r="794">
          <cell r="B794">
            <v>201711</v>
          </cell>
        </row>
        <row r="795">
          <cell r="B795">
            <v>201711</v>
          </cell>
        </row>
        <row r="796">
          <cell r="B796">
            <v>201711</v>
          </cell>
        </row>
        <row r="797">
          <cell r="B797">
            <v>201711</v>
          </cell>
        </row>
        <row r="798">
          <cell r="B798">
            <v>201711</v>
          </cell>
        </row>
        <row r="799">
          <cell r="B799">
            <v>201711</v>
          </cell>
        </row>
        <row r="800">
          <cell r="B800">
            <v>201711</v>
          </cell>
        </row>
        <row r="801">
          <cell r="B801">
            <v>201711</v>
          </cell>
        </row>
        <row r="802">
          <cell r="B802">
            <v>201711</v>
          </cell>
        </row>
        <row r="803">
          <cell r="B803">
            <v>201711</v>
          </cell>
        </row>
        <row r="804">
          <cell r="B804">
            <v>201711</v>
          </cell>
        </row>
        <row r="805">
          <cell r="B805">
            <v>201711</v>
          </cell>
        </row>
        <row r="806">
          <cell r="B806">
            <v>201710</v>
          </cell>
        </row>
        <row r="807">
          <cell r="B807">
            <v>201710</v>
          </cell>
        </row>
        <row r="808">
          <cell r="B808">
            <v>201710</v>
          </cell>
        </row>
        <row r="809">
          <cell r="B809">
            <v>201710</v>
          </cell>
        </row>
        <row r="810">
          <cell r="B810">
            <v>201710</v>
          </cell>
        </row>
        <row r="811">
          <cell r="B811">
            <v>201710</v>
          </cell>
        </row>
        <row r="812">
          <cell r="B812">
            <v>201710</v>
          </cell>
        </row>
        <row r="813">
          <cell r="B813">
            <v>201710</v>
          </cell>
        </row>
        <row r="814">
          <cell r="B814">
            <v>201710</v>
          </cell>
        </row>
        <row r="815">
          <cell r="B815">
            <v>201710</v>
          </cell>
        </row>
        <row r="816">
          <cell r="B816">
            <v>201710</v>
          </cell>
        </row>
        <row r="817">
          <cell r="B817">
            <v>201710</v>
          </cell>
        </row>
        <row r="818">
          <cell r="B818">
            <v>201710</v>
          </cell>
        </row>
        <row r="819">
          <cell r="B819">
            <v>201710</v>
          </cell>
        </row>
        <row r="820">
          <cell r="B820">
            <v>201710</v>
          </cell>
        </row>
        <row r="821">
          <cell r="B821">
            <v>201710</v>
          </cell>
        </row>
        <row r="822">
          <cell r="B822">
            <v>201710</v>
          </cell>
        </row>
        <row r="823">
          <cell r="B823">
            <v>201710</v>
          </cell>
        </row>
        <row r="824">
          <cell r="B824">
            <v>201710</v>
          </cell>
        </row>
        <row r="825">
          <cell r="B825">
            <v>201710</v>
          </cell>
        </row>
        <row r="826">
          <cell r="B826">
            <v>201710</v>
          </cell>
        </row>
        <row r="827">
          <cell r="B827">
            <v>201710</v>
          </cell>
        </row>
        <row r="828">
          <cell r="B828">
            <v>201710</v>
          </cell>
        </row>
        <row r="829">
          <cell r="B829">
            <v>201710</v>
          </cell>
        </row>
        <row r="830">
          <cell r="B830">
            <v>201710</v>
          </cell>
        </row>
        <row r="831">
          <cell r="B831">
            <v>201710</v>
          </cell>
        </row>
        <row r="832">
          <cell r="B832">
            <v>201710</v>
          </cell>
        </row>
        <row r="833">
          <cell r="B833">
            <v>201710</v>
          </cell>
        </row>
        <row r="834">
          <cell r="B834">
            <v>201710</v>
          </cell>
        </row>
        <row r="835">
          <cell r="B835">
            <v>201710</v>
          </cell>
        </row>
        <row r="836">
          <cell r="B836">
            <v>201710</v>
          </cell>
        </row>
        <row r="837">
          <cell r="B837">
            <v>201710</v>
          </cell>
        </row>
        <row r="838">
          <cell r="B838">
            <v>201710</v>
          </cell>
        </row>
        <row r="839">
          <cell r="B839">
            <v>201710</v>
          </cell>
        </row>
        <row r="840">
          <cell r="B840">
            <v>201710</v>
          </cell>
        </row>
        <row r="841">
          <cell r="B841">
            <v>201710</v>
          </cell>
        </row>
        <row r="842">
          <cell r="B842">
            <v>201710</v>
          </cell>
        </row>
        <row r="843">
          <cell r="B843">
            <v>201710</v>
          </cell>
        </row>
        <row r="844">
          <cell r="B844">
            <v>201710</v>
          </cell>
        </row>
        <row r="845">
          <cell r="B845">
            <v>201710</v>
          </cell>
        </row>
        <row r="846">
          <cell r="B846">
            <v>201710</v>
          </cell>
        </row>
        <row r="847">
          <cell r="B847">
            <v>201710</v>
          </cell>
        </row>
        <row r="848">
          <cell r="B848">
            <v>201710</v>
          </cell>
        </row>
        <row r="849">
          <cell r="B849">
            <v>201710</v>
          </cell>
        </row>
        <row r="850">
          <cell r="B850">
            <v>201710</v>
          </cell>
        </row>
        <row r="851">
          <cell r="B851">
            <v>201710</v>
          </cell>
        </row>
        <row r="852">
          <cell r="B852">
            <v>201710</v>
          </cell>
        </row>
        <row r="853">
          <cell r="B853">
            <v>201710</v>
          </cell>
        </row>
        <row r="854">
          <cell r="B854">
            <v>201710</v>
          </cell>
        </row>
        <row r="855">
          <cell r="B855">
            <v>201710</v>
          </cell>
        </row>
        <row r="856">
          <cell r="B856">
            <v>201710</v>
          </cell>
        </row>
        <row r="857">
          <cell r="B857">
            <v>201710</v>
          </cell>
        </row>
        <row r="858">
          <cell r="B858">
            <v>201710</v>
          </cell>
        </row>
        <row r="859">
          <cell r="B859">
            <v>201710</v>
          </cell>
        </row>
        <row r="860">
          <cell r="B860">
            <v>201710</v>
          </cell>
        </row>
        <row r="861">
          <cell r="B861">
            <v>201710</v>
          </cell>
        </row>
        <row r="862">
          <cell r="B862">
            <v>201710</v>
          </cell>
        </row>
        <row r="863">
          <cell r="B863">
            <v>201710</v>
          </cell>
        </row>
        <row r="864">
          <cell r="B864">
            <v>201710</v>
          </cell>
        </row>
        <row r="865">
          <cell r="B865">
            <v>201710</v>
          </cell>
        </row>
        <row r="866">
          <cell r="B866">
            <v>201710</v>
          </cell>
        </row>
        <row r="867">
          <cell r="B867">
            <v>201710</v>
          </cell>
        </row>
        <row r="868">
          <cell r="B868">
            <v>201710</v>
          </cell>
        </row>
        <row r="869">
          <cell r="B869">
            <v>201710</v>
          </cell>
        </row>
        <row r="870">
          <cell r="B870">
            <v>201710</v>
          </cell>
        </row>
        <row r="871">
          <cell r="B871">
            <v>201709</v>
          </cell>
        </row>
        <row r="872">
          <cell r="B872">
            <v>201709</v>
          </cell>
        </row>
        <row r="873">
          <cell r="B873">
            <v>201709</v>
          </cell>
        </row>
        <row r="874">
          <cell r="B874">
            <v>201709</v>
          </cell>
        </row>
        <row r="875">
          <cell r="B875">
            <v>201709</v>
          </cell>
        </row>
        <row r="876">
          <cell r="B876">
            <v>201709</v>
          </cell>
        </row>
        <row r="877">
          <cell r="B877">
            <v>201709</v>
          </cell>
        </row>
        <row r="878">
          <cell r="B878">
            <v>201709</v>
          </cell>
        </row>
        <row r="879">
          <cell r="B879">
            <v>201709</v>
          </cell>
        </row>
        <row r="880">
          <cell r="B880">
            <v>201709</v>
          </cell>
        </row>
        <row r="881">
          <cell r="B881">
            <v>201709</v>
          </cell>
        </row>
        <row r="882">
          <cell r="B882">
            <v>201709</v>
          </cell>
        </row>
        <row r="883">
          <cell r="B883">
            <v>201709</v>
          </cell>
        </row>
        <row r="884">
          <cell r="B884">
            <v>201709</v>
          </cell>
        </row>
        <row r="885">
          <cell r="B885">
            <v>201709</v>
          </cell>
        </row>
        <row r="886">
          <cell r="B886">
            <v>201709</v>
          </cell>
        </row>
        <row r="887">
          <cell r="B887">
            <v>201709</v>
          </cell>
        </row>
        <row r="888">
          <cell r="B888">
            <v>201709</v>
          </cell>
        </row>
        <row r="889">
          <cell r="B889">
            <v>201709</v>
          </cell>
        </row>
        <row r="890">
          <cell r="B890">
            <v>201709</v>
          </cell>
        </row>
        <row r="891">
          <cell r="B891">
            <v>201709</v>
          </cell>
        </row>
        <row r="892">
          <cell r="B892">
            <v>201709</v>
          </cell>
        </row>
        <row r="893">
          <cell r="B893">
            <v>201709</v>
          </cell>
        </row>
        <row r="894">
          <cell r="B894">
            <v>201709</v>
          </cell>
        </row>
        <row r="895">
          <cell r="B895">
            <v>201709</v>
          </cell>
        </row>
        <row r="896">
          <cell r="B896">
            <v>201709</v>
          </cell>
        </row>
        <row r="897">
          <cell r="B897">
            <v>201709</v>
          </cell>
        </row>
        <row r="898">
          <cell r="B898">
            <v>201709</v>
          </cell>
        </row>
        <row r="899">
          <cell r="B899">
            <v>201709</v>
          </cell>
        </row>
        <row r="900">
          <cell r="B900">
            <v>201709</v>
          </cell>
        </row>
        <row r="901">
          <cell r="B901">
            <v>201709</v>
          </cell>
        </row>
        <row r="902">
          <cell r="B902">
            <v>201709</v>
          </cell>
        </row>
        <row r="903">
          <cell r="B903">
            <v>201709</v>
          </cell>
        </row>
        <row r="904">
          <cell r="B904">
            <v>201709</v>
          </cell>
        </row>
        <row r="905">
          <cell r="B905">
            <v>201709</v>
          </cell>
        </row>
        <row r="906">
          <cell r="B906">
            <v>201709</v>
          </cell>
        </row>
        <row r="907">
          <cell r="B907">
            <v>201709</v>
          </cell>
        </row>
        <row r="908">
          <cell r="B908">
            <v>201709</v>
          </cell>
        </row>
        <row r="909">
          <cell r="B909">
            <v>201709</v>
          </cell>
        </row>
        <row r="910">
          <cell r="B910">
            <v>201709</v>
          </cell>
        </row>
        <row r="911">
          <cell r="B911">
            <v>201709</v>
          </cell>
        </row>
        <row r="912">
          <cell r="B912">
            <v>201709</v>
          </cell>
        </row>
        <row r="913">
          <cell r="B913">
            <v>201709</v>
          </cell>
        </row>
        <row r="914">
          <cell r="B914">
            <v>201709</v>
          </cell>
        </row>
        <row r="915">
          <cell r="B915">
            <v>201709</v>
          </cell>
        </row>
        <row r="916">
          <cell r="B916">
            <v>201709</v>
          </cell>
        </row>
        <row r="917">
          <cell r="B917">
            <v>201709</v>
          </cell>
        </row>
        <row r="918">
          <cell r="B918">
            <v>201709</v>
          </cell>
        </row>
        <row r="919">
          <cell r="B919">
            <v>201709</v>
          </cell>
        </row>
        <row r="920">
          <cell r="B920">
            <v>201709</v>
          </cell>
        </row>
        <row r="921">
          <cell r="B921">
            <v>201709</v>
          </cell>
        </row>
        <row r="922">
          <cell r="B922">
            <v>201709</v>
          </cell>
        </row>
        <row r="923">
          <cell r="B923">
            <v>201709</v>
          </cell>
        </row>
        <row r="924">
          <cell r="B924">
            <v>201709</v>
          </cell>
        </row>
        <row r="925">
          <cell r="B925">
            <v>201709</v>
          </cell>
        </row>
        <row r="926">
          <cell r="B926">
            <v>201709</v>
          </cell>
        </row>
        <row r="927">
          <cell r="B927">
            <v>201709</v>
          </cell>
        </row>
        <row r="928">
          <cell r="B928">
            <v>201709</v>
          </cell>
        </row>
        <row r="929">
          <cell r="B929">
            <v>201709</v>
          </cell>
        </row>
        <row r="930">
          <cell r="B930">
            <v>201709</v>
          </cell>
        </row>
        <row r="931">
          <cell r="B931">
            <v>201709</v>
          </cell>
        </row>
        <row r="932">
          <cell r="B932">
            <v>201709</v>
          </cell>
        </row>
        <row r="933">
          <cell r="B933">
            <v>201708</v>
          </cell>
        </row>
        <row r="934">
          <cell r="B934">
            <v>201708</v>
          </cell>
        </row>
        <row r="935">
          <cell r="B935">
            <v>201708</v>
          </cell>
        </row>
        <row r="936">
          <cell r="B936">
            <v>201708</v>
          </cell>
        </row>
        <row r="937">
          <cell r="B937">
            <v>201708</v>
          </cell>
        </row>
        <row r="938">
          <cell r="B938">
            <v>201708</v>
          </cell>
        </row>
        <row r="939">
          <cell r="B939">
            <v>201708</v>
          </cell>
        </row>
        <row r="940">
          <cell r="B940">
            <v>201708</v>
          </cell>
        </row>
        <row r="941">
          <cell r="B941">
            <v>201708</v>
          </cell>
        </row>
        <row r="942">
          <cell r="B942">
            <v>201708</v>
          </cell>
        </row>
        <row r="943">
          <cell r="B943">
            <v>201708</v>
          </cell>
        </row>
        <row r="944">
          <cell r="B944">
            <v>201708</v>
          </cell>
        </row>
        <row r="945">
          <cell r="B945">
            <v>201708</v>
          </cell>
        </row>
        <row r="946">
          <cell r="B946">
            <v>201708</v>
          </cell>
        </row>
        <row r="947">
          <cell r="B947">
            <v>201708</v>
          </cell>
        </row>
        <row r="948">
          <cell r="B948">
            <v>201708</v>
          </cell>
        </row>
        <row r="949">
          <cell r="B949">
            <v>201708</v>
          </cell>
        </row>
        <row r="950">
          <cell r="B950">
            <v>201708</v>
          </cell>
        </row>
        <row r="951">
          <cell r="B951">
            <v>201708</v>
          </cell>
        </row>
        <row r="952">
          <cell r="B952">
            <v>201708</v>
          </cell>
        </row>
        <row r="953">
          <cell r="B953">
            <v>201708</v>
          </cell>
        </row>
        <row r="954">
          <cell r="B954">
            <v>201708</v>
          </cell>
        </row>
        <row r="955">
          <cell r="B955">
            <v>201708</v>
          </cell>
        </row>
        <row r="956">
          <cell r="B956">
            <v>201708</v>
          </cell>
        </row>
        <row r="957">
          <cell r="B957">
            <v>201708</v>
          </cell>
        </row>
        <row r="958">
          <cell r="B958">
            <v>201708</v>
          </cell>
        </row>
        <row r="959">
          <cell r="B959">
            <v>201708</v>
          </cell>
        </row>
        <row r="960">
          <cell r="B960">
            <v>201708</v>
          </cell>
        </row>
        <row r="961">
          <cell r="B961">
            <v>201708</v>
          </cell>
        </row>
        <row r="962">
          <cell r="B962">
            <v>201708</v>
          </cell>
        </row>
        <row r="963">
          <cell r="B963">
            <v>201708</v>
          </cell>
        </row>
        <row r="964">
          <cell r="B964">
            <v>201708</v>
          </cell>
        </row>
        <row r="965">
          <cell r="B965">
            <v>201708</v>
          </cell>
        </row>
        <row r="966">
          <cell r="B966">
            <v>201708</v>
          </cell>
        </row>
        <row r="967">
          <cell r="B967">
            <v>201708</v>
          </cell>
        </row>
        <row r="968">
          <cell r="B968">
            <v>201708</v>
          </cell>
        </row>
        <row r="969">
          <cell r="B969">
            <v>201708</v>
          </cell>
        </row>
        <row r="970">
          <cell r="B970">
            <v>201708</v>
          </cell>
        </row>
        <row r="971">
          <cell r="B971">
            <v>201708</v>
          </cell>
        </row>
        <row r="972">
          <cell r="B972">
            <v>201708</v>
          </cell>
        </row>
        <row r="973">
          <cell r="B973">
            <v>201708</v>
          </cell>
        </row>
        <row r="974">
          <cell r="B974">
            <v>201708</v>
          </cell>
        </row>
        <row r="975">
          <cell r="B975">
            <v>201708</v>
          </cell>
        </row>
        <row r="976">
          <cell r="B976">
            <v>201708</v>
          </cell>
        </row>
        <row r="977">
          <cell r="B977">
            <v>201708</v>
          </cell>
        </row>
        <row r="978">
          <cell r="B978">
            <v>201708</v>
          </cell>
        </row>
        <row r="979">
          <cell r="B979">
            <v>201708</v>
          </cell>
        </row>
        <row r="980">
          <cell r="B980">
            <v>201708</v>
          </cell>
        </row>
        <row r="981">
          <cell r="B981">
            <v>201708</v>
          </cell>
        </row>
        <row r="982">
          <cell r="B982">
            <v>201708</v>
          </cell>
        </row>
        <row r="983">
          <cell r="B983">
            <v>201708</v>
          </cell>
        </row>
        <row r="984">
          <cell r="B984">
            <v>201708</v>
          </cell>
        </row>
        <row r="985">
          <cell r="B985">
            <v>201708</v>
          </cell>
        </row>
        <row r="986">
          <cell r="B986">
            <v>201708</v>
          </cell>
        </row>
        <row r="987">
          <cell r="B987">
            <v>201708</v>
          </cell>
        </row>
        <row r="988">
          <cell r="B988">
            <v>201708</v>
          </cell>
        </row>
        <row r="989">
          <cell r="B989">
            <v>201708</v>
          </cell>
        </row>
        <row r="990">
          <cell r="B990">
            <v>201708</v>
          </cell>
        </row>
        <row r="991">
          <cell r="B991">
            <v>201708</v>
          </cell>
        </row>
        <row r="992">
          <cell r="B992">
            <v>201708</v>
          </cell>
        </row>
        <row r="993">
          <cell r="B993">
            <v>201708</v>
          </cell>
        </row>
        <row r="994">
          <cell r="B994">
            <v>201708</v>
          </cell>
        </row>
        <row r="995">
          <cell r="B995">
            <v>201708</v>
          </cell>
        </row>
        <row r="996">
          <cell r="B996">
            <v>201708</v>
          </cell>
        </row>
        <row r="997">
          <cell r="B997">
            <v>201708</v>
          </cell>
        </row>
        <row r="998">
          <cell r="B998">
            <v>201708</v>
          </cell>
        </row>
        <row r="999">
          <cell r="B999">
            <v>201708</v>
          </cell>
        </row>
        <row r="1000">
          <cell r="B1000">
            <v>201708</v>
          </cell>
        </row>
        <row r="1001">
          <cell r="B1001">
            <v>201708</v>
          </cell>
        </row>
        <row r="1002">
          <cell r="B1002">
            <v>201708</v>
          </cell>
        </row>
        <row r="1003">
          <cell r="B1003">
            <v>201708</v>
          </cell>
        </row>
        <row r="1004">
          <cell r="B1004">
            <v>201707</v>
          </cell>
        </row>
        <row r="1005">
          <cell r="B1005">
            <v>201707</v>
          </cell>
        </row>
        <row r="1006">
          <cell r="B1006">
            <v>201707</v>
          </cell>
        </row>
        <row r="1007">
          <cell r="B1007">
            <v>201707</v>
          </cell>
        </row>
        <row r="1008">
          <cell r="B1008">
            <v>201707</v>
          </cell>
        </row>
        <row r="1009">
          <cell r="B1009">
            <v>201707</v>
          </cell>
        </row>
        <row r="1010">
          <cell r="B1010">
            <v>201707</v>
          </cell>
        </row>
        <row r="1011">
          <cell r="B1011">
            <v>201707</v>
          </cell>
        </row>
        <row r="1012">
          <cell r="B1012">
            <v>201707</v>
          </cell>
        </row>
        <row r="1013">
          <cell r="B1013">
            <v>201707</v>
          </cell>
        </row>
        <row r="1014">
          <cell r="B1014">
            <v>201707</v>
          </cell>
        </row>
        <row r="1015">
          <cell r="B1015">
            <v>201707</v>
          </cell>
        </row>
        <row r="1016">
          <cell r="B1016">
            <v>201707</v>
          </cell>
        </row>
        <row r="1017">
          <cell r="B1017">
            <v>201707</v>
          </cell>
        </row>
        <row r="1018">
          <cell r="B1018">
            <v>201707</v>
          </cell>
        </row>
        <row r="1019">
          <cell r="B1019">
            <v>201707</v>
          </cell>
        </row>
        <row r="1020">
          <cell r="B1020">
            <v>201707</v>
          </cell>
        </row>
        <row r="1021">
          <cell r="B1021">
            <v>201707</v>
          </cell>
        </row>
        <row r="1022">
          <cell r="B1022">
            <v>201707</v>
          </cell>
        </row>
        <row r="1023">
          <cell r="B1023">
            <v>201707</v>
          </cell>
        </row>
        <row r="1024">
          <cell r="B1024">
            <v>201707</v>
          </cell>
        </row>
        <row r="1025">
          <cell r="B1025">
            <v>201707</v>
          </cell>
        </row>
        <row r="1026">
          <cell r="B1026">
            <v>201707</v>
          </cell>
        </row>
        <row r="1027">
          <cell r="B1027">
            <v>201707</v>
          </cell>
        </row>
        <row r="1028">
          <cell r="B1028">
            <v>201707</v>
          </cell>
        </row>
        <row r="1029">
          <cell r="B1029">
            <v>201707</v>
          </cell>
        </row>
        <row r="1030">
          <cell r="B1030">
            <v>201707</v>
          </cell>
        </row>
        <row r="1031">
          <cell r="B1031">
            <v>201707</v>
          </cell>
        </row>
        <row r="1032">
          <cell r="B1032">
            <v>201707</v>
          </cell>
        </row>
        <row r="1033">
          <cell r="B1033">
            <v>201707</v>
          </cell>
        </row>
        <row r="1034">
          <cell r="B1034">
            <v>201707</v>
          </cell>
        </row>
        <row r="1035">
          <cell r="B1035">
            <v>201707</v>
          </cell>
        </row>
        <row r="1036">
          <cell r="B1036">
            <v>201707</v>
          </cell>
        </row>
        <row r="1037">
          <cell r="B1037">
            <v>201707</v>
          </cell>
        </row>
        <row r="1038">
          <cell r="B1038">
            <v>201707</v>
          </cell>
        </row>
        <row r="1039">
          <cell r="B1039">
            <v>201707</v>
          </cell>
        </row>
        <row r="1040">
          <cell r="B1040">
            <v>201707</v>
          </cell>
        </row>
        <row r="1041">
          <cell r="B1041">
            <v>201707</v>
          </cell>
        </row>
        <row r="1042">
          <cell r="B1042">
            <v>201707</v>
          </cell>
        </row>
        <row r="1043">
          <cell r="B1043">
            <v>201707</v>
          </cell>
        </row>
        <row r="1044">
          <cell r="B1044">
            <v>201707</v>
          </cell>
        </row>
        <row r="1045">
          <cell r="B1045">
            <v>201707</v>
          </cell>
        </row>
        <row r="1046">
          <cell r="B1046">
            <v>201707</v>
          </cell>
        </row>
        <row r="1047">
          <cell r="B1047">
            <v>201707</v>
          </cell>
        </row>
        <row r="1048">
          <cell r="B1048">
            <v>201707</v>
          </cell>
        </row>
        <row r="1049">
          <cell r="B1049">
            <v>201707</v>
          </cell>
        </row>
        <row r="1050">
          <cell r="B1050">
            <v>201707</v>
          </cell>
        </row>
        <row r="1051">
          <cell r="B1051">
            <v>201707</v>
          </cell>
        </row>
        <row r="1052">
          <cell r="B1052">
            <v>201707</v>
          </cell>
        </row>
        <row r="1053">
          <cell r="B1053">
            <v>201707</v>
          </cell>
        </row>
        <row r="1054">
          <cell r="B1054">
            <v>201707</v>
          </cell>
        </row>
        <row r="1055">
          <cell r="B1055">
            <v>201707</v>
          </cell>
        </row>
        <row r="1056">
          <cell r="B1056">
            <v>201707</v>
          </cell>
        </row>
        <row r="1057">
          <cell r="B1057">
            <v>201707</v>
          </cell>
        </row>
        <row r="1058">
          <cell r="B1058">
            <v>201707</v>
          </cell>
        </row>
        <row r="1059">
          <cell r="B1059">
            <v>201707</v>
          </cell>
        </row>
        <row r="1060">
          <cell r="B1060">
            <v>201707</v>
          </cell>
        </row>
        <row r="1061">
          <cell r="B1061">
            <v>201707</v>
          </cell>
        </row>
        <row r="1062">
          <cell r="B1062">
            <v>201707</v>
          </cell>
        </row>
        <row r="1063">
          <cell r="B1063">
            <v>201707</v>
          </cell>
        </row>
        <row r="1064">
          <cell r="B1064">
            <v>201707</v>
          </cell>
        </row>
        <row r="1065">
          <cell r="B1065">
            <v>201707</v>
          </cell>
        </row>
        <row r="1066">
          <cell r="B1066">
            <v>201707</v>
          </cell>
        </row>
        <row r="1067">
          <cell r="B1067">
            <v>201707</v>
          </cell>
        </row>
        <row r="1068">
          <cell r="B1068">
            <v>201707</v>
          </cell>
        </row>
        <row r="1069">
          <cell r="B1069">
            <v>201707</v>
          </cell>
        </row>
        <row r="1070">
          <cell r="B1070">
            <v>201707</v>
          </cell>
        </row>
        <row r="1071">
          <cell r="B1071">
            <v>201707</v>
          </cell>
        </row>
        <row r="1072">
          <cell r="B1072">
            <v>201707</v>
          </cell>
        </row>
        <row r="1073">
          <cell r="B1073">
            <v>201707</v>
          </cell>
        </row>
        <row r="1074">
          <cell r="B1074">
            <v>201707</v>
          </cell>
        </row>
        <row r="1075">
          <cell r="B1075">
            <v>201707</v>
          </cell>
        </row>
        <row r="1076">
          <cell r="B1076">
            <v>201707</v>
          </cell>
        </row>
        <row r="1077">
          <cell r="B1077">
            <v>201707</v>
          </cell>
        </row>
        <row r="1078">
          <cell r="B1078">
            <v>201707</v>
          </cell>
        </row>
        <row r="1079">
          <cell r="B1079">
            <v>201707</v>
          </cell>
        </row>
        <row r="1080">
          <cell r="B1080">
            <v>201707</v>
          </cell>
        </row>
        <row r="1081">
          <cell r="B1081">
            <v>201707</v>
          </cell>
        </row>
        <row r="1082">
          <cell r="B1082">
            <v>201707</v>
          </cell>
        </row>
        <row r="1083">
          <cell r="B1083">
            <v>201706</v>
          </cell>
        </row>
        <row r="1084">
          <cell r="B1084">
            <v>201706</v>
          </cell>
        </row>
        <row r="1085">
          <cell r="B1085">
            <v>201706</v>
          </cell>
        </row>
        <row r="1086">
          <cell r="B1086">
            <v>201706</v>
          </cell>
        </row>
        <row r="1087">
          <cell r="B1087">
            <v>201706</v>
          </cell>
        </row>
        <row r="1088">
          <cell r="B1088">
            <v>201706</v>
          </cell>
        </row>
        <row r="1089">
          <cell r="B1089">
            <v>201706</v>
          </cell>
        </row>
        <row r="1090">
          <cell r="B1090">
            <v>201706</v>
          </cell>
        </row>
        <row r="1091">
          <cell r="B1091">
            <v>201706</v>
          </cell>
        </row>
        <row r="1092">
          <cell r="B1092">
            <v>201706</v>
          </cell>
        </row>
        <row r="1093">
          <cell r="B1093">
            <v>201706</v>
          </cell>
        </row>
        <row r="1094">
          <cell r="B1094">
            <v>201706</v>
          </cell>
        </row>
        <row r="1095">
          <cell r="B1095">
            <v>201706</v>
          </cell>
        </row>
        <row r="1096">
          <cell r="B1096">
            <v>201706</v>
          </cell>
        </row>
        <row r="1097">
          <cell r="B1097">
            <v>201706</v>
          </cell>
        </row>
        <row r="1098">
          <cell r="B1098">
            <v>201706</v>
          </cell>
        </row>
        <row r="1099">
          <cell r="B1099">
            <v>201706</v>
          </cell>
        </row>
        <row r="1100">
          <cell r="B1100">
            <v>201706</v>
          </cell>
        </row>
        <row r="1101">
          <cell r="B1101">
            <v>201706</v>
          </cell>
        </row>
        <row r="1102">
          <cell r="B1102">
            <v>201706</v>
          </cell>
        </row>
        <row r="1103">
          <cell r="B1103">
            <v>201706</v>
          </cell>
        </row>
        <row r="1104">
          <cell r="B1104">
            <v>201706</v>
          </cell>
        </row>
        <row r="1105">
          <cell r="B1105">
            <v>201706</v>
          </cell>
        </row>
        <row r="1106">
          <cell r="B1106">
            <v>201706</v>
          </cell>
        </row>
        <row r="1107">
          <cell r="B1107">
            <v>201706</v>
          </cell>
        </row>
        <row r="1108">
          <cell r="B1108">
            <v>201706</v>
          </cell>
        </row>
        <row r="1109">
          <cell r="B1109">
            <v>201706</v>
          </cell>
        </row>
        <row r="1110">
          <cell r="B1110">
            <v>201706</v>
          </cell>
        </row>
        <row r="1111">
          <cell r="B1111">
            <v>201706</v>
          </cell>
        </row>
        <row r="1112">
          <cell r="B1112">
            <v>201706</v>
          </cell>
        </row>
        <row r="1113">
          <cell r="B1113">
            <v>201706</v>
          </cell>
        </row>
        <row r="1114">
          <cell r="B1114">
            <v>201706</v>
          </cell>
        </row>
        <row r="1115">
          <cell r="B1115">
            <v>201706</v>
          </cell>
        </row>
        <row r="1116">
          <cell r="B1116">
            <v>201706</v>
          </cell>
        </row>
        <row r="1117">
          <cell r="B1117">
            <v>201706</v>
          </cell>
        </row>
        <row r="1118">
          <cell r="B1118">
            <v>201706</v>
          </cell>
        </row>
        <row r="1119">
          <cell r="B1119">
            <v>201706</v>
          </cell>
        </row>
        <row r="1120">
          <cell r="B1120">
            <v>201706</v>
          </cell>
        </row>
        <row r="1121">
          <cell r="B1121">
            <v>201706</v>
          </cell>
        </row>
        <row r="1122">
          <cell r="B1122">
            <v>201706</v>
          </cell>
        </row>
        <row r="1123">
          <cell r="B1123">
            <v>201706</v>
          </cell>
        </row>
        <row r="1124">
          <cell r="B1124">
            <v>201706</v>
          </cell>
        </row>
        <row r="1125">
          <cell r="B1125">
            <v>201706</v>
          </cell>
        </row>
        <row r="1126">
          <cell r="B1126">
            <v>201706</v>
          </cell>
        </row>
        <row r="1127">
          <cell r="B1127">
            <v>201706</v>
          </cell>
        </row>
        <row r="1128">
          <cell r="B1128">
            <v>201706</v>
          </cell>
        </row>
        <row r="1129">
          <cell r="B1129">
            <v>201706</v>
          </cell>
        </row>
        <row r="1130">
          <cell r="B1130">
            <v>201706</v>
          </cell>
        </row>
        <row r="1131">
          <cell r="B1131">
            <v>201706</v>
          </cell>
        </row>
        <row r="1132">
          <cell r="B1132">
            <v>201706</v>
          </cell>
        </row>
        <row r="1133">
          <cell r="B1133">
            <v>201706</v>
          </cell>
        </row>
        <row r="1134">
          <cell r="B1134">
            <v>201706</v>
          </cell>
        </row>
        <row r="1135">
          <cell r="B1135">
            <v>201706</v>
          </cell>
        </row>
        <row r="1136">
          <cell r="B1136">
            <v>201706</v>
          </cell>
        </row>
        <row r="1137">
          <cell r="B1137">
            <v>201706</v>
          </cell>
        </row>
        <row r="1138">
          <cell r="B1138">
            <v>201706</v>
          </cell>
        </row>
        <row r="1139">
          <cell r="B1139">
            <v>201706</v>
          </cell>
        </row>
        <row r="1140">
          <cell r="B1140">
            <v>201706</v>
          </cell>
        </row>
        <row r="1141">
          <cell r="B1141">
            <v>201706</v>
          </cell>
        </row>
        <row r="1142">
          <cell r="B1142">
            <v>201706</v>
          </cell>
        </row>
        <row r="1143">
          <cell r="B1143">
            <v>201706</v>
          </cell>
        </row>
        <row r="1144">
          <cell r="B1144">
            <v>201706</v>
          </cell>
        </row>
        <row r="1145">
          <cell r="B1145">
            <v>201706</v>
          </cell>
        </row>
        <row r="1146">
          <cell r="B1146">
            <v>201706</v>
          </cell>
        </row>
        <row r="1147">
          <cell r="B1147">
            <v>201706</v>
          </cell>
        </row>
        <row r="1148">
          <cell r="B1148">
            <v>201706</v>
          </cell>
        </row>
        <row r="1149">
          <cell r="B1149">
            <v>201706</v>
          </cell>
        </row>
        <row r="1150">
          <cell r="B1150">
            <v>201706</v>
          </cell>
        </row>
        <row r="1151">
          <cell r="B1151">
            <v>201706</v>
          </cell>
        </row>
        <row r="1152">
          <cell r="B1152">
            <v>201706</v>
          </cell>
        </row>
        <row r="1153">
          <cell r="B1153">
            <v>201706</v>
          </cell>
        </row>
        <row r="1154">
          <cell r="B1154">
            <v>201706</v>
          </cell>
        </row>
        <row r="1155">
          <cell r="B1155">
            <v>201706</v>
          </cell>
        </row>
        <row r="1156">
          <cell r="B1156">
            <v>201706</v>
          </cell>
        </row>
        <row r="1157">
          <cell r="B1157">
            <v>201706</v>
          </cell>
        </row>
        <row r="1158">
          <cell r="B1158">
            <v>201706</v>
          </cell>
        </row>
        <row r="1159">
          <cell r="B1159">
            <v>201706</v>
          </cell>
        </row>
        <row r="1160">
          <cell r="B1160">
            <v>201706</v>
          </cell>
        </row>
        <row r="1161">
          <cell r="B1161">
            <v>201706</v>
          </cell>
        </row>
        <row r="1162">
          <cell r="B1162">
            <v>201706</v>
          </cell>
        </row>
        <row r="1163">
          <cell r="B1163">
            <v>201706</v>
          </cell>
        </row>
        <row r="1164">
          <cell r="B1164">
            <v>201706</v>
          </cell>
        </row>
        <row r="1165">
          <cell r="B1165">
            <v>201706</v>
          </cell>
        </row>
        <row r="1166">
          <cell r="B1166">
            <v>201706</v>
          </cell>
        </row>
        <row r="1167">
          <cell r="B1167">
            <v>201706</v>
          </cell>
        </row>
        <row r="1168">
          <cell r="B1168">
            <v>201706</v>
          </cell>
        </row>
        <row r="1169">
          <cell r="B1169">
            <v>201706</v>
          </cell>
        </row>
        <row r="1170">
          <cell r="B1170">
            <v>201706</v>
          </cell>
        </row>
        <row r="1171">
          <cell r="B1171">
            <v>201706</v>
          </cell>
        </row>
        <row r="1172">
          <cell r="B1172">
            <v>201706</v>
          </cell>
        </row>
        <row r="1173">
          <cell r="B1173">
            <v>201705</v>
          </cell>
        </row>
        <row r="1174">
          <cell r="B1174">
            <v>201705</v>
          </cell>
        </row>
        <row r="1175">
          <cell r="B1175">
            <v>201705</v>
          </cell>
        </row>
        <row r="1176">
          <cell r="B1176">
            <v>201705</v>
          </cell>
        </row>
        <row r="1177">
          <cell r="B1177">
            <v>201705</v>
          </cell>
        </row>
        <row r="1178">
          <cell r="B1178">
            <v>201705</v>
          </cell>
        </row>
        <row r="1179">
          <cell r="B1179">
            <v>201705</v>
          </cell>
        </row>
        <row r="1180">
          <cell r="B1180">
            <v>201705</v>
          </cell>
        </row>
        <row r="1181">
          <cell r="B1181">
            <v>201705</v>
          </cell>
        </row>
        <row r="1182">
          <cell r="B1182">
            <v>201705</v>
          </cell>
        </row>
        <row r="1183">
          <cell r="B1183">
            <v>201705</v>
          </cell>
        </row>
        <row r="1184">
          <cell r="B1184">
            <v>201705</v>
          </cell>
        </row>
        <row r="1185">
          <cell r="B1185">
            <v>201705</v>
          </cell>
        </row>
        <row r="1186">
          <cell r="B1186">
            <v>201705</v>
          </cell>
        </row>
        <row r="1187">
          <cell r="B1187">
            <v>201705</v>
          </cell>
        </row>
        <row r="1188">
          <cell r="B1188">
            <v>201705</v>
          </cell>
        </row>
        <row r="1189">
          <cell r="B1189">
            <v>201705</v>
          </cell>
        </row>
        <row r="1190">
          <cell r="B1190">
            <v>201705</v>
          </cell>
        </row>
        <row r="1191">
          <cell r="B1191">
            <v>201705</v>
          </cell>
        </row>
        <row r="1192">
          <cell r="B1192">
            <v>201705</v>
          </cell>
        </row>
        <row r="1193">
          <cell r="B1193">
            <v>201705</v>
          </cell>
        </row>
        <row r="1194">
          <cell r="B1194">
            <v>201705</v>
          </cell>
        </row>
        <row r="1195">
          <cell r="B1195">
            <v>201705</v>
          </cell>
        </row>
        <row r="1196">
          <cell r="B1196">
            <v>201705</v>
          </cell>
        </row>
        <row r="1197">
          <cell r="B1197">
            <v>201705</v>
          </cell>
        </row>
        <row r="1198">
          <cell r="B1198">
            <v>201705</v>
          </cell>
        </row>
        <row r="1199">
          <cell r="B1199">
            <v>201705</v>
          </cell>
        </row>
        <row r="1200">
          <cell r="B1200">
            <v>201705</v>
          </cell>
        </row>
        <row r="1201">
          <cell r="B1201">
            <v>201705</v>
          </cell>
        </row>
        <row r="1202">
          <cell r="B1202">
            <v>201705</v>
          </cell>
        </row>
        <row r="1203">
          <cell r="B1203">
            <v>201705</v>
          </cell>
        </row>
        <row r="1204">
          <cell r="B1204">
            <v>201705</v>
          </cell>
        </row>
        <row r="1205">
          <cell r="B1205">
            <v>201705</v>
          </cell>
        </row>
        <row r="1206">
          <cell r="B1206">
            <v>201705</v>
          </cell>
        </row>
        <row r="1207">
          <cell r="B1207">
            <v>201705</v>
          </cell>
        </row>
        <row r="1208">
          <cell r="B1208">
            <v>201705</v>
          </cell>
        </row>
        <row r="1209">
          <cell r="B1209">
            <v>201705</v>
          </cell>
        </row>
        <row r="1210">
          <cell r="B1210">
            <v>201705</v>
          </cell>
        </row>
        <row r="1211">
          <cell r="B1211">
            <v>201705</v>
          </cell>
        </row>
        <row r="1212">
          <cell r="B1212">
            <v>201705</v>
          </cell>
        </row>
        <row r="1213">
          <cell r="B1213">
            <v>201705</v>
          </cell>
        </row>
        <row r="1214">
          <cell r="B1214">
            <v>201705</v>
          </cell>
        </row>
        <row r="1215">
          <cell r="B1215">
            <v>201705</v>
          </cell>
        </row>
        <row r="1216">
          <cell r="B1216">
            <v>201705</v>
          </cell>
        </row>
        <row r="1217">
          <cell r="B1217">
            <v>201705</v>
          </cell>
        </row>
        <row r="1218">
          <cell r="B1218">
            <v>201705</v>
          </cell>
        </row>
        <row r="1219">
          <cell r="B1219">
            <v>201705</v>
          </cell>
        </row>
        <row r="1220">
          <cell r="B1220">
            <v>201705</v>
          </cell>
        </row>
        <row r="1221">
          <cell r="B1221">
            <v>201705</v>
          </cell>
        </row>
        <row r="1222">
          <cell r="B1222">
            <v>201705</v>
          </cell>
        </row>
        <row r="1223">
          <cell r="B1223">
            <v>201705</v>
          </cell>
        </row>
        <row r="1224">
          <cell r="B1224">
            <v>201705</v>
          </cell>
        </row>
        <row r="1225">
          <cell r="B1225">
            <v>201705</v>
          </cell>
        </row>
        <row r="1226">
          <cell r="B1226">
            <v>201705</v>
          </cell>
        </row>
        <row r="1227">
          <cell r="B1227">
            <v>201705</v>
          </cell>
        </row>
        <row r="1228">
          <cell r="B1228">
            <v>201705</v>
          </cell>
        </row>
        <row r="1229">
          <cell r="B1229">
            <v>201705</v>
          </cell>
        </row>
        <row r="1230">
          <cell r="B1230">
            <v>201705</v>
          </cell>
        </row>
        <row r="1231">
          <cell r="B1231">
            <v>201705</v>
          </cell>
        </row>
        <row r="1232">
          <cell r="B1232">
            <v>201705</v>
          </cell>
        </row>
        <row r="1233">
          <cell r="B1233">
            <v>201705</v>
          </cell>
        </row>
        <row r="1234">
          <cell r="B1234">
            <v>201705</v>
          </cell>
        </row>
        <row r="1235">
          <cell r="B1235">
            <v>201705</v>
          </cell>
        </row>
        <row r="1236">
          <cell r="B1236">
            <v>201705</v>
          </cell>
        </row>
        <row r="1237">
          <cell r="B1237">
            <v>201705</v>
          </cell>
        </row>
        <row r="1238">
          <cell r="B1238">
            <v>201705</v>
          </cell>
        </row>
        <row r="1239">
          <cell r="B1239">
            <v>201705</v>
          </cell>
        </row>
        <row r="1240">
          <cell r="B1240">
            <v>201705</v>
          </cell>
        </row>
        <row r="1241">
          <cell r="B1241">
            <v>201705</v>
          </cell>
        </row>
        <row r="1242">
          <cell r="B1242">
            <v>201705</v>
          </cell>
        </row>
        <row r="1243">
          <cell r="B1243">
            <v>201705</v>
          </cell>
        </row>
        <row r="1244">
          <cell r="B1244">
            <v>201705</v>
          </cell>
        </row>
        <row r="1245">
          <cell r="B1245">
            <v>201705</v>
          </cell>
        </row>
        <row r="1246">
          <cell r="B1246">
            <v>201705</v>
          </cell>
        </row>
        <row r="1247">
          <cell r="B1247">
            <v>201705</v>
          </cell>
        </row>
        <row r="1248">
          <cell r="B1248">
            <v>201705</v>
          </cell>
        </row>
        <row r="1249">
          <cell r="B1249">
            <v>201705</v>
          </cell>
        </row>
        <row r="1250">
          <cell r="B1250">
            <v>201704</v>
          </cell>
        </row>
        <row r="1251">
          <cell r="B1251">
            <v>201704</v>
          </cell>
        </row>
        <row r="1252">
          <cell r="B1252">
            <v>201704</v>
          </cell>
        </row>
        <row r="1253">
          <cell r="B1253">
            <v>201704</v>
          </cell>
        </row>
        <row r="1254">
          <cell r="B1254">
            <v>201704</v>
          </cell>
        </row>
        <row r="1255">
          <cell r="B1255">
            <v>201704</v>
          </cell>
        </row>
        <row r="1256">
          <cell r="B1256">
            <v>201704</v>
          </cell>
        </row>
        <row r="1257">
          <cell r="B1257">
            <v>201704</v>
          </cell>
        </row>
        <row r="1258">
          <cell r="B1258">
            <v>201704</v>
          </cell>
        </row>
        <row r="1259">
          <cell r="B1259">
            <v>201704</v>
          </cell>
        </row>
        <row r="1260">
          <cell r="B1260">
            <v>201704</v>
          </cell>
        </row>
        <row r="1261">
          <cell r="B1261">
            <v>201704</v>
          </cell>
        </row>
        <row r="1262">
          <cell r="B1262">
            <v>201704</v>
          </cell>
        </row>
        <row r="1263">
          <cell r="B1263">
            <v>201704</v>
          </cell>
        </row>
        <row r="1264">
          <cell r="B1264">
            <v>201704</v>
          </cell>
        </row>
        <row r="1265">
          <cell r="B1265">
            <v>201704</v>
          </cell>
        </row>
        <row r="1266">
          <cell r="B1266">
            <v>201704</v>
          </cell>
        </row>
        <row r="1267">
          <cell r="B1267">
            <v>201704</v>
          </cell>
        </row>
        <row r="1268">
          <cell r="B1268">
            <v>201704</v>
          </cell>
        </row>
        <row r="1269">
          <cell r="B1269">
            <v>201704</v>
          </cell>
        </row>
        <row r="1270">
          <cell r="B1270">
            <v>201704</v>
          </cell>
        </row>
        <row r="1271">
          <cell r="B1271">
            <v>201704</v>
          </cell>
        </row>
        <row r="1272">
          <cell r="B1272">
            <v>201704</v>
          </cell>
        </row>
        <row r="1273">
          <cell r="B1273">
            <v>201704</v>
          </cell>
        </row>
        <row r="1274">
          <cell r="B1274">
            <v>201704</v>
          </cell>
        </row>
        <row r="1275">
          <cell r="B1275">
            <v>201704</v>
          </cell>
        </row>
        <row r="1276">
          <cell r="B1276">
            <v>201704</v>
          </cell>
        </row>
        <row r="1277">
          <cell r="B1277">
            <v>201704</v>
          </cell>
        </row>
        <row r="1278">
          <cell r="B1278">
            <v>201704</v>
          </cell>
        </row>
        <row r="1279">
          <cell r="B1279">
            <v>201704</v>
          </cell>
        </row>
        <row r="1280">
          <cell r="B1280">
            <v>201704</v>
          </cell>
        </row>
        <row r="1281">
          <cell r="B1281">
            <v>201704</v>
          </cell>
        </row>
        <row r="1282">
          <cell r="B1282">
            <v>201704</v>
          </cell>
        </row>
        <row r="1283">
          <cell r="B1283">
            <v>201704</v>
          </cell>
        </row>
        <row r="1284">
          <cell r="B1284">
            <v>201704</v>
          </cell>
        </row>
        <row r="1285">
          <cell r="B1285">
            <v>201704</v>
          </cell>
        </row>
        <row r="1286">
          <cell r="B1286">
            <v>201704</v>
          </cell>
        </row>
        <row r="1287">
          <cell r="B1287">
            <v>201704</v>
          </cell>
        </row>
        <row r="1288">
          <cell r="B1288">
            <v>201704</v>
          </cell>
        </row>
        <row r="1289">
          <cell r="B1289">
            <v>201704</v>
          </cell>
        </row>
        <row r="1290">
          <cell r="B1290">
            <v>201704</v>
          </cell>
        </row>
        <row r="1291">
          <cell r="B1291">
            <v>201704</v>
          </cell>
        </row>
        <row r="1292">
          <cell r="B1292">
            <v>201704</v>
          </cell>
        </row>
        <row r="1293">
          <cell r="B1293">
            <v>201704</v>
          </cell>
        </row>
        <row r="1294">
          <cell r="B1294">
            <v>201704</v>
          </cell>
        </row>
        <row r="1295">
          <cell r="B1295">
            <v>201704</v>
          </cell>
        </row>
        <row r="1296">
          <cell r="B1296">
            <v>201704</v>
          </cell>
        </row>
        <row r="1297">
          <cell r="B1297">
            <v>201704</v>
          </cell>
        </row>
        <row r="1298">
          <cell r="B1298">
            <v>201704</v>
          </cell>
        </row>
        <row r="1299">
          <cell r="B1299">
            <v>201704</v>
          </cell>
        </row>
        <row r="1300">
          <cell r="B1300">
            <v>201704</v>
          </cell>
        </row>
        <row r="1301">
          <cell r="B1301">
            <v>201704</v>
          </cell>
        </row>
        <row r="1302">
          <cell r="B1302">
            <v>201704</v>
          </cell>
        </row>
        <row r="1303">
          <cell r="B1303">
            <v>201704</v>
          </cell>
        </row>
        <row r="1304">
          <cell r="B1304">
            <v>201704</v>
          </cell>
        </row>
        <row r="1305">
          <cell r="B1305">
            <v>201704</v>
          </cell>
        </row>
        <row r="1306">
          <cell r="B1306">
            <v>201704</v>
          </cell>
        </row>
        <row r="1307">
          <cell r="B1307">
            <v>201704</v>
          </cell>
        </row>
        <row r="1308">
          <cell r="B1308">
            <v>201704</v>
          </cell>
        </row>
        <row r="1309">
          <cell r="B1309">
            <v>201704</v>
          </cell>
        </row>
        <row r="1310">
          <cell r="B1310">
            <v>201704</v>
          </cell>
        </row>
        <row r="1311">
          <cell r="B1311">
            <v>201704</v>
          </cell>
        </row>
        <row r="1312">
          <cell r="B1312">
            <v>201704</v>
          </cell>
        </row>
        <row r="1313">
          <cell r="B1313">
            <v>201704</v>
          </cell>
        </row>
        <row r="1314">
          <cell r="B1314">
            <v>201704</v>
          </cell>
        </row>
        <row r="1315">
          <cell r="B1315">
            <v>201704</v>
          </cell>
        </row>
        <row r="1316">
          <cell r="B1316">
            <v>201704</v>
          </cell>
        </row>
        <row r="1317">
          <cell r="B1317">
            <v>201704</v>
          </cell>
        </row>
        <row r="1318">
          <cell r="B1318">
            <v>201704</v>
          </cell>
        </row>
        <row r="1319">
          <cell r="B1319">
            <v>201704</v>
          </cell>
        </row>
        <row r="1320">
          <cell r="B1320">
            <v>201704</v>
          </cell>
        </row>
        <row r="1321">
          <cell r="B1321">
            <v>201704</v>
          </cell>
        </row>
        <row r="1322">
          <cell r="B1322">
            <v>201704</v>
          </cell>
        </row>
        <row r="1323">
          <cell r="B1323">
            <v>201704</v>
          </cell>
        </row>
        <row r="1324">
          <cell r="B1324">
            <v>201703</v>
          </cell>
        </row>
        <row r="1325">
          <cell r="B1325">
            <v>201703</v>
          </cell>
        </row>
        <row r="1326">
          <cell r="B1326">
            <v>201703</v>
          </cell>
        </row>
        <row r="1327">
          <cell r="B1327">
            <v>201703</v>
          </cell>
        </row>
        <row r="1328">
          <cell r="B1328">
            <v>201703</v>
          </cell>
        </row>
        <row r="1329">
          <cell r="B1329">
            <v>201703</v>
          </cell>
        </row>
        <row r="1330">
          <cell r="B1330">
            <v>201703</v>
          </cell>
        </row>
        <row r="1331">
          <cell r="B1331">
            <v>201703</v>
          </cell>
        </row>
        <row r="1332">
          <cell r="B1332">
            <v>201703</v>
          </cell>
        </row>
        <row r="1333">
          <cell r="B1333">
            <v>201703</v>
          </cell>
        </row>
        <row r="1334">
          <cell r="B1334">
            <v>201703</v>
          </cell>
        </row>
        <row r="1335">
          <cell r="B1335">
            <v>201703</v>
          </cell>
        </row>
        <row r="1336">
          <cell r="B1336">
            <v>201703</v>
          </cell>
        </row>
        <row r="1337">
          <cell r="B1337">
            <v>201703</v>
          </cell>
        </row>
        <row r="1338">
          <cell r="B1338">
            <v>201703</v>
          </cell>
        </row>
        <row r="1339">
          <cell r="B1339">
            <v>201703</v>
          </cell>
        </row>
        <row r="1340">
          <cell r="B1340">
            <v>201703</v>
          </cell>
        </row>
        <row r="1341">
          <cell r="B1341">
            <v>201703</v>
          </cell>
        </row>
        <row r="1342">
          <cell r="B1342">
            <v>201703</v>
          </cell>
        </row>
        <row r="1343">
          <cell r="B1343">
            <v>201703</v>
          </cell>
        </row>
        <row r="1344">
          <cell r="B1344">
            <v>201703</v>
          </cell>
        </row>
        <row r="1345">
          <cell r="B1345">
            <v>201703</v>
          </cell>
        </row>
        <row r="1346">
          <cell r="B1346">
            <v>201703</v>
          </cell>
        </row>
        <row r="1347">
          <cell r="B1347">
            <v>201703</v>
          </cell>
        </row>
        <row r="1348">
          <cell r="B1348">
            <v>201703</v>
          </cell>
        </row>
        <row r="1349">
          <cell r="B1349">
            <v>201703</v>
          </cell>
        </row>
        <row r="1350">
          <cell r="B1350">
            <v>201703</v>
          </cell>
        </row>
        <row r="1351">
          <cell r="B1351">
            <v>201703</v>
          </cell>
        </row>
        <row r="1352">
          <cell r="B1352">
            <v>201703</v>
          </cell>
        </row>
        <row r="1353">
          <cell r="B1353">
            <v>201703</v>
          </cell>
        </row>
        <row r="1354">
          <cell r="B1354">
            <v>201703</v>
          </cell>
        </row>
        <row r="1355">
          <cell r="B1355">
            <v>201703</v>
          </cell>
        </row>
        <row r="1356">
          <cell r="B1356">
            <v>201703</v>
          </cell>
        </row>
        <row r="1357">
          <cell r="B1357">
            <v>201703</v>
          </cell>
        </row>
        <row r="1358">
          <cell r="B1358">
            <v>201703</v>
          </cell>
        </row>
        <row r="1359">
          <cell r="B1359">
            <v>201703</v>
          </cell>
        </row>
        <row r="1360">
          <cell r="B1360">
            <v>201703</v>
          </cell>
        </row>
        <row r="1361">
          <cell r="B1361">
            <v>201703</v>
          </cell>
        </row>
        <row r="1362">
          <cell r="B1362">
            <v>201703</v>
          </cell>
        </row>
        <row r="1363">
          <cell r="B1363">
            <v>201703</v>
          </cell>
        </row>
        <row r="1364">
          <cell r="B1364">
            <v>201703</v>
          </cell>
        </row>
        <row r="1365">
          <cell r="B1365">
            <v>201703</v>
          </cell>
        </row>
        <row r="1366">
          <cell r="B1366">
            <v>201703</v>
          </cell>
        </row>
        <row r="1367">
          <cell r="B1367">
            <v>201703</v>
          </cell>
        </row>
        <row r="1368">
          <cell r="B1368">
            <v>201703</v>
          </cell>
        </row>
        <row r="1369">
          <cell r="B1369">
            <v>201703</v>
          </cell>
        </row>
        <row r="1370">
          <cell r="B1370">
            <v>201703</v>
          </cell>
        </row>
        <row r="1371">
          <cell r="B1371">
            <v>201703</v>
          </cell>
        </row>
        <row r="1372">
          <cell r="B1372">
            <v>201703</v>
          </cell>
        </row>
        <row r="1373">
          <cell r="B1373">
            <v>201703</v>
          </cell>
        </row>
        <row r="1374">
          <cell r="B1374">
            <v>201703</v>
          </cell>
        </row>
        <row r="1375">
          <cell r="B1375">
            <v>201703</v>
          </cell>
        </row>
        <row r="1376">
          <cell r="B1376">
            <v>201703</v>
          </cell>
        </row>
        <row r="1377">
          <cell r="B1377">
            <v>201703</v>
          </cell>
        </row>
        <row r="1378">
          <cell r="B1378">
            <v>201703</v>
          </cell>
        </row>
        <row r="1379">
          <cell r="B1379">
            <v>201703</v>
          </cell>
        </row>
        <row r="1380">
          <cell r="B1380">
            <v>201703</v>
          </cell>
        </row>
        <row r="1381">
          <cell r="B1381">
            <v>201703</v>
          </cell>
        </row>
        <row r="1382">
          <cell r="B1382">
            <v>201703</v>
          </cell>
        </row>
        <row r="1383">
          <cell r="B1383">
            <v>201703</v>
          </cell>
        </row>
        <row r="1384">
          <cell r="B1384">
            <v>201703</v>
          </cell>
        </row>
        <row r="1385">
          <cell r="B1385">
            <v>201702</v>
          </cell>
        </row>
        <row r="1386">
          <cell r="B1386">
            <v>201702</v>
          </cell>
        </row>
        <row r="1387">
          <cell r="B1387">
            <v>201702</v>
          </cell>
        </row>
        <row r="1388">
          <cell r="B1388">
            <v>201702</v>
          </cell>
        </row>
        <row r="1389">
          <cell r="B1389">
            <v>201702</v>
          </cell>
        </row>
        <row r="1390">
          <cell r="B1390">
            <v>201702</v>
          </cell>
        </row>
        <row r="1391">
          <cell r="B1391">
            <v>201702</v>
          </cell>
        </row>
        <row r="1392">
          <cell r="B1392">
            <v>201702</v>
          </cell>
        </row>
        <row r="1393">
          <cell r="B1393">
            <v>201702</v>
          </cell>
        </row>
        <row r="1394">
          <cell r="B1394">
            <v>201702</v>
          </cell>
        </row>
        <row r="1395">
          <cell r="B1395">
            <v>201702</v>
          </cell>
        </row>
        <row r="1396">
          <cell r="B1396">
            <v>201702</v>
          </cell>
        </row>
        <row r="1397">
          <cell r="B1397">
            <v>201702</v>
          </cell>
        </row>
        <row r="1398">
          <cell r="B1398">
            <v>201702</v>
          </cell>
        </row>
        <row r="1399">
          <cell r="B1399">
            <v>201702</v>
          </cell>
        </row>
        <row r="1400">
          <cell r="B1400">
            <v>201702</v>
          </cell>
        </row>
        <row r="1401">
          <cell r="B1401">
            <v>201702</v>
          </cell>
        </row>
        <row r="1402">
          <cell r="B1402">
            <v>201702</v>
          </cell>
        </row>
        <row r="1403">
          <cell r="B1403">
            <v>201702</v>
          </cell>
        </row>
        <row r="1404">
          <cell r="B1404">
            <v>201702</v>
          </cell>
        </row>
        <row r="1405">
          <cell r="B1405">
            <v>201702</v>
          </cell>
        </row>
        <row r="1406">
          <cell r="B1406">
            <v>201702</v>
          </cell>
        </row>
        <row r="1407">
          <cell r="B1407">
            <v>201702</v>
          </cell>
        </row>
        <row r="1408">
          <cell r="B1408">
            <v>201702</v>
          </cell>
        </row>
        <row r="1409">
          <cell r="B1409">
            <v>201702</v>
          </cell>
        </row>
        <row r="1410">
          <cell r="B1410">
            <v>201702</v>
          </cell>
        </row>
        <row r="1411">
          <cell r="B1411">
            <v>201702</v>
          </cell>
        </row>
        <row r="1412">
          <cell r="B1412">
            <v>201702</v>
          </cell>
        </row>
        <row r="1413">
          <cell r="B1413">
            <v>201702</v>
          </cell>
        </row>
        <row r="1414">
          <cell r="B1414">
            <v>201702</v>
          </cell>
        </row>
        <row r="1415">
          <cell r="B1415">
            <v>201702</v>
          </cell>
        </row>
        <row r="1416">
          <cell r="B1416">
            <v>201702</v>
          </cell>
        </row>
        <row r="1417">
          <cell r="B1417">
            <v>201702</v>
          </cell>
        </row>
        <row r="1418">
          <cell r="B1418">
            <v>201702</v>
          </cell>
        </row>
        <row r="1419">
          <cell r="B1419">
            <v>201702</v>
          </cell>
        </row>
        <row r="1420">
          <cell r="B1420">
            <v>201702</v>
          </cell>
        </row>
        <row r="1421">
          <cell r="B1421">
            <v>201702</v>
          </cell>
        </row>
        <row r="1422">
          <cell r="B1422">
            <v>201702</v>
          </cell>
        </row>
        <row r="1423">
          <cell r="B1423">
            <v>201702</v>
          </cell>
        </row>
        <row r="1424">
          <cell r="B1424">
            <v>201702</v>
          </cell>
        </row>
        <row r="1425">
          <cell r="B1425">
            <v>201702</v>
          </cell>
        </row>
        <row r="1426">
          <cell r="B1426">
            <v>201702</v>
          </cell>
        </row>
        <row r="1427">
          <cell r="B1427">
            <v>201702</v>
          </cell>
        </row>
        <row r="1428">
          <cell r="B1428">
            <v>201702</v>
          </cell>
        </row>
        <row r="1429">
          <cell r="B1429">
            <v>201701</v>
          </cell>
        </row>
        <row r="1430">
          <cell r="B1430">
            <v>201701</v>
          </cell>
        </row>
        <row r="1431">
          <cell r="B1431">
            <v>201701</v>
          </cell>
        </row>
        <row r="1432">
          <cell r="B1432">
            <v>201701</v>
          </cell>
        </row>
        <row r="1433">
          <cell r="B1433">
            <v>201701</v>
          </cell>
        </row>
        <row r="1434">
          <cell r="B1434">
            <v>201701</v>
          </cell>
        </row>
        <row r="1435">
          <cell r="B1435">
            <v>201701</v>
          </cell>
        </row>
        <row r="1436">
          <cell r="B1436">
            <v>201701</v>
          </cell>
        </row>
        <row r="1437">
          <cell r="B1437">
            <v>201701</v>
          </cell>
        </row>
        <row r="1438">
          <cell r="B1438">
            <v>201701</v>
          </cell>
        </row>
        <row r="1439">
          <cell r="B1439">
            <v>201701</v>
          </cell>
        </row>
        <row r="1440">
          <cell r="B1440">
            <v>201701</v>
          </cell>
        </row>
        <row r="1441">
          <cell r="B1441">
            <v>201701</v>
          </cell>
        </row>
        <row r="1442">
          <cell r="B1442">
            <v>201701</v>
          </cell>
        </row>
        <row r="1443">
          <cell r="B1443">
            <v>201701</v>
          </cell>
        </row>
        <row r="1444">
          <cell r="B1444">
            <v>201701</v>
          </cell>
        </row>
        <row r="1445">
          <cell r="B1445">
            <v>201701</v>
          </cell>
        </row>
        <row r="1446">
          <cell r="B1446">
            <v>201701</v>
          </cell>
        </row>
        <row r="1447">
          <cell r="B1447">
            <v>201701</v>
          </cell>
        </row>
        <row r="1448">
          <cell r="B1448">
            <v>201701</v>
          </cell>
        </row>
        <row r="1449">
          <cell r="B1449">
            <v>201701</v>
          </cell>
        </row>
        <row r="1450">
          <cell r="B1450">
            <v>201701</v>
          </cell>
        </row>
        <row r="1451">
          <cell r="B1451">
            <v>201701</v>
          </cell>
        </row>
        <row r="1452">
          <cell r="B1452">
            <v>201701</v>
          </cell>
        </row>
        <row r="1453">
          <cell r="B1453">
            <v>201701</v>
          </cell>
        </row>
        <row r="1454">
          <cell r="B1454">
            <v>201701</v>
          </cell>
        </row>
        <row r="1455">
          <cell r="B1455">
            <v>201701</v>
          </cell>
        </row>
        <row r="1456">
          <cell r="B1456">
            <v>201701</v>
          </cell>
        </row>
        <row r="1457">
          <cell r="B1457">
            <v>201701</v>
          </cell>
        </row>
        <row r="1458">
          <cell r="B1458">
            <v>201701</v>
          </cell>
        </row>
        <row r="1459">
          <cell r="B1459">
            <v>201701</v>
          </cell>
        </row>
        <row r="1460">
          <cell r="B1460">
            <v>201701</v>
          </cell>
        </row>
        <row r="1461">
          <cell r="B1461">
            <v>201701</v>
          </cell>
        </row>
        <row r="1462">
          <cell r="B1462">
            <v>201701</v>
          </cell>
        </row>
        <row r="1463">
          <cell r="B1463">
            <v>201701</v>
          </cell>
        </row>
        <row r="1464">
          <cell r="B1464">
            <v>201701</v>
          </cell>
        </row>
        <row r="1465">
          <cell r="B1465">
            <v>201701</v>
          </cell>
        </row>
        <row r="1466">
          <cell r="B1466">
            <v>201701</v>
          </cell>
        </row>
        <row r="1467">
          <cell r="B1467">
            <v>201701</v>
          </cell>
        </row>
        <row r="1468">
          <cell r="B1468">
            <v>201701</v>
          </cell>
        </row>
        <row r="1469">
          <cell r="B1469">
            <v>201612</v>
          </cell>
        </row>
        <row r="1470">
          <cell r="B1470">
            <v>201612</v>
          </cell>
        </row>
        <row r="1471">
          <cell r="B1471">
            <v>201612</v>
          </cell>
        </row>
        <row r="1472">
          <cell r="B1472">
            <v>201612</v>
          </cell>
        </row>
        <row r="1473">
          <cell r="B1473">
            <v>201612</v>
          </cell>
        </row>
        <row r="1474">
          <cell r="B1474">
            <v>201612</v>
          </cell>
        </row>
        <row r="1475">
          <cell r="B1475">
            <v>201612</v>
          </cell>
        </row>
        <row r="1476">
          <cell r="B1476">
            <v>201612</v>
          </cell>
        </row>
        <row r="1477">
          <cell r="B1477">
            <v>201612</v>
          </cell>
        </row>
        <row r="1478">
          <cell r="B1478">
            <v>201612</v>
          </cell>
        </row>
        <row r="1479">
          <cell r="B1479">
            <v>201612</v>
          </cell>
        </row>
        <row r="1480">
          <cell r="B1480">
            <v>201612</v>
          </cell>
        </row>
        <row r="1481">
          <cell r="B1481">
            <v>201612</v>
          </cell>
        </row>
        <row r="1482">
          <cell r="B1482">
            <v>201612</v>
          </cell>
        </row>
        <row r="1483">
          <cell r="B1483">
            <v>201612</v>
          </cell>
        </row>
        <row r="1484">
          <cell r="B1484">
            <v>201612</v>
          </cell>
        </row>
        <row r="1485">
          <cell r="B1485">
            <v>201612</v>
          </cell>
        </row>
        <row r="1486">
          <cell r="B1486">
            <v>201612</v>
          </cell>
        </row>
        <row r="1487">
          <cell r="B1487">
            <v>201612</v>
          </cell>
        </row>
        <row r="1488">
          <cell r="B1488">
            <v>201612</v>
          </cell>
        </row>
        <row r="1489">
          <cell r="B1489">
            <v>201612</v>
          </cell>
        </row>
        <row r="1490">
          <cell r="B1490">
            <v>201612</v>
          </cell>
        </row>
        <row r="1491">
          <cell r="B1491">
            <v>201612</v>
          </cell>
        </row>
        <row r="1492">
          <cell r="B1492">
            <v>201612</v>
          </cell>
        </row>
        <row r="1493">
          <cell r="B1493">
            <v>201612</v>
          </cell>
        </row>
        <row r="1494">
          <cell r="B1494">
            <v>201612</v>
          </cell>
        </row>
        <row r="1495">
          <cell r="B1495">
            <v>201612</v>
          </cell>
        </row>
        <row r="1496">
          <cell r="B1496">
            <v>201612</v>
          </cell>
        </row>
        <row r="1497">
          <cell r="B1497">
            <v>201612</v>
          </cell>
        </row>
        <row r="1498">
          <cell r="B1498">
            <v>201612</v>
          </cell>
        </row>
        <row r="1499">
          <cell r="B1499">
            <v>201612</v>
          </cell>
        </row>
        <row r="1500">
          <cell r="B1500">
            <v>201612</v>
          </cell>
        </row>
        <row r="1501">
          <cell r="B1501">
            <v>201612</v>
          </cell>
        </row>
        <row r="1502">
          <cell r="B1502">
            <v>201612</v>
          </cell>
        </row>
        <row r="1503">
          <cell r="B1503">
            <v>201612</v>
          </cell>
        </row>
        <row r="1504">
          <cell r="B1504">
            <v>201612</v>
          </cell>
        </row>
        <row r="1505">
          <cell r="B1505">
            <v>201612</v>
          </cell>
        </row>
        <row r="1506">
          <cell r="B1506">
            <v>201612</v>
          </cell>
        </row>
        <row r="1507">
          <cell r="B1507">
            <v>201612</v>
          </cell>
        </row>
        <row r="1508">
          <cell r="B1508">
            <v>201612</v>
          </cell>
        </row>
        <row r="1509">
          <cell r="B1509">
            <v>201612</v>
          </cell>
        </row>
        <row r="1510">
          <cell r="B1510">
            <v>201612</v>
          </cell>
        </row>
        <row r="1511">
          <cell r="B1511">
            <v>201612</v>
          </cell>
        </row>
        <row r="1512">
          <cell r="B1512">
            <v>201612</v>
          </cell>
        </row>
        <row r="1513">
          <cell r="B1513">
            <v>201612</v>
          </cell>
        </row>
        <row r="1514">
          <cell r="B1514">
            <v>201612</v>
          </cell>
        </row>
        <row r="1515">
          <cell r="B1515">
            <v>201612</v>
          </cell>
        </row>
        <row r="1516">
          <cell r="B1516">
            <v>201612</v>
          </cell>
        </row>
        <row r="1517">
          <cell r="B1517">
            <v>201612</v>
          </cell>
        </row>
        <row r="1518">
          <cell r="B1518">
            <v>201612</v>
          </cell>
        </row>
        <row r="1519">
          <cell r="B1519">
            <v>201612</v>
          </cell>
        </row>
        <row r="1520">
          <cell r="B1520">
            <v>201612</v>
          </cell>
        </row>
        <row r="1521">
          <cell r="B1521">
            <v>201612</v>
          </cell>
        </row>
        <row r="1522">
          <cell r="B1522">
            <v>201612</v>
          </cell>
        </row>
        <row r="1523">
          <cell r="B1523">
            <v>201612</v>
          </cell>
        </row>
        <row r="1524">
          <cell r="B1524">
            <v>201612</v>
          </cell>
        </row>
        <row r="1525">
          <cell r="B1525">
            <v>201612</v>
          </cell>
        </row>
        <row r="1526">
          <cell r="B1526">
            <v>201612</v>
          </cell>
        </row>
        <row r="1527">
          <cell r="B1527">
            <v>201612</v>
          </cell>
        </row>
        <row r="1528">
          <cell r="B1528">
            <v>201612</v>
          </cell>
        </row>
        <row r="1529">
          <cell r="B1529">
            <v>201612</v>
          </cell>
        </row>
        <row r="1530">
          <cell r="B1530">
            <v>201612</v>
          </cell>
        </row>
        <row r="1531">
          <cell r="B1531">
            <v>201612</v>
          </cell>
        </row>
        <row r="1532">
          <cell r="B1532">
            <v>201612</v>
          </cell>
        </row>
        <row r="1533">
          <cell r="B1533">
            <v>201612</v>
          </cell>
        </row>
        <row r="1534">
          <cell r="B1534">
            <v>201612</v>
          </cell>
        </row>
        <row r="1535">
          <cell r="B1535">
            <v>201612</v>
          </cell>
        </row>
        <row r="1536">
          <cell r="B1536">
            <v>201612</v>
          </cell>
        </row>
        <row r="1537">
          <cell r="B1537">
            <v>201612</v>
          </cell>
        </row>
        <row r="1538">
          <cell r="B1538">
            <v>201612</v>
          </cell>
        </row>
        <row r="1539">
          <cell r="B1539">
            <v>201612</v>
          </cell>
        </row>
        <row r="1540">
          <cell r="B1540">
            <v>201612</v>
          </cell>
        </row>
        <row r="1541">
          <cell r="B1541">
            <v>201612</v>
          </cell>
        </row>
        <row r="1542">
          <cell r="B1542">
            <v>201612</v>
          </cell>
        </row>
        <row r="1543">
          <cell r="B1543">
            <v>201612</v>
          </cell>
        </row>
        <row r="1544">
          <cell r="B1544">
            <v>201612</v>
          </cell>
        </row>
        <row r="1545">
          <cell r="B1545">
            <v>201612</v>
          </cell>
        </row>
        <row r="1546">
          <cell r="B1546">
            <v>201612</v>
          </cell>
        </row>
        <row r="1547">
          <cell r="B1547">
            <v>201612</v>
          </cell>
        </row>
        <row r="1548">
          <cell r="B1548">
            <v>201612</v>
          </cell>
        </row>
        <row r="1549">
          <cell r="B1549">
            <v>201612</v>
          </cell>
        </row>
        <row r="1550">
          <cell r="B1550">
            <v>201612</v>
          </cell>
        </row>
        <row r="1551">
          <cell r="B1551">
            <v>201612</v>
          </cell>
        </row>
        <row r="1552">
          <cell r="B1552">
            <v>201612</v>
          </cell>
        </row>
        <row r="1553">
          <cell r="B1553">
            <v>201612</v>
          </cell>
        </row>
        <row r="1554">
          <cell r="B1554">
            <v>201612</v>
          </cell>
        </row>
        <row r="1555">
          <cell r="B1555">
            <v>201612</v>
          </cell>
        </row>
        <row r="1556">
          <cell r="B1556">
            <v>201612</v>
          </cell>
        </row>
        <row r="1557">
          <cell r="B1557">
            <v>201611</v>
          </cell>
        </row>
        <row r="1558">
          <cell r="B1558">
            <v>201611</v>
          </cell>
        </row>
        <row r="1559">
          <cell r="B1559">
            <v>201611</v>
          </cell>
        </row>
        <row r="1560">
          <cell r="B1560">
            <v>201611</v>
          </cell>
        </row>
        <row r="1561">
          <cell r="B1561">
            <v>201611</v>
          </cell>
        </row>
        <row r="1562">
          <cell r="B1562">
            <v>201611</v>
          </cell>
        </row>
        <row r="1563">
          <cell r="B1563">
            <v>201611</v>
          </cell>
        </row>
        <row r="1564">
          <cell r="B1564">
            <v>201611</v>
          </cell>
        </row>
        <row r="1565">
          <cell r="B1565">
            <v>201611</v>
          </cell>
        </row>
        <row r="1566">
          <cell r="B1566">
            <v>201611</v>
          </cell>
        </row>
        <row r="1567">
          <cell r="B1567">
            <v>201611</v>
          </cell>
        </row>
        <row r="1568">
          <cell r="B1568">
            <v>201611</v>
          </cell>
        </row>
        <row r="1569">
          <cell r="B1569">
            <v>201611</v>
          </cell>
        </row>
        <row r="1570">
          <cell r="B1570">
            <v>201611</v>
          </cell>
        </row>
        <row r="1571">
          <cell r="B1571">
            <v>201611</v>
          </cell>
        </row>
        <row r="1572">
          <cell r="B1572">
            <v>201611</v>
          </cell>
        </row>
        <row r="1573">
          <cell r="B1573">
            <v>201611</v>
          </cell>
        </row>
        <row r="1574">
          <cell r="B1574">
            <v>201611</v>
          </cell>
        </row>
        <row r="1575">
          <cell r="B1575">
            <v>201611</v>
          </cell>
        </row>
        <row r="1576">
          <cell r="B1576">
            <v>201611</v>
          </cell>
        </row>
        <row r="1577">
          <cell r="B1577">
            <v>201611</v>
          </cell>
        </row>
        <row r="1578">
          <cell r="B1578">
            <v>201611</v>
          </cell>
        </row>
        <row r="1579">
          <cell r="B1579">
            <v>201611</v>
          </cell>
        </row>
        <row r="1580">
          <cell r="B1580">
            <v>201611</v>
          </cell>
        </row>
        <row r="1581">
          <cell r="B1581">
            <v>201611</v>
          </cell>
        </row>
        <row r="1582">
          <cell r="B1582">
            <v>201611</v>
          </cell>
        </row>
        <row r="1583">
          <cell r="B1583">
            <v>201611</v>
          </cell>
        </row>
        <row r="1584">
          <cell r="B1584">
            <v>201611</v>
          </cell>
        </row>
        <row r="1585">
          <cell r="B1585">
            <v>201611</v>
          </cell>
        </row>
        <row r="1586">
          <cell r="B1586">
            <v>201611</v>
          </cell>
        </row>
        <row r="1587">
          <cell r="B1587">
            <v>201611</v>
          </cell>
        </row>
        <row r="1588">
          <cell r="B1588">
            <v>201611</v>
          </cell>
        </row>
        <row r="1589">
          <cell r="B1589">
            <v>201611</v>
          </cell>
        </row>
        <row r="1590">
          <cell r="B1590">
            <v>201611</v>
          </cell>
        </row>
        <row r="1591">
          <cell r="B1591">
            <v>201611</v>
          </cell>
        </row>
        <row r="1592">
          <cell r="B1592">
            <v>201611</v>
          </cell>
        </row>
        <row r="1593">
          <cell r="B1593">
            <v>201611</v>
          </cell>
        </row>
        <row r="1594">
          <cell r="B1594">
            <v>201611</v>
          </cell>
        </row>
        <row r="1595">
          <cell r="B1595">
            <v>201611</v>
          </cell>
        </row>
        <row r="1596">
          <cell r="B1596">
            <v>201611</v>
          </cell>
        </row>
        <row r="1597">
          <cell r="B1597">
            <v>201611</v>
          </cell>
        </row>
        <row r="1598">
          <cell r="B1598">
            <v>201611</v>
          </cell>
        </row>
        <row r="1599">
          <cell r="B1599">
            <v>201611</v>
          </cell>
        </row>
        <row r="1600">
          <cell r="B1600">
            <v>201611</v>
          </cell>
        </row>
        <row r="1601">
          <cell r="B1601">
            <v>201611</v>
          </cell>
        </row>
        <row r="1602">
          <cell r="B1602">
            <v>201611</v>
          </cell>
        </row>
        <row r="1603">
          <cell r="B1603">
            <v>201611</v>
          </cell>
        </row>
        <row r="1604">
          <cell r="B1604">
            <v>201611</v>
          </cell>
        </row>
        <row r="1605">
          <cell r="B1605">
            <v>201611</v>
          </cell>
        </row>
        <row r="1606">
          <cell r="B1606">
            <v>201611</v>
          </cell>
        </row>
        <row r="1607">
          <cell r="B1607">
            <v>201611</v>
          </cell>
        </row>
        <row r="1608">
          <cell r="B1608">
            <v>201611</v>
          </cell>
        </row>
        <row r="1609">
          <cell r="B1609">
            <v>201611</v>
          </cell>
        </row>
        <row r="1610">
          <cell r="B1610">
            <v>201611</v>
          </cell>
        </row>
        <row r="1611">
          <cell r="B1611">
            <v>201611</v>
          </cell>
        </row>
        <row r="1612">
          <cell r="B1612">
            <v>201611</v>
          </cell>
        </row>
        <row r="1613">
          <cell r="B1613">
            <v>201611</v>
          </cell>
        </row>
        <row r="1614">
          <cell r="B1614">
            <v>201611</v>
          </cell>
        </row>
        <row r="1615">
          <cell r="B1615">
            <v>201611</v>
          </cell>
        </row>
        <row r="1616">
          <cell r="B1616">
            <v>201611</v>
          </cell>
        </row>
        <row r="1617">
          <cell r="B1617">
            <v>201611</v>
          </cell>
        </row>
        <row r="1618">
          <cell r="B1618">
            <v>201611</v>
          </cell>
        </row>
        <row r="1619">
          <cell r="B1619">
            <v>201611</v>
          </cell>
        </row>
        <row r="1620">
          <cell r="B1620">
            <v>201611</v>
          </cell>
        </row>
        <row r="1621">
          <cell r="B1621">
            <v>201611</v>
          </cell>
        </row>
        <row r="1622">
          <cell r="B1622">
            <v>201611</v>
          </cell>
        </row>
        <row r="1623">
          <cell r="B1623">
            <v>201611</v>
          </cell>
        </row>
        <row r="1624">
          <cell r="B1624">
            <v>201611</v>
          </cell>
        </row>
        <row r="1625">
          <cell r="B1625">
            <v>201611</v>
          </cell>
        </row>
        <row r="1626">
          <cell r="B1626">
            <v>201611</v>
          </cell>
        </row>
        <row r="1627">
          <cell r="B1627">
            <v>201611</v>
          </cell>
        </row>
        <row r="1628">
          <cell r="B1628">
            <v>201611</v>
          </cell>
        </row>
        <row r="1629">
          <cell r="B1629">
            <v>201611</v>
          </cell>
        </row>
        <row r="1630">
          <cell r="B1630">
            <v>201611</v>
          </cell>
        </row>
        <row r="1631">
          <cell r="B1631">
            <v>201611</v>
          </cell>
        </row>
        <row r="1632">
          <cell r="B1632">
            <v>201611</v>
          </cell>
        </row>
        <row r="1633">
          <cell r="B1633">
            <v>201611</v>
          </cell>
        </row>
        <row r="1634">
          <cell r="B1634">
            <v>201611</v>
          </cell>
        </row>
        <row r="1635">
          <cell r="B1635">
            <v>201611</v>
          </cell>
        </row>
        <row r="1636">
          <cell r="B1636">
            <v>201611</v>
          </cell>
        </row>
        <row r="1637">
          <cell r="B1637">
            <v>201611</v>
          </cell>
        </row>
        <row r="1638">
          <cell r="B1638">
            <v>201611</v>
          </cell>
        </row>
        <row r="1639">
          <cell r="B1639">
            <v>201611</v>
          </cell>
        </row>
        <row r="1640">
          <cell r="B1640">
            <v>201611</v>
          </cell>
        </row>
        <row r="1641">
          <cell r="B1641">
            <v>201610</v>
          </cell>
        </row>
        <row r="1642">
          <cell r="B1642">
            <v>201610</v>
          </cell>
        </row>
        <row r="1643">
          <cell r="B1643">
            <v>201610</v>
          </cell>
        </row>
        <row r="1644">
          <cell r="B1644">
            <v>201610</v>
          </cell>
        </row>
        <row r="1645">
          <cell r="B1645">
            <v>201610</v>
          </cell>
        </row>
        <row r="1646">
          <cell r="B1646">
            <v>201610</v>
          </cell>
        </row>
        <row r="1647">
          <cell r="B1647">
            <v>201610</v>
          </cell>
        </row>
        <row r="1648">
          <cell r="B1648">
            <v>201610</v>
          </cell>
        </row>
        <row r="1649">
          <cell r="B1649">
            <v>201610</v>
          </cell>
        </row>
        <row r="1650">
          <cell r="B1650">
            <v>201610</v>
          </cell>
        </row>
        <row r="1651">
          <cell r="B1651">
            <v>201610</v>
          </cell>
        </row>
        <row r="1652">
          <cell r="B1652">
            <v>201610</v>
          </cell>
        </row>
        <row r="1653">
          <cell r="B1653">
            <v>201610</v>
          </cell>
        </row>
        <row r="1654">
          <cell r="B1654">
            <v>201610</v>
          </cell>
        </row>
        <row r="1655">
          <cell r="B1655">
            <v>201610</v>
          </cell>
        </row>
        <row r="1656">
          <cell r="B1656">
            <v>201610</v>
          </cell>
        </row>
        <row r="1657">
          <cell r="B1657">
            <v>201610</v>
          </cell>
        </row>
        <row r="1658">
          <cell r="B1658">
            <v>201610</v>
          </cell>
        </row>
        <row r="1659">
          <cell r="B1659">
            <v>201610</v>
          </cell>
        </row>
        <row r="1660">
          <cell r="B1660">
            <v>201610</v>
          </cell>
        </row>
        <row r="1661">
          <cell r="B1661">
            <v>201610</v>
          </cell>
        </row>
        <row r="1662">
          <cell r="B1662">
            <v>201610</v>
          </cell>
        </row>
        <row r="1663">
          <cell r="B1663">
            <v>201610</v>
          </cell>
        </row>
        <row r="1664">
          <cell r="B1664">
            <v>201610</v>
          </cell>
        </row>
        <row r="1665">
          <cell r="B1665">
            <v>201610</v>
          </cell>
        </row>
        <row r="1666">
          <cell r="B1666">
            <v>201610</v>
          </cell>
        </row>
        <row r="1667">
          <cell r="B1667">
            <v>201610</v>
          </cell>
        </row>
        <row r="1668">
          <cell r="B1668">
            <v>201610</v>
          </cell>
        </row>
        <row r="1669">
          <cell r="B1669">
            <v>201610</v>
          </cell>
        </row>
        <row r="1670">
          <cell r="B1670">
            <v>201610</v>
          </cell>
        </row>
        <row r="1671">
          <cell r="B1671">
            <v>201610</v>
          </cell>
        </row>
        <row r="1672">
          <cell r="B1672">
            <v>201610</v>
          </cell>
        </row>
        <row r="1673">
          <cell r="B1673">
            <v>201610</v>
          </cell>
        </row>
        <row r="1674">
          <cell r="B1674">
            <v>201610</v>
          </cell>
        </row>
        <row r="1675">
          <cell r="B1675">
            <v>201610</v>
          </cell>
        </row>
        <row r="1676">
          <cell r="B1676">
            <v>201610</v>
          </cell>
        </row>
        <row r="1677">
          <cell r="B1677">
            <v>201610</v>
          </cell>
        </row>
        <row r="1678">
          <cell r="B1678">
            <v>201610</v>
          </cell>
        </row>
        <row r="1679">
          <cell r="B1679">
            <v>201610</v>
          </cell>
        </row>
        <row r="1680">
          <cell r="B1680">
            <v>201610</v>
          </cell>
        </row>
        <row r="1681">
          <cell r="B1681">
            <v>201610</v>
          </cell>
        </row>
        <row r="1682">
          <cell r="B1682">
            <v>201610</v>
          </cell>
        </row>
        <row r="1683">
          <cell r="B1683">
            <v>201610</v>
          </cell>
        </row>
        <row r="1684">
          <cell r="B1684">
            <v>201610</v>
          </cell>
        </row>
        <row r="1685">
          <cell r="B1685">
            <v>201610</v>
          </cell>
        </row>
        <row r="1686">
          <cell r="B1686">
            <v>201610</v>
          </cell>
        </row>
        <row r="1687">
          <cell r="B1687">
            <v>201610</v>
          </cell>
        </row>
        <row r="1688">
          <cell r="B1688">
            <v>201610</v>
          </cell>
        </row>
        <row r="1689">
          <cell r="B1689">
            <v>201610</v>
          </cell>
        </row>
        <row r="1690">
          <cell r="B1690">
            <v>201610</v>
          </cell>
        </row>
        <row r="1691">
          <cell r="B1691">
            <v>201610</v>
          </cell>
        </row>
        <row r="1692">
          <cell r="B1692">
            <v>201610</v>
          </cell>
        </row>
        <row r="1693">
          <cell r="B1693">
            <v>201610</v>
          </cell>
        </row>
        <row r="1694">
          <cell r="B1694">
            <v>201610</v>
          </cell>
        </row>
        <row r="1695">
          <cell r="B1695">
            <v>201610</v>
          </cell>
        </row>
        <row r="1696">
          <cell r="B1696">
            <v>201610</v>
          </cell>
        </row>
        <row r="1697">
          <cell r="B1697">
            <v>201610</v>
          </cell>
        </row>
        <row r="1698">
          <cell r="B1698">
            <v>201610</v>
          </cell>
        </row>
        <row r="1699">
          <cell r="B1699">
            <v>201610</v>
          </cell>
        </row>
        <row r="1700">
          <cell r="B1700">
            <v>201610</v>
          </cell>
        </row>
        <row r="1701">
          <cell r="B1701">
            <v>201610</v>
          </cell>
        </row>
        <row r="1702">
          <cell r="B1702">
            <v>201610</v>
          </cell>
        </row>
        <row r="1703">
          <cell r="B1703">
            <v>201610</v>
          </cell>
        </row>
        <row r="1704">
          <cell r="B1704">
            <v>201610</v>
          </cell>
        </row>
        <row r="1705">
          <cell r="B1705">
            <v>201610</v>
          </cell>
        </row>
        <row r="1706">
          <cell r="B1706">
            <v>201610</v>
          </cell>
        </row>
        <row r="1707">
          <cell r="B1707">
            <v>201610</v>
          </cell>
        </row>
        <row r="1708">
          <cell r="B1708">
            <v>201610</v>
          </cell>
        </row>
        <row r="1709">
          <cell r="B1709">
            <v>201610</v>
          </cell>
        </row>
        <row r="1710">
          <cell r="B1710">
            <v>201610</v>
          </cell>
        </row>
        <row r="1711">
          <cell r="B1711">
            <v>201610</v>
          </cell>
        </row>
        <row r="1712">
          <cell r="B1712">
            <v>201610</v>
          </cell>
        </row>
        <row r="1713">
          <cell r="B1713">
            <v>201610</v>
          </cell>
        </row>
        <row r="1714">
          <cell r="B1714">
            <v>201610</v>
          </cell>
        </row>
        <row r="1715">
          <cell r="B1715">
            <v>201610</v>
          </cell>
        </row>
        <row r="1716">
          <cell r="B1716">
            <v>201610</v>
          </cell>
        </row>
        <row r="1717">
          <cell r="B1717">
            <v>201610</v>
          </cell>
        </row>
        <row r="1718">
          <cell r="B1718">
            <v>201610</v>
          </cell>
        </row>
        <row r="1719">
          <cell r="B1719">
            <v>201610</v>
          </cell>
        </row>
        <row r="1720">
          <cell r="B1720">
            <v>201610</v>
          </cell>
        </row>
        <row r="1721">
          <cell r="B1721">
            <v>201610</v>
          </cell>
        </row>
        <row r="1722">
          <cell r="B1722">
            <v>201610</v>
          </cell>
        </row>
        <row r="1723">
          <cell r="B1723">
            <v>201610</v>
          </cell>
        </row>
        <row r="1724">
          <cell r="B1724">
            <v>201610</v>
          </cell>
        </row>
        <row r="1725">
          <cell r="B1725">
            <v>201610</v>
          </cell>
        </row>
        <row r="1726">
          <cell r="B1726">
            <v>201610</v>
          </cell>
        </row>
        <row r="1727">
          <cell r="B1727">
            <v>201610</v>
          </cell>
        </row>
        <row r="1728">
          <cell r="B1728">
            <v>201610</v>
          </cell>
        </row>
        <row r="1729">
          <cell r="B1729">
            <v>201610</v>
          </cell>
        </row>
        <row r="1730">
          <cell r="B1730">
            <v>201610</v>
          </cell>
        </row>
        <row r="1731">
          <cell r="B1731">
            <v>201610</v>
          </cell>
        </row>
        <row r="1732">
          <cell r="B1732">
            <v>201610</v>
          </cell>
        </row>
        <row r="1733">
          <cell r="B1733">
            <v>201610</v>
          </cell>
        </row>
        <row r="1734">
          <cell r="B1734">
            <v>201609</v>
          </cell>
        </row>
        <row r="1735">
          <cell r="B1735">
            <v>201609</v>
          </cell>
        </row>
        <row r="1736">
          <cell r="B1736">
            <v>201609</v>
          </cell>
        </row>
        <row r="1737">
          <cell r="B1737">
            <v>201609</v>
          </cell>
        </row>
        <row r="1738">
          <cell r="B1738">
            <v>201609</v>
          </cell>
        </row>
        <row r="1739">
          <cell r="B1739">
            <v>201609</v>
          </cell>
        </row>
        <row r="1740">
          <cell r="B1740">
            <v>201609</v>
          </cell>
        </row>
        <row r="1741">
          <cell r="B1741">
            <v>201609</v>
          </cell>
        </row>
        <row r="1742">
          <cell r="B1742">
            <v>201609</v>
          </cell>
        </row>
        <row r="1743">
          <cell r="B1743">
            <v>201609</v>
          </cell>
        </row>
        <row r="1744">
          <cell r="B1744">
            <v>201609</v>
          </cell>
        </row>
        <row r="1745">
          <cell r="B1745">
            <v>201609</v>
          </cell>
        </row>
        <row r="1746">
          <cell r="B1746">
            <v>201609</v>
          </cell>
        </row>
        <row r="1747">
          <cell r="B1747">
            <v>201609</v>
          </cell>
        </row>
        <row r="1748">
          <cell r="B1748">
            <v>201609</v>
          </cell>
        </row>
        <row r="1749">
          <cell r="B1749">
            <v>201609</v>
          </cell>
        </row>
        <row r="1750">
          <cell r="B1750">
            <v>201609</v>
          </cell>
        </row>
        <row r="1751">
          <cell r="B1751">
            <v>201609</v>
          </cell>
        </row>
        <row r="1752">
          <cell r="B1752">
            <v>201609</v>
          </cell>
        </row>
        <row r="1753">
          <cell r="B1753">
            <v>201609</v>
          </cell>
        </row>
        <row r="1754">
          <cell r="B1754">
            <v>201609</v>
          </cell>
        </row>
        <row r="1755">
          <cell r="B1755">
            <v>201609</v>
          </cell>
        </row>
        <row r="1756">
          <cell r="B1756">
            <v>201609</v>
          </cell>
        </row>
        <row r="1757">
          <cell r="B1757">
            <v>201609</v>
          </cell>
        </row>
        <row r="1758">
          <cell r="B1758">
            <v>201609</v>
          </cell>
        </row>
        <row r="1759">
          <cell r="B1759">
            <v>201609</v>
          </cell>
        </row>
        <row r="1760">
          <cell r="B1760">
            <v>201609</v>
          </cell>
        </row>
        <row r="1761">
          <cell r="B1761">
            <v>201609</v>
          </cell>
        </row>
        <row r="1762">
          <cell r="B1762">
            <v>201609</v>
          </cell>
        </row>
        <row r="1763">
          <cell r="B1763">
            <v>201609</v>
          </cell>
        </row>
        <row r="1764">
          <cell r="B1764">
            <v>201609</v>
          </cell>
        </row>
        <row r="1765">
          <cell r="B1765">
            <v>201609</v>
          </cell>
        </row>
        <row r="1766">
          <cell r="B1766">
            <v>201609</v>
          </cell>
        </row>
        <row r="1767">
          <cell r="B1767">
            <v>201609</v>
          </cell>
        </row>
        <row r="1768">
          <cell r="B1768">
            <v>201609</v>
          </cell>
        </row>
        <row r="1769">
          <cell r="B1769">
            <v>201609</v>
          </cell>
        </row>
        <row r="1770">
          <cell r="B1770">
            <v>201609</v>
          </cell>
        </row>
        <row r="1771">
          <cell r="B1771">
            <v>201609</v>
          </cell>
        </row>
        <row r="1772">
          <cell r="B1772">
            <v>201609</v>
          </cell>
        </row>
        <row r="1773">
          <cell r="B1773">
            <v>201609</v>
          </cell>
        </row>
        <row r="1774">
          <cell r="B1774">
            <v>201609</v>
          </cell>
        </row>
        <row r="1775">
          <cell r="B1775">
            <v>201609</v>
          </cell>
        </row>
        <row r="1776">
          <cell r="B1776">
            <v>201609</v>
          </cell>
        </row>
        <row r="1777">
          <cell r="B1777">
            <v>201609</v>
          </cell>
        </row>
        <row r="1778">
          <cell r="B1778">
            <v>201609</v>
          </cell>
        </row>
        <row r="1779">
          <cell r="B1779">
            <v>201609</v>
          </cell>
        </row>
        <row r="1780">
          <cell r="B1780">
            <v>201609</v>
          </cell>
        </row>
        <row r="1781">
          <cell r="B1781">
            <v>201609</v>
          </cell>
        </row>
        <row r="1782">
          <cell r="B1782">
            <v>201609</v>
          </cell>
        </row>
        <row r="1783">
          <cell r="B1783">
            <v>201609</v>
          </cell>
        </row>
        <row r="1784">
          <cell r="B1784">
            <v>201609</v>
          </cell>
        </row>
        <row r="1785">
          <cell r="B1785">
            <v>201609</v>
          </cell>
        </row>
        <row r="1786">
          <cell r="B1786">
            <v>201609</v>
          </cell>
        </row>
        <row r="1787">
          <cell r="B1787">
            <v>201609</v>
          </cell>
        </row>
        <row r="1788">
          <cell r="B1788">
            <v>201609</v>
          </cell>
        </row>
        <row r="1789">
          <cell r="B1789">
            <v>201609</v>
          </cell>
        </row>
        <row r="1790">
          <cell r="B1790">
            <v>201609</v>
          </cell>
        </row>
        <row r="1791">
          <cell r="B1791">
            <v>201609</v>
          </cell>
        </row>
        <row r="1792">
          <cell r="B1792">
            <v>201609</v>
          </cell>
        </row>
        <row r="1793">
          <cell r="B1793">
            <v>201609</v>
          </cell>
        </row>
        <row r="1794">
          <cell r="B1794">
            <v>201609</v>
          </cell>
        </row>
        <row r="1795">
          <cell r="B1795">
            <v>201609</v>
          </cell>
        </row>
        <row r="1796">
          <cell r="B1796">
            <v>201609</v>
          </cell>
        </row>
        <row r="1797">
          <cell r="B1797">
            <v>201609</v>
          </cell>
        </row>
        <row r="1798">
          <cell r="B1798">
            <v>201609</v>
          </cell>
        </row>
        <row r="1799">
          <cell r="B1799">
            <v>201609</v>
          </cell>
        </row>
        <row r="1800">
          <cell r="B1800">
            <v>201609</v>
          </cell>
        </row>
        <row r="1801">
          <cell r="B1801">
            <v>201609</v>
          </cell>
        </row>
        <row r="1802">
          <cell r="B1802">
            <v>201609</v>
          </cell>
        </row>
        <row r="1803">
          <cell r="B1803">
            <v>201609</v>
          </cell>
        </row>
        <row r="1804">
          <cell r="B1804">
            <v>201609</v>
          </cell>
        </row>
        <row r="1805">
          <cell r="B1805">
            <v>201609</v>
          </cell>
        </row>
        <row r="1806">
          <cell r="B1806">
            <v>201609</v>
          </cell>
        </row>
        <row r="1807">
          <cell r="B1807">
            <v>201609</v>
          </cell>
        </row>
        <row r="1808">
          <cell r="B1808">
            <v>201609</v>
          </cell>
        </row>
        <row r="1809">
          <cell r="B1809">
            <v>201609</v>
          </cell>
        </row>
        <row r="1810">
          <cell r="B1810">
            <v>201609</v>
          </cell>
        </row>
        <row r="1811">
          <cell r="B1811">
            <v>201609</v>
          </cell>
        </row>
        <row r="1812">
          <cell r="B1812">
            <v>201609</v>
          </cell>
        </row>
        <row r="1813">
          <cell r="B1813">
            <v>201609</v>
          </cell>
        </row>
        <row r="1814">
          <cell r="B1814">
            <v>201609</v>
          </cell>
        </row>
        <row r="1815">
          <cell r="B1815">
            <v>201609</v>
          </cell>
        </row>
        <row r="1816">
          <cell r="B1816">
            <v>201609</v>
          </cell>
        </row>
        <row r="1817">
          <cell r="B1817">
            <v>201609</v>
          </cell>
        </row>
        <row r="1818">
          <cell r="B1818">
            <v>201609</v>
          </cell>
        </row>
        <row r="1819">
          <cell r="B1819">
            <v>201609</v>
          </cell>
        </row>
        <row r="1820">
          <cell r="B1820">
            <v>201609</v>
          </cell>
        </row>
        <row r="1821">
          <cell r="B1821">
            <v>201609</v>
          </cell>
        </row>
        <row r="1822">
          <cell r="B1822">
            <v>201609</v>
          </cell>
        </row>
        <row r="1823">
          <cell r="B1823">
            <v>201609</v>
          </cell>
        </row>
        <row r="1824">
          <cell r="B1824">
            <v>201609</v>
          </cell>
        </row>
        <row r="1825">
          <cell r="B1825">
            <v>201609</v>
          </cell>
        </row>
        <row r="1826">
          <cell r="B1826">
            <v>201609</v>
          </cell>
        </row>
        <row r="1827">
          <cell r="B1827">
            <v>201609</v>
          </cell>
        </row>
        <row r="1828">
          <cell r="B1828">
            <v>201609</v>
          </cell>
        </row>
        <row r="1829">
          <cell r="B1829">
            <v>201608</v>
          </cell>
        </row>
        <row r="1830">
          <cell r="B1830">
            <v>201608</v>
          </cell>
        </row>
        <row r="1831">
          <cell r="B1831">
            <v>201608</v>
          </cell>
        </row>
        <row r="1832">
          <cell r="B1832">
            <v>201608</v>
          </cell>
        </row>
        <row r="1833">
          <cell r="B1833">
            <v>201608</v>
          </cell>
        </row>
        <row r="1834">
          <cell r="B1834">
            <v>201608</v>
          </cell>
        </row>
        <row r="1835">
          <cell r="B1835">
            <v>201608</v>
          </cell>
        </row>
        <row r="1836">
          <cell r="B1836">
            <v>201608</v>
          </cell>
        </row>
        <row r="1837">
          <cell r="B1837">
            <v>201608</v>
          </cell>
        </row>
        <row r="1838">
          <cell r="B1838">
            <v>201608</v>
          </cell>
        </row>
        <row r="1839">
          <cell r="B1839">
            <v>201608</v>
          </cell>
        </row>
        <row r="1840">
          <cell r="B1840">
            <v>201608</v>
          </cell>
        </row>
        <row r="1841">
          <cell r="B1841">
            <v>201608</v>
          </cell>
        </row>
        <row r="1842">
          <cell r="B1842">
            <v>201608</v>
          </cell>
        </row>
        <row r="1843">
          <cell r="B1843">
            <v>201608</v>
          </cell>
        </row>
        <row r="1844">
          <cell r="B1844">
            <v>201608</v>
          </cell>
        </row>
        <row r="1845">
          <cell r="B1845">
            <v>201608</v>
          </cell>
        </row>
        <row r="1846">
          <cell r="B1846">
            <v>201608</v>
          </cell>
        </row>
        <row r="1847">
          <cell r="B1847">
            <v>201608</v>
          </cell>
        </row>
        <row r="1848">
          <cell r="B1848">
            <v>201608</v>
          </cell>
        </row>
        <row r="1849">
          <cell r="B1849">
            <v>201608</v>
          </cell>
        </row>
        <row r="1850">
          <cell r="B1850">
            <v>201608</v>
          </cell>
        </row>
        <row r="1851">
          <cell r="B1851">
            <v>201608</v>
          </cell>
        </row>
        <row r="1852">
          <cell r="B1852">
            <v>201608</v>
          </cell>
        </row>
        <row r="1853">
          <cell r="B1853">
            <v>201608</v>
          </cell>
        </row>
        <row r="1854">
          <cell r="B1854">
            <v>201608</v>
          </cell>
        </row>
        <row r="1855">
          <cell r="B1855">
            <v>201608</v>
          </cell>
        </row>
        <row r="1856">
          <cell r="B1856">
            <v>201608</v>
          </cell>
        </row>
        <row r="1857">
          <cell r="B1857">
            <v>201608</v>
          </cell>
        </row>
        <row r="1858">
          <cell r="B1858">
            <v>201608</v>
          </cell>
        </row>
        <row r="1859">
          <cell r="B1859">
            <v>201608</v>
          </cell>
        </row>
        <row r="1860">
          <cell r="B1860">
            <v>201608</v>
          </cell>
        </row>
        <row r="1861">
          <cell r="B1861">
            <v>201608</v>
          </cell>
        </row>
        <row r="1862">
          <cell r="B1862">
            <v>201608</v>
          </cell>
        </row>
        <row r="1863">
          <cell r="B1863">
            <v>201608</v>
          </cell>
        </row>
        <row r="1864">
          <cell r="B1864">
            <v>201608</v>
          </cell>
        </row>
        <row r="1865">
          <cell r="B1865">
            <v>201608</v>
          </cell>
        </row>
        <row r="1866">
          <cell r="B1866">
            <v>201608</v>
          </cell>
        </row>
        <row r="1867">
          <cell r="B1867">
            <v>201608</v>
          </cell>
        </row>
        <row r="1868">
          <cell r="B1868">
            <v>201608</v>
          </cell>
        </row>
        <row r="1869">
          <cell r="B1869">
            <v>201608</v>
          </cell>
        </row>
        <row r="1870">
          <cell r="B1870">
            <v>201608</v>
          </cell>
        </row>
        <row r="1871">
          <cell r="B1871">
            <v>201608</v>
          </cell>
        </row>
        <row r="1872">
          <cell r="B1872">
            <v>201608</v>
          </cell>
        </row>
        <row r="1873">
          <cell r="B1873">
            <v>201608</v>
          </cell>
        </row>
        <row r="1874">
          <cell r="B1874">
            <v>201608</v>
          </cell>
        </row>
        <row r="1875">
          <cell r="B1875">
            <v>201608</v>
          </cell>
        </row>
        <row r="1876">
          <cell r="B1876">
            <v>201608</v>
          </cell>
        </row>
        <row r="1877">
          <cell r="B1877">
            <v>201608</v>
          </cell>
        </row>
        <row r="1878">
          <cell r="B1878">
            <v>201608</v>
          </cell>
        </row>
        <row r="1879">
          <cell r="B1879">
            <v>201608</v>
          </cell>
        </row>
        <row r="1880">
          <cell r="B1880">
            <v>201608</v>
          </cell>
        </row>
        <row r="1881">
          <cell r="B1881">
            <v>201608</v>
          </cell>
        </row>
        <row r="1882">
          <cell r="B1882">
            <v>201608</v>
          </cell>
        </row>
        <row r="1883">
          <cell r="B1883">
            <v>201608</v>
          </cell>
        </row>
        <row r="1884">
          <cell r="B1884">
            <v>201608</v>
          </cell>
        </row>
        <row r="1885">
          <cell r="B1885">
            <v>201608</v>
          </cell>
        </row>
        <row r="1886">
          <cell r="B1886">
            <v>201608</v>
          </cell>
        </row>
        <row r="1887">
          <cell r="B1887">
            <v>201608</v>
          </cell>
        </row>
        <row r="1888">
          <cell r="B1888">
            <v>201608</v>
          </cell>
        </row>
        <row r="1889">
          <cell r="B1889">
            <v>201608</v>
          </cell>
        </row>
        <row r="1890">
          <cell r="B1890">
            <v>201608</v>
          </cell>
        </row>
        <row r="1891">
          <cell r="B1891">
            <v>201608</v>
          </cell>
        </row>
        <row r="1892">
          <cell r="B1892">
            <v>201608</v>
          </cell>
        </row>
        <row r="1893">
          <cell r="B1893">
            <v>201608</v>
          </cell>
        </row>
        <row r="1894">
          <cell r="B1894">
            <v>201608</v>
          </cell>
        </row>
        <row r="1895">
          <cell r="B1895">
            <v>201608</v>
          </cell>
        </row>
        <row r="1896">
          <cell r="B1896">
            <v>201608</v>
          </cell>
        </row>
        <row r="1897">
          <cell r="B1897">
            <v>201608</v>
          </cell>
        </row>
        <row r="1898">
          <cell r="B1898">
            <v>201608</v>
          </cell>
        </row>
        <row r="1899">
          <cell r="B1899">
            <v>201608</v>
          </cell>
        </row>
        <row r="1900">
          <cell r="B1900">
            <v>201608</v>
          </cell>
        </row>
        <row r="1901">
          <cell r="B1901">
            <v>201608</v>
          </cell>
        </row>
        <row r="1902">
          <cell r="B1902">
            <v>201608</v>
          </cell>
        </row>
        <row r="1903">
          <cell r="B1903">
            <v>201608</v>
          </cell>
        </row>
        <row r="1904">
          <cell r="B1904">
            <v>201608</v>
          </cell>
        </row>
        <row r="1905">
          <cell r="B1905">
            <v>201608</v>
          </cell>
        </row>
        <row r="1906">
          <cell r="B1906">
            <v>201608</v>
          </cell>
        </row>
        <row r="1907">
          <cell r="B1907">
            <v>201608</v>
          </cell>
        </row>
        <row r="1908">
          <cell r="B1908">
            <v>201608</v>
          </cell>
        </row>
        <row r="1909">
          <cell r="B1909">
            <v>201608</v>
          </cell>
        </row>
        <row r="1910">
          <cell r="B1910">
            <v>201608</v>
          </cell>
        </row>
        <row r="1911">
          <cell r="B1911">
            <v>201608</v>
          </cell>
        </row>
        <row r="1912">
          <cell r="B1912">
            <v>201608</v>
          </cell>
        </row>
        <row r="1913">
          <cell r="B1913">
            <v>201608</v>
          </cell>
        </row>
        <row r="1914">
          <cell r="B1914">
            <v>201608</v>
          </cell>
        </row>
        <row r="1915">
          <cell r="B1915">
            <v>201608</v>
          </cell>
        </row>
        <row r="1916">
          <cell r="B1916">
            <v>201608</v>
          </cell>
        </row>
        <row r="1917">
          <cell r="B1917">
            <v>201608</v>
          </cell>
        </row>
        <row r="1918">
          <cell r="B1918">
            <v>201608</v>
          </cell>
        </row>
        <row r="1919">
          <cell r="B1919">
            <v>201608</v>
          </cell>
        </row>
        <row r="1920">
          <cell r="B1920">
            <v>201608</v>
          </cell>
        </row>
        <row r="1921">
          <cell r="B1921">
            <v>201608</v>
          </cell>
        </row>
        <row r="1922">
          <cell r="B1922">
            <v>201608</v>
          </cell>
        </row>
        <row r="1923">
          <cell r="B1923">
            <v>201608</v>
          </cell>
        </row>
        <row r="1924">
          <cell r="B1924">
            <v>201608</v>
          </cell>
        </row>
        <row r="1925">
          <cell r="B1925">
            <v>201608</v>
          </cell>
        </row>
        <row r="1926">
          <cell r="B1926">
            <v>201608</v>
          </cell>
        </row>
        <row r="1927">
          <cell r="B1927">
            <v>201608</v>
          </cell>
        </row>
        <row r="1928">
          <cell r="B1928">
            <v>201608</v>
          </cell>
        </row>
        <row r="1929">
          <cell r="B1929">
            <v>201607</v>
          </cell>
        </row>
        <row r="1930">
          <cell r="B1930">
            <v>201607</v>
          </cell>
        </row>
        <row r="1931">
          <cell r="B1931">
            <v>201607</v>
          </cell>
        </row>
        <row r="1932">
          <cell r="B1932">
            <v>201607</v>
          </cell>
        </row>
        <row r="1933">
          <cell r="B1933">
            <v>201607</v>
          </cell>
        </row>
        <row r="1934">
          <cell r="B1934">
            <v>201607</v>
          </cell>
        </row>
        <row r="1935">
          <cell r="B1935">
            <v>201607</v>
          </cell>
        </row>
        <row r="1936">
          <cell r="B1936">
            <v>201607</v>
          </cell>
        </row>
        <row r="1937">
          <cell r="B1937">
            <v>201607</v>
          </cell>
        </row>
        <row r="1938">
          <cell r="B1938">
            <v>201607</v>
          </cell>
        </row>
        <row r="1939">
          <cell r="B1939">
            <v>201607</v>
          </cell>
        </row>
        <row r="1940">
          <cell r="B1940">
            <v>201607</v>
          </cell>
        </row>
        <row r="1941">
          <cell r="B1941">
            <v>201607</v>
          </cell>
        </row>
        <row r="1942">
          <cell r="B1942">
            <v>201607</v>
          </cell>
        </row>
        <row r="1943">
          <cell r="B1943">
            <v>201607</v>
          </cell>
        </row>
        <row r="1944">
          <cell r="B1944">
            <v>201607</v>
          </cell>
        </row>
        <row r="1945">
          <cell r="B1945">
            <v>201607</v>
          </cell>
        </row>
        <row r="1946">
          <cell r="B1946">
            <v>201607</v>
          </cell>
        </row>
        <row r="1947">
          <cell r="B1947">
            <v>201607</v>
          </cell>
        </row>
        <row r="1948">
          <cell r="B1948">
            <v>201607</v>
          </cell>
        </row>
        <row r="1949">
          <cell r="B1949">
            <v>201607</v>
          </cell>
        </row>
        <row r="1950">
          <cell r="B1950">
            <v>201607</v>
          </cell>
        </row>
        <row r="1951">
          <cell r="B1951">
            <v>201607</v>
          </cell>
        </row>
        <row r="1952">
          <cell r="B1952">
            <v>201607</v>
          </cell>
        </row>
        <row r="1953">
          <cell r="B1953">
            <v>201607</v>
          </cell>
        </row>
        <row r="1954">
          <cell r="B1954">
            <v>201607</v>
          </cell>
        </row>
        <row r="1955">
          <cell r="B1955">
            <v>201607</v>
          </cell>
        </row>
        <row r="1956">
          <cell r="B1956">
            <v>201607</v>
          </cell>
        </row>
        <row r="1957">
          <cell r="B1957">
            <v>201607</v>
          </cell>
        </row>
        <row r="1958">
          <cell r="B1958">
            <v>201607</v>
          </cell>
        </row>
        <row r="1959">
          <cell r="B1959">
            <v>201607</v>
          </cell>
        </row>
        <row r="1960">
          <cell r="B1960">
            <v>201607</v>
          </cell>
        </row>
        <row r="1961">
          <cell r="B1961">
            <v>201607</v>
          </cell>
        </row>
        <row r="1962">
          <cell r="B1962">
            <v>201607</v>
          </cell>
        </row>
        <row r="1963">
          <cell r="B1963">
            <v>201607</v>
          </cell>
        </row>
        <row r="1964">
          <cell r="B1964">
            <v>201607</v>
          </cell>
        </row>
        <row r="1965">
          <cell r="B1965">
            <v>201607</v>
          </cell>
        </row>
        <row r="1966">
          <cell r="B1966">
            <v>201607</v>
          </cell>
        </row>
        <row r="1967">
          <cell r="B1967">
            <v>201607</v>
          </cell>
        </row>
        <row r="1968">
          <cell r="B1968">
            <v>201607</v>
          </cell>
        </row>
        <row r="1969">
          <cell r="B1969">
            <v>201607</v>
          </cell>
        </row>
        <row r="1970">
          <cell r="B1970">
            <v>201607</v>
          </cell>
        </row>
        <row r="1971">
          <cell r="B1971">
            <v>201607</v>
          </cell>
        </row>
        <row r="1972">
          <cell r="B1972">
            <v>201607</v>
          </cell>
        </row>
        <row r="1973">
          <cell r="B1973">
            <v>201607</v>
          </cell>
        </row>
        <row r="1974">
          <cell r="B1974">
            <v>201607</v>
          </cell>
        </row>
        <row r="1975">
          <cell r="B1975">
            <v>201607</v>
          </cell>
        </row>
        <row r="1976">
          <cell r="B1976">
            <v>201607</v>
          </cell>
        </row>
        <row r="1977">
          <cell r="B1977">
            <v>201607</v>
          </cell>
        </row>
        <row r="1978">
          <cell r="B1978">
            <v>201607</v>
          </cell>
        </row>
        <row r="1979">
          <cell r="B1979">
            <v>201607</v>
          </cell>
        </row>
        <row r="1980">
          <cell r="B1980">
            <v>201607</v>
          </cell>
        </row>
        <row r="1981">
          <cell r="B1981">
            <v>201607</v>
          </cell>
        </row>
        <row r="1982">
          <cell r="B1982">
            <v>201607</v>
          </cell>
        </row>
        <row r="1983">
          <cell r="B1983">
            <v>201607</v>
          </cell>
        </row>
        <row r="1984">
          <cell r="B1984">
            <v>201607</v>
          </cell>
        </row>
        <row r="1985">
          <cell r="B1985">
            <v>201607</v>
          </cell>
        </row>
        <row r="1986">
          <cell r="B1986">
            <v>201607</v>
          </cell>
        </row>
        <row r="1987">
          <cell r="B1987">
            <v>201607</v>
          </cell>
        </row>
        <row r="1988">
          <cell r="B1988">
            <v>201607</v>
          </cell>
        </row>
        <row r="1989">
          <cell r="B1989">
            <v>201607</v>
          </cell>
        </row>
        <row r="1990">
          <cell r="B1990">
            <v>201607</v>
          </cell>
        </row>
        <row r="1991">
          <cell r="B1991">
            <v>201607</v>
          </cell>
        </row>
        <row r="1992">
          <cell r="B1992">
            <v>201607</v>
          </cell>
        </row>
        <row r="1993">
          <cell r="B1993">
            <v>201607</v>
          </cell>
        </row>
        <row r="1994">
          <cell r="B1994">
            <v>201607</v>
          </cell>
        </row>
        <row r="1995">
          <cell r="B1995">
            <v>201607</v>
          </cell>
        </row>
        <row r="1996">
          <cell r="B1996">
            <v>201607</v>
          </cell>
        </row>
        <row r="1997">
          <cell r="B1997">
            <v>201607</v>
          </cell>
        </row>
        <row r="1998">
          <cell r="B1998">
            <v>201607</v>
          </cell>
        </row>
        <row r="1999">
          <cell r="B1999">
            <v>201607</v>
          </cell>
        </row>
        <row r="2000">
          <cell r="B2000">
            <v>201607</v>
          </cell>
        </row>
        <row r="2001">
          <cell r="B2001">
            <v>201607</v>
          </cell>
        </row>
        <row r="2002">
          <cell r="B2002">
            <v>201607</v>
          </cell>
        </row>
        <row r="2003">
          <cell r="B2003">
            <v>201607</v>
          </cell>
        </row>
        <row r="2004">
          <cell r="B2004">
            <v>201607</v>
          </cell>
        </row>
        <row r="2005">
          <cell r="B2005">
            <v>201607</v>
          </cell>
        </row>
        <row r="2006">
          <cell r="B2006">
            <v>201607</v>
          </cell>
        </row>
        <row r="2007">
          <cell r="B2007">
            <v>201607</v>
          </cell>
        </row>
        <row r="2008">
          <cell r="B2008">
            <v>201607</v>
          </cell>
        </row>
        <row r="2009">
          <cell r="B2009">
            <v>201607</v>
          </cell>
        </row>
        <row r="2010">
          <cell r="B2010">
            <v>201607</v>
          </cell>
        </row>
        <row r="2011">
          <cell r="B2011">
            <v>201607</v>
          </cell>
        </row>
        <row r="2012">
          <cell r="B2012">
            <v>201607</v>
          </cell>
        </row>
        <row r="2013">
          <cell r="B2013">
            <v>201607</v>
          </cell>
        </row>
        <row r="2014">
          <cell r="B2014">
            <v>201607</v>
          </cell>
        </row>
        <row r="2015">
          <cell r="B2015">
            <v>201607</v>
          </cell>
        </row>
        <row r="2016">
          <cell r="B2016">
            <v>201607</v>
          </cell>
        </row>
        <row r="2017">
          <cell r="B2017">
            <v>201607</v>
          </cell>
        </row>
        <row r="2018">
          <cell r="B2018">
            <v>201607</v>
          </cell>
        </row>
        <row r="2019">
          <cell r="B2019">
            <v>201607</v>
          </cell>
        </row>
        <row r="2020">
          <cell r="B2020">
            <v>201607</v>
          </cell>
        </row>
        <row r="2021">
          <cell r="B2021">
            <v>201607</v>
          </cell>
        </row>
        <row r="2022">
          <cell r="B2022">
            <v>201607</v>
          </cell>
        </row>
        <row r="2023">
          <cell r="B2023">
            <v>201607</v>
          </cell>
        </row>
        <row r="2024">
          <cell r="B2024">
            <v>201607</v>
          </cell>
        </row>
        <row r="2025">
          <cell r="B2025">
            <v>201607</v>
          </cell>
        </row>
        <row r="2026">
          <cell r="B2026">
            <v>201607</v>
          </cell>
        </row>
        <row r="2027">
          <cell r="B2027">
            <v>201607</v>
          </cell>
        </row>
        <row r="2028">
          <cell r="B2028">
            <v>201607</v>
          </cell>
        </row>
        <row r="2029">
          <cell r="B2029">
            <v>201607</v>
          </cell>
        </row>
        <row r="2030">
          <cell r="B2030">
            <v>201607</v>
          </cell>
        </row>
        <row r="2031">
          <cell r="B2031">
            <v>201607</v>
          </cell>
        </row>
        <row r="2032">
          <cell r="B2032">
            <v>201607</v>
          </cell>
        </row>
        <row r="2033">
          <cell r="B2033">
            <v>201607</v>
          </cell>
        </row>
        <row r="2034">
          <cell r="B2034">
            <v>201606</v>
          </cell>
        </row>
        <row r="2035">
          <cell r="B2035">
            <v>201606</v>
          </cell>
        </row>
        <row r="2036">
          <cell r="B2036">
            <v>201606</v>
          </cell>
        </row>
        <row r="2037">
          <cell r="B2037">
            <v>201606</v>
          </cell>
        </row>
        <row r="2038">
          <cell r="B2038">
            <v>201606</v>
          </cell>
        </row>
        <row r="2039">
          <cell r="B2039">
            <v>201606</v>
          </cell>
        </row>
        <row r="2040">
          <cell r="B2040">
            <v>201606</v>
          </cell>
        </row>
        <row r="2041">
          <cell r="B2041">
            <v>201606</v>
          </cell>
        </row>
        <row r="2042">
          <cell r="B2042">
            <v>201606</v>
          </cell>
        </row>
        <row r="2043">
          <cell r="B2043">
            <v>201606</v>
          </cell>
        </row>
        <row r="2044">
          <cell r="B2044">
            <v>201606</v>
          </cell>
        </row>
        <row r="2045">
          <cell r="B2045">
            <v>201606</v>
          </cell>
        </row>
        <row r="2046">
          <cell r="B2046">
            <v>201606</v>
          </cell>
        </row>
        <row r="2047">
          <cell r="B2047">
            <v>201606</v>
          </cell>
        </row>
        <row r="2048">
          <cell r="B2048">
            <v>201606</v>
          </cell>
        </row>
        <row r="2049">
          <cell r="B2049">
            <v>201606</v>
          </cell>
        </row>
        <row r="2050">
          <cell r="B2050">
            <v>201606</v>
          </cell>
        </row>
        <row r="2051">
          <cell r="B2051">
            <v>201606</v>
          </cell>
        </row>
        <row r="2052">
          <cell r="B2052">
            <v>201606</v>
          </cell>
        </row>
        <row r="2053">
          <cell r="B2053">
            <v>201606</v>
          </cell>
        </row>
        <row r="2054">
          <cell r="B2054">
            <v>201606</v>
          </cell>
        </row>
        <row r="2055">
          <cell r="B2055">
            <v>201606</v>
          </cell>
        </row>
        <row r="2056">
          <cell r="B2056">
            <v>201606</v>
          </cell>
        </row>
        <row r="2057">
          <cell r="B2057">
            <v>201606</v>
          </cell>
        </row>
        <row r="2058">
          <cell r="B2058">
            <v>201606</v>
          </cell>
        </row>
        <row r="2059">
          <cell r="B2059">
            <v>201606</v>
          </cell>
        </row>
        <row r="2060">
          <cell r="B2060">
            <v>201606</v>
          </cell>
        </row>
        <row r="2061">
          <cell r="B2061">
            <v>201606</v>
          </cell>
        </row>
        <row r="2062">
          <cell r="B2062">
            <v>201606</v>
          </cell>
        </row>
        <row r="2063">
          <cell r="B2063">
            <v>201606</v>
          </cell>
        </row>
        <row r="2064">
          <cell r="B2064">
            <v>201606</v>
          </cell>
        </row>
        <row r="2065">
          <cell r="B2065">
            <v>201606</v>
          </cell>
        </row>
        <row r="2066">
          <cell r="B2066">
            <v>201606</v>
          </cell>
        </row>
        <row r="2067">
          <cell r="B2067">
            <v>201606</v>
          </cell>
        </row>
        <row r="2068">
          <cell r="B2068">
            <v>201606</v>
          </cell>
        </row>
        <row r="2069">
          <cell r="B2069">
            <v>201606</v>
          </cell>
        </row>
        <row r="2070">
          <cell r="B2070">
            <v>201606</v>
          </cell>
        </row>
        <row r="2071">
          <cell r="B2071">
            <v>201606</v>
          </cell>
        </row>
        <row r="2072">
          <cell r="B2072">
            <v>201606</v>
          </cell>
        </row>
        <row r="2073">
          <cell r="B2073">
            <v>201606</v>
          </cell>
        </row>
        <row r="2074">
          <cell r="B2074">
            <v>201606</v>
          </cell>
        </row>
        <row r="2075">
          <cell r="B2075">
            <v>201606</v>
          </cell>
        </row>
        <row r="2076">
          <cell r="B2076">
            <v>201606</v>
          </cell>
        </row>
        <row r="2077">
          <cell r="B2077">
            <v>201606</v>
          </cell>
        </row>
        <row r="2078">
          <cell r="B2078">
            <v>201606</v>
          </cell>
        </row>
        <row r="2079">
          <cell r="B2079">
            <v>201606</v>
          </cell>
        </row>
        <row r="2080">
          <cell r="B2080">
            <v>201606</v>
          </cell>
        </row>
        <row r="2081">
          <cell r="B2081">
            <v>201606</v>
          </cell>
        </row>
        <row r="2082">
          <cell r="B2082">
            <v>201606</v>
          </cell>
        </row>
        <row r="2083">
          <cell r="B2083">
            <v>201606</v>
          </cell>
        </row>
        <row r="2084">
          <cell r="B2084">
            <v>201606</v>
          </cell>
        </row>
        <row r="2085">
          <cell r="B2085">
            <v>201606</v>
          </cell>
        </row>
        <row r="2086">
          <cell r="B2086">
            <v>201606</v>
          </cell>
        </row>
        <row r="2087">
          <cell r="B2087">
            <v>201606</v>
          </cell>
        </row>
        <row r="2088">
          <cell r="B2088">
            <v>201606</v>
          </cell>
        </row>
        <row r="2089">
          <cell r="B2089">
            <v>201606</v>
          </cell>
        </row>
        <row r="2090">
          <cell r="B2090">
            <v>201606</v>
          </cell>
        </row>
        <row r="2091">
          <cell r="B2091">
            <v>201606</v>
          </cell>
        </row>
        <row r="2092">
          <cell r="B2092">
            <v>201606</v>
          </cell>
        </row>
        <row r="2093">
          <cell r="B2093">
            <v>201606</v>
          </cell>
        </row>
        <row r="2094">
          <cell r="B2094">
            <v>201606</v>
          </cell>
        </row>
        <row r="2095">
          <cell r="B2095">
            <v>201606</v>
          </cell>
        </row>
        <row r="2096">
          <cell r="B2096">
            <v>201606</v>
          </cell>
        </row>
        <row r="2097">
          <cell r="B2097">
            <v>201606</v>
          </cell>
        </row>
        <row r="2098">
          <cell r="B2098">
            <v>201606</v>
          </cell>
        </row>
        <row r="2099">
          <cell r="B2099">
            <v>201606</v>
          </cell>
        </row>
        <row r="2100">
          <cell r="B2100">
            <v>201606</v>
          </cell>
        </row>
        <row r="2101">
          <cell r="B2101">
            <v>201606</v>
          </cell>
        </row>
        <row r="2102">
          <cell r="B2102">
            <v>201606</v>
          </cell>
        </row>
        <row r="2103">
          <cell r="B2103">
            <v>201606</v>
          </cell>
        </row>
        <row r="2104">
          <cell r="B2104">
            <v>201606</v>
          </cell>
        </row>
        <row r="2105">
          <cell r="B2105">
            <v>201606</v>
          </cell>
        </row>
        <row r="2106">
          <cell r="B2106">
            <v>201606</v>
          </cell>
        </row>
        <row r="2107">
          <cell r="B2107">
            <v>201606</v>
          </cell>
        </row>
        <row r="2108">
          <cell r="B2108">
            <v>201606</v>
          </cell>
        </row>
        <row r="2109">
          <cell r="B2109">
            <v>201606</v>
          </cell>
        </row>
        <row r="2110">
          <cell r="B2110">
            <v>201606</v>
          </cell>
        </row>
        <row r="2111">
          <cell r="B2111">
            <v>201606</v>
          </cell>
        </row>
        <row r="2112">
          <cell r="B2112">
            <v>201606</v>
          </cell>
        </row>
        <row r="2113">
          <cell r="B2113">
            <v>201606</v>
          </cell>
        </row>
        <row r="2114">
          <cell r="B2114">
            <v>201606</v>
          </cell>
        </row>
        <row r="2115">
          <cell r="B2115">
            <v>201606</v>
          </cell>
        </row>
        <row r="2116">
          <cell r="B2116">
            <v>201606</v>
          </cell>
        </row>
        <row r="2117">
          <cell r="B2117">
            <v>201606</v>
          </cell>
        </row>
        <row r="2118">
          <cell r="B2118">
            <v>201606</v>
          </cell>
        </row>
        <row r="2119">
          <cell r="B2119">
            <v>201606</v>
          </cell>
        </row>
        <row r="2120">
          <cell r="B2120">
            <v>201606</v>
          </cell>
        </row>
        <row r="2121">
          <cell r="B2121">
            <v>201606</v>
          </cell>
        </row>
        <row r="2122">
          <cell r="B2122">
            <v>201606</v>
          </cell>
        </row>
        <row r="2123">
          <cell r="B2123">
            <v>201606</v>
          </cell>
        </row>
        <row r="2124">
          <cell r="B2124">
            <v>201606</v>
          </cell>
        </row>
        <row r="2125">
          <cell r="B2125">
            <v>201606</v>
          </cell>
        </row>
        <row r="2126">
          <cell r="B2126">
            <v>201606</v>
          </cell>
        </row>
        <row r="2127">
          <cell r="B2127">
            <v>201606</v>
          </cell>
        </row>
        <row r="2128">
          <cell r="B2128">
            <v>201606</v>
          </cell>
        </row>
        <row r="2129">
          <cell r="B2129">
            <v>201606</v>
          </cell>
        </row>
        <row r="2130">
          <cell r="B2130">
            <v>201606</v>
          </cell>
        </row>
        <row r="2131">
          <cell r="B2131">
            <v>201606</v>
          </cell>
        </row>
        <row r="2132">
          <cell r="B2132">
            <v>201606</v>
          </cell>
        </row>
        <row r="2133">
          <cell r="B2133">
            <v>201606</v>
          </cell>
        </row>
        <row r="2134">
          <cell r="B2134">
            <v>201606</v>
          </cell>
        </row>
        <row r="2135">
          <cell r="B2135">
            <v>201606</v>
          </cell>
        </row>
        <row r="2136">
          <cell r="B2136">
            <v>201606</v>
          </cell>
        </row>
        <row r="2137">
          <cell r="B2137">
            <v>201606</v>
          </cell>
        </row>
        <row r="2138">
          <cell r="B2138">
            <v>201606</v>
          </cell>
        </row>
        <row r="2139">
          <cell r="B2139">
            <v>201606</v>
          </cell>
        </row>
        <row r="2140">
          <cell r="B2140">
            <v>201606</v>
          </cell>
        </row>
        <row r="2141">
          <cell r="B2141">
            <v>201606</v>
          </cell>
        </row>
        <row r="2142">
          <cell r="B2142">
            <v>201605</v>
          </cell>
        </row>
        <row r="2143">
          <cell r="B2143">
            <v>201605</v>
          </cell>
        </row>
        <row r="2144">
          <cell r="B2144">
            <v>201605</v>
          </cell>
        </row>
        <row r="2145">
          <cell r="B2145">
            <v>201605</v>
          </cell>
        </row>
        <row r="2146">
          <cell r="B2146">
            <v>201605</v>
          </cell>
        </row>
        <row r="2147">
          <cell r="B2147">
            <v>201605</v>
          </cell>
        </row>
        <row r="2148">
          <cell r="B2148">
            <v>201605</v>
          </cell>
        </row>
        <row r="2149">
          <cell r="B2149">
            <v>201605</v>
          </cell>
        </row>
        <row r="2150">
          <cell r="B2150">
            <v>201605</v>
          </cell>
        </row>
        <row r="2151">
          <cell r="B2151">
            <v>201605</v>
          </cell>
        </row>
        <row r="2152">
          <cell r="B2152">
            <v>201605</v>
          </cell>
        </row>
        <row r="2153">
          <cell r="B2153">
            <v>201605</v>
          </cell>
        </row>
        <row r="2154">
          <cell r="B2154">
            <v>201605</v>
          </cell>
        </row>
        <row r="2155">
          <cell r="B2155">
            <v>201605</v>
          </cell>
        </row>
        <row r="2156">
          <cell r="B2156">
            <v>201605</v>
          </cell>
        </row>
        <row r="2157">
          <cell r="B2157">
            <v>201605</v>
          </cell>
        </row>
        <row r="2158">
          <cell r="B2158">
            <v>201605</v>
          </cell>
        </row>
        <row r="2159">
          <cell r="B2159">
            <v>201605</v>
          </cell>
        </row>
        <row r="2160">
          <cell r="B2160">
            <v>201605</v>
          </cell>
        </row>
        <row r="2161">
          <cell r="B2161">
            <v>201605</v>
          </cell>
        </row>
        <row r="2162">
          <cell r="B2162">
            <v>201605</v>
          </cell>
        </row>
        <row r="2163">
          <cell r="B2163">
            <v>201605</v>
          </cell>
        </row>
        <row r="2164">
          <cell r="B2164">
            <v>201605</v>
          </cell>
        </row>
        <row r="2165">
          <cell r="B2165">
            <v>201605</v>
          </cell>
        </row>
        <row r="2166">
          <cell r="B2166">
            <v>201605</v>
          </cell>
        </row>
        <row r="2167">
          <cell r="B2167">
            <v>201605</v>
          </cell>
        </row>
        <row r="2168">
          <cell r="B2168">
            <v>201605</v>
          </cell>
        </row>
        <row r="2169">
          <cell r="B2169">
            <v>201605</v>
          </cell>
        </row>
        <row r="2170">
          <cell r="B2170">
            <v>201605</v>
          </cell>
        </row>
        <row r="2171">
          <cell r="B2171">
            <v>201605</v>
          </cell>
        </row>
        <row r="2172">
          <cell r="B2172">
            <v>201605</v>
          </cell>
        </row>
        <row r="2173">
          <cell r="B2173">
            <v>201605</v>
          </cell>
        </row>
        <row r="2174">
          <cell r="B2174">
            <v>201605</v>
          </cell>
        </row>
        <row r="2175">
          <cell r="B2175">
            <v>201605</v>
          </cell>
        </row>
        <row r="2176">
          <cell r="B2176">
            <v>201605</v>
          </cell>
        </row>
        <row r="2177">
          <cell r="B2177">
            <v>201605</v>
          </cell>
        </row>
        <row r="2178">
          <cell r="B2178">
            <v>201605</v>
          </cell>
        </row>
        <row r="2179">
          <cell r="B2179">
            <v>201605</v>
          </cell>
        </row>
        <row r="2180">
          <cell r="B2180">
            <v>201605</v>
          </cell>
        </row>
        <row r="2181">
          <cell r="B2181">
            <v>201605</v>
          </cell>
        </row>
        <row r="2182">
          <cell r="B2182">
            <v>201605</v>
          </cell>
        </row>
        <row r="2183">
          <cell r="B2183">
            <v>201605</v>
          </cell>
        </row>
        <row r="2184">
          <cell r="B2184">
            <v>201605</v>
          </cell>
        </row>
        <row r="2185">
          <cell r="B2185">
            <v>201605</v>
          </cell>
        </row>
        <row r="2186">
          <cell r="B2186">
            <v>201605</v>
          </cell>
        </row>
        <row r="2187">
          <cell r="B2187">
            <v>201605</v>
          </cell>
        </row>
        <row r="2188">
          <cell r="B2188">
            <v>201605</v>
          </cell>
        </row>
        <row r="2189">
          <cell r="B2189">
            <v>201605</v>
          </cell>
        </row>
        <row r="2190">
          <cell r="B2190">
            <v>201605</v>
          </cell>
        </row>
        <row r="2191">
          <cell r="B2191">
            <v>201605</v>
          </cell>
        </row>
        <row r="2192">
          <cell r="B2192">
            <v>201605</v>
          </cell>
        </row>
        <row r="2193">
          <cell r="B2193">
            <v>201605</v>
          </cell>
        </row>
        <row r="2194">
          <cell r="B2194">
            <v>201605</v>
          </cell>
        </row>
        <row r="2195">
          <cell r="B2195">
            <v>201605</v>
          </cell>
        </row>
        <row r="2196">
          <cell r="B2196">
            <v>201605</v>
          </cell>
        </row>
        <row r="2197">
          <cell r="B2197">
            <v>201605</v>
          </cell>
        </row>
        <row r="2198">
          <cell r="B2198">
            <v>201605</v>
          </cell>
        </row>
        <row r="2199">
          <cell r="B2199">
            <v>201605</v>
          </cell>
        </row>
        <row r="2200">
          <cell r="B2200">
            <v>201605</v>
          </cell>
        </row>
        <row r="2201">
          <cell r="B2201">
            <v>201605</v>
          </cell>
        </row>
        <row r="2202">
          <cell r="B2202">
            <v>201605</v>
          </cell>
        </row>
        <row r="2203">
          <cell r="B2203">
            <v>201605</v>
          </cell>
        </row>
        <row r="2204">
          <cell r="B2204">
            <v>201605</v>
          </cell>
        </row>
        <row r="2205">
          <cell r="B2205">
            <v>201605</v>
          </cell>
        </row>
        <row r="2206">
          <cell r="B2206">
            <v>201605</v>
          </cell>
        </row>
        <row r="2207">
          <cell r="B2207">
            <v>201605</v>
          </cell>
        </row>
        <row r="2208">
          <cell r="B2208">
            <v>201605</v>
          </cell>
        </row>
        <row r="2209">
          <cell r="B2209">
            <v>201605</v>
          </cell>
        </row>
        <row r="2210">
          <cell r="B2210">
            <v>201605</v>
          </cell>
        </row>
        <row r="2211">
          <cell r="B2211">
            <v>201605</v>
          </cell>
        </row>
        <row r="2212">
          <cell r="B2212">
            <v>201605</v>
          </cell>
        </row>
        <row r="2213">
          <cell r="B2213">
            <v>201605</v>
          </cell>
        </row>
        <row r="2214">
          <cell r="B2214">
            <v>201605</v>
          </cell>
        </row>
        <row r="2215">
          <cell r="B2215">
            <v>201605</v>
          </cell>
        </row>
        <row r="2216">
          <cell r="B2216">
            <v>201605</v>
          </cell>
        </row>
        <row r="2217">
          <cell r="B2217">
            <v>201605</v>
          </cell>
        </row>
        <row r="2218">
          <cell r="B2218">
            <v>201605</v>
          </cell>
        </row>
        <row r="2219">
          <cell r="B2219">
            <v>201605</v>
          </cell>
        </row>
        <row r="2220">
          <cell r="B2220">
            <v>201605</v>
          </cell>
        </row>
        <row r="2221">
          <cell r="B2221">
            <v>201605</v>
          </cell>
        </row>
        <row r="2222">
          <cell r="B2222">
            <v>201605</v>
          </cell>
        </row>
        <row r="2223">
          <cell r="B2223">
            <v>201605</v>
          </cell>
        </row>
        <row r="2224">
          <cell r="B2224">
            <v>201605</v>
          </cell>
        </row>
        <row r="2225">
          <cell r="B2225">
            <v>201605</v>
          </cell>
        </row>
        <row r="2226">
          <cell r="B2226">
            <v>201605</v>
          </cell>
        </row>
        <row r="2227">
          <cell r="B2227">
            <v>201605</v>
          </cell>
        </row>
        <row r="2228">
          <cell r="B2228">
            <v>201605</v>
          </cell>
        </row>
        <row r="2229">
          <cell r="B2229">
            <v>201605</v>
          </cell>
        </row>
        <row r="2230">
          <cell r="B2230">
            <v>201605</v>
          </cell>
        </row>
        <row r="2231">
          <cell r="B2231">
            <v>201605</v>
          </cell>
        </row>
        <row r="2232">
          <cell r="B2232">
            <v>201605</v>
          </cell>
        </row>
        <row r="2233">
          <cell r="B2233">
            <v>201605</v>
          </cell>
        </row>
        <row r="2234">
          <cell r="B2234">
            <v>201605</v>
          </cell>
        </row>
        <row r="2235">
          <cell r="B2235">
            <v>201605</v>
          </cell>
        </row>
        <row r="2236">
          <cell r="B2236">
            <v>201605</v>
          </cell>
        </row>
        <row r="2237">
          <cell r="B2237">
            <v>201605</v>
          </cell>
        </row>
        <row r="2238">
          <cell r="B2238">
            <v>201605</v>
          </cell>
        </row>
        <row r="2239">
          <cell r="B2239">
            <v>201605</v>
          </cell>
        </row>
        <row r="2240">
          <cell r="B2240">
            <v>201605</v>
          </cell>
        </row>
        <row r="2241">
          <cell r="B2241">
            <v>201605</v>
          </cell>
        </row>
        <row r="2242">
          <cell r="B2242">
            <v>201605</v>
          </cell>
        </row>
        <row r="2243">
          <cell r="B2243">
            <v>201605</v>
          </cell>
        </row>
        <row r="2244">
          <cell r="B2244">
            <v>201605</v>
          </cell>
        </row>
        <row r="2245">
          <cell r="B2245">
            <v>201605</v>
          </cell>
        </row>
        <row r="2246">
          <cell r="B2246">
            <v>201605</v>
          </cell>
        </row>
        <row r="2247">
          <cell r="B2247">
            <v>201605</v>
          </cell>
        </row>
        <row r="2248">
          <cell r="B2248">
            <v>201605</v>
          </cell>
        </row>
        <row r="2249">
          <cell r="B2249">
            <v>201605</v>
          </cell>
        </row>
        <row r="2250">
          <cell r="B2250">
            <v>201605</v>
          </cell>
        </row>
        <row r="2251">
          <cell r="B2251">
            <v>201605</v>
          </cell>
        </row>
        <row r="2252">
          <cell r="B2252">
            <v>201605</v>
          </cell>
        </row>
        <row r="2253">
          <cell r="B2253">
            <v>201605</v>
          </cell>
        </row>
        <row r="2254">
          <cell r="B2254">
            <v>201605</v>
          </cell>
        </row>
        <row r="2255">
          <cell r="B2255">
            <v>201605</v>
          </cell>
        </row>
        <row r="2256">
          <cell r="B2256">
            <v>201605</v>
          </cell>
        </row>
        <row r="2257">
          <cell r="B2257">
            <v>201605</v>
          </cell>
        </row>
        <row r="2258">
          <cell r="B2258">
            <v>201605</v>
          </cell>
        </row>
        <row r="2259">
          <cell r="B2259">
            <v>201605</v>
          </cell>
        </row>
        <row r="2260">
          <cell r="B2260">
            <v>201605</v>
          </cell>
        </row>
        <row r="2261">
          <cell r="B2261">
            <v>201605</v>
          </cell>
        </row>
        <row r="2262">
          <cell r="B2262">
            <v>201605</v>
          </cell>
        </row>
        <row r="2263">
          <cell r="B2263">
            <v>201605</v>
          </cell>
        </row>
        <row r="2264">
          <cell r="B2264">
            <v>201605</v>
          </cell>
        </row>
        <row r="2265">
          <cell r="B2265">
            <v>201605</v>
          </cell>
        </row>
        <row r="2266">
          <cell r="B2266">
            <v>201605</v>
          </cell>
        </row>
        <row r="2267">
          <cell r="B2267">
            <v>201605</v>
          </cell>
        </row>
        <row r="2268">
          <cell r="B2268">
            <v>201605</v>
          </cell>
        </row>
        <row r="2269">
          <cell r="B2269">
            <v>201605</v>
          </cell>
        </row>
        <row r="2270">
          <cell r="B2270">
            <v>201605</v>
          </cell>
        </row>
        <row r="2271">
          <cell r="B2271">
            <v>201605</v>
          </cell>
        </row>
        <row r="2272">
          <cell r="B2272">
            <v>201604</v>
          </cell>
        </row>
        <row r="2273">
          <cell r="B2273">
            <v>201604</v>
          </cell>
        </row>
        <row r="2274">
          <cell r="B2274">
            <v>201604</v>
          </cell>
        </row>
        <row r="2275">
          <cell r="B2275">
            <v>201604</v>
          </cell>
        </row>
        <row r="2276">
          <cell r="B2276">
            <v>201604</v>
          </cell>
        </row>
        <row r="2277">
          <cell r="B2277">
            <v>201604</v>
          </cell>
        </row>
        <row r="2278">
          <cell r="B2278">
            <v>201604</v>
          </cell>
        </row>
        <row r="2279">
          <cell r="B2279">
            <v>201604</v>
          </cell>
        </row>
        <row r="2280">
          <cell r="B2280">
            <v>201604</v>
          </cell>
        </row>
        <row r="2281">
          <cell r="B2281">
            <v>201604</v>
          </cell>
        </row>
        <row r="2282">
          <cell r="B2282">
            <v>201604</v>
          </cell>
        </row>
        <row r="2283">
          <cell r="B2283">
            <v>201604</v>
          </cell>
        </row>
        <row r="2284">
          <cell r="B2284">
            <v>201604</v>
          </cell>
        </row>
        <row r="2285">
          <cell r="B2285">
            <v>201604</v>
          </cell>
        </row>
        <row r="2286">
          <cell r="B2286">
            <v>201604</v>
          </cell>
        </row>
        <row r="2287">
          <cell r="B2287">
            <v>201604</v>
          </cell>
        </row>
        <row r="2288">
          <cell r="B2288">
            <v>201604</v>
          </cell>
        </row>
        <row r="2289">
          <cell r="B2289">
            <v>201604</v>
          </cell>
        </row>
        <row r="2290">
          <cell r="B2290">
            <v>201604</v>
          </cell>
        </row>
        <row r="2291">
          <cell r="B2291">
            <v>201604</v>
          </cell>
        </row>
        <row r="2292">
          <cell r="B2292">
            <v>201604</v>
          </cell>
        </row>
        <row r="2293">
          <cell r="B2293">
            <v>201604</v>
          </cell>
        </row>
        <row r="2294">
          <cell r="B2294">
            <v>201604</v>
          </cell>
        </row>
        <row r="2295">
          <cell r="B2295">
            <v>201604</v>
          </cell>
        </row>
        <row r="2296">
          <cell r="B2296">
            <v>201604</v>
          </cell>
        </row>
        <row r="2297">
          <cell r="B2297">
            <v>201604</v>
          </cell>
        </row>
        <row r="2298">
          <cell r="B2298">
            <v>201604</v>
          </cell>
        </row>
        <row r="2299">
          <cell r="B2299">
            <v>201604</v>
          </cell>
        </row>
        <row r="2300">
          <cell r="B2300">
            <v>201604</v>
          </cell>
        </row>
        <row r="2301">
          <cell r="B2301">
            <v>201604</v>
          </cell>
        </row>
        <row r="2302">
          <cell r="B2302">
            <v>201604</v>
          </cell>
        </row>
        <row r="2303">
          <cell r="B2303">
            <v>201604</v>
          </cell>
        </row>
        <row r="2304">
          <cell r="B2304">
            <v>201604</v>
          </cell>
        </row>
        <row r="2305">
          <cell r="B2305">
            <v>201604</v>
          </cell>
        </row>
        <row r="2306">
          <cell r="B2306">
            <v>201604</v>
          </cell>
        </row>
        <row r="2307">
          <cell r="B2307">
            <v>201604</v>
          </cell>
        </row>
        <row r="2308">
          <cell r="B2308">
            <v>201604</v>
          </cell>
        </row>
        <row r="2309">
          <cell r="B2309">
            <v>201604</v>
          </cell>
        </row>
        <row r="2310">
          <cell r="B2310">
            <v>201604</v>
          </cell>
        </row>
        <row r="2311">
          <cell r="B2311">
            <v>201604</v>
          </cell>
        </row>
        <row r="2312">
          <cell r="B2312">
            <v>201604</v>
          </cell>
        </row>
        <row r="2313">
          <cell r="B2313">
            <v>201604</v>
          </cell>
        </row>
        <row r="2314">
          <cell r="B2314">
            <v>201604</v>
          </cell>
        </row>
        <row r="2315">
          <cell r="B2315">
            <v>201604</v>
          </cell>
        </row>
        <row r="2316">
          <cell r="B2316">
            <v>201604</v>
          </cell>
        </row>
        <row r="2317">
          <cell r="B2317">
            <v>201604</v>
          </cell>
        </row>
        <row r="2318">
          <cell r="B2318">
            <v>201604</v>
          </cell>
        </row>
        <row r="2319">
          <cell r="B2319">
            <v>201604</v>
          </cell>
        </row>
        <row r="2320">
          <cell r="B2320">
            <v>201604</v>
          </cell>
        </row>
        <row r="2321">
          <cell r="B2321">
            <v>201604</v>
          </cell>
        </row>
        <row r="2322">
          <cell r="B2322">
            <v>201604</v>
          </cell>
        </row>
        <row r="2323">
          <cell r="B2323">
            <v>201604</v>
          </cell>
        </row>
        <row r="2324">
          <cell r="B2324">
            <v>201604</v>
          </cell>
        </row>
        <row r="2325">
          <cell r="B2325">
            <v>201604</v>
          </cell>
        </row>
        <row r="2326">
          <cell r="B2326">
            <v>201604</v>
          </cell>
        </row>
        <row r="2327">
          <cell r="B2327">
            <v>201604</v>
          </cell>
        </row>
        <row r="2328">
          <cell r="B2328">
            <v>201604</v>
          </cell>
        </row>
        <row r="2329">
          <cell r="B2329">
            <v>201604</v>
          </cell>
        </row>
        <row r="2330">
          <cell r="B2330">
            <v>201604</v>
          </cell>
        </row>
        <row r="2331">
          <cell r="B2331">
            <v>201604</v>
          </cell>
        </row>
        <row r="2332">
          <cell r="B2332">
            <v>201604</v>
          </cell>
        </row>
        <row r="2333">
          <cell r="B2333">
            <v>201604</v>
          </cell>
        </row>
        <row r="2334">
          <cell r="B2334">
            <v>201604</v>
          </cell>
        </row>
        <row r="2335">
          <cell r="B2335">
            <v>201604</v>
          </cell>
        </row>
        <row r="2336">
          <cell r="B2336">
            <v>201604</v>
          </cell>
        </row>
        <row r="2337">
          <cell r="B2337">
            <v>201604</v>
          </cell>
        </row>
        <row r="2338">
          <cell r="B2338">
            <v>201604</v>
          </cell>
        </row>
        <row r="2339">
          <cell r="B2339">
            <v>201604</v>
          </cell>
        </row>
        <row r="2340">
          <cell r="B2340">
            <v>201604</v>
          </cell>
        </row>
        <row r="2341">
          <cell r="B2341">
            <v>201604</v>
          </cell>
        </row>
        <row r="2342">
          <cell r="B2342">
            <v>201604</v>
          </cell>
        </row>
        <row r="2343">
          <cell r="B2343">
            <v>201604</v>
          </cell>
        </row>
        <row r="2344">
          <cell r="B2344">
            <v>201604</v>
          </cell>
        </row>
        <row r="2345">
          <cell r="B2345">
            <v>201604</v>
          </cell>
        </row>
        <row r="2346">
          <cell r="B2346">
            <v>201604</v>
          </cell>
        </row>
        <row r="2347">
          <cell r="B2347">
            <v>201604</v>
          </cell>
        </row>
        <row r="2348">
          <cell r="B2348">
            <v>201604</v>
          </cell>
        </row>
        <row r="2349">
          <cell r="B2349">
            <v>201604</v>
          </cell>
        </row>
        <row r="2350">
          <cell r="B2350">
            <v>201604</v>
          </cell>
        </row>
        <row r="2351">
          <cell r="B2351">
            <v>201604</v>
          </cell>
        </row>
        <row r="2352">
          <cell r="B2352">
            <v>201604</v>
          </cell>
        </row>
        <row r="2353">
          <cell r="B2353">
            <v>201604</v>
          </cell>
        </row>
        <row r="2354">
          <cell r="B2354">
            <v>201604</v>
          </cell>
        </row>
        <row r="2355">
          <cell r="B2355">
            <v>201604</v>
          </cell>
        </row>
        <row r="2356">
          <cell r="B2356">
            <v>201604</v>
          </cell>
        </row>
        <row r="2357">
          <cell r="B2357">
            <v>201604</v>
          </cell>
        </row>
        <row r="2358">
          <cell r="B2358">
            <v>201604</v>
          </cell>
        </row>
        <row r="2359">
          <cell r="B2359">
            <v>201604</v>
          </cell>
        </row>
        <row r="2360">
          <cell r="B2360">
            <v>201604</v>
          </cell>
        </row>
        <row r="2361">
          <cell r="B2361">
            <v>201604</v>
          </cell>
        </row>
        <row r="2362">
          <cell r="B2362">
            <v>201604</v>
          </cell>
        </row>
        <row r="2363">
          <cell r="B2363">
            <v>201604</v>
          </cell>
        </row>
        <row r="2364">
          <cell r="B2364">
            <v>201604</v>
          </cell>
        </row>
        <row r="2365">
          <cell r="B2365">
            <v>201604</v>
          </cell>
        </row>
        <row r="2366">
          <cell r="B2366">
            <v>201604</v>
          </cell>
        </row>
        <row r="2367">
          <cell r="B2367">
            <v>201604</v>
          </cell>
        </row>
        <row r="2368">
          <cell r="B2368">
            <v>201604</v>
          </cell>
        </row>
        <row r="2369">
          <cell r="B2369">
            <v>201604</v>
          </cell>
        </row>
        <row r="2370">
          <cell r="B2370">
            <v>201604</v>
          </cell>
        </row>
        <row r="2371">
          <cell r="B2371">
            <v>201604</v>
          </cell>
        </row>
        <row r="2372">
          <cell r="B2372">
            <v>201604</v>
          </cell>
        </row>
        <row r="2373">
          <cell r="B2373">
            <v>201604</v>
          </cell>
        </row>
        <row r="2374">
          <cell r="B2374">
            <v>201604</v>
          </cell>
        </row>
        <row r="2375">
          <cell r="B2375">
            <v>201603</v>
          </cell>
        </row>
        <row r="2376">
          <cell r="B2376">
            <v>201603</v>
          </cell>
        </row>
        <row r="2377">
          <cell r="B2377">
            <v>201603</v>
          </cell>
        </row>
        <row r="2378">
          <cell r="B2378">
            <v>201603</v>
          </cell>
        </row>
        <row r="2379">
          <cell r="B2379">
            <v>201603</v>
          </cell>
        </row>
        <row r="2380">
          <cell r="B2380">
            <v>201603</v>
          </cell>
        </row>
        <row r="2381">
          <cell r="B2381">
            <v>201603</v>
          </cell>
        </row>
        <row r="2382">
          <cell r="B2382">
            <v>201603</v>
          </cell>
        </row>
        <row r="2383">
          <cell r="B2383">
            <v>201603</v>
          </cell>
        </row>
        <row r="2384">
          <cell r="B2384">
            <v>201603</v>
          </cell>
        </row>
        <row r="2385">
          <cell r="B2385">
            <v>201603</v>
          </cell>
        </row>
        <row r="2386">
          <cell r="B2386">
            <v>201603</v>
          </cell>
        </row>
        <row r="2387">
          <cell r="B2387">
            <v>201603</v>
          </cell>
        </row>
        <row r="2388">
          <cell r="B2388">
            <v>201603</v>
          </cell>
        </row>
        <row r="2389">
          <cell r="B2389">
            <v>201603</v>
          </cell>
        </row>
        <row r="2390">
          <cell r="B2390">
            <v>201603</v>
          </cell>
        </row>
        <row r="2391">
          <cell r="B2391">
            <v>201603</v>
          </cell>
        </row>
        <row r="2392">
          <cell r="B2392">
            <v>201603</v>
          </cell>
        </row>
        <row r="2393">
          <cell r="B2393">
            <v>201603</v>
          </cell>
        </row>
        <row r="2394">
          <cell r="B2394">
            <v>201603</v>
          </cell>
        </row>
        <row r="2395">
          <cell r="B2395">
            <v>201603</v>
          </cell>
        </row>
        <row r="2396">
          <cell r="B2396">
            <v>201603</v>
          </cell>
        </row>
        <row r="2397">
          <cell r="B2397">
            <v>201603</v>
          </cell>
        </row>
        <row r="2398">
          <cell r="B2398">
            <v>201603</v>
          </cell>
        </row>
        <row r="2399">
          <cell r="B2399">
            <v>201603</v>
          </cell>
        </row>
        <row r="2400">
          <cell r="B2400">
            <v>201603</v>
          </cell>
        </row>
        <row r="2401">
          <cell r="B2401">
            <v>201603</v>
          </cell>
        </row>
        <row r="2402">
          <cell r="B2402">
            <v>201603</v>
          </cell>
        </row>
        <row r="2403">
          <cell r="B2403">
            <v>201603</v>
          </cell>
        </row>
        <row r="2404">
          <cell r="B2404">
            <v>201603</v>
          </cell>
        </row>
        <row r="2405">
          <cell r="B2405">
            <v>201603</v>
          </cell>
        </row>
        <row r="2406">
          <cell r="B2406">
            <v>201603</v>
          </cell>
        </row>
        <row r="2407">
          <cell r="B2407">
            <v>201603</v>
          </cell>
        </row>
        <row r="2408">
          <cell r="B2408">
            <v>201603</v>
          </cell>
        </row>
        <row r="2409">
          <cell r="B2409">
            <v>201603</v>
          </cell>
        </row>
        <row r="2410">
          <cell r="B2410">
            <v>201603</v>
          </cell>
        </row>
        <row r="2411">
          <cell r="B2411">
            <v>201603</v>
          </cell>
        </row>
        <row r="2412">
          <cell r="B2412">
            <v>201603</v>
          </cell>
        </row>
        <row r="2413">
          <cell r="B2413">
            <v>201603</v>
          </cell>
        </row>
        <row r="2414">
          <cell r="B2414">
            <v>201603</v>
          </cell>
        </row>
        <row r="2415">
          <cell r="B2415">
            <v>201603</v>
          </cell>
        </row>
        <row r="2416">
          <cell r="B2416">
            <v>201603</v>
          </cell>
        </row>
        <row r="2417">
          <cell r="B2417">
            <v>201603</v>
          </cell>
        </row>
        <row r="2418">
          <cell r="B2418">
            <v>201603</v>
          </cell>
        </row>
        <row r="2419">
          <cell r="B2419">
            <v>201603</v>
          </cell>
        </row>
        <row r="2420">
          <cell r="B2420">
            <v>201603</v>
          </cell>
        </row>
        <row r="2421">
          <cell r="B2421">
            <v>201603</v>
          </cell>
        </row>
        <row r="2422">
          <cell r="B2422">
            <v>201603</v>
          </cell>
        </row>
        <row r="2423">
          <cell r="B2423">
            <v>201603</v>
          </cell>
        </row>
        <row r="2424">
          <cell r="B2424">
            <v>201603</v>
          </cell>
        </row>
        <row r="2425">
          <cell r="B2425">
            <v>201603</v>
          </cell>
        </row>
        <row r="2426">
          <cell r="B2426">
            <v>201603</v>
          </cell>
        </row>
        <row r="2427">
          <cell r="B2427">
            <v>201603</v>
          </cell>
        </row>
        <row r="2428">
          <cell r="B2428">
            <v>201603</v>
          </cell>
        </row>
        <row r="2429">
          <cell r="B2429">
            <v>201603</v>
          </cell>
        </row>
        <row r="2430">
          <cell r="B2430">
            <v>201603</v>
          </cell>
        </row>
        <row r="2431">
          <cell r="B2431">
            <v>201603</v>
          </cell>
        </row>
        <row r="2432">
          <cell r="B2432">
            <v>201603</v>
          </cell>
        </row>
        <row r="2433">
          <cell r="B2433">
            <v>201603</v>
          </cell>
        </row>
        <row r="2434">
          <cell r="B2434">
            <v>201603</v>
          </cell>
        </row>
        <row r="2435">
          <cell r="B2435">
            <v>201603</v>
          </cell>
        </row>
        <row r="2436">
          <cell r="B2436">
            <v>201603</v>
          </cell>
        </row>
        <row r="2437">
          <cell r="B2437">
            <v>201603</v>
          </cell>
        </row>
        <row r="2438">
          <cell r="B2438">
            <v>201603</v>
          </cell>
        </row>
        <row r="2439">
          <cell r="B2439">
            <v>201603</v>
          </cell>
        </row>
        <row r="2440">
          <cell r="B2440">
            <v>201603</v>
          </cell>
        </row>
        <row r="2441">
          <cell r="B2441">
            <v>201603</v>
          </cell>
        </row>
        <row r="2442">
          <cell r="B2442">
            <v>201603</v>
          </cell>
        </row>
        <row r="2443">
          <cell r="B2443">
            <v>201603</v>
          </cell>
        </row>
        <row r="2444">
          <cell r="B2444">
            <v>201603</v>
          </cell>
        </row>
        <row r="2445">
          <cell r="B2445">
            <v>201603</v>
          </cell>
        </row>
        <row r="2446">
          <cell r="B2446">
            <v>201603</v>
          </cell>
        </row>
        <row r="2447">
          <cell r="B2447">
            <v>201603</v>
          </cell>
        </row>
        <row r="2448">
          <cell r="B2448">
            <v>201603</v>
          </cell>
        </row>
        <row r="2449">
          <cell r="B2449">
            <v>201603</v>
          </cell>
        </row>
        <row r="2450">
          <cell r="B2450">
            <v>201603</v>
          </cell>
        </row>
        <row r="2451">
          <cell r="B2451">
            <v>201603</v>
          </cell>
        </row>
        <row r="2452">
          <cell r="B2452">
            <v>201603</v>
          </cell>
        </row>
        <row r="2453">
          <cell r="B2453">
            <v>201603</v>
          </cell>
        </row>
        <row r="2454">
          <cell r="B2454">
            <v>201603</v>
          </cell>
        </row>
        <row r="2455">
          <cell r="B2455">
            <v>201603</v>
          </cell>
        </row>
        <row r="2456">
          <cell r="B2456">
            <v>201603</v>
          </cell>
        </row>
        <row r="2457">
          <cell r="B2457">
            <v>201603</v>
          </cell>
        </row>
        <row r="2458">
          <cell r="B2458">
            <v>201603</v>
          </cell>
        </row>
        <row r="2459">
          <cell r="B2459">
            <v>201603</v>
          </cell>
        </row>
        <row r="2460">
          <cell r="B2460">
            <v>201603</v>
          </cell>
        </row>
        <row r="2461">
          <cell r="B2461">
            <v>201603</v>
          </cell>
        </row>
        <row r="2462">
          <cell r="B2462">
            <v>201603</v>
          </cell>
        </row>
        <row r="2463">
          <cell r="B2463">
            <v>201603</v>
          </cell>
        </row>
        <row r="2464">
          <cell r="B2464">
            <v>201603</v>
          </cell>
        </row>
        <row r="2465">
          <cell r="B2465">
            <v>201603</v>
          </cell>
        </row>
        <row r="2466">
          <cell r="B2466">
            <v>201603</v>
          </cell>
        </row>
        <row r="2467">
          <cell r="B2467">
            <v>201603</v>
          </cell>
        </row>
        <row r="2468">
          <cell r="B2468">
            <v>201603</v>
          </cell>
        </row>
        <row r="2469">
          <cell r="B2469">
            <v>201603</v>
          </cell>
        </row>
        <row r="2470">
          <cell r="B2470">
            <v>201603</v>
          </cell>
        </row>
        <row r="2471">
          <cell r="B2471">
            <v>201603</v>
          </cell>
        </row>
        <row r="2472">
          <cell r="B2472">
            <v>201603</v>
          </cell>
        </row>
        <row r="2473">
          <cell r="B2473">
            <v>201603</v>
          </cell>
        </row>
        <row r="2474">
          <cell r="B2474">
            <v>201603</v>
          </cell>
        </row>
        <row r="2475">
          <cell r="B2475">
            <v>201603</v>
          </cell>
        </row>
        <row r="2476">
          <cell r="B2476">
            <v>201603</v>
          </cell>
        </row>
        <row r="2477">
          <cell r="B2477">
            <v>201603</v>
          </cell>
        </row>
        <row r="2478">
          <cell r="B2478">
            <v>201603</v>
          </cell>
        </row>
        <row r="2479">
          <cell r="B2479">
            <v>201602</v>
          </cell>
        </row>
        <row r="2480">
          <cell r="B2480">
            <v>201602</v>
          </cell>
        </row>
        <row r="2481">
          <cell r="B2481">
            <v>201602</v>
          </cell>
        </row>
        <row r="2482">
          <cell r="B2482">
            <v>201602</v>
          </cell>
        </row>
        <row r="2483">
          <cell r="B2483">
            <v>201602</v>
          </cell>
        </row>
        <row r="2484">
          <cell r="B2484">
            <v>201602</v>
          </cell>
        </row>
        <row r="2485">
          <cell r="B2485">
            <v>201602</v>
          </cell>
        </row>
        <row r="2486">
          <cell r="B2486">
            <v>201602</v>
          </cell>
        </row>
        <row r="2487">
          <cell r="B2487">
            <v>201602</v>
          </cell>
        </row>
        <row r="2488">
          <cell r="B2488">
            <v>201602</v>
          </cell>
        </row>
        <row r="2489">
          <cell r="B2489">
            <v>201602</v>
          </cell>
        </row>
        <row r="2490">
          <cell r="B2490">
            <v>201602</v>
          </cell>
        </row>
        <row r="2491">
          <cell r="B2491">
            <v>201602</v>
          </cell>
        </row>
        <row r="2492">
          <cell r="B2492">
            <v>201602</v>
          </cell>
        </row>
        <row r="2493">
          <cell r="B2493">
            <v>201602</v>
          </cell>
        </row>
        <row r="2494">
          <cell r="B2494">
            <v>201602</v>
          </cell>
        </row>
        <row r="2495">
          <cell r="B2495">
            <v>201602</v>
          </cell>
        </row>
        <row r="2496">
          <cell r="B2496">
            <v>201602</v>
          </cell>
        </row>
        <row r="2497">
          <cell r="B2497">
            <v>201602</v>
          </cell>
        </row>
        <row r="2498">
          <cell r="B2498">
            <v>201602</v>
          </cell>
        </row>
        <row r="2499">
          <cell r="B2499">
            <v>201602</v>
          </cell>
        </row>
        <row r="2500">
          <cell r="B2500">
            <v>201602</v>
          </cell>
        </row>
        <row r="2501">
          <cell r="B2501">
            <v>201602</v>
          </cell>
        </row>
        <row r="2502">
          <cell r="B2502">
            <v>201602</v>
          </cell>
        </row>
        <row r="2503">
          <cell r="B2503">
            <v>201602</v>
          </cell>
        </row>
        <row r="2504">
          <cell r="B2504">
            <v>201602</v>
          </cell>
        </row>
        <row r="2505">
          <cell r="B2505">
            <v>201602</v>
          </cell>
        </row>
        <row r="2506">
          <cell r="B2506">
            <v>201602</v>
          </cell>
        </row>
        <row r="2507">
          <cell r="B2507">
            <v>201602</v>
          </cell>
        </row>
        <row r="2508">
          <cell r="B2508">
            <v>201602</v>
          </cell>
        </row>
        <row r="2509">
          <cell r="B2509">
            <v>201602</v>
          </cell>
        </row>
        <row r="2510">
          <cell r="B2510">
            <v>201602</v>
          </cell>
        </row>
        <row r="2511">
          <cell r="B2511">
            <v>201602</v>
          </cell>
        </row>
        <row r="2512">
          <cell r="B2512">
            <v>201602</v>
          </cell>
        </row>
        <row r="2513">
          <cell r="B2513">
            <v>201602</v>
          </cell>
        </row>
        <row r="2514">
          <cell r="B2514">
            <v>201602</v>
          </cell>
        </row>
        <row r="2515">
          <cell r="B2515">
            <v>201602</v>
          </cell>
        </row>
        <row r="2516">
          <cell r="B2516">
            <v>201602</v>
          </cell>
        </row>
        <row r="2517">
          <cell r="B2517">
            <v>201602</v>
          </cell>
        </row>
        <row r="2518">
          <cell r="B2518">
            <v>201602</v>
          </cell>
        </row>
        <row r="2519">
          <cell r="B2519">
            <v>201602</v>
          </cell>
        </row>
        <row r="2520">
          <cell r="B2520">
            <v>201602</v>
          </cell>
        </row>
        <row r="2521">
          <cell r="B2521">
            <v>201602</v>
          </cell>
        </row>
        <row r="2522">
          <cell r="B2522">
            <v>201602</v>
          </cell>
        </row>
        <row r="2523">
          <cell r="B2523">
            <v>201602</v>
          </cell>
        </row>
        <row r="2524">
          <cell r="B2524">
            <v>201602</v>
          </cell>
        </row>
        <row r="2525">
          <cell r="B2525">
            <v>201602</v>
          </cell>
        </row>
        <row r="2526">
          <cell r="B2526">
            <v>201602</v>
          </cell>
        </row>
        <row r="2527">
          <cell r="B2527">
            <v>201602</v>
          </cell>
        </row>
        <row r="2528">
          <cell r="B2528">
            <v>201602</v>
          </cell>
        </row>
        <row r="2529">
          <cell r="B2529">
            <v>201602</v>
          </cell>
        </row>
        <row r="2530">
          <cell r="B2530">
            <v>201602</v>
          </cell>
        </row>
        <row r="2531">
          <cell r="B2531">
            <v>201602</v>
          </cell>
        </row>
        <row r="2532">
          <cell r="B2532">
            <v>201602</v>
          </cell>
        </row>
        <row r="2533">
          <cell r="B2533">
            <v>201602</v>
          </cell>
        </row>
        <row r="2534">
          <cell r="B2534">
            <v>201602</v>
          </cell>
        </row>
        <row r="2535">
          <cell r="B2535">
            <v>201602</v>
          </cell>
        </row>
        <row r="2536">
          <cell r="B2536">
            <v>201602</v>
          </cell>
        </row>
        <row r="2537">
          <cell r="B2537">
            <v>201602</v>
          </cell>
        </row>
        <row r="2538">
          <cell r="B2538">
            <v>201602</v>
          </cell>
        </row>
        <row r="2539">
          <cell r="B2539">
            <v>201602</v>
          </cell>
        </row>
        <row r="2540">
          <cell r="B2540">
            <v>201602</v>
          </cell>
        </row>
        <row r="2541">
          <cell r="B2541">
            <v>201602</v>
          </cell>
        </row>
        <row r="2542">
          <cell r="B2542">
            <v>201602</v>
          </cell>
        </row>
        <row r="2543">
          <cell r="B2543">
            <v>201602</v>
          </cell>
        </row>
        <row r="2544">
          <cell r="B2544">
            <v>201602</v>
          </cell>
        </row>
        <row r="2545">
          <cell r="B2545">
            <v>201602</v>
          </cell>
        </row>
        <row r="2546">
          <cell r="B2546">
            <v>201602</v>
          </cell>
        </row>
        <row r="2547">
          <cell r="B2547">
            <v>201602</v>
          </cell>
        </row>
        <row r="2548">
          <cell r="B2548">
            <v>201602</v>
          </cell>
        </row>
        <row r="2549">
          <cell r="B2549">
            <v>201602</v>
          </cell>
        </row>
        <row r="2550">
          <cell r="B2550">
            <v>201602</v>
          </cell>
        </row>
        <row r="2551">
          <cell r="B2551">
            <v>201602</v>
          </cell>
        </row>
        <row r="2552">
          <cell r="B2552">
            <v>201602</v>
          </cell>
        </row>
        <row r="2553">
          <cell r="B2553">
            <v>201602</v>
          </cell>
        </row>
        <row r="2554">
          <cell r="B2554">
            <v>201602</v>
          </cell>
        </row>
        <row r="2555">
          <cell r="B2555">
            <v>201602</v>
          </cell>
        </row>
        <row r="2556">
          <cell r="B2556">
            <v>201602</v>
          </cell>
        </row>
        <row r="2557">
          <cell r="B2557">
            <v>201602</v>
          </cell>
        </row>
        <row r="2558">
          <cell r="B2558">
            <v>201602</v>
          </cell>
        </row>
        <row r="2559">
          <cell r="B2559">
            <v>201602</v>
          </cell>
        </row>
        <row r="2560">
          <cell r="B2560">
            <v>201602</v>
          </cell>
        </row>
        <row r="2561">
          <cell r="B2561">
            <v>201602</v>
          </cell>
        </row>
        <row r="2562">
          <cell r="B2562">
            <v>201602</v>
          </cell>
        </row>
        <row r="2563">
          <cell r="B2563">
            <v>201602</v>
          </cell>
        </row>
        <row r="2564">
          <cell r="B2564">
            <v>201602</v>
          </cell>
        </row>
        <row r="2565">
          <cell r="B2565">
            <v>201602</v>
          </cell>
        </row>
        <row r="2566">
          <cell r="B2566">
            <v>201602</v>
          </cell>
        </row>
        <row r="2567">
          <cell r="B2567">
            <v>201602</v>
          </cell>
        </row>
        <row r="2568">
          <cell r="B2568">
            <v>201602</v>
          </cell>
        </row>
        <row r="2569">
          <cell r="B2569">
            <v>201602</v>
          </cell>
        </row>
        <row r="2570">
          <cell r="B2570">
            <v>201602</v>
          </cell>
        </row>
        <row r="2571">
          <cell r="B2571">
            <v>201602</v>
          </cell>
        </row>
        <row r="2572">
          <cell r="B2572">
            <v>201602</v>
          </cell>
        </row>
        <row r="2573">
          <cell r="B2573">
            <v>201602</v>
          </cell>
        </row>
        <row r="2574">
          <cell r="B2574">
            <v>201602</v>
          </cell>
        </row>
        <row r="2575">
          <cell r="B2575">
            <v>201602</v>
          </cell>
        </row>
        <row r="2576">
          <cell r="B2576">
            <v>201602</v>
          </cell>
        </row>
        <row r="2577">
          <cell r="B2577">
            <v>201602</v>
          </cell>
        </row>
        <row r="2578">
          <cell r="B2578">
            <v>201602</v>
          </cell>
        </row>
        <row r="2579">
          <cell r="B2579">
            <v>201602</v>
          </cell>
        </row>
        <row r="2580">
          <cell r="B2580">
            <v>201602</v>
          </cell>
        </row>
        <row r="2581">
          <cell r="B2581">
            <v>201602</v>
          </cell>
        </row>
        <row r="2582">
          <cell r="B2582">
            <v>201602</v>
          </cell>
        </row>
        <row r="2583">
          <cell r="B2583">
            <v>201602</v>
          </cell>
        </row>
        <row r="2584">
          <cell r="B2584">
            <v>201602</v>
          </cell>
        </row>
        <row r="2585">
          <cell r="B2585">
            <v>201601</v>
          </cell>
        </row>
        <row r="2586">
          <cell r="B2586">
            <v>201601</v>
          </cell>
        </row>
        <row r="2587">
          <cell r="B2587">
            <v>201601</v>
          </cell>
        </row>
        <row r="2588">
          <cell r="B2588">
            <v>201601</v>
          </cell>
        </row>
        <row r="2589">
          <cell r="B2589">
            <v>201601</v>
          </cell>
        </row>
        <row r="2590">
          <cell r="B2590">
            <v>201601</v>
          </cell>
        </row>
        <row r="2591">
          <cell r="B2591">
            <v>201601</v>
          </cell>
        </row>
        <row r="2592">
          <cell r="B2592">
            <v>201601</v>
          </cell>
        </row>
        <row r="2593">
          <cell r="B2593">
            <v>201601</v>
          </cell>
        </row>
        <row r="2594">
          <cell r="B2594">
            <v>201601</v>
          </cell>
        </row>
        <row r="2595">
          <cell r="B2595">
            <v>201601</v>
          </cell>
        </row>
        <row r="2596">
          <cell r="B2596">
            <v>201601</v>
          </cell>
        </row>
        <row r="2597">
          <cell r="B2597">
            <v>201601</v>
          </cell>
        </row>
        <row r="2598">
          <cell r="B2598">
            <v>201601</v>
          </cell>
        </row>
        <row r="2599">
          <cell r="B2599">
            <v>201601</v>
          </cell>
        </row>
        <row r="2600">
          <cell r="B2600">
            <v>201601</v>
          </cell>
        </row>
        <row r="2601">
          <cell r="B2601">
            <v>201601</v>
          </cell>
        </row>
        <row r="2602">
          <cell r="B2602">
            <v>201601</v>
          </cell>
        </row>
        <row r="2603">
          <cell r="B2603">
            <v>201601</v>
          </cell>
        </row>
        <row r="2604">
          <cell r="B2604">
            <v>201601</v>
          </cell>
        </row>
        <row r="2605">
          <cell r="B2605">
            <v>201601</v>
          </cell>
        </row>
        <row r="2606">
          <cell r="B2606">
            <v>201601</v>
          </cell>
        </row>
        <row r="2607">
          <cell r="B2607">
            <v>201601</v>
          </cell>
        </row>
        <row r="2608">
          <cell r="B2608">
            <v>201601</v>
          </cell>
        </row>
        <row r="2609">
          <cell r="B2609">
            <v>201601</v>
          </cell>
        </row>
        <row r="2610">
          <cell r="B2610">
            <v>201601</v>
          </cell>
        </row>
        <row r="2611">
          <cell r="B2611">
            <v>201601</v>
          </cell>
        </row>
        <row r="2612">
          <cell r="B2612">
            <v>201601</v>
          </cell>
        </row>
        <row r="2613">
          <cell r="B2613">
            <v>201601</v>
          </cell>
        </row>
        <row r="2614">
          <cell r="B2614">
            <v>201601</v>
          </cell>
        </row>
        <row r="2615">
          <cell r="B2615">
            <v>201601</v>
          </cell>
        </row>
        <row r="2616">
          <cell r="B2616">
            <v>201601</v>
          </cell>
        </row>
        <row r="2617">
          <cell r="B2617">
            <v>201601</v>
          </cell>
        </row>
        <row r="2618">
          <cell r="B2618">
            <v>201601</v>
          </cell>
        </row>
        <row r="2619">
          <cell r="B2619">
            <v>201601</v>
          </cell>
        </row>
        <row r="2620">
          <cell r="B2620">
            <v>201601</v>
          </cell>
        </row>
        <row r="2621">
          <cell r="B2621">
            <v>201601</v>
          </cell>
        </row>
        <row r="2622">
          <cell r="B2622">
            <v>201601</v>
          </cell>
        </row>
        <row r="2623">
          <cell r="B2623">
            <v>201601</v>
          </cell>
        </row>
        <row r="2624">
          <cell r="B2624">
            <v>201601</v>
          </cell>
        </row>
        <row r="2625">
          <cell r="B2625">
            <v>201601</v>
          </cell>
        </row>
        <row r="2626">
          <cell r="B2626">
            <v>201601</v>
          </cell>
        </row>
        <row r="2627">
          <cell r="B2627">
            <v>201601</v>
          </cell>
        </row>
        <row r="2628">
          <cell r="B2628">
            <v>201601</v>
          </cell>
        </row>
        <row r="2629">
          <cell r="B2629">
            <v>201601</v>
          </cell>
        </row>
        <row r="2630">
          <cell r="B2630">
            <v>201601</v>
          </cell>
        </row>
        <row r="2631">
          <cell r="B2631">
            <v>201601</v>
          </cell>
        </row>
        <row r="2632">
          <cell r="B2632">
            <v>201601</v>
          </cell>
        </row>
        <row r="2633">
          <cell r="B2633">
            <v>201601</v>
          </cell>
        </row>
        <row r="2634">
          <cell r="B2634">
            <v>201601</v>
          </cell>
        </row>
        <row r="2635">
          <cell r="B2635">
            <v>201601</v>
          </cell>
        </row>
        <row r="2636">
          <cell r="B2636">
            <v>201601</v>
          </cell>
        </row>
        <row r="2637">
          <cell r="B2637">
            <v>201601</v>
          </cell>
        </row>
        <row r="2638">
          <cell r="B2638">
            <v>201601</v>
          </cell>
        </row>
        <row r="2639">
          <cell r="B2639">
            <v>201601</v>
          </cell>
        </row>
        <row r="2640">
          <cell r="B2640">
            <v>201601</v>
          </cell>
        </row>
        <row r="2641">
          <cell r="B2641">
            <v>201601</v>
          </cell>
        </row>
        <row r="2642">
          <cell r="B2642">
            <v>201601</v>
          </cell>
        </row>
        <row r="2643">
          <cell r="B2643">
            <v>201601</v>
          </cell>
        </row>
        <row r="2644">
          <cell r="B2644">
            <v>201601</v>
          </cell>
        </row>
        <row r="2645">
          <cell r="B2645">
            <v>201601</v>
          </cell>
        </row>
        <row r="2646">
          <cell r="B2646">
            <v>201601</v>
          </cell>
        </row>
        <row r="2647">
          <cell r="B2647">
            <v>201601</v>
          </cell>
        </row>
        <row r="2648">
          <cell r="B2648">
            <v>201601</v>
          </cell>
        </row>
        <row r="2649">
          <cell r="B2649">
            <v>201601</v>
          </cell>
        </row>
        <row r="2650">
          <cell r="B2650">
            <v>201601</v>
          </cell>
        </row>
        <row r="2651">
          <cell r="B2651">
            <v>201601</v>
          </cell>
        </row>
        <row r="2652">
          <cell r="B2652">
            <v>201601</v>
          </cell>
        </row>
        <row r="2653">
          <cell r="B2653">
            <v>201601</v>
          </cell>
        </row>
        <row r="2654">
          <cell r="B2654">
            <v>201601</v>
          </cell>
        </row>
        <row r="2655">
          <cell r="B2655">
            <v>201601</v>
          </cell>
        </row>
        <row r="2656">
          <cell r="B2656">
            <v>201601</v>
          </cell>
        </row>
        <row r="2657">
          <cell r="B2657">
            <v>201601</v>
          </cell>
        </row>
        <row r="2658">
          <cell r="B2658">
            <v>201601</v>
          </cell>
        </row>
        <row r="2659">
          <cell r="B2659">
            <v>201601</v>
          </cell>
        </row>
        <row r="2660">
          <cell r="B2660">
            <v>201601</v>
          </cell>
        </row>
        <row r="2661">
          <cell r="B2661">
            <v>201601</v>
          </cell>
        </row>
        <row r="2662">
          <cell r="B2662">
            <v>201601</v>
          </cell>
        </row>
        <row r="2663">
          <cell r="B2663">
            <v>201601</v>
          </cell>
        </row>
        <row r="2664">
          <cell r="B2664">
            <v>201601</v>
          </cell>
        </row>
        <row r="2665">
          <cell r="B2665">
            <v>201601</v>
          </cell>
        </row>
        <row r="2666">
          <cell r="B2666">
            <v>201601</v>
          </cell>
        </row>
        <row r="2667">
          <cell r="B2667">
            <v>201601</v>
          </cell>
        </row>
        <row r="2668">
          <cell r="B2668">
            <v>201601</v>
          </cell>
        </row>
        <row r="2669">
          <cell r="B2669">
            <v>201601</v>
          </cell>
        </row>
        <row r="2670">
          <cell r="B2670">
            <v>201601</v>
          </cell>
        </row>
        <row r="2671">
          <cell r="B2671">
            <v>201601</v>
          </cell>
        </row>
        <row r="2672">
          <cell r="B2672">
            <v>201601</v>
          </cell>
        </row>
        <row r="2673">
          <cell r="B2673">
            <v>201601</v>
          </cell>
        </row>
        <row r="2674">
          <cell r="B2674">
            <v>201601</v>
          </cell>
        </row>
        <row r="2675">
          <cell r="B2675">
            <v>201601</v>
          </cell>
        </row>
        <row r="2676">
          <cell r="B2676">
            <v>201601</v>
          </cell>
        </row>
        <row r="2677">
          <cell r="B2677">
            <v>201601</v>
          </cell>
        </row>
        <row r="2678">
          <cell r="B2678">
            <v>201601</v>
          </cell>
        </row>
        <row r="2679">
          <cell r="B2679">
            <v>201512</v>
          </cell>
        </row>
        <row r="2680">
          <cell r="B2680">
            <v>201512</v>
          </cell>
        </row>
        <row r="2681">
          <cell r="B2681">
            <v>201512</v>
          </cell>
        </row>
        <row r="2682">
          <cell r="B2682">
            <v>201512</v>
          </cell>
        </row>
        <row r="2683">
          <cell r="B2683">
            <v>201512</v>
          </cell>
        </row>
        <row r="2684">
          <cell r="B2684">
            <v>201512</v>
          </cell>
        </row>
        <row r="2685">
          <cell r="B2685">
            <v>201512</v>
          </cell>
        </row>
        <row r="2686">
          <cell r="B2686">
            <v>201512</v>
          </cell>
        </row>
        <row r="2687">
          <cell r="B2687">
            <v>201512</v>
          </cell>
        </row>
        <row r="2688">
          <cell r="B2688">
            <v>201512</v>
          </cell>
        </row>
        <row r="2689">
          <cell r="B2689">
            <v>201512</v>
          </cell>
        </row>
        <row r="2690">
          <cell r="B2690">
            <v>201512</v>
          </cell>
        </row>
        <row r="2691">
          <cell r="B2691">
            <v>201512</v>
          </cell>
        </row>
        <row r="2692">
          <cell r="B2692">
            <v>201512</v>
          </cell>
        </row>
        <row r="2693">
          <cell r="B2693">
            <v>201512</v>
          </cell>
        </row>
        <row r="2694">
          <cell r="B2694">
            <v>201512</v>
          </cell>
        </row>
        <row r="2695">
          <cell r="B2695">
            <v>201512</v>
          </cell>
        </row>
        <row r="2696">
          <cell r="B2696">
            <v>201512</v>
          </cell>
        </row>
        <row r="2697">
          <cell r="B2697">
            <v>201512</v>
          </cell>
        </row>
        <row r="2698">
          <cell r="B2698">
            <v>201512</v>
          </cell>
        </row>
        <row r="2699">
          <cell r="B2699">
            <v>201512</v>
          </cell>
        </row>
        <row r="2700">
          <cell r="B2700">
            <v>201512</v>
          </cell>
        </row>
        <row r="2701">
          <cell r="B2701">
            <v>201512</v>
          </cell>
        </row>
        <row r="2702">
          <cell r="B2702">
            <v>201512</v>
          </cell>
        </row>
        <row r="2703">
          <cell r="B2703">
            <v>201512</v>
          </cell>
        </row>
        <row r="2704">
          <cell r="B2704">
            <v>201512</v>
          </cell>
        </row>
        <row r="2705">
          <cell r="B2705">
            <v>201512</v>
          </cell>
        </row>
        <row r="2706">
          <cell r="B2706">
            <v>201512</v>
          </cell>
        </row>
        <row r="2707">
          <cell r="B2707">
            <v>201512</v>
          </cell>
        </row>
        <row r="2708">
          <cell r="B2708">
            <v>201512</v>
          </cell>
        </row>
        <row r="2709">
          <cell r="B2709">
            <v>201512</v>
          </cell>
        </row>
        <row r="2710">
          <cell r="B2710">
            <v>201512</v>
          </cell>
        </row>
        <row r="2711">
          <cell r="B2711">
            <v>201512</v>
          </cell>
        </row>
        <row r="2712">
          <cell r="B2712">
            <v>201512</v>
          </cell>
        </row>
        <row r="2713">
          <cell r="B2713">
            <v>201512</v>
          </cell>
        </row>
        <row r="2714">
          <cell r="B2714">
            <v>201512</v>
          </cell>
        </row>
        <row r="2715">
          <cell r="B2715">
            <v>201512</v>
          </cell>
        </row>
        <row r="2716">
          <cell r="B2716">
            <v>201512</v>
          </cell>
        </row>
        <row r="2717">
          <cell r="B2717">
            <v>201512</v>
          </cell>
        </row>
        <row r="2718">
          <cell r="B2718">
            <v>201512</v>
          </cell>
        </row>
        <row r="2719">
          <cell r="B2719">
            <v>201512</v>
          </cell>
        </row>
        <row r="2720">
          <cell r="B2720">
            <v>201512</v>
          </cell>
        </row>
        <row r="2721">
          <cell r="B2721">
            <v>201512</v>
          </cell>
        </row>
        <row r="2722">
          <cell r="B2722">
            <v>201512</v>
          </cell>
        </row>
        <row r="2723">
          <cell r="B2723">
            <v>201512</v>
          </cell>
        </row>
        <row r="2724">
          <cell r="B2724">
            <v>201512</v>
          </cell>
        </row>
        <row r="2725">
          <cell r="B2725">
            <v>201512</v>
          </cell>
        </row>
        <row r="2726">
          <cell r="B2726">
            <v>201512</v>
          </cell>
        </row>
        <row r="2727">
          <cell r="B2727">
            <v>201512</v>
          </cell>
        </row>
        <row r="2728">
          <cell r="B2728">
            <v>201512</v>
          </cell>
        </row>
        <row r="2729">
          <cell r="B2729">
            <v>201512</v>
          </cell>
        </row>
        <row r="2730">
          <cell r="B2730">
            <v>201512</v>
          </cell>
        </row>
        <row r="2731">
          <cell r="B2731">
            <v>201512</v>
          </cell>
        </row>
        <row r="2732">
          <cell r="B2732">
            <v>201512</v>
          </cell>
        </row>
        <row r="2733">
          <cell r="B2733">
            <v>201512</v>
          </cell>
        </row>
        <row r="2734">
          <cell r="B2734">
            <v>201512</v>
          </cell>
        </row>
        <row r="2735">
          <cell r="B2735">
            <v>201512</v>
          </cell>
        </row>
        <row r="2736">
          <cell r="B2736">
            <v>201512</v>
          </cell>
        </row>
        <row r="2737">
          <cell r="B2737">
            <v>201512</v>
          </cell>
        </row>
        <row r="2738">
          <cell r="B2738">
            <v>201512</v>
          </cell>
        </row>
        <row r="2739">
          <cell r="B2739">
            <v>201512</v>
          </cell>
        </row>
        <row r="2740">
          <cell r="B2740">
            <v>201512</v>
          </cell>
        </row>
        <row r="2741">
          <cell r="B2741">
            <v>201512</v>
          </cell>
        </row>
        <row r="2742">
          <cell r="B2742">
            <v>201512</v>
          </cell>
        </row>
        <row r="2743">
          <cell r="B2743">
            <v>201512</v>
          </cell>
        </row>
        <row r="2744">
          <cell r="B2744">
            <v>201512</v>
          </cell>
        </row>
        <row r="2745">
          <cell r="B2745">
            <v>201512</v>
          </cell>
        </row>
        <row r="2746">
          <cell r="B2746">
            <v>201512</v>
          </cell>
        </row>
        <row r="2747">
          <cell r="B2747">
            <v>201512</v>
          </cell>
        </row>
        <row r="2748">
          <cell r="B2748">
            <v>201512</v>
          </cell>
        </row>
        <row r="2749">
          <cell r="B2749">
            <v>201512</v>
          </cell>
        </row>
        <row r="2750">
          <cell r="B2750">
            <v>201512</v>
          </cell>
        </row>
        <row r="2751">
          <cell r="B2751">
            <v>201512</v>
          </cell>
        </row>
        <row r="2752">
          <cell r="B2752">
            <v>201512</v>
          </cell>
        </row>
        <row r="2753">
          <cell r="B2753">
            <v>201512</v>
          </cell>
        </row>
        <row r="2754">
          <cell r="B2754">
            <v>201512</v>
          </cell>
        </row>
        <row r="2755">
          <cell r="B2755">
            <v>201512</v>
          </cell>
        </row>
        <row r="2756">
          <cell r="B2756">
            <v>201512</v>
          </cell>
        </row>
        <row r="2757">
          <cell r="B2757">
            <v>201512</v>
          </cell>
        </row>
        <row r="2758">
          <cell r="B2758">
            <v>201512</v>
          </cell>
        </row>
        <row r="2759">
          <cell r="B2759">
            <v>201512</v>
          </cell>
        </row>
        <row r="2760">
          <cell r="B2760">
            <v>201512</v>
          </cell>
        </row>
        <row r="2761">
          <cell r="B2761">
            <v>201512</v>
          </cell>
        </row>
        <row r="2762">
          <cell r="B2762">
            <v>201512</v>
          </cell>
        </row>
        <row r="2763">
          <cell r="B2763">
            <v>201512</v>
          </cell>
        </row>
        <row r="2764">
          <cell r="B2764">
            <v>201512</v>
          </cell>
        </row>
        <row r="2765">
          <cell r="B2765">
            <v>201512</v>
          </cell>
        </row>
        <row r="2766">
          <cell r="B2766">
            <v>201512</v>
          </cell>
        </row>
        <row r="2767">
          <cell r="B2767">
            <v>201512</v>
          </cell>
        </row>
        <row r="2768">
          <cell r="B2768">
            <v>201512</v>
          </cell>
        </row>
        <row r="2769">
          <cell r="B2769">
            <v>201512</v>
          </cell>
        </row>
        <row r="2770">
          <cell r="B2770">
            <v>201512</v>
          </cell>
        </row>
        <row r="2771">
          <cell r="B2771">
            <v>201512</v>
          </cell>
        </row>
        <row r="2772">
          <cell r="B2772">
            <v>201512</v>
          </cell>
        </row>
        <row r="2773">
          <cell r="B2773">
            <v>201512</v>
          </cell>
        </row>
        <row r="2774">
          <cell r="B2774">
            <v>201512</v>
          </cell>
        </row>
        <row r="2775">
          <cell r="B2775">
            <v>201512</v>
          </cell>
        </row>
        <row r="2776">
          <cell r="B2776">
            <v>201512</v>
          </cell>
        </row>
        <row r="2777">
          <cell r="B2777">
            <v>201512</v>
          </cell>
        </row>
        <row r="2778">
          <cell r="B2778">
            <v>201512</v>
          </cell>
        </row>
        <row r="2779">
          <cell r="B2779">
            <v>201512</v>
          </cell>
        </row>
        <row r="2780">
          <cell r="B2780">
            <v>201512</v>
          </cell>
        </row>
        <row r="2781">
          <cell r="B2781">
            <v>201512</v>
          </cell>
        </row>
        <row r="2782">
          <cell r="B2782">
            <v>201512</v>
          </cell>
        </row>
        <row r="2783">
          <cell r="B2783">
            <v>201512</v>
          </cell>
        </row>
        <row r="2784">
          <cell r="B2784">
            <v>201512</v>
          </cell>
        </row>
        <row r="2785">
          <cell r="B2785">
            <v>201512</v>
          </cell>
        </row>
        <row r="2786">
          <cell r="B2786">
            <v>201512</v>
          </cell>
        </row>
        <row r="2787">
          <cell r="B2787">
            <v>201512</v>
          </cell>
        </row>
        <row r="2788">
          <cell r="B2788">
            <v>201512</v>
          </cell>
        </row>
        <row r="2789">
          <cell r="B2789">
            <v>201512</v>
          </cell>
        </row>
        <row r="2790">
          <cell r="B2790">
            <v>201512</v>
          </cell>
        </row>
        <row r="2791">
          <cell r="B2791">
            <v>201512</v>
          </cell>
        </row>
        <row r="2792">
          <cell r="B2792">
            <v>201512</v>
          </cell>
        </row>
        <row r="2793">
          <cell r="B2793">
            <v>201512</v>
          </cell>
        </row>
        <row r="2794">
          <cell r="B2794">
            <v>201512</v>
          </cell>
        </row>
        <row r="2795">
          <cell r="B2795">
            <v>201512</v>
          </cell>
        </row>
        <row r="2796">
          <cell r="B2796">
            <v>201512</v>
          </cell>
        </row>
        <row r="2797">
          <cell r="B2797">
            <v>201512</v>
          </cell>
        </row>
        <row r="2798">
          <cell r="B2798">
            <v>201512</v>
          </cell>
        </row>
        <row r="2799">
          <cell r="B2799">
            <v>201512</v>
          </cell>
        </row>
        <row r="2800">
          <cell r="B2800">
            <v>201512</v>
          </cell>
        </row>
        <row r="2801">
          <cell r="B2801">
            <v>201512</v>
          </cell>
        </row>
        <row r="2802">
          <cell r="B2802">
            <v>201512</v>
          </cell>
        </row>
        <row r="2803">
          <cell r="B2803">
            <v>201512</v>
          </cell>
        </row>
        <row r="2804">
          <cell r="B2804">
            <v>201512</v>
          </cell>
        </row>
        <row r="2805">
          <cell r="B2805">
            <v>201512</v>
          </cell>
        </row>
        <row r="2806">
          <cell r="B2806">
            <v>201512</v>
          </cell>
        </row>
        <row r="2807">
          <cell r="B2807">
            <v>201512</v>
          </cell>
        </row>
        <row r="2808">
          <cell r="B2808">
            <v>201512</v>
          </cell>
        </row>
        <row r="2809">
          <cell r="B2809">
            <v>201512</v>
          </cell>
        </row>
        <row r="2810">
          <cell r="B2810">
            <v>201512</v>
          </cell>
        </row>
        <row r="2811">
          <cell r="B2811">
            <v>201512</v>
          </cell>
        </row>
        <row r="2812">
          <cell r="B2812">
            <v>201512</v>
          </cell>
        </row>
        <row r="2813">
          <cell r="B2813">
            <v>201512</v>
          </cell>
        </row>
        <row r="2814">
          <cell r="B2814">
            <v>201512</v>
          </cell>
        </row>
        <row r="2815">
          <cell r="B2815">
            <v>201512</v>
          </cell>
        </row>
        <row r="2816">
          <cell r="B2816">
            <v>201512</v>
          </cell>
        </row>
        <row r="2817">
          <cell r="B2817">
            <v>201512</v>
          </cell>
        </row>
        <row r="2818">
          <cell r="B2818">
            <v>201512</v>
          </cell>
        </row>
        <row r="2819">
          <cell r="B2819">
            <v>201512</v>
          </cell>
        </row>
        <row r="2820">
          <cell r="B2820">
            <v>201512</v>
          </cell>
        </row>
        <row r="2821">
          <cell r="B2821">
            <v>201512</v>
          </cell>
        </row>
        <row r="2822">
          <cell r="B2822">
            <v>201512</v>
          </cell>
        </row>
        <row r="2823">
          <cell r="B2823">
            <v>201512</v>
          </cell>
        </row>
        <row r="2824">
          <cell r="B2824">
            <v>201512</v>
          </cell>
        </row>
        <row r="2825">
          <cell r="B2825">
            <v>201512</v>
          </cell>
        </row>
        <row r="2826">
          <cell r="B2826">
            <v>201512</v>
          </cell>
        </row>
        <row r="2827">
          <cell r="B2827">
            <v>201512</v>
          </cell>
        </row>
        <row r="2828">
          <cell r="B2828">
            <v>201512</v>
          </cell>
        </row>
        <row r="2829">
          <cell r="B2829">
            <v>201512</v>
          </cell>
        </row>
        <row r="2830">
          <cell r="B2830">
            <v>201512</v>
          </cell>
        </row>
        <row r="2831">
          <cell r="B2831">
            <v>201512</v>
          </cell>
        </row>
        <row r="2832">
          <cell r="B2832">
            <v>201512</v>
          </cell>
        </row>
        <row r="2833">
          <cell r="B2833">
            <v>201512</v>
          </cell>
        </row>
        <row r="2834">
          <cell r="B2834">
            <v>201512</v>
          </cell>
        </row>
        <row r="2835">
          <cell r="B2835">
            <v>201512</v>
          </cell>
        </row>
        <row r="2836">
          <cell r="B2836">
            <v>201512</v>
          </cell>
        </row>
        <row r="2837">
          <cell r="B2837">
            <v>201512</v>
          </cell>
        </row>
        <row r="2838">
          <cell r="B2838">
            <v>201512</v>
          </cell>
        </row>
        <row r="2839">
          <cell r="B2839">
            <v>201512</v>
          </cell>
        </row>
        <row r="2840">
          <cell r="B2840">
            <v>201512</v>
          </cell>
        </row>
        <row r="2841">
          <cell r="B2841">
            <v>201512</v>
          </cell>
        </row>
        <row r="2842">
          <cell r="B2842">
            <v>201512</v>
          </cell>
        </row>
        <row r="2843">
          <cell r="B2843">
            <v>201512</v>
          </cell>
        </row>
        <row r="2844">
          <cell r="B2844">
            <v>201512</v>
          </cell>
        </row>
        <row r="2845">
          <cell r="B2845">
            <v>201512</v>
          </cell>
        </row>
        <row r="2846">
          <cell r="B2846">
            <v>201512</v>
          </cell>
        </row>
        <row r="2847">
          <cell r="B2847">
            <v>201512</v>
          </cell>
        </row>
        <row r="2848">
          <cell r="B2848">
            <v>201512</v>
          </cell>
        </row>
        <row r="2849">
          <cell r="B2849">
            <v>201511</v>
          </cell>
        </row>
        <row r="2850">
          <cell r="B2850">
            <v>201511</v>
          </cell>
        </row>
        <row r="2851">
          <cell r="B2851">
            <v>201511</v>
          </cell>
        </row>
        <row r="2852">
          <cell r="B2852">
            <v>201511</v>
          </cell>
        </row>
        <row r="2853">
          <cell r="B2853">
            <v>201511</v>
          </cell>
        </row>
        <row r="2854">
          <cell r="B2854">
            <v>201511</v>
          </cell>
        </row>
        <row r="2855">
          <cell r="B2855">
            <v>201511</v>
          </cell>
        </row>
        <row r="2856">
          <cell r="B2856">
            <v>201511</v>
          </cell>
        </row>
        <row r="2857">
          <cell r="B2857">
            <v>201511</v>
          </cell>
        </row>
        <row r="2858">
          <cell r="B2858">
            <v>201511</v>
          </cell>
        </row>
        <row r="2859">
          <cell r="B2859">
            <v>201511</v>
          </cell>
        </row>
        <row r="2860">
          <cell r="B2860">
            <v>201511</v>
          </cell>
        </row>
        <row r="2861">
          <cell r="B2861">
            <v>201511</v>
          </cell>
        </row>
        <row r="2862">
          <cell r="B2862">
            <v>201511</v>
          </cell>
        </row>
        <row r="2863">
          <cell r="B2863">
            <v>201511</v>
          </cell>
        </row>
        <row r="2864">
          <cell r="B2864">
            <v>201511</v>
          </cell>
        </row>
        <row r="2865">
          <cell r="B2865">
            <v>201511</v>
          </cell>
        </row>
        <row r="2866">
          <cell r="B2866">
            <v>201511</v>
          </cell>
        </row>
        <row r="2867">
          <cell r="B2867">
            <v>201511</v>
          </cell>
        </row>
        <row r="2868">
          <cell r="B2868">
            <v>201511</v>
          </cell>
        </row>
        <row r="2869">
          <cell r="B2869">
            <v>201511</v>
          </cell>
        </row>
        <row r="2870">
          <cell r="B2870">
            <v>201511</v>
          </cell>
        </row>
        <row r="2871">
          <cell r="B2871">
            <v>201511</v>
          </cell>
        </row>
        <row r="2872">
          <cell r="B2872">
            <v>201511</v>
          </cell>
        </row>
        <row r="2873">
          <cell r="B2873">
            <v>201511</v>
          </cell>
        </row>
        <row r="2874">
          <cell r="B2874">
            <v>201511</v>
          </cell>
        </row>
        <row r="2875">
          <cell r="B2875">
            <v>201511</v>
          </cell>
        </row>
        <row r="2876">
          <cell r="B2876">
            <v>201511</v>
          </cell>
        </row>
        <row r="2877">
          <cell r="B2877">
            <v>201511</v>
          </cell>
        </row>
        <row r="2878">
          <cell r="B2878">
            <v>201511</v>
          </cell>
        </row>
        <row r="2879">
          <cell r="B2879">
            <v>201511</v>
          </cell>
        </row>
        <row r="2880">
          <cell r="B2880">
            <v>201511</v>
          </cell>
        </row>
        <row r="2881">
          <cell r="B2881">
            <v>201511</v>
          </cell>
        </row>
        <row r="2882">
          <cell r="B2882">
            <v>201511</v>
          </cell>
        </row>
        <row r="2883">
          <cell r="B2883">
            <v>201511</v>
          </cell>
        </row>
        <row r="2884">
          <cell r="B2884">
            <v>201511</v>
          </cell>
        </row>
        <row r="2885">
          <cell r="B2885">
            <v>201511</v>
          </cell>
        </row>
        <row r="2886">
          <cell r="B2886">
            <v>201511</v>
          </cell>
        </row>
        <row r="2887">
          <cell r="B2887">
            <v>201511</v>
          </cell>
        </row>
        <row r="2888">
          <cell r="B2888">
            <v>201511</v>
          </cell>
        </row>
        <row r="2889">
          <cell r="B2889">
            <v>201511</v>
          </cell>
        </row>
        <row r="2890">
          <cell r="B2890">
            <v>201511</v>
          </cell>
        </row>
        <row r="2891">
          <cell r="B2891">
            <v>201511</v>
          </cell>
        </row>
        <row r="2892">
          <cell r="B2892">
            <v>201511</v>
          </cell>
        </row>
        <row r="2893">
          <cell r="B2893">
            <v>201511</v>
          </cell>
        </row>
        <row r="2894">
          <cell r="B2894">
            <v>201511</v>
          </cell>
        </row>
        <row r="2895">
          <cell r="B2895">
            <v>201511</v>
          </cell>
        </row>
        <row r="2896">
          <cell r="B2896">
            <v>201511</v>
          </cell>
        </row>
        <row r="2897">
          <cell r="B2897">
            <v>201511</v>
          </cell>
        </row>
        <row r="2898">
          <cell r="B2898">
            <v>201511</v>
          </cell>
        </row>
        <row r="2899">
          <cell r="B2899">
            <v>201511</v>
          </cell>
        </row>
        <row r="2900">
          <cell r="B2900">
            <v>201511</v>
          </cell>
        </row>
        <row r="2901">
          <cell r="B2901">
            <v>201511</v>
          </cell>
        </row>
        <row r="2902">
          <cell r="B2902">
            <v>201511</v>
          </cell>
        </row>
        <row r="2903">
          <cell r="B2903">
            <v>201511</v>
          </cell>
        </row>
        <row r="2904">
          <cell r="B2904">
            <v>201511</v>
          </cell>
        </row>
        <row r="2905">
          <cell r="B2905">
            <v>201511</v>
          </cell>
        </row>
        <row r="2906">
          <cell r="B2906">
            <v>201511</v>
          </cell>
        </row>
        <row r="2907">
          <cell r="B2907">
            <v>201511</v>
          </cell>
        </row>
        <row r="2908">
          <cell r="B2908">
            <v>201511</v>
          </cell>
        </row>
        <row r="2909">
          <cell r="B2909">
            <v>201511</v>
          </cell>
        </row>
        <row r="2910">
          <cell r="B2910">
            <v>201511</v>
          </cell>
        </row>
        <row r="2911">
          <cell r="B2911">
            <v>201511</v>
          </cell>
        </row>
        <row r="2912">
          <cell r="B2912">
            <v>201511</v>
          </cell>
        </row>
        <row r="2913">
          <cell r="B2913">
            <v>201511</v>
          </cell>
        </row>
        <row r="2914">
          <cell r="B2914">
            <v>201511</v>
          </cell>
        </row>
        <row r="2915">
          <cell r="B2915">
            <v>201511</v>
          </cell>
        </row>
        <row r="2916">
          <cell r="B2916">
            <v>201511</v>
          </cell>
        </row>
        <row r="2917">
          <cell r="B2917">
            <v>201511</v>
          </cell>
        </row>
        <row r="2918">
          <cell r="B2918">
            <v>201511</v>
          </cell>
        </row>
        <row r="2919">
          <cell r="B2919">
            <v>201511</v>
          </cell>
        </row>
        <row r="2920">
          <cell r="B2920">
            <v>201511</v>
          </cell>
        </row>
        <row r="2921">
          <cell r="B2921">
            <v>201511</v>
          </cell>
        </row>
        <row r="2922">
          <cell r="B2922">
            <v>201511</v>
          </cell>
        </row>
        <row r="2923">
          <cell r="B2923">
            <v>201511</v>
          </cell>
        </row>
        <row r="2924">
          <cell r="B2924">
            <v>201511</v>
          </cell>
        </row>
        <row r="2925">
          <cell r="B2925">
            <v>201511</v>
          </cell>
        </row>
        <row r="2926">
          <cell r="B2926">
            <v>201511</v>
          </cell>
        </row>
        <row r="2927">
          <cell r="B2927">
            <v>201511</v>
          </cell>
        </row>
        <row r="2928">
          <cell r="B2928">
            <v>201511</v>
          </cell>
        </row>
        <row r="2929">
          <cell r="B2929">
            <v>201511</v>
          </cell>
        </row>
        <row r="2930">
          <cell r="B2930">
            <v>201511</v>
          </cell>
        </row>
        <row r="2931">
          <cell r="B2931">
            <v>201511</v>
          </cell>
        </row>
        <row r="2932">
          <cell r="B2932">
            <v>201511</v>
          </cell>
        </row>
        <row r="2933">
          <cell r="B2933">
            <v>201511</v>
          </cell>
        </row>
        <row r="2934">
          <cell r="B2934">
            <v>201511</v>
          </cell>
        </row>
        <row r="2935">
          <cell r="B2935">
            <v>201511</v>
          </cell>
        </row>
        <row r="2936">
          <cell r="B2936">
            <v>201511</v>
          </cell>
        </row>
        <row r="2937">
          <cell r="B2937">
            <v>201511</v>
          </cell>
        </row>
        <row r="2938">
          <cell r="B2938">
            <v>201511</v>
          </cell>
        </row>
        <row r="2939">
          <cell r="B2939">
            <v>201511</v>
          </cell>
        </row>
        <row r="2940">
          <cell r="B2940">
            <v>201511</v>
          </cell>
        </row>
        <row r="2941">
          <cell r="B2941">
            <v>201511</v>
          </cell>
        </row>
        <row r="2942">
          <cell r="B2942">
            <v>201511</v>
          </cell>
        </row>
        <row r="2943">
          <cell r="B2943">
            <v>201511</v>
          </cell>
        </row>
        <row r="2944">
          <cell r="B2944">
            <v>201511</v>
          </cell>
        </row>
        <row r="2945">
          <cell r="B2945">
            <v>201511</v>
          </cell>
        </row>
        <row r="2946">
          <cell r="B2946">
            <v>201511</v>
          </cell>
        </row>
        <row r="2947">
          <cell r="B2947">
            <v>201511</v>
          </cell>
        </row>
        <row r="2948">
          <cell r="B2948">
            <v>201511</v>
          </cell>
        </row>
        <row r="2949">
          <cell r="B2949">
            <v>201511</v>
          </cell>
        </row>
        <row r="2950">
          <cell r="B2950">
            <v>201511</v>
          </cell>
        </row>
        <row r="2951">
          <cell r="B2951">
            <v>201511</v>
          </cell>
        </row>
        <row r="2952">
          <cell r="B2952">
            <v>201511</v>
          </cell>
        </row>
        <row r="2953">
          <cell r="B2953">
            <v>201511</v>
          </cell>
        </row>
        <row r="2954">
          <cell r="B2954">
            <v>201511</v>
          </cell>
        </row>
        <row r="2955">
          <cell r="B2955">
            <v>201511</v>
          </cell>
        </row>
        <row r="2956">
          <cell r="B2956">
            <v>201511</v>
          </cell>
        </row>
        <row r="2957">
          <cell r="B2957">
            <v>201511</v>
          </cell>
        </row>
        <row r="2958">
          <cell r="B2958">
            <v>201510</v>
          </cell>
        </row>
        <row r="2959">
          <cell r="B2959">
            <v>201510</v>
          </cell>
        </row>
        <row r="2960">
          <cell r="B2960">
            <v>201510</v>
          </cell>
        </row>
        <row r="2961">
          <cell r="B2961">
            <v>201510</v>
          </cell>
        </row>
        <row r="2962">
          <cell r="B2962">
            <v>201510</v>
          </cell>
        </row>
        <row r="2963">
          <cell r="B2963">
            <v>201510</v>
          </cell>
        </row>
        <row r="2964">
          <cell r="B2964">
            <v>201510</v>
          </cell>
        </row>
        <row r="2965">
          <cell r="B2965">
            <v>201510</v>
          </cell>
        </row>
        <row r="2966">
          <cell r="B2966">
            <v>201510</v>
          </cell>
        </row>
        <row r="2967">
          <cell r="B2967">
            <v>201510</v>
          </cell>
        </row>
        <row r="2968">
          <cell r="B2968">
            <v>201510</v>
          </cell>
        </row>
        <row r="2969">
          <cell r="B2969">
            <v>201510</v>
          </cell>
        </row>
        <row r="2970">
          <cell r="B2970">
            <v>201510</v>
          </cell>
        </row>
        <row r="2971">
          <cell r="B2971">
            <v>201510</v>
          </cell>
        </row>
        <row r="2972">
          <cell r="B2972">
            <v>201510</v>
          </cell>
        </row>
        <row r="2973">
          <cell r="B2973">
            <v>201510</v>
          </cell>
        </row>
        <row r="2974">
          <cell r="B2974">
            <v>201510</v>
          </cell>
        </row>
        <row r="2975">
          <cell r="B2975">
            <v>201510</v>
          </cell>
        </row>
        <row r="2976">
          <cell r="B2976">
            <v>201510</v>
          </cell>
        </row>
        <row r="2977">
          <cell r="B2977">
            <v>201510</v>
          </cell>
        </row>
        <row r="2978">
          <cell r="B2978">
            <v>201510</v>
          </cell>
        </row>
        <row r="2979">
          <cell r="B2979">
            <v>201510</v>
          </cell>
        </row>
        <row r="2980">
          <cell r="B2980">
            <v>201510</v>
          </cell>
        </row>
        <row r="2981">
          <cell r="B2981">
            <v>201510</v>
          </cell>
        </row>
        <row r="2982">
          <cell r="B2982">
            <v>201510</v>
          </cell>
        </row>
        <row r="2983">
          <cell r="B2983">
            <v>201510</v>
          </cell>
        </row>
        <row r="2984">
          <cell r="B2984">
            <v>201510</v>
          </cell>
        </row>
        <row r="2985">
          <cell r="B2985">
            <v>201510</v>
          </cell>
        </row>
        <row r="2986">
          <cell r="B2986">
            <v>201510</v>
          </cell>
        </row>
        <row r="2987">
          <cell r="B2987">
            <v>201510</v>
          </cell>
        </row>
        <row r="2988">
          <cell r="B2988">
            <v>201510</v>
          </cell>
        </row>
        <row r="2989">
          <cell r="B2989">
            <v>201510</v>
          </cell>
        </row>
        <row r="2990">
          <cell r="B2990">
            <v>201510</v>
          </cell>
        </row>
        <row r="2991">
          <cell r="B2991">
            <v>201510</v>
          </cell>
        </row>
        <row r="2992">
          <cell r="B2992">
            <v>201510</v>
          </cell>
        </row>
        <row r="2993">
          <cell r="B2993">
            <v>201510</v>
          </cell>
        </row>
        <row r="2994">
          <cell r="B2994">
            <v>201510</v>
          </cell>
        </row>
        <row r="2995">
          <cell r="B2995">
            <v>201510</v>
          </cell>
        </row>
        <row r="2996">
          <cell r="B2996">
            <v>201510</v>
          </cell>
        </row>
        <row r="2997">
          <cell r="B2997">
            <v>201510</v>
          </cell>
        </row>
        <row r="2998">
          <cell r="B2998">
            <v>201510</v>
          </cell>
        </row>
        <row r="2999">
          <cell r="B2999">
            <v>201510</v>
          </cell>
        </row>
        <row r="3000">
          <cell r="B3000">
            <v>201510</v>
          </cell>
        </row>
        <row r="3001">
          <cell r="B3001">
            <v>201510</v>
          </cell>
        </row>
        <row r="3002">
          <cell r="B3002">
            <v>201510</v>
          </cell>
        </row>
        <row r="3003">
          <cell r="B3003">
            <v>201510</v>
          </cell>
        </row>
        <row r="3004">
          <cell r="B3004">
            <v>201510</v>
          </cell>
        </row>
        <row r="3005">
          <cell r="B3005">
            <v>201510</v>
          </cell>
        </row>
        <row r="3006">
          <cell r="B3006">
            <v>201510</v>
          </cell>
        </row>
        <row r="3007">
          <cell r="B3007">
            <v>201510</v>
          </cell>
        </row>
        <row r="3008">
          <cell r="B3008">
            <v>201510</v>
          </cell>
        </row>
        <row r="3009">
          <cell r="B3009">
            <v>201510</v>
          </cell>
        </row>
        <row r="3010">
          <cell r="B3010">
            <v>201510</v>
          </cell>
        </row>
        <row r="3011">
          <cell r="B3011">
            <v>201510</v>
          </cell>
        </row>
        <row r="3012">
          <cell r="B3012">
            <v>201510</v>
          </cell>
        </row>
        <row r="3013">
          <cell r="B3013">
            <v>201510</v>
          </cell>
        </row>
        <row r="3014">
          <cell r="B3014">
            <v>201510</v>
          </cell>
        </row>
        <row r="3015">
          <cell r="B3015">
            <v>201510</v>
          </cell>
        </row>
        <row r="3016">
          <cell r="B3016">
            <v>201510</v>
          </cell>
        </row>
        <row r="3017">
          <cell r="B3017">
            <v>201510</v>
          </cell>
        </row>
        <row r="3018">
          <cell r="B3018">
            <v>201510</v>
          </cell>
        </row>
        <row r="3019">
          <cell r="B3019">
            <v>201510</v>
          </cell>
        </row>
        <row r="3020">
          <cell r="B3020">
            <v>201510</v>
          </cell>
        </row>
        <row r="3021">
          <cell r="B3021">
            <v>201510</v>
          </cell>
        </row>
        <row r="3022">
          <cell r="B3022">
            <v>201510</v>
          </cell>
        </row>
        <row r="3023">
          <cell r="B3023">
            <v>201510</v>
          </cell>
        </row>
        <row r="3024">
          <cell r="B3024">
            <v>201510</v>
          </cell>
        </row>
        <row r="3025">
          <cell r="B3025">
            <v>201510</v>
          </cell>
        </row>
        <row r="3026">
          <cell r="B3026">
            <v>201510</v>
          </cell>
        </row>
        <row r="3027">
          <cell r="B3027">
            <v>201510</v>
          </cell>
        </row>
        <row r="3028">
          <cell r="B3028">
            <v>201510</v>
          </cell>
        </row>
        <row r="3029">
          <cell r="B3029">
            <v>201510</v>
          </cell>
        </row>
        <row r="3030">
          <cell r="B3030">
            <v>201510</v>
          </cell>
        </row>
        <row r="3031">
          <cell r="B3031">
            <v>201510</v>
          </cell>
        </row>
        <row r="3032">
          <cell r="B3032">
            <v>201510</v>
          </cell>
        </row>
        <row r="3033">
          <cell r="B3033">
            <v>201510</v>
          </cell>
        </row>
        <row r="3034">
          <cell r="B3034">
            <v>201510</v>
          </cell>
        </row>
        <row r="3035">
          <cell r="B3035">
            <v>201510</v>
          </cell>
        </row>
        <row r="3036">
          <cell r="B3036">
            <v>201510</v>
          </cell>
        </row>
        <row r="3037">
          <cell r="B3037">
            <v>201510</v>
          </cell>
        </row>
        <row r="3038">
          <cell r="B3038">
            <v>201510</v>
          </cell>
        </row>
        <row r="3039">
          <cell r="B3039">
            <v>201510</v>
          </cell>
        </row>
        <row r="3040">
          <cell r="B3040">
            <v>201510</v>
          </cell>
        </row>
        <row r="3041">
          <cell r="B3041">
            <v>201510</v>
          </cell>
        </row>
        <row r="3042">
          <cell r="B3042">
            <v>201510</v>
          </cell>
        </row>
        <row r="3043">
          <cell r="B3043">
            <v>201510</v>
          </cell>
        </row>
        <row r="3044">
          <cell r="B3044">
            <v>201510</v>
          </cell>
        </row>
        <row r="3045">
          <cell r="B3045">
            <v>201510</v>
          </cell>
        </row>
        <row r="3046">
          <cell r="B3046">
            <v>201510</v>
          </cell>
        </row>
        <row r="3047">
          <cell r="B3047">
            <v>201510</v>
          </cell>
        </row>
        <row r="3048">
          <cell r="B3048">
            <v>201510</v>
          </cell>
        </row>
        <row r="3049">
          <cell r="B3049">
            <v>201510</v>
          </cell>
        </row>
        <row r="3050">
          <cell r="B3050">
            <v>201510</v>
          </cell>
        </row>
        <row r="3051">
          <cell r="B3051">
            <v>201510</v>
          </cell>
        </row>
        <row r="3052">
          <cell r="B3052">
            <v>201510</v>
          </cell>
        </row>
        <row r="3053">
          <cell r="B3053">
            <v>201510</v>
          </cell>
        </row>
        <row r="3054">
          <cell r="B3054">
            <v>201510</v>
          </cell>
        </row>
        <row r="3055">
          <cell r="B3055">
            <v>201510</v>
          </cell>
        </row>
        <row r="3056">
          <cell r="B3056">
            <v>201510</v>
          </cell>
        </row>
        <row r="3057">
          <cell r="B3057">
            <v>201510</v>
          </cell>
        </row>
        <row r="3058">
          <cell r="B3058">
            <v>201510</v>
          </cell>
        </row>
        <row r="3059">
          <cell r="B3059">
            <v>201510</v>
          </cell>
        </row>
        <row r="3060">
          <cell r="B3060">
            <v>201510</v>
          </cell>
        </row>
        <row r="3061">
          <cell r="B3061">
            <v>201510</v>
          </cell>
        </row>
        <row r="3062">
          <cell r="B3062">
            <v>201510</v>
          </cell>
        </row>
        <row r="3063">
          <cell r="B3063">
            <v>201510</v>
          </cell>
        </row>
        <row r="3064">
          <cell r="B3064">
            <v>201510</v>
          </cell>
        </row>
        <row r="3065">
          <cell r="B3065">
            <v>201510</v>
          </cell>
        </row>
        <row r="3066">
          <cell r="B3066">
            <v>201510</v>
          </cell>
        </row>
        <row r="3067">
          <cell r="B3067">
            <v>201510</v>
          </cell>
        </row>
        <row r="3068">
          <cell r="B3068">
            <v>201510</v>
          </cell>
        </row>
        <row r="3069">
          <cell r="B3069">
            <v>201509</v>
          </cell>
        </row>
        <row r="3070">
          <cell r="B3070">
            <v>201509</v>
          </cell>
        </row>
        <row r="3071">
          <cell r="B3071">
            <v>201509</v>
          </cell>
        </row>
        <row r="3072">
          <cell r="B3072">
            <v>201509</v>
          </cell>
        </row>
        <row r="3073">
          <cell r="B3073">
            <v>201509</v>
          </cell>
        </row>
        <row r="3074">
          <cell r="B3074">
            <v>201509</v>
          </cell>
        </row>
        <row r="3075">
          <cell r="B3075">
            <v>201509</v>
          </cell>
        </row>
        <row r="3076">
          <cell r="B3076">
            <v>201509</v>
          </cell>
        </row>
        <row r="3077">
          <cell r="B3077">
            <v>201509</v>
          </cell>
        </row>
        <row r="3078">
          <cell r="B3078">
            <v>201509</v>
          </cell>
        </row>
        <row r="3079">
          <cell r="B3079">
            <v>201509</v>
          </cell>
        </row>
        <row r="3080">
          <cell r="B3080">
            <v>201509</v>
          </cell>
        </row>
        <row r="3081">
          <cell r="B3081">
            <v>201509</v>
          </cell>
        </row>
        <row r="3082">
          <cell r="B3082">
            <v>201509</v>
          </cell>
        </row>
        <row r="3083">
          <cell r="B3083">
            <v>201509</v>
          </cell>
        </row>
        <row r="3084">
          <cell r="B3084">
            <v>201509</v>
          </cell>
        </row>
        <row r="3085">
          <cell r="B3085">
            <v>201509</v>
          </cell>
        </row>
        <row r="3086">
          <cell r="B3086">
            <v>201509</v>
          </cell>
        </row>
        <row r="3087">
          <cell r="B3087">
            <v>201509</v>
          </cell>
        </row>
        <row r="3088">
          <cell r="B3088">
            <v>201509</v>
          </cell>
        </row>
        <row r="3089">
          <cell r="B3089">
            <v>201509</v>
          </cell>
        </row>
        <row r="3090">
          <cell r="B3090">
            <v>201509</v>
          </cell>
        </row>
        <row r="3091">
          <cell r="B3091">
            <v>201509</v>
          </cell>
        </row>
        <row r="3092">
          <cell r="B3092">
            <v>201509</v>
          </cell>
        </row>
        <row r="3093">
          <cell r="B3093">
            <v>201509</v>
          </cell>
        </row>
        <row r="3094">
          <cell r="B3094">
            <v>201509</v>
          </cell>
        </row>
        <row r="3095">
          <cell r="B3095">
            <v>201509</v>
          </cell>
        </row>
        <row r="3096">
          <cell r="B3096">
            <v>201509</v>
          </cell>
        </row>
        <row r="3097">
          <cell r="B3097">
            <v>201509</v>
          </cell>
        </row>
        <row r="3098">
          <cell r="B3098">
            <v>201509</v>
          </cell>
        </row>
        <row r="3099">
          <cell r="B3099">
            <v>201509</v>
          </cell>
        </row>
        <row r="3100">
          <cell r="B3100">
            <v>201509</v>
          </cell>
        </row>
        <row r="3101">
          <cell r="B3101">
            <v>201509</v>
          </cell>
        </row>
        <row r="3102">
          <cell r="B3102">
            <v>201509</v>
          </cell>
        </row>
        <row r="3103">
          <cell r="B3103">
            <v>201509</v>
          </cell>
        </row>
        <row r="3104">
          <cell r="B3104">
            <v>201509</v>
          </cell>
        </row>
        <row r="3105">
          <cell r="B3105">
            <v>201509</v>
          </cell>
        </row>
        <row r="3106">
          <cell r="B3106">
            <v>201509</v>
          </cell>
        </row>
        <row r="3107">
          <cell r="B3107">
            <v>201509</v>
          </cell>
        </row>
        <row r="3108">
          <cell r="B3108">
            <v>201509</v>
          </cell>
        </row>
        <row r="3109">
          <cell r="B3109">
            <v>201509</v>
          </cell>
        </row>
        <row r="3110">
          <cell r="B3110">
            <v>201509</v>
          </cell>
        </row>
        <row r="3111">
          <cell r="B3111">
            <v>201509</v>
          </cell>
        </row>
        <row r="3112">
          <cell r="B3112">
            <v>201509</v>
          </cell>
        </row>
        <row r="3113">
          <cell r="B3113">
            <v>201509</v>
          </cell>
        </row>
        <row r="3114">
          <cell r="B3114">
            <v>201509</v>
          </cell>
        </row>
        <row r="3115">
          <cell r="B3115">
            <v>201509</v>
          </cell>
        </row>
        <row r="3116">
          <cell r="B3116">
            <v>201509</v>
          </cell>
        </row>
        <row r="3117">
          <cell r="B3117">
            <v>201509</v>
          </cell>
        </row>
        <row r="3118">
          <cell r="B3118">
            <v>201509</v>
          </cell>
        </row>
        <row r="3119">
          <cell r="B3119">
            <v>201509</v>
          </cell>
        </row>
        <row r="3120">
          <cell r="B3120">
            <v>201509</v>
          </cell>
        </row>
        <row r="3121">
          <cell r="B3121">
            <v>201509</v>
          </cell>
        </row>
        <row r="3122">
          <cell r="B3122">
            <v>201509</v>
          </cell>
        </row>
        <row r="3123">
          <cell r="B3123">
            <v>201509</v>
          </cell>
        </row>
        <row r="3124">
          <cell r="B3124">
            <v>201509</v>
          </cell>
        </row>
        <row r="3125">
          <cell r="B3125">
            <v>201509</v>
          </cell>
        </row>
        <row r="3126">
          <cell r="B3126">
            <v>201509</v>
          </cell>
        </row>
        <row r="3127">
          <cell r="B3127">
            <v>201509</v>
          </cell>
        </row>
        <row r="3128">
          <cell r="B3128">
            <v>201509</v>
          </cell>
        </row>
        <row r="3129">
          <cell r="B3129">
            <v>201509</v>
          </cell>
        </row>
        <row r="3130">
          <cell r="B3130">
            <v>201509</v>
          </cell>
        </row>
        <row r="3131">
          <cell r="B3131">
            <v>201509</v>
          </cell>
        </row>
        <row r="3132">
          <cell r="B3132">
            <v>201509</v>
          </cell>
        </row>
        <row r="3133">
          <cell r="B3133">
            <v>201509</v>
          </cell>
        </row>
        <row r="3134">
          <cell r="B3134">
            <v>201509</v>
          </cell>
        </row>
        <row r="3135">
          <cell r="B3135">
            <v>201509</v>
          </cell>
        </row>
        <row r="3136">
          <cell r="B3136">
            <v>201509</v>
          </cell>
        </row>
        <row r="3137">
          <cell r="B3137">
            <v>201509</v>
          </cell>
        </row>
        <row r="3138">
          <cell r="B3138">
            <v>201509</v>
          </cell>
        </row>
        <row r="3139">
          <cell r="B3139">
            <v>201509</v>
          </cell>
        </row>
        <row r="3140">
          <cell r="B3140">
            <v>201509</v>
          </cell>
        </row>
        <row r="3141">
          <cell r="B3141">
            <v>201509</v>
          </cell>
        </row>
        <row r="3142">
          <cell r="B3142">
            <v>201509</v>
          </cell>
        </row>
        <row r="3143">
          <cell r="B3143">
            <v>201509</v>
          </cell>
        </row>
        <row r="3144">
          <cell r="B3144">
            <v>201509</v>
          </cell>
        </row>
        <row r="3145">
          <cell r="B3145">
            <v>201509</v>
          </cell>
        </row>
        <row r="3146">
          <cell r="B3146">
            <v>201509</v>
          </cell>
        </row>
        <row r="3147">
          <cell r="B3147">
            <v>201509</v>
          </cell>
        </row>
        <row r="3148">
          <cell r="B3148">
            <v>201509</v>
          </cell>
        </row>
        <row r="3149">
          <cell r="B3149">
            <v>201509</v>
          </cell>
        </row>
        <row r="3150">
          <cell r="B3150">
            <v>201509</v>
          </cell>
        </row>
        <row r="3151">
          <cell r="B3151">
            <v>201509</v>
          </cell>
        </row>
        <row r="3152">
          <cell r="B3152">
            <v>201509</v>
          </cell>
        </row>
        <row r="3153">
          <cell r="B3153">
            <v>201509</v>
          </cell>
        </row>
        <row r="3154">
          <cell r="B3154">
            <v>201509</v>
          </cell>
        </row>
        <row r="3155">
          <cell r="B3155">
            <v>201509</v>
          </cell>
        </row>
        <row r="3156">
          <cell r="B3156">
            <v>201509</v>
          </cell>
        </row>
        <row r="3157">
          <cell r="B3157">
            <v>201509</v>
          </cell>
        </row>
        <row r="3158">
          <cell r="B3158">
            <v>201509</v>
          </cell>
        </row>
        <row r="3159">
          <cell r="B3159">
            <v>201509</v>
          </cell>
        </row>
        <row r="3160">
          <cell r="B3160">
            <v>201509</v>
          </cell>
        </row>
        <row r="3161">
          <cell r="B3161">
            <v>201509</v>
          </cell>
        </row>
        <row r="3162">
          <cell r="B3162">
            <v>201509</v>
          </cell>
        </row>
        <row r="3163">
          <cell r="B3163">
            <v>201509</v>
          </cell>
        </row>
        <row r="3164">
          <cell r="B3164">
            <v>201509</v>
          </cell>
        </row>
        <row r="3165">
          <cell r="B3165">
            <v>201509</v>
          </cell>
        </row>
        <row r="3166">
          <cell r="B3166">
            <v>201509</v>
          </cell>
        </row>
        <row r="3167">
          <cell r="B3167">
            <v>201509</v>
          </cell>
        </row>
        <row r="3168">
          <cell r="B3168">
            <v>201509</v>
          </cell>
        </row>
        <row r="3169">
          <cell r="B3169">
            <v>201509</v>
          </cell>
        </row>
        <row r="3170">
          <cell r="B3170">
            <v>201509</v>
          </cell>
        </row>
        <row r="3171">
          <cell r="B3171">
            <v>201509</v>
          </cell>
        </row>
        <row r="3172">
          <cell r="B3172">
            <v>201509</v>
          </cell>
        </row>
        <row r="3173">
          <cell r="B3173">
            <v>201509</v>
          </cell>
        </row>
        <row r="3174">
          <cell r="B3174">
            <v>201509</v>
          </cell>
        </row>
        <row r="3175">
          <cell r="B3175">
            <v>201509</v>
          </cell>
        </row>
        <row r="3176">
          <cell r="B3176">
            <v>201509</v>
          </cell>
        </row>
        <row r="3177">
          <cell r="B3177">
            <v>201508</v>
          </cell>
        </row>
        <row r="3178">
          <cell r="B3178">
            <v>201508</v>
          </cell>
        </row>
        <row r="3179">
          <cell r="B3179">
            <v>201508</v>
          </cell>
        </row>
        <row r="3180">
          <cell r="B3180">
            <v>201508</v>
          </cell>
        </row>
        <row r="3181">
          <cell r="B3181">
            <v>201508</v>
          </cell>
        </row>
        <row r="3182">
          <cell r="B3182">
            <v>201508</v>
          </cell>
        </row>
        <row r="3183">
          <cell r="B3183">
            <v>201508</v>
          </cell>
        </row>
        <row r="3184">
          <cell r="B3184">
            <v>201508</v>
          </cell>
        </row>
        <row r="3185">
          <cell r="B3185">
            <v>201508</v>
          </cell>
        </row>
        <row r="3186">
          <cell r="B3186">
            <v>201508</v>
          </cell>
        </row>
        <row r="3187">
          <cell r="B3187">
            <v>201508</v>
          </cell>
        </row>
        <row r="3188">
          <cell r="B3188">
            <v>201508</v>
          </cell>
        </row>
        <row r="3189">
          <cell r="B3189">
            <v>201508</v>
          </cell>
        </row>
        <row r="3190">
          <cell r="B3190">
            <v>201508</v>
          </cell>
        </row>
        <row r="3191">
          <cell r="B3191">
            <v>201508</v>
          </cell>
        </row>
        <row r="3192">
          <cell r="B3192">
            <v>201508</v>
          </cell>
        </row>
        <row r="3193">
          <cell r="B3193">
            <v>201508</v>
          </cell>
        </row>
        <row r="3194">
          <cell r="B3194">
            <v>201508</v>
          </cell>
        </row>
        <row r="3195">
          <cell r="B3195">
            <v>201508</v>
          </cell>
        </row>
        <row r="3196">
          <cell r="B3196">
            <v>201508</v>
          </cell>
        </row>
        <row r="3197">
          <cell r="B3197">
            <v>201508</v>
          </cell>
        </row>
        <row r="3198">
          <cell r="B3198">
            <v>201508</v>
          </cell>
        </row>
        <row r="3199">
          <cell r="B3199">
            <v>201508</v>
          </cell>
        </row>
        <row r="3200">
          <cell r="B3200">
            <v>201508</v>
          </cell>
        </row>
        <row r="3201">
          <cell r="B3201">
            <v>201508</v>
          </cell>
        </row>
        <row r="3202">
          <cell r="B3202">
            <v>201508</v>
          </cell>
        </row>
        <row r="3203">
          <cell r="B3203">
            <v>201508</v>
          </cell>
        </row>
        <row r="3204">
          <cell r="B3204">
            <v>201508</v>
          </cell>
        </row>
        <row r="3205">
          <cell r="B3205">
            <v>201508</v>
          </cell>
        </row>
        <row r="3206">
          <cell r="B3206">
            <v>201508</v>
          </cell>
        </row>
        <row r="3207">
          <cell r="B3207">
            <v>201508</v>
          </cell>
        </row>
        <row r="3208">
          <cell r="B3208">
            <v>201508</v>
          </cell>
        </row>
        <row r="3209">
          <cell r="B3209">
            <v>201508</v>
          </cell>
        </row>
        <row r="3210">
          <cell r="B3210">
            <v>201508</v>
          </cell>
        </row>
        <row r="3211">
          <cell r="B3211">
            <v>201508</v>
          </cell>
        </row>
        <row r="3212">
          <cell r="B3212">
            <v>201508</v>
          </cell>
        </row>
        <row r="3213">
          <cell r="B3213">
            <v>201508</v>
          </cell>
        </row>
        <row r="3214">
          <cell r="B3214">
            <v>201508</v>
          </cell>
        </row>
        <row r="3215">
          <cell r="B3215">
            <v>201508</v>
          </cell>
        </row>
        <row r="3216">
          <cell r="B3216">
            <v>201508</v>
          </cell>
        </row>
        <row r="3217">
          <cell r="B3217">
            <v>201508</v>
          </cell>
        </row>
        <row r="3218">
          <cell r="B3218">
            <v>201508</v>
          </cell>
        </row>
        <row r="3219">
          <cell r="B3219">
            <v>201508</v>
          </cell>
        </row>
        <row r="3220">
          <cell r="B3220">
            <v>201508</v>
          </cell>
        </row>
        <row r="3221">
          <cell r="B3221">
            <v>201508</v>
          </cell>
        </row>
        <row r="3222">
          <cell r="B3222">
            <v>201508</v>
          </cell>
        </row>
        <row r="3223">
          <cell r="B3223">
            <v>201508</v>
          </cell>
        </row>
        <row r="3224">
          <cell r="B3224">
            <v>201508</v>
          </cell>
        </row>
        <row r="3225">
          <cell r="B3225">
            <v>201508</v>
          </cell>
        </row>
        <row r="3226">
          <cell r="B3226">
            <v>201508</v>
          </cell>
        </row>
        <row r="3227">
          <cell r="B3227">
            <v>201508</v>
          </cell>
        </row>
        <row r="3228">
          <cell r="B3228">
            <v>201508</v>
          </cell>
        </row>
        <row r="3229">
          <cell r="B3229">
            <v>201508</v>
          </cell>
        </row>
        <row r="3230">
          <cell r="B3230">
            <v>201508</v>
          </cell>
        </row>
        <row r="3231">
          <cell r="B3231">
            <v>201508</v>
          </cell>
        </row>
        <row r="3232">
          <cell r="B3232">
            <v>201508</v>
          </cell>
        </row>
        <row r="3233">
          <cell r="B3233">
            <v>201508</v>
          </cell>
        </row>
        <row r="3234">
          <cell r="B3234">
            <v>201508</v>
          </cell>
        </row>
        <row r="3235">
          <cell r="B3235">
            <v>201508</v>
          </cell>
        </row>
        <row r="3236">
          <cell r="B3236">
            <v>201508</v>
          </cell>
        </row>
        <row r="3237">
          <cell r="B3237">
            <v>201508</v>
          </cell>
        </row>
        <row r="3238">
          <cell r="B3238">
            <v>201508</v>
          </cell>
        </row>
        <row r="3239">
          <cell r="B3239">
            <v>201508</v>
          </cell>
        </row>
        <row r="3240">
          <cell r="B3240">
            <v>201508</v>
          </cell>
        </row>
        <row r="3241">
          <cell r="B3241">
            <v>201508</v>
          </cell>
        </row>
        <row r="3242">
          <cell r="B3242">
            <v>201508</v>
          </cell>
        </row>
        <row r="3243">
          <cell r="B3243">
            <v>201508</v>
          </cell>
        </row>
        <row r="3244">
          <cell r="B3244">
            <v>201508</v>
          </cell>
        </row>
        <row r="3245">
          <cell r="B3245">
            <v>201508</v>
          </cell>
        </row>
        <row r="3246">
          <cell r="B3246">
            <v>201508</v>
          </cell>
        </row>
        <row r="3247">
          <cell r="B3247">
            <v>201508</v>
          </cell>
        </row>
        <row r="3248">
          <cell r="B3248">
            <v>201508</v>
          </cell>
        </row>
        <row r="3249">
          <cell r="B3249">
            <v>201508</v>
          </cell>
        </row>
        <row r="3250">
          <cell r="B3250">
            <v>201508</v>
          </cell>
        </row>
        <row r="3251">
          <cell r="B3251">
            <v>201508</v>
          </cell>
        </row>
        <row r="3252">
          <cell r="B3252">
            <v>201508</v>
          </cell>
        </row>
        <row r="3253">
          <cell r="B3253">
            <v>201508</v>
          </cell>
        </row>
        <row r="3254">
          <cell r="B3254">
            <v>201508</v>
          </cell>
        </row>
        <row r="3255">
          <cell r="B3255">
            <v>201508</v>
          </cell>
        </row>
        <row r="3256">
          <cell r="B3256">
            <v>201508</v>
          </cell>
        </row>
        <row r="3257">
          <cell r="B3257">
            <v>201508</v>
          </cell>
        </row>
        <row r="3258">
          <cell r="B3258">
            <v>201508</v>
          </cell>
        </row>
        <row r="3259">
          <cell r="B3259">
            <v>201508</v>
          </cell>
        </row>
        <row r="3260">
          <cell r="B3260">
            <v>201508</v>
          </cell>
        </row>
        <row r="3261">
          <cell r="B3261">
            <v>201508</v>
          </cell>
        </row>
        <row r="3262">
          <cell r="B3262">
            <v>201508</v>
          </cell>
        </row>
        <row r="3263">
          <cell r="B3263">
            <v>201508</v>
          </cell>
        </row>
        <row r="3264">
          <cell r="B3264">
            <v>201508</v>
          </cell>
        </row>
        <row r="3265">
          <cell r="B3265">
            <v>201508</v>
          </cell>
        </row>
        <row r="3266">
          <cell r="B3266">
            <v>201508</v>
          </cell>
        </row>
        <row r="3267">
          <cell r="B3267">
            <v>201508</v>
          </cell>
        </row>
        <row r="3268">
          <cell r="B3268">
            <v>201508</v>
          </cell>
        </row>
        <row r="3269">
          <cell r="B3269">
            <v>201508</v>
          </cell>
        </row>
        <row r="3270">
          <cell r="B3270">
            <v>201508</v>
          </cell>
        </row>
        <row r="3271">
          <cell r="B3271">
            <v>201508</v>
          </cell>
        </row>
        <row r="3272">
          <cell r="B3272">
            <v>201508</v>
          </cell>
        </row>
        <row r="3273">
          <cell r="B3273">
            <v>201508</v>
          </cell>
        </row>
        <row r="3274">
          <cell r="B3274">
            <v>201508</v>
          </cell>
        </row>
        <row r="3275">
          <cell r="B3275">
            <v>201508</v>
          </cell>
        </row>
        <row r="3276">
          <cell r="B3276">
            <v>201508</v>
          </cell>
        </row>
        <row r="3277">
          <cell r="B3277">
            <v>201508</v>
          </cell>
        </row>
        <row r="3278">
          <cell r="B3278">
            <v>201508</v>
          </cell>
        </row>
        <row r="3279">
          <cell r="B3279">
            <v>201508</v>
          </cell>
        </row>
        <row r="3280">
          <cell r="B3280">
            <v>201508</v>
          </cell>
        </row>
        <row r="3281">
          <cell r="B3281">
            <v>201508</v>
          </cell>
        </row>
        <row r="3282">
          <cell r="B3282">
            <v>201508</v>
          </cell>
        </row>
        <row r="3283">
          <cell r="B3283">
            <v>201507</v>
          </cell>
        </row>
        <row r="3284">
          <cell r="B3284">
            <v>201507</v>
          </cell>
        </row>
        <row r="3285">
          <cell r="B3285">
            <v>201507</v>
          </cell>
        </row>
        <row r="3286">
          <cell r="B3286">
            <v>201507</v>
          </cell>
        </row>
        <row r="3287">
          <cell r="B3287">
            <v>201507</v>
          </cell>
        </row>
        <row r="3288">
          <cell r="B3288">
            <v>201507</v>
          </cell>
        </row>
        <row r="3289">
          <cell r="B3289">
            <v>201507</v>
          </cell>
        </row>
        <row r="3290">
          <cell r="B3290">
            <v>201507</v>
          </cell>
        </row>
        <row r="3291">
          <cell r="B3291">
            <v>201507</v>
          </cell>
        </row>
        <row r="3292">
          <cell r="B3292">
            <v>201507</v>
          </cell>
        </row>
        <row r="3293">
          <cell r="B3293">
            <v>201507</v>
          </cell>
        </row>
        <row r="3294">
          <cell r="B3294">
            <v>201507</v>
          </cell>
        </row>
        <row r="3295">
          <cell r="B3295">
            <v>201507</v>
          </cell>
        </row>
        <row r="3296">
          <cell r="B3296">
            <v>201507</v>
          </cell>
        </row>
        <row r="3297">
          <cell r="B3297">
            <v>201507</v>
          </cell>
        </row>
        <row r="3298">
          <cell r="B3298">
            <v>201507</v>
          </cell>
        </row>
        <row r="3299">
          <cell r="B3299">
            <v>201507</v>
          </cell>
        </row>
        <row r="3300">
          <cell r="B3300">
            <v>201507</v>
          </cell>
        </row>
        <row r="3301">
          <cell r="B3301">
            <v>201507</v>
          </cell>
        </row>
        <row r="3302">
          <cell r="B3302">
            <v>201507</v>
          </cell>
        </row>
        <row r="3303">
          <cell r="B3303">
            <v>201507</v>
          </cell>
        </row>
        <row r="3304">
          <cell r="B3304">
            <v>201507</v>
          </cell>
        </row>
        <row r="3305">
          <cell r="B3305">
            <v>201507</v>
          </cell>
        </row>
        <row r="3306">
          <cell r="B3306">
            <v>201507</v>
          </cell>
        </row>
        <row r="3307">
          <cell r="B3307">
            <v>201507</v>
          </cell>
        </row>
        <row r="3308">
          <cell r="B3308">
            <v>201507</v>
          </cell>
        </row>
        <row r="3309">
          <cell r="B3309">
            <v>201507</v>
          </cell>
        </row>
        <row r="3310">
          <cell r="B3310">
            <v>201507</v>
          </cell>
        </row>
        <row r="3311">
          <cell r="B3311">
            <v>201507</v>
          </cell>
        </row>
        <row r="3312">
          <cell r="B3312">
            <v>201507</v>
          </cell>
        </row>
        <row r="3313">
          <cell r="B3313">
            <v>201507</v>
          </cell>
        </row>
        <row r="3314">
          <cell r="B3314">
            <v>201507</v>
          </cell>
        </row>
        <row r="3315">
          <cell r="B3315">
            <v>201507</v>
          </cell>
        </row>
        <row r="3316">
          <cell r="B3316">
            <v>201507</v>
          </cell>
        </row>
        <row r="3317">
          <cell r="B3317">
            <v>201507</v>
          </cell>
        </row>
        <row r="3318">
          <cell r="B3318">
            <v>201507</v>
          </cell>
        </row>
        <row r="3319">
          <cell r="B3319">
            <v>201507</v>
          </cell>
        </row>
        <row r="3320">
          <cell r="B3320">
            <v>201507</v>
          </cell>
        </row>
        <row r="3321">
          <cell r="B3321">
            <v>201507</v>
          </cell>
        </row>
        <row r="3322">
          <cell r="B3322">
            <v>201507</v>
          </cell>
        </row>
        <row r="3323">
          <cell r="B3323">
            <v>201507</v>
          </cell>
        </row>
        <row r="3324">
          <cell r="B3324">
            <v>201507</v>
          </cell>
        </row>
        <row r="3325">
          <cell r="B3325">
            <v>201507</v>
          </cell>
        </row>
        <row r="3326">
          <cell r="B3326">
            <v>201507</v>
          </cell>
        </row>
        <row r="3327">
          <cell r="B3327">
            <v>201507</v>
          </cell>
        </row>
        <row r="3328">
          <cell r="B3328">
            <v>201507</v>
          </cell>
        </row>
        <row r="3329">
          <cell r="B3329">
            <v>201507</v>
          </cell>
        </row>
        <row r="3330">
          <cell r="B3330">
            <v>201507</v>
          </cell>
        </row>
        <row r="3331">
          <cell r="B3331">
            <v>201507</v>
          </cell>
        </row>
        <row r="3332">
          <cell r="B3332">
            <v>201507</v>
          </cell>
        </row>
        <row r="3333">
          <cell r="B3333">
            <v>201507</v>
          </cell>
        </row>
        <row r="3334">
          <cell r="B3334">
            <v>201507</v>
          </cell>
        </row>
        <row r="3335">
          <cell r="B3335">
            <v>201507</v>
          </cell>
        </row>
        <row r="3336">
          <cell r="B3336">
            <v>201507</v>
          </cell>
        </row>
        <row r="3337">
          <cell r="B3337">
            <v>201507</v>
          </cell>
        </row>
        <row r="3338">
          <cell r="B3338">
            <v>201507</v>
          </cell>
        </row>
        <row r="3339">
          <cell r="B3339">
            <v>201507</v>
          </cell>
        </row>
        <row r="3340">
          <cell r="B3340">
            <v>201507</v>
          </cell>
        </row>
        <row r="3341">
          <cell r="B3341">
            <v>201507</v>
          </cell>
        </row>
        <row r="3342">
          <cell r="B3342">
            <v>201507</v>
          </cell>
        </row>
        <row r="3343">
          <cell r="B3343">
            <v>201507</v>
          </cell>
        </row>
        <row r="3344">
          <cell r="B3344">
            <v>201507</v>
          </cell>
        </row>
        <row r="3345">
          <cell r="B3345">
            <v>201507</v>
          </cell>
        </row>
        <row r="3346">
          <cell r="B3346">
            <v>201507</v>
          </cell>
        </row>
        <row r="3347">
          <cell r="B3347">
            <v>201507</v>
          </cell>
        </row>
        <row r="3348">
          <cell r="B3348">
            <v>201507</v>
          </cell>
        </row>
        <row r="3349">
          <cell r="B3349">
            <v>201507</v>
          </cell>
        </row>
        <row r="3350">
          <cell r="B3350">
            <v>201507</v>
          </cell>
        </row>
        <row r="3351">
          <cell r="B3351">
            <v>201507</v>
          </cell>
        </row>
        <row r="3352">
          <cell r="B3352">
            <v>201507</v>
          </cell>
        </row>
        <row r="3353">
          <cell r="B3353">
            <v>201507</v>
          </cell>
        </row>
        <row r="3354">
          <cell r="B3354">
            <v>201507</v>
          </cell>
        </row>
        <row r="3355">
          <cell r="B3355">
            <v>201507</v>
          </cell>
        </row>
        <row r="3356">
          <cell r="B3356">
            <v>201507</v>
          </cell>
        </row>
        <row r="3357">
          <cell r="B3357">
            <v>201507</v>
          </cell>
        </row>
        <row r="3358">
          <cell r="B3358">
            <v>201507</v>
          </cell>
        </row>
        <row r="3359">
          <cell r="B3359">
            <v>201507</v>
          </cell>
        </row>
        <row r="3360">
          <cell r="B3360">
            <v>201507</v>
          </cell>
        </row>
        <row r="3361">
          <cell r="B3361">
            <v>201507</v>
          </cell>
        </row>
        <row r="3362">
          <cell r="B3362">
            <v>201507</v>
          </cell>
        </row>
        <row r="3363">
          <cell r="B3363">
            <v>201507</v>
          </cell>
        </row>
        <row r="3364">
          <cell r="B3364">
            <v>201507</v>
          </cell>
        </row>
        <row r="3365">
          <cell r="B3365">
            <v>201507</v>
          </cell>
        </row>
        <row r="3366">
          <cell r="B3366">
            <v>201507</v>
          </cell>
        </row>
        <row r="3367">
          <cell r="B3367">
            <v>201507</v>
          </cell>
        </row>
        <row r="3368">
          <cell r="B3368">
            <v>201507</v>
          </cell>
        </row>
        <row r="3369">
          <cell r="B3369">
            <v>201507</v>
          </cell>
        </row>
        <row r="3370">
          <cell r="B3370">
            <v>201507</v>
          </cell>
        </row>
        <row r="3371">
          <cell r="B3371">
            <v>201507</v>
          </cell>
        </row>
        <row r="3372">
          <cell r="B3372">
            <v>201507</v>
          </cell>
        </row>
        <row r="3373">
          <cell r="B3373">
            <v>201507</v>
          </cell>
        </row>
        <row r="3374">
          <cell r="B3374">
            <v>201507</v>
          </cell>
        </row>
        <row r="3375">
          <cell r="B3375">
            <v>201507</v>
          </cell>
        </row>
        <row r="3376">
          <cell r="B3376">
            <v>201507</v>
          </cell>
        </row>
        <row r="3377">
          <cell r="B3377">
            <v>201507</v>
          </cell>
        </row>
        <row r="3378">
          <cell r="B3378">
            <v>201507</v>
          </cell>
        </row>
        <row r="3379">
          <cell r="B3379">
            <v>201507</v>
          </cell>
        </row>
        <row r="3380">
          <cell r="B3380">
            <v>201507</v>
          </cell>
        </row>
        <row r="3381">
          <cell r="B3381">
            <v>201507</v>
          </cell>
        </row>
        <row r="3382">
          <cell r="B3382">
            <v>201507</v>
          </cell>
        </row>
        <row r="3383">
          <cell r="B3383">
            <v>201507</v>
          </cell>
        </row>
        <row r="3384">
          <cell r="B3384">
            <v>201507</v>
          </cell>
        </row>
        <row r="3385">
          <cell r="B3385">
            <v>201507</v>
          </cell>
        </row>
        <row r="3386">
          <cell r="B3386">
            <v>201507</v>
          </cell>
        </row>
        <row r="3387">
          <cell r="B3387">
            <v>201507</v>
          </cell>
        </row>
        <row r="3388">
          <cell r="B3388">
            <v>201507</v>
          </cell>
        </row>
        <row r="3389">
          <cell r="B3389">
            <v>201507</v>
          </cell>
        </row>
        <row r="3390">
          <cell r="B3390">
            <v>201507</v>
          </cell>
        </row>
        <row r="3391">
          <cell r="B3391">
            <v>201507</v>
          </cell>
        </row>
        <row r="3392">
          <cell r="B3392">
            <v>201507</v>
          </cell>
        </row>
        <row r="3393">
          <cell r="B3393">
            <v>201507</v>
          </cell>
        </row>
        <row r="3394">
          <cell r="B3394">
            <v>201507</v>
          </cell>
        </row>
        <row r="3395">
          <cell r="B3395">
            <v>201507</v>
          </cell>
        </row>
        <row r="3396">
          <cell r="B3396">
            <v>201507</v>
          </cell>
        </row>
        <row r="3397">
          <cell r="B3397">
            <v>201507</v>
          </cell>
        </row>
        <row r="3398">
          <cell r="B3398">
            <v>201507</v>
          </cell>
        </row>
        <row r="3399">
          <cell r="B3399">
            <v>201507</v>
          </cell>
        </row>
        <row r="3400">
          <cell r="B3400">
            <v>201507</v>
          </cell>
        </row>
        <row r="3401">
          <cell r="B3401">
            <v>201507</v>
          </cell>
        </row>
        <row r="3402">
          <cell r="B3402">
            <v>201507</v>
          </cell>
        </row>
        <row r="3403">
          <cell r="B3403">
            <v>201507</v>
          </cell>
        </row>
        <row r="3404">
          <cell r="B3404">
            <v>201507</v>
          </cell>
        </row>
        <row r="3405">
          <cell r="B3405">
            <v>201507</v>
          </cell>
        </row>
        <row r="3406">
          <cell r="B3406">
            <v>201506</v>
          </cell>
        </row>
        <row r="3407">
          <cell r="B3407">
            <v>201506</v>
          </cell>
        </row>
        <row r="3408">
          <cell r="B3408">
            <v>201506</v>
          </cell>
        </row>
        <row r="3409">
          <cell r="B3409">
            <v>201506</v>
          </cell>
        </row>
        <row r="3410">
          <cell r="B3410">
            <v>201506</v>
          </cell>
        </row>
        <row r="3411">
          <cell r="B3411">
            <v>201506</v>
          </cell>
        </row>
        <row r="3412">
          <cell r="B3412">
            <v>201506</v>
          </cell>
        </row>
        <row r="3413">
          <cell r="B3413">
            <v>201506</v>
          </cell>
        </row>
        <row r="3414">
          <cell r="B3414">
            <v>201506</v>
          </cell>
        </row>
        <row r="3415">
          <cell r="B3415">
            <v>201506</v>
          </cell>
        </row>
        <row r="3416">
          <cell r="B3416">
            <v>201506</v>
          </cell>
        </row>
        <row r="3417">
          <cell r="B3417">
            <v>201506</v>
          </cell>
        </row>
        <row r="3418">
          <cell r="B3418">
            <v>201506</v>
          </cell>
        </row>
        <row r="3419">
          <cell r="B3419">
            <v>201506</v>
          </cell>
        </row>
        <row r="3420">
          <cell r="B3420">
            <v>201506</v>
          </cell>
        </row>
        <row r="3421">
          <cell r="B3421">
            <v>201506</v>
          </cell>
        </row>
        <row r="3422">
          <cell r="B3422">
            <v>201506</v>
          </cell>
        </row>
        <row r="3423">
          <cell r="B3423">
            <v>201506</v>
          </cell>
        </row>
        <row r="3424">
          <cell r="B3424">
            <v>201506</v>
          </cell>
        </row>
        <row r="3425">
          <cell r="B3425">
            <v>201506</v>
          </cell>
        </row>
        <row r="3426">
          <cell r="B3426">
            <v>201506</v>
          </cell>
        </row>
        <row r="3427">
          <cell r="B3427">
            <v>201506</v>
          </cell>
        </row>
        <row r="3428">
          <cell r="B3428">
            <v>201506</v>
          </cell>
        </row>
        <row r="3429">
          <cell r="B3429">
            <v>201506</v>
          </cell>
        </row>
        <row r="3430">
          <cell r="B3430">
            <v>201506</v>
          </cell>
        </row>
        <row r="3431">
          <cell r="B3431">
            <v>201506</v>
          </cell>
        </row>
        <row r="3432">
          <cell r="B3432">
            <v>201506</v>
          </cell>
        </row>
        <row r="3433">
          <cell r="B3433">
            <v>201506</v>
          </cell>
        </row>
        <row r="3434">
          <cell r="B3434">
            <v>201506</v>
          </cell>
        </row>
        <row r="3435">
          <cell r="B3435">
            <v>201506</v>
          </cell>
        </row>
        <row r="3436">
          <cell r="B3436">
            <v>201506</v>
          </cell>
        </row>
        <row r="3437">
          <cell r="B3437">
            <v>201506</v>
          </cell>
        </row>
        <row r="3438">
          <cell r="B3438">
            <v>201506</v>
          </cell>
        </row>
        <row r="3439">
          <cell r="B3439">
            <v>201506</v>
          </cell>
        </row>
        <row r="3440">
          <cell r="B3440">
            <v>201506</v>
          </cell>
        </row>
        <row r="3441">
          <cell r="B3441">
            <v>201506</v>
          </cell>
        </row>
        <row r="3442">
          <cell r="B3442">
            <v>201506</v>
          </cell>
        </row>
        <row r="3443">
          <cell r="B3443">
            <v>201506</v>
          </cell>
        </row>
        <row r="3444">
          <cell r="B3444">
            <v>201506</v>
          </cell>
        </row>
        <row r="3445">
          <cell r="B3445">
            <v>201506</v>
          </cell>
        </row>
        <row r="3446">
          <cell r="B3446">
            <v>201506</v>
          </cell>
        </row>
        <row r="3447">
          <cell r="B3447">
            <v>201506</v>
          </cell>
        </row>
        <row r="3448">
          <cell r="B3448">
            <v>201506</v>
          </cell>
        </row>
        <row r="3449">
          <cell r="B3449">
            <v>201506</v>
          </cell>
        </row>
        <row r="3450">
          <cell r="B3450">
            <v>201506</v>
          </cell>
        </row>
        <row r="3451">
          <cell r="B3451">
            <v>201506</v>
          </cell>
        </row>
        <row r="3452">
          <cell r="B3452">
            <v>201506</v>
          </cell>
        </row>
        <row r="3453">
          <cell r="B3453">
            <v>201506</v>
          </cell>
        </row>
        <row r="3454">
          <cell r="B3454">
            <v>201506</v>
          </cell>
        </row>
        <row r="3455">
          <cell r="B3455">
            <v>201506</v>
          </cell>
        </row>
        <row r="3456">
          <cell r="B3456">
            <v>201506</v>
          </cell>
        </row>
        <row r="3457">
          <cell r="B3457">
            <v>201506</v>
          </cell>
        </row>
        <row r="3458">
          <cell r="B3458">
            <v>201506</v>
          </cell>
        </row>
        <row r="3459">
          <cell r="B3459">
            <v>201506</v>
          </cell>
        </row>
        <row r="3460">
          <cell r="B3460">
            <v>201506</v>
          </cell>
        </row>
        <row r="3461">
          <cell r="B3461">
            <v>201506</v>
          </cell>
        </row>
        <row r="3462">
          <cell r="B3462">
            <v>201506</v>
          </cell>
        </row>
        <row r="3463">
          <cell r="B3463">
            <v>201506</v>
          </cell>
        </row>
        <row r="3464">
          <cell r="B3464">
            <v>201506</v>
          </cell>
        </row>
        <row r="3465">
          <cell r="B3465">
            <v>201506</v>
          </cell>
        </row>
        <row r="3466">
          <cell r="B3466">
            <v>201506</v>
          </cell>
        </row>
        <row r="3467">
          <cell r="B3467">
            <v>201506</v>
          </cell>
        </row>
        <row r="3468">
          <cell r="B3468">
            <v>201506</v>
          </cell>
        </row>
        <row r="3469">
          <cell r="B3469">
            <v>201506</v>
          </cell>
        </row>
        <row r="3470">
          <cell r="B3470">
            <v>201506</v>
          </cell>
        </row>
        <row r="3471">
          <cell r="B3471">
            <v>201506</v>
          </cell>
        </row>
        <row r="3472">
          <cell r="B3472">
            <v>201506</v>
          </cell>
        </row>
        <row r="3473">
          <cell r="B3473">
            <v>201506</v>
          </cell>
        </row>
        <row r="3474">
          <cell r="B3474">
            <v>201506</v>
          </cell>
        </row>
        <row r="3475">
          <cell r="B3475">
            <v>201506</v>
          </cell>
        </row>
        <row r="3476">
          <cell r="B3476">
            <v>201506</v>
          </cell>
        </row>
        <row r="3477">
          <cell r="B3477">
            <v>201506</v>
          </cell>
        </row>
        <row r="3478">
          <cell r="B3478">
            <v>201506</v>
          </cell>
        </row>
        <row r="3479">
          <cell r="B3479">
            <v>201506</v>
          </cell>
        </row>
        <row r="3480">
          <cell r="B3480">
            <v>201506</v>
          </cell>
        </row>
        <row r="3481">
          <cell r="B3481">
            <v>201506</v>
          </cell>
        </row>
        <row r="3482">
          <cell r="B3482">
            <v>201506</v>
          </cell>
        </row>
        <row r="3483">
          <cell r="B3483">
            <v>201506</v>
          </cell>
        </row>
        <row r="3484">
          <cell r="B3484">
            <v>201506</v>
          </cell>
        </row>
        <row r="3485">
          <cell r="B3485">
            <v>201506</v>
          </cell>
        </row>
        <row r="3486">
          <cell r="B3486">
            <v>201506</v>
          </cell>
        </row>
        <row r="3487">
          <cell r="B3487">
            <v>201506</v>
          </cell>
        </row>
        <row r="3488">
          <cell r="B3488">
            <v>201506</v>
          </cell>
        </row>
        <row r="3489">
          <cell r="B3489">
            <v>201506</v>
          </cell>
        </row>
        <row r="3490">
          <cell r="B3490">
            <v>201506</v>
          </cell>
        </row>
        <row r="3491">
          <cell r="B3491">
            <v>201506</v>
          </cell>
        </row>
        <row r="3492">
          <cell r="B3492">
            <v>201506</v>
          </cell>
        </row>
        <row r="3493">
          <cell r="B3493">
            <v>201506</v>
          </cell>
        </row>
        <row r="3494">
          <cell r="B3494">
            <v>201506</v>
          </cell>
        </row>
        <row r="3495">
          <cell r="B3495">
            <v>201506</v>
          </cell>
        </row>
        <row r="3496">
          <cell r="B3496">
            <v>201506</v>
          </cell>
        </row>
        <row r="3497">
          <cell r="B3497">
            <v>201506</v>
          </cell>
        </row>
        <row r="3498">
          <cell r="B3498">
            <v>201506</v>
          </cell>
        </row>
        <row r="3499">
          <cell r="B3499">
            <v>201506</v>
          </cell>
        </row>
        <row r="3500">
          <cell r="B3500">
            <v>201506</v>
          </cell>
        </row>
        <row r="3501">
          <cell r="B3501">
            <v>201506</v>
          </cell>
        </row>
        <row r="3502">
          <cell r="B3502">
            <v>201506</v>
          </cell>
        </row>
        <row r="3503">
          <cell r="B3503">
            <v>201506</v>
          </cell>
        </row>
        <row r="3504">
          <cell r="B3504">
            <v>201506</v>
          </cell>
        </row>
        <row r="3505">
          <cell r="B3505">
            <v>201506</v>
          </cell>
        </row>
        <row r="3506">
          <cell r="B3506">
            <v>201506</v>
          </cell>
        </row>
        <row r="3507">
          <cell r="B3507">
            <v>201506</v>
          </cell>
        </row>
        <row r="3508">
          <cell r="B3508">
            <v>201506</v>
          </cell>
        </row>
        <row r="3509">
          <cell r="B3509">
            <v>201506</v>
          </cell>
        </row>
        <row r="3510">
          <cell r="B3510">
            <v>201506</v>
          </cell>
        </row>
        <row r="3511">
          <cell r="B3511">
            <v>201506</v>
          </cell>
        </row>
        <row r="3512">
          <cell r="B3512">
            <v>201506</v>
          </cell>
        </row>
        <row r="3513">
          <cell r="B3513">
            <v>201506</v>
          </cell>
        </row>
        <row r="3514">
          <cell r="B3514">
            <v>201506</v>
          </cell>
        </row>
        <row r="3515">
          <cell r="B3515">
            <v>201506</v>
          </cell>
        </row>
        <row r="3516">
          <cell r="B3516">
            <v>201506</v>
          </cell>
        </row>
        <row r="3517">
          <cell r="B3517">
            <v>201506</v>
          </cell>
        </row>
        <row r="3518">
          <cell r="B3518">
            <v>201506</v>
          </cell>
        </row>
        <row r="3519">
          <cell r="B3519">
            <v>201506</v>
          </cell>
        </row>
        <row r="3520">
          <cell r="B3520">
            <v>201506</v>
          </cell>
        </row>
        <row r="3521">
          <cell r="B3521">
            <v>201506</v>
          </cell>
        </row>
        <row r="3522">
          <cell r="B3522">
            <v>201506</v>
          </cell>
        </row>
        <row r="3523">
          <cell r="B3523">
            <v>201506</v>
          </cell>
        </row>
        <row r="3524">
          <cell r="B3524">
            <v>201506</v>
          </cell>
        </row>
        <row r="3525">
          <cell r="B3525">
            <v>201506</v>
          </cell>
        </row>
        <row r="3526">
          <cell r="B3526">
            <v>201506</v>
          </cell>
        </row>
        <row r="3527">
          <cell r="B3527">
            <v>201506</v>
          </cell>
        </row>
        <row r="3528">
          <cell r="B3528">
            <v>201506</v>
          </cell>
        </row>
        <row r="3529">
          <cell r="B3529">
            <v>201506</v>
          </cell>
        </row>
        <row r="3530">
          <cell r="B3530">
            <v>201506</v>
          </cell>
        </row>
        <row r="3531">
          <cell r="B3531">
            <v>201506</v>
          </cell>
        </row>
        <row r="3532">
          <cell r="B3532">
            <v>201505</v>
          </cell>
        </row>
        <row r="3533">
          <cell r="B3533">
            <v>201505</v>
          </cell>
        </row>
        <row r="3534">
          <cell r="B3534">
            <v>201505</v>
          </cell>
        </row>
        <row r="3535">
          <cell r="B3535">
            <v>201505</v>
          </cell>
        </row>
        <row r="3536">
          <cell r="B3536">
            <v>201505</v>
          </cell>
        </row>
        <row r="3537">
          <cell r="B3537">
            <v>201505</v>
          </cell>
        </row>
        <row r="3538">
          <cell r="B3538">
            <v>201505</v>
          </cell>
        </row>
        <row r="3539">
          <cell r="B3539">
            <v>201505</v>
          </cell>
        </row>
        <row r="3540">
          <cell r="B3540">
            <v>201505</v>
          </cell>
        </row>
        <row r="3541">
          <cell r="B3541">
            <v>201505</v>
          </cell>
        </row>
        <row r="3542">
          <cell r="B3542">
            <v>201505</v>
          </cell>
        </row>
        <row r="3543">
          <cell r="B3543">
            <v>201505</v>
          </cell>
        </row>
        <row r="3544">
          <cell r="B3544">
            <v>201505</v>
          </cell>
        </row>
        <row r="3545">
          <cell r="B3545">
            <v>201505</v>
          </cell>
        </row>
        <row r="3546">
          <cell r="B3546">
            <v>201505</v>
          </cell>
        </row>
        <row r="3547">
          <cell r="B3547">
            <v>201505</v>
          </cell>
        </row>
        <row r="3548">
          <cell r="B3548">
            <v>201505</v>
          </cell>
        </row>
        <row r="3549">
          <cell r="B3549">
            <v>201505</v>
          </cell>
        </row>
        <row r="3550">
          <cell r="B3550">
            <v>201505</v>
          </cell>
        </row>
        <row r="3551">
          <cell r="B3551">
            <v>201505</v>
          </cell>
        </row>
        <row r="3552">
          <cell r="B3552">
            <v>201505</v>
          </cell>
        </row>
        <row r="3553">
          <cell r="B3553">
            <v>201505</v>
          </cell>
        </row>
        <row r="3554">
          <cell r="B3554">
            <v>201505</v>
          </cell>
        </row>
        <row r="3555">
          <cell r="B3555">
            <v>201505</v>
          </cell>
        </row>
        <row r="3556">
          <cell r="B3556">
            <v>201505</v>
          </cell>
        </row>
        <row r="3557">
          <cell r="B3557">
            <v>201505</v>
          </cell>
        </row>
        <row r="3558">
          <cell r="B3558">
            <v>201505</v>
          </cell>
        </row>
        <row r="3559">
          <cell r="B3559">
            <v>201505</v>
          </cell>
        </row>
        <row r="3560">
          <cell r="B3560">
            <v>201505</v>
          </cell>
        </row>
        <row r="3561">
          <cell r="B3561">
            <v>201505</v>
          </cell>
        </row>
        <row r="3562">
          <cell r="B3562">
            <v>201505</v>
          </cell>
        </row>
        <row r="3563">
          <cell r="B3563">
            <v>201505</v>
          </cell>
        </row>
        <row r="3564">
          <cell r="B3564">
            <v>201505</v>
          </cell>
        </row>
        <row r="3565">
          <cell r="B3565">
            <v>201505</v>
          </cell>
        </row>
        <row r="3566">
          <cell r="B3566">
            <v>201505</v>
          </cell>
        </row>
        <row r="3567">
          <cell r="B3567">
            <v>201505</v>
          </cell>
        </row>
        <row r="3568">
          <cell r="B3568">
            <v>201505</v>
          </cell>
        </row>
        <row r="3569">
          <cell r="B3569">
            <v>201505</v>
          </cell>
        </row>
        <row r="3570">
          <cell r="B3570">
            <v>201505</v>
          </cell>
        </row>
        <row r="3571">
          <cell r="B3571">
            <v>201505</v>
          </cell>
        </row>
        <row r="3572">
          <cell r="B3572">
            <v>201505</v>
          </cell>
        </row>
        <row r="3573">
          <cell r="B3573">
            <v>201505</v>
          </cell>
        </row>
        <row r="3574">
          <cell r="B3574">
            <v>201505</v>
          </cell>
        </row>
        <row r="3575">
          <cell r="B3575">
            <v>201505</v>
          </cell>
        </row>
        <row r="3576">
          <cell r="B3576">
            <v>201505</v>
          </cell>
        </row>
        <row r="3577">
          <cell r="B3577">
            <v>201505</v>
          </cell>
        </row>
        <row r="3578">
          <cell r="B3578">
            <v>201505</v>
          </cell>
        </row>
        <row r="3579">
          <cell r="B3579">
            <v>201505</v>
          </cell>
        </row>
        <row r="3580">
          <cell r="B3580">
            <v>201505</v>
          </cell>
        </row>
        <row r="3581">
          <cell r="B3581">
            <v>201505</v>
          </cell>
        </row>
        <row r="3582">
          <cell r="B3582">
            <v>201505</v>
          </cell>
        </row>
        <row r="3583">
          <cell r="B3583">
            <v>201505</v>
          </cell>
        </row>
        <row r="3584">
          <cell r="B3584">
            <v>201505</v>
          </cell>
        </row>
        <row r="3585">
          <cell r="B3585">
            <v>201505</v>
          </cell>
        </row>
        <row r="3586">
          <cell r="B3586">
            <v>201505</v>
          </cell>
        </row>
        <row r="3587">
          <cell r="B3587">
            <v>201505</v>
          </cell>
        </row>
        <row r="3588">
          <cell r="B3588">
            <v>201505</v>
          </cell>
        </row>
        <row r="3589">
          <cell r="B3589">
            <v>201505</v>
          </cell>
        </row>
        <row r="3590">
          <cell r="B3590">
            <v>201505</v>
          </cell>
        </row>
        <row r="3591">
          <cell r="B3591">
            <v>201505</v>
          </cell>
        </row>
        <row r="3592">
          <cell r="B3592">
            <v>201505</v>
          </cell>
        </row>
        <row r="3593">
          <cell r="B3593">
            <v>201505</v>
          </cell>
        </row>
        <row r="3594">
          <cell r="B3594">
            <v>201505</v>
          </cell>
        </row>
        <row r="3595">
          <cell r="B3595">
            <v>201505</v>
          </cell>
        </row>
        <row r="3596">
          <cell r="B3596">
            <v>201505</v>
          </cell>
        </row>
        <row r="3597">
          <cell r="B3597">
            <v>201505</v>
          </cell>
        </row>
        <row r="3598">
          <cell r="B3598">
            <v>201505</v>
          </cell>
        </row>
        <row r="3599">
          <cell r="B3599">
            <v>201505</v>
          </cell>
        </row>
        <row r="3600">
          <cell r="B3600">
            <v>201505</v>
          </cell>
        </row>
        <row r="3601">
          <cell r="B3601">
            <v>201505</v>
          </cell>
        </row>
        <row r="3602">
          <cell r="B3602">
            <v>201505</v>
          </cell>
        </row>
        <row r="3603">
          <cell r="B3603">
            <v>201505</v>
          </cell>
        </row>
        <row r="3604">
          <cell r="B3604">
            <v>201505</v>
          </cell>
        </row>
        <row r="3605">
          <cell r="B3605">
            <v>201505</v>
          </cell>
        </row>
        <row r="3606">
          <cell r="B3606">
            <v>201505</v>
          </cell>
        </row>
        <row r="3607">
          <cell r="B3607">
            <v>201505</v>
          </cell>
        </row>
        <row r="3608">
          <cell r="B3608">
            <v>201505</v>
          </cell>
        </row>
        <row r="3609">
          <cell r="B3609">
            <v>201505</v>
          </cell>
        </row>
        <row r="3610">
          <cell r="B3610">
            <v>201505</v>
          </cell>
        </row>
        <row r="3611">
          <cell r="B3611">
            <v>201505</v>
          </cell>
        </row>
        <row r="3612">
          <cell r="B3612">
            <v>201505</v>
          </cell>
        </row>
        <row r="3613">
          <cell r="B3613">
            <v>201505</v>
          </cell>
        </row>
        <row r="3614">
          <cell r="B3614">
            <v>201505</v>
          </cell>
        </row>
        <row r="3615">
          <cell r="B3615">
            <v>201505</v>
          </cell>
        </row>
        <row r="3616">
          <cell r="B3616">
            <v>201505</v>
          </cell>
        </row>
        <row r="3617">
          <cell r="B3617">
            <v>201505</v>
          </cell>
        </row>
        <row r="3618">
          <cell r="B3618">
            <v>201505</v>
          </cell>
        </row>
        <row r="3619">
          <cell r="B3619">
            <v>201505</v>
          </cell>
        </row>
        <row r="3620">
          <cell r="B3620">
            <v>201505</v>
          </cell>
        </row>
        <row r="3621">
          <cell r="B3621">
            <v>201505</v>
          </cell>
        </row>
        <row r="3622">
          <cell r="B3622">
            <v>201505</v>
          </cell>
        </row>
        <row r="3623">
          <cell r="B3623">
            <v>201505</v>
          </cell>
        </row>
        <row r="3624">
          <cell r="B3624">
            <v>201505</v>
          </cell>
        </row>
        <row r="3625">
          <cell r="B3625">
            <v>201505</v>
          </cell>
        </row>
        <row r="3626">
          <cell r="B3626">
            <v>201505</v>
          </cell>
        </row>
        <row r="3627">
          <cell r="B3627">
            <v>201505</v>
          </cell>
        </row>
        <row r="3628">
          <cell r="B3628">
            <v>201505</v>
          </cell>
        </row>
        <row r="3629">
          <cell r="B3629">
            <v>201505</v>
          </cell>
        </row>
        <row r="3630">
          <cell r="B3630">
            <v>201505</v>
          </cell>
        </row>
        <row r="3631">
          <cell r="B3631">
            <v>201505</v>
          </cell>
        </row>
        <row r="3632">
          <cell r="B3632">
            <v>201505</v>
          </cell>
        </row>
        <row r="3633">
          <cell r="B3633">
            <v>201505</v>
          </cell>
        </row>
        <row r="3634">
          <cell r="B3634">
            <v>201505</v>
          </cell>
        </row>
        <row r="3635">
          <cell r="B3635">
            <v>201505</v>
          </cell>
        </row>
        <row r="3636">
          <cell r="B3636">
            <v>201505</v>
          </cell>
        </row>
        <row r="3637">
          <cell r="B3637">
            <v>201505</v>
          </cell>
        </row>
        <row r="3638">
          <cell r="B3638">
            <v>201504</v>
          </cell>
        </row>
        <row r="3639">
          <cell r="B3639">
            <v>201504</v>
          </cell>
        </row>
        <row r="3640">
          <cell r="B3640">
            <v>201504</v>
          </cell>
        </row>
        <row r="3641">
          <cell r="B3641">
            <v>201504</v>
          </cell>
        </row>
        <row r="3642">
          <cell r="B3642">
            <v>201504</v>
          </cell>
        </row>
        <row r="3643">
          <cell r="B3643">
            <v>201504</v>
          </cell>
        </row>
        <row r="3644">
          <cell r="B3644">
            <v>201504</v>
          </cell>
        </row>
        <row r="3645">
          <cell r="B3645">
            <v>201504</v>
          </cell>
        </row>
        <row r="3646">
          <cell r="B3646">
            <v>201504</v>
          </cell>
        </row>
        <row r="3647">
          <cell r="B3647">
            <v>201504</v>
          </cell>
        </row>
        <row r="3648">
          <cell r="B3648">
            <v>201504</v>
          </cell>
        </row>
        <row r="3649">
          <cell r="B3649">
            <v>201504</v>
          </cell>
        </row>
        <row r="3650">
          <cell r="B3650">
            <v>201504</v>
          </cell>
        </row>
        <row r="3651">
          <cell r="B3651">
            <v>201504</v>
          </cell>
        </row>
        <row r="3652">
          <cell r="B3652">
            <v>201504</v>
          </cell>
        </row>
        <row r="3653">
          <cell r="B3653">
            <v>201504</v>
          </cell>
        </row>
        <row r="3654">
          <cell r="B3654">
            <v>201504</v>
          </cell>
        </row>
        <row r="3655">
          <cell r="B3655">
            <v>201504</v>
          </cell>
        </row>
        <row r="3656">
          <cell r="B3656">
            <v>201504</v>
          </cell>
        </row>
        <row r="3657">
          <cell r="B3657">
            <v>201504</v>
          </cell>
        </row>
        <row r="3658">
          <cell r="B3658">
            <v>201504</v>
          </cell>
        </row>
        <row r="3659">
          <cell r="B3659">
            <v>201504</v>
          </cell>
        </row>
        <row r="3660">
          <cell r="B3660">
            <v>201504</v>
          </cell>
        </row>
        <row r="3661">
          <cell r="B3661">
            <v>201504</v>
          </cell>
        </row>
        <row r="3662">
          <cell r="B3662">
            <v>201504</v>
          </cell>
        </row>
        <row r="3663">
          <cell r="B3663">
            <v>201504</v>
          </cell>
        </row>
        <row r="3664">
          <cell r="B3664">
            <v>201504</v>
          </cell>
        </row>
        <row r="3665">
          <cell r="B3665">
            <v>201504</v>
          </cell>
        </row>
        <row r="3666">
          <cell r="B3666">
            <v>201504</v>
          </cell>
        </row>
        <row r="3667">
          <cell r="B3667">
            <v>201504</v>
          </cell>
        </row>
        <row r="3668">
          <cell r="B3668">
            <v>201504</v>
          </cell>
        </row>
        <row r="3669">
          <cell r="B3669">
            <v>201504</v>
          </cell>
        </row>
        <row r="3670">
          <cell r="B3670">
            <v>201504</v>
          </cell>
        </row>
        <row r="3671">
          <cell r="B3671">
            <v>201504</v>
          </cell>
        </row>
        <row r="3672">
          <cell r="B3672">
            <v>201504</v>
          </cell>
        </row>
        <row r="3673">
          <cell r="B3673">
            <v>201504</v>
          </cell>
        </row>
        <row r="3674">
          <cell r="B3674">
            <v>201504</v>
          </cell>
        </row>
        <row r="3675">
          <cell r="B3675">
            <v>201504</v>
          </cell>
        </row>
        <row r="3676">
          <cell r="B3676">
            <v>201504</v>
          </cell>
        </row>
        <row r="3677">
          <cell r="B3677">
            <v>201504</v>
          </cell>
        </row>
        <row r="3678">
          <cell r="B3678">
            <v>201504</v>
          </cell>
        </row>
        <row r="3679">
          <cell r="B3679">
            <v>201504</v>
          </cell>
        </row>
        <row r="3680">
          <cell r="B3680">
            <v>201504</v>
          </cell>
        </row>
        <row r="3681">
          <cell r="B3681">
            <v>201504</v>
          </cell>
        </row>
        <row r="3682">
          <cell r="B3682">
            <v>201504</v>
          </cell>
        </row>
        <row r="3683">
          <cell r="B3683">
            <v>201504</v>
          </cell>
        </row>
        <row r="3684">
          <cell r="B3684">
            <v>201504</v>
          </cell>
        </row>
        <row r="3685">
          <cell r="B3685">
            <v>201504</v>
          </cell>
        </row>
        <row r="3686">
          <cell r="B3686">
            <v>201504</v>
          </cell>
        </row>
        <row r="3687">
          <cell r="B3687">
            <v>201504</v>
          </cell>
        </row>
        <row r="3688">
          <cell r="B3688">
            <v>201504</v>
          </cell>
        </row>
        <row r="3689">
          <cell r="B3689">
            <v>201504</v>
          </cell>
        </row>
        <row r="3690">
          <cell r="B3690">
            <v>201504</v>
          </cell>
        </row>
        <row r="3691">
          <cell r="B3691">
            <v>201504</v>
          </cell>
        </row>
        <row r="3692">
          <cell r="B3692">
            <v>201504</v>
          </cell>
        </row>
        <row r="3693">
          <cell r="B3693">
            <v>201504</v>
          </cell>
        </row>
        <row r="3694">
          <cell r="B3694">
            <v>201504</v>
          </cell>
        </row>
        <row r="3695">
          <cell r="B3695">
            <v>201504</v>
          </cell>
        </row>
        <row r="3696">
          <cell r="B3696">
            <v>201504</v>
          </cell>
        </row>
        <row r="3697">
          <cell r="B3697">
            <v>201504</v>
          </cell>
        </row>
        <row r="3698">
          <cell r="B3698">
            <v>201504</v>
          </cell>
        </row>
        <row r="3699">
          <cell r="B3699">
            <v>201504</v>
          </cell>
        </row>
        <row r="3700">
          <cell r="B3700">
            <v>201504</v>
          </cell>
        </row>
        <row r="3701">
          <cell r="B3701">
            <v>201504</v>
          </cell>
        </row>
        <row r="3702">
          <cell r="B3702">
            <v>201504</v>
          </cell>
        </row>
        <row r="3703">
          <cell r="B3703">
            <v>201504</v>
          </cell>
        </row>
        <row r="3704">
          <cell r="B3704">
            <v>201504</v>
          </cell>
        </row>
        <row r="3705">
          <cell r="B3705">
            <v>201504</v>
          </cell>
        </row>
        <row r="3706">
          <cell r="B3706">
            <v>201504</v>
          </cell>
        </row>
        <row r="3707">
          <cell r="B3707">
            <v>201504</v>
          </cell>
        </row>
        <row r="3708">
          <cell r="B3708">
            <v>201504</v>
          </cell>
        </row>
        <row r="3709">
          <cell r="B3709">
            <v>201504</v>
          </cell>
        </row>
        <row r="3710">
          <cell r="B3710">
            <v>201504</v>
          </cell>
        </row>
        <row r="3711">
          <cell r="B3711">
            <v>201504</v>
          </cell>
        </row>
        <row r="3712">
          <cell r="B3712">
            <v>201504</v>
          </cell>
        </row>
        <row r="3713">
          <cell r="B3713">
            <v>201504</v>
          </cell>
        </row>
        <row r="3714">
          <cell r="B3714">
            <v>201504</v>
          </cell>
        </row>
        <row r="3715">
          <cell r="B3715">
            <v>201504</v>
          </cell>
        </row>
        <row r="3716">
          <cell r="B3716">
            <v>201504</v>
          </cell>
        </row>
        <row r="3717">
          <cell r="B3717">
            <v>201504</v>
          </cell>
        </row>
        <row r="3718">
          <cell r="B3718">
            <v>201504</v>
          </cell>
        </row>
        <row r="3719">
          <cell r="B3719">
            <v>201504</v>
          </cell>
        </row>
        <row r="3720">
          <cell r="B3720">
            <v>201504</v>
          </cell>
        </row>
        <row r="3721">
          <cell r="B3721">
            <v>201504</v>
          </cell>
        </row>
        <row r="3722">
          <cell r="B3722">
            <v>201504</v>
          </cell>
        </row>
        <row r="3723">
          <cell r="B3723">
            <v>201504</v>
          </cell>
        </row>
        <row r="3724">
          <cell r="B3724">
            <v>201504</v>
          </cell>
        </row>
        <row r="3725">
          <cell r="B3725">
            <v>201504</v>
          </cell>
        </row>
        <row r="3726">
          <cell r="B3726">
            <v>201504</v>
          </cell>
        </row>
        <row r="3727">
          <cell r="B3727">
            <v>201504</v>
          </cell>
        </row>
        <row r="3728">
          <cell r="B3728">
            <v>201504</v>
          </cell>
        </row>
        <row r="3729">
          <cell r="B3729">
            <v>201504</v>
          </cell>
        </row>
        <row r="3730">
          <cell r="B3730">
            <v>201504</v>
          </cell>
        </row>
        <row r="3731">
          <cell r="B3731">
            <v>201504</v>
          </cell>
        </row>
        <row r="3732">
          <cell r="B3732">
            <v>201504</v>
          </cell>
        </row>
        <row r="3733">
          <cell r="B3733">
            <v>201504</v>
          </cell>
        </row>
        <row r="3734">
          <cell r="B3734">
            <v>201504</v>
          </cell>
        </row>
        <row r="3735">
          <cell r="B3735">
            <v>201504</v>
          </cell>
        </row>
        <row r="3736">
          <cell r="B3736">
            <v>201504</v>
          </cell>
        </row>
        <row r="3737">
          <cell r="B3737">
            <v>201503</v>
          </cell>
        </row>
        <row r="3738">
          <cell r="B3738">
            <v>201503</v>
          </cell>
        </row>
        <row r="3739">
          <cell r="B3739">
            <v>201503</v>
          </cell>
        </row>
        <row r="3740">
          <cell r="B3740">
            <v>201503</v>
          </cell>
        </row>
        <row r="3741">
          <cell r="B3741">
            <v>201503</v>
          </cell>
        </row>
        <row r="3742">
          <cell r="B3742">
            <v>201503</v>
          </cell>
        </row>
        <row r="3743">
          <cell r="B3743">
            <v>201503</v>
          </cell>
        </row>
        <row r="3744">
          <cell r="B3744">
            <v>201503</v>
          </cell>
        </row>
        <row r="3745">
          <cell r="B3745">
            <v>201503</v>
          </cell>
        </row>
        <row r="3746">
          <cell r="B3746">
            <v>201503</v>
          </cell>
        </row>
        <row r="3747">
          <cell r="B3747">
            <v>201503</v>
          </cell>
        </row>
        <row r="3748">
          <cell r="B3748">
            <v>201503</v>
          </cell>
        </row>
        <row r="3749">
          <cell r="B3749">
            <v>201503</v>
          </cell>
        </row>
        <row r="3750">
          <cell r="B3750">
            <v>201503</v>
          </cell>
        </row>
        <row r="3751">
          <cell r="B3751">
            <v>201503</v>
          </cell>
        </row>
        <row r="3752">
          <cell r="B3752">
            <v>201503</v>
          </cell>
        </row>
        <row r="3753">
          <cell r="B3753">
            <v>201503</v>
          </cell>
        </row>
        <row r="3754">
          <cell r="B3754">
            <v>201503</v>
          </cell>
        </row>
        <row r="3755">
          <cell r="B3755">
            <v>201503</v>
          </cell>
        </row>
        <row r="3756">
          <cell r="B3756">
            <v>201503</v>
          </cell>
        </row>
        <row r="3757">
          <cell r="B3757">
            <v>201503</v>
          </cell>
        </row>
        <row r="3758">
          <cell r="B3758">
            <v>201503</v>
          </cell>
        </row>
        <row r="3759">
          <cell r="B3759">
            <v>201503</v>
          </cell>
        </row>
        <row r="3760">
          <cell r="B3760">
            <v>201503</v>
          </cell>
        </row>
        <row r="3761">
          <cell r="B3761">
            <v>201503</v>
          </cell>
        </row>
        <row r="3762">
          <cell r="B3762">
            <v>201503</v>
          </cell>
        </row>
        <row r="3763">
          <cell r="B3763">
            <v>201503</v>
          </cell>
        </row>
        <row r="3764">
          <cell r="B3764">
            <v>201503</v>
          </cell>
        </row>
        <row r="3765">
          <cell r="B3765">
            <v>201503</v>
          </cell>
        </row>
        <row r="3766">
          <cell r="B3766">
            <v>201503</v>
          </cell>
        </row>
        <row r="3767">
          <cell r="B3767">
            <v>201503</v>
          </cell>
        </row>
        <row r="3768">
          <cell r="B3768">
            <v>201503</v>
          </cell>
        </row>
        <row r="3769">
          <cell r="B3769">
            <v>201503</v>
          </cell>
        </row>
        <row r="3770">
          <cell r="B3770">
            <v>201503</v>
          </cell>
        </row>
        <row r="3771">
          <cell r="B3771">
            <v>201503</v>
          </cell>
        </row>
        <row r="3772">
          <cell r="B3772">
            <v>201503</v>
          </cell>
        </row>
        <row r="3773">
          <cell r="B3773">
            <v>201503</v>
          </cell>
        </row>
        <row r="3774">
          <cell r="B3774">
            <v>201503</v>
          </cell>
        </row>
        <row r="3775">
          <cell r="B3775">
            <v>201503</v>
          </cell>
        </row>
        <row r="3776">
          <cell r="B3776">
            <v>201503</v>
          </cell>
        </row>
        <row r="3777">
          <cell r="B3777">
            <v>201503</v>
          </cell>
        </row>
        <row r="3778">
          <cell r="B3778">
            <v>201503</v>
          </cell>
        </row>
        <row r="3779">
          <cell r="B3779">
            <v>201503</v>
          </cell>
        </row>
        <row r="3780">
          <cell r="B3780">
            <v>201503</v>
          </cell>
        </row>
        <row r="3781">
          <cell r="B3781">
            <v>201503</v>
          </cell>
        </row>
        <row r="3782">
          <cell r="B3782">
            <v>201503</v>
          </cell>
        </row>
        <row r="3783">
          <cell r="B3783">
            <v>201503</v>
          </cell>
        </row>
        <row r="3784">
          <cell r="B3784">
            <v>201503</v>
          </cell>
        </row>
        <row r="3785">
          <cell r="B3785">
            <v>201503</v>
          </cell>
        </row>
        <row r="3786">
          <cell r="B3786">
            <v>201503</v>
          </cell>
        </row>
        <row r="3787">
          <cell r="B3787">
            <v>201503</v>
          </cell>
        </row>
        <row r="3788">
          <cell r="B3788">
            <v>201503</v>
          </cell>
        </row>
        <row r="3789">
          <cell r="B3789">
            <v>201503</v>
          </cell>
        </row>
        <row r="3790">
          <cell r="B3790">
            <v>201503</v>
          </cell>
        </row>
        <row r="3791">
          <cell r="B3791">
            <v>201503</v>
          </cell>
        </row>
        <row r="3792">
          <cell r="B3792">
            <v>201503</v>
          </cell>
        </row>
        <row r="3793">
          <cell r="B3793">
            <v>201503</v>
          </cell>
        </row>
        <row r="3794">
          <cell r="B3794">
            <v>201503</v>
          </cell>
        </row>
        <row r="3795">
          <cell r="B3795">
            <v>201503</v>
          </cell>
        </row>
        <row r="3796">
          <cell r="B3796">
            <v>201503</v>
          </cell>
        </row>
        <row r="3797">
          <cell r="B3797">
            <v>201503</v>
          </cell>
        </row>
        <row r="3798">
          <cell r="B3798">
            <v>201503</v>
          </cell>
        </row>
        <row r="3799">
          <cell r="B3799">
            <v>201503</v>
          </cell>
        </row>
        <row r="3800">
          <cell r="B3800">
            <v>201503</v>
          </cell>
        </row>
        <row r="3801">
          <cell r="B3801">
            <v>201503</v>
          </cell>
        </row>
        <row r="3802">
          <cell r="B3802">
            <v>201503</v>
          </cell>
        </row>
        <row r="3803">
          <cell r="B3803">
            <v>201503</v>
          </cell>
        </row>
        <row r="3804">
          <cell r="B3804">
            <v>201503</v>
          </cell>
        </row>
        <row r="3805">
          <cell r="B3805">
            <v>201503</v>
          </cell>
        </row>
        <row r="3806">
          <cell r="B3806">
            <v>201503</v>
          </cell>
        </row>
        <row r="3807">
          <cell r="B3807">
            <v>201503</v>
          </cell>
        </row>
        <row r="3808">
          <cell r="B3808">
            <v>201503</v>
          </cell>
        </row>
        <row r="3809">
          <cell r="B3809">
            <v>201503</v>
          </cell>
        </row>
        <row r="3810">
          <cell r="B3810">
            <v>201503</v>
          </cell>
        </row>
        <row r="3811">
          <cell r="B3811">
            <v>201503</v>
          </cell>
        </row>
        <row r="3812">
          <cell r="B3812">
            <v>201503</v>
          </cell>
        </row>
        <row r="3813">
          <cell r="B3813">
            <v>201503</v>
          </cell>
        </row>
        <row r="3814">
          <cell r="B3814">
            <v>201503</v>
          </cell>
        </row>
        <row r="3815">
          <cell r="B3815">
            <v>201503</v>
          </cell>
        </row>
        <row r="3816">
          <cell r="B3816">
            <v>201503</v>
          </cell>
        </row>
        <row r="3817">
          <cell r="B3817">
            <v>201503</v>
          </cell>
        </row>
        <row r="3818">
          <cell r="B3818">
            <v>201502</v>
          </cell>
        </row>
        <row r="3819">
          <cell r="B3819">
            <v>201502</v>
          </cell>
        </row>
        <row r="3820">
          <cell r="B3820">
            <v>201502</v>
          </cell>
        </row>
        <row r="3821">
          <cell r="B3821">
            <v>201502</v>
          </cell>
        </row>
        <row r="3822">
          <cell r="B3822">
            <v>201502</v>
          </cell>
        </row>
        <row r="3823">
          <cell r="B3823">
            <v>201502</v>
          </cell>
        </row>
        <row r="3824">
          <cell r="B3824">
            <v>201502</v>
          </cell>
        </row>
        <row r="3825">
          <cell r="B3825">
            <v>201502</v>
          </cell>
        </row>
        <row r="3826">
          <cell r="B3826">
            <v>201502</v>
          </cell>
        </row>
        <row r="3827">
          <cell r="B3827">
            <v>201502</v>
          </cell>
        </row>
        <row r="3828">
          <cell r="B3828">
            <v>201502</v>
          </cell>
        </row>
        <row r="3829">
          <cell r="B3829">
            <v>201502</v>
          </cell>
        </row>
        <row r="3830">
          <cell r="B3830">
            <v>201502</v>
          </cell>
        </row>
        <row r="3831">
          <cell r="B3831">
            <v>201502</v>
          </cell>
        </row>
        <row r="3832">
          <cell r="B3832">
            <v>201502</v>
          </cell>
        </row>
        <row r="3833">
          <cell r="B3833">
            <v>201502</v>
          </cell>
        </row>
        <row r="3834">
          <cell r="B3834">
            <v>201502</v>
          </cell>
        </row>
        <row r="3835">
          <cell r="B3835">
            <v>201502</v>
          </cell>
        </row>
        <row r="3836">
          <cell r="B3836">
            <v>201502</v>
          </cell>
        </row>
        <row r="3837">
          <cell r="B3837">
            <v>201502</v>
          </cell>
        </row>
        <row r="3838">
          <cell r="B3838">
            <v>201502</v>
          </cell>
        </row>
        <row r="3839">
          <cell r="B3839">
            <v>201502</v>
          </cell>
        </row>
        <row r="3840">
          <cell r="B3840">
            <v>201502</v>
          </cell>
        </row>
        <row r="3841">
          <cell r="B3841">
            <v>201502</v>
          </cell>
        </row>
        <row r="3842">
          <cell r="B3842">
            <v>201502</v>
          </cell>
        </row>
        <row r="3843">
          <cell r="B3843">
            <v>201502</v>
          </cell>
        </row>
        <row r="3844">
          <cell r="B3844">
            <v>201502</v>
          </cell>
        </row>
        <row r="3845">
          <cell r="B3845">
            <v>201502</v>
          </cell>
        </row>
        <row r="3846">
          <cell r="B3846">
            <v>201502</v>
          </cell>
        </row>
        <row r="3847">
          <cell r="B3847">
            <v>201502</v>
          </cell>
        </row>
        <row r="3848">
          <cell r="B3848">
            <v>201502</v>
          </cell>
        </row>
        <row r="3849">
          <cell r="B3849">
            <v>201502</v>
          </cell>
        </row>
        <row r="3850">
          <cell r="B3850">
            <v>201502</v>
          </cell>
        </row>
        <row r="3851">
          <cell r="B3851">
            <v>201502</v>
          </cell>
        </row>
        <row r="3852">
          <cell r="B3852">
            <v>201502</v>
          </cell>
        </row>
        <row r="3853">
          <cell r="B3853">
            <v>201502</v>
          </cell>
        </row>
        <row r="3854">
          <cell r="B3854">
            <v>201502</v>
          </cell>
        </row>
        <row r="3855">
          <cell r="B3855">
            <v>201502</v>
          </cell>
        </row>
        <row r="3856">
          <cell r="B3856">
            <v>201502</v>
          </cell>
        </row>
        <row r="3857">
          <cell r="B3857">
            <v>201502</v>
          </cell>
        </row>
        <row r="3858">
          <cell r="B3858">
            <v>201502</v>
          </cell>
        </row>
        <row r="3859">
          <cell r="B3859">
            <v>201502</v>
          </cell>
        </row>
        <row r="3860">
          <cell r="B3860">
            <v>201502</v>
          </cell>
        </row>
        <row r="3861">
          <cell r="B3861">
            <v>201502</v>
          </cell>
        </row>
        <row r="3862">
          <cell r="B3862">
            <v>201502</v>
          </cell>
        </row>
        <row r="3863">
          <cell r="B3863">
            <v>201502</v>
          </cell>
        </row>
        <row r="3864">
          <cell r="B3864">
            <v>201502</v>
          </cell>
        </row>
        <row r="3865">
          <cell r="B3865">
            <v>201502</v>
          </cell>
        </row>
        <row r="3866">
          <cell r="B3866">
            <v>201502</v>
          </cell>
        </row>
        <row r="3867">
          <cell r="B3867">
            <v>201502</v>
          </cell>
        </row>
        <row r="3868">
          <cell r="B3868">
            <v>201502</v>
          </cell>
        </row>
        <row r="3869">
          <cell r="B3869">
            <v>201502</v>
          </cell>
        </row>
        <row r="3870">
          <cell r="B3870">
            <v>201502</v>
          </cell>
        </row>
        <row r="3871">
          <cell r="B3871">
            <v>201502</v>
          </cell>
        </row>
        <row r="3872">
          <cell r="B3872">
            <v>201502</v>
          </cell>
        </row>
        <row r="3873">
          <cell r="B3873">
            <v>201502</v>
          </cell>
        </row>
        <row r="3874">
          <cell r="B3874">
            <v>201502</v>
          </cell>
        </row>
        <row r="3875">
          <cell r="B3875">
            <v>201502</v>
          </cell>
        </row>
        <row r="3876">
          <cell r="B3876">
            <v>201502</v>
          </cell>
        </row>
        <row r="3877">
          <cell r="B3877">
            <v>201502</v>
          </cell>
        </row>
        <row r="3878">
          <cell r="B3878">
            <v>201502</v>
          </cell>
        </row>
        <row r="3879">
          <cell r="B3879">
            <v>201502</v>
          </cell>
        </row>
        <row r="3880">
          <cell r="B3880">
            <v>201502</v>
          </cell>
        </row>
        <row r="3881">
          <cell r="B3881">
            <v>201502</v>
          </cell>
        </row>
        <row r="3882">
          <cell r="B3882">
            <v>201502</v>
          </cell>
        </row>
        <row r="3883">
          <cell r="B3883">
            <v>201502</v>
          </cell>
        </row>
        <row r="3884">
          <cell r="B3884">
            <v>201502</v>
          </cell>
        </row>
        <row r="3885">
          <cell r="B3885">
            <v>201502</v>
          </cell>
        </row>
        <row r="3886">
          <cell r="B3886">
            <v>201502</v>
          </cell>
        </row>
        <row r="3887">
          <cell r="B3887">
            <v>201502</v>
          </cell>
        </row>
        <row r="3888">
          <cell r="B3888">
            <v>201502</v>
          </cell>
        </row>
        <row r="3889">
          <cell r="B3889">
            <v>201502</v>
          </cell>
        </row>
        <row r="3890">
          <cell r="B3890">
            <v>201502</v>
          </cell>
        </row>
        <row r="3891">
          <cell r="B3891">
            <v>201502</v>
          </cell>
        </row>
        <row r="3892">
          <cell r="B3892">
            <v>201502</v>
          </cell>
        </row>
        <row r="3893">
          <cell r="B3893">
            <v>201502</v>
          </cell>
        </row>
        <row r="3894">
          <cell r="B3894">
            <v>201502</v>
          </cell>
        </row>
        <row r="3895">
          <cell r="B3895">
            <v>201502</v>
          </cell>
        </row>
        <row r="3896">
          <cell r="B3896">
            <v>201502</v>
          </cell>
        </row>
        <row r="3897">
          <cell r="B3897">
            <v>201502</v>
          </cell>
        </row>
        <row r="3898">
          <cell r="B3898">
            <v>201502</v>
          </cell>
        </row>
        <row r="3899">
          <cell r="B3899">
            <v>201501</v>
          </cell>
        </row>
        <row r="3900">
          <cell r="B3900">
            <v>201501</v>
          </cell>
        </row>
        <row r="3901">
          <cell r="B3901">
            <v>201501</v>
          </cell>
        </row>
        <row r="3902">
          <cell r="B3902">
            <v>201501</v>
          </cell>
        </row>
        <row r="3903">
          <cell r="B3903">
            <v>201501</v>
          </cell>
        </row>
        <row r="3904">
          <cell r="B3904">
            <v>201501</v>
          </cell>
        </row>
        <row r="3905">
          <cell r="B3905">
            <v>201501</v>
          </cell>
        </row>
        <row r="3906">
          <cell r="B3906">
            <v>201501</v>
          </cell>
        </row>
        <row r="3907">
          <cell r="B3907">
            <v>201501</v>
          </cell>
        </row>
        <row r="3908">
          <cell r="B3908">
            <v>201501</v>
          </cell>
        </row>
        <row r="3909">
          <cell r="B3909">
            <v>201501</v>
          </cell>
        </row>
        <row r="3910">
          <cell r="B3910">
            <v>201501</v>
          </cell>
        </row>
        <row r="3911">
          <cell r="B3911">
            <v>201501</v>
          </cell>
        </row>
        <row r="3912">
          <cell r="B3912">
            <v>201501</v>
          </cell>
        </row>
        <row r="3913">
          <cell r="B3913">
            <v>201501</v>
          </cell>
        </row>
        <row r="3914">
          <cell r="B3914">
            <v>201501</v>
          </cell>
        </row>
        <row r="3915">
          <cell r="B3915">
            <v>201501</v>
          </cell>
        </row>
        <row r="3916">
          <cell r="B3916">
            <v>201501</v>
          </cell>
        </row>
        <row r="3917">
          <cell r="B3917">
            <v>201501</v>
          </cell>
        </row>
        <row r="3918">
          <cell r="B3918">
            <v>201501</v>
          </cell>
        </row>
        <row r="3919">
          <cell r="B3919">
            <v>201501</v>
          </cell>
        </row>
        <row r="3920">
          <cell r="B3920">
            <v>201501</v>
          </cell>
        </row>
        <row r="3921">
          <cell r="B3921">
            <v>201501</v>
          </cell>
        </row>
        <row r="3922">
          <cell r="B3922">
            <v>201501</v>
          </cell>
        </row>
        <row r="3923">
          <cell r="B3923">
            <v>201501</v>
          </cell>
        </row>
        <row r="3924">
          <cell r="B3924">
            <v>201501</v>
          </cell>
        </row>
        <row r="3925">
          <cell r="B3925">
            <v>201501</v>
          </cell>
        </row>
        <row r="3926">
          <cell r="B3926">
            <v>201501</v>
          </cell>
        </row>
        <row r="3927">
          <cell r="B3927">
            <v>201501</v>
          </cell>
        </row>
        <row r="3928">
          <cell r="B3928">
            <v>201501</v>
          </cell>
        </row>
        <row r="3929">
          <cell r="B3929">
            <v>201501</v>
          </cell>
        </row>
        <row r="3930">
          <cell r="B3930">
            <v>201501</v>
          </cell>
        </row>
        <row r="3931">
          <cell r="B3931">
            <v>201501</v>
          </cell>
        </row>
        <row r="3932">
          <cell r="B3932">
            <v>201501</v>
          </cell>
        </row>
        <row r="3933">
          <cell r="B3933">
            <v>201501</v>
          </cell>
        </row>
        <row r="3934">
          <cell r="B3934">
            <v>201501</v>
          </cell>
        </row>
        <row r="3935">
          <cell r="B3935">
            <v>201501</v>
          </cell>
        </row>
        <row r="3936">
          <cell r="B3936">
            <v>201501</v>
          </cell>
        </row>
        <row r="3937">
          <cell r="B3937">
            <v>201501</v>
          </cell>
        </row>
        <row r="3938">
          <cell r="B3938">
            <v>201501</v>
          </cell>
        </row>
        <row r="3939">
          <cell r="B3939">
            <v>201501</v>
          </cell>
        </row>
        <row r="3940">
          <cell r="B3940">
            <v>201501</v>
          </cell>
        </row>
        <row r="3941">
          <cell r="B3941">
            <v>201501</v>
          </cell>
        </row>
        <row r="3942">
          <cell r="B3942">
            <v>201501</v>
          </cell>
        </row>
        <row r="3943">
          <cell r="B3943">
            <v>201501</v>
          </cell>
        </row>
        <row r="3944">
          <cell r="B3944">
            <v>201501</v>
          </cell>
        </row>
        <row r="3945">
          <cell r="B3945">
            <v>201501</v>
          </cell>
        </row>
        <row r="3946">
          <cell r="B3946">
            <v>201501</v>
          </cell>
        </row>
        <row r="3947">
          <cell r="B3947">
            <v>201501</v>
          </cell>
        </row>
        <row r="3948">
          <cell r="B3948">
            <v>201501</v>
          </cell>
        </row>
        <row r="3949">
          <cell r="B3949">
            <v>201501</v>
          </cell>
        </row>
        <row r="3950">
          <cell r="B3950">
            <v>201501</v>
          </cell>
        </row>
        <row r="3951">
          <cell r="B3951">
            <v>201501</v>
          </cell>
        </row>
        <row r="3952">
          <cell r="B3952">
            <v>201501</v>
          </cell>
        </row>
        <row r="3953">
          <cell r="B3953">
            <v>201501</v>
          </cell>
        </row>
        <row r="3954">
          <cell r="B3954">
            <v>201501</v>
          </cell>
        </row>
        <row r="3955">
          <cell r="B3955">
            <v>201412</v>
          </cell>
        </row>
        <row r="3956">
          <cell r="B3956">
            <v>201412</v>
          </cell>
        </row>
        <row r="3957">
          <cell r="B3957">
            <v>201412</v>
          </cell>
        </row>
        <row r="3958">
          <cell r="B3958">
            <v>201412</v>
          </cell>
        </row>
        <row r="3959">
          <cell r="B3959">
            <v>201412</v>
          </cell>
        </row>
        <row r="3960">
          <cell r="B3960">
            <v>201412</v>
          </cell>
        </row>
        <row r="3961">
          <cell r="B3961">
            <v>201412</v>
          </cell>
        </row>
        <row r="3962">
          <cell r="B3962">
            <v>201412</v>
          </cell>
        </row>
        <row r="3963">
          <cell r="B3963">
            <v>201412</v>
          </cell>
        </row>
        <row r="3964">
          <cell r="B3964">
            <v>201412</v>
          </cell>
        </row>
        <row r="3965">
          <cell r="B3965">
            <v>201412</v>
          </cell>
        </row>
        <row r="3966">
          <cell r="B3966">
            <v>201412</v>
          </cell>
        </row>
        <row r="3967">
          <cell r="B3967">
            <v>201412</v>
          </cell>
        </row>
        <row r="3968">
          <cell r="B3968">
            <v>201412</v>
          </cell>
        </row>
        <row r="3969">
          <cell r="B3969">
            <v>201412</v>
          </cell>
        </row>
        <row r="3970">
          <cell r="B3970">
            <v>201412</v>
          </cell>
        </row>
        <row r="3971">
          <cell r="B3971">
            <v>201412</v>
          </cell>
        </row>
        <row r="3972">
          <cell r="B3972">
            <v>201412</v>
          </cell>
        </row>
        <row r="3973">
          <cell r="B3973">
            <v>201412</v>
          </cell>
        </row>
        <row r="3974">
          <cell r="B3974">
            <v>201412</v>
          </cell>
        </row>
        <row r="3975">
          <cell r="B3975">
            <v>201412</v>
          </cell>
        </row>
        <row r="3976">
          <cell r="B3976">
            <v>201412</v>
          </cell>
        </row>
        <row r="3977">
          <cell r="B3977">
            <v>201412</v>
          </cell>
        </row>
        <row r="3978">
          <cell r="B3978">
            <v>201412</v>
          </cell>
        </row>
        <row r="3979">
          <cell r="B3979">
            <v>201412</v>
          </cell>
        </row>
        <row r="3980">
          <cell r="B3980">
            <v>201412</v>
          </cell>
        </row>
        <row r="3981">
          <cell r="B3981">
            <v>201412</v>
          </cell>
        </row>
        <row r="3982">
          <cell r="B3982">
            <v>201412</v>
          </cell>
        </row>
        <row r="3983">
          <cell r="B3983">
            <v>201412</v>
          </cell>
        </row>
        <row r="3984">
          <cell r="B3984">
            <v>201412</v>
          </cell>
        </row>
        <row r="3985">
          <cell r="B3985">
            <v>201412</v>
          </cell>
        </row>
        <row r="3986">
          <cell r="B3986">
            <v>201412</v>
          </cell>
        </row>
        <row r="3987">
          <cell r="B3987">
            <v>201412</v>
          </cell>
        </row>
        <row r="3988">
          <cell r="B3988">
            <v>201412</v>
          </cell>
        </row>
        <row r="3989">
          <cell r="B3989">
            <v>201412</v>
          </cell>
        </row>
        <row r="3990">
          <cell r="B3990">
            <v>201412</v>
          </cell>
        </row>
        <row r="3991">
          <cell r="B3991">
            <v>201412</v>
          </cell>
        </row>
        <row r="3992">
          <cell r="B3992">
            <v>201412</v>
          </cell>
        </row>
        <row r="3993">
          <cell r="B3993">
            <v>201412</v>
          </cell>
        </row>
        <row r="3994">
          <cell r="B3994">
            <v>201412</v>
          </cell>
        </row>
        <row r="3995">
          <cell r="B3995">
            <v>201412</v>
          </cell>
        </row>
        <row r="3996">
          <cell r="B3996">
            <v>201412</v>
          </cell>
        </row>
        <row r="3997">
          <cell r="B3997">
            <v>201412</v>
          </cell>
        </row>
        <row r="3998">
          <cell r="B3998">
            <v>201412</v>
          </cell>
        </row>
        <row r="3999">
          <cell r="B3999">
            <v>201412</v>
          </cell>
        </row>
        <row r="4000">
          <cell r="B4000">
            <v>201412</v>
          </cell>
        </row>
        <row r="4001">
          <cell r="B4001">
            <v>201412</v>
          </cell>
        </row>
        <row r="4002">
          <cell r="B4002">
            <v>201412</v>
          </cell>
        </row>
        <row r="4003">
          <cell r="B4003">
            <v>201412</v>
          </cell>
        </row>
        <row r="4004">
          <cell r="B4004">
            <v>201412</v>
          </cell>
        </row>
        <row r="4005">
          <cell r="B4005">
            <v>201412</v>
          </cell>
        </row>
        <row r="4006">
          <cell r="B4006">
            <v>201412</v>
          </cell>
        </row>
        <row r="4007">
          <cell r="B4007">
            <v>201412</v>
          </cell>
        </row>
        <row r="4008">
          <cell r="B4008">
            <v>201412</v>
          </cell>
        </row>
        <row r="4009">
          <cell r="B4009">
            <v>201412</v>
          </cell>
        </row>
        <row r="4010">
          <cell r="B4010">
            <v>201412</v>
          </cell>
        </row>
        <row r="4011">
          <cell r="B4011">
            <v>201412</v>
          </cell>
        </row>
        <row r="4012">
          <cell r="B4012">
            <v>201412</v>
          </cell>
        </row>
        <row r="4013">
          <cell r="B4013">
            <v>201412</v>
          </cell>
        </row>
        <row r="4014">
          <cell r="B4014">
            <v>201412</v>
          </cell>
        </row>
        <row r="4015">
          <cell r="B4015">
            <v>201412</v>
          </cell>
        </row>
        <row r="4016">
          <cell r="B4016">
            <v>201412</v>
          </cell>
        </row>
        <row r="4017">
          <cell r="B4017">
            <v>201412</v>
          </cell>
        </row>
        <row r="4018">
          <cell r="B4018">
            <v>201412</v>
          </cell>
        </row>
        <row r="4019">
          <cell r="B4019">
            <v>201412</v>
          </cell>
        </row>
        <row r="4020">
          <cell r="B4020">
            <v>201412</v>
          </cell>
        </row>
        <row r="4021">
          <cell r="B4021">
            <v>201412</v>
          </cell>
        </row>
        <row r="4022">
          <cell r="B4022">
            <v>201412</v>
          </cell>
        </row>
        <row r="4023">
          <cell r="B4023">
            <v>201412</v>
          </cell>
        </row>
        <row r="4024">
          <cell r="B4024">
            <v>201412</v>
          </cell>
        </row>
        <row r="4025">
          <cell r="B4025">
            <v>201412</v>
          </cell>
        </row>
        <row r="4026">
          <cell r="B4026">
            <v>201412</v>
          </cell>
        </row>
        <row r="4027">
          <cell r="B4027">
            <v>201412</v>
          </cell>
        </row>
        <row r="4028">
          <cell r="B4028">
            <v>201412</v>
          </cell>
        </row>
        <row r="4029">
          <cell r="B4029">
            <v>201412</v>
          </cell>
        </row>
        <row r="4030">
          <cell r="B4030">
            <v>201412</v>
          </cell>
        </row>
        <row r="4031">
          <cell r="B4031">
            <v>201412</v>
          </cell>
        </row>
        <row r="4032">
          <cell r="B4032">
            <v>201412</v>
          </cell>
        </row>
        <row r="4033">
          <cell r="B4033">
            <v>201412</v>
          </cell>
        </row>
        <row r="4034">
          <cell r="B4034">
            <v>201412</v>
          </cell>
        </row>
        <row r="4035">
          <cell r="B4035">
            <v>201412</v>
          </cell>
        </row>
        <row r="4036">
          <cell r="B4036">
            <v>201412</v>
          </cell>
        </row>
        <row r="4037">
          <cell r="B4037">
            <v>201412</v>
          </cell>
        </row>
        <row r="4038">
          <cell r="B4038">
            <v>201412</v>
          </cell>
        </row>
        <row r="4039">
          <cell r="B4039">
            <v>201412</v>
          </cell>
        </row>
        <row r="4040">
          <cell r="B4040">
            <v>201412</v>
          </cell>
        </row>
        <row r="4041">
          <cell r="B4041">
            <v>201412</v>
          </cell>
        </row>
        <row r="4042">
          <cell r="B4042">
            <v>201412</v>
          </cell>
        </row>
        <row r="4043">
          <cell r="B4043">
            <v>201412</v>
          </cell>
        </row>
        <row r="4044">
          <cell r="B4044">
            <v>201412</v>
          </cell>
        </row>
        <row r="4045">
          <cell r="B4045">
            <v>201412</v>
          </cell>
        </row>
        <row r="4046">
          <cell r="B4046">
            <v>201412</v>
          </cell>
        </row>
        <row r="4047">
          <cell r="B4047">
            <v>201412</v>
          </cell>
        </row>
        <row r="4048">
          <cell r="B4048">
            <v>201412</v>
          </cell>
        </row>
        <row r="4049">
          <cell r="B4049">
            <v>201412</v>
          </cell>
        </row>
        <row r="4050">
          <cell r="B4050">
            <v>201412</v>
          </cell>
        </row>
        <row r="4051">
          <cell r="B4051">
            <v>201412</v>
          </cell>
        </row>
        <row r="4052">
          <cell r="B4052">
            <v>201412</v>
          </cell>
        </row>
        <row r="4053">
          <cell r="B4053">
            <v>201412</v>
          </cell>
        </row>
        <row r="4054">
          <cell r="B4054">
            <v>201412</v>
          </cell>
        </row>
        <row r="4055">
          <cell r="B4055">
            <v>201412</v>
          </cell>
        </row>
        <row r="4056">
          <cell r="B4056">
            <v>201412</v>
          </cell>
        </row>
        <row r="4057">
          <cell r="B4057">
            <v>201412</v>
          </cell>
        </row>
        <row r="4058">
          <cell r="B4058">
            <v>201411</v>
          </cell>
        </row>
        <row r="4059">
          <cell r="B4059">
            <v>201411</v>
          </cell>
        </row>
        <row r="4060">
          <cell r="B4060">
            <v>201411</v>
          </cell>
        </row>
        <row r="4061">
          <cell r="B4061">
            <v>201411</v>
          </cell>
        </row>
        <row r="4062">
          <cell r="B4062">
            <v>201411</v>
          </cell>
        </row>
        <row r="4063">
          <cell r="B4063">
            <v>201411</v>
          </cell>
        </row>
        <row r="4064">
          <cell r="B4064">
            <v>201411</v>
          </cell>
        </row>
        <row r="4065">
          <cell r="B4065">
            <v>201411</v>
          </cell>
        </row>
        <row r="4066">
          <cell r="B4066">
            <v>201411</v>
          </cell>
        </row>
        <row r="4067">
          <cell r="B4067">
            <v>201411</v>
          </cell>
        </row>
        <row r="4068">
          <cell r="B4068">
            <v>201411</v>
          </cell>
        </row>
        <row r="4069">
          <cell r="B4069">
            <v>201411</v>
          </cell>
        </row>
        <row r="4070">
          <cell r="B4070">
            <v>201411</v>
          </cell>
        </row>
        <row r="4071">
          <cell r="B4071">
            <v>201411</v>
          </cell>
        </row>
        <row r="4072">
          <cell r="B4072">
            <v>201411</v>
          </cell>
        </row>
        <row r="4073">
          <cell r="B4073">
            <v>201411</v>
          </cell>
        </row>
        <row r="4074">
          <cell r="B4074">
            <v>201411</v>
          </cell>
        </row>
        <row r="4075">
          <cell r="B4075">
            <v>201411</v>
          </cell>
        </row>
        <row r="4076">
          <cell r="B4076">
            <v>201411</v>
          </cell>
        </row>
        <row r="4077">
          <cell r="B4077">
            <v>201411</v>
          </cell>
        </row>
        <row r="4078">
          <cell r="B4078">
            <v>201411</v>
          </cell>
        </row>
        <row r="4079">
          <cell r="B4079">
            <v>201411</v>
          </cell>
        </row>
        <row r="4080">
          <cell r="B4080">
            <v>201411</v>
          </cell>
        </row>
        <row r="4081">
          <cell r="B4081">
            <v>201411</v>
          </cell>
        </row>
        <row r="4082">
          <cell r="B4082">
            <v>201411</v>
          </cell>
        </row>
        <row r="4083">
          <cell r="B4083">
            <v>201411</v>
          </cell>
        </row>
        <row r="4084">
          <cell r="B4084">
            <v>201411</v>
          </cell>
        </row>
        <row r="4085">
          <cell r="B4085">
            <v>201411</v>
          </cell>
        </row>
        <row r="4086">
          <cell r="B4086">
            <v>201411</v>
          </cell>
        </row>
        <row r="4087">
          <cell r="B4087">
            <v>201411</v>
          </cell>
        </row>
        <row r="4088">
          <cell r="B4088">
            <v>201411</v>
          </cell>
        </row>
        <row r="4089">
          <cell r="B4089">
            <v>201411</v>
          </cell>
        </row>
        <row r="4090">
          <cell r="B4090">
            <v>201411</v>
          </cell>
        </row>
        <row r="4091">
          <cell r="B4091">
            <v>201411</v>
          </cell>
        </row>
        <row r="4092">
          <cell r="B4092">
            <v>201411</v>
          </cell>
        </row>
        <row r="4093">
          <cell r="B4093">
            <v>201411</v>
          </cell>
        </row>
        <row r="4094">
          <cell r="B4094">
            <v>201411</v>
          </cell>
        </row>
        <row r="4095">
          <cell r="B4095">
            <v>201411</v>
          </cell>
        </row>
        <row r="4096">
          <cell r="B4096">
            <v>201411</v>
          </cell>
        </row>
        <row r="4097">
          <cell r="B4097">
            <v>201411</v>
          </cell>
        </row>
        <row r="4098">
          <cell r="B4098">
            <v>201411</v>
          </cell>
        </row>
        <row r="4099">
          <cell r="B4099">
            <v>201411</v>
          </cell>
        </row>
        <row r="4100">
          <cell r="B4100">
            <v>201411</v>
          </cell>
        </row>
        <row r="4101">
          <cell r="B4101">
            <v>201411</v>
          </cell>
        </row>
        <row r="4102">
          <cell r="B4102">
            <v>201411</v>
          </cell>
        </row>
        <row r="4103">
          <cell r="B4103">
            <v>201411</v>
          </cell>
        </row>
        <row r="4104">
          <cell r="B4104">
            <v>201411</v>
          </cell>
        </row>
        <row r="4105">
          <cell r="B4105">
            <v>201411</v>
          </cell>
        </row>
        <row r="4106">
          <cell r="B4106">
            <v>201411</v>
          </cell>
        </row>
        <row r="4107">
          <cell r="B4107">
            <v>201411</v>
          </cell>
        </row>
        <row r="4108">
          <cell r="B4108">
            <v>201411</v>
          </cell>
        </row>
        <row r="4109">
          <cell r="B4109">
            <v>201411</v>
          </cell>
        </row>
        <row r="4110">
          <cell r="B4110">
            <v>201411</v>
          </cell>
        </row>
        <row r="4111">
          <cell r="B4111">
            <v>201411</v>
          </cell>
        </row>
        <row r="4112">
          <cell r="B4112">
            <v>201411</v>
          </cell>
        </row>
        <row r="4113">
          <cell r="B4113">
            <v>201411</v>
          </cell>
        </row>
        <row r="4114">
          <cell r="B4114">
            <v>201411</v>
          </cell>
        </row>
        <row r="4115">
          <cell r="B4115">
            <v>201411</v>
          </cell>
        </row>
        <row r="4116">
          <cell r="B4116">
            <v>201411</v>
          </cell>
        </row>
        <row r="4117">
          <cell r="B4117">
            <v>201411</v>
          </cell>
        </row>
        <row r="4118">
          <cell r="B4118">
            <v>201411</v>
          </cell>
        </row>
        <row r="4119">
          <cell r="B4119">
            <v>201411</v>
          </cell>
        </row>
        <row r="4120">
          <cell r="B4120">
            <v>201411</v>
          </cell>
        </row>
        <row r="4121">
          <cell r="B4121">
            <v>201411</v>
          </cell>
        </row>
        <row r="4122">
          <cell r="B4122">
            <v>201411</v>
          </cell>
        </row>
        <row r="4123">
          <cell r="B4123">
            <v>201411</v>
          </cell>
        </row>
        <row r="4124">
          <cell r="B4124">
            <v>201411</v>
          </cell>
        </row>
        <row r="4125">
          <cell r="B4125">
            <v>201411</v>
          </cell>
        </row>
        <row r="4126">
          <cell r="B4126">
            <v>201411</v>
          </cell>
        </row>
        <row r="4127">
          <cell r="B4127">
            <v>201411</v>
          </cell>
        </row>
        <row r="4128">
          <cell r="B4128">
            <v>201411</v>
          </cell>
        </row>
        <row r="4129">
          <cell r="B4129">
            <v>201411</v>
          </cell>
        </row>
        <row r="4130">
          <cell r="B4130">
            <v>201411</v>
          </cell>
        </row>
        <row r="4131">
          <cell r="B4131">
            <v>201411</v>
          </cell>
        </row>
        <row r="4132">
          <cell r="B4132">
            <v>201411</v>
          </cell>
        </row>
        <row r="4133">
          <cell r="B4133">
            <v>201411</v>
          </cell>
        </row>
        <row r="4134">
          <cell r="B4134">
            <v>201411</v>
          </cell>
        </row>
        <row r="4135">
          <cell r="B4135">
            <v>201411</v>
          </cell>
        </row>
        <row r="4136">
          <cell r="B4136">
            <v>201411</v>
          </cell>
        </row>
        <row r="4137">
          <cell r="B4137">
            <v>201411</v>
          </cell>
        </row>
        <row r="4138">
          <cell r="B4138">
            <v>201411</v>
          </cell>
        </row>
        <row r="4139">
          <cell r="B4139">
            <v>201411</v>
          </cell>
        </row>
        <row r="4140">
          <cell r="B4140">
            <v>201411</v>
          </cell>
        </row>
        <row r="4141">
          <cell r="B4141">
            <v>201411</v>
          </cell>
        </row>
        <row r="4142">
          <cell r="B4142">
            <v>201411</v>
          </cell>
        </row>
        <row r="4143">
          <cell r="B4143">
            <v>201411</v>
          </cell>
        </row>
        <row r="4144">
          <cell r="B4144">
            <v>201410</v>
          </cell>
        </row>
        <row r="4145">
          <cell r="B4145">
            <v>201410</v>
          </cell>
        </row>
        <row r="4146">
          <cell r="B4146">
            <v>201410</v>
          </cell>
        </row>
        <row r="4147">
          <cell r="B4147">
            <v>201410</v>
          </cell>
        </row>
        <row r="4148">
          <cell r="B4148">
            <v>201410</v>
          </cell>
        </row>
        <row r="4149">
          <cell r="B4149">
            <v>201410</v>
          </cell>
        </row>
        <row r="4150">
          <cell r="B4150">
            <v>201410</v>
          </cell>
        </row>
        <row r="4151">
          <cell r="B4151">
            <v>201410</v>
          </cell>
        </row>
        <row r="4152">
          <cell r="B4152">
            <v>201410</v>
          </cell>
        </row>
        <row r="4153">
          <cell r="B4153">
            <v>201410</v>
          </cell>
        </row>
        <row r="4154">
          <cell r="B4154">
            <v>201410</v>
          </cell>
        </row>
        <row r="4155">
          <cell r="B4155">
            <v>201410</v>
          </cell>
        </row>
        <row r="4156">
          <cell r="B4156">
            <v>201410</v>
          </cell>
        </row>
        <row r="4157">
          <cell r="B4157">
            <v>201410</v>
          </cell>
        </row>
        <row r="4158">
          <cell r="B4158">
            <v>201410</v>
          </cell>
        </row>
        <row r="4159">
          <cell r="B4159">
            <v>201410</v>
          </cell>
        </row>
        <row r="4160">
          <cell r="B4160">
            <v>201410</v>
          </cell>
        </row>
        <row r="4161">
          <cell r="B4161">
            <v>201410</v>
          </cell>
        </row>
        <row r="4162">
          <cell r="B4162">
            <v>201410</v>
          </cell>
        </row>
        <row r="4163">
          <cell r="B4163">
            <v>201410</v>
          </cell>
        </row>
        <row r="4164">
          <cell r="B4164">
            <v>201410</v>
          </cell>
        </row>
        <row r="4165">
          <cell r="B4165">
            <v>201410</v>
          </cell>
        </row>
        <row r="4166">
          <cell r="B4166">
            <v>201410</v>
          </cell>
        </row>
        <row r="4167">
          <cell r="B4167">
            <v>201410</v>
          </cell>
        </row>
        <row r="4168">
          <cell r="B4168">
            <v>201410</v>
          </cell>
        </row>
        <row r="4169">
          <cell r="B4169">
            <v>201410</v>
          </cell>
        </row>
        <row r="4170">
          <cell r="B4170">
            <v>201410</v>
          </cell>
        </row>
        <row r="4171">
          <cell r="B4171">
            <v>201410</v>
          </cell>
        </row>
        <row r="4172">
          <cell r="B4172">
            <v>201410</v>
          </cell>
        </row>
        <row r="4173">
          <cell r="B4173">
            <v>201410</v>
          </cell>
        </row>
        <row r="4174">
          <cell r="B4174">
            <v>201410</v>
          </cell>
        </row>
        <row r="4175">
          <cell r="B4175">
            <v>201410</v>
          </cell>
        </row>
        <row r="4176">
          <cell r="B4176">
            <v>201410</v>
          </cell>
        </row>
        <row r="4177">
          <cell r="B4177">
            <v>201410</v>
          </cell>
        </row>
        <row r="4178">
          <cell r="B4178">
            <v>201410</v>
          </cell>
        </row>
        <row r="4179">
          <cell r="B4179">
            <v>201410</v>
          </cell>
        </row>
        <row r="4180">
          <cell r="B4180">
            <v>201410</v>
          </cell>
        </row>
        <row r="4181">
          <cell r="B4181">
            <v>201410</v>
          </cell>
        </row>
        <row r="4182">
          <cell r="B4182">
            <v>201410</v>
          </cell>
        </row>
        <row r="4183">
          <cell r="B4183">
            <v>201410</v>
          </cell>
        </row>
        <row r="4184">
          <cell r="B4184">
            <v>201410</v>
          </cell>
        </row>
        <row r="4185">
          <cell r="B4185">
            <v>201410</v>
          </cell>
        </row>
        <row r="4186">
          <cell r="B4186">
            <v>201410</v>
          </cell>
        </row>
        <row r="4187">
          <cell r="B4187">
            <v>201410</v>
          </cell>
        </row>
        <row r="4188">
          <cell r="B4188">
            <v>201410</v>
          </cell>
        </row>
        <row r="4189">
          <cell r="B4189">
            <v>201410</v>
          </cell>
        </row>
        <row r="4190">
          <cell r="B4190">
            <v>201410</v>
          </cell>
        </row>
        <row r="4191">
          <cell r="B4191">
            <v>201410</v>
          </cell>
        </row>
        <row r="4192">
          <cell r="B4192">
            <v>201410</v>
          </cell>
        </row>
        <row r="4193">
          <cell r="B4193">
            <v>201410</v>
          </cell>
        </row>
        <row r="4194">
          <cell r="B4194">
            <v>201410</v>
          </cell>
        </row>
        <row r="4195">
          <cell r="B4195">
            <v>201410</v>
          </cell>
        </row>
        <row r="4196">
          <cell r="B4196">
            <v>201410</v>
          </cell>
        </row>
        <row r="4197">
          <cell r="B4197">
            <v>201410</v>
          </cell>
        </row>
        <row r="4198">
          <cell r="B4198">
            <v>201410</v>
          </cell>
        </row>
        <row r="4199">
          <cell r="B4199">
            <v>201410</v>
          </cell>
        </row>
        <row r="4200">
          <cell r="B4200">
            <v>201410</v>
          </cell>
        </row>
        <row r="4201">
          <cell r="B4201">
            <v>201410</v>
          </cell>
        </row>
        <row r="4202">
          <cell r="B4202">
            <v>201410</v>
          </cell>
        </row>
        <row r="4203">
          <cell r="B4203">
            <v>201410</v>
          </cell>
        </row>
        <row r="4204">
          <cell r="B4204">
            <v>201410</v>
          </cell>
        </row>
        <row r="4205">
          <cell r="B4205">
            <v>201410</v>
          </cell>
        </row>
        <row r="4206">
          <cell r="B4206">
            <v>201410</v>
          </cell>
        </row>
        <row r="4207">
          <cell r="B4207">
            <v>201410</v>
          </cell>
        </row>
        <row r="4208">
          <cell r="B4208">
            <v>201410</v>
          </cell>
        </row>
        <row r="4209">
          <cell r="B4209">
            <v>201410</v>
          </cell>
        </row>
        <row r="4210">
          <cell r="B4210">
            <v>201410</v>
          </cell>
        </row>
        <row r="4211">
          <cell r="B4211">
            <v>201410</v>
          </cell>
        </row>
        <row r="4212">
          <cell r="B4212">
            <v>201410</v>
          </cell>
        </row>
        <row r="4213">
          <cell r="B4213">
            <v>201410</v>
          </cell>
        </row>
        <row r="4214">
          <cell r="B4214">
            <v>201410</v>
          </cell>
        </row>
        <row r="4215">
          <cell r="B4215">
            <v>201410</v>
          </cell>
        </row>
        <row r="4216">
          <cell r="B4216">
            <v>201410</v>
          </cell>
        </row>
        <row r="4217">
          <cell r="B4217">
            <v>201410</v>
          </cell>
        </row>
        <row r="4218">
          <cell r="B4218">
            <v>201410</v>
          </cell>
        </row>
        <row r="4219">
          <cell r="B4219">
            <v>201410</v>
          </cell>
        </row>
        <row r="4220">
          <cell r="B4220">
            <v>201410</v>
          </cell>
        </row>
        <row r="4221">
          <cell r="B4221">
            <v>201410</v>
          </cell>
        </row>
        <row r="4222">
          <cell r="B4222">
            <v>201410</v>
          </cell>
        </row>
        <row r="4223">
          <cell r="B4223">
            <v>201410</v>
          </cell>
        </row>
        <row r="4224">
          <cell r="B4224">
            <v>201410</v>
          </cell>
        </row>
        <row r="4225">
          <cell r="B4225">
            <v>201410</v>
          </cell>
        </row>
        <row r="4226">
          <cell r="B4226">
            <v>201410</v>
          </cell>
        </row>
        <row r="4227">
          <cell r="B4227">
            <v>201410</v>
          </cell>
        </row>
        <row r="4228">
          <cell r="B4228">
            <v>201410</v>
          </cell>
        </row>
        <row r="4229">
          <cell r="B4229">
            <v>201410</v>
          </cell>
        </row>
        <row r="4230">
          <cell r="B4230">
            <v>201410</v>
          </cell>
        </row>
        <row r="4231">
          <cell r="B4231">
            <v>201410</v>
          </cell>
        </row>
        <row r="4232">
          <cell r="B4232">
            <v>201410</v>
          </cell>
        </row>
        <row r="4233">
          <cell r="B4233">
            <v>201410</v>
          </cell>
        </row>
        <row r="4234">
          <cell r="B4234">
            <v>201409</v>
          </cell>
        </row>
        <row r="4235">
          <cell r="B4235">
            <v>201409</v>
          </cell>
        </row>
        <row r="4236">
          <cell r="B4236">
            <v>201409</v>
          </cell>
        </row>
        <row r="4237">
          <cell r="B4237">
            <v>201409</v>
          </cell>
        </row>
        <row r="4238">
          <cell r="B4238">
            <v>201409</v>
          </cell>
        </row>
        <row r="4239">
          <cell r="B4239">
            <v>201409</v>
          </cell>
        </row>
        <row r="4240">
          <cell r="B4240">
            <v>201409</v>
          </cell>
        </row>
        <row r="4241">
          <cell r="B4241">
            <v>201409</v>
          </cell>
        </row>
        <row r="4242">
          <cell r="B4242">
            <v>201409</v>
          </cell>
        </row>
        <row r="4243">
          <cell r="B4243">
            <v>201409</v>
          </cell>
        </row>
        <row r="4244">
          <cell r="B4244">
            <v>201409</v>
          </cell>
        </row>
        <row r="4245">
          <cell r="B4245">
            <v>201409</v>
          </cell>
        </row>
        <row r="4246">
          <cell r="B4246">
            <v>201409</v>
          </cell>
        </row>
        <row r="4247">
          <cell r="B4247">
            <v>201409</v>
          </cell>
        </row>
        <row r="4248">
          <cell r="B4248">
            <v>201409</v>
          </cell>
        </row>
        <row r="4249">
          <cell r="B4249">
            <v>201409</v>
          </cell>
        </row>
        <row r="4250">
          <cell r="B4250">
            <v>201409</v>
          </cell>
        </row>
        <row r="4251">
          <cell r="B4251">
            <v>201409</v>
          </cell>
        </row>
        <row r="4252">
          <cell r="B4252">
            <v>201409</v>
          </cell>
        </row>
        <row r="4253">
          <cell r="B4253">
            <v>201409</v>
          </cell>
        </row>
        <row r="4254">
          <cell r="B4254">
            <v>201409</v>
          </cell>
        </row>
        <row r="4255">
          <cell r="B4255">
            <v>201409</v>
          </cell>
        </row>
        <row r="4256">
          <cell r="B4256">
            <v>201409</v>
          </cell>
        </row>
        <row r="4257">
          <cell r="B4257">
            <v>201409</v>
          </cell>
        </row>
        <row r="4258">
          <cell r="B4258">
            <v>201409</v>
          </cell>
        </row>
        <row r="4259">
          <cell r="B4259">
            <v>201409</v>
          </cell>
        </row>
        <row r="4260">
          <cell r="B4260">
            <v>201409</v>
          </cell>
        </row>
        <row r="4261">
          <cell r="B4261">
            <v>201409</v>
          </cell>
        </row>
        <row r="4262">
          <cell r="B4262">
            <v>201409</v>
          </cell>
        </row>
        <row r="4263">
          <cell r="B4263">
            <v>201409</v>
          </cell>
        </row>
        <row r="4264">
          <cell r="B4264">
            <v>201409</v>
          </cell>
        </row>
        <row r="4265">
          <cell r="B4265">
            <v>201409</v>
          </cell>
        </row>
        <row r="4266">
          <cell r="B4266">
            <v>201409</v>
          </cell>
        </row>
        <row r="4267">
          <cell r="B4267">
            <v>201409</v>
          </cell>
        </row>
        <row r="4268">
          <cell r="B4268">
            <v>201409</v>
          </cell>
        </row>
        <row r="4269">
          <cell r="B4269">
            <v>201409</v>
          </cell>
        </row>
        <row r="4270">
          <cell r="B4270">
            <v>201409</v>
          </cell>
        </row>
        <row r="4271">
          <cell r="B4271">
            <v>201409</v>
          </cell>
        </row>
        <row r="4272">
          <cell r="B4272">
            <v>201409</v>
          </cell>
        </row>
        <row r="4273">
          <cell r="B4273">
            <v>201409</v>
          </cell>
        </row>
        <row r="4274">
          <cell r="B4274">
            <v>201409</v>
          </cell>
        </row>
        <row r="4275">
          <cell r="B4275">
            <v>201409</v>
          </cell>
        </row>
        <row r="4276">
          <cell r="B4276">
            <v>201409</v>
          </cell>
        </row>
        <row r="4277">
          <cell r="B4277">
            <v>201409</v>
          </cell>
        </row>
        <row r="4278">
          <cell r="B4278">
            <v>201409</v>
          </cell>
        </row>
        <row r="4279">
          <cell r="B4279">
            <v>201409</v>
          </cell>
        </row>
        <row r="4280">
          <cell r="B4280">
            <v>201409</v>
          </cell>
        </row>
        <row r="4281">
          <cell r="B4281">
            <v>201409</v>
          </cell>
        </row>
        <row r="4282">
          <cell r="B4282">
            <v>201409</v>
          </cell>
        </row>
        <row r="4283">
          <cell r="B4283">
            <v>201409</v>
          </cell>
        </row>
        <row r="4284">
          <cell r="B4284">
            <v>201409</v>
          </cell>
        </row>
        <row r="4285">
          <cell r="B4285">
            <v>201409</v>
          </cell>
        </row>
        <row r="4286">
          <cell r="B4286">
            <v>201409</v>
          </cell>
        </row>
        <row r="4287">
          <cell r="B4287">
            <v>201409</v>
          </cell>
        </row>
        <row r="4288">
          <cell r="B4288">
            <v>201409</v>
          </cell>
        </row>
        <row r="4289">
          <cell r="B4289">
            <v>201409</v>
          </cell>
        </row>
        <row r="4290">
          <cell r="B4290">
            <v>201409</v>
          </cell>
        </row>
        <row r="4291">
          <cell r="B4291">
            <v>201409</v>
          </cell>
        </row>
        <row r="4292">
          <cell r="B4292">
            <v>201409</v>
          </cell>
        </row>
        <row r="4293">
          <cell r="B4293">
            <v>201409</v>
          </cell>
        </row>
        <row r="4294">
          <cell r="B4294">
            <v>201409</v>
          </cell>
        </row>
        <row r="4295">
          <cell r="B4295">
            <v>201409</v>
          </cell>
        </row>
        <row r="4296">
          <cell r="B4296">
            <v>201409</v>
          </cell>
        </row>
        <row r="4297">
          <cell r="B4297">
            <v>201409</v>
          </cell>
        </row>
        <row r="4298">
          <cell r="B4298">
            <v>201409</v>
          </cell>
        </row>
        <row r="4299">
          <cell r="B4299">
            <v>201409</v>
          </cell>
        </row>
        <row r="4300">
          <cell r="B4300">
            <v>201409</v>
          </cell>
        </row>
        <row r="4301">
          <cell r="B4301">
            <v>201409</v>
          </cell>
        </row>
        <row r="4302">
          <cell r="B4302">
            <v>201409</v>
          </cell>
        </row>
        <row r="4303">
          <cell r="B4303">
            <v>201409</v>
          </cell>
        </row>
        <row r="4304">
          <cell r="B4304">
            <v>201409</v>
          </cell>
        </row>
        <row r="4305">
          <cell r="B4305">
            <v>201409</v>
          </cell>
        </row>
        <row r="4306">
          <cell r="B4306">
            <v>201409</v>
          </cell>
        </row>
        <row r="4307">
          <cell r="B4307">
            <v>201409</v>
          </cell>
        </row>
        <row r="4308">
          <cell r="B4308">
            <v>201409</v>
          </cell>
        </row>
        <row r="4309">
          <cell r="B4309">
            <v>201409</v>
          </cell>
        </row>
        <row r="4310">
          <cell r="B4310">
            <v>201409</v>
          </cell>
        </row>
        <row r="4311">
          <cell r="B4311">
            <v>201409</v>
          </cell>
        </row>
        <row r="4312">
          <cell r="B4312">
            <v>201409</v>
          </cell>
        </row>
        <row r="4313">
          <cell r="B4313">
            <v>201409</v>
          </cell>
        </row>
        <row r="4314">
          <cell r="B4314">
            <v>201409</v>
          </cell>
        </row>
        <row r="4315">
          <cell r="B4315">
            <v>201409</v>
          </cell>
        </row>
        <row r="4316">
          <cell r="B4316">
            <v>201409</v>
          </cell>
        </row>
        <row r="4317">
          <cell r="B4317">
            <v>201409</v>
          </cell>
        </row>
        <row r="4318">
          <cell r="B4318">
            <v>201409</v>
          </cell>
        </row>
        <row r="4319">
          <cell r="B4319">
            <v>201408</v>
          </cell>
        </row>
        <row r="4320">
          <cell r="B4320">
            <v>201408</v>
          </cell>
        </row>
        <row r="4321">
          <cell r="B4321">
            <v>201408</v>
          </cell>
        </row>
        <row r="4322">
          <cell r="B4322">
            <v>201408</v>
          </cell>
        </row>
        <row r="4323">
          <cell r="B4323">
            <v>201408</v>
          </cell>
        </row>
        <row r="4324">
          <cell r="B4324">
            <v>201408</v>
          </cell>
        </row>
        <row r="4325">
          <cell r="B4325">
            <v>201408</v>
          </cell>
        </row>
        <row r="4326">
          <cell r="B4326">
            <v>201408</v>
          </cell>
        </row>
        <row r="4327">
          <cell r="B4327">
            <v>201408</v>
          </cell>
        </row>
        <row r="4328">
          <cell r="B4328">
            <v>201408</v>
          </cell>
        </row>
        <row r="4329">
          <cell r="B4329">
            <v>201408</v>
          </cell>
        </row>
        <row r="4330">
          <cell r="B4330">
            <v>201408</v>
          </cell>
        </row>
        <row r="4331">
          <cell r="B4331">
            <v>201408</v>
          </cell>
        </row>
        <row r="4332">
          <cell r="B4332">
            <v>201408</v>
          </cell>
        </row>
        <row r="4333">
          <cell r="B4333">
            <v>201408</v>
          </cell>
        </row>
        <row r="4334">
          <cell r="B4334">
            <v>201408</v>
          </cell>
        </row>
        <row r="4335">
          <cell r="B4335">
            <v>201408</v>
          </cell>
        </row>
        <row r="4336">
          <cell r="B4336">
            <v>201408</v>
          </cell>
        </row>
        <row r="4337">
          <cell r="B4337">
            <v>201408</v>
          </cell>
        </row>
        <row r="4338">
          <cell r="B4338">
            <v>201408</v>
          </cell>
        </row>
        <row r="4339">
          <cell r="B4339">
            <v>201408</v>
          </cell>
        </row>
        <row r="4340">
          <cell r="B4340">
            <v>201408</v>
          </cell>
        </row>
        <row r="4341">
          <cell r="B4341">
            <v>201408</v>
          </cell>
        </row>
        <row r="4342">
          <cell r="B4342">
            <v>201408</v>
          </cell>
        </row>
        <row r="4343">
          <cell r="B4343">
            <v>201408</v>
          </cell>
        </row>
        <row r="4344">
          <cell r="B4344">
            <v>201408</v>
          </cell>
        </row>
        <row r="4345">
          <cell r="B4345">
            <v>201408</v>
          </cell>
        </row>
        <row r="4346">
          <cell r="B4346">
            <v>201408</v>
          </cell>
        </row>
        <row r="4347">
          <cell r="B4347">
            <v>201408</v>
          </cell>
        </row>
        <row r="4348">
          <cell r="B4348">
            <v>201408</v>
          </cell>
        </row>
        <row r="4349">
          <cell r="B4349">
            <v>201408</v>
          </cell>
        </row>
        <row r="4350">
          <cell r="B4350">
            <v>201408</v>
          </cell>
        </row>
        <row r="4351">
          <cell r="B4351">
            <v>201408</v>
          </cell>
        </row>
        <row r="4352">
          <cell r="B4352">
            <v>201408</v>
          </cell>
        </row>
        <row r="4353">
          <cell r="B4353">
            <v>201408</v>
          </cell>
        </row>
        <row r="4354">
          <cell r="B4354">
            <v>201408</v>
          </cell>
        </row>
        <row r="4355">
          <cell r="B4355">
            <v>201408</v>
          </cell>
        </row>
        <row r="4356">
          <cell r="B4356">
            <v>201408</v>
          </cell>
        </row>
        <row r="4357">
          <cell r="B4357">
            <v>201408</v>
          </cell>
        </row>
        <row r="4358">
          <cell r="B4358">
            <v>201408</v>
          </cell>
        </row>
        <row r="4359">
          <cell r="B4359">
            <v>201408</v>
          </cell>
        </row>
        <row r="4360">
          <cell r="B4360">
            <v>201408</v>
          </cell>
        </row>
        <row r="4361">
          <cell r="B4361">
            <v>201408</v>
          </cell>
        </row>
        <row r="4362">
          <cell r="B4362">
            <v>201408</v>
          </cell>
        </row>
        <row r="4363">
          <cell r="B4363">
            <v>201408</v>
          </cell>
        </row>
        <row r="4364">
          <cell r="B4364">
            <v>201408</v>
          </cell>
        </row>
        <row r="4365">
          <cell r="B4365">
            <v>201408</v>
          </cell>
        </row>
        <row r="4366">
          <cell r="B4366">
            <v>201408</v>
          </cell>
        </row>
        <row r="4367">
          <cell r="B4367">
            <v>201408</v>
          </cell>
        </row>
        <row r="4368">
          <cell r="B4368">
            <v>201408</v>
          </cell>
        </row>
        <row r="4369">
          <cell r="B4369">
            <v>201408</v>
          </cell>
        </row>
        <row r="4370">
          <cell r="B4370">
            <v>201408</v>
          </cell>
        </row>
        <row r="4371">
          <cell r="B4371">
            <v>201408</v>
          </cell>
        </row>
        <row r="4372">
          <cell r="B4372">
            <v>201408</v>
          </cell>
        </row>
        <row r="4373">
          <cell r="B4373">
            <v>201408</v>
          </cell>
        </row>
        <row r="4374">
          <cell r="B4374">
            <v>201408</v>
          </cell>
        </row>
        <row r="4375">
          <cell r="B4375">
            <v>201408</v>
          </cell>
        </row>
        <row r="4376">
          <cell r="B4376">
            <v>201408</v>
          </cell>
        </row>
        <row r="4377">
          <cell r="B4377">
            <v>201408</v>
          </cell>
        </row>
        <row r="4378">
          <cell r="B4378">
            <v>201408</v>
          </cell>
        </row>
        <row r="4379">
          <cell r="B4379">
            <v>201408</v>
          </cell>
        </row>
        <row r="4380">
          <cell r="B4380">
            <v>201408</v>
          </cell>
        </row>
        <row r="4381">
          <cell r="B4381">
            <v>201408</v>
          </cell>
        </row>
        <row r="4382">
          <cell r="B4382">
            <v>201408</v>
          </cell>
        </row>
        <row r="4383">
          <cell r="B4383">
            <v>201408</v>
          </cell>
        </row>
        <row r="4384">
          <cell r="B4384">
            <v>201408</v>
          </cell>
        </row>
        <row r="4385">
          <cell r="B4385">
            <v>201408</v>
          </cell>
        </row>
        <row r="4386">
          <cell r="B4386">
            <v>201408</v>
          </cell>
        </row>
        <row r="4387">
          <cell r="B4387">
            <v>201408</v>
          </cell>
        </row>
        <row r="4388">
          <cell r="B4388">
            <v>201408</v>
          </cell>
        </row>
        <row r="4389">
          <cell r="B4389">
            <v>201408</v>
          </cell>
        </row>
        <row r="4390">
          <cell r="B4390">
            <v>201408</v>
          </cell>
        </row>
        <row r="4391">
          <cell r="B4391">
            <v>201408</v>
          </cell>
        </row>
        <row r="4392">
          <cell r="B4392">
            <v>201408</v>
          </cell>
        </row>
        <row r="4393">
          <cell r="B4393">
            <v>201408</v>
          </cell>
        </row>
        <row r="4394">
          <cell r="B4394">
            <v>201408</v>
          </cell>
        </row>
        <row r="4395">
          <cell r="B4395">
            <v>201408</v>
          </cell>
        </row>
        <row r="4396">
          <cell r="B4396">
            <v>201408</v>
          </cell>
        </row>
        <row r="4397">
          <cell r="B4397">
            <v>201408</v>
          </cell>
        </row>
        <row r="4398">
          <cell r="B4398">
            <v>201407</v>
          </cell>
        </row>
        <row r="4399">
          <cell r="B4399">
            <v>201407</v>
          </cell>
        </row>
        <row r="4400">
          <cell r="B4400">
            <v>201407</v>
          </cell>
        </row>
        <row r="4401">
          <cell r="B4401">
            <v>201407</v>
          </cell>
        </row>
        <row r="4402">
          <cell r="B4402">
            <v>201407</v>
          </cell>
        </row>
        <row r="4403">
          <cell r="B4403">
            <v>201407</v>
          </cell>
        </row>
        <row r="4404">
          <cell r="B4404">
            <v>201407</v>
          </cell>
        </row>
        <row r="4405">
          <cell r="B4405">
            <v>201407</v>
          </cell>
        </row>
        <row r="4406">
          <cell r="B4406">
            <v>201407</v>
          </cell>
        </row>
        <row r="4407">
          <cell r="B4407">
            <v>201407</v>
          </cell>
        </row>
        <row r="4408">
          <cell r="B4408">
            <v>201407</v>
          </cell>
        </row>
        <row r="4409">
          <cell r="B4409">
            <v>201407</v>
          </cell>
        </row>
        <row r="4410">
          <cell r="B4410">
            <v>201407</v>
          </cell>
        </row>
        <row r="4411">
          <cell r="B4411">
            <v>201407</v>
          </cell>
        </row>
        <row r="4412">
          <cell r="B4412">
            <v>201407</v>
          </cell>
        </row>
        <row r="4413">
          <cell r="B4413">
            <v>201407</v>
          </cell>
        </row>
        <row r="4414">
          <cell r="B4414">
            <v>201407</v>
          </cell>
        </row>
        <row r="4415">
          <cell r="B4415">
            <v>201407</v>
          </cell>
        </row>
        <row r="4416">
          <cell r="B4416">
            <v>201407</v>
          </cell>
        </row>
        <row r="4417">
          <cell r="B4417">
            <v>201407</v>
          </cell>
        </row>
        <row r="4418">
          <cell r="B4418">
            <v>201407</v>
          </cell>
        </row>
        <row r="4419">
          <cell r="B4419">
            <v>201407</v>
          </cell>
        </row>
        <row r="4420">
          <cell r="B4420">
            <v>201407</v>
          </cell>
        </row>
        <row r="4421">
          <cell r="B4421">
            <v>201407</v>
          </cell>
        </row>
        <row r="4422">
          <cell r="B4422">
            <v>201407</v>
          </cell>
        </row>
        <row r="4423">
          <cell r="B4423">
            <v>201407</v>
          </cell>
        </row>
        <row r="4424">
          <cell r="B4424">
            <v>201407</v>
          </cell>
        </row>
        <row r="4425">
          <cell r="B4425">
            <v>201407</v>
          </cell>
        </row>
        <row r="4426">
          <cell r="B4426">
            <v>201407</v>
          </cell>
        </row>
        <row r="4427">
          <cell r="B4427">
            <v>201407</v>
          </cell>
        </row>
        <row r="4428">
          <cell r="B4428">
            <v>201407</v>
          </cell>
        </row>
        <row r="4429">
          <cell r="B4429">
            <v>201407</v>
          </cell>
        </row>
        <row r="4430">
          <cell r="B4430">
            <v>201407</v>
          </cell>
        </row>
        <row r="4431">
          <cell r="B4431">
            <v>201407</v>
          </cell>
        </row>
        <row r="4432">
          <cell r="B4432">
            <v>201407</v>
          </cell>
        </row>
        <row r="4433">
          <cell r="B4433">
            <v>201407</v>
          </cell>
        </row>
        <row r="4434">
          <cell r="B4434">
            <v>201407</v>
          </cell>
        </row>
        <row r="4435">
          <cell r="B4435">
            <v>201407</v>
          </cell>
        </row>
        <row r="4436">
          <cell r="B4436">
            <v>201407</v>
          </cell>
        </row>
        <row r="4437">
          <cell r="B4437">
            <v>201407</v>
          </cell>
        </row>
        <row r="4438">
          <cell r="B4438">
            <v>201407</v>
          </cell>
        </row>
        <row r="4439">
          <cell r="B4439">
            <v>201407</v>
          </cell>
        </row>
        <row r="4440">
          <cell r="B4440">
            <v>201407</v>
          </cell>
        </row>
        <row r="4441">
          <cell r="B4441">
            <v>201407</v>
          </cell>
        </row>
        <row r="4442">
          <cell r="B4442">
            <v>201407</v>
          </cell>
        </row>
        <row r="4443">
          <cell r="B4443">
            <v>201407</v>
          </cell>
        </row>
        <row r="4444">
          <cell r="B4444">
            <v>201407</v>
          </cell>
        </row>
        <row r="4445">
          <cell r="B4445">
            <v>201407</v>
          </cell>
        </row>
        <row r="4446">
          <cell r="B4446">
            <v>201407</v>
          </cell>
        </row>
        <row r="4447">
          <cell r="B4447">
            <v>201407</v>
          </cell>
        </row>
        <row r="4448">
          <cell r="B4448">
            <v>201407</v>
          </cell>
        </row>
        <row r="4449">
          <cell r="B4449">
            <v>201407</v>
          </cell>
        </row>
        <row r="4450">
          <cell r="B4450">
            <v>201407</v>
          </cell>
        </row>
        <row r="4451">
          <cell r="B4451">
            <v>201407</v>
          </cell>
        </row>
        <row r="4452">
          <cell r="B4452">
            <v>201407</v>
          </cell>
        </row>
        <row r="4453">
          <cell r="B4453">
            <v>201407</v>
          </cell>
        </row>
        <row r="4454">
          <cell r="B4454">
            <v>201407</v>
          </cell>
        </row>
        <row r="4455">
          <cell r="B4455">
            <v>201407</v>
          </cell>
        </row>
        <row r="4456">
          <cell r="B4456">
            <v>201407</v>
          </cell>
        </row>
        <row r="4457">
          <cell r="B4457">
            <v>201407</v>
          </cell>
        </row>
        <row r="4458">
          <cell r="B4458">
            <v>201407</v>
          </cell>
        </row>
        <row r="4459">
          <cell r="B4459">
            <v>201407</v>
          </cell>
        </row>
        <row r="4460">
          <cell r="B4460">
            <v>201407</v>
          </cell>
        </row>
        <row r="4461">
          <cell r="B4461">
            <v>201407</v>
          </cell>
        </row>
        <row r="4462">
          <cell r="B4462">
            <v>201407</v>
          </cell>
        </row>
        <row r="4463">
          <cell r="B4463">
            <v>201407</v>
          </cell>
        </row>
        <row r="4464">
          <cell r="B4464">
            <v>201407</v>
          </cell>
        </row>
        <row r="4465">
          <cell r="B4465">
            <v>201407</v>
          </cell>
        </row>
        <row r="4466">
          <cell r="B4466">
            <v>201407</v>
          </cell>
        </row>
        <row r="4467">
          <cell r="B4467">
            <v>201407</v>
          </cell>
        </row>
        <row r="4468">
          <cell r="B4468">
            <v>201407</v>
          </cell>
        </row>
        <row r="4469">
          <cell r="B4469">
            <v>201407</v>
          </cell>
        </row>
        <row r="4470">
          <cell r="B4470">
            <v>201407</v>
          </cell>
        </row>
        <row r="4471">
          <cell r="B4471">
            <v>201407</v>
          </cell>
        </row>
        <row r="4472">
          <cell r="B4472">
            <v>201407</v>
          </cell>
        </row>
        <row r="4473">
          <cell r="B4473">
            <v>201407</v>
          </cell>
        </row>
        <row r="4474">
          <cell r="B4474">
            <v>201407</v>
          </cell>
        </row>
        <row r="4475">
          <cell r="B4475">
            <v>201407</v>
          </cell>
        </row>
        <row r="4476">
          <cell r="B4476">
            <v>201407</v>
          </cell>
        </row>
        <row r="4477">
          <cell r="B4477">
            <v>201407</v>
          </cell>
        </row>
        <row r="4478">
          <cell r="B4478">
            <v>201407</v>
          </cell>
        </row>
        <row r="4479">
          <cell r="B4479">
            <v>201406</v>
          </cell>
        </row>
        <row r="4480">
          <cell r="B4480">
            <v>201406</v>
          </cell>
        </row>
        <row r="4481">
          <cell r="B4481">
            <v>201406</v>
          </cell>
        </row>
        <row r="4482">
          <cell r="B4482">
            <v>201406</v>
          </cell>
        </row>
        <row r="4483">
          <cell r="B4483">
            <v>201406</v>
          </cell>
        </row>
        <row r="4484">
          <cell r="B4484">
            <v>201406</v>
          </cell>
        </row>
        <row r="4485">
          <cell r="B4485">
            <v>201406</v>
          </cell>
        </row>
        <row r="4486">
          <cell r="B4486">
            <v>201406</v>
          </cell>
        </row>
        <row r="4487">
          <cell r="B4487">
            <v>201406</v>
          </cell>
        </row>
        <row r="4488">
          <cell r="B4488">
            <v>201406</v>
          </cell>
        </row>
        <row r="4489">
          <cell r="B4489">
            <v>201406</v>
          </cell>
        </row>
        <row r="4490">
          <cell r="B4490">
            <v>201406</v>
          </cell>
        </row>
        <row r="4491">
          <cell r="B4491">
            <v>201406</v>
          </cell>
        </row>
        <row r="4492">
          <cell r="B4492">
            <v>201406</v>
          </cell>
        </row>
        <row r="4493">
          <cell r="B4493">
            <v>201406</v>
          </cell>
        </row>
        <row r="4494">
          <cell r="B4494">
            <v>201406</v>
          </cell>
        </row>
        <row r="4495">
          <cell r="B4495">
            <v>201406</v>
          </cell>
        </row>
        <row r="4496">
          <cell r="B4496">
            <v>201406</v>
          </cell>
        </row>
        <row r="4497">
          <cell r="B4497">
            <v>201406</v>
          </cell>
        </row>
        <row r="4498">
          <cell r="B4498">
            <v>201406</v>
          </cell>
        </row>
        <row r="4499">
          <cell r="B4499">
            <v>201406</v>
          </cell>
        </row>
        <row r="4500">
          <cell r="B4500">
            <v>201406</v>
          </cell>
        </row>
        <row r="4501">
          <cell r="B4501">
            <v>201406</v>
          </cell>
        </row>
        <row r="4502">
          <cell r="B4502">
            <v>201406</v>
          </cell>
        </row>
        <row r="4503">
          <cell r="B4503">
            <v>201406</v>
          </cell>
        </row>
        <row r="4504">
          <cell r="B4504">
            <v>201406</v>
          </cell>
        </row>
        <row r="4505">
          <cell r="B4505">
            <v>201406</v>
          </cell>
        </row>
        <row r="4506">
          <cell r="B4506">
            <v>201406</v>
          </cell>
        </row>
        <row r="4507">
          <cell r="B4507">
            <v>201406</v>
          </cell>
        </row>
        <row r="4508">
          <cell r="B4508">
            <v>201406</v>
          </cell>
        </row>
        <row r="4509">
          <cell r="B4509">
            <v>201406</v>
          </cell>
        </row>
        <row r="4510">
          <cell r="B4510">
            <v>201406</v>
          </cell>
        </row>
        <row r="4511">
          <cell r="B4511">
            <v>201406</v>
          </cell>
        </row>
        <row r="4512">
          <cell r="B4512">
            <v>201406</v>
          </cell>
        </row>
        <row r="4513">
          <cell r="B4513">
            <v>201406</v>
          </cell>
        </row>
        <row r="4514">
          <cell r="B4514">
            <v>201406</v>
          </cell>
        </row>
        <row r="4515">
          <cell r="B4515">
            <v>201406</v>
          </cell>
        </row>
        <row r="4516">
          <cell r="B4516">
            <v>201406</v>
          </cell>
        </row>
        <row r="4517">
          <cell r="B4517">
            <v>201406</v>
          </cell>
        </row>
        <row r="4518">
          <cell r="B4518">
            <v>201406</v>
          </cell>
        </row>
        <row r="4519">
          <cell r="B4519">
            <v>201406</v>
          </cell>
        </row>
        <row r="4520">
          <cell r="B4520">
            <v>201406</v>
          </cell>
        </row>
        <row r="4521">
          <cell r="B4521">
            <v>201406</v>
          </cell>
        </row>
        <row r="4522">
          <cell r="B4522">
            <v>201406</v>
          </cell>
        </row>
        <row r="4523">
          <cell r="B4523">
            <v>201406</v>
          </cell>
        </row>
        <row r="4524">
          <cell r="B4524">
            <v>201406</v>
          </cell>
        </row>
        <row r="4525">
          <cell r="B4525">
            <v>201406</v>
          </cell>
        </row>
        <row r="4526">
          <cell r="B4526">
            <v>201406</v>
          </cell>
        </row>
        <row r="4527">
          <cell r="B4527">
            <v>201406</v>
          </cell>
        </row>
        <row r="4528">
          <cell r="B4528">
            <v>201406</v>
          </cell>
        </row>
        <row r="4529">
          <cell r="B4529">
            <v>201406</v>
          </cell>
        </row>
        <row r="4530">
          <cell r="B4530">
            <v>201406</v>
          </cell>
        </row>
        <row r="4531">
          <cell r="B4531">
            <v>201406</v>
          </cell>
        </row>
        <row r="4532">
          <cell r="B4532">
            <v>201406</v>
          </cell>
        </row>
        <row r="4533">
          <cell r="B4533">
            <v>201406</v>
          </cell>
        </row>
        <row r="4534">
          <cell r="B4534">
            <v>201406</v>
          </cell>
        </row>
        <row r="4535">
          <cell r="B4535">
            <v>201406</v>
          </cell>
        </row>
        <row r="4536">
          <cell r="B4536">
            <v>201406</v>
          </cell>
        </row>
        <row r="4537">
          <cell r="B4537">
            <v>201406</v>
          </cell>
        </row>
        <row r="4538">
          <cell r="B4538">
            <v>201406</v>
          </cell>
        </row>
        <row r="4539">
          <cell r="B4539">
            <v>201406</v>
          </cell>
        </row>
        <row r="4540">
          <cell r="B4540">
            <v>201406</v>
          </cell>
        </row>
        <row r="4541">
          <cell r="B4541">
            <v>201406</v>
          </cell>
        </row>
        <row r="4542">
          <cell r="B4542">
            <v>201406</v>
          </cell>
        </row>
        <row r="4543">
          <cell r="B4543">
            <v>201406</v>
          </cell>
        </row>
        <row r="4544">
          <cell r="B4544">
            <v>201406</v>
          </cell>
        </row>
        <row r="4545">
          <cell r="B4545">
            <v>201406</v>
          </cell>
        </row>
        <row r="4546">
          <cell r="B4546">
            <v>201406</v>
          </cell>
        </row>
        <row r="4547">
          <cell r="B4547">
            <v>201406</v>
          </cell>
        </row>
        <row r="4548">
          <cell r="B4548">
            <v>201406</v>
          </cell>
        </row>
        <row r="4549">
          <cell r="B4549">
            <v>201406</v>
          </cell>
        </row>
        <row r="4550">
          <cell r="B4550">
            <v>201406</v>
          </cell>
        </row>
        <row r="4551">
          <cell r="B4551">
            <v>201406</v>
          </cell>
        </row>
        <row r="4552">
          <cell r="B4552">
            <v>201406</v>
          </cell>
        </row>
        <row r="4553">
          <cell r="B4553">
            <v>201405</v>
          </cell>
        </row>
        <row r="4554">
          <cell r="B4554">
            <v>201405</v>
          </cell>
        </row>
        <row r="4555">
          <cell r="B4555">
            <v>201405</v>
          </cell>
        </row>
        <row r="4556">
          <cell r="B4556">
            <v>201405</v>
          </cell>
        </row>
        <row r="4557">
          <cell r="B4557">
            <v>201405</v>
          </cell>
        </row>
        <row r="4558">
          <cell r="B4558">
            <v>201405</v>
          </cell>
        </row>
        <row r="4559">
          <cell r="B4559">
            <v>201405</v>
          </cell>
        </row>
        <row r="4560">
          <cell r="B4560">
            <v>201405</v>
          </cell>
        </row>
        <row r="4561">
          <cell r="B4561">
            <v>201405</v>
          </cell>
        </row>
        <row r="4562">
          <cell r="B4562">
            <v>201405</v>
          </cell>
        </row>
        <row r="4563">
          <cell r="B4563">
            <v>201405</v>
          </cell>
        </row>
        <row r="4564">
          <cell r="B4564">
            <v>201405</v>
          </cell>
        </row>
        <row r="4565">
          <cell r="B4565">
            <v>201405</v>
          </cell>
        </row>
        <row r="4566">
          <cell r="B4566">
            <v>201405</v>
          </cell>
        </row>
        <row r="4567">
          <cell r="B4567">
            <v>201405</v>
          </cell>
        </row>
        <row r="4568">
          <cell r="B4568">
            <v>201405</v>
          </cell>
        </row>
        <row r="4569">
          <cell r="B4569">
            <v>201405</v>
          </cell>
        </row>
        <row r="4570">
          <cell r="B4570">
            <v>201405</v>
          </cell>
        </row>
        <row r="4571">
          <cell r="B4571">
            <v>201405</v>
          </cell>
        </row>
        <row r="4572">
          <cell r="B4572">
            <v>201405</v>
          </cell>
        </row>
        <row r="4573">
          <cell r="B4573">
            <v>201405</v>
          </cell>
        </row>
        <row r="4574">
          <cell r="B4574">
            <v>201405</v>
          </cell>
        </row>
        <row r="4575">
          <cell r="B4575">
            <v>201405</v>
          </cell>
        </row>
        <row r="4576">
          <cell r="B4576">
            <v>201405</v>
          </cell>
        </row>
        <row r="4577">
          <cell r="B4577">
            <v>201405</v>
          </cell>
        </row>
        <row r="4578">
          <cell r="B4578">
            <v>201405</v>
          </cell>
        </row>
        <row r="4579">
          <cell r="B4579">
            <v>201405</v>
          </cell>
        </row>
        <row r="4580">
          <cell r="B4580">
            <v>201405</v>
          </cell>
        </row>
        <row r="4581">
          <cell r="B4581">
            <v>201405</v>
          </cell>
        </row>
        <row r="4582">
          <cell r="B4582">
            <v>201405</v>
          </cell>
        </row>
        <row r="4583">
          <cell r="B4583">
            <v>201405</v>
          </cell>
        </row>
        <row r="4584">
          <cell r="B4584">
            <v>201405</v>
          </cell>
        </row>
        <row r="4585">
          <cell r="B4585">
            <v>201405</v>
          </cell>
        </row>
        <row r="4586">
          <cell r="B4586">
            <v>201405</v>
          </cell>
        </row>
        <row r="4587">
          <cell r="B4587">
            <v>201405</v>
          </cell>
        </row>
        <row r="4588">
          <cell r="B4588">
            <v>201405</v>
          </cell>
        </row>
        <row r="4589">
          <cell r="B4589">
            <v>201405</v>
          </cell>
        </row>
        <row r="4590">
          <cell r="B4590">
            <v>201405</v>
          </cell>
        </row>
        <row r="4591">
          <cell r="B4591">
            <v>201405</v>
          </cell>
        </row>
        <row r="4592">
          <cell r="B4592">
            <v>201405</v>
          </cell>
        </row>
        <row r="4593">
          <cell r="B4593">
            <v>201405</v>
          </cell>
        </row>
        <row r="4594">
          <cell r="B4594">
            <v>201405</v>
          </cell>
        </row>
        <row r="4595">
          <cell r="B4595">
            <v>201405</v>
          </cell>
        </row>
        <row r="4596">
          <cell r="B4596">
            <v>201405</v>
          </cell>
        </row>
        <row r="4597">
          <cell r="B4597">
            <v>201405</v>
          </cell>
        </row>
        <row r="4598">
          <cell r="B4598">
            <v>201405</v>
          </cell>
        </row>
        <row r="4599">
          <cell r="B4599">
            <v>201405</v>
          </cell>
        </row>
        <row r="4600">
          <cell r="B4600">
            <v>201405</v>
          </cell>
        </row>
        <row r="4601">
          <cell r="B4601">
            <v>201405</v>
          </cell>
        </row>
        <row r="4602">
          <cell r="B4602">
            <v>201405</v>
          </cell>
        </row>
        <row r="4603">
          <cell r="B4603">
            <v>201405</v>
          </cell>
        </row>
        <row r="4604">
          <cell r="B4604">
            <v>201405</v>
          </cell>
        </row>
        <row r="4605">
          <cell r="B4605">
            <v>201405</v>
          </cell>
        </row>
        <row r="4606">
          <cell r="B4606">
            <v>201405</v>
          </cell>
        </row>
        <row r="4607">
          <cell r="B4607">
            <v>201405</v>
          </cell>
        </row>
        <row r="4608">
          <cell r="B4608">
            <v>201405</v>
          </cell>
        </row>
        <row r="4609">
          <cell r="B4609">
            <v>201405</v>
          </cell>
        </row>
        <row r="4610">
          <cell r="B4610">
            <v>201405</v>
          </cell>
        </row>
        <row r="4611">
          <cell r="B4611">
            <v>201405</v>
          </cell>
        </row>
        <row r="4612">
          <cell r="B4612">
            <v>201405</v>
          </cell>
        </row>
        <row r="4613">
          <cell r="B4613">
            <v>201405</v>
          </cell>
        </row>
        <row r="4614">
          <cell r="B4614">
            <v>201405</v>
          </cell>
        </row>
        <row r="4615">
          <cell r="B4615">
            <v>201405</v>
          </cell>
        </row>
        <row r="4616">
          <cell r="B4616">
            <v>201405</v>
          </cell>
        </row>
        <row r="4617">
          <cell r="B4617">
            <v>201405</v>
          </cell>
        </row>
        <row r="4618">
          <cell r="B4618">
            <v>201405</v>
          </cell>
        </row>
        <row r="4619">
          <cell r="B4619">
            <v>201405</v>
          </cell>
        </row>
        <row r="4620">
          <cell r="B4620">
            <v>201405</v>
          </cell>
        </row>
        <row r="4621">
          <cell r="B4621">
            <v>201405</v>
          </cell>
        </row>
        <row r="4622">
          <cell r="B4622">
            <v>201405</v>
          </cell>
        </row>
        <row r="4623">
          <cell r="B4623">
            <v>201405</v>
          </cell>
        </row>
        <row r="4624">
          <cell r="B4624">
            <v>201405</v>
          </cell>
        </row>
        <row r="4625">
          <cell r="B4625">
            <v>201404</v>
          </cell>
        </row>
        <row r="4626">
          <cell r="B4626">
            <v>201404</v>
          </cell>
        </row>
        <row r="4627">
          <cell r="B4627">
            <v>201404</v>
          </cell>
        </row>
        <row r="4628">
          <cell r="B4628">
            <v>201404</v>
          </cell>
        </row>
        <row r="4629">
          <cell r="B4629">
            <v>201404</v>
          </cell>
        </row>
        <row r="4630">
          <cell r="B4630">
            <v>201404</v>
          </cell>
        </row>
        <row r="4631">
          <cell r="B4631">
            <v>201404</v>
          </cell>
        </row>
        <row r="4632">
          <cell r="B4632">
            <v>201404</v>
          </cell>
        </row>
        <row r="4633">
          <cell r="B4633">
            <v>201404</v>
          </cell>
        </row>
        <row r="4634">
          <cell r="B4634">
            <v>201404</v>
          </cell>
        </row>
        <row r="4635">
          <cell r="B4635">
            <v>201404</v>
          </cell>
        </row>
        <row r="4636">
          <cell r="B4636">
            <v>201404</v>
          </cell>
        </row>
        <row r="4637">
          <cell r="B4637">
            <v>201404</v>
          </cell>
        </row>
        <row r="4638">
          <cell r="B4638">
            <v>201404</v>
          </cell>
        </row>
        <row r="4639">
          <cell r="B4639">
            <v>201404</v>
          </cell>
        </row>
        <row r="4640">
          <cell r="B4640">
            <v>201404</v>
          </cell>
        </row>
        <row r="4641">
          <cell r="B4641">
            <v>201404</v>
          </cell>
        </row>
        <row r="4642">
          <cell r="B4642">
            <v>201404</v>
          </cell>
        </row>
        <row r="4643">
          <cell r="B4643">
            <v>201404</v>
          </cell>
        </row>
        <row r="4644">
          <cell r="B4644">
            <v>201404</v>
          </cell>
        </row>
        <row r="4645">
          <cell r="B4645">
            <v>201404</v>
          </cell>
        </row>
        <row r="4646">
          <cell r="B4646">
            <v>201404</v>
          </cell>
        </row>
        <row r="4647">
          <cell r="B4647">
            <v>201404</v>
          </cell>
        </row>
        <row r="4648">
          <cell r="B4648">
            <v>201404</v>
          </cell>
        </row>
        <row r="4649">
          <cell r="B4649">
            <v>201404</v>
          </cell>
        </row>
        <row r="4650">
          <cell r="B4650">
            <v>201404</v>
          </cell>
        </row>
        <row r="4651">
          <cell r="B4651">
            <v>201404</v>
          </cell>
        </row>
        <row r="4652">
          <cell r="B4652">
            <v>201404</v>
          </cell>
        </row>
        <row r="4653">
          <cell r="B4653">
            <v>201404</v>
          </cell>
        </row>
        <row r="4654">
          <cell r="B4654">
            <v>201404</v>
          </cell>
        </row>
        <row r="4655">
          <cell r="B4655">
            <v>201404</v>
          </cell>
        </row>
        <row r="4656">
          <cell r="B4656">
            <v>201404</v>
          </cell>
        </row>
        <row r="4657">
          <cell r="B4657">
            <v>201404</v>
          </cell>
        </row>
        <row r="4658">
          <cell r="B4658">
            <v>201404</v>
          </cell>
        </row>
        <row r="4659">
          <cell r="B4659">
            <v>201404</v>
          </cell>
        </row>
        <row r="4660">
          <cell r="B4660">
            <v>201404</v>
          </cell>
        </row>
        <row r="4661">
          <cell r="B4661">
            <v>201404</v>
          </cell>
        </row>
        <row r="4662">
          <cell r="B4662">
            <v>201404</v>
          </cell>
        </row>
        <row r="4663">
          <cell r="B4663">
            <v>201404</v>
          </cell>
        </row>
        <row r="4664">
          <cell r="B4664">
            <v>201404</v>
          </cell>
        </row>
        <row r="4665">
          <cell r="B4665">
            <v>201404</v>
          </cell>
        </row>
        <row r="4666">
          <cell r="B4666">
            <v>201404</v>
          </cell>
        </row>
        <row r="4667">
          <cell r="B4667">
            <v>201404</v>
          </cell>
        </row>
        <row r="4668">
          <cell r="B4668">
            <v>201404</v>
          </cell>
        </row>
        <row r="4669">
          <cell r="B4669">
            <v>201404</v>
          </cell>
        </row>
        <row r="4670">
          <cell r="B4670">
            <v>201404</v>
          </cell>
        </row>
        <row r="4671">
          <cell r="B4671">
            <v>201404</v>
          </cell>
        </row>
        <row r="4672">
          <cell r="B4672">
            <v>201404</v>
          </cell>
        </row>
        <row r="4673">
          <cell r="B4673">
            <v>201404</v>
          </cell>
        </row>
        <row r="4674">
          <cell r="B4674">
            <v>201404</v>
          </cell>
        </row>
        <row r="4675">
          <cell r="B4675">
            <v>201404</v>
          </cell>
        </row>
        <row r="4676">
          <cell r="B4676">
            <v>201404</v>
          </cell>
        </row>
        <row r="4677">
          <cell r="B4677">
            <v>201404</v>
          </cell>
        </row>
        <row r="4678">
          <cell r="B4678">
            <v>201404</v>
          </cell>
        </row>
        <row r="4679">
          <cell r="B4679">
            <v>201404</v>
          </cell>
        </row>
        <row r="4680">
          <cell r="B4680">
            <v>201404</v>
          </cell>
        </row>
        <row r="4681">
          <cell r="B4681">
            <v>201404</v>
          </cell>
        </row>
        <row r="4682">
          <cell r="B4682">
            <v>201403</v>
          </cell>
        </row>
        <row r="4683">
          <cell r="B4683">
            <v>201403</v>
          </cell>
        </row>
        <row r="4684">
          <cell r="B4684">
            <v>201403</v>
          </cell>
        </row>
        <row r="4685">
          <cell r="B4685">
            <v>201403</v>
          </cell>
        </row>
        <row r="4686">
          <cell r="B4686">
            <v>201403</v>
          </cell>
        </row>
        <row r="4687">
          <cell r="B4687">
            <v>201403</v>
          </cell>
        </row>
        <row r="4688">
          <cell r="B4688">
            <v>201403</v>
          </cell>
        </row>
        <row r="4689">
          <cell r="B4689">
            <v>201403</v>
          </cell>
        </row>
        <row r="4690">
          <cell r="B4690">
            <v>201403</v>
          </cell>
        </row>
        <row r="4691">
          <cell r="B4691">
            <v>201403</v>
          </cell>
        </row>
        <row r="4692">
          <cell r="B4692">
            <v>201403</v>
          </cell>
        </row>
        <row r="4693">
          <cell r="B4693">
            <v>201403</v>
          </cell>
        </row>
        <row r="4694">
          <cell r="B4694">
            <v>201403</v>
          </cell>
        </row>
        <row r="4695">
          <cell r="B4695">
            <v>201403</v>
          </cell>
        </row>
        <row r="4696">
          <cell r="B4696">
            <v>201403</v>
          </cell>
        </row>
        <row r="4697">
          <cell r="B4697">
            <v>201403</v>
          </cell>
        </row>
        <row r="4698">
          <cell r="B4698">
            <v>201403</v>
          </cell>
        </row>
        <row r="4699">
          <cell r="B4699">
            <v>201403</v>
          </cell>
        </row>
        <row r="4700">
          <cell r="B4700">
            <v>201403</v>
          </cell>
        </row>
        <row r="4701">
          <cell r="B4701">
            <v>201403</v>
          </cell>
        </row>
        <row r="4702">
          <cell r="B4702">
            <v>201403</v>
          </cell>
        </row>
        <row r="4703">
          <cell r="B4703">
            <v>201403</v>
          </cell>
        </row>
        <row r="4704">
          <cell r="B4704">
            <v>201403</v>
          </cell>
        </row>
        <row r="4705">
          <cell r="B4705">
            <v>201403</v>
          </cell>
        </row>
        <row r="4706">
          <cell r="B4706">
            <v>201403</v>
          </cell>
        </row>
        <row r="4707">
          <cell r="B4707">
            <v>201403</v>
          </cell>
        </row>
        <row r="4708">
          <cell r="B4708">
            <v>201403</v>
          </cell>
        </row>
        <row r="4709">
          <cell r="B4709">
            <v>201403</v>
          </cell>
        </row>
        <row r="4710">
          <cell r="B4710">
            <v>201403</v>
          </cell>
        </row>
        <row r="4711">
          <cell r="B4711">
            <v>201403</v>
          </cell>
        </row>
        <row r="4712">
          <cell r="B4712">
            <v>201403</v>
          </cell>
        </row>
        <row r="4713">
          <cell r="B4713">
            <v>201403</v>
          </cell>
        </row>
        <row r="4714">
          <cell r="B4714">
            <v>201403</v>
          </cell>
        </row>
        <row r="4715">
          <cell r="B4715">
            <v>201403</v>
          </cell>
        </row>
        <row r="4716">
          <cell r="B4716">
            <v>201403</v>
          </cell>
        </row>
        <row r="4717">
          <cell r="B4717">
            <v>201403</v>
          </cell>
        </row>
        <row r="4718">
          <cell r="B4718">
            <v>201403</v>
          </cell>
        </row>
        <row r="4719">
          <cell r="B4719">
            <v>201403</v>
          </cell>
        </row>
        <row r="4720">
          <cell r="B4720">
            <v>201403</v>
          </cell>
        </row>
        <row r="4721">
          <cell r="B4721">
            <v>201403</v>
          </cell>
        </row>
        <row r="4722">
          <cell r="B4722">
            <v>201403</v>
          </cell>
        </row>
        <row r="4723">
          <cell r="B4723">
            <v>201403</v>
          </cell>
        </row>
        <row r="4724">
          <cell r="B4724">
            <v>201403</v>
          </cell>
        </row>
        <row r="4725">
          <cell r="B4725">
            <v>201403</v>
          </cell>
        </row>
        <row r="4726">
          <cell r="B4726">
            <v>201403</v>
          </cell>
        </row>
        <row r="4727">
          <cell r="B4727">
            <v>201403</v>
          </cell>
        </row>
        <row r="4728">
          <cell r="B4728">
            <v>201403</v>
          </cell>
        </row>
        <row r="4729">
          <cell r="B4729">
            <v>201403</v>
          </cell>
        </row>
        <row r="4730">
          <cell r="B4730">
            <v>201403</v>
          </cell>
        </row>
        <row r="4731">
          <cell r="B4731">
            <v>201403</v>
          </cell>
        </row>
        <row r="4732">
          <cell r="B4732">
            <v>201403</v>
          </cell>
        </row>
        <row r="4733">
          <cell r="B4733">
            <v>201403</v>
          </cell>
        </row>
        <row r="4734">
          <cell r="B4734">
            <v>201402</v>
          </cell>
        </row>
        <row r="4735">
          <cell r="B4735">
            <v>201402</v>
          </cell>
        </row>
        <row r="4736">
          <cell r="B4736">
            <v>201402</v>
          </cell>
        </row>
        <row r="4737">
          <cell r="B4737">
            <v>201402</v>
          </cell>
        </row>
        <row r="4738">
          <cell r="B4738">
            <v>201402</v>
          </cell>
        </row>
        <row r="4739">
          <cell r="B4739">
            <v>201402</v>
          </cell>
        </row>
        <row r="4740">
          <cell r="B4740">
            <v>201402</v>
          </cell>
        </row>
        <row r="4741">
          <cell r="B4741">
            <v>201402</v>
          </cell>
        </row>
        <row r="4742">
          <cell r="B4742">
            <v>201402</v>
          </cell>
        </row>
        <row r="4743">
          <cell r="B4743">
            <v>201402</v>
          </cell>
        </row>
        <row r="4744">
          <cell r="B4744">
            <v>201402</v>
          </cell>
        </row>
        <row r="4745">
          <cell r="B4745">
            <v>201402</v>
          </cell>
        </row>
        <row r="4746">
          <cell r="B4746">
            <v>201402</v>
          </cell>
        </row>
        <row r="4747">
          <cell r="B4747">
            <v>201402</v>
          </cell>
        </row>
        <row r="4748">
          <cell r="B4748">
            <v>201402</v>
          </cell>
        </row>
        <row r="4749">
          <cell r="B4749">
            <v>201402</v>
          </cell>
        </row>
        <row r="4750">
          <cell r="B4750">
            <v>201402</v>
          </cell>
        </row>
        <row r="4751">
          <cell r="B4751">
            <v>201402</v>
          </cell>
        </row>
        <row r="4752">
          <cell r="B4752">
            <v>201402</v>
          </cell>
        </row>
        <row r="4753">
          <cell r="B4753">
            <v>201402</v>
          </cell>
        </row>
        <row r="4754">
          <cell r="B4754">
            <v>201402</v>
          </cell>
        </row>
        <row r="4755">
          <cell r="B4755">
            <v>201402</v>
          </cell>
        </row>
        <row r="4756">
          <cell r="B4756">
            <v>201402</v>
          </cell>
        </row>
        <row r="4757">
          <cell r="B4757">
            <v>201402</v>
          </cell>
        </row>
        <row r="4758">
          <cell r="B4758">
            <v>201402</v>
          </cell>
        </row>
        <row r="4759">
          <cell r="B4759">
            <v>201402</v>
          </cell>
        </row>
        <row r="4760">
          <cell r="B4760">
            <v>201402</v>
          </cell>
        </row>
        <row r="4761">
          <cell r="B4761">
            <v>201402</v>
          </cell>
        </row>
        <row r="4762">
          <cell r="B4762">
            <v>201402</v>
          </cell>
        </row>
        <row r="4763">
          <cell r="B4763">
            <v>201402</v>
          </cell>
        </row>
        <row r="4764">
          <cell r="B4764">
            <v>201402</v>
          </cell>
        </row>
        <row r="4765">
          <cell r="B4765">
            <v>201402</v>
          </cell>
        </row>
        <row r="4766">
          <cell r="B4766">
            <v>201402</v>
          </cell>
        </row>
        <row r="4767">
          <cell r="B4767">
            <v>201402</v>
          </cell>
        </row>
        <row r="4768">
          <cell r="B4768">
            <v>201402</v>
          </cell>
        </row>
        <row r="4769">
          <cell r="B4769">
            <v>201402</v>
          </cell>
        </row>
        <row r="4770">
          <cell r="B4770">
            <v>201402</v>
          </cell>
        </row>
        <row r="4771">
          <cell r="B4771">
            <v>201402</v>
          </cell>
        </row>
        <row r="4772">
          <cell r="B4772">
            <v>201402</v>
          </cell>
        </row>
        <row r="4773">
          <cell r="B4773">
            <v>201402</v>
          </cell>
        </row>
        <row r="4774">
          <cell r="B4774">
            <v>201402</v>
          </cell>
        </row>
        <row r="4775">
          <cell r="B4775">
            <v>201402</v>
          </cell>
        </row>
        <row r="4776">
          <cell r="B4776">
            <v>201402</v>
          </cell>
        </row>
        <row r="4777">
          <cell r="B4777">
            <v>201402</v>
          </cell>
        </row>
        <row r="4778">
          <cell r="B4778">
            <v>201402</v>
          </cell>
        </row>
        <row r="4779">
          <cell r="B4779">
            <v>201402</v>
          </cell>
        </row>
        <row r="4780">
          <cell r="B4780">
            <v>201402</v>
          </cell>
        </row>
        <row r="4781">
          <cell r="B4781">
            <v>201402</v>
          </cell>
        </row>
        <row r="4782">
          <cell r="B4782">
            <v>201402</v>
          </cell>
        </row>
        <row r="4783">
          <cell r="B4783">
            <v>201401</v>
          </cell>
        </row>
        <row r="4784">
          <cell r="B4784">
            <v>201401</v>
          </cell>
        </row>
        <row r="4785">
          <cell r="B4785">
            <v>201401</v>
          </cell>
        </row>
        <row r="4786">
          <cell r="B4786">
            <v>201401</v>
          </cell>
        </row>
        <row r="4787">
          <cell r="B4787">
            <v>201401</v>
          </cell>
        </row>
        <row r="4788">
          <cell r="B4788">
            <v>201401</v>
          </cell>
        </row>
        <row r="4789">
          <cell r="B4789">
            <v>201401</v>
          </cell>
        </row>
        <row r="4790">
          <cell r="B4790">
            <v>201401</v>
          </cell>
        </row>
        <row r="4791">
          <cell r="B4791">
            <v>201401</v>
          </cell>
        </row>
        <row r="4792">
          <cell r="B4792">
            <v>201401</v>
          </cell>
        </row>
        <row r="4793">
          <cell r="B4793">
            <v>201401</v>
          </cell>
        </row>
        <row r="4794">
          <cell r="B4794">
            <v>201401</v>
          </cell>
        </row>
        <row r="4795">
          <cell r="B4795">
            <v>201401</v>
          </cell>
        </row>
        <row r="4796">
          <cell r="B4796">
            <v>201401</v>
          </cell>
        </row>
        <row r="4797">
          <cell r="B4797">
            <v>201401</v>
          </cell>
        </row>
        <row r="4798">
          <cell r="B4798">
            <v>201401</v>
          </cell>
        </row>
        <row r="4799">
          <cell r="B4799">
            <v>201401</v>
          </cell>
        </row>
        <row r="4800">
          <cell r="B4800">
            <v>201401</v>
          </cell>
        </row>
        <row r="4801">
          <cell r="B4801">
            <v>201401</v>
          </cell>
        </row>
        <row r="4802">
          <cell r="B4802">
            <v>201401</v>
          </cell>
        </row>
        <row r="4803">
          <cell r="B4803">
            <v>201401</v>
          </cell>
        </row>
        <row r="4804">
          <cell r="B4804">
            <v>201401</v>
          </cell>
        </row>
        <row r="4805">
          <cell r="B4805">
            <v>201401</v>
          </cell>
        </row>
        <row r="4806">
          <cell r="B4806">
            <v>201401</v>
          </cell>
        </row>
        <row r="4807">
          <cell r="B4807">
            <v>201401</v>
          </cell>
        </row>
        <row r="4808">
          <cell r="B4808">
            <v>201401</v>
          </cell>
        </row>
        <row r="4809">
          <cell r="B4809">
            <v>201401</v>
          </cell>
        </row>
        <row r="4810">
          <cell r="B4810">
            <v>201401</v>
          </cell>
        </row>
        <row r="4811">
          <cell r="B4811">
            <v>201401</v>
          </cell>
        </row>
        <row r="4812">
          <cell r="B4812">
            <v>201401</v>
          </cell>
        </row>
        <row r="4813">
          <cell r="B4813">
            <v>201401</v>
          </cell>
        </row>
        <row r="4814">
          <cell r="B4814">
            <v>201401</v>
          </cell>
        </row>
        <row r="4815">
          <cell r="B4815">
            <v>201401</v>
          </cell>
        </row>
        <row r="4816">
          <cell r="B4816">
            <v>201401</v>
          </cell>
        </row>
        <row r="4817">
          <cell r="B4817">
            <v>201401</v>
          </cell>
        </row>
        <row r="4818">
          <cell r="B4818">
            <v>201401</v>
          </cell>
        </row>
        <row r="4819">
          <cell r="B4819">
            <v>201401</v>
          </cell>
        </row>
        <row r="4820">
          <cell r="B4820">
            <v>201401</v>
          </cell>
        </row>
        <row r="4821">
          <cell r="B4821">
            <v>201401</v>
          </cell>
        </row>
        <row r="4822">
          <cell r="B4822">
            <v>201401</v>
          </cell>
        </row>
        <row r="4823">
          <cell r="B4823">
            <v>201401</v>
          </cell>
        </row>
        <row r="4824">
          <cell r="B4824">
            <v>201401</v>
          </cell>
        </row>
        <row r="4825">
          <cell r="B4825">
            <v>201401</v>
          </cell>
        </row>
        <row r="4826">
          <cell r="B4826">
            <v>201401</v>
          </cell>
        </row>
        <row r="4827">
          <cell r="B4827">
            <v>201401</v>
          </cell>
        </row>
        <row r="4828">
          <cell r="B4828">
            <v>201401</v>
          </cell>
        </row>
        <row r="4829">
          <cell r="B4829">
            <v>201401</v>
          </cell>
        </row>
        <row r="4830">
          <cell r="B4830">
            <v>201401</v>
          </cell>
        </row>
        <row r="4831">
          <cell r="B4831">
            <v>201401</v>
          </cell>
        </row>
        <row r="4832">
          <cell r="B4832">
            <v>201401</v>
          </cell>
        </row>
        <row r="4833">
          <cell r="B4833">
            <v>201401</v>
          </cell>
        </row>
        <row r="4834">
          <cell r="B4834">
            <v>201401</v>
          </cell>
        </row>
        <row r="4835">
          <cell r="B4835">
            <v>201312</v>
          </cell>
        </row>
        <row r="4836">
          <cell r="B4836">
            <v>201312</v>
          </cell>
        </row>
        <row r="4837">
          <cell r="B4837">
            <v>201312</v>
          </cell>
        </row>
        <row r="4838">
          <cell r="B4838">
            <v>201312</v>
          </cell>
        </row>
        <row r="4839">
          <cell r="B4839">
            <v>201312</v>
          </cell>
        </row>
        <row r="4840">
          <cell r="B4840">
            <v>201312</v>
          </cell>
        </row>
        <row r="4841">
          <cell r="B4841">
            <v>201312</v>
          </cell>
        </row>
        <row r="4842">
          <cell r="B4842">
            <v>201312</v>
          </cell>
        </row>
        <row r="4843">
          <cell r="B4843">
            <v>201312</v>
          </cell>
        </row>
        <row r="4844">
          <cell r="B4844">
            <v>201312</v>
          </cell>
        </row>
        <row r="4845">
          <cell r="B4845">
            <v>201312</v>
          </cell>
        </row>
        <row r="4846">
          <cell r="B4846">
            <v>201312</v>
          </cell>
        </row>
        <row r="4847">
          <cell r="B4847">
            <v>201312</v>
          </cell>
        </row>
        <row r="4848">
          <cell r="B4848">
            <v>201312</v>
          </cell>
        </row>
        <row r="4849">
          <cell r="B4849">
            <v>201312</v>
          </cell>
        </row>
        <row r="4850">
          <cell r="B4850">
            <v>201312</v>
          </cell>
        </row>
        <row r="4851">
          <cell r="B4851">
            <v>201312</v>
          </cell>
        </row>
        <row r="4852">
          <cell r="B4852">
            <v>201312</v>
          </cell>
        </row>
        <row r="4853">
          <cell r="B4853">
            <v>201312</v>
          </cell>
        </row>
        <row r="4854">
          <cell r="B4854">
            <v>201312</v>
          </cell>
        </row>
        <row r="4855">
          <cell r="B4855">
            <v>201312</v>
          </cell>
        </row>
        <row r="4856">
          <cell r="B4856">
            <v>201312</v>
          </cell>
        </row>
        <row r="4857">
          <cell r="B4857">
            <v>201312</v>
          </cell>
        </row>
        <row r="4858">
          <cell r="B4858">
            <v>201312</v>
          </cell>
        </row>
        <row r="4859">
          <cell r="B4859">
            <v>201312</v>
          </cell>
        </row>
        <row r="4860">
          <cell r="B4860">
            <v>201312</v>
          </cell>
        </row>
        <row r="4861">
          <cell r="B4861">
            <v>201312</v>
          </cell>
        </row>
        <row r="4862">
          <cell r="B4862">
            <v>201312</v>
          </cell>
        </row>
        <row r="4863">
          <cell r="B4863">
            <v>201312</v>
          </cell>
        </row>
        <row r="4864">
          <cell r="B4864">
            <v>201312</v>
          </cell>
        </row>
        <row r="4865">
          <cell r="B4865">
            <v>201312</v>
          </cell>
        </row>
        <row r="4866">
          <cell r="B4866">
            <v>201312</v>
          </cell>
        </row>
        <row r="4867">
          <cell r="B4867">
            <v>201312</v>
          </cell>
        </row>
        <row r="4868">
          <cell r="B4868">
            <v>201312</v>
          </cell>
        </row>
        <row r="4869">
          <cell r="B4869">
            <v>201312</v>
          </cell>
        </row>
        <row r="4870">
          <cell r="B4870">
            <v>201312</v>
          </cell>
        </row>
        <row r="4871">
          <cell r="B4871">
            <v>201312</v>
          </cell>
        </row>
        <row r="4872">
          <cell r="B4872">
            <v>201312</v>
          </cell>
        </row>
        <row r="4873">
          <cell r="B4873">
            <v>201312</v>
          </cell>
        </row>
        <row r="4874">
          <cell r="B4874">
            <v>201312</v>
          </cell>
        </row>
        <row r="4875">
          <cell r="B4875">
            <v>201312</v>
          </cell>
        </row>
        <row r="4876">
          <cell r="B4876">
            <v>201312</v>
          </cell>
        </row>
        <row r="4877">
          <cell r="B4877">
            <v>201312</v>
          </cell>
        </row>
        <row r="4878">
          <cell r="B4878">
            <v>201312</v>
          </cell>
        </row>
        <row r="4879">
          <cell r="B4879">
            <v>201312</v>
          </cell>
        </row>
        <row r="4880">
          <cell r="B4880">
            <v>201312</v>
          </cell>
        </row>
        <row r="4881">
          <cell r="B4881">
            <v>201312</v>
          </cell>
        </row>
        <row r="4882">
          <cell r="B4882">
            <v>201312</v>
          </cell>
        </row>
        <row r="4883">
          <cell r="B4883">
            <v>201312</v>
          </cell>
        </row>
        <row r="4884">
          <cell r="B4884">
            <v>201312</v>
          </cell>
        </row>
        <row r="4885">
          <cell r="B4885">
            <v>201312</v>
          </cell>
        </row>
        <row r="4886">
          <cell r="B4886">
            <v>201312</v>
          </cell>
        </row>
        <row r="4887">
          <cell r="B4887">
            <v>201312</v>
          </cell>
        </row>
        <row r="4888">
          <cell r="B4888">
            <v>201312</v>
          </cell>
        </row>
        <row r="4889">
          <cell r="B4889">
            <v>201312</v>
          </cell>
        </row>
        <row r="4890">
          <cell r="B4890">
            <v>201312</v>
          </cell>
        </row>
        <row r="4891">
          <cell r="B4891">
            <v>201312</v>
          </cell>
        </row>
        <row r="4892">
          <cell r="B4892">
            <v>201312</v>
          </cell>
        </row>
        <row r="4893">
          <cell r="B4893">
            <v>201312</v>
          </cell>
        </row>
        <row r="4894">
          <cell r="B4894">
            <v>201312</v>
          </cell>
        </row>
        <row r="4895">
          <cell r="B4895">
            <v>201312</v>
          </cell>
        </row>
        <row r="4896">
          <cell r="B4896">
            <v>201312</v>
          </cell>
        </row>
        <row r="4897">
          <cell r="B4897">
            <v>201312</v>
          </cell>
        </row>
        <row r="4898">
          <cell r="B4898">
            <v>201312</v>
          </cell>
        </row>
        <row r="4899">
          <cell r="B4899">
            <v>201312</v>
          </cell>
        </row>
        <row r="4900">
          <cell r="B4900">
            <v>201312</v>
          </cell>
        </row>
        <row r="4901">
          <cell r="B4901">
            <v>201312</v>
          </cell>
        </row>
        <row r="4902">
          <cell r="B4902">
            <v>201312</v>
          </cell>
        </row>
        <row r="4903">
          <cell r="B4903">
            <v>201312</v>
          </cell>
        </row>
        <row r="4904">
          <cell r="B4904">
            <v>201312</v>
          </cell>
        </row>
        <row r="4905">
          <cell r="B4905">
            <v>201312</v>
          </cell>
        </row>
        <row r="4906">
          <cell r="B4906">
            <v>201312</v>
          </cell>
        </row>
        <row r="4907">
          <cell r="B4907">
            <v>201312</v>
          </cell>
        </row>
        <row r="4908">
          <cell r="B4908">
            <v>201312</v>
          </cell>
        </row>
        <row r="4909">
          <cell r="B4909">
            <v>201312</v>
          </cell>
        </row>
        <row r="4910">
          <cell r="B4910">
            <v>201312</v>
          </cell>
        </row>
        <row r="4911">
          <cell r="B4911">
            <v>201312</v>
          </cell>
        </row>
        <row r="4912">
          <cell r="B4912">
            <v>201312</v>
          </cell>
        </row>
        <row r="4913">
          <cell r="B4913">
            <v>201311</v>
          </cell>
        </row>
        <row r="4914">
          <cell r="B4914">
            <v>201311</v>
          </cell>
        </row>
        <row r="4915">
          <cell r="B4915">
            <v>201311</v>
          </cell>
        </row>
        <row r="4916">
          <cell r="B4916">
            <v>201311</v>
          </cell>
        </row>
        <row r="4917">
          <cell r="B4917">
            <v>201311</v>
          </cell>
        </row>
        <row r="4918">
          <cell r="B4918">
            <v>201311</v>
          </cell>
        </row>
        <row r="4919">
          <cell r="B4919">
            <v>201311</v>
          </cell>
        </row>
        <row r="4920">
          <cell r="B4920">
            <v>201311</v>
          </cell>
        </row>
        <row r="4921">
          <cell r="B4921">
            <v>201311</v>
          </cell>
        </row>
        <row r="4922">
          <cell r="B4922">
            <v>201311</v>
          </cell>
        </row>
        <row r="4923">
          <cell r="B4923">
            <v>201311</v>
          </cell>
        </row>
        <row r="4924">
          <cell r="B4924">
            <v>201311</v>
          </cell>
        </row>
        <row r="4925">
          <cell r="B4925">
            <v>201311</v>
          </cell>
        </row>
        <row r="4926">
          <cell r="B4926">
            <v>201311</v>
          </cell>
        </row>
        <row r="4927">
          <cell r="B4927">
            <v>201311</v>
          </cell>
        </row>
        <row r="4928">
          <cell r="B4928">
            <v>201311</v>
          </cell>
        </row>
        <row r="4929">
          <cell r="B4929">
            <v>201311</v>
          </cell>
        </row>
        <row r="4930">
          <cell r="B4930">
            <v>201311</v>
          </cell>
        </row>
        <row r="4931">
          <cell r="B4931">
            <v>201311</v>
          </cell>
        </row>
        <row r="4932">
          <cell r="B4932">
            <v>201311</v>
          </cell>
        </row>
        <row r="4933">
          <cell r="B4933">
            <v>201311</v>
          </cell>
        </row>
        <row r="4934">
          <cell r="B4934">
            <v>201311</v>
          </cell>
        </row>
        <row r="4935">
          <cell r="B4935">
            <v>201311</v>
          </cell>
        </row>
        <row r="4936">
          <cell r="B4936">
            <v>201311</v>
          </cell>
        </row>
        <row r="4937">
          <cell r="B4937">
            <v>201311</v>
          </cell>
        </row>
        <row r="4938">
          <cell r="B4938">
            <v>201311</v>
          </cell>
        </row>
        <row r="4939">
          <cell r="B4939">
            <v>201311</v>
          </cell>
        </row>
        <row r="4940">
          <cell r="B4940">
            <v>201311</v>
          </cell>
        </row>
        <row r="4941">
          <cell r="B4941">
            <v>201311</v>
          </cell>
        </row>
        <row r="4942">
          <cell r="B4942">
            <v>201311</v>
          </cell>
        </row>
        <row r="4943">
          <cell r="B4943">
            <v>201311</v>
          </cell>
        </row>
        <row r="4944">
          <cell r="B4944">
            <v>201311</v>
          </cell>
        </row>
        <row r="4945">
          <cell r="B4945">
            <v>201311</v>
          </cell>
        </row>
        <row r="4946">
          <cell r="B4946">
            <v>201311</v>
          </cell>
        </row>
        <row r="4947">
          <cell r="B4947">
            <v>201311</v>
          </cell>
        </row>
        <row r="4948">
          <cell r="B4948">
            <v>201311</v>
          </cell>
        </row>
        <row r="4949">
          <cell r="B4949">
            <v>201311</v>
          </cell>
        </row>
        <row r="4950">
          <cell r="B4950">
            <v>201311</v>
          </cell>
        </row>
        <row r="4951">
          <cell r="B4951">
            <v>201311</v>
          </cell>
        </row>
        <row r="4952">
          <cell r="B4952">
            <v>201311</v>
          </cell>
        </row>
        <row r="4953">
          <cell r="B4953">
            <v>201311</v>
          </cell>
        </row>
        <row r="4954">
          <cell r="B4954">
            <v>201311</v>
          </cell>
        </row>
        <row r="4955">
          <cell r="B4955">
            <v>201311</v>
          </cell>
        </row>
        <row r="4956">
          <cell r="B4956">
            <v>201311</v>
          </cell>
        </row>
        <row r="4957">
          <cell r="B4957">
            <v>201311</v>
          </cell>
        </row>
        <row r="4958">
          <cell r="B4958">
            <v>201311</v>
          </cell>
        </row>
        <row r="4959">
          <cell r="B4959">
            <v>201311</v>
          </cell>
        </row>
        <row r="4960">
          <cell r="B4960">
            <v>201311</v>
          </cell>
        </row>
        <row r="4961">
          <cell r="B4961">
            <v>201311</v>
          </cell>
        </row>
        <row r="4962">
          <cell r="B4962">
            <v>201311</v>
          </cell>
        </row>
        <row r="4963">
          <cell r="B4963">
            <v>201311</v>
          </cell>
        </row>
        <row r="4964">
          <cell r="B4964">
            <v>201311</v>
          </cell>
        </row>
        <row r="4965">
          <cell r="B4965">
            <v>201311</v>
          </cell>
        </row>
        <row r="4966">
          <cell r="B4966">
            <v>201311</v>
          </cell>
        </row>
        <row r="4967">
          <cell r="B4967">
            <v>201311</v>
          </cell>
        </row>
        <row r="4968">
          <cell r="B4968">
            <v>201311</v>
          </cell>
        </row>
        <row r="4969">
          <cell r="B4969">
            <v>201311</v>
          </cell>
        </row>
        <row r="4970">
          <cell r="B4970">
            <v>201311</v>
          </cell>
        </row>
        <row r="4971">
          <cell r="B4971">
            <v>201311</v>
          </cell>
        </row>
        <row r="4972">
          <cell r="B4972">
            <v>201311</v>
          </cell>
        </row>
        <row r="4973">
          <cell r="B4973">
            <v>201311</v>
          </cell>
        </row>
        <row r="4974">
          <cell r="B4974">
            <v>201311</v>
          </cell>
        </row>
        <row r="4975">
          <cell r="B4975">
            <v>201311</v>
          </cell>
        </row>
        <row r="4976">
          <cell r="B4976">
            <v>201310</v>
          </cell>
        </row>
        <row r="4977">
          <cell r="B4977">
            <v>201310</v>
          </cell>
        </row>
        <row r="4978">
          <cell r="B4978">
            <v>201310</v>
          </cell>
        </row>
        <row r="4979">
          <cell r="B4979">
            <v>201310</v>
          </cell>
        </row>
        <row r="4980">
          <cell r="B4980">
            <v>201310</v>
          </cell>
        </row>
        <row r="4981">
          <cell r="B4981">
            <v>201310</v>
          </cell>
        </row>
        <row r="4982">
          <cell r="B4982">
            <v>201310</v>
          </cell>
        </row>
        <row r="4983">
          <cell r="B4983">
            <v>201310</v>
          </cell>
        </row>
        <row r="4984">
          <cell r="B4984">
            <v>201310</v>
          </cell>
        </row>
        <row r="4985">
          <cell r="B4985">
            <v>201310</v>
          </cell>
        </row>
        <row r="4986">
          <cell r="B4986">
            <v>201310</v>
          </cell>
        </row>
        <row r="4987">
          <cell r="B4987">
            <v>201310</v>
          </cell>
        </row>
        <row r="4988">
          <cell r="B4988">
            <v>201310</v>
          </cell>
        </row>
        <row r="4989">
          <cell r="B4989">
            <v>201310</v>
          </cell>
        </row>
        <row r="4990">
          <cell r="B4990">
            <v>201310</v>
          </cell>
        </row>
        <row r="4991">
          <cell r="B4991">
            <v>201310</v>
          </cell>
        </row>
        <row r="4992">
          <cell r="B4992">
            <v>201310</v>
          </cell>
        </row>
        <row r="4993">
          <cell r="B4993">
            <v>201310</v>
          </cell>
        </row>
        <row r="4994">
          <cell r="B4994">
            <v>201310</v>
          </cell>
        </row>
        <row r="4995">
          <cell r="B4995">
            <v>201310</v>
          </cell>
        </row>
        <row r="4996">
          <cell r="B4996">
            <v>201310</v>
          </cell>
        </row>
        <row r="4997">
          <cell r="B4997">
            <v>201310</v>
          </cell>
        </row>
        <row r="4998">
          <cell r="B4998">
            <v>201310</v>
          </cell>
        </row>
        <row r="4999">
          <cell r="B4999">
            <v>201310</v>
          </cell>
        </row>
        <row r="5000">
          <cell r="B5000">
            <v>201310</v>
          </cell>
        </row>
        <row r="5001">
          <cell r="B5001">
            <v>201310</v>
          </cell>
        </row>
        <row r="5002">
          <cell r="B5002">
            <v>201310</v>
          </cell>
        </row>
        <row r="5003">
          <cell r="B5003">
            <v>201310</v>
          </cell>
        </row>
        <row r="5004">
          <cell r="B5004">
            <v>201310</v>
          </cell>
        </row>
        <row r="5005">
          <cell r="B5005">
            <v>201310</v>
          </cell>
        </row>
        <row r="5006">
          <cell r="B5006">
            <v>201310</v>
          </cell>
        </row>
        <row r="5007">
          <cell r="B5007">
            <v>201310</v>
          </cell>
        </row>
        <row r="5008">
          <cell r="B5008">
            <v>201310</v>
          </cell>
        </row>
        <row r="5009">
          <cell r="B5009">
            <v>201310</v>
          </cell>
        </row>
        <row r="5010">
          <cell r="B5010">
            <v>201310</v>
          </cell>
        </row>
        <row r="5011">
          <cell r="B5011">
            <v>201310</v>
          </cell>
        </row>
        <row r="5012">
          <cell r="B5012">
            <v>201310</v>
          </cell>
        </row>
        <row r="5013">
          <cell r="B5013">
            <v>201310</v>
          </cell>
        </row>
        <row r="5014">
          <cell r="B5014">
            <v>201310</v>
          </cell>
        </row>
        <row r="5015">
          <cell r="B5015">
            <v>201310</v>
          </cell>
        </row>
        <row r="5016">
          <cell r="B5016">
            <v>201310</v>
          </cell>
        </row>
        <row r="5017">
          <cell r="B5017">
            <v>201310</v>
          </cell>
        </row>
        <row r="5018">
          <cell r="B5018">
            <v>201309</v>
          </cell>
        </row>
        <row r="5019">
          <cell r="B5019">
            <v>201309</v>
          </cell>
        </row>
        <row r="5020">
          <cell r="B5020">
            <v>201309</v>
          </cell>
        </row>
        <row r="5021">
          <cell r="B5021">
            <v>201309</v>
          </cell>
        </row>
        <row r="5022">
          <cell r="B5022">
            <v>201309</v>
          </cell>
        </row>
        <row r="5023">
          <cell r="B5023">
            <v>201309</v>
          </cell>
        </row>
        <row r="5024">
          <cell r="B5024">
            <v>201309</v>
          </cell>
        </row>
        <row r="5025">
          <cell r="B5025">
            <v>201309</v>
          </cell>
        </row>
        <row r="5026">
          <cell r="B5026">
            <v>201309</v>
          </cell>
        </row>
        <row r="5027">
          <cell r="B5027">
            <v>201309</v>
          </cell>
        </row>
        <row r="5028">
          <cell r="B5028">
            <v>201309</v>
          </cell>
        </row>
        <row r="5029">
          <cell r="B5029">
            <v>201309</v>
          </cell>
        </row>
        <row r="5030">
          <cell r="B5030">
            <v>201309</v>
          </cell>
        </row>
        <row r="5031">
          <cell r="B5031">
            <v>201309</v>
          </cell>
        </row>
        <row r="5032">
          <cell r="B5032">
            <v>201309</v>
          </cell>
        </row>
        <row r="5033">
          <cell r="B5033">
            <v>201309</v>
          </cell>
        </row>
        <row r="5034">
          <cell r="B5034">
            <v>201309</v>
          </cell>
        </row>
        <row r="5035">
          <cell r="B5035">
            <v>201309</v>
          </cell>
        </row>
        <row r="5036">
          <cell r="B5036">
            <v>201309</v>
          </cell>
        </row>
        <row r="5037">
          <cell r="B5037">
            <v>201309</v>
          </cell>
        </row>
        <row r="5038">
          <cell r="B5038">
            <v>201309</v>
          </cell>
        </row>
        <row r="5039">
          <cell r="B5039">
            <v>201309</v>
          </cell>
        </row>
        <row r="5040">
          <cell r="B5040">
            <v>201309</v>
          </cell>
        </row>
        <row r="5041">
          <cell r="B5041">
            <v>201309</v>
          </cell>
        </row>
        <row r="5042">
          <cell r="B5042">
            <v>201309</v>
          </cell>
        </row>
        <row r="5043">
          <cell r="B5043">
            <v>201309</v>
          </cell>
        </row>
        <row r="5044">
          <cell r="B5044">
            <v>201309</v>
          </cell>
        </row>
        <row r="5045">
          <cell r="B5045">
            <v>201309</v>
          </cell>
        </row>
        <row r="5046">
          <cell r="B5046">
            <v>201309</v>
          </cell>
        </row>
        <row r="5047">
          <cell r="B5047">
            <v>201309</v>
          </cell>
        </row>
        <row r="5048">
          <cell r="B5048">
            <v>201309</v>
          </cell>
        </row>
        <row r="5049">
          <cell r="B5049">
            <v>201309</v>
          </cell>
        </row>
        <row r="5050">
          <cell r="B5050">
            <v>201309</v>
          </cell>
        </row>
        <row r="5051">
          <cell r="B5051">
            <v>201309</v>
          </cell>
        </row>
        <row r="5052">
          <cell r="B5052">
            <v>201309</v>
          </cell>
        </row>
        <row r="5053">
          <cell r="B5053">
            <v>201309</v>
          </cell>
        </row>
        <row r="5054">
          <cell r="B5054">
            <v>201309</v>
          </cell>
        </row>
        <row r="5055">
          <cell r="B5055">
            <v>201309</v>
          </cell>
        </row>
        <row r="5056">
          <cell r="B5056">
            <v>201309</v>
          </cell>
        </row>
        <row r="5057">
          <cell r="B5057">
            <v>201309</v>
          </cell>
        </row>
        <row r="5058">
          <cell r="B5058">
            <v>201309</v>
          </cell>
        </row>
        <row r="5059">
          <cell r="B5059">
            <v>201309</v>
          </cell>
        </row>
        <row r="5060">
          <cell r="B5060">
            <v>201308</v>
          </cell>
        </row>
        <row r="5061">
          <cell r="B5061">
            <v>201308</v>
          </cell>
        </row>
        <row r="5062">
          <cell r="B5062">
            <v>201308</v>
          </cell>
        </row>
        <row r="5063">
          <cell r="B5063">
            <v>201308</v>
          </cell>
        </row>
        <row r="5064">
          <cell r="B5064">
            <v>201308</v>
          </cell>
        </row>
        <row r="5065">
          <cell r="B5065">
            <v>201308</v>
          </cell>
        </row>
        <row r="5066">
          <cell r="B5066">
            <v>201308</v>
          </cell>
        </row>
        <row r="5067">
          <cell r="B5067">
            <v>201308</v>
          </cell>
        </row>
        <row r="5068">
          <cell r="B5068">
            <v>201308</v>
          </cell>
        </row>
        <row r="5069">
          <cell r="B5069">
            <v>201308</v>
          </cell>
        </row>
        <row r="5070">
          <cell r="B5070">
            <v>201308</v>
          </cell>
        </row>
        <row r="5071">
          <cell r="B5071">
            <v>201308</v>
          </cell>
        </row>
        <row r="5072">
          <cell r="B5072">
            <v>201308</v>
          </cell>
        </row>
        <row r="5073">
          <cell r="B5073">
            <v>201308</v>
          </cell>
        </row>
        <row r="5074">
          <cell r="B5074">
            <v>201308</v>
          </cell>
        </row>
        <row r="5075">
          <cell r="B5075">
            <v>201308</v>
          </cell>
        </row>
        <row r="5076">
          <cell r="B5076">
            <v>201308</v>
          </cell>
        </row>
        <row r="5077">
          <cell r="B5077">
            <v>201308</v>
          </cell>
        </row>
        <row r="5078">
          <cell r="B5078">
            <v>201308</v>
          </cell>
        </row>
        <row r="5079">
          <cell r="B5079">
            <v>201308</v>
          </cell>
        </row>
        <row r="5080">
          <cell r="B5080">
            <v>201308</v>
          </cell>
        </row>
        <row r="5081">
          <cell r="B5081">
            <v>201308</v>
          </cell>
        </row>
        <row r="5082">
          <cell r="B5082">
            <v>201308</v>
          </cell>
        </row>
        <row r="5083">
          <cell r="B5083">
            <v>201308</v>
          </cell>
        </row>
        <row r="5084">
          <cell r="B5084">
            <v>201308</v>
          </cell>
        </row>
        <row r="5085">
          <cell r="B5085">
            <v>201308</v>
          </cell>
        </row>
        <row r="5086">
          <cell r="B5086">
            <v>201308</v>
          </cell>
        </row>
        <row r="5087">
          <cell r="B5087">
            <v>201308</v>
          </cell>
        </row>
        <row r="5088">
          <cell r="B5088">
            <v>201308</v>
          </cell>
        </row>
        <row r="5089">
          <cell r="B5089">
            <v>201308</v>
          </cell>
        </row>
        <row r="5090">
          <cell r="B5090">
            <v>201308</v>
          </cell>
        </row>
        <row r="5091">
          <cell r="B5091">
            <v>201308</v>
          </cell>
        </row>
        <row r="5092">
          <cell r="B5092">
            <v>201308</v>
          </cell>
        </row>
        <row r="5093">
          <cell r="B5093">
            <v>201308</v>
          </cell>
        </row>
        <row r="5094">
          <cell r="B5094">
            <v>201308</v>
          </cell>
        </row>
        <row r="5095">
          <cell r="B5095">
            <v>201308</v>
          </cell>
        </row>
        <row r="5096">
          <cell r="B5096">
            <v>201308</v>
          </cell>
        </row>
        <row r="5097">
          <cell r="B5097">
            <v>201308</v>
          </cell>
        </row>
        <row r="5098">
          <cell r="B5098">
            <v>201308</v>
          </cell>
        </row>
        <row r="5099">
          <cell r="B5099">
            <v>201308</v>
          </cell>
        </row>
        <row r="5100">
          <cell r="B5100">
            <v>201308</v>
          </cell>
        </row>
        <row r="5101">
          <cell r="B5101">
            <v>201307</v>
          </cell>
        </row>
        <row r="5102">
          <cell r="B5102">
            <v>201307</v>
          </cell>
        </row>
        <row r="5103">
          <cell r="B5103">
            <v>201307</v>
          </cell>
        </row>
        <row r="5104">
          <cell r="B5104">
            <v>201307</v>
          </cell>
        </row>
        <row r="5105">
          <cell r="B5105">
            <v>201307</v>
          </cell>
        </row>
        <row r="5106">
          <cell r="B5106">
            <v>201307</v>
          </cell>
        </row>
        <row r="5107">
          <cell r="B5107">
            <v>201307</v>
          </cell>
        </row>
        <row r="5108">
          <cell r="B5108">
            <v>201307</v>
          </cell>
        </row>
        <row r="5109">
          <cell r="B5109">
            <v>201307</v>
          </cell>
        </row>
        <row r="5110">
          <cell r="B5110">
            <v>201307</v>
          </cell>
        </row>
        <row r="5111">
          <cell r="B5111">
            <v>201307</v>
          </cell>
        </row>
        <row r="5112">
          <cell r="B5112">
            <v>201307</v>
          </cell>
        </row>
        <row r="5113">
          <cell r="B5113">
            <v>201307</v>
          </cell>
        </row>
        <row r="5114">
          <cell r="B5114">
            <v>201307</v>
          </cell>
        </row>
        <row r="5115">
          <cell r="B5115">
            <v>201307</v>
          </cell>
        </row>
        <row r="5116">
          <cell r="B5116">
            <v>201307</v>
          </cell>
        </row>
        <row r="5117">
          <cell r="B5117">
            <v>201307</v>
          </cell>
        </row>
        <row r="5118">
          <cell r="B5118">
            <v>201307</v>
          </cell>
        </row>
        <row r="5119">
          <cell r="B5119">
            <v>201307</v>
          </cell>
        </row>
        <row r="5120">
          <cell r="B5120">
            <v>201307</v>
          </cell>
        </row>
        <row r="5121">
          <cell r="B5121">
            <v>201307</v>
          </cell>
        </row>
        <row r="5122">
          <cell r="B5122">
            <v>201307</v>
          </cell>
        </row>
        <row r="5123">
          <cell r="B5123">
            <v>201307</v>
          </cell>
        </row>
        <row r="5124">
          <cell r="B5124">
            <v>201307</v>
          </cell>
        </row>
        <row r="5125">
          <cell r="B5125">
            <v>201307</v>
          </cell>
        </row>
        <row r="5126">
          <cell r="B5126">
            <v>201307</v>
          </cell>
        </row>
        <row r="5127">
          <cell r="B5127">
            <v>201307</v>
          </cell>
        </row>
        <row r="5128">
          <cell r="B5128">
            <v>201307</v>
          </cell>
        </row>
        <row r="5129">
          <cell r="B5129">
            <v>201307</v>
          </cell>
        </row>
        <row r="5130">
          <cell r="B5130">
            <v>201307</v>
          </cell>
        </row>
        <row r="5131">
          <cell r="B5131">
            <v>201307</v>
          </cell>
        </row>
        <row r="5132">
          <cell r="B5132">
            <v>201307</v>
          </cell>
        </row>
        <row r="5133">
          <cell r="B5133">
            <v>201307</v>
          </cell>
        </row>
        <row r="5134">
          <cell r="B5134">
            <v>201307</v>
          </cell>
        </row>
        <row r="5135">
          <cell r="B5135">
            <v>201307</v>
          </cell>
        </row>
        <row r="5136">
          <cell r="B5136">
            <v>201306</v>
          </cell>
        </row>
        <row r="5137">
          <cell r="B5137">
            <v>201306</v>
          </cell>
        </row>
        <row r="5138">
          <cell r="B5138">
            <v>201306</v>
          </cell>
        </row>
        <row r="5139">
          <cell r="B5139">
            <v>201306</v>
          </cell>
        </row>
        <row r="5140">
          <cell r="B5140">
            <v>201306</v>
          </cell>
        </row>
        <row r="5141">
          <cell r="B5141">
            <v>201306</v>
          </cell>
        </row>
        <row r="5142">
          <cell r="B5142">
            <v>201306</v>
          </cell>
        </row>
        <row r="5143">
          <cell r="B5143">
            <v>201306</v>
          </cell>
        </row>
        <row r="5144">
          <cell r="B5144">
            <v>201306</v>
          </cell>
        </row>
        <row r="5145">
          <cell r="B5145">
            <v>201306</v>
          </cell>
        </row>
        <row r="5146">
          <cell r="B5146">
            <v>201306</v>
          </cell>
        </row>
        <row r="5147">
          <cell r="B5147">
            <v>201306</v>
          </cell>
        </row>
        <row r="5148">
          <cell r="B5148">
            <v>201306</v>
          </cell>
        </row>
        <row r="5149">
          <cell r="B5149">
            <v>201306</v>
          </cell>
        </row>
        <row r="5150">
          <cell r="B5150">
            <v>201306</v>
          </cell>
        </row>
        <row r="5151">
          <cell r="B5151">
            <v>201306</v>
          </cell>
        </row>
        <row r="5152">
          <cell r="B5152">
            <v>201306</v>
          </cell>
        </row>
        <row r="5153">
          <cell r="B5153">
            <v>201306</v>
          </cell>
        </row>
        <row r="5154">
          <cell r="B5154">
            <v>201306</v>
          </cell>
        </row>
        <row r="5155">
          <cell r="B5155">
            <v>201306</v>
          </cell>
        </row>
        <row r="5156">
          <cell r="B5156">
            <v>201306</v>
          </cell>
        </row>
        <row r="5157">
          <cell r="B5157">
            <v>201306</v>
          </cell>
        </row>
        <row r="5158">
          <cell r="B5158">
            <v>201306</v>
          </cell>
        </row>
        <row r="5159">
          <cell r="B5159">
            <v>201306</v>
          </cell>
        </row>
        <row r="5160">
          <cell r="B5160">
            <v>201306</v>
          </cell>
        </row>
        <row r="5161">
          <cell r="B5161">
            <v>201306</v>
          </cell>
        </row>
        <row r="5162">
          <cell r="B5162">
            <v>201306</v>
          </cell>
        </row>
        <row r="5163">
          <cell r="B5163">
            <v>201306</v>
          </cell>
        </row>
        <row r="5164">
          <cell r="B5164">
            <v>201306</v>
          </cell>
        </row>
        <row r="5165">
          <cell r="B5165">
            <v>201306</v>
          </cell>
        </row>
        <row r="5166">
          <cell r="B5166">
            <v>201306</v>
          </cell>
        </row>
        <row r="5167">
          <cell r="B5167">
            <v>201306</v>
          </cell>
        </row>
        <row r="5168">
          <cell r="B5168">
            <v>201306</v>
          </cell>
        </row>
        <row r="5169">
          <cell r="B5169">
            <v>201306</v>
          </cell>
        </row>
        <row r="5170">
          <cell r="B5170">
            <v>201306</v>
          </cell>
        </row>
        <row r="5171">
          <cell r="B5171">
            <v>201306</v>
          </cell>
        </row>
        <row r="5172">
          <cell r="B5172">
            <v>201305</v>
          </cell>
        </row>
        <row r="5173">
          <cell r="B5173">
            <v>201305</v>
          </cell>
        </row>
        <row r="5174">
          <cell r="B5174">
            <v>201305</v>
          </cell>
        </row>
        <row r="5175">
          <cell r="B5175">
            <v>201305</v>
          </cell>
        </row>
        <row r="5176">
          <cell r="B5176">
            <v>201305</v>
          </cell>
        </row>
        <row r="5177">
          <cell r="B5177">
            <v>201305</v>
          </cell>
        </row>
        <row r="5178">
          <cell r="B5178">
            <v>201305</v>
          </cell>
        </row>
        <row r="5179">
          <cell r="B5179">
            <v>201305</v>
          </cell>
        </row>
        <row r="5180">
          <cell r="B5180">
            <v>201305</v>
          </cell>
        </row>
        <row r="5181">
          <cell r="B5181">
            <v>201305</v>
          </cell>
        </row>
        <row r="5182">
          <cell r="B5182">
            <v>201305</v>
          </cell>
        </row>
        <row r="5183">
          <cell r="B5183">
            <v>201305</v>
          </cell>
        </row>
        <row r="5184">
          <cell r="B5184">
            <v>201305</v>
          </cell>
        </row>
        <row r="5185">
          <cell r="B5185">
            <v>201305</v>
          </cell>
        </row>
        <row r="5186">
          <cell r="B5186">
            <v>201305</v>
          </cell>
        </row>
        <row r="5187">
          <cell r="B5187">
            <v>201305</v>
          </cell>
        </row>
        <row r="5188">
          <cell r="B5188">
            <v>201305</v>
          </cell>
        </row>
        <row r="5189">
          <cell r="B5189">
            <v>201305</v>
          </cell>
        </row>
        <row r="5190">
          <cell r="B5190">
            <v>201305</v>
          </cell>
        </row>
        <row r="5191">
          <cell r="B5191">
            <v>201305</v>
          </cell>
        </row>
        <row r="5192">
          <cell r="B5192">
            <v>201305</v>
          </cell>
        </row>
        <row r="5193">
          <cell r="B5193">
            <v>201305</v>
          </cell>
        </row>
        <row r="5194">
          <cell r="B5194">
            <v>201305</v>
          </cell>
        </row>
        <row r="5195">
          <cell r="B5195">
            <v>201305</v>
          </cell>
        </row>
        <row r="5196">
          <cell r="B5196">
            <v>201305</v>
          </cell>
        </row>
        <row r="5197">
          <cell r="B5197">
            <v>201305</v>
          </cell>
        </row>
        <row r="5198">
          <cell r="B5198">
            <v>201305</v>
          </cell>
        </row>
        <row r="5199">
          <cell r="B5199">
            <v>201305</v>
          </cell>
        </row>
        <row r="5200">
          <cell r="B5200">
            <v>201305</v>
          </cell>
        </row>
        <row r="5201">
          <cell r="B5201">
            <v>201305</v>
          </cell>
        </row>
        <row r="5202">
          <cell r="B5202">
            <v>201305</v>
          </cell>
        </row>
        <row r="5203">
          <cell r="B5203">
            <v>201305</v>
          </cell>
        </row>
        <row r="5204">
          <cell r="B5204">
            <v>201305</v>
          </cell>
        </row>
        <row r="5205">
          <cell r="B5205">
            <v>201305</v>
          </cell>
        </row>
        <row r="5206">
          <cell r="B5206">
            <v>201305</v>
          </cell>
        </row>
        <row r="5207">
          <cell r="B5207">
            <v>201305</v>
          </cell>
        </row>
        <row r="5208">
          <cell r="B5208">
            <v>201305</v>
          </cell>
        </row>
        <row r="5209">
          <cell r="B5209">
            <v>201304</v>
          </cell>
        </row>
        <row r="5210">
          <cell r="B5210">
            <v>201304</v>
          </cell>
        </row>
        <row r="5211">
          <cell r="B5211">
            <v>201304</v>
          </cell>
        </row>
        <row r="5212">
          <cell r="B5212">
            <v>201304</v>
          </cell>
        </row>
        <row r="5213">
          <cell r="B5213">
            <v>201304</v>
          </cell>
        </row>
        <row r="5214">
          <cell r="B5214">
            <v>201304</v>
          </cell>
        </row>
        <row r="5215">
          <cell r="B5215">
            <v>201304</v>
          </cell>
        </row>
        <row r="5216">
          <cell r="B5216">
            <v>201304</v>
          </cell>
        </row>
        <row r="5217">
          <cell r="B5217">
            <v>201304</v>
          </cell>
        </row>
        <row r="5218">
          <cell r="B5218">
            <v>201304</v>
          </cell>
        </row>
        <row r="5219">
          <cell r="B5219">
            <v>201304</v>
          </cell>
        </row>
        <row r="5220">
          <cell r="B5220">
            <v>201304</v>
          </cell>
        </row>
        <row r="5221">
          <cell r="B5221">
            <v>201304</v>
          </cell>
        </row>
        <row r="5222">
          <cell r="B5222">
            <v>201304</v>
          </cell>
        </row>
        <row r="5223">
          <cell r="B5223">
            <v>201304</v>
          </cell>
        </row>
        <row r="5224">
          <cell r="B5224">
            <v>201304</v>
          </cell>
        </row>
        <row r="5225">
          <cell r="B5225">
            <v>201304</v>
          </cell>
        </row>
        <row r="5226">
          <cell r="B5226">
            <v>201304</v>
          </cell>
        </row>
        <row r="5227">
          <cell r="B5227">
            <v>201304</v>
          </cell>
        </row>
        <row r="5228">
          <cell r="B5228">
            <v>201304</v>
          </cell>
        </row>
        <row r="5229">
          <cell r="B5229">
            <v>201304</v>
          </cell>
        </row>
        <row r="5230">
          <cell r="B5230">
            <v>201304</v>
          </cell>
        </row>
        <row r="5231">
          <cell r="B5231">
            <v>201304</v>
          </cell>
        </row>
        <row r="5232">
          <cell r="B5232">
            <v>201304</v>
          </cell>
        </row>
        <row r="5233">
          <cell r="B5233">
            <v>201304</v>
          </cell>
        </row>
        <row r="5234">
          <cell r="B5234">
            <v>201304</v>
          </cell>
        </row>
        <row r="5235">
          <cell r="B5235">
            <v>201304</v>
          </cell>
        </row>
        <row r="5236">
          <cell r="B5236">
            <v>201304</v>
          </cell>
        </row>
        <row r="5237">
          <cell r="B5237">
            <v>201304</v>
          </cell>
        </row>
        <row r="5238">
          <cell r="B5238">
            <v>201304</v>
          </cell>
        </row>
        <row r="5239">
          <cell r="B5239">
            <v>201304</v>
          </cell>
        </row>
        <row r="5240">
          <cell r="B5240">
            <v>201303</v>
          </cell>
        </row>
        <row r="5241">
          <cell r="B5241">
            <v>201303</v>
          </cell>
        </row>
        <row r="5242">
          <cell r="B5242">
            <v>201303</v>
          </cell>
        </row>
        <row r="5243">
          <cell r="B5243">
            <v>201303</v>
          </cell>
        </row>
        <row r="5244">
          <cell r="B5244">
            <v>201303</v>
          </cell>
        </row>
        <row r="5245">
          <cell r="B5245">
            <v>201303</v>
          </cell>
        </row>
        <row r="5246">
          <cell r="B5246">
            <v>201303</v>
          </cell>
        </row>
        <row r="5247">
          <cell r="B5247">
            <v>201303</v>
          </cell>
        </row>
        <row r="5248">
          <cell r="B5248">
            <v>201303</v>
          </cell>
        </row>
        <row r="5249">
          <cell r="B5249">
            <v>201303</v>
          </cell>
        </row>
        <row r="5250">
          <cell r="B5250">
            <v>201303</v>
          </cell>
        </row>
        <row r="5251">
          <cell r="B5251">
            <v>201303</v>
          </cell>
        </row>
        <row r="5252">
          <cell r="B5252">
            <v>201303</v>
          </cell>
        </row>
        <row r="5253">
          <cell r="B5253">
            <v>201303</v>
          </cell>
        </row>
        <row r="5254">
          <cell r="B5254">
            <v>201303</v>
          </cell>
        </row>
        <row r="5255">
          <cell r="B5255">
            <v>201303</v>
          </cell>
        </row>
        <row r="5256">
          <cell r="B5256">
            <v>201303</v>
          </cell>
        </row>
        <row r="5257">
          <cell r="B5257">
            <v>201303</v>
          </cell>
        </row>
        <row r="5258">
          <cell r="B5258">
            <v>201303</v>
          </cell>
        </row>
        <row r="5259">
          <cell r="B5259">
            <v>201303</v>
          </cell>
        </row>
        <row r="5260">
          <cell r="B5260">
            <v>201303</v>
          </cell>
        </row>
        <row r="5261">
          <cell r="B5261">
            <v>201303</v>
          </cell>
        </row>
        <row r="5262">
          <cell r="B5262">
            <v>201303</v>
          </cell>
        </row>
        <row r="5263">
          <cell r="B5263">
            <v>201303</v>
          </cell>
        </row>
        <row r="5264">
          <cell r="B5264">
            <v>201303</v>
          </cell>
        </row>
        <row r="5265">
          <cell r="B5265">
            <v>201303</v>
          </cell>
        </row>
        <row r="5266">
          <cell r="B5266">
            <v>201303</v>
          </cell>
        </row>
        <row r="5267">
          <cell r="B5267">
            <v>201303</v>
          </cell>
        </row>
        <row r="5268">
          <cell r="B5268">
            <v>201303</v>
          </cell>
        </row>
        <row r="5269">
          <cell r="B5269">
            <v>201303</v>
          </cell>
        </row>
        <row r="5270">
          <cell r="B5270">
            <v>201303</v>
          </cell>
        </row>
        <row r="5271">
          <cell r="B5271">
            <v>201303</v>
          </cell>
        </row>
        <row r="5272">
          <cell r="B5272">
            <v>201303</v>
          </cell>
        </row>
        <row r="5273">
          <cell r="B5273">
            <v>201303</v>
          </cell>
        </row>
        <row r="5274">
          <cell r="B5274">
            <v>201303</v>
          </cell>
        </row>
        <row r="5275">
          <cell r="B5275">
            <v>201303</v>
          </cell>
        </row>
        <row r="5276">
          <cell r="B5276">
            <v>201303</v>
          </cell>
        </row>
        <row r="5277">
          <cell r="B5277">
            <v>201303</v>
          </cell>
        </row>
        <row r="5278">
          <cell r="B5278">
            <v>201303</v>
          </cell>
        </row>
        <row r="5279">
          <cell r="B5279">
            <v>201302</v>
          </cell>
        </row>
        <row r="5280">
          <cell r="B5280">
            <v>201302</v>
          </cell>
        </row>
        <row r="5281">
          <cell r="B5281">
            <v>201302</v>
          </cell>
        </row>
        <row r="5282">
          <cell r="B5282">
            <v>201302</v>
          </cell>
        </row>
        <row r="5283">
          <cell r="B5283">
            <v>201302</v>
          </cell>
        </row>
        <row r="5284">
          <cell r="B5284">
            <v>201302</v>
          </cell>
        </row>
        <row r="5285">
          <cell r="B5285">
            <v>201302</v>
          </cell>
        </row>
        <row r="5286">
          <cell r="B5286">
            <v>201302</v>
          </cell>
        </row>
        <row r="5287">
          <cell r="B5287">
            <v>201302</v>
          </cell>
        </row>
        <row r="5288">
          <cell r="B5288">
            <v>201302</v>
          </cell>
        </row>
        <row r="5289">
          <cell r="B5289">
            <v>201302</v>
          </cell>
        </row>
        <row r="5290">
          <cell r="B5290">
            <v>201302</v>
          </cell>
        </row>
        <row r="5291">
          <cell r="B5291">
            <v>201302</v>
          </cell>
        </row>
        <row r="5292">
          <cell r="B5292">
            <v>201302</v>
          </cell>
        </row>
        <row r="5293">
          <cell r="B5293">
            <v>201302</v>
          </cell>
        </row>
        <row r="5294">
          <cell r="B5294">
            <v>201302</v>
          </cell>
        </row>
        <row r="5295">
          <cell r="B5295">
            <v>201302</v>
          </cell>
        </row>
        <row r="5296">
          <cell r="B5296">
            <v>201302</v>
          </cell>
        </row>
        <row r="5297">
          <cell r="B5297">
            <v>201302</v>
          </cell>
        </row>
        <row r="5298">
          <cell r="B5298">
            <v>201302</v>
          </cell>
        </row>
        <row r="5299">
          <cell r="B5299">
            <v>201302</v>
          </cell>
        </row>
        <row r="5300">
          <cell r="B5300">
            <v>201302</v>
          </cell>
        </row>
        <row r="5301">
          <cell r="B5301">
            <v>201302</v>
          </cell>
        </row>
        <row r="5302">
          <cell r="B5302">
            <v>201302</v>
          </cell>
        </row>
        <row r="5303">
          <cell r="B5303">
            <v>201302</v>
          </cell>
        </row>
        <row r="5304">
          <cell r="B5304">
            <v>201302</v>
          </cell>
        </row>
        <row r="5305">
          <cell r="B5305">
            <v>201302</v>
          </cell>
        </row>
        <row r="5306">
          <cell r="B5306">
            <v>201302</v>
          </cell>
        </row>
        <row r="5307">
          <cell r="B5307">
            <v>201302</v>
          </cell>
        </row>
        <row r="5308">
          <cell r="B5308">
            <v>201302</v>
          </cell>
        </row>
        <row r="5309">
          <cell r="B5309">
            <v>201302</v>
          </cell>
        </row>
        <row r="5310">
          <cell r="B5310">
            <v>201302</v>
          </cell>
        </row>
        <row r="5311">
          <cell r="B5311">
            <v>201301</v>
          </cell>
        </row>
        <row r="5312">
          <cell r="B5312">
            <v>201301</v>
          </cell>
        </row>
        <row r="5313">
          <cell r="B5313">
            <v>201301</v>
          </cell>
        </row>
        <row r="5314">
          <cell r="B5314">
            <v>201301</v>
          </cell>
        </row>
        <row r="5315">
          <cell r="B5315">
            <v>201301</v>
          </cell>
        </row>
        <row r="5316">
          <cell r="B5316">
            <v>201301</v>
          </cell>
        </row>
        <row r="5317">
          <cell r="B5317">
            <v>201301</v>
          </cell>
        </row>
        <row r="5318">
          <cell r="B5318">
            <v>201301</v>
          </cell>
        </row>
        <row r="5319">
          <cell r="B5319">
            <v>201301</v>
          </cell>
        </row>
        <row r="5320">
          <cell r="B5320">
            <v>201301</v>
          </cell>
        </row>
        <row r="5321">
          <cell r="B5321">
            <v>201301</v>
          </cell>
        </row>
        <row r="5322">
          <cell r="B5322">
            <v>201301</v>
          </cell>
        </row>
        <row r="5323">
          <cell r="B5323">
            <v>201301</v>
          </cell>
        </row>
        <row r="5324">
          <cell r="B5324">
            <v>201301</v>
          </cell>
        </row>
        <row r="5325">
          <cell r="B5325">
            <v>201301</v>
          </cell>
        </row>
        <row r="5326">
          <cell r="B5326">
            <v>201301</v>
          </cell>
        </row>
        <row r="5327">
          <cell r="B5327">
            <v>201301</v>
          </cell>
        </row>
        <row r="5328">
          <cell r="B5328">
            <v>201301</v>
          </cell>
        </row>
        <row r="5329">
          <cell r="B5329">
            <v>201301</v>
          </cell>
        </row>
        <row r="5330">
          <cell r="B5330">
            <v>201301</v>
          </cell>
        </row>
        <row r="5331">
          <cell r="B5331">
            <v>201301</v>
          </cell>
        </row>
        <row r="5332">
          <cell r="B5332">
            <v>201301</v>
          </cell>
        </row>
        <row r="5333">
          <cell r="B5333">
            <v>201301</v>
          </cell>
        </row>
        <row r="5334">
          <cell r="B5334">
            <v>201301</v>
          </cell>
        </row>
        <row r="5335">
          <cell r="B5335">
            <v>201301</v>
          </cell>
        </row>
        <row r="5336">
          <cell r="B5336">
            <v>201301</v>
          </cell>
        </row>
        <row r="5337">
          <cell r="B5337">
            <v>201301</v>
          </cell>
        </row>
        <row r="5338">
          <cell r="B5338">
            <v>201301</v>
          </cell>
        </row>
        <row r="5339">
          <cell r="B5339">
            <v>201301</v>
          </cell>
        </row>
        <row r="5340">
          <cell r="B5340">
            <v>201301</v>
          </cell>
        </row>
        <row r="5341">
          <cell r="B5341">
            <v>201301</v>
          </cell>
        </row>
        <row r="5342">
          <cell r="B5342">
            <v>201301</v>
          </cell>
        </row>
        <row r="5343">
          <cell r="B5343">
            <v>201301</v>
          </cell>
        </row>
        <row r="5344">
          <cell r="B5344">
            <v>201301</v>
          </cell>
        </row>
        <row r="5345">
          <cell r="B5345">
            <v>201301</v>
          </cell>
        </row>
        <row r="5346">
          <cell r="B5346">
            <v>201301</v>
          </cell>
        </row>
        <row r="5347">
          <cell r="B5347">
            <v>201301</v>
          </cell>
        </row>
        <row r="5348">
          <cell r="B5348">
            <v>201212</v>
          </cell>
        </row>
        <row r="5349">
          <cell r="B5349">
            <v>201212</v>
          </cell>
        </row>
        <row r="5350">
          <cell r="B5350">
            <v>201212</v>
          </cell>
        </row>
        <row r="5351">
          <cell r="B5351">
            <v>201212</v>
          </cell>
        </row>
        <row r="5352">
          <cell r="B5352">
            <v>201212</v>
          </cell>
        </row>
        <row r="5353">
          <cell r="B5353">
            <v>201212</v>
          </cell>
        </row>
        <row r="5354">
          <cell r="B5354">
            <v>201212</v>
          </cell>
        </row>
        <row r="5355">
          <cell r="B5355">
            <v>201212</v>
          </cell>
        </row>
        <row r="5356">
          <cell r="B5356">
            <v>201212</v>
          </cell>
        </row>
        <row r="5357">
          <cell r="B5357">
            <v>201212</v>
          </cell>
        </row>
        <row r="5358">
          <cell r="B5358">
            <v>201212</v>
          </cell>
        </row>
        <row r="5359">
          <cell r="B5359">
            <v>201212</v>
          </cell>
        </row>
        <row r="5360">
          <cell r="B5360">
            <v>201212</v>
          </cell>
        </row>
        <row r="5361">
          <cell r="B5361">
            <v>201212</v>
          </cell>
        </row>
        <row r="5362">
          <cell r="B5362">
            <v>201212</v>
          </cell>
        </row>
        <row r="5363">
          <cell r="B5363">
            <v>201212</v>
          </cell>
        </row>
        <row r="5364">
          <cell r="B5364">
            <v>201212</v>
          </cell>
        </row>
        <row r="5365">
          <cell r="B5365">
            <v>201212</v>
          </cell>
        </row>
        <row r="5366">
          <cell r="B5366">
            <v>201212</v>
          </cell>
        </row>
        <row r="5367">
          <cell r="B5367">
            <v>201212</v>
          </cell>
        </row>
        <row r="5368">
          <cell r="B5368">
            <v>201212</v>
          </cell>
        </row>
        <row r="5369">
          <cell r="B5369">
            <v>201212</v>
          </cell>
        </row>
        <row r="5370">
          <cell r="B5370">
            <v>201212</v>
          </cell>
        </row>
        <row r="5371">
          <cell r="B5371">
            <v>201212</v>
          </cell>
        </row>
        <row r="5372">
          <cell r="B5372">
            <v>201212</v>
          </cell>
        </row>
        <row r="5373">
          <cell r="B5373">
            <v>201212</v>
          </cell>
        </row>
        <row r="5374">
          <cell r="B5374">
            <v>201212</v>
          </cell>
        </row>
        <row r="5375">
          <cell r="B5375">
            <v>201212</v>
          </cell>
        </row>
        <row r="5376">
          <cell r="B5376">
            <v>201212</v>
          </cell>
        </row>
        <row r="5377">
          <cell r="B5377">
            <v>201212</v>
          </cell>
        </row>
        <row r="5378">
          <cell r="B5378">
            <v>201212</v>
          </cell>
        </row>
        <row r="5379">
          <cell r="B5379">
            <v>201212</v>
          </cell>
        </row>
        <row r="5380">
          <cell r="B5380">
            <v>201212</v>
          </cell>
        </row>
        <row r="5381">
          <cell r="B5381">
            <v>201212</v>
          </cell>
        </row>
        <row r="5382">
          <cell r="B5382">
            <v>201212</v>
          </cell>
        </row>
        <row r="5383">
          <cell r="B5383">
            <v>201212</v>
          </cell>
        </row>
        <row r="5384">
          <cell r="B5384">
            <v>201212</v>
          </cell>
        </row>
        <row r="5385">
          <cell r="B5385">
            <v>201212</v>
          </cell>
        </row>
        <row r="5386">
          <cell r="B5386">
            <v>201212</v>
          </cell>
        </row>
        <row r="5387">
          <cell r="B5387">
            <v>201211</v>
          </cell>
        </row>
        <row r="5388">
          <cell r="B5388">
            <v>201211</v>
          </cell>
        </row>
        <row r="5389">
          <cell r="B5389">
            <v>201211</v>
          </cell>
        </row>
        <row r="5390">
          <cell r="B5390">
            <v>201211</v>
          </cell>
        </row>
        <row r="5391">
          <cell r="B5391">
            <v>201211</v>
          </cell>
        </row>
        <row r="5392">
          <cell r="B5392">
            <v>201211</v>
          </cell>
        </row>
        <row r="5393">
          <cell r="B5393">
            <v>201211</v>
          </cell>
        </row>
        <row r="5394">
          <cell r="B5394">
            <v>201211</v>
          </cell>
        </row>
        <row r="5395">
          <cell r="B5395">
            <v>201211</v>
          </cell>
        </row>
        <row r="5396">
          <cell r="B5396">
            <v>201211</v>
          </cell>
        </row>
        <row r="5397">
          <cell r="B5397">
            <v>201211</v>
          </cell>
        </row>
        <row r="5398">
          <cell r="B5398">
            <v>201211</v>
          </cell>
        </row>
        <row r="5399">
          <cell r="B5399">
            <v>201211</v>
          </cell>
        </row>
        <row r="5400">
          <cell r="B5400">
            <v>201211</v>
          </cell>
        </row>
        <row r="5401">
          <cell r="B5401">
            <v>201211</v>
          </cell>
        </row>
        <row r="5402">
          <cell r="B5402">
            <v>201211</v>
          </cell>
        </row>
        <row r="5403">
          <cell r="B5403">
            <v>201211</v>
          </cell>
        </row>
        <row r="5404">
          <cell r="B5404">
            <v>201211</v>
          </cell>
        </row>
        <row r="5405">
          <cell r="B5405">
            <v>201211</v>
          </cell>
        </row>
        <row r="5406">
          <cell r="B5406">
            <v>201211</v>
          </cell>
        </row>
        <row r="5407">
          <cell r="B5407">
            <v>201211</v>
          </cell>
        </row>
        <row r="5408">
          <cell r="B5408">
            <v>201211</v>
          </cell>
        </row>
        <row r="5409">
          <cell r="B5409">
            <v>201211</v>
          </cell>
        </row>
        <row r="5410">
          <cell r="B5410">
            <v>201211</v>
          </cell>
        </row>
        <row r="5411">
          <cell r="B5411">
            <v>201211</v>
          </cell>
        </row>
        <row r="5412">
          <cell r="B5412">
            <v>201211</v>
          </cell>
        </row>
        <row r="5413">
          <cell r="B5413">
            <v>201211</v>
          </cell>
        </row>
        <row r="5414">
          <cell r="B5414">
            <v>201211</v>
          </cell>
        </row>
        <row r="5415">
          <cell r="B5415">
            <v>201210</v>
          </cell>
        </row>
        <row r="5416">
          <cell r="B5416">
            <v>201210</v>
          </cell>
        </row>
        <row r="5417">
          <cell r="B5417">
            <v>201210</v>
          </cell>
        </row>
        <row r="5418">
          <cell r="B5418">
            <v>201210</v>
          </cell>
        </row>
        <row r="5419">
          <cell r="B5419">
            <v>201210</v>
          </cell>
        </row>
        <row r="5420">
          <cell r="B5420">
            <v>201210</v>
          </cell>
        </row>
        <row r="5421">
          <cell r="B5421">
            <v>201210</v>
          </cell>
        </row>
        <row r="5422">
          <cell r="B5422">
            <v>201210</v>
          </cell>
        </row>
        <row r="5423">
          <cell r="B5423">
            <v>201210</v>
          </cell>
        </row>
        <row r="5424">
          <cell r="B5424">
            <v>201210</v>
          </cell>
        </row>
        <row r="5425">
          <cell r="B5425">
            <v>201210</v>
          </cell>
        </row>
        <row r="5426">
          <cell r="B5426">
            <v>201210</v>
          </cell>
        </row>
        <row r="5427">
          <cell r="B5427">
            <v>201210</v>
          </cell>
        </row>
        <row r="5428">
          <cell r="B5428">
            <v>201210</v>
          </cell>
        </row>
        <row r="5429">
          <cell r="B5429">
            <v>201210</v>
          </cell>
        </row>
        <row r="5430">
          <cell r="B5430">
            <v>201210</v>
          </cell>
        </row>
        <row r="5431">
          <cell r="B5431">
            <v>201210</v>
          </cell>
        </row>
        <row r="5432">
          <cell r="B5432">
            <v>201210</v>
          </cell>
        </row>
        <row r="5433">
          <cell r="B5433">
            <v>201210</v>
          </cell>
        </row>
        <row r="5434">
          <cell r="B5434">
            <v>201210</v>
          </cell>
        </row>
        <row r="5435">
          <cell r="B5435">
            <v>201210</v>
          </cell>
        </row>
        <row r="5436">
          <cell r="B5436">
            <v>201210</v>
          </cell>
        </row>
        <row r="5437">
          <cell r="B5437">
            <v>201210</v>
          </cell>
        </row>
        <row r="5438">
          <cell r="B5438">
            <v>201210</v>
          </cell>
        </row>
        <row r="5439">
          <cell r="B5439">
            <v>201210</v>
          </cell>
        </row>
        <row r="5440">
          <cell r="B5440">
            <v>201210</v>
          </cell>
        </row>
        <row r="5441">
          <cell r="B5441">
            <v>201210</v>
          </cell>
        </row>
        <row r="5442">
          <cell r="B5442">
            <v>201210</v>
          </cell>
        </row>
        <row r="5443">
          <cell r="B5443">
            <v>201210</v>
          </cell>
        </row>
        <row r="5444">
          <cell r="B5444">
            <v>201209</v>
          </cell>
        </row>
        <row r="5445">
          <cell r="B5445">
            <v>201209</v>
          </cell>
        </row>
        <row r="5446">
          <cell r="B5446">
            <v>201209</v>
          </cell>
        </row>
        <row r="5447">
          <cell r="B5447">
            <v>201209</v>
          </cell>
        </row>
        <row r="5448">
          <cell r="B5448">
            <v>201209</v>
          </cell>
        </row>
        <row r="5449">
          <cell r="B5449">
            <v>201209</v>
          </cell>
        </row>
        <row r="5450">
          <cell r="B5450">
            <v>201209</v>
          </cell>
        </row>
        <row r="5451">
          <cell r="B5451">
            <v>201209</v>
          </cell>
        </row>
        <row r="5452">
          <cell r="B5452">
            <v>201209</v>
          </cell>
        </row>
        <row r="5453">
          <cell r="B5453">
            <v>201209</v>
          </cell>
        </row>
        <row r="5454">
          <cell r="B5454">
            <v>201209</v>
          </cell>
        </row>
        <row r="5455">
          <cell r="B5455">
            <v>201209</v>
          </cell>
        </row>
        <row r="5456">
          <cell r="B5456">
            <v>201209</v>
          </cell>
        </row>
        <row r="5457">
          <cell r="B5457">
            <v>201209</v>
          </cell>
        </row>
        <row r="5458">
          <cell r="B5458">
            <v>201209</v>
          </cell>
        </row>
        <row r="5459">
          <cell r="B5459">
            <v>201209</v>
          </cell>
        </row>
        <row r="5460">
          <cell r="B5460">
            <v>201209</v>
          </cell>
        </row>
        <row r="5461">
          <cell r="B5461">
            <v>201209</v>
          </cell>
        </row>
        <row r="5462">
          <cell r="B5462">
            <v>201209</v>
          </cell>
        </row>
        <row r="5463">
          <cell r="B5463">
            <v>201209</v>
          </cell>
        </row>
        <row r="5464">
          <cell r="B5464">
            <v>201209</v>
          </cell>
        </row>
        <row r="5465">
          <cell r="B5465">
            <v>201209</v>
          </cell>
        </row>
        <row r="5466">
          <cell r="B5466">
            <v>201209</v>
          </cell>
        </row>
        <row r="5467">
          <cell r="B5467">
            <v>201209</v>
          </cell>
        </row>
        <row r="5468">
          <cell r="B5468">
            <v>201209</v>
          </cell>
        </row>
        <row r="5469">
          <cell r="B5469">
            <v>201209</v>
          </cell>
        </row>
        <row r="5470">
          <cell r="B5470">
            <v>201209</v>
          </cell>
        </row>
        <row r="5471">
          <cell r="B5471">
            <v>201209</v>
          </cell>
        </row>
        <row r="5472">
          <cell r="B5472">
            <v>201209</v>
          </cell>
        </row>
        <row r="5473">
          <cell r="B5473">
            <v>201209</v>
          </cell>
        </row>
        <row r="5474">
          <cell r="B5474">
            <v>201209</v>
          </cell>
        </row>
        <row r="5475">
          <cell r="B5475">
            <v>201209</v>
          </cell>
        </row>
        <row r="5476">
          <cell r="B5476">
            <v>201209</v>
          </cell>
        </row>
        <row r="5477">
          <cell r="B5477">
            <v>201209</v>
          </cell>
        </row>
        <row r="5478">
          <cell r="B5478">
            <v>201209</v>
          </cell>
        </row>
        <row r="5479">
          <cell r="B5479">
            <v>201208</v>
          </cell>
        </row>
        <row r="5480">
          <cell r="B5480">
            <v>201208</v>
          </cell>
        </row>
        <row r="5481">
          <cell r="B5481">
            <v>201208</v>
          </cell>
        </row>
        <row r="5482">
          <cell r="B5482">
            <v>201208</v>
          </cell>
        </row>
        <row r="5483">
          <cell r="B5483">
            <v>201208</v>
          </cell>
        </row>
        <row r="5484">
          <cell r="B5484">
            <v>201208</v>
          </cell>
        </row>
        <row r="5485">
          <cell r="B5485">
            <v>201208</v>
          </cell>
        </row>
        <row r="5486">
          <cell r="B5486">
            <v>201208</v>
          </cell>
        </row>
        <row r="5487">
          <cell r="B5487">
            <v>201208</v>
          </cell>
        </row>
        <row r="5488">
          <cell r="B5488">
            <v>201208</v>
          </cell>
        </row>
        <row r="5489">
          <cell r="B5489">
            <v>201208</v>
          </cell>
        </row>
        <row r="5490">
          <cell r="B5490">
            <v>201208</v>
          </cell>
        </row>
        <row r="5491">
          <cell r="B5491">
            <v>201208</v>
          </cell>
        </row>
        <row r="5492">
          <cell r="B5492">
            <v>201208</v>
          </cell>
        </row>
        <row r="5493">
          <cell r="B5493">
            <v>201208</v>
          </cell>
        </row>
        <row r="5494">
          <cell r="B5494">
            <v>201208</v>
          </cell>
        </row>
        <row r="5495">
          <cell r="B5495">
            <v>201208</v>
          </cell>
        </row>
        <row r="5496">
          <cell r="B5496">
            <v>201208</v>
          </cell>
        </row>
        <row r="5497">
          <cell r="B5497">
            <v>201208</v>
          </cell>
        </row>
        <row r="5498">
          <cell r="B5498">
            <v>201208</v>
          </cell>
        </row>
        <row r="5499">
          <cell r="B5499">
            <v>201208</v>
          </cell>
        </row>
        <row r="5500">
          <cell r="B5500">
            <v>201208</v>
          </cell>
        </row>
        <row r="5501">
          <cell r="B5501">
            <v>201208</v>
          </cell>
        </row>
        <row r="5502">
          <cell r="B5502">
            <v>201208</v>
          </cell>
        </row>
        <row r="5503">
          <cell r="B5503">
            <v>201208</v>
          </cell>
        </row>
        <row r="5504">
          <cell r="B5504">
            <v>201208</v>
          </cell>
        </row>
        <row r="5505">
          <cell r="B5505">
            <v>201208</v>
          </cell>
        </row>
        <row r="5506">
          <cell r="B5506">
            <v>201208</v>
          </cell>
        </row>
        <row r="5507">
          <cell r="B5507">
            <v>201208</v>
          </cell>
        </row>
        <row r="5508">
          <cell r="B5508">
            <v>201208</v>
          </cell>
        </row>
        <row r="5509">
          <cell r="B5509">
            <v>201208</v>
          </cell>
        </row>
        <row r="5510">
          <cell r="B5510">
            <v>201208</v>
          </cell>
        </row>
        <row r="5511">
          <cell r="B5511">
            <v>201208</v>
          </cell>
        </row>
        <row r="5512">
          <cell r="B5512">
            <v>201208</v>
          </cell>
        </row>
        <row r="5513">
          <cell r="B5513">
            <v>201208</v>
          </cell>
        </row>
        <row r="5514">
          <cell r="B5514">
            <v>201208</v>
          </cell>
        </row>
        <row r="5515">
          <cell r="B5515">
            <v>201208</v>
          </cell>
        </row>
        <row r="5516">
          <cell r="B5516">
            <v>201208</v>
          </cell>
        </row>
        <row r="5517">
          <cell r="B5517">
            <v>201208</v>
          </cell>
        </row>
        <row r="5518">
          <cell r="B5518">
            <v>201208</v>
          </cell>
        </row>
        <row r="5519">
          <cell r="B5519">
            <v>201207</v>
          </cell>
        </row>
        <row r="5520">
          <cell r="B5520">
            <v>201207</v>
          </cell>
        </row>
        <row r="5521">
          <cell r="B5521">
            <v>201207</v>
          </cell>
        </row>
        <row r="5522">
          <cell r="B5522">
            <v>201207</v>
          </cell>
        </row>
        <row r="5523">
          <cell r="B5523">
            <v>201207</v>
          </cell>
        </row>
        <row r="5524">
          <cell r="B5524">
            <v>201207</v>
          </cell>
        </row>
        <row r="5525">
          <cell r="B5525">
            <v>201207</v>
          </cell>
        </row>
        <row r="5526">
          <cell r="B5526">
            <v>201207</v>
          </cell>
        </row>
        <row r="5527">
          <cell r="B5527">
            <v>201207</v>
          </cell>
        </row>
        <row r="5528">
          <cell r="B5528">
            <v>201207</v>
          </cell>
        </row>
        <row r="5529">
          <cell r="B5529">
            <v>201207</v>
          </cell>
        </row>
        <row r="5530">
          <cell r="B5530">
            <v>201207</v>
          </cell>
        </row>
        <row r="5531">
          <cell r="B5531">
            <v>201207</v>
          </cell>
        </row>
        <row r="5532">
          <cell r="B5532">
            <v>201207</v>
          </cell>
        </row>
        <row r="5533">
          <cell r="B5533">
            <v>201207</v>
          </cell>
        </row>
        <row r="5534">
          <cell r="B5534">
            <v>201207</v>
          </cell>
        </row>
        <row r="5535">
          <cell r="B5535">
            <v>201207</v>
          </cell>
        </row>
        <row r="5536">
          <cell r="B5536">
            <v>201207</v>
          </cell>
        </row>
        <row r="5537">
          <cell r="B5537">
            <v>201207</v>
          </cell>
        </row>
        <row r="5538">
          <cell r="B5538">
            <v>201207</v>
          </cell>
        </row>
        <row r="5539">
          <cell r="B5539">
            <v>201207</v>
          </cell>
        </row>
        <row r="5540">
          <cell r="B5540">
            <v>201207</v>
          </cell>
        </row>
        <row r="5541">
          <cell r="B5541">
            <v>201207</v>
          </cell>
        </row>
        <row r="5542">
          <cell r="B5542">
            <v>201207</v>
          </cell>
        </row>
        <row r="5543">
          <cell r="B5543">
            <v>201207</v>
          </cell>
        </row>
        <row r="5544">
          <cell r="B5544">
            <v>201207</v>
          </cell>
        </row>
        <row r="5545">
          <cell r="B5545">
            <v>201207</v>
          </cell>
        </row>
        <row r="5546">
          <cell r="B5546">
            <v>201207</v>
          </cell>
        </row>
        <row r="5547">
          <cell r="B5547">
            <v>201206</v>
          </cell>
        </row>
        <row r="5548">
          <cell r="B5548">
            <v>201206</v>
          </cell>
        </row>
        <row r="5549">
          <cell r="B5549">
            <v>201206</v>
          </cell>
        </row>
        <row r="5550">
          <cell r="B5550">
            <v>201206</v>
          </cell>
        </row>
        <row r="5551">
          <cell r="B5551">
            <v>201206</v>
          </cell>
        </row>
        <row r="5552">
          <cell r="B5552">
            <v>201206</v>
          </cell>
        </row>
        <row r="5553">
          <cell r="B5553">
            <v>201206</v>
          </cell>
        </row>
        <row r="5554">
          <cell r="B5554">
            <v>201206</v>
          </cell>
        </row>
        <row r="5555">
          <cell r="B5555">
            <v>201206</v>
          </cell>
        </row>
        <row r="5556">
          <cell r="B5556">
            <v>201206</v>
          </cell>
        </row>
        <row r="5557">
          <cell r="B5557">
            <v>201206</v>
          </cell>
        </row>
        <row r="5558">
          <cell r="B5558">
            <v>201206</v>
          </cell>
        </row>
        <row r="5559">
          <cell r="B5559">
            <v>201206</v>
          </cell>
        </row>
        <row r="5560">
          <cell r="B5560">
            <v>201206</v>
          </cell>
        </row>
        <row r="5561">
          <cell r="B5561">
            <v>201206</v>
          </cell>
        </row>
        <row r="5562">
          <cell r="B5562">
            <v>201206</v>
          </cell>
        </row>
        <row r="5563">
          <cell r="B5563">
            <v>201206</v>
          </cell>
        </row>
        <row r="5564">
          <cell r="B5564">
            <v>201206</v>
          </cell>
        </row>
        <row r="5565">
          <cell r="B5565">
            <v>201206</v>
          </cell>
        </row>
        <row r="5566">
          <cell r="B5566">
            <v>201206</v>
          </cell>
        </row>
        <row r="5567">
          <cell r="B5567">
            <v>201206</v>
          </cell>
        </row>
        <row r="5568">
          <cell r="B5568">
            <v>201206</v>
          </cell>
        </row>
        <row r="5569">
          <cell r="B5569">
            <v>201206</v>
          </cell>
        </row>
        <row r="5570">
          <cell r="B5570">
            <v>201206</v>
          </cell>
        </row>
        <row r="5571">
          <cell r="B5571">
            <v>201206</v>
          </cell>
        </row>
        <row r="5572">
          <cell r="B5572">
            <v>201206</v>
          </cell>
        </row>
        <row r="5573">
          <cell r="B5573">
            <v>201205</v>
          </cell>
        </row>
        <row r="5574">
          <cell r="B5574">
            <v>201205</v>
          </cell>
        </row>
        <row r="5575">
          <cell r="B5575">
            <v>201205</v>
          </cell>
        </row>
        <row r="5576">
          <cell r="B5576">
            <v>201205</v>
          </cell>
        </row>
        <row r="5577">
          <cell r="B5577">
            <v>201205</v>
          </cell>
        </row>
        <row r="5578">
          <cell r="B5578">
            <v>201205</v>
          </cell>
        </row>
        <row r="5579">
          <cell r="B5579">
            <v>201205</v>
          </cell>
        </row>
        <row r="5580">
          <cell r="B5580">
            <v>201205</v>
          </cell>
        </row>
        <row r="5581">
          <cell r="B5581">
            <v>201205</v>
          </cell>
        </row>
        <row r="5582">
          <cell r="B5582">
            <v>201205</v>
          </cell>
        </row>
        <row r="5583">
          <cell r="B5583">
            <v>201205</v>
          </cell>
        </row>
        <row r="5584">
          <cell r="B5584">
            <v>201205</v>
          </cell>
        </row>
        <row r="5585">
          <cell r="B5585">
            <v>201205</v>
          </cell>
        </row>
        <row r="5586">
          <cell r="B5586">
            <v>201205</v>
          </cell>
        </row>
        <row r="5587">
          <cell r="B5587">
            <v>201205</v>
          </cell>
        </row>
        <row r="5588">
          <cell r="B5588">
            <v>201205</v>
          </cell>
        </row>
        <row r="5589">
          <cell r="B5589">
            <v>201205</v>
          </cell>
        </row>
        <row r="5590">
          <cell r="B5590">
            <v>201205</v>
          </cell>
        </row>
        <row r="5591">
          <cell r="B5591">
            <v>201205</v>
          </cell>
        </row>
        <row r="5592">
          <cell r="B5592">
            <v>201205</v>
          </cell>
        </row>
        <row r="5593">
          <cell r="B5593">
            <v>201205</v>
          </cell>
        </row>
        <row r="5594">
          <cell r="B5594">
            <v>201205</v>
          </cell>
        </row>
        <row r="5595">
          <cell r="B5595">
            <v>201205</v>
          </cell>
        </row>
        <row r="5596">
          <cell r="B5596">
            <v>201204</v>
          </cell>
        </row>
        <row r="5597">
          <cell r="B5597">
            <v>201204</v>
          </cell>
        </row>
        <row r="5598">
          <cell r="B5598">
            <v>201204</v>
          </cell>
        </row>
        <row r="5599">
          <cell r="B5599">
            <v>201204</v>
          </cell>
        </row>
        <row r="5600">
          <cell r="B5600">
            <v>201204</v>
          </cell>
        </row>
        <row r="5601">
          <cell r="B5601">
            <v>201204</v>
          </cell>
        </row>
        <row r="5602">
          <cell r="B5602">
            <v>201204</v>
          </cell>
        </row>
        <row r="5603">
          <cell r="B5603">
            <v>201204</v>
          </cell>
        </row>
        <row r="5604">
          <cell r="B5604">
            <v>201204</v>
          </cell>
        </row>
        <row r="5605">
          <cell r="B5605">
            <v>201204</v>
          </cell>
        </row>
        <row r="5606">
          <cell r="B5606">
            <v>201204</v>
          </cell>
        </row>
        <row r="5607">
          <cell r="B5607">
            <v>201204</v>
          </cell>
        </row>
        <row r="5608">
          <cell r="B5608">
            <v>201204</v>
          </cell>
        </row>
        <row r="5609">
          <cell r="B5609">
            <v>201204</v>
          </cell>
        </row>
        <row r="5610">
          <cell r="B5610">
            <v>201204</v>
          </cell>
        </row>
        <row r="5611">
          <cell r="B5611">
            <v>201204</v>
          </cell>
        </row>
        <row r="5612">
          <cell r="B5612">
            <v>201204</v>
          </cell>
        </row>
        <row r="5613">
          <cell r="B5613">
            <v>201204</v>
          </cell>
        </row>
        <row r="5614">
          <cell r="B5614">
            <v>201204</v>
          </cell>
        </row>
        <row r="5615">
          <cell r="B5615">
            <v>201204</v>
          </cell>
        </row>
        <row r="5616">
          <cell r="B5616">
            <v>201204</v>
          </cell>
        </row>
        <row r="5617">
          <cell r="B5617">
            <v>201204</v>
          </cell>
        </row>
        <row r="5618">
          <cell r="B5618">
            <v>201204</v>
          </cell>
        </row>
        <row r="5619">
          <cell r="B5619">
            <v>201203</v>
          </cell>
        </row>
        <row r="5620">
          <cell r="B5620">
            <v>201203</v>
          </cell>
        </row>
        <row r="5621">
          <cell r="B5621">
            <v>201203</v>
          </cell>
        </row>
        <row r="5622">
          <cell r="B5622">
            <v>201203</v>
          </cell>
        </row>
        <row r="5623">
          <cell r="B5623">
            <v>201203</v>
          </cell>
        </row>
        <row r="5624">
          <cell r="B5624">
            <v>201203</v>
          </cell>
        </row>
        <row r="5625">
          <cell r="B5625">
            <v>201203</v>
          </cell>
        </row>
        <row r="5626">
          <cell r="B5626">
            <v>201203</v>
          </cell>
        </row>
        <row r="5627">
          <cell r="B5627">
            <v>201203</v>
          </cell>
        </row>
        <row r="5628">
          <cell r="B5628">
            <v>201203</v>
          </cell>
        </row>
        <row r="5629">
          <cell r="B5629">
            <v>201203</v>
          </cell>
        </row>
        <row r="5630">
          <cell r="B5630">
            <v>201203</v>
          </cell>
        </row>
        <row r="5631">
          <cell r="B5631">
            <v>201203</v>
          </cell>
        </row>
        <row r="5632">
          <cell r="B5632">
            <v>201203</v>
          </cell>
        </row>
        <row r="5633">
          <cell r="B5633">
            <v>201203</v>
          </cell>
        </row>
        <row r="5634">
          <cell r="B5634">
            <v>201203</v>
          </cell>
        </row>
        <row r="5635">
          <cell r="B5635">
            <v>201203</v>
          </cell>
        </row>
        <row r="5636">
          <cell r="B5636">
            <v>201203</v>
          </cell>
        </row>
        <row r="5637">
          <cell r="B5637">
            <v>201203</v>
          </cell>
        </row>
        <row r="5638">
          <cell r="B5638">
            <v>201202</v>
          </cell>
        </row>
        <row r="5639">
          <cell r="B5639">
            <v>201202</v>
          </cell>
        </row>
        <row r="5640">
          <cell r="B5640">
            <v>201202</v>
          </cell>
        </row>
        <row r="5641">
          <cell r="B5641">
            <v>201202</v>
          </cell>
        </row>
        <row r="5642">
          <cell r="B5642">
            <v>201202</v>
          </cell>
        </row>
        <row r="5643">
          <cell r="B5643">
            <v>201202</v>
          </cell>
        </row>
        <row r="5644">
          <cell r="B5644">
            <v>201202</v>
          </cell>
        </row>
        <row r="5645">
          <cell r="B5645">
            <v>201202</v>
          </cell>
        </row>
        <row r="5646">
          <cell r="B5646">
            <v>201202</v>
          </cell>
        </row>
        <row r="5647">
          <cell r="B5647">
            <v>201202</v>
          </cell>
        </row>
        <row r="5648">
          <cell r="B5648">
            <v>201202</v>
          </cell>
        </row>
        <row r="5649">
          <cell r="B5649">
            <v>201202</v>
          </cell>
        </row>
        <row r="5650">
          <cell r="B5650">
            <v>201202</v>
          </cell>
        </row>
        <row r="5651">
          <cell r="B5651">
            <v>201202</v>
          </cell>
        </row>
        <row r="5652">
          <cell r="B5652">
            <v>201202</v>
          </cell>
        </row>
        <row r="5653">
          <cell r="B5653">
            <v>201202</v>
          </cell>
        </row>
        <row r="5654">
          <cell r="B5654">
            <v>201202</v>
          </cell>
        </row>
        <row r="5655">
          <cell r="B5655">
            <v>201202</v>
          </cell>
        </row>
        <row r="5656">
          <cell r="B5656">
            <v>201201</v>
          </cell>
        </row>
        <row r="5657">
          <cell r="B5657">
            <v>201201</v>
          </cell>
        </row>
        <row r="5658">
          <cell r="B5658">
            <v>201201</v>
          </cell>
        </row>
        <row r="5659">
          <cell r="B5659">
            <v>201201</v>
          </cell>
        </row>
        <row r="5660">
          <cell r="B5660">
            <v>201201</v>
          </cell>
        </row>
        <row r="5661">
          <cell r="B5661">
            <v>201201</v>
          </cell>
        </row>
        <row r="5662">
          <cell r="B5662">
            <v>201201</v>
          </cell>
        </row>
        <row r="5663">
          <cell r="B5663">
            <v>201201</v>
          </cell>
        </row>
        <row r="5664">
          <cell r="B5664">
            <v>201201</v>
          </cell>
        </row>
        <row r="5665">
          <cell r="B5665">
            <v>201201</v>
          </cell>
        </row>
        <row r="5666">
          <cell r="B5666">
            <v>201201</v>
          </cell>
        </row>
        <row r="5667">
          <cell r="B5667">
            <v>201201</v>
          </cell>
        </row>
        <row r="5668">
          <cell r="B5668">
            <v>201201</v>
          </cell>
        </row>
        <row r="5669">
          <cell r="B5669">
            <v>201201</v>
          </cell>
        </row>
        <row r="5670">
          <cell r="B5670">
            <v>201201</v>
          </cell>
        </row>
        <row r="5671">
          <cell r="B5671">
            <v>201201</v>
          </cell>
        </row>
        <row r="5672">
          <cell r="B5672">
            <v>201201</v>
          </cell>
        </row>
        <row r="5673">
          <cell r="B5673">
            <v>201112</v>
          </cell>
        </row>
        <row r="5674">
          <cell r="B5674">
            <v>201112</v>
          </cell>
        </row>
        <row r="5675">
          <cell r="B5675">
            <v>201112</v>
          </cell>
        </row>
        <row r="5676">
          <cell r="B5676">
            <v>201112</v>
          </cell>
        </row>
        <row r="5677">
          <cell r="B5677">
            <v>201112</v>
          </cell>
        </row>
        <row r="5678">
          <cell r="B5678">
            <v>201112</v>
          </cell>
        </row>
        <row r="5679">
          <cell r="B5679">
            <v>201112</v>
          </cell>
        </row>
        <row r="5680">
          <cell r="B5680">
            <v>201112</v>
          </cell>
        </row>
        <row r="5681">
          <cell r="B5681">
            <v>201112</v>
          </cell>
        </row>
        <row r="5682">
          <cell r="B5682">
            <v>201112</v>
          </cell>
        </row>
        <row r="5683">
          <cell r="B5683">
            <v>201112</v>
          </cell>
        </row>
        <row r="5684">
          <cell r="B5684">
            <v>201112</v>
          </cell>
        </row>
        <row r="5685">
          <cell r="B5685">
            <v>201112</v>
          </cell>
        </row>
        <row r="5686">
          <cell r="B5686">
            <v>201112</v>
          </cell>
        </row>
        <row r="5687">
          <cell r="B5687">
            <v>201112</v>
          </cell>
        </row>
        <row r="5688">
          <cell r="B5688">
            <v>201112</v>
          </cell>
        </row>
        <row r="5689">
          <cell r="B5689">
            <v>201112</v>
          </cell>
        </row>
        <row r="5690">
          <cell r="B5690">
            <v>201112</v>
          </cell>
        </row>
        <row r="5691">
          <cell r="B5691">
            <v>201112</v>
          </cell>
        </row>
        <row r="5692">
          <cell r="B5692">
            <v>201112</v>
          </cell>
        </row>
        <row r="5693">
          <cell r="B5693">
            <v>201112</v>
          </cell>
        </row>
        <row r="5694">
          <cell r="B5694">
            <v>201112</v>
          </cell>
        </row>
        <row r="5695">
          <cell r="B5695">
            <v>201111</v>
          </cell>
        </row>
        <row r="5696">
          <cell r="B5696">
            <v>201111</v>
          </cell>
        </row>
        <row r="5697">
          <cell r="B5697">
            <v>201111</v>
          </cell>
        </row>
        <row r="5698">
          <cell r="B5698">
            <v>201111</v>
          </cell>
        </row>
        <row r="5699">
          <cell r="B5699">
            <v>201111</v>
          </cell>
        </row>
        <row r="5700">
          <cell r="B5700">
            <v>201111</v>
          </cell>
        </row>
        <row r="5701">
          <cell r="B5701">
            <v>201111</v>
          </cell>
        </row>
        <row r="5702">
          <cell r="B5702">
            <v>201111</v>
          </cell>
        </row>
        <row r="5703">
          <cell r="B5703">
            <v>201111</v>
          </cell>
        </row>
        <row r="5704">
          <cell r="B5704">
            <v>201111</v>
          </cell>
        </row>
        <row r="5705">
          <cell r="B5705">
            <v>201111</v>
          </cell>
        </row>
        <row r="5706">
          <cell r="B5706">
            <v>201111</v>
          </cell>
        </row>
        <row r="5707">
          <cell r="B5707">
            <v>201111</v>
          </cell>
        </row>
        <row r="5708">
          <cell r="B5708">
            <v>201111</v>
          </cell>
        </row>
        <row r="5709">
          <cell r="B5709">
            <v>201111</v>
          </cell>
        </row>
        <row r="5710">
          <cell r="B5710">
            <v>201111</v>
          </cell>
        </row>
        <row r="5711">
          <cell r="B5711">
            <v>201111</v>
          </cell>
        </row>
        <row r="5712">
          <cell r="B5712">
            <v>201111</v>
          </cell>
        </row>
        <row r="5713">
          <cell r="B5713">
            <v>201111</v>
          </cell>
        </row>
        <row r="5714">
          <cell r="B5714">
            <v>201110</v>
          </cell>
        </row>
        <row r="5715">
          <cell r="B5715">
            <v>201110</v>
          </cell>
        </row>
        <row r="5716">
          <cell r="B5716">
            <v>201110</v>
          </cell>
        </row>
        <row r="5717">
          <cell r="B5717">
            <v>201110</v>
          </cell>
        </row>
        <row r="5718">
          <cell r="B5718">
            <v>201110</v>
          </cell>
        </row>
        <row r="5719">
          <cell r="B5719">
            <v>201110</v>
          </cell>
        </row>
        <row r="5720">
          <cell r="B5720">
            <v>201110</v>
          </cell>
        </row>
        <row r="5721">
          <cell r="B5721">
            <v>201110</v>
          </cell>
        </row>
        <row r="5722">
          <cell r="B5722">
            <v>201110</v>
          </cell>
        </row>
        <row r="5723">
          <cell r="B5723">
            <v>201110</v>
          </cell>
        </row>
        <row r="5724">
          <cell r="B5724">
            <v>201110</v>
          </cell>
        </row>
        <row r="5725">
          <cell r="B5725">
            <v>201110</v>
          </cell>
        </row>
        <row r="5726">
          <cell r="B5726">
            <v>201110</v>
          </cell>
        </row>
        <row r="5727">
          <cell r="B5727">
            <v>201110</v>
          </cell>
        </row>
        <row r="5728">
          <cell r="B5728">
            <v>201110</v>
          </cell>
        </row>
        <row r="5729">
          <cell r="B5729">
            <v>201110</v>
          </cell>
        </row>
        <row r="5730">
          <cell r="B5730">
            <v>201109</v>
          </cell>
        </row>
        <row r="5731">
          <cell r="B5731">
            <v>201109</v>
          </cell>
        </row>
        <row r="5732">
          <cell r="B5732">
            <v>201109</v>
          </cell>
        </row>
        <row r="5733">
          <cell r="B5733">
            <v>201109</v>
          </cell>
        </row>
        <row r="5734">
          <cell r="B5734">
            <v>201109</v>
          </cell>
        </row>
        <row r="5735">
          <cell r="B5735">
            <v>201109</v>
          </cell>
        </row>
        <row r="5736">
          <cell r="B5736">
            <v>201109</v>
          </cell>
        </row>
        <row r="5737">
          <cell r="B5737">
            <v>201109</v>
          </cell>
        </row>
        <row r="5738">
          <cell r="B5738">
            <v>201109</v>
          </cell>
        </row>
        <row r="5739">
          <cell r="B5739">
            <v>201109</v>
          </cell>
        </row>
        <row r="5740">
          <cell r="B5740">
            <v>201109</v>
          </cell>
        </row>
        <row r="5741">
          <cell r="B5741">
            <v>201109</v>
          </cell>
        </row>
        <row r="5742">
          <cell r="B5742">
            <v>201109</v>
          </cell>
        </row>
        <row r="5743">
          <cell r="B5743">
            <v>201109</v>
          </cell>
        </row>
        <row r="5744">
          <cell r="B5744">
            <v>201109</v>
          </cell>
        </row>
        <row r="5745">
          <cell r="B5745">
            <v>201109</v>
          </cell>
        </row>
        <row r="5746">
          <cell r="B5746">
            <v>201109</v>
          </cell>
        </row>
        <row r="5747">
          <cell r="B5747">
            <v>201109</v>
          </cell>
        </row>
        <row r="5748">
          <cell r="B5748">
            <v>201108</v>
          </cell>
        </row>
        <row r="5749">
          <cell r="B5749">
            <v>201108</v>
          </cell>
        </row>
        <row r="5750">
          <cell r="B5750">
            <v>201108</v>
          </cell>
        </row>
        <row r="5751">
          <cell r="B5751">
            <v>201108</v>
          </cell>
        </row>
        <row r="5752">
          <cell r="B5752">
            <v>201108</v>
          </cell>
        </row>
        <row r="5753">
          <cell r="B5753">
            <v>201108</v>
          </cell>
        </row>
        <row r="5754">
          <cell r="B5754">
            <v>201108</v>
          </cell>
        </row>
        <row r="5755">
          <cell r="B5755">
            <v>201108</v>
          </cell>
        </row>
        <row r="5756">
          <cell r="B5756">
            <v>201108</v>
          </cell>
        </row>
        <row r="5757">
          <cell r="B5757">
            <v>201108</v>
          </cell>
        </row>
        <row r="5758">
          <cell r="B5758">
            <v>201108</v>
          </cell>
        </row>
        <row r="5759">
          <cell r="B5759">
            <v>201108</v>
          </cell>
        </row>
        <row r="5760">
          <cell r="B5760">
            <v>201108</v>
          </cell>
        </row>
        <row r="5761">
          <cell r="B5761">
            <v>201108</v>
          </cell>
        </row>
        <row r="5762">
          <cell r="B5762">
            <v>201108</v>
          </cell>
        </row>
        <row r="5763">
          <cell r="B5763">
            <v>201108</v>
          </cell>
        </row>
        <row r="5764">
          <cell r="B5764">
            <v>201108</v>
          </cell>
        </row>
        <row r="5765">
          <cell r="B5765">
            <v>201108</v>
          </cell>
        </row>
        <row r="5766">
          <cell r="B5766">
            <v>201108</v>
          </cell>
        </row>
        <row r="5767">
          <cell r="B5767">
            <v>201108</v>
          </cell>
        </row>
        <row r="5768">
          <cell r="B5768">
            <v>201108</v>
          </cell>
        </row>
        <row r="5769">
          <cell r="B5769">
            <v>201108</v>
          </cell>
        </row>
        <row r="5770">
          <cell r="B5770">
            <v>201107</v>
          </cell>
        </row>
        <row r="5771">
          <cell r="B5771">
            <v>201107</v>
          </cell>
        </row>
        <row r="5772">
          <cell r="B5772">
            <v>201107</v>
          </cell>
        </row>
        <row r="5773">
          <cell r="B5773">
            <v>201107</v>
          </cell>
        </row>
        <row r="5774">
          <cell r="B5774">
            <v>201107</v>
          </cell>
        </row>
        <row r="5775">
          <cell r="B5775">
            <v>201107</v>
          </cell>
        </row>
        <row r="5776">
          <cell r="B5776">
            <v>201107</v>
          </cell>
        </row>
        <row r="5777">
          <cell r="B5777">
            <v>201107</v>
          </cell>
        </row>
        <row r="5778">
          <cell r="B5778">
            <v>201107</v>
          </cell>
        </row>
        <row r="5779">
          <cell r="B5779">
            <v>201107</v>
          </cell>
        </row>
        <row r="5780">
          <cell r="B5780">
            <v>201107</v>
          </cell>
        </row>
        <row r="5781">
          <cell r="B5781">
            <v>201107</v>
          </cell>
        </row>
        <row r="5782">
          <cell r="B5782">
            <v>201107</v>
          </cell>
        </row>
        <row r="5783">
          <cell r="B5783">
            <v>201107</v>
          </cell>
        </row>
        <row r="5784">
          <cell r="B5784">
            <v>201107</v>
          </cell>
        </row>
        <row r="5785">
          <cell r="B5785">
            <v>201107</v>
          </cell>
        </row>
        <row r="5786">
          <cell r="B5786">
            <v>201107</v>
          </cell>
        </row>
        <row r="5787">
          <cell r="B5787">
            <v>201107</v>
          </cell>
        </row>
        <row r="5788">
          <cell r="B5788">
            <v>201106</v>
          </cell>
        </row>
        <row r="5789">
          <cell r="B5789">
            <v>201106</v>
          </cell>
        </row>
        <row r="5790">
          <cell r="B5790">
            <v>201106</v>
          </cell>
        </row>
        <row r="5791">
          <cell r="B5791">
            <v>201106</v>
          </cell>
        </row>
        <row r="5792">
          <cell r="B5792">
            <v>201106</v>
          </cell>
        </row>
        <row r="5793">
          <cell r="B5793">
            <v>201106</v>
          </cell>
        </row>
        <row r="5794">
          <cell r="B5794">
            <v>201106</v>
          </cell>
        </row>
        <row r="5795">
          <cell r="B5795">
            <v>201106</v>
          </cell>
        </row>
        <row r="5796">
          <cell r="B5796">
            <v>201106</v>
          </cell>
        </row>
        <row r="5797">
          <cell r="B5797">
            <v>201106</v>
          </cell>
        </row>
        <row r="5798">
          <cell r="B5798">
            <v>201106</v>
          </cell>
        </row>
        <row r="5799">
          <cell r="B5799">
            <v>201106</v>
          </cell>
        </row>
        <row r="5800">
          <cell r="B5800">
            <v>201106</v>
          </cell>
        </row>
        <row r="5801">
          <cell r="B5801">
            <v>201106</v>
          </cell>
        </row>
        <row r="5802">
          <cell r="B5802">
            <v>201106</v>
          </cell>
        </row>
        <row r="5803">
          <cell r="B5803">
            <v>201106</v>
          </cell>
        </row>
        <row r="5804">
          <cell r="B5804">
            <v>201106</v>
          </cell>
        </row>
        <row r="5805">
          <cell r="B5805">
            <v>201106</v>
          </cell>
        </row>
        <row r="5806">
          <cell r="B5806">
            <v>201106</v>
          </cell>
        </row>
        <row r="5807">
          <cell r="B5807">
            <v>201106</v>
          </cell>
        </row>
        <row r="5808">
          <cell r="B5808">
            <v>201106</v>
          </cell>
        </row>
        <row r="5809">
          <cell r="B5809">
            <v>201106</v>
          </cell>
        </row>
        <row r="5810">
          <cell r="B5810">
            <v>201106</v>
          </cell>
        </row>
        <row r="5811">
          <cell r="B5811">
            <v>201106</v>
          </cell>
        </row>
        <row r="5812">
          <cell r="B5812">
            <v>201106</v>
          </cell>
        </row>
        <row r="5813">
          <cell r="B5813">
            <v>201106</v>
          </cell>
        </row>
        <row r="5814">
          <cell r="B5814">
            <v>201106</v>
          </cell>
        </row>
        <row r="5815">
          <cell r="B5815">
            <v>201106</v>
          </cell>
        </row>
        <row r="5816">
          <cell r="B5816">
            <v>201106</v>
          </cell>
        </row>
        <row r="5817">
          <cell r="B5817">
            <v>201106</v>
          </cell>
        </row>
        <row r="5818">
          <cell r="B5818">
            <v>201106</v>
          </cell>
        </row>
        <row r="5819">
          <cell r="B5819">
            <v>201106</v>
          </cell>
        </row>
        <row r="5820">
          <cell r="B5820">
            <v>201106</v>
          </cell>
        </row>
        <row r="5821">
          <cell r="B5821">
            <v>201105</v>
          </cell>
        </row>
        <row r="5822">
          <cell r="B5822">
            <v>201105</v>
          </cell>
        </row>
        <row r="5823">
          <cell r="B5823">
            <v>201105</v>
          </cell>
        </row>
        <row r="5824">
          <cell r="B5824">
            <v>201105</v>
          </cell>
        </row>
        <row r="5825">
          <cell r="B5825">
            <v>201105</v>
          </cell>
        </row>
        <row r="5826">
          <cell r="B5826">
            <v>201105</v>
          </cell>
        </row>
        <row r="5827">
          <cell r="B5827">
            <v>201105</v>
          </cell>
        </row>
        <row r="5828">
          <cell r="B5828">
            <v>201105</v>
          </cell>
        </row>
        <row r="5829">
          <cell r="B5829">
            <v>201105</v>
          </cell>
        </row>
        <row r="5830">
          <cell r="B5830">
            <v>201105</v>
          </cell>
        </row>
        <row r="5831">
          <cell r="B5831">
            <v>201105</v>
          </cell>
        </row>
        <row r="5832">
          <cell r="B5832">
            <v>201105</v>
          </cell>
        </row>
        <row r="5833">
          <cell r="B5833">
            <v>201105</v>
          </cell>
        </row>
        <row r="5834">
          <cell r="B5834">
            <v>201105</v>
          </cell>
        </row>
        <row r="5835">
          <cell r="B5835">
            <v>201105</v>
          </cell>
        </row>
        <row r="5836">
          <cell r="B5836">
            <v>201105</v>
          </cell>
        </row>
        <row r="5837">
          <cell r="B5837">
            <v>201105</v>
          </cell>
        </row>
        <row r="5838">
          <cell r="B5838">
            <v>201105</v>
          </cell>
        </row>
        <row r="5839">
          <cell r="B5839">
            <v>201104</v>
          </cell>
        </row>
        <row r="5840">
          <cell r="B5840">
            <v>201104</v>
          </cell>
        </row>
        <row r="5841">
          <cell r="B5841">
            <v>201104</v>
          </cell>
        </row>
        <row r="5842">
          <cell r="B5842">
            <v>201104</v>
          </cell>
        </row>
        <row r="5843">
          <cell r="B5843">
            <v>201104</v>
          </cell>
        </row>
        <row r="5844">
          <cell r="B5844">
            <v>201104</v>
          </cell>
        </row>
        <row r="5845">
          <cell r="B5845">
            <v>201104</v>
          </cell>
        </row>
        <row r="5846">
          <cell r="B5846">
            <v>201104</v>
          </cell>
        </row>
        <row r="5847">
          <cell r="B5847">
            <v>201104</v>
          </cell>
        </row>
        <row r="5848">
          <cell r="B5848">
            <v>201104</v>
          </cell>
        </row>
        <row r="5849">
          <cell r="B5849">
            <v>201104</v>
          </cell>
        </row>
        <row r="5850">
          <cell r="B5850">
            <v>201104</v>
          </cell>
        </row>
        <row r="5851">
          <cell r="B5851">
            <v>201104</v>
          </cell>
        </row>
        <row r="5852">
          <cell r="B5852">
            <v>201104</v>
          </cell>
        </row>
        <row r="5853">
          <cell r="B5853">
            <v>201104</v>
          </cell>
        </row>
        <row r="5854">
          <cell r="B5854">
            <v>201104</v>
          </cell>
        </row>
        <row r="5855">
          <cell r="B5855">
            <v>201104</v>
          </cell>
        </row>
        <row r="5856">
          <cell r="B5856">
            <v>201104</v>
          </cell>
        </row>
        <row r="5857">
          <cell r="B5857">
            <v>201103</v>
          </cell>
        </row>
        <row r="5858">
          <cell r="B5858">
            <v>201103</v>
          </cell>
        </row>
        <row r="5859">
          <cell r="B5859">
            <v>201103</v>
          </cell>
        </row>
        <row r="5860">
          <cell r="B5860">
            <v>201103</v>
          </cell>
        </row>
        <row r="5861">
          <cell r="B5861">
            <v>201103</v>
          </cell>
        </row>
        <row r="5862">
          <cell r="B5862">
            <v>201103</v>
          </cell>
        </row>
        <row r="5863">
          <cell r="B5863">
            <v>201103</v>
          </cell>
        </row>
        <row r="5864">
          <cell r="B5864">
            <v>201103</v>
          </cell>
        </row>
        <row r="5865">
          <cell r="B5865">
            <v>201103</v>
          </cell>
        </row>
        <row r="5866">
          <cell r="B5866">
            <v>201103</v>
          </cell>
        </row>
        <row r="5867">
          <cell r="B5867">
            <v>201103</v>
          </cell>
        </row>
        <row r="5868">
          <cell r="B5868">
            <v>201103</v>
          </cell>
        </row>
        <row r="5869">
          <cell r="B5869">
            <v>201103</v>
          </cell>
        </row>
        <row r="5870">
          <cell r="B5870">
            <v>201103</v>
          </cell>
        </row>
        <row r="5871">
          <cell r="B5871">
            <v>201103</v>
          </cell>
        </row>
        <row r="5872">
          <cell r="B5872">
            <v>201103</v>
          </cell>
        </row>
        <row r="5873">
          <cell r="B5873">
            <v>201103</v>
          </cell>
        </row>
        <row r="5874">
          <cell r="B5874">
            <v>201103</v>
          </cell>
        </row>
        <row r="5875">
          <cell r="B5875">
            <v>201103</v>
          </cell>
        </row>
        <row r="5876">
          <cell r="B5876">
            <v>201103</v>
          </cell>
        </row>
        <row r="5877">
          <cell r="B5877">
            <v>201103</v>
          </cell>
        </row>
        <row r="5878">
          <cell r="B5878">
            <v>201102</v>
          </cell>
        </row>
        <row r="5879">
          <cell r="B5879">
            <v>201102</v>
          </cell>
        </row>
        <row r="5880">
          <cell r="B5880">
            <v>201102</v>
          </cell>
        </row>
        <row r="5881">
          <cell r="B5881">
            <v>201102</v>
          </cell>
        </row>
        <row r="5882">
          <cell r="B5882">
            <v>201102</v>
          </cell>
        </row>
        <row r="5883">
          <cell r="B5883">
            <v>201102</v>
          </cell>
        </row>
        <row r="5884">
          <cell r="B5884">
            <v>201102</v>
          </cell>
        </row>
        <row r="5885">
          <cell r="B5885">
            <v>201102</v>
          </cell>
        </row>
        <row r="5886">
          <cell r="B5886">
            <v>201102</v>
          </cell>
        </row>
        <row r="5887">
          <cell r="B5887">
            <v>201102</v>
          </cell>
        </row>
        <row r="5888">
          <cell r="B5888">
            <v>201102</v>
          </cell>
        </row>
        <row r="5889">
          <cell r="B5889">
            <v>201102</v>
          </cell>
        </row>
        <row r="5890">
          <cell r="B5890">
            <v>201102</v>
          </cell>
        </row>
        <row r="5891">
          <cell r="B5891">
            <v>201102</v>
          </cell>
        </row>
        <row r="5892">
          <cell r="B5892">
            <v>201102</v>
          </cell>
        </row>
        <row r="5893">
          <cell r="B5893">
            <v>201102</v>
          </cell>
        </row>
        <row r="5894">
          <cell r="B5894">
            <v>201102</v>
          </cell>
        </row>
        <row r="5895">
          <cell r="B5895">
            <v>201102</v>
          </cell>
        </row>
        <row r="5896">
          <cell r="B5896">
            <v>201102</v>
          </cell>
        </row>
        <row r="5897">
          <cell r="B5897">
            <v>201102</v>
          </cell>
        </row>
        <row r="5898">
          <cell r="B5898">
            <v>201102</v>
          </cell>
        </row>
        <row r="5899">
          <cell r="B5899">
            <v>201102</v>
          </cell>
        </row>
        <row r="5900">
          <cell r="B5900">
            <v>201102</v>
          </cell>
        </row>
        <row r="5901">
          <cell r="B5901">
            <v>201102</v>
          </cell>
        </row>
        <row r="5902">
          <cell r="B5902">
            <v>201101</v>
          </cell>
        </row>
        <row r="5903">
          <cell r="B5903">
            <v>201101</v>
          </cell>
        </row>
        <row r="5904">
          <cell r="B5904">
            <v>201101</v>
          </cell>
        </row>
        <row r="5905">
          <cell r="B5905">
            <v>201101</v>
          </cell>
        </row>
        <row r="5906">
          <cell r="B5906">
            <v>201101</v>
          </cell>
        </row>
        <row r="5907">
          <cell r="B5907">
            <v>201101</v>
          </cell>
        </row>
        <row r="5908">
          <cell r="B5908">
            <v>201101</v>
          </cell>
        </row>
        <row r="5909">
          <cell r="B5909">
            <v>201101</v>
          </cell>
        </row>
        <row r="5910">
          <cell r="B5910">
            <v>201101</v>
          </cell>
        </row>
        <row r="5911">
          <cell r="B5911">
            <v>201101</v>
          </cell>
        </row>
        <row r="5912">
          <cell r="B5912">
            <v>201101</v>
          </cell>
        </row>
        <row r="5913">
          <cell r="B5913">
            <v>201101</v>
          </cell>
        </row>
        <row r="5914">
          <cell r="B5914">
            <v>201101</v>
          </cell>
        </row>
        <row r="5915">
          <cell r="B5915">
            <v>201101</v>
          </cell>
        </row>
        <row r="5916">
          <cell r="B5916">
            <v>201101</v>
          </cell>
        </row>
        <row r="5917">
          <cell r="B5917">
            <v>201101</v>
          </cell>
        </row>
        <row r="5918">
          <cell r="B5918">
            <v>201012</v>
          </cell>
        </row>
        <row r="5919">
          <cell r="B5919">
            <v>201012</v>
          </cell>
        </row>
        <row r="5920">
          <cell r="B5920">
            <v>201012</v>
          </cell>
        </row>
        <row r="5921">
          <cell r="B5921">
            <v>201012</v>
          </cell>
        </row>
        <row r="5922">
          <cell r="B5922">
            <v>201012</v>
          </cell>
        </row>
        <row r="5923">
          <cell r="B5923">
            <v>201012</v>
          </cell>
        </row>
        <row r="5924">
          <cell r="B5924">
            <v>201012</v>
          </cell>
        </row>
        <row r="5925">
          <cell r="B5925">
            <v>201012</v>
          </cell>
        </row>
        <row r="5926">
          <cell r="B5926">
            <v>201012</v>
          </cell>
        </row>
        <row r="5927">
          <cell r="B5927">
            <v>201012</v>
          </cell>
        </row>
        <row r="5928">
          <cell r="B5928">
            <v>201012</v>
          </cell>
        </row>
        <row r="5929">
          <cell r="B5929">
            <v>201012</v>
          </cell>
        </row>
        <row r="5930">
          <cell r="B5930">
            <v>201012</v>
          </cell>
        </row>
        <row r="5931">
          <cell r="B5931">
            <v>201012</v>
          </cell>
        </row>
        <row r="5932">
          <cell r="B5932">
            <v>201012</v>
          </cell>
        </row>
        <row r="5933">
          <cell r="B5933">
            <v>201012</v>
          </cell>
        </row>
        <row r="5934">
          <cell r="B5934">
            <v>201012</v>
          </cell>
        </row>
        <row r="5935">
          <cell r="B5935">
            <v>201012</v>
          </cell>
        </row>
        <row r="5936">
          <cell r="B5936">
            <v>201012</v>
          </cell>
        </row>
        <row r="5937">
          <cell r="B5937">
            <v>201012</v>
          </cell>
        </row>
        <row r="5938">
          <cell r="B5938">
            <v>201012</v>
          </cell>
        </row>
        <row r="5939">
          <cell r="B5939">
            <v>201012</v>
          </cell>
        </row>
        <row r="5940">
          <cell r="B5940">
            <v>201012</v>
          </cell>
        </row>
        <row r="5941">
          <cell r="B5941">
            <v>201012</v>
          </cell>
        </row>
        <row r="5942">
          <cell r="B5942">
            <v>201012</v>
          </cell>
        </row>
        <row r="5943">
          <cell r="B5943">
            <v>201012</v>
          </cell>
        </row>
        <row r="5944">
          <cell r="B5944">
            <v>201011</v>
          </cell>
        </row>
        <row r="5945">
          <cell r="B5945">
            <v>201011</v>
          </cell>
        </row>
        <row r="5946">
          <cell r="B5946">
            <v>201011</v>
          </cell>
        </row>
        <row r="5947">
          <cell r="B5947">
            <v>201011</v>
          </cell>
        </row>
        <row r="5948">
          <cell r="B5948">
            <v>201011</v>
          </cell>
        </row>
        <row r="5949">
          <cell r="B5949">
            <v>201011</v>
          </cell>
        </row>
        <row r="5950">
          <cell r="B5950">
            <v>201011</v>
          </cell>
        </row>
        <row r="5951">
          <cell r="B5951">
            <v>201011</v>
          </cell>
        </row>
        <row r="5952">
          <cell r="B5952">
            <v>201011</v>
          </cell>
        </row>
        <row r="5953">
          <cell r="B5953">
            <v>201011</v>
          </cell>
        </row>
        <row r="5954">
          <cell r="B5954">
            <v>201011</v>
          </cell>
        </row>
        <row r="5955">
          <cell r="B5955">
            <v>201011</v>
          </cell>
        </row>
        <row r="5956">
          <cell r="B5956">
            <v>201011</v>
          </cell>
        </row>
        <row r="5957">
          <cell r="B5957">
            <v>201011</v>
          </cell>
        </row>
        <row r="5958">
          <cell r="B5958">
            <v>201011</v>
          </cell>
        </row>
        <row r="5959">
          <cell r="B5959">
            <v>201011</v>
          </cell>
        </row>
        <row r="5960">
          <cell r="B5960">
            <v>201011</v>
          </cell>
        </row>
        <row r="5961">
          <cell r="B5961">
            <v>201011</v>
          </cell>
        </row>
        <row r="5962">
          <cell r="B5962">
            <v>201011</v>
          </cell>
        </row>
        <row r="5963">
          <cell r="B5963">
            <v>201011</v>
          </cell>
        </row>
        <row r="5964">
          <cell r="B5964">
            <v>201011</v>
          </cell>
        </row>
        <row r="5965">
          <cell r="B5965">
            <v>201011</v>
          </cell>
        </row>
        <row r="5966">
          <cell r="B5966">
            <v>201011</v>
          </cell>
        </row>
        <row r="5967">
          <cell r="B5967">
            <v>201011</v>
          </cell>
        </row>
        <row r="5968">
          <cell r="B5968">
            <v>201010</v>
          </cell>
        </row>
        <row r="5969">
          <cell r="B5969">
            <v>201010</v>
          </cell>
        </row>
        <row r="5970">
          <cell r="B5970">
            <v>201010</v>
          </cell>
        </row>
        <row r="5971">
          <cell r="B5971">
            <v>201010</v>
          </cell>
        </row>
        <row r="5972">
          <cell r="B5972">
            <v>201010</v>
          </cell>
        </row>
        <row r="5973">
          <cell r="B5973">
            <v>201010</v>
          </cell>
        </row>
        <row r="5974">
          <cell r="B5974">
            <v>201010</v>
          </cell>
        </row>
        <row r="5975">
          <cell r="B5975">
            <v>201010</v>
          </cell>
        </row>
        <row r="5976">
          <cell r="B5976">
            <v>201010</v>
          </cell>
        </row>
        <row r="5977">
          <cell r="B5977">
            <v>201010</v>
          </cell>
        </row>
        <row r="5978">
          <cell r="B5978">
            <v>201010</v>
          </cell>
        </row>
        <row r="5979">
          <cell r="B5979">
            <v>201010</v>
          </cell>
        </row>
        <row r="5980">
          <cell r="B5980">
            <v>201010</v>
          </cell>
        </row>
        <row r="5981">
          <cell r="B5981">
            <v>201010</v>
          </cell>
        </row>
        <row r="5982">
          <cell r="B5982">
            <v>201010</v>
          </cell>
        </row>
        <row r="5983">
          <cell r="B5983">
            <v>201010</v>
          </cell>
        </row>
        <row r="5984">
          <cell r="B5984">
            <v>201010</v>
          </cell>
        </row>
        <row r="5985">
          <cell r="B5985">
            <v>201010</v>
          </cell>
        </row>
        <row r="5986">
          <cell r="B5986">
            <v>201010</v>
          </cell>
        </row>
        <row r="5987">
          <cell r="B5987">
            <v>201010</v>
          </cell>
        </row>
        <row r="5988">
          <cell r="B5988">
            <v>201009</v>
          </cell>
        </row>
        <row r="5989">
          <cell r="B5989">
            <v>201009</v>
          </cell>
        </row>
        <row r="5990">
          <cell r="B5990">
            <v>201009</v>
          </cell>
        </row>
        <row r="5991">
          <cell r="B5991">
            <v>201009</v>
          </cell>
        </row>
        <row r="5992">
          <cell r="B5992">
            <v>201009</v>
          </cell>
        </row>
        <row r="5993">
          <cell r="B5993">
            <v>201009</v>
          </cell>
        </row>
        <row r="5994">
          <cell r="B5994">
            <v>201009</v>
          </cell>
        </row>
        <row r="5995">
          <cell r="B5995">
            <v>201009</v>
          </cell>
        </row>
        <row r="5996">
          <cell r="B5996">
            <v>201009</v>
          </cell>
        </row>
        <row r="5997">
          <cell r="B5997">
            <v>201009</v>
          </cell>
        </row>
        <row r="5998">
          <cell r="B5998">
            <v>201009</v>
          </cell>
        </row>
        <row r="5999">
          <cell r="B5999">
            <v>201009</v>
          </cell>
        </row>
        <row r="6000">
          <cell r="B6000">
            <v>201009</v>
          </cell>
        </row>
        <row r="6001">
          <cell r="B6001">
            <v>201009</v>
          </cell>
        </row>
        <row r="6002">
          <cell r="B6002">
            <v>201009</v>
          </cell>
        </row>
        <row r="6003">
          <cell r="B6003">
            <v>201009</v>
          </cell>
        </row>
        <row r="6004">
          <cell r="B6004">
            <v>201009</v>
          </cell>
        </row>
        <row r="6005">
          <cell r="B6005">
            <v>201009</v>
          </cell>
        </row>
        <row r="6006">
          <cell r="B6006">
            <v>201009</v>
          </cell>
        </row>
        <row r="6007">
          <cell r="B6007">
            <v>201008</v>
          </cell>
        </row>
        <row r="6008">
          <cell r="B6008">
            <v>201008</v>
          </cell>
        </row>
        <row r="6009">
          <cell r="B6009">
            <v>201008</v>
          </cell>
        </row>
        <row r="6010">
          <cell r="B6010">
            <v>201008</v>
          </cell>
        </row>
        <row r="6011">
          <cell r="B6011">
            <v>201008</v>
          </cell>
        </row>
        <row r="6012">
          <cell r="B6012">
            <v>201008</v>
          </cell>
        </row>
        <row r="6013">
          <cell r="B6013">
            <v>201008</v>
          </cell>
        </row>
        <row r="6014">
          <cell r="B6014">
            <v>201008</v>
          </cell>
        </row>
        <row r="6015">
          <cell r="B6015">
            <v>201008</v>
          </cell>
        </row>
        <row r="6016">
          <cell r="B6016">
            <v>201008</v>
          </cell>
        </row>
        <row r="6017">
          <cell r="B6017">
            <v>201008</v>
          </cell>
        </row>
        <row r="6018">
          <cell r="B6018">
            <v>201008</v>
          </cell>
        </row>
        <row r="6019">
          <cell r="B6019">
            <v>201008</v>
          </cell>
        </row>
        <row r="6020">
          <cell r="B6020">
            <v>201008</v>
          </cell>
        </row>
        <row r="6021">
          <cell r="B6021">
            <v>201008</v>
          </cell>
        </row>
        <row r="6022">
          <cell r="B6022">
            <v>201008</v>
          </cell>
        </row>
        <row r="6023">
          <cell r="B6023">
            <v>201008</v>
          </cell>
        </row>
        <row r="6024">
          <cell r="B6024">
            <v>201008</v>
          </cell>
        </row>
        <row r="6025">
          <cell r="B6025">
            <v>201008</v>
          </cell>
        </row>
        <row r="6026">
          <cell r="B6026">
            <v>201008</v>
          </cell>
        </row>
        <row r="6027">
          <cell r="B6027">
            <v>201008</v>
          </cell>
        </row>
        <row r="6028">
          <cell r="B6028">
            <v>201008</v>
          </cell>
        </row>
        <row r="6029">
          <cell r="B6029">
            <v>201008</v>
          </cell>
        </row>
        <row r="6030">
          <cell r="B6030">
            <v>201008</v>
          </cell>
        </row>
        <row r="6031">
          <cell r="B6031">
            <v>201007</v>
          </cell>
        </row>
        <row r="6032">
          <cell r="B6032">
            <v>201007</v>
          </cell>
        </row>
        <row r="6033">
          <cell r="B6033">
            <v>201007</v>
          </cell>
        </row>
        <row r="6034">
          <cell r="B6034">
            <v>201007</v>
          </cell>
        </row>
        <row r="6035">
          <cell r="B6035">
            <v>201007</v>
          </cell>
        </row>
        <row r="6036">
          <cell r="B6036">
            <v>201007</v>
          </cell>
        </row>
        <row r="6037">
          <cell r="B6037">
            <v>201007</v>
          </cell>
        </row>
        <row r="6038">
          <cell r="B6038">
            <v>201007</v>
          </cell>
        </row>
        <row r="6039">
          <cell r="B6039">
            <v>201007</v>
          </cell>
        </row>
        <row r="6040">
          <cell r="B6040">
            <v>201007</v>
          </cell>
        </row>
        <row r="6041">
          <cell r="B6041">
            <v>201007</v>
          </cell>
        </row>
        <row r="6042">
          <cell r="B6042">
            <v>201007</v>
          </cell>
        </row>
        <row r="6043">
          <cell r="B6043">
            <v>201007</v>
          </cell>
        </row>
        <row r="6044">
          <cell r="B6044">
            <v>201007</v>
          </cell>
        </row>
        <row r="6045">
          <cell r="B6045">
            <v>201007</v>
          </cell>
        </row>
        <row r="6046">
          <cell r="B6046">
            <v>201007</v>
          </cell>
        </row>
        <row r="6047">
          <cell r="B6047">
            <v>201007</v>
          </cell>
        </row>
        <row r="6048">
          <cell r="B6048">
            <v>201007</v>
          </cell>
        </row>
        <row r="6049">
          <cell r="B6049">
            <v>201006</v>
          </cell>
        </row>
        <row r="6050">
          <cell r="B6050">
            <v>201006</v>
          </cell>
        </row>
        <row r="6051">
          <cell r="B6051">
            <v>201006</v>
          </cell>
        </row>
        <row r="6052">
          <cell r="B6052">
            <v>201006</v>
          </cell>
        </row>
        <row r="6053">
          <cell r="B6053">
            <v>201006</v>
          </cell>
        </row>
        <row r="6054">
          <cell r="B6054">
            <v>201006</v>
          </cell>
        </row>
        <row r="6055">
          <cell r="B6055">
            <v>201006</v>
          </cell>
        </row>
        <row r="6056">
          <cell r="B6056">
            <v>201006</v>
          </cell>
        </row>
        <row r="6057">
          <cell r="B6057">
            <v>201006</v>
          </cell>
        </row>
        <row r="6058">
          <cell r="B6058">
            <v>201006</v>
          </cell>
        </row>
        <row r="6059">
          <cell r="B6059">
            <v>201006</v>
          </cell>
        </row>
        <row r="6060">
          <cell r="B6060">
            <v>201006</v>
          </cell>
        </row>
        <row r="6061">
          <cell r="B6061">
            <v>201006</v>
          </cell>
        </row>
        <row r="6062">
          <cell r="B6062">
            <v>201006</v>
          </cell>
        </row>
        <row r="6063">
          <cell r="B6063">
            <v>201006</v>
          </cell>
        </row>
        <row r="6064">
          <cell r="B6064">
            <v>201006</v>
          </cell>
        </row>
        <row r="6065">
          <cell r="B6065">
            <v>201006</v>
          </cell>
        </row>
        <row r="6066">
          <cell r="B6066">
            <v>201006</v>
          </cell>
        </row>
        <row r="6067">
          <cell r="B6067">
            <v>201006</v>
          </cell>
        </row>
        <row r="6068">
          <cell r="B6068">
            <v>201006</v>
          </cell>
        </row>
        <row r="6069">
          <cell r="B6069">
            <v>201006</v>
          </cell>
        </row>
        <row r="6070">
          <cell r="B6070">
            <v>201006</v>
          </cell>
        </row>
        <row r="6071">
          <cell r="B6071">
            <v>201006</v>
          </cell>
        </row>
        <row r="6072">
          <cell r="B6072">
            <v>201006</v>
          </cell>
        </row>
        <row r="6073">
          <cell r="B6073">
            <v>201006</v>
          </cell>
        </row>
        <row r="6074">
          <cell r="B6074">
            <v>201006</v>
          </cell>
        </row>
        <row r="6075">
          <cell r="B6075">
            <v>201006</v>
          </cell>
        </row>
        <row r="6076">
          <cell r="B6076">
            <v>201006</v>
          </cell>
        </row>
        <row r="6077">
          <cell r="B6077">
            <v>201006</v>
          </cell>
        </row>
        <row r="6078">
          <cell r="B6078">
            <v>201006</v>
          </cell>
        </row>
        <row r="6079">
          <cell r="B6079">
            <v>201005</v>
          </cell>
        </row>
        <row r="6080">
          <cell r="B6080">
            <v>201005</v>
          </cell>
        </row>
        <row r="6081">
          <cell r="B6081">
            <v>201005</v>
          </cell>
        </row>
        <row r="6082">
          <cell r="B6082">
            <v>201005</v>
          </cell>
        </row>
        <row r="6083">
          <cell r="B6083">
            <v>201005</v>
          </cell>
        </row>
        <row r="6084">
          <cell r="B6084">
            <v>201005</v>
          </cell>
        </row>
        <row r="6085">
          <cell r="B6085">
            <v>201005</v>
          </cell>
        </row>
        <row r="6086">
          <cell r="B6086">
            <v>201005</v>
          </cell>
        </row>
        <row r="6087">
          <cell r="B6087">
            <v>201005</v>
          </cell>
        </row>
        <row r="6088">
          <cell r="B6088">
            <v>201005</v>
          </cell>
        </row>
        <row r="6089">
          <cell r="B6089">
            <v>201005</v>
          </cell>
        </row>
        <row r="6090">
          <cell r="B6090">
            <v>201005</v>
          </cell>
        </row>
        <row r="6091">
          <cell r="B6091">
            <v>201004</v>
          </cell>
        </row>
        <row r="6092">
          <cell r="B6092">
            <v>201004</v>
          </cell>
        </row>
        <row r="6093">
          <cell r="B6093">
            <v>201004</v>
          </cell>
        </row>
        <row r="6094">
          <cell r="B6094">
            <v>201004</v>
          </cell>
        </row>
        <row r="6095">
          <cell r="B6095">
            <v>201004</v>
          </cell>
        </row>
        <row r="6096">
          <cell r="B6096">
            <v>201004</v>
          </cell>
        </row>
        <row r="6097">
          <cell r="B6097">
            <v>201004</v>
          </cell>
        </row>
        <row r="6098">
          <cell r="B6098">
            <v>201004</v>
          </cell>
        </row>
        <row r="6099">
          <cell r="B6099">
            <v>201004</v>
          </cell>
        </row>
        <row r="6100">
          <cell r="B6100">
            <v>201004</v>
          </cell>
        </row>
        <row r="6101">
          <cell r="B6101">
            <v>201004</v>
          </cell>
        </row>
        <row r="6102">
          <cell r="B6102">
            <v>201004</v>
          </cell>
        </row>
        <row r="6103">
          <cell r="B6103">
            <v>201004</v>
          </cell>
        </row>
        <row r="6104">
          <cell r="B6104">
            <v>201004</v>
          </cell>
        </row>
        <row r="6105">
          <cell r="B6105">
            <v>201004</v>
          </cell>
        </row>
        <row r="6106">
          <cell r="B6106">
            <v>201004</v>
          </cell>
        </row>
        <row r="6107">
          <cell r="B6107">
            <v>201004</v>
          </cell>
        </row>
        <row r="6108">
          <cell r="B6108">
            <v>201004</v>
          </cell>
        </row>
        <row r="6109">
          <cell r="B6109">
            <v>201004</v>
          </cell>
        </row>
        <row r="6110">
          <cell r="B6110">
            <v>201004</v>
          </cell>
        </row>
        <row r="6111">
          <cell r="B6111">
            <v>201004</v>
          </cell>
        </row>
        <row r="6112">
          <cell r="B6112">
            <v>201004</v>
          </cell>
        </row>
        <row r="6113">
          <cell r="B6113">
            <v>201004</v>
          </cell>
        </row>
        <row r="6114">
          <cell r="B6114">
            <v>201004</v>
          </cell>
        </row>
        <row r="6115">
          <cell r="B6115">
            <v>201004</v>
          </cell>
        </row>
        <row r="6116">
          <cell r="B6116">
            <v>201004</v>
          </cell>
        </row>
        <row r="6117">
          <cell r="B6117">
            <v>201004</v>
          </cell>
        </row>
        <row r="6118">
          <cell r="B6118">
            <v>201003</v>
          </cell>
        </row>
        <row r="6119">
          <cell r="B6119">
            <v>201003</v>
          </cell>
        </row>
        <row r="6120">
          <cell r="B6120">
            <v>201003</v>
          </cell>
        </row>
        <row r="6121">
          <cell r="B6121">
            <v>201003</v>
          </cell>
        </row>
        <row r="6122">
          <cell r="B6122">
            <v>201003</v>
          </cell>
        </row>
        <row r="6123">
          <cell r="B6123">
            <v>201003</v>
          </cell>
        </row>
        <row r="6124">
          <cell r="B6124">
            <v>201003</v>
          </cell>
        </row>
        <row r="6125">
          <cell r="B6125">
            <v>201003</v>
          </cell>
        </row>
        <row r="6126">
          <cell r="B6126">
            <v>201003</v>
          </cell>
        </row>
        <row r="6127">
          <cell r="B6127">
            <v>201003</v>
          </cell>
        </row>
        <row r="6128">
          <cell r="B6128">
            <v>201003</v>
          </cell>
        </row>
        <row r="6129">
          <cell r="B6129">
            <v>201003</v>
          </cell>
        </row>
        <row r="6130">
          <cell r="B6130">
            <v>201003</v>
          </cell>
        </row>
        <row r="6131">
          <cell r="B6131">
            <v>201003</v>
          </cell>
        </row>
        <row r="6132">
          <cell r="B6132">
            <v>201003</v>
          </cell>
        </row>
        <row r="6133">
          <cell r="B6133">
            <v>201003</v>
          </cell>
        </row>
        <row r="6134">
          <cell r="B6134">
            <v>201003</v>
          </cell>
        </row>
        <row r="6135">
          <cell r="B6135">
            <v>201003</v>
          </cell>
        </row>
        <row r="6136">
          <cell r="B6136">
            <v>201003</v>
          </cell>
        </row>
        <row r="6137">
          <cell r="B6137">
            <v>201003</v>
          </cell>
        </row>
        <row r="6138">
          <cell r="B6138">
            <v>201003</v>
          </cell>
        </row>
        <row r="6139">
          <cell r="B6139">
            <v>201003</v>
          </cell>
        </row>
        <row r="6140">
          <cell r="B6140">
            <v>201003</v>
          </cell>
        </row>
        <row r="6141">
          <cell r="B6141">
            <v>201003</v>
          </cell>
        </row>
        <row r="6142">
          <cell r="B6142">
            <v>201003</v>
          </cell>
        </row>
        <row r="6143">
          <cell r="B6143">
            <v>201003</v>
          </cell>
        </row>
        <row r="6144">
          <cell r="B6144">
            <v>201003</v>
          </cell>
        </row>
        <row r="6145">
          <cell r="B6145">
            <v>201003</v>
          </cell>
        </row>
        <row r="6146">
          <cell r="B6146">
            <v>201002</v>
          </cell>
        </row>
        <row r="6147">
          <cell r="B6147">
            <v>201002</v>
          </cell>
        </row>
        <row r="6148">
          <cell r="B6148">
            <v>201002</v>
          </cell>
        </row>
        <row r="6149">
          <cell r="B6149">
            <v>201002</v>
          </cell>
        </row>
        <row r="6150">
          <cell r="B6150">
            <v>201002</v>
          </cell>
        </row>
        <row r="6151">
          <cell r="B6151">
            <v>201002</v>
          </cell>
        </row>
        <row r="6152">
          <cell r="B6152">
            <v>201002</v>
          </cell>
        </row>
        <row r="6153">
          <cell r="B6153">
            <v>201002</v>
          </cell>
        </row>
        <row r="6154">
          <cell r="B6154">
            <v>201002</v>
          </cell>
        </row>
        <row r="6155">
          <cell r="B6155">
            <v>201002</v>
          </cell>
        </row>
        <row r="6156">
          <cell r="B6156">
            <v>201002</v>
          </cell>
        </row>
        <row r="6157">
          <cell r="B6157">
            <v>201002</v>
          </cell>
        </row>
        <row r="6158">
          <cell r="B6158">
            <v>201002</v>
          </cell>
        </row>
        <row r="6159">
          <cell r="B6159">
            <v>201002</v>
          </cell>
        </row>
        <row r="6160">
          <cell r="B6160">
            <v>201002</v>
          </cell>
        </row>
        <row r="6161">
          <cell r="B6161">
            <v>201002</v>
          </cell>
        </row>
        <row r="6162">
          <cell r="B6162">
            <v>201002</v>
          </cell>
        </row>
        <row r="6163">
          <cell r="B6163">
            <v>201002</v>
          </cell>
        </row>
        <row r="6164">
          <cell r="B6164">
            <v>201002</v>
          </cell>
        </row>
        <row r="6165">
          <cell r="B6165">
            <v>201002</v>
          </cell>
        </row>
        <row r="6166">
          <cell r="B6166">
            <v>201002</v>
          </cell>
        </row>
        <row r="6167">
          <cell r="B6167">
            <v>201002</v>
          </cell>
        </row>
        <row r="6168">
          <cell r="B6168">
            <v>201002</v>
          </cell>
        </row>
        <row r="6169">
          <cell r="B6169">
            <v>201002</v>
          </cell>
        </row>
        <row r="6170">
          <cell r="B6170">
            <v>201001</v>
          </cell>
        </row>
        <row r="6171">
          <cell r="B6171">
            <v>201001</v>
          </cell>
        </row>
        <row r="6172">
          <cell r="B6172">
            <v>201001</v>
          </cell>
        </row>
        <row r="6173">
          <cell r="B6173">
            <v>201001</v>
          </cell>
        </row>
        <row r="6174">
          <cell r="B6174">
            <v>201001</v>
          </cell>
        </row>
        <row r="6175">
          <cell r="B6175">
            <v>201001</v>
          </cell>
        </row>
        <row r="6176">
          <cell r="B6176">
            <v>201001</v>
          </cell>
        </row>
        <row r="6177">
          <cell r="B6177">
            <v>201001</v>
          </cell>
        </row>
        <row r="6178">
          <cell r="B6178">
            <v>201001</v>
          </cell>
        </row>
        <row r="6179">
          <cell r="B6179">
            <v>201001</v>
          </cell>
        </row>
        <row r="6180">
          <cell r="B6180">
            <v>201001</v>
          </cell>
        </row>
        <row r="6181">
          <cell r="B6181">
            <v>201001</v>
          </cell>
        </row>
        <row r="6182">
          <cell r="B6182">
            <v>201001</v>
          </cell>
        </row>
        <row r="6183">
          <cell r="B6183">
            <v>201001</v>
          </cell>
        </row>
        <row r="6184">
          <cell r="B6184">
            <v>201001</v>
          </cell>
        </row>
        <row r="6185">
          <cell r="B6185">
            <v>201001</v>
          </cell>
        </row>
        <row r="6186">
          <cell r="B6186">
            <v>201001</v>
          </cell>
        </row>
        <row r="6187">
          <cell r="B6187">
            <v>200912</v>
          </cell>
        </row>
        <row r="6188">
          <cell r="B6188">
            <v>200912</v>
          </cell>
        </row>
        <row r="6189">
          <cell r="B6189">
            <v>200912</v>
          </cell>
        </row>
        <row r="6190">
          <cell r="B6190">
            <v>200912</v>
          </cell>
        </row>
        <row r="6191">
          <cell r="B6191">
            <v>200912</v>
          </cell>
        </row>
        <row r="6192">
          <cell r="B6192">
            <v>200912</v>
          </cell>
        </row>
        <row r="6193">
          <cell r="B6193">
            <v>200912</v>
          </cell>
        </row>
        <row r="6194">
          <cell r="B6194">
            <v>200912</v>
          </cell>
        </row>
        <row r="6195">
          <cell r="B6195">
            <v>200912</v>
          </cell>
        </row>
        <row r="6196">
          <cell r="B6196">
            <v>200912</v>
          </cell>
        </row>
        <row r="6197">
          <cell r="B6197">
            <v>200912</v>
          </cell>
        </row>
        <row r="6198">
          <cell r="B6198">
            <v>200912</v>
          </cell>
        </row>
        <row r="6199">
          <cell r="B6199">
            <v>200912</v>
          </cell>
        </row>
        <row r="6200">
          <cell r="B6200">
            <v>200912</v>
          </cell>
        </row>
        <row r="6201">
          <cell r="B6201">
            <v>200912</v>
          </cell>
        </row>
        <row r="6202">
          <cell r="B6202">
            <v>200912</v>
          </cell>
        </row>
        <row r="6203">
          <cell r="B6203">
            <v>200912</v>
          </cell>
        </row>
        <row r="6204">
          <cell r="B6204">
            <v>200912</v>
          </cell>
        </row>
        <row r="6205">
          <cell r="B6205">
            <v>200912</v>
          </cell>
        </row>
        <row r="6206">
          <cell r="B6206">
            <v>200912</v>
          </cell>
        </row>
        <row r="6207">
          <cell r="B6207">
            <v>200912</v>
          </cell>
        </row>
        <row r="6208">
          <cell r="B6208">
            <v>200912</v>
          </cell>
        </row>
        <row r="6209">
          <cell r="B6209">
            <v>200912</v>
          </cell>
        </row>
        <row r="6210">
          <cell r="B6210">
            <v>200911</v>
          </cell>
        </row>
        <row r="6211">
          <cell r="B6211">
            <v>200911</v>
          </cell>
        </row>
        <row r="6212">
          <cell r="B6212">
            <v>200911</v>
          </cell>
        </row>
        <row r="6213">
          <cell r="B6213">
            <v>200911</v>
          </cell>
        </row>
        <row r="6214">
          <cell r="B6214">
            <v>200911</v>
          </cell>
        </row>
        <row r="6215">
          <cell r="B6215">
            <v>200911</v>
          </cell>
        </row>
        <row r="6216">
          <cell r="B6216">
            <v>200911</v>
          </cell>
        </row>
        <row r="6217">
          <cell r="B6217">
            <v>200911</v>
          </cell>
        </row>
        <row r="6218">
          <cell r="B6218">
            <v>200911</v>
          </cell>
        </row>
        <row r="6219">
          <cell r="B6219">
            <v>200911</v>
          </cell>
        </row>
        <row r="6220">
          <cell r="B6220">
            <v>200911</v>
          </cell>
        </row>
        <row r="6221">
          <cell r="B6221">
            <v>200911</v>
          </cell>
        </row>
        <row r="6222">
          <cell r="B6222">
            <v>200911</v>
          </cell>
        </row>
        <row r="6223">
          <cell r="B6223">
            <v>200911</v>
          </cell>
        </row>
        <row r="6224">
          <cell r="B6224">
            <v>200911</v>
          </cell>
        </row>
        <row r="6225">
          <cell r="B6225">
            <v>200911</v>
          </cell>
        </row>
        <row r="6226">
          <cell r="B6226">
            <v>200911</v>
          </cell>
        </row>
        <row r="6227">
          <cell r="B6227">
            <v>200911</v>
          </cell>
        </row>
        <row r="6228">
          <cell r="B6228">
            <v>200911</v>
          </cell>
        </row>
        <row r="6229">
          <cell r="B6229">
            <v>200911</v>
          </cell>
        </row>
        <row r="6230">
          <cell r="B6230">
            <v>200911</v>
          </cell>
        </row>
        <row r="6231">
          <cell r="B6231">
            <v>200911</v>
          </cell>
        </row>
        <row r="6232">
          <cell r="B6232">
            <v>200911</v>
          </cell>
        </row>
        <row r="6233">
          <cell r="B6233">
            <v>200911</v>
          </cell>
        </row>
        <row r="6234">
          <cell r="B6234">
            <v>200910</v>
          </cell>
        </row>
        <row r="6235">
          <cell r="B6235">
            <v>200910</v>
          </cell>
        </row>
        <row r="6236">
          <cell r="B6236">
            <v>200910</v>
          </cell>
        </row>
        <row r="6237">
          <cell r="B6237">
            <v>200910</v>
          </cell>
        </row>
        <row r="6238">
          <cell r="B6238">
            <v>200910</v>
          </cell>
        </row>
        <row r="6239">
          <cell r="B6239">
            <v>200910</v>
          </cell>
        </row>
        <row r="6240">
          <cell r="B6240">
            <v>200910</v>
          </cell>
        </row>
        <row r="6241">
          <cell r="B6241">
            <v>200910</v>
          </cell>
        </row>
        <row r="6242">
          <cell r="B6242">
            <v>200910</v>
          </cell>
        </row>
        <row r="6243">
          <cell r="B6243">
            <v>200910</v>
          </cell>
        </row>
        <row r="6244">
          <cell r="B6244">
            <v>200910</v>
          </cell>
        </row>
        <row r="6245">
          <cell r="B6245">
            <v>200910</v>
          </cell>
        </row>
        <row r="6246">
          <cell r="B6246">
            <v>200910</v>
          </cell>
        </row>
        <row r="6247">
          <cell r="B6247">
            <v>200910</v>
          </cell>
        </row>
        <row r="6248">
          <cell r="B6248">
            <v>200910</v>
          </cell>
        </row>
        <row r="6249">
          <cell r="B6249">
            <v>200910</v>
          </cell>
        </row>
        <row r="6250">
          <cell r="B6250">
            <v>200910</v>
          </cell>
        </row>
        <row r="6251">
          <cell r="B6251">
            <v>200910</v>
          </cell>
        </row>
        <row r="6252">
          <cell r="B6252">
            <v>200910</v>
          </cell>
        </row>
        <row r="6253">
          <cell r="B6253">
            <v>200910</v>
          </cell>
        </row>
        <row r="6254">
          <cell r="B6254">
            <v>200910</v>
          </cell>
        </row>
        <row r="6255">
          <cell r="B6255">
            <v>200910</v>
          </cell>
        </row>
        <row r="6256">
          <cell r="B6256">
            <v>200910</v>
          </cell>
        </row>
        <row r="6257">
          <cell r="B6257">
            <v>200909</v>
          </cell>
        </row>
        <row r="6258">
          <cell r="B6258">
            <v>200909</v>
          </cell>
        </row>
        <row r="6259">
          <cell r="B6259">
            <v>200909</v>
          </cell>
        </row>
        <row r="6260">
          <cell r="B6260">
            <v>200909</v>
          </cell>
        </row>
        <row r="6261">
          <cell r="B6261">
            <v>200909</v>
          </cell>
        </row>
        <row r="6262">
          <cell r="B6262">
            <v>200909</v>
          </cell>
        </row>
        <row r="6263">
          <cell r="B6263">
            <v>200909</v>
          </cell>
        </row>
        <row r="6264">
          <cell r="B6264">
            <v>200909</v>
          </cell>
        </row>
        <row r="6265">
          <cell r="B6265">
            <v>200909</v>
          </cell>
        </row>
        <row r="6266">
          <cell r="B6266">
            <v>200909</v>
          </cell>
        </row>
        <row r="6267">
          <cell r="B6267">
            <v>200909</v>
          </cell>
        </row>
        <row r="6268">
          <cell r="B6268">
            <v>200909</v>
          </cell>
        </row>
        <row r="6269">
          <cell r="B6269">
            <v>200909</v>
          </cell>
        </row>
        <row r="6270">
          <cell r="B6270">
            <v>200909</v>
          </cell>
        </row>
        <row r="6271">
          <cell r="B6271">
            <v>200909</v>
          </cell>
        </row>
        <row r="6272">
          <cell r="B6272">
            <v>200909</v>
          </cell>
        </row>
        <row r="6273">
          <cell r="B6273">
            <v>200909</v>
          </cell>
        </row>
        <row r="6274">
          <cell r="B6274">
            <v>200909</v>
          </cell>
        </row>
        <row r="6275">
          <cell r="B6275">
            <v>200909</v>
          </cell>
        </row>
        <row r="6276">
          <cell r="B6276">
            <v>200909</v>
          </cell>
        </row>
        <row r="6277">
          <cell r="B6277">
            <v>200909</v>
          </cell>
        </row>
        <row r="6278">
          <cell r="B6278">
            <v>200908</v>
          </cell>
        </row>
        <row r="6279">
          <cell r="B6279">
            <v>200908</v>
          </cell>
        </row>
        <row r="6280">
          <cell r="B6280">
            <v>200908</v>
          </cell>
        </row>
        <row r="6281">
          <cell r="B6281">
            <v>200908</v>
          </cell>
        </row>
        <row r="6282">
          <cell r="B6282">
            <v>200908</v>
          </cell>
        </row>
        <row r="6283">
          <cell r="B6283">
            <v>200908</v>
          </cell>
        </row>
        <row r="6284">
          <cell r="B6284">
            <v>200908</v>
          </cell>
        </row>
        <row r="6285">
          <cell r="B6285">
            <v>200908</v>
          </cell>
        </row>
        <row r="6286">
          <cell r="B6286">
            <v>200908</v>
          </cell>
        </row>
        <row r="6287">
          <cell r="B6287">
            <v>200908</v>
          </cell>
        </row>
        <row r="6288">
          <cell r="B6288">
            <v>200908</v>
          </cell>
        </row>
        <row r="6289">
          <cell r="B6289">
            <v>200908</v>
          </cell>
        </row>
        <row r="6290">
          <cell r="B6290">
            <v>200908</v>
          </cell>
        </row>
        <row r="6291">
          <cell r="B6291">
            <v>200908</v>
          </cell>
        </row>
        <row r="6292">
          <cell r="B6292">
            <v>200908</v>
          </cell>
        </row>
        <row r="6293">
          <cell r="B6293">
            <v>200908</v>
          </cell>
        </row>
        <row r="6294">
          <cell r="B6294">
            <v>200908</v>
          </cell>
        </row>
        <row r="6295">
          <cell r="B6295">
            <v>200908</v>
          </cell>
        </row>
        <row r="6296">
          <cell r="B6296">
            <v>200908</v>
          </cell>
        </row>
        <row r="6297">
          <cell r="B6297">
            <v>200908</v>
          </cell>
        </row>
        <row r="6298">
          <cell r="B6298">
            <v>200908</v>
          </cell>
        </row>
        <row r="6299">
          <cell r="B6299">
            <v>200908</v>
          </cell>
        </row>
        <row r="6300">
          <cell r="B6300">
            <v>200908</v>
          </cell>
        </row>
        <row r="6301">
          <cell r="B6301">
            <v>200908</v>
          </cell>
        </row>
        <row r="6302">
          <cell r="B6302">
            <v>200908</v>
          </cell>
        </row>
        <row r="6303">
          <cell r="B6303">
            <v>200907</v>
          </cell>
        </row>
        <row r="6304">
          <cell r="B6304">
            <v>200907</v>
          </cell>
        </row>
        <row r="6305">
          <cell r="B6305">
            <v>200907</v>
          </cell>
        </row>
        <row r="6306">
          <cell r="B6306">
            <v>200907</v>
          </cell>
        </row>
        <row r="6307">
          <cell r="B6307">
            <v>200907</v>
          </cell>
        </row>
        <row r="6308">
          <cell r="B6308">
            <v>200907</v>
          </cell>
        </row>
        <row r="6309">
          <cell r="B6309">
            <v>200907</v>
          </cell>
        </row>
        <row r="6310">
          <cell r="B6310">
            <v>200907</v>
          </cell>
        </row>
        <row r="6311">
          <cell r="B6311">
            <v>200907</v>
          </cell>
        </row>
        <row r="6312">
          <cell r="B6312">
            <v>200907</v>
          </cell>
        </row>
        <row r="6313">
          <cell r="B6313">
            <v>200907</v>
          </cell>
        </row>
        <row r="6314">
          <cell r="B6314">
            <v>200907</v>
          </cell>
        </row>
        <row r="6315">
          <cell r="B6315">
            <v>200907</v>
          </cell>
        </row>
        <row r="6316">
          <cell r="B6316">
            <v>200907</v>
          </cell>
        </row>
        <row r="6317">
          <cell r="B6317">
            <v>200907</v>
          </cell>
        </row>
        <row r="6318">
          <cell r="B6318">
            <v>200907</v>
          </cell>
        </row>
        <row r="6319">
          <cell r="B6319">
            <v>200907</v>
          </cell>
        </row>
        <row r="6320">
          <cell r="B6320">
            <v>200907</v>
          </cell>
        </row>
        <row r="6321">
          <cell r="B6321">
            <v>200907</v>
          </cell>
        </row>
        <row r="6322">
          <cell r="B6322">
            <v>200907</v>
          </cell>
        </row>
        <row r="6323">
          <cell r="B6323">
            <v>200907</v>
          </cell>
        </row>
        <row r="6324">
          <cell r="B6324">
            <v>200907</v>
          </cell>
        </row>
        <row r="6325">
          <cell r="B6325">
            <v>200907</v>
          </cell>
        </row>
        <row r="6326">
          <cell r="B6326">
            <v>200907</v>
          </cell>
        </row>
        <row r="6327">
          <cell r="B6327">
            <v>200907</v>
          </cell>
        </row>
        <row r="6328">
          <cell r="B6328">
            <v>200907</v>
          </cell>
        </row>
        <row r="6329">
          <cell r="B6329">
            <v>200907</v>
          </cell>
        </row>
        <row r="6330">
          <cell r="B6330">
            <v>200907</v>
          </cell>
        </row>
        <row r="6331">
          <cell r="B6331">
            <v>200907</v>
          </cell>
        </row>
        <row r="6332">
          <cell r="B6332">
            <v>200907</v>
          </cell>
        </row>
        <row r="6333">
          <cell r="B6333">
            <v>200906</v>
          </cell>
        </row>
        <row r="6334">
          <cell r="B6334">
            <v>200906</v>
          </cell>
        </row>
        <row r="6335">
          <cell r="B6335">
            <v>200906</v>
          </cell>
        </row>
        <row r="6336">
          <cell r="B6336">
            <v>200906</v>
          </cell>
        </row>
        <row r="6337">
          <cell r="B6337">
            <v>200906</v>
          </cell>
        </row>
        <row r="6338">
          <cell r="B6338">
            <v>200906</v>
          </cell>
        </row>
        <row r="6339">
          <cell r="B6339">
            <v>200906</v>
          </cell>
        </row>
        <row r="6340">
          <cell r="B6340">
            <v>200906</v>
          </cell>
        </row>
        <row r="6341">
          <cell r="B6341">
            <v>200906</v>
          </cell>
        </row>
        <row r="6342">
          <cell r="B6342">
            <v>200906</v>
          </cell>
        </row>
        <row r="6343">
          <cell r="B6343">
            <v>200906</v>
          </cell>
        </row>
        <row r="6344">
          <cell r="B6344">
            <v>200906</v>
          </cell>
        </row>
        <row r="6345">
          <cell r="B6345">
            <v>200906</v>
          </cell>
        </row>
        <row r="6346">
          <cell r="B6346">
            <v>200906</v>
          </cell>
        </row>
        <row r="6347">
          <cell r="B6347">
            <v>200906</v>
          </cell>
        </row>
        <row r="6348">
          <cell r="B6348">
            <v>200906</v>
          </cell>
        </row>
        <row r="6349">
          <cell r="B6349">
            <v>200906</v>
          </cell>
        </row>
        <row r="6350">
          <cell r="B6350">
            <v>200906</v>
          </cell>
        </row>
        <row r="6351">
          <cell r="B6351">
            <v>200906</v>
          </cell>
        </row>
        <row r="6352">
          <cell r="B6352">
            <v>200906</v>
          </cell>
        </row>
        <row r="6353">
          <cell r="B6353">
            <v>200906</v>
          </cell>
        </row>
        <row r="6354">
          <cell r="B6354">
            <v>200906</v>
          </cell>
        </row>
        <row r="6355">
          <cell r="B6355">
            <v>200906</v>
          </cell>
        </row>
        <row r="6356">
          <cell r="B6356">
            <v>200906</v>
          </cell>
        </row>
        <row r="6357">
          <cell r="B6357">
            <v>200906</v>
          </cell>
        </row>
        <row r="6358">
          <cell r="B6358">
            <v>200906</v>
          </cell>
        </row>
        <row r="6359">
          <cell r="B6359">
            <v>200906</v>
          </cell>
        </row>
        <row r="6360">
          <cell r="B6360">
            <v>200906</v>
          </cell>
        </row>
        <row r="6361">
          <cell r="B6361">
            <v>200906</v>
          </cell>
        </row>
        <row r="6362">
          <cell r="B6362">
            <v>200906</v>
          </cell>
        </row>
        <row r="6363">
          <cell r="B6363">
            <v>200906</v>
          </cell>
        </row>
        <row r="6364">
          <cell r="B6364">
            <v>200906</v>
          </cell>
        </row>
        <row r="6365">
          <cell r="B6365">
            <v>200906</v>
          </cell>
        </row>
        <row r="6366">
          <cell r="B6366">
            <v>200906</v>
          </cell>
        </row>
        <row r="6367">
          <cell r="B6367">
            <v>200906</v>
          </cell>
        </row>
        <row r="6368">
          <cell r="B6368">
            <v>200905</v>
          </cell>
        </row>
        <row r="6369">
          <cell r="B6369">
            <v>200905</v>
          </cell>
        </row>
        <row r="6370">
          <cell r="B6370">
            <v>200905</v>
          </cell>
        </row>
        <row r="6371">
          <cell r="B6371">
            <v>200905</v>
          </cell>
        </row>
        <row r="6372">
          <cell r="B6372">
            <v>200905</v>
          </cell>
        </row>
        <row r="6373">
          <cell r="B6373">
            <v>200905</v>
          </cell>
        </row>
        <row r="6374">
          <cell r="B6374">
            <v>200905</v>
          </cell>
        </row>
        <row r="6375">
          <cell r="B6375">
            <v>200905</v>
          </cell>
        </row>
        <row r="6376">
          <cell r="B6376">
            <v>200905</v>
          </cell>
        </row>
        <row r="6377">
          <cell r="B6377">
            <v>200905</v>
          </cell>
        </row>
        <row r="6378">
          <cell r="B6378">
            <v>200905</v>
          </cell>
        </row>
        <row r="6379">
          <cell r="B6379">
            <v>200905</v>
          </cell>
        </row>
        <row r="6380">
          <cell r="B6380">
            <v>200905</v>
          </cell>
        </row>
        <row r="6381">
          <cell r="B6381">
            <v>200905</v>
          </cell>
        </row>
        <row r="6382">
          <cell r="B6382">
            <v>200905</v>
          </cell>
        </row>
        <row r="6383">
          <cell r="B6383">
            <v>200905</v>
          </cell>
        </row>
        <row r="6384">
          <cell r="B6384">
            <v>200905</v>
          </cell>
        </row>
        <row r="6385">
          <cell r="B6385">
            <v>200905</v>
          </cell>
        </row>
        <row r="6386">
          <cell r="B6386">
            <v>200905</v>
          </cell>
        </row>
        <row r="6387">
          <cell r="B6387">
            <v>200905</v>
          </cell>
        </row>
        <row r="6388">
          <cell r="B6388">
            <v>200905</v>
          </cell>
        </row>
        <row r="6389">
          <cell r="B6389">
            <v>200905</v>
          </cell>
        </row>
        <row r="6390">
          <cell r="B6390">
            <v>200905</v>
          </cell>
        </row>
        <row r="6391">
          <cell r="B6391">
            <v>200905</v>
          </cell>
        </row>
        <row r="6392">
          <cell r="B6392">
            <v>200905</v>
          </cell>
        </row>
        <row r="6393">
          <cell r="B6393">
            <v>200905</v>
          </cell>
        </row>
        <row r="6394">
          <cell r="B6394">
            <v>200905</v>
          </cell>
        </row>
        <row r="6395">
          <cell r="B6395">
            <v>200905</v>
          </cell>
        </row>
        <row r="6396">
          <cell r="B6396">
            <v>200905</v>
          </cell>
        </row>
        <row r="6397">
          <cell r="B6397">
            <v>200905</v>
          </cell>
        </row>
        <row r="6398">
          <cell r="B6398">
            <v>200905</v>
          </cell>
        </row>
        <row r="6399">
          <cell r="B6399">
            <v>200905</v>
          </cell>
        </row>
        <row r="6400">
          <cell r="B6400">
            <v>200904</v>
          </cell>
        </row>
        <row r="6401">
          <cell r="B6401">
            <v>200904</v>
          </cell>
        </row>
        <row r="6402">
          <cell r="B6402">
            <v>200904</v>
          </cell>
        </row>
        <row r="6403">
          <cell r="B6403">
            <v>200904</v>
          </cell>
        </row>
        <row r="6404">
          <cell r="B6404">
            <v>200904</v>
          </cell>
        </row>
        <row r="6405">
          <cell r="B6405">
            <v>200904</v>
          </cell>
        </row>
        <row r="6406">
          <cell r="B6406">
            <v>200904</v>
          </cell>
        </row>
        <row r="6407">
          <cell r="B6407">
            <v>200904</v>
          </cell>
        </row>
        <row r="6408">
          <cell r="B6408">
            <v>200904</v>
          </cell>
        </row>
        <row r="6409">
          <cell r="B6409">
            <v>200904</v>
          </cell>
        </row>
        <row r="6410">
          <cell r="B6410">
            <v>200904</v>
          </cell>
        </row>
        <row r="6411">
          <cell r="B6411">
            <v>200904</v>
          </cell>
        </row>
        <row r="6412">
          <cell r="B6412">
            <v>200904</v>
          </cell>
        </row>
        <row r="6413">
          <cell r="B6413">
            <v>200904</v>
          </cell>
        </row>
        <row r="6414">
          <cell r="B6414">
            <v>200904</v>
          </cell>
        </row>
        <row r="6415">
          <cell r="B6415">
            <v>200904</v>
          </cell>
        </row>
        <row r="6416">
          <cell r="B6416">
            <v>200904</v>
          </cell>
        </row>
        <row r="6417">
          <cell r="B6417">
            <v>200904</v>
          </cell>
        </row>
        <row r="6418">
          <cell r="B6418">
            <v>200904</v>
          </cell>
        </row>
        <row r="6419">
          <cell r="B6419">
            <v>200904</v>
          </cell>
        </row>
        <row r="6420">
          <cell r="B6420">
            <v>200904</v>
          </cell>
        </row>
        <row r="6421">
          <cell r="B6421">
            <v>200904</v>
          </cell>
        </row>
        <row r="6422">
          <cell r="B6422">
            <v>200904</v>
          </cell>
        </row>
        <row r="6423">
          <cell r="B6423">
            <v>200904</v>
          </cell>
        </row>
        <row r="6424">
          <cell r="B6424">
            <v>200904</v>
          </cell>
        </row>
        <row r="6425">
          <cell r="B6425">
            <v>200904</v>
          </cell>
        </row>
        <row r="6426">
          <cell r="B6426">
            <v>200904</v>
          </cell>
        </row>
        <row r="6427">
          <cell r="B6427">
            <v>200904</v>
          </cell>
        </row>
        <row r="6428">
          <cell r="B6428">
            <v>200904</v>
          </cell>
        </row>
        <row r="6429">
          <cell r="B6429">
            <v>200904</v>
          </cell>
        </row>
        <row r="6430">
          <cell r="B6430">
            <v>200904</v>
          </cell>
        </row>
        <row r="6431">
          <cell r="B6431">
            <v>200904</v>
          </cell>
        </row>
        <row r="6432">
          <cell r="B6432">
            <v>200904</v>
          </cell>
        </row>
        <row r="6433">
          <cell r="B6433">
            <v>200904</v>
          </cell>
        </row>
        <row r="6434">
          <cell r="B6434">
            <v>200904</v>
          </cell>
        </row>
        <row r="6435">
          <cell r="B6435">
            <v>200904</v>
          </cell>
        </row>
        <row r="6436">
          <cell r="B6436">
            <v>200904</v>
          </cell>
        </row>
        <row r="6437">
          <cell r="B6437">
            <v>200903</v>
          </cell>
        </row>
        <row r="6438">
          <cell r="B6438">
            <v>200903</v>
          </cell>
        </row>
        <row r="6439">
          <cell r="B6439">
            <v>200903</v>
          </cell>
        </row>
        <row r="6440">
          <cell r="B6440">
            <v>200903</v>
          </cell>
        </row>
        <row r="6441">
          <cell r="B6441">
            <v>200903</v>
          </cell>
        </row>
        <row r="6442">
          <cell r="B6442">
            <v>200903</v>
          </cell>
        </row>
        <row r="6443">
          <cell r="B6443">
            <v>200903</v>
          </cell>
        </row>
        <row r="6444">
          <cell r="B6444">
            <v>200903</v>
          </cell>
        </row>
        <row r="6445">
          <cell r="B6445">
            <v>200903</v>
          </cell>
        </row>
        <row r="6446">
          <cell r="B6446">
            <v>200903</v>
          </cell>
        </row>
        <row r="6447">
          <cell r="B6447">
            <v>200903</v>
          </cell>
        </row>
        <row r="6448">
          <cell r="B6448">
            <v>200903</v>
          </cell>
        </row>
        <row r="6449">
          <cell r="B6449">
            <v>200903</v>
          </cell>
        </row>
        <row r="6450">
          <cell r="B6450">
            <v>200903</v>
          </cell>
        </row>
        <row r="6451">
          <cell r="B6451">
            <v>200903</v>
          </cell>
        </row>
        <row r="6452">
          <cell r="B6452">
            <v>200903</v>
          </cell>
        </row>
        <row r="6453">
          <cell r="B6453">
            <v>200903</v>
          </cell>
        </row>
        <row r="6454">
          <cell r="B6454">
            <v>200903</v>
          </cell>
        </row>
        <row r="6455">
          <cell r="B6455">
            <v>200903</v>
          </cell>
        </row>
        <row r="6456">
          <cell r="B6456">
            <v>200903</v>
          </cell>
        </row>
        <row r="6457">
          <cell r="B6457">
            <v>200903</v>
          </cell>
        </row>
        <row r="6458">
          <cell r="B6458">
            <v>200903</v>
          </cell>
        </row>
        <row r="6459">
          <cell r="B6459">
            <v>200903</v>
          </cell>
        </row>
        <row r="6460">
          <cell r="B6460">
            <v>200903</v>
          </cell>
        </row>
        <row r="6461">
          <cell r="B6461">
            <v>200903</v>
          </cell>
        </row>
        <row r="6462">
          <cell r="B6462">
            <v>200903</v>
          </cell>
        </row>
        <row r="6463">
          <cell r="B6463">
            <v>200903</v>
          </cell>
        </row>
        <row r="6464">
          <cell r="B6464">
            <v>200903</v>
          </cell>
        </row>
        <row r="6465">
          <cell r="B6465">
            <v>200903</v>
          </cell>
        </row>
        <row r="6466">
          <cell r="B6466">
            <v>200903</v>
          </cell>
        </row>
        <row r="6467">
          <cell r="B6467">
            <v>200903</v>
          </cell>
        </row>
        <row r="6468">
          <cell r="B6468">
            <v>200903</v>
          </cell>
        </row>
        <row r="6469">
          <cell r="B6469">
            <v>200903</v>
          </cell>
        </row>
        <row r="6470">
          <cell r="B6470">
            <v>200903</v>
          </cell>
        </row>
        <row r="6471">
          <cell r="B6471">
            <v>200903</v>
          </cell>
        </row>
        <row r="6472">
          <cell r="B6472">
            <v>200902</v>
          </cell>
        </row>
        <row r="6473">
          <cell r="B6473">
            <v>200902</v>
          </cell>
        </row>
        <row r="6474">
          <cell r="B6474">
            <v>200902</v>
          </cell>
        </row>
        <row r="6475">
          <cell r="B6475">
            <v>200902</v>
          </cell>
        </row>
        <row r="6476">
          <cell r="B6476">
            <v>200902</v>
          </cell>
        </row>
        <row r="6477">
          <cell r="B6477">
            <v>200902</v>
          </cell>
        </row>
        <row r="6478">
          <cell r="B6478">
            <v>200902</v>
          </cell>
        </row>
        <row r="6479">
          <cell r="B6479">
            <v>200902</v>
          </cell>
        </row>
        <row r="6480">
          <cell r="B6480">
            <v>200902</v>
          </cell>
        </row>
        <row r="6481">
          <cell r="B6481">
            <v>200902</v>
          </cell>
        </row>
        <row r="6482">
          <cell r="B6482">
            <v>200902</v>
          </cell>
        </row>
        <row r="6483">
          <cell r="B6483">
            <v>200902</v>
          </cell>
        </row>
        <row r="6484">
          <cell r="B6484">
            <v>200902</v>
          </cell>
        </row>
        <row r="6485">
          <cell r="B6485">
            <v>200902</v>
          </cell>
        </row>
        <row r="6486">
          <cell r="B6486">
            <v>200902</v>
          </cell>
        </row>
        <row r="6487">
          <cell r="B6487">
            <v>200902</v>
          </cell>
        </row>
        <row r="6488">
          <cell r="B6488">
            <v>200902</v>
          </cell>
        </row>
        <row r="6489">
          <cell r="B6489">
            <v>200902</v>
          </cell>
        </row>
        <row r="6490">
          <cell r="B6490">
            <v>200902</v>
          </cell>
        </row>
        <row r="6491">
          <cell r="B6491">
            <v>200902</v>
          </cell>
        </row>
        <row r="6492">
          <cell r="B6492">
            <v>200902</v>
          </cell>
        </row>
        <row r="6493">
          <cell r="B6493">
            <v>200902</v>
          </cell>
        </row>
        <row r="6494">
          <cell r="B6494">
            <v>200902</v>
          </cell>
        </row>
        <row r="6495">
          <cell r="B6495">
            <v>200902</v>
          </cell>
        </row>
        <row r="6496">
          <cell r="B6496">
            <v>200902</v>
          </cell>
        </row>
        <row r="6497">
          <cell r="B6497">
            <v>200902</v>
          </cell>
        </row>
        <row r="6498">
          <cell r="B6498">
            <v>200902</v>
          </cell>
        </row>
        <row r="6499">
          <cell r="B6499">
            <v>200902</v>
          </cell>
        </row>
        <row r="6500">
          <cell r="B6500">
            <v>200902</v>
          </cell>
        </row>
        <row r="6501">
          <cell r="B6501">
            <v>200902</v>
          </cell>
        </row>
        <row r="6502">
          <cell r="B6502">
            <v>200902</v>
          </cell>
        </row>
        <row r="6503">
          <cell r="B6503">
            <v>200902</v>
          </cell>
        </row>
        <row r="6504">
          <cell r="B6504">
            <v>200902</v>
          </cell>
        </row>
        <row r="6505">
          <cell r="B6505">
            <v>200901</v>
          </cell>
        </row>
        <row r="6506">
          <cell r="B6506">
            <v>200901</v>
          </cell>
        </row>
        <row r="6507">
          <cell r="B6507">
            <v>200901</v>
          </cell>
        </row>
        <row r="6508">
          <cell r="B6508">
            <v>200901</v>
          </cell>
        </row>
        <row r="6509">
          <cell r="B6509">
            <v>200901</v>
          </cell>
        </row>
        <row r="6510">
          <cell r="B6510">
            <v>200901</v>
          </cell>
        </row>
        <row r="6511">
          <cell r="B6511">
            <v>200901</v>
          </cell>
        </row>
        <row r="6512">
          <cell r="B6512">
            <v>200901</v>
          </cell>
        </row>
        <row r="6513">
          <cell r="B6513">
            <v>200901</v>
          </cell>
        </row>
        <row r="6514">
          <cell r="B6514">
            <v>200901</v>
          </cell>
        </row>
        <row r="6515">
          <cell r="B6515">
            <v>200901</v>
          </cell>
        </row>
        <row r="6516">
          <cell r="B6516">
            <v>200901</v>
          </cell>
        </row>
        <row r="6517">
          <cell r="B6517">
            <v>200901</v>
          </cell>
        </row>
        <row r="6518">
          <cell r="B6518">
            <v>200901</v>
          </cell>
        </row>
        <row r="6519">
          <cell r="B6519">
            <v>200901</v>
          </cell>
        </row>
        <row r="6520">
          <cell r="B6520">
            <v>200901</v>
          </cell>
        </row>
        <row r="6521">
          <cell r="B6521">
            <v>200901</v>
          </cell>
        </row>
        <row r="6522">
          <cell r="B6522">
            <v>200901</v>
          </cell>
        </row>
        <row r="6523">
          <cell r="B6523">
            <v>200901</v>
          </cell>
        </row>
        <row r="6524">
          <cell r="B6524">
            <v>200901</v>
          </cell>
        </row>
        <row r="6525">
          <cell r="B6525">
            <v>200901</v>
          </cell>
        </row>
        <row r="6526">
          <cell r="B6526">
            <v>200901</v>
          </cell>
        </row>
        <row r="6527">
          <cell r="B6527">
            <v>200901</v>
          </cell>
        </row>
        <row r="6528">
          <cell r="B6528">
            <v>200901</v>
          </cell>
        </row>
        <row r="6529">
          <cell r="B6529">
            <v>200901</v>
          </cell>
        </row>
        <row r="6530">
          <cell r="B6530">
            <v>200901</v>
          </cell>
        </row>
        <row r="6531">
          <cell r="B6531">
            <v>200901</v>
          </cell>
        </row>
        <row r="6532">
          <cell r="B6532">
            <v>200901</v>
          </cell>
        </row>
        <row r="6533">
          <cell r="B6533">
            <v>200901</v>
          </cell>
        </row>
        <row r="6534">
          <cell r="B6534">
            <v>200812</v>
          </cell>
        </row>
        <row r="6535">
          <cell r="B6535">
            <v>200812</v>
          </cell>
        </row>
        <row r="6536">
          <cell r="B6536">
            <v>200812</v>
          </cell>
        </row>
        <row r="6537">
          <cell r="B6537">
            <v>200812</v>
          </cell>
        </row>
        <row r="6538">
          <cell r="B6538">
            <v>200812</v>
          </cell>
        </row>
        <row r="6539">
          <cell r="B6539">
            <v>200812</v>
          </cell>
        </row>
        <row r="6540">
          <cell r="B6540">
            <v>200812</v>
          </cell>
        </row>
        <row r="6541">
          <cell r="B6541">
            <v>200812</v>
          </cell>
        </row>
        <row r="6542">
          <cell r="B6542">
            <v>200812</v>
          </cell>
        </row>
        <row r="6543">
          <cell r="B6543">
            <v>200812</v>
          </cell>
        </row>
        <row r="6544">
          <cell r="B6544">
            <v>200812</v>
          </cell>
        </row>
        <row r="6545">
          <cell r="B6545">
            <v>200812</v>
          </cell>
        </row>
        <row r="6546">
          <cell r="B6546">
            <v>200812</v>
          </cell>
        </row>
        <row r="6547">
          <cell r="B6547">
            <v>200812</v>
          </cell>
        </row>
        <row r="6548">
          <cell r="B6548">
            <v>200812</v>
          </cell>
        </row>
        <row r="6549">
          <cell r="B6549">
            <v>200812</v>
          </cell>
        </row>
        <row r="6550">
          <cell r="B6550">
            <v>200812</v>
          </cell>
        </row>
        <row r="6551">
          <cell r="B6551">
            <v>200812</v>
          </cell>
        </row>
        <row r="6552">
          <cell r="B6552">
            <v>200812</v>
          </cell>
        </row>
        <row r="6553">
          <cell r="B6553">
            <v>200812</v>
          </cell>
        </row>
        <row r="6554">
          <cell r="B6554">
            <v>200812</v>
          </cell>
        </row>
        <row r="6555">
          <cell r="B6555">
            <v>200812</v>
          </cell>
        </row>
        <row r="6556">
          <cell r="B6556">
            <v>200812</v>
          </cell>
        </row>
        <row r="6557">
          <cell r="B6557">
            <v>200812</v>
          </cell>
        </row>
        <row r="6558">
          <cell r="B6558">
            <v>200812</v>
          </cell>
        </row>
        <row r="6559">
          <cell r="B6559">
            <v>200812</v>
          </cell>
        </row>
        <row r="6560">
          <cell r="B6560">
            <v>200812</v>
          </cell>
        </row>
        <row r="6561">
          <cell r="B6561">
            <v>200812</v>
          </cell>
        </row>
        <row r="6562">
          <cell r="B6562">
            <v>200812</v>
          </cell>
        </row>
        <row r="6563">
          <cell r="B6563">
            <v>200812</v>
          </cell>
        </row>
        <row r="6564">
          <cell r="B6564">
            <v>200812</v>
          </cell>
        </row>
        <row r="6565">
          <cell r="B6565">
            <v>200812</v>
          </cell>
        </row>
        <row r="6566">
          <cell r="B6566">
            <v>200812</v>
          </cell>
        </row>
        <row r="6567">
          <cell r="B6567">
            <v>200812</v>
          </cell>
        </row>
        <row r="6568">
          <cell r="B6568">
            <v>200812</v>
          </cell>
        </row>
        <row r="6569">
          <cell r="B6569">
            <v>200812</v>
          </cell>
        </row>
        <row r="6570">
          <cell r="B6570">
            <v>200812</v>
          </cell>
        </row>
        <row r="6571">
          <cell r="B6571">
            <v>200812</v>
          </cell>
        </row>
        <row r="6572">
          <cell r="B6572">
            <v>200812</v>
          </cell>
        </row>
        <row r="6573">
          <cell r="B6573">
            <v>200812</v>
          </cell>
        </row>
        <row r="6574">
          <cell r="B6574">
            <v>200812</v>
          </cell>
        </row>
        <row r="6575">
          <cell r="B6575">
            <v>200812</v>
          </cell>
        </row>
        <row r="6576">
          <cell r="B6576">
            <v>200811</v>
          </cell>
        </row>
        <row r="6577">
          <cell r="B6577">
            <v>200811</v>
          </cell>
        </row>
        <row r="6578">
          <cell r="B6578">
            <v>200811</v>
          </cell>
        </row>
        <row r="6579">
          <cell r="B6579">
            <v>200811</v>
          </cell>
        </row>
        <row r="6580">
          <cell r="B6580">
            <v>200811</v>
          </cell>
        </row>
        <row r="6581">
          <cell r="B6581">
            <v>200811</v>
          </cell>
        </row>
        <row r="6582">
          <cell r="B6582">
            <v>200811</v>
          </cell>
        </row>
        <row r="6583">
          <cell r="B6583">
            <v>200811</v>
          </cell>
        </row>
        <row r="6584">
          <cell r="B6584">
            <v>200811</v>
          </cell>
        </row>
        <row r="6585">
          <cell r="B6585">
            <v>200811</v>
          </cell>
        </row>
        <row r="6586">
          <cell r="B6586">
            <v>200811</v>
          </cell>
        </row>
        <row r="6587">
          <cell r="B6587">
            <v>200811</v>
          </cell>
        </row>
        <row r="6588">
          <cell r="B6588">
            <v>200811</v>
          </cell>
        </row>
        <row r="6589">
          <cell r="B6589">
            <v>200811</v>
          </cell>
        </row>
        <row r="6590">
          <cell r="B6590">
            <v>200811</v>
          </cell>
        </row>
        <row r="6591">
          <cell r="B6591">
            <v>200811</v>
          </cell>
        </row>
        <row r="6592">
          <cell r="B6592">
            <v>200811</v>
          </cell>
        </row>
        <row r="6593">
          <cell r="B6593">
            <v>200811</v>
          </cell>
        </row>
        <row r="6594">
          <cell r="B6594">
            <v>200811</v>
          </cell>
        </row>
        <row r="6595">
          <cell r="B6595">
            <v>200811</v>
          </cell>
        </row>
        <row r="6596">
          <cell r="B6596">
            <v>200811</v>
          </cell>
        </row>
        <row r="6597">
          <cell r="B6597">
            <v>200811</v>
          </cell>
        </row>
        <row r="6598">
          <cell r="B6598">
            <v>200811</v>
          </cell>
        </row>
        <row r="6599">
          <cell r="B6599">
            <v>200811</v>
          </cell>
        </row>
        <row r="6600">
          <cell r="B6600">
            <v>200811</v>
          </cell>
        </row>
        <row r="6601">
          <cell r="B6601">
            <v>200811</v>
          </cell>
        </row>
        <row r="6602">
          <cell r="B6602">
            <v>200811</v>
          </cell>
        </row>
        <row r="6603">
          <cell r="B6603">
            <v>200811</v>
          </cell>
        </row>
        <row r="6604">
          <cell r="B6604">
            <v>200811</v>
          </cell>
        </row>
        <row r="6605">
          <cell r="B6605">
            <v>200811</v>
          </cell>
        </row>
        <row r="6606">
          <cell r="B6606">
            <v>200810</v>
          </cell>
        </row>
        <row r="6607">
          <cell r="B6607">
            <v>200810</v>
          </cell>
        </row>
        <row r="6608">
          <cell r="B6608">
            <v>200810</v>
          </cell>
        </row>
        <row r="6609">
          <cell r="B6609">
            <v>200810</v>
          </cell>
        </row>
        <row r="6610">
          <cell r="B6610">
            <v>200810</v>
          </cell>
        </row>
        <row r="6611">
          <cell r="B6611">
            <v>200810</v>
          </cell>
        </row>
        <row r="6612">
          <cell r="B6612">
            <v>200810</v>
          </cell>
        </row>
        <row r="6613">
          <cell r="B6613">
            <v>200810</v>
          </cell>
        </row>
        <row r="6614">
          <cell r="B6614">
            <v>200810</v>
          </cell>
        </row>
        <row r="6615">
          <cell r="B6615">
            <v>200810</v>
          </cell>
        </row>
        <row r="6616">
          <cell r="B6616">
            <v>200810</v>
          </cell>
        </row>
        <row r="6617">
          <cell r="B6617">
            <v>200810</v>
          </cell>
        </row>
        <row r="6618">
          <cell r="B6618">
            <v>200810</v>
          </cell>
        </row>
        <row r="6619">
          <cell r="B6619">
            <v>200810</v>
          </cell>
        </row>
        <row r="6620">
          <cell r="B6620">
            <v>200810</v>
          </cell>
        </row>
        <row r="6621">
          <cell r="B6621">
            <v>200810</v>
          </cell>
        </row>
        <row r="6622">
          <cell r="B6622">
            <v>200810</v>
          </cell>
        </row>
        <row r="6623">
          <cell r="B6623">
            <v>200810</v>
          </cell>
        </row>
        <row r="6624">
          <cell r="B6624">
            <v>200810</v>
          </cell>
        </row>
        <row r="6625">
          <cell r="B6625">
            <v>200810</v>
          </cell>
        </row>
        <row r="6626">
          <cell r="B6626">
            <v>200809</v>
          </cell>
        </row>
        <row r="6627">
          <cell r="B6627">
            <v>200809</v>
          </cell>
        </row>
        <row r="6628">
          <cell r="B6628">
            <v>200809</v>
          </cell>
        </row>
        <row r="6629">
          <cell r="B6629">
            <v>200809</v>
          </cell>
        </row>
        <row r="6630">
          <cell r="B6630">
            <v>200809</v>
          </cell>
        </row>
        <row r="6631">
          <cell r="B6631">
            <v>200809</v>
          </cell>
        </row>
        <row r="6632">
          <cell r="B6632">
            <v>200809</v>
          </cell>
        </row>
        <row r="6633">
          <cell r="B6633">
            <v>200809</v>
          </cell>
        </row>
        <row r="6634">
          <cell r="B6634">
            <v>200809</v>
          </cell>
        </row>
        <row r="6635">
          <cell r="B6635">
            <v>200809</v>
          </cell>
        </row>
        <row r="6636">
          <cell r="B6636">
            <v>200809</v>
          </cell>
        </row>
        <row r="6637">
          <cell r="B6637">
            <v>200809</v>
          </cell>
        </row>
        <row r="6638">
          <cell r="B6638">
            <v>200809</v>
          </cell>
        </row>
        <row r="6639">
          <cell r="B6639">
            <v>200809</v>
          </cell>
        </row>
        <row r="6640">
          <cell r="B6640">
            <v>200809</v>
          </cell>
        </row>
        <row r="6641">
          <cell r="B6641">
            <v>200809</v>
          </cell>
        </row>
        <row r="6642">
          <cell r="B6642">
            <v>200809</v>
          </cell>
        </row>
        <row r="6643">
          <cell r="B6643">
            <v>200809</v>
          </cell>
        </row>
        <row r="6644">
          <cell r="B6644">
            <v>200809</v>
          </cell>
        </row>
        <row r="6645">
          <cell r="B6645">
            <v>200809</v>
          </cell>
        </row>
        <row r="6646">
          <cell r="B6646">
            <v>200809</v>
          </cell>
        </row>
        <row r="6647">
          <cell r="B6647">
            <v>200809</v>
          </cell>
        </row>
        <row r="6648">
          <cell r="B6648">
            <v>200809</v>
          </cell>
        </row>
        <row r="6649">
          <cell r="B6649">
            <v>200808</v>
          </cell>
        </row>
        <row r="6650">
          <cell r="B6650">
            <v>200808</v>
          </cell>
        </row>
        <row r="6651">
          <cell r="B6651">
            <v>200808</v>
          </cell>
        </row>
        <row r="6652">
          <cell r="B6652">
            <v>200808</v>
          </cell>
        </row>
        <row r="6653">
          <cell r="B6653">
            <v>200808</v>
          </cell>
        </row>
        <row r="6654">
          <cell r="B6654">
            <v>200808</v>
          </cell>
        </row>
        <row r="6655">
          <cell r="B6655">
            <v>200808</v>
          </cell>
        </row>
        <row r="6656">
          <cell r="B6656">
            <v>200808</v>
          </cell>
        </row>
        <row r="6657">
          <cell r="B6657">
            <v>200808</v>
          </cell>
        </row>
        <row r="6658">
          <cell r="B6658">
            <v>200808</v>
          </cell>
        </row>
        <row r="6659">
          <cell r="B6659">
            <v>200808</v>
          </cell>
        </row>
        <row r="6660">
          <cell r="B6660">
            <v>200808</v>
          </cell>
        </row>
        <row r="6661">
          <cell r="B6661">
            <v>200808</v>
          </cell>
        </row>
        <row r="6662">
          <cell r="B6662">
            <v>200808</v>
          </cell>
        </row>
        <row r="6663">
          <cell r="B6663">
            <v>200808</v>
          </cell>
        </row>
        <row r="6664">
          <cell r="B6664">
            <v>200808</v>
          </cell>
        </row>
        <row r="6665">
          <cell r="B6665">
            <v>200808</v>
          </cell>
        </row>
        <row r="6666">
          <cell r="B6666">
            <v>200807</v>
          </cell>
        </row>
        <row r="6667">
          <cell r="B6667">
            <v>200807</v>
          </cell>
        </row>
        <row r="6668">
          <cell r="B6668">
            <v>200807</v>
          </cell>
        </row>
        <row r="6669">
          <cell r="B6669">
            <v>200807</v>
          </cell>
        </row>
        <row r="6670">
          <cell r="B6670">
            <v>200807</v>
          </cell>
        </row>
        <row r="6671">
          <cell r="B6671">
            <v>200807</v>
          </cell>
        </row>
        <row r="6672">
          <cell r="B6672">
            <v>200807</v>
          </cell>
        </row>
        <row r="6673">
          <cell r="B6673">
            <v>200807</v>
          </cell>
        </row>
        <row r="6674">
          <cell r="B6674">
            <v>200807</v>
          </cell>
        </row>
        <row r="6675">
          <cell r="B6675">
            <v>200807</v>
          </cell>
        </row>
        <row r="6676">
          <cell r="B6676">
            <v>200807</v>
          </cell>
        </row>
        <row r="6677">
          <cell r="B6677">
            <v>200807</v>
          </cell>
        </row>
        <row r="6678">
          <cell r="B6678">
            <v>200807</v>
          </cell>
        </row>
        <row r="6679">
          <cell r="B6679">
            <v>200807</v>
          </cell>
        </row>
        <row r="6680">
          <cell r="B6680">
            <v>200807</v>
          </cell>
        </row>
        <row r="6681">
          <cell r="B6681">
            <v>200807</v>
          </cell>
        </row>
        <row r="6682">
          <cell r="B6682">
            <v>200807</v>
          </cell>
        </row>
        <row r="6683">
          <cell r="B6683">
            <v>200807</v>
          </cell>
        </row>
        <row r="6684">
          <cell r="B6684">
            <v>200807</v>
          </cell>
        </row>
        <row r="6685">
          <cell r="B6685">
            <v>200806</v>
          </cell>
        </row>
        <row r="6686">
          <cell r="B6686">
            <v>200806</v>
          </cell>
        </row>
        <row r="6687">
          <cell r="B6687">
            <v>200806</v>
          </cell>
        </row>
        <row r="6688">
          <cell r="B6688">
            <v>200806</v>
          </cell>
        </row>
        <row r="6689">
          <cell r="B6689">
            <v>200806</v>
          </cell>
        </row>
        <row r="6690">
          <cell r="B6690">
            <v>200806</v>
          </cell>
        </row>
        <row r="6691">
          <cell r="B6691">
            <v>200806</v>
          </cell>
        </row>
        <row r="6692">
          <cell r="B6692">
            <v>200806</v>
          </cell>
        </row>
        <row r="6693">
          <cell r="B6693">
            <v>200806</v>
          </cell>
        </row>
        <row r="6694">
          <cell r="B6694">
            <v>200806</v>
          </cell>
        </row>
        <row r="6695">
          <cell r="B6695">
            <v>200806</v>
          </cell>
        </row>
        <row r="6696">
          <cell r="B6696">
            <v>200806</v>
          </cell>
        </row>
        <row r="6697">
          <cell r="B6697">
            <v>200806</v>
          </cell>
        </row>
        <row r="6698">
          <cell r="B6698">
            <v>200806</v>
          </cell>
        </row>
        <row r="6699">
          <cell r="B6699">
            <v>200806</v>
          </cell>
        </row>
        <row r="6700">
          <cell r="B6700">
            <v>200806</v>
          </cell>
        </row>
        <row r="6701">
          <cell r="B6701">
            <v>200806</v>
          </cell>
        </row>
        <row r="6702">
          <cell r="B6702">
            <v>200805</v>
          </cell>
        </row>
        <row r="6703">
          <cell r="B6703">
            <v>200805</v>
          </cell>
        </row>
        <row r="6704">
          <cell r="B6704">
            <v>200805</v>
          </cell>
        </row>
        <row r="6705">
          <cell r="B6705">
            <v>200805</v>
          </cell>
        </row>
        <row r="6706">
          <cell r="B6706">
            <v>200805</v>
          </cell>
        </row>
        <row r="6707">
          <cell r="B6707">
            <v>200805</v>
          </cell>
        </row>
        <row r="6708">
          <cell r="B6708">
            <v>200805</v>
          </cell>
        </row>
        <row r="6709">
          <cell r="B6709">
            <v>200805</v>
          </cell>
        </row>
        <row r="6710">
          <cell r="B6710">
            <v>200805</v>
          </cell>
        </row>
        <row r="6711">
          <cell r="B6711">
            <v>200805</v>
          </cell>
        </row>
        <row r="6712">
          <cell r="B6712">
            <v>200805</v>
          </cell>
        </row>
        <row r="6713">
          <cell r="B6713">
            <v>200805</v>
          </cell>
        </row>
        <row r="6714">
          <cell r="B6714">
            <v>200805</v>
          </cell>
        </row>
        <row r="6715">
          <cell r="B6715">
            <v>200805</v>
          </cell>
        </row>
        <row r="6716">
          <cell r="B6716">
            <v>200805</v>
          </cell>
        </row>
        <row r="6717">
          <cell r="B6717">
            <v>200805</v>
          </cell>
        </row>
        <row r="6718">
          <cell r="B6718">
            <v>200805</v>
          </cell>
        </row>
        <row r="6719">
          <cell r="B6719">
            <v>200805</v>
          </cell>
        </row>
        <row r="6720">
          <cell r="B6720">
            <v>200805</v>
          </cell>
        </row>
        <row r="6721">
          <cell r="B6721">
            <v>200805</v>
          </cell>
        </row>
        <row r="6722">
          <cell r="B6722">
            <v>200805</v>
          </cell>
        </row>
        <row r="6723">
          <cell r="B6723">
            <v>200804</v>
          </cell>
        </row>
        <row r="6724">
          <cell r="B6724">
            <v>200804</v>
          </cell>
        </row>
        <row r="6725">
          <cell r="B6725">
            <v>200804</v>
          </cell>
        </row>
        <row r="6726">
          <cell r="B6726">
            <v>200804</v>
          </cell>
        </row>
        <row r="6727">
          <cell r="B6727">
            <v>200804</v>
          </cell>
        </row>
        <row r="6728">
          <cell r="B6728">
            <v>200804</v>
          </cell>
        </row>
        <row r="6729">
          <cell r="B6729">
            <v>200804</v>
          </cell>
        </row>
        <row r="6730">
          <cell r="B6730">
            <v>200804</v>
          </cell>
        </row>
        <row r="6731">
          <cell r="B6731">
            <v>200804</v>
          </cell>
        </row>
        <row r="6732">
          <cell r="B6732">
            <v>200804</v>
          </cell>
        </row>
        <row r="6733">
          <cell r="B6733">
            <v>200804</v>
          </cell>
        </row>
        <row r="6734">
          <cell r="B6734">
            <v>200803</v>
          </cell>
        </row>
        <row r="6735">
          <cell r="B6735">
            <v>200803</v>
          </cell>
        </row>
        <row r="6736">
          <cell r="B6736">
            <v>200803</v>
          </cell>
        </row>
        <row r="6737">
          <cell r="B6737">
            <v>200803</v>
          </cell>
        </row>
        <row r="6738">
          <cell r="B6738">
            <v>200803</v>
          </cell>
        </row>
        <row r="6739">
          <cell r="B6739">
            <v>200803</v>
          </cell>
        </row>
        <row r="6740">
          <cell r="B6740">
            <v>200802</v>
          </cell>
        </row>
        <row r="6741">
          <cell r="B6741">
            <v>200802</v>
          </cell>
        </row>
        <row r="6742">
          <cell r="B6742">
            <v>200802</v>
          </cell>
        </row>
        <row r="6743">
          <cell r="B6743">
            <v>200802</v>
          </cell>
        </row>
        <row r="6744">
          <cell r="B6744">
            <v>200802</v>
          </cell>
        </row>
        <row r="6745">
          <cell r="B6745">
            <v>200802</v>
          </cell>
        </row>
        <row r="6746">
          <cell r="B6746">
            <v>200802</v>
          </cell>
        </row>
        <row r="6747">
          <cell r="B6747">
            <v>200801</v>
          </cell>
        </row>
        <row r="6748">
          <cell r="B6748">
            <v>200801</v>
          </cell>
        </row>
        <row r="6749">
          <cell r="B6749">
            <v>200801</v>
          </cell>
        </row>
        <row r="6750">
          <cell r="B6750">
            <v>200801</v>
          </cell>
        </row>
        <row r="6751">
          <cell r="B6751">
            <v>200801</v>
          </cell>
        </row>
        <row r="6752">
          <cell r="B6752">
            <v>200801</v>
          </cell>
        </row>
        <row r="6753">
          <cell r="B6753">
            <v>200712</v>
          </cell>
        </row>
        <row r="6754">
          <cell r="B6754">
            <v>200712</v>
          </cell>
        </row>
        <row r="6755">
          <cell r="B6755">
            <v>200712</v>
          </cell>
        </row>
        <row r="6756">
          <cell r="B6756">
            <v>200712</v>
          </cell>
        </row>
        <row r="6757">
          <cell r="B6757">
            <v>200712</v>
          </cell>
        </row>
        <row r="6758">
          <cell r="B6758">
            <v>200712</v>
          </cell>
        </row>
        <row r="6759">
          <cell r="B6759">
            <v>200712</v>
          </cell>
        </row>
        <row r="6760">
          <cell r="B6760">
            <v>200712</v>
          </cell>
        </row>
        <row r="6761">
          <cell r="B6761">
            <v>200712</v>
          </cell>
        </row>
        <row r="6762">
          <cell r="B6762">
            <v>200712</v>
          </cell>
        </row>
        <row r="6763">
          <cell r="B6763">
            <v>200712</v>
          </cell>
        </row>
        <row r="6764">
          <cell r="B6764">
            <v>200711</v>
          </cell>
        </row>
        <row r="6765">
          <cell r="B6765">
            <v>200711</v>
          </cell>
        </row>
        <row r="6766">
          <cell r="B6766">
            <v>200711</v>
          </cell>
        </row>
        <row r="6767">
          <cell r="B6767">
            <v>200711</v>
          </cell>
        </row>
        <row r="6768">
          <cell r="B6768">
            <v>200711</v>
          </cell>
        </row>
        <row r="6769">
          <cell r="B6769">
            <v>200711</v>
          </cell>
        </row>
        <row r="6770">
          <cell r="B6770">
            <v>200710</v>
          </cell>
        </row>
        <row r="6771">
          <cell r="B6771">
            <v>200710</v>
          </cell>
        </row>
        <row r="6772">
          <cell r="B6772">
            <v>200710</v>
          </cell>
        </row>
        <row r="6773">
          <cell r="B6773">
            <v>200710</v>
          </cell>
        </row>
        <row r="6774">
          <cell r="B6774">
            <v>200710</v>
          </cell>
        </row>
        <row r="6775">
          <cell r="B6775">
            <v>200710</v>
          </cell>
        </row>
        <row r="6776">
          <cell r="B6776">
            <v>200709</v>
          </cell>
        </row>
        <row r="6777">
          <cell r="B6777">
            <v>200709</v>
          </cell>
        </row>
        <row r="6778">
          <cell r="B6778">
            <v>200709</v>
          </cell>
        </row>
        <row r="6779">
          <cell r="B6779">
            <v>200709</v>
          </cell>
        </row>
        <row r="6780">
          <cell r="B6780">
            <v>200709</v>
          </cell>
        </row>
        <row r="6781">
          <cell r="B6781">
            <v>200708</v>
          </cell>
        </row>
        <row r="6782">
          <cell r="B6782">
            <v>200708</v>
          </cell>
        </row>
        <row r="6783">
          <cell r="B6783">
            <v>200708</v>
          </cell>
        </row>
        <row r="6784">
          <cell r="B6784">
            <v>200708</v>
          </cell>
        </row>
        <row r="6785">
          <cell r="B6785">
            <v>200708</v>
          </cell>
        </row>
        <row r="6786">
          <cell r="B6786">
            <v>200707</v>
          </cell>
        </row>
        <row r="6787">
          <cell r="B6787">
            <v>200707</v>
          </cell>
        </row>
        <row r="6788">
          <cell r="B6788">
            <v>200707</v>
          </cell>
        </row>
        <row r="6789">
          <cell r="B6789">
            <v>200706</v>
          </cell>
        </row>
        <row r="6790">
          <cell r="B6790">
            <v>200706</v>
          </cell>
        </row>
        <row r="6791">
          <cell r="B6791">
            <v>200706</v>
          </cell>
        </row>
        <row r="6792">
          <cell r="B6792">
            <v>200705</v>
          </cell>
        </row>
        <row r="6793">
          <cell r="B6793">
            <v>200705</v>
          </cell>
        </row>
        <row r="6794">
          <cell r="B6794">
            <v>200704</v>
          </cell>
        </row>
        <row r="6795">
          <cell r="B6795">
            <v>200704</v>
          </cell>
        </row>
        <row r="6796">
          <cell r="B6796">
            <v>200703</v>
          </cell>
        </row>
        <row r="6797">
          <cell r="B6797">
            <v>200703</v>
          </cell>
        </row>
        <row r="6798">
          <cell r="B6798">
            <v>200703</v>
          </cell>
        </row>
        <row r="6799">
          <cell r="B6799">
            <v>200703</v>
          </cell>
        </row>
        <row r="6800">
          <cell r="B6800">
            <v>200703</v>
          </cell>
        </row>
        <row r="6801">
          <cell r="B6801">
            <v>200702</v>
          </cell>
        </row>
        <row r="6802">
          <cell r="B6802">
            <v>200702</v>
          </cell>
        </row>
        <row r="6803">
          <cell r="B6803">
            <v>200702</v>
          </cell>
        </row>
        <row r="6804">
          <cell r="B6804">
            <v>200702</v>
          </cell>
        </row>
        <row r="6805">
          <cell r="B6805">
            <v>200702</v>
          </cell>
        </row>
        <row r="6806">
          <cell r="B6806">
            <v>200702</v>
          </cell>
        </row>
        <row r="6807">
          <cell r="B6807">
            <v>200702</v>
          </cell>
        </row>
        <row r="6808">
          <cell r="B6808">
            <v>200701</v>
          </cell>
        </row>
        <row r="6809">
          <cell r="B6809">
            <v>200701</v>
          </cell>
        </row>
        <row r="6810">
          <cell r="B6810">
            <v>200701</v>
          </cell>
        </row>
        <row r="6811">
          <cell r="B6811">
            <v>200701</v>
          </cell>
        </row>
        <row r="6812">
          <cell r="B6812">
            <v>200701</v>
          </cell>
        </row>
        <row r="6813">
          <cell r="B6813">
            <v>200701</v>
          </cell>
        </row>
      </sheetData>
      <sheetData sheetId="7">
        <row r="6">
          <cell r="I6">
            <v>-6250</v>
          </cell>
        </row>
        <row r="9">
          <cell r="I9">
            <v>-3343.75</v>
          </cell>
        </row>
        <row r="10">
          <cell r="I10">
            <v>-3343.75</v>
          </cell>
        </row>
        <row r="12">
          <cell r="I12">
            <v>6250</v>
          </cell>
        </row>
        <row r="13">
          <cell r="I13">
            <v>-123.71</v>
          </cell>
        </row>
        <row r="14">
          <cell r="I14">
            <v>-123.71</v>
          </cell>
        </row>
        <row r="15">
          <cell r="I15">
            <v>3343.75</v>
          </cell>
        </row>
        <row r="16">
          <cell r="I16">
            <v>3343.75</v>
          </cell>
        </row>
        <row r="19">
          <cell r="I19">
            <v>-6250</v>
          </cell>
        </row>
        <row r="20">
          <cell r="I20">
            <v>-3343.75</v>
          </cell>
        </row>
        <row r="21">
          <cell r="I21">
            <v>-3343.75</v>
          </cell>
        </row>
        <row r="46">
          <cell r="I46">
            <v>21168.73</v>
          </cell>
        </row>
        <row r="58">
          <cell r="I58">
            <v>173.4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end Curve"/>
      <sheetName val="ETC"/>
      <sheetName val="Constants &amp; Inputs"/>
      <sheetName val="Calculations"/>
      <sheetName val="Performance Factor"/>
      <sheetName val="Craft Labor"/>
      <sheetName val="Non Manual Labor"/>
      <sheetName val="Field Non Manual Labor "/>
      <sheetName val="M&amp;S T&amp;L"/>
      <sheetName val="Procurement"/>
      <sheetName val="Subcontracts"/>
      <sheetName val="Distributables"/>
      <sheetName val="Contingency"/>
      <sheetName val="Owner's Costs"/>
      <sheetName val="Escalation"/>
      <sheetName val="Additional"/>
      <sheetName val="Sheet1"/>
      <sheetName val="Sheet2"/>
      <sheetName val="ESRI_MAPINFO_SHEET"/>
      <sheetName val="Chart1"/>
    </sheetNames>
    <sheetDataSet>
      <sheetData sheetId="0"/>
      <sheetData sheetId="1"/>
      <sheetData sheetId="2">
        <row r="2">
          <cell r="B2">
            <v>4.3330000000000002</v>
          </cell>
        </row>
        <row r="3">
          <cell r="B3">
            <v>4.3330000000000002</v>
          </cell>
        </row>
        <row r="4">
          <cell r="B4">
            <v>50</v>
          </cell>
        </row>
        <row r="5">
          <cell r="B5">
            <v>52.15</v>
          </cell>
        </row>
        <row r="6">
          <cell r="B6">
            <v>44.63</v>
          </cell>
        </row>
        <row r="7">
          <cell r="B7">
            <v>36</v>
          </cell>
        </row>
        <row r="8">
          <cell r="B8">
            <v>45</v>
          </cell>
        </row>
        <row r="9">
          <cell r="B9">
            <v>762840832.13999939</v>
          </cell>
        </row>
        <row r="10">
          <cell r="B10">
            <v>792840832.13999939</v>
          </cell>
        </row>
        <row r="13">
          <cell r="B13">
            <v>887520919.21000004</v>
          </cell>
        </row>
        <row r="14">
          <cell r="B14">
            <v>1554790738.99</v>
          </cell>
        </row>
        <row r="15">
          <cell r="B15">
            <v>301851534.50485003</v>
          </cell>
        </row>
        <row r="16">
          <cell r="B16">
            <v>309237494.12485003</v>
          </cell>
        </row>
        <row r="17">
          <cell r="B17">
            <v>440000000</v>
          </cell>
        </row>
        <row r="21">
          <cell r="B21">
            <v>20949576</v>
          </cell>
        </row>
        <row r="25">
          <cell r="B25">
            <v>128000000</v>
          </cell>
        </row>
        <row r="30">
          <cell r="B30">
            <v>98735450.75</v>
          </cell>
        </row>
        <row r="31">
          <cell r="B31">
            <v>24954849.75</v>
          </cell>
        </row>
        <row r="32">
          <cell r="B32">
            <v>24954849.75</v>
          </cell>
        </row>
        <row r="33">
          <cell r="B33">
            <v>24954849.75</v>
          </cell>
        </row>
        <row r="34">
          <cell r="B34">
            <v>173600000</v>
          </cell>
        </row>
        <row r="35">
          <cell r="B35">
            <v>1154718137.47</v>
          </cell>
        </row>
        <row r="41">
          <cell r="B41">
            <v>1.46</v>
          </cell>
        </row>
        <row r="42">
          <cell r="B42">
            <v>14349024.657534247</v>
          </cell>
        </row>
        <row r="44">
          <cell r="B44">
            <v>0.5</v>
          </cell>
        </row>
      </sheetData>
      <sheetData sheetId="3"/>
      <sheetData sheetId="4"/>
      <sheetData sheetId="5">
        <row r="40">
          <cell r="C40">
            <v>27860331.40613338</v>
          </cell>
        </row>
      </sheetData>
      <sheetData sheetId="6">
        <row r="28">
          <cell r="B28">
            <v>2503258365.9531131</v>
          </cell>
        </row>
      </sheetData>
      <sheetData sheetId="7"/>
      <sheetData sheetId="8"/>
      <sheetData sheetId="9">
        <row r="6">
          <cell r="B6">
            <v>762840832.13999939</v>
          </cell>
        </row>
      </sheetData>
      <sheetData sheetId="10">
        <row r="5">
          <cell r="B5">
            <v>829458803</v>
          </cell>
        </row>
      </sheetData>
      <sheetData sheetId="11">
        <row r="84">
          <cell r="M84">
            <v>282104237.85500002</v>
          </cell>
        </row>
      </sheetData>
      <sheetData sheetId="12">
        <row r="12">
          <cell r="B12">
            <v>896500000</v>
          </cell>
        </row>
      </sheetData>
      <sheetData sheetId="13">
        <row r="11">
          <cell r="B11">
            <v>10802225.590277731</v>
          </cell>
        </row>
      </sheetData>
      <sheetData sheetId="14">
        <row r="50">
          <cell r="D50">
            <v>25.211793392453274</v>
          </cell>
        </row>
      </sheetData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FUDC Calculation"/>
      <sheetName val="Spend Summary"/>
      <sheetName val="Rate Calculation"/>
      <sheetName val="ROE Support"/>
    </sheetNames>
    <sheetDataSet>
      <sheetData sheetId="0"/>
      <sheetData sheetId="1"/>
      <sheetData sheetId="2"/>
      <sheetData sheetId="3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 list"/>
      <sheetName val="Assumption Changes"/>
      <sheetName val="Menu"/>
      <sheetName val="Assumptions"/>
      <sheetName val="SCS Sheet"/>
      <sheetName val="Summary"/>
      <sheetName val="Income"/>
      <sheetName val="Retail ROE"/>
      <sheetName val="Balance"/>
      <sheetName val="Cash Flow"/>
      <sheetName val="MFR data"/>
      <sheetName val="INPUT"/>
      <sheetName val="Tax"/>
      <sheetName val="OTX"/>
      <sheetName val="Purchases"/>
      <sheetName val="ConOutput 2001"/>
      <sheetName val="Print Info"/>
      <sheetName val="Ratings Metrics"/>
      <sheetName val="Credit Graphs"/>
      <sheetName val="Segment Reporting"/>
    </sheetNames>
    <sheetDataSet>
      <sheetData sheetId="0"/>
      <sheetData sheetId="1"/>
      <sheetData sheetId="2" refreshError="1">
        <row r="31">
          <cell r="E31">
            <v>2004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min"/>
      <sheetName val="2014 Budget Format"/>
      <sheetName val="Alias - Copy"/>
      <sheetName val="RWSettings"/>
      <sheetName val="ModelData"/>
      <sheetName val="ListboxStore"/>
      <sheetName val="Sheet1"/>
      <sheetName val="Interest Expense"/>
      <sheetName val="Amort Feed"/>
    </sheetNames>
    <sheetDataSet>
      <sheetData sheetId="0" refreshError="1">
        <row r="18">
          <cell r="B18">
            <v>41670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erty Timing Diffs"/>
      <sheetName val="120 Report"/>
      <sheetName val="51013 Prior Act"/>
      <sheetName val="51013 After Act"/>
      <sheetName val="NDBD"/>
      <sheetName val="NDBD (Without NonCurrent Adj)"/>
      <sheetName val="NDBD 120 Report"/>
      <sheetName val="ARAM"/>
      <sheetName val="Accel Depr"/>
      <sheetName val="Basis Diff"/>
      <sheetName val="T,D,&amp;A"/>
      <sheetName val="TDA 120 Report 661"/>
      <sheetName val="TDA 120 Report 531"/>
      <sheetName val="TRD Check"/>
    </sheetNames>
    <sheetDataSet>
      <sheetData sheetId="0" refreshError="1"/>
      <sheetData sheetId="1">
        <row r="8">
          <cell r="F8">
            <v>692743298.66999996</v>
          </cell>
          <cell r="G8">
            <v>31686016.739999998</v>
          </cell>
          <cell r="H8">
            <v>-4291741.8499999996</v>
          </cell>
          <cell r="I8">
            <v>720137573.55999994</v>
          </cell>
          <cell r="J8">
            <v>242460154.56999999</v>
          </cell>
          <cell r="K8">
            <v>11090105.859999999</v>
          </cell>
          <cell r="L8">
            <v>-1502109.69</v>
          </cell>
          <cell r="M8">
            <v>0</v>
          </cell>
          <cell r="N8">
            <v>252048150.74000001</v>
          </cell>
        </row>
        <row r="9">
          <cell r="F9">
            <v>-759411.93</v>
          </cell>
          <cell r="G9">
            <v>-74329</v>
          </cell>
          <cell r="H9">
            <v>0.01</v>
          </cell>
          <cell r="I9">
            <v>-833740.92</v>
          </cell>
          <cell r="J9">
            <v>-265794.18</v>
          </cell>
          <cell r="K9">
            <v>-26015.15</v>
          </cell>
          <cell r="L9">
            <v>0</v>
          </cell>
          <cell r="M9">
            <v>0</v>
          </cell>
          <cell r="N9">
            <v>-291809.33</v>
          </cell>
        </row>
        <row r="10">
          <cell r="C10" t="str">
            <v>Subtotals:</v>
          </cell>
          <cell r="F10">
            <v>691983886.74000001</v>
          </cell>
          <cell r="G10">
            <v>31611687.739999998</v>
          </cell>
          <cell r="H10">
            <v>-4291741.84</v>
          </cell>
          <cell r="I10">
            <v>719303832.63999999</v>
          </cell>
          <cell r="J10">
            <v>242194360.38999999</v>
          </cell>
          <cell r="K10">
            <v>11064090.710000001</v>
          </cell>
          <cell r="L10">
            <v>-1502109.69</v>
          </cell>
          <cell r="M10">
            <v>0</v>
          </cell>
          <cell r="N10">
            <v>251756341.41</v>
          </cell>
        </row>
        <row r="11">
          <cell r="F11">
            <v>-12891371.630000001</v>
          </cell>
          <cell r="G11">
            <v>-642893.87</v>
          </cell>
          <cell r="H11">
            <v>379763.77</v>
          </cell>
          <cell r="I11">
            <v>-13154501.73</v>
          </cell>
          <cell r="J11">
            <v>-4511980.08</v>
          </cell>
          <cell r="K11">
            <v>-225012.86</v>
          </cell>
          <cell r="L11">
            <v>132917.32999999999</v>
          </cell>
          <cell r="M11">
            <v>0</v>
          </cell>
          <cell r="N11">
            <v>-4604075.5999999996</v>
          </cell>
        </row>
        <row r="12">
          <cell r="F12">
            <v>30994703.449999999</v>
          </cell>
          <cell r="G12">
            <v>507283.57</v>
          </cell>
          <cell r="H12">
            <v>-1118559</v>
          </cell>
          <cell r="I12">
            <v>30383428.02</v>
          </cell>
          <cell r="J12">
            <v>10848146.48</v>
          </cell>
          <cell r="K12">
            <v>177549.25</v>
          </cell>
          <cell r="L12">
            <v>-391495.59</v>
          </cell>
          <cell r="M12">
            <v>0</v>
          </cell>
          <cell r="N12">
            <v>10634200.119999999</v>
          </cell>
        </row>
        <row r="13">
          <cell r="F13">
            <v>19892468.41</v>
          </cell>
          <cell r="G13">
            <v>134354.92000000001</v>
          </cell>
          <cell r="H13">
            <v>-752667.86</v>
          </cell>
          <cell r="I13">
            <v>19274155.469999999</v>
          </cell>
          <cell r="J13">
            <v>6962363.9400000004</v>
          </cell>
          <cell r="K13">
            <v>47024.21</v>
          </cell>
          <cell r="L13">
            <v>-263433.76</v>
          </cell>
          <cell r="M13">
            <v>0</v>
          </cell>
          <cell r="N13">
            <v>6745954.4100000001</v>
          </cell>
        </row>
        <row r="14">
          <cell r="F14">
            <v>107794.79</v>
          </cell>
          <cell r="G14">
            <v>0</v>
          </cell>
          <cell r="H14">
            <v>0</v>
          </cell>
          <cell r="I14">
            <v>107794.79</v>
          </cell>
          <cell r="J14">
            <v>37728.18</v>
          </cell>
          <cell r="K14">
            <v>0</v>
          </cell>
          <cell r="L14">
            <v>0</v>
          </cell>
          <cell r="M14">
            <v>0</v>
          </cell>
          <cell r="N14">
            <v>37728.18</v>
          </cell>
        </row>
        <row r="15">
          <cell r="F15">
            <v>38557002.939999998</v>
          </cell>
          <cell r="G15">
            <v>45454602</v>
          </cell>
          <cell r="H15">
            <v>-1636408.35</v>
          </cell>
          <cell r="I15">
            <v>82375196.590000004</v>
          </cell>
          <cell r="J15">
            <v>13494951.02</v>
          </cell>
          <cell r="K15">
            <v>15909110.699999999</v>
          </cell>
          <cell r="L15">
            <v>-572742.92000000004</v>
          </cell>
          <cell r="M15">
            <v>0</v>
          </cell>
          <cell r="N15">
            <v>28831318.800000001</v>
          </cell>
        </row>
        <row r="16">
          <cell r="C16" t="str">
            <v>Subtotals:</v>
          </cell>
          <cell r="F16">
            <v>76660597.959999993</v>
          </cell>
          <cell r="G16">
            <v>45453346.619999997</v>
          </cell>
          <cell r="H16">
            <v>-3127871.44</v>
          </cell>
          <cell r="I16">
            <v>118986073.14</v>
          </cell>
          <cell r="J16">
            <v>26831209.539999999</v>
          </cell>
          <cell r="K16">
            <v>15908671.300000001</v>
          </cell>
          <cell r="L16">
            <v>-1094754.94</v>
          </cell>
          <cell r="M16">
            <v>0</v>
          </cell>
          <cell r="N16">
            <v>41645125.909999996</v>
          </cell>
        </row>
        <row r="17">
          <cell r="F17">
            <v>-47327164.439999998</v>
          </cell>
          <cell r="G17">
            <v>-85178.04</v>
          </cell>
          <cell r="H17">
            <v>3692224</v>
          </cell>
          <cell r="I17">
            <v>-43720118.479999997</v>
          </cell>
          <cell r="J17">
            <v>-16564507.58</v>
          </cell>
          <cell r="K17">
            <v>-29812.32</v>
          </cell>
          <cell r="L17">
            <v>1292278.3700000001</v>
          </cell>
          <cell r="M17">
            <v>0</v>
          </cell>
          <cell r="N17">
            <v>-15302041.539999999</v>
          </cell>
        </row>
        <row r="18">
          <cell r="F18">
            <v>-638822.11</v>
          </cell>
          <cell r="G18">
            <v>28693.79</v>
          </cell>
          <cell r="H18">
            <v>48126.17</v>
          </cell>
          <cell r="I18">
            <v>-562002.15</v>
          </cell>
          <cell r="J18">
            <v>-223587.74</v>
          </cell>
          <cell r="K18">
            <v>10042.82</v>
          </cell>
          <cell r="L18">
            <v>16844.14</v>
          </cell>
          <cell r="M18">
            <v>0</v>
          </cell>
          <cell r="N18">
            <v>-196700.79</v>
          </cell>
        </row>
        <row r="19">
          <cell r="F19">
            <v>-2172787.17</v>
          </cell>
          <cell r="G19">
            <v>0</v>
          </cell>
          <cell r="H19">
            <v>210293.72</v>
          </cell>
          <cell r="I19">
            <v>-1962493.45</v>
          </cell>
          <cell r="J19">
            <v>-760475.5</v>
          </cell>
          <cell r="K19">
            <v>0</v>
          </cell>
          <cell r="L19">
            <v>73602.8</v>
          </cell>
          <cell r="M19">
            <v>0</v>
          </cell>
          <cell r="N19">
            <v>-686872.7</v>
          </cell>
        </row>
        <row r="20">
          <cell r="F20">
            <v>-25406176.359999999</v>
          </cell>
          <cell r="G20">
            <v>-62023.51</v>
          </cell>
          <cell r="H20">
            <v>1958671.28</v>
          </cell>
          <cell r="I20">
            <v>-23509528.59</v>
          </cell>
          <cell r="J20">
            <v>-8892161.7100000009</v>
          </cell>
          <cell r="K20">
            <v>-21708.23</v>
          </cell>
          <cell r="L20">
            <v>685534.95</v>
          </cell>
          <cell r="M20">
            <v>0</v>
          </cell>
          <cell r="N20">
            <v>-8228334.9900000002</v>
          </cell>
        </row>
        <row r="21"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</row>
        <row r="22"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</row>
        <row r="23">
          <cell r="F23">
            <v>2298647.6</v>
          </cell>
          <cell r="G23">
            <v>0</v>
          </cell>
          <cell r="H23">
            <v>-181617.81</v>
          </cell>
          <cell r="I23">
            <v>2117029.79</v>
          </cell>
          <cell r="J23">
            <v>804526.66</v>
          </cell>
          <cell r="K23">
            <v>0</v>
          </cell>
          <cell r="L23">
            <v>-63566.239999999998</v>
          </cell>
          <cell r="M23">
            <v>0</v>
          </cell>
          <cell r="N23">
            <v>740960.42</v>
          </cell>
        </row>
        <row r="24">
          <cell r="F24">
            <v>-21137.119999999999</v>
          </cell>
          <cell r="G24">
            <v>0</v>
          </cell>
          <cell r="H24">
            <v>2741.92</v>
          </cell>
          <cell r="I24">
            <v>-18395.2</v>
          </cell>
          <cell r="J24">
            <v>-7397.98</v>
          </cell>
          <cell r="K24">
            <v>0</v>
          </cell>
          <cell r="L24">
            <v>959.67</v>
          </cell>
          <cell r="M24">
            <v>0</v>
          </cell>
          <cell r="N24">
            <v>-6438.31</v>
          </cell>
        </row>
        <row r="25">
          <cell r="F25">
            <v>81046.66</v>
          </cell>
          <cell r="G25">
            <v>0</v>
          </cell>
          <cell r="H25">
            <v>-8231.7099999999991</v>
          </cell>
          <cell r="I25">
            <v>72814.95</v>
          </cell>
          <cell r="J25">
            <v>28366.34</v>
          </cell>
          <cell r="K25">
            <v>0</v>
          </cell>
          <cell r="L25">
            <v>-2881.09</v>
          </cell>
          <cell r="M25">
            <v>0</v>
          </cell>
          <cell r="N25">
            <v>25485.25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C27" t="str">
            <v>Subtotals:</v>
          </cell>
          <cell r="F27">
            <v>-73186392.939999998</v>
          </cell>
          <cell r="G27">
            <v>-118507.76</v>
          </cell>
          <cell r="H27">
            <v>5722207.5700000003</v>
          </cell>
          <cell r="I27">
            <v>-67582693.129999995</v>
          </cell>
          <cell r="J27">
            <v>-25615237.510000002</v>
          </cell>
          <cell r="K27">
            <v>-41477.730000000003</v>
          </cell>
          <cell r="L27">
            <v>2002772.6</v>
          </cell>
          <cell r="M27">
            <v>0</v>
          </cell>
          <cell r="N27">
            <v>-23653942.66</v>
          </cell>
        </row>
        <row r="28">
          <cell r="F28">
            <v>82451335.689999998</v>
          </cell>
          <cell r="G28">
            <v>1482350.09</v>
          </cell>
          <cell r="H28">
            <v>-2926571.89</v>
          </cell>
          <cell r="I28">
            <v>81007113.890000001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</row>
        <row r="29"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</row>
        <row r="30">
          <cell r="C30" t="str">
            <v>Subtotals:</v>
          </cell>
          <cell r="F30">
            <v>82451335.689999998</v>
          </cell>
          <cell r="G30">
            <v>1482350.09</v>
          </cell>
          <cell r="H30">
            <v>-2926571.89</v>
          </cell>
          <cell r="I30">
            <v>81007113.890000001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</row>
        <row r="31">
          <cell r="F31">
            <v>777909427.45000005</v>
          </cell>
          <cell r="G31">
            <v>78428876.689999998</v>
          </cell>
          <cell r="H31">
            <v>-4623977.5999999996</v>
          </cell>
          <cell r="I31">
            <v>851714326.53999996</v>
          </cell>
          <cell r="J31">
            <v>243410332.41999999</v>
          </cell>
          <cell r="K31">
            <v>26931284.280000001</v>
          </cell>
          <cell r="L31">
            <v>-594092.03</v>
          </cell>
          <cell r="M31">
            <v>0</v>
          </cell>
          <cell r="N31">
            <v>269747524.66000003</v>
          </cell>
        </row>
        <row r="32"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-526053</v>
          </cell>
          <cell r="K32">
            <v>0</v>
          </cell>
          <cell r="L32">
            <v>0</v>
          </cell>
          <cell r="M32">
            <v>0</v>
          </cell>
          <cell r="N32">
            <v>-526053</v>
          </cell>
        </row>
        <row r="33"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</row>
        <row r="34">
          <cell r="F34">
            <v>-11636062.449999999</v>
          </cell>
          <cell r="G34">
            <v>53953758.770000003</v>
          </cell>
          <cell r="H34">
            <v>-143233.07</v>
          </cell>
          <cell r="I34">
            <v>42174463.25</v>
          </cell>
          <cell r="J34">
            <v>-4098484.21</v>
          </cell>
          <cell r="K34">
            <v>18883815.57</v>
          </cell>
          <cell r="L34">
            <v>-50131.59</v>
          </cell>
          <cell r="M34">
            <v>0</v>
          </cell>
          <cell r="N34">
            <v>14735199.77</v>
          </cell>
        </row>
        <row r="35">
          <cell r="F35">
            <v>33710206.57</v>
          </cell>
          <cell r="G35">
            <v>0</v>
          </cell>
          <cell r="H35">
            <v>0</v>
          </cell>
          <cell r="I35">
            <v>33710206.57</v>
          </cell>
          <cell r="J35">
            <v>11798572.32</v>
          </cell>
          <cell r="K35">
            <v>0</v>
          </cell>
          <cell r="L35">
            <v>0</v>
          </cell>
          <cell r="M35">
            <v>0</v>
          </cell>
          <cell r="N35">
            <v>11798572.32</v>
          </cell>
        </row>
        <row r="36">
          <cell r="C36" t="str">
            <v>Subtotals:</v>
          </cell>
          <cell r="F36">
            <v>22074144.120000001</v>
          </cell>
          <cell r="G36">
            <v>53953758.770000003</v>
          </cell>
          <cell r="H36">
            <v>-143233.07</v>
          </cell>
          <cell r="I36">
            <v>75884669.819999993</v>
          </cell>
          <cell r="J36">
            <v>7174035.1100000003</v>
          </cell>
          <cell r="K36">
            <v>18883815.57</v>
          </cell>
          <cell r="L36">
            <v>-50131.59</v>
          </cell>
          <cell r="M36">
            <v>0</v>
          </cell>
          <cell r="N36">
            <v>26007719.09</v>
          </cell>
        </row>
        <row r="37"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</row>
        <row r="38"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</row>
        <row r="39"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</row>
        <row r="40">
          <cell r="F40">
            <v>0.32</v>
          </cell>
          <cell r="G40">
            <v>0</v>
          </cell>
          <cell r="H40">
            <v>0</v>
          </cell>
          <cell r="I40">
            <v>0.32</v>
          </cell>
          <cell r="J40">
            <v>0.11</v>
          </cell>
          <cell r="K40">
            <v>0</v>
          </cell>
          <cell r="L40">
            <v>0</v>
          </cell>
          <cell r="M40">
            <v>0</v>
          </cell>
          <cell r="N40">
            <v>0.11</v>
          </cell>
        </row>
        <row r="41"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</row>
        <row r="42">
          <cell r="F42">
            <v>-8217695.29</v>
          </cell>
          <cell r="G42">
            <v>-390236</v>
          </cell>
          <cell r="H42">
            <v>1939309.59</v>
          </cell>
          <cell r="I42">
            <v>-6668621.7000000002</v>
          </cell>
          <cell r="J42">
            <v>-2876193.86</v>
          </cell>
          <cell r="K42">
            <v>-136582.6</v>
          </cell>
          <cell r="L42">
            <v>678758.36</v>
          </cell>
          <cell r="M42">
            <v>0</v>
          </cell>
          <cell r="N42">
            <v>-2334018.1</v>
          </cell>
        </row>
        <row r="43">
          <cell r="F43">
            <v>301211.27</v>
          </cell>
          <cell r="G43">
            <v>928189</v>
          </cell>
          <cell r="H43">
            <v>-627651.85</v>
          </cell>
          <cell r="I43">
            <v>601748.42000000004</v>
          </cell>
          <cell r="J43">
            <v>105423.58</v>
          </cell>
          <cell r="K43">
            <v>324866.14</v>
          </cell>
          <cell r="L43">
            <v>-219678.14</v>
          </cell>
          <cell r="M43">
            <v>0</v>
          </cell>
          <cell r="N43">
            <v>210611.58</v>
          </cell>
        </row>
        <row r="44">
          <cell r="F44">
            <v>60321.06</v>
          </cell>
          <cell r="G44">
            <v>0</v>
          </cell>
          <cell r="H44">
            <v>-178.41</v>
          </cell>
          <cell r="I44">
            <v>60142.65</v>
          </cell>
          <cell r="J44">
            <v>20519.509999999998</v>
          </cell>
          <cell r="K44">
            <v>0</v>
          </cell>
          <cell r="L44">
            <v>-60.69</v>
          </cell>
          <cell r="M44">
            <v>0</v>
          </cell>
          <cell r="N44">
            <v>20458.82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C47" t="str">
            <v>Subtotals:</v>
          </cell>
          <cell r="F47">
            <v>-7856162.6399999997</v>
          </cell>
          <cell r="G47">
            <v>537953</v>
          </cell>
          <cell r="H47">
            <v>1311479.33</v>
          </cell>
          <cell r="I47">
            <v>-6006730.3099999996</v>
          </cell>
          <cell r="J47">
            <v>-2750250.66</v>
          </cell>
          <cell r="K47">
            <v>188283.54</v>
          </cell>
          <cell r="L47">
            <v>459019.53</v>
          </cell>
          <cell r="M47">
            <v>0</v>
          </cell>
          <cell r="N47">
            <v>-2102947.59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</row>
        <row r="49">
          <cell r="F49">
            <v>43330.94</v>
          </cell>
          <cell r="G49">
            <v>0</v>
          </cell>
          <cell r="H49">
            <v>-17332.38</v>
          </cell>
          <cell r="I49">
            <v>25998.560000000001</v>
          </cell>
          <cell r="J49">
            <v>15165.84</v>
          </cell>
          <cell r="K49">
            <v>0</v>
          </cell>
          <cell r="L49">
            <v>-6066.33</v>
          </cell>
          <cell r="M49">
            <v>0</v>
          </cell>
          <cell r="N49">
            <v>9099.51</v>
          </cell>
        </row>
        <row r="50">
          <cell r="C50" t="str">
            <v>Subtotals:</v>
          </cell>
          <cell r="F50">
            <v>43330.94</v>
          </cell>
          <cell r="G50">
            <v>0</v>
          </cell>
          <cell r="H50">
            <v>-17332.38</v>
          </cell>
          <cell r="I50">
            <v>25998.560000000001</v>
          </cell>
          <cell r="J50">
            <v>15165.84</v>
          </cell>
          <cell r="K50">
            <v>0</v>
          </cell>
          <cell r="L50">
            <v>-6066.33</v>
          </cell>
          <cell r="M50">
            <v>0</v>
          </cell>
          <cell r="N50">
            <v>9099.51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</row>
        <row r="52">
          <cell r="F52">
            <v>2136499.96</v>
          </cell>
          <cell r="G52">
            <v>2031409</v>
          </cell>
          <cell r="H52">
            <v>-1994601.05</v>
          </cell>
          <cell r="I52">
            <v>2173307.91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</row>
        <row r="54">
          <cell r="C54" t="str">
            <v>Subtotals:</v>
          </cell>
          <cell r="F54">
            <v>2136499.96</v>
          </cell>
          <cell r="G54">
            <v>2031409</v>
          </cell>
          <cell r="H54">
            <v>-1994601.05</v>
          </cell>
          <cell r="I54">
            <v>2173307.91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</row>
        <row r="55">
          <cell r="F55">
            <v>16397812.380000001</v>
          </cell>
          <cell r="G55">
            <v>56523120.770000003</v>
          </cell>
          <cell r="H55">
            <v>-843687.17</v>
          </cell>
          <cell r="I55">
            <v>72077245.980000004</v>
          </cell>
          <cell r="J55">
            <v>4438950.29</v>
          </cell>
          <cell r="K55">
            <v>19072099.109999999</v>
          </cell>
          <cell r="L55">
            <v>402821.61</v>
          </cell>
          <cell r="M55">
            <v>0</v>
          </cell>
          <cell r="N55">
            <v>23913871.010000002</v>
          </cell>
        </row>
        <row r="56">
          <cell r="F56">
            <v>21074.67</v>
          </cell>
          <cell r="G56">
            <v>0</v>
          </cell>
          <cell r="H56">
            <v>-9938.48</v>
          </cell>
          <cell r="I56">
            <v>11136.19</v>
          </cell>
          <cell r="J56">
            <v>9447.2800000000007</v>
          </cell>
          <cell r="K56">
            <v>0</v>
          </cell>
          <cell r="L56">
            <v>-4455.03</v>
          </cell>
          <cell r="M56">
            <v>0</v>
          </cell>
          <cell r="N56">
            <v>4992.25</v>
          </cell>
        </row>
        <row r="57">
          <cell r="F57">
            <v>2225664.38</v>
          </cell>
          <cell r="G57">
            <v>6661.74</v>
          </cell>
          <cell r="H57">
            <v>-424969.16</v>
          </cell>
          <cell r="I57">
            <v>1807356.96</v>
          </cell>
          <cell r="J57">
            <v>774581.8</v>
          </cell>
          <cell r="K57">
            <v>2331.61</v>
          </cell>
          <cell r="L57">
            <v>-147858.07999999999</v>
          </cell>
          <cell r="M57">
            <v>0</v>
          </cell>
          <cell r="N57">
            <v>629055.32999999996</v>
          </cell>
        </row>
        <row r="58">
          <cell r="F58">
            <v>1608581524.76</v>
          </cell>
          <cell r="G58">
            <v>34565476.539999999</v>
          </cell>
          <cell r="H58">
            <v>-50715923.759999998</v>
          </cell>
          <cell r="I58">
            <v>1592431077.54</v>
          </cell>
          <cell r="J58">
            <v>563005794.97000003</v>
          </cell>
          <cell r="K58">
            <v>12097916.789999999</v>
          </cell>
          <cell r="L58">
            <v>-17750577.469999999</v>
          </cell>
          <cell r="M58">
            <v>0</v>
          </cell>
          <cell r="N58">
            <v>557353134.28999996</v>
          </cell>
        </row>
        <row r="59">
          <cell r="F59">
            <v>-37304678.060000002</v>
          </cell>
          <cell r="G59">
            <v>-4560905.63</v>
          </cell>
          <cell r="H59">
            <v>418.98</v>
          </cell>
          <cell r="I59">
            <v>-41865164.710000001</v>
          </cell>
          <cell r="J59">
            <v>-13142566.77</v>
          </cell>
          <cell r="K59">
            <v>-1596316.97</v>
          </cell>
          <cell r="L59">
            <v>144.46</v>
          </cell>
          <cell r="M59">
            <v>0</v>
          </cell>
          <cell r="N59">
            <v>-14738739.279999999</v>
          </cell>
        </row>
        <row r="60">
          <cell r="C60" t="str">
            <v>Subtotals:</v>
          </cell>
          <cell r="F60">
            <v>1573523585.75</v>
          </cell>
          <cell r="G60">
            <v>30011232.66</v>
          </cell>
          <cell r="H60">
            <v>-51150412.43</v>
          </cell>
          <cell r="I60">
            <v>1552384405.98</v>
          </cell>
          <cell r="J60">
            <v>550647257.27999997</v>
          </cell>
          <cell r="K60">
            <v>10503931.43</v>
          </cell>
          <cell r="L60">
            <v>-17902746.120000001</v>
          </cell>
          <cell r="M60">
            <v>0</v>
          </cell>
          <cell r="N60">
            <v>543248442.59000003</v>
          </cell>
        </row>
        <row r="61">
          <cell r="F61">
            <v>-15292185.529999999</v>
          </cell>
          <cell r="G61">
            <v>-176927.01</v>
          </cell>
          <cell r="H61">
            <v>614930.48</v>
          </cell>
          <cell r="I61">
            <v>-14854182.060000001</v>
          </cell>
          <cell r="J61">
            <v>-5352477.91</v>
          </cell>
          <cell r="K61">
            <v>-61924.45</v>
          </cell>
          <cell r="L61">
            <v>215248.12</v>
          </cell>
          <cell r="M61">
            <v>0</v>
          </cell>
          <cell r="N61">
            <v>-5199154.25</v>
          </cell>
        </row>
        <row r="62">
          <cell r="F62">
            <v>42024504.25</v>
          </cell>
          <cell r="G62">
            <v>139606.5</v>
          </cell>
          <cell r="H62">
            <v>-1741879.36</v>
          </cell>
          <cell r="I62">
            <v>40422231.390000001</v>
          </cell>
          <cell r="J62">
            <v>14707009.060000001</v>
          </cell>
          <cell r="K62">
            <v>48862.28</v>
          </cell>
          <cell r="L62">
            <v>-609508.43000000005</v>
          </cell>
          <cell r="M62">
            <v>0</v>
          </cell>
          <cell r="N62">
            <v>14146362.9</v>
          </cell>
        </row>
        <row r="63">
          <cell r="F63">
            <v>19821029.48</v>
          </cell>
          <cell r="G63">
            <v>36975.019999999997</v>
          </cell>
          <cell r="H63">
            <v>-751924.88</v>
          </cell>
          <cell r="I63">
            <v>19106079.620000001</v>
          </cell>
          <cell r="J63">
            <v>6937361.8899999997</v>
          </cell>
          <cell r="K63">
            <v>12941.25</v>
          </cell>
          <cell r="L63">
            <v>-263173.71999999997</v>
          </cell>
          <cell r="M63">
            <v>0</v>
          </cell>
          <cell r="N63">
            <v>6687129.4299999997</v>
          </cell>
        </row>
        <row r="64"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</row>
        <row r="65">
          <cell r="C65" t="str">
            <v>Subtotals:</v>
          </cell>
          <cell r="F65">
            <v>46553348.200000003</v>
          </cell>
          <cell r="G65">
            <v>-345.49</v>
          </cell>
          <cell r="H65">
            <v>-1878873.76</v>
          </cell>
          <cell r="I65">
            <v>44674128.950000003</v>
          </cell>
          <cell r="J65">
            <v>16291893.039999999</v>
          </cell>
          <cell r="K65">
            <v>-120.92</v>
          </cell>
          <cell r="L65">
            <v>-657434.03</v>
          </cell>
          <cell r="M65">
            <v>0</v>
          </cell>
          <cell r="N65">
            <v>15634338.08</v>
          </cell>
        </row>
        <row r="66"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</row>
        <row r="67">
          <cell r="F67">
            <v>-20685571.77</v>
          </cell>
          <cell r="G67">
            <v>-23441.34</v>
          </cell>
          <cell r="H67">
            <v>5453569.6900000004</v>
          </cell>
          <cell r="I67">
            <v>-15255443.42</v>
          </cell>
          <cell r="J67">
            <v>-7239950.1200000001</v>
          </cell>
          <cell r="K67">
            <v>-8204.4599999999991</v>
          </cell>
          <cell r="L67">
            <v>1908749.39</v>
          </cell>
          <cell r="M67">
            <v>0</v>
          </cell>
          <cell r="N67">
            <v>-5339405.2</v>
          </cell>
        </row>
        <row r="68">
          <cell r="F68">
            <v>150503.12</v>
          </cell>
          <cell r="G68">
            <v>7896.64</v>
          </cell>
          <cell r="H68">
            <v>17743.45</v>
          </cell>
          <cell r="I68">
            <v>176143.21</v>
          </cell>
          <cell r="J68">
            <v>52676.09</v>
          </cell>
          <cell r="K68">
            <v>2763.81</v>
          </cell>
          <cell r="L68">
            <v>6210.22</v>
          </cell>
          <cell r="M68">
            <v>0</v>
          </cell>
          <cell r="N68">
            <v>61650.13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</row>
        <row r="70">
          <cell r="F70">
            <v>-15119338.34</v>
          </cell>
          <cell r="G70">
            <v>-17069.13</v>
          </cell>
          <cell r="H70">
            <v>4984016.91</v>
          </cell>
          <cell r="I70">
            <v>-10152390.560000001</v>
          </cell>
          <cell r="J70">
            <v>-5291768.42</v>
          </cell>
          <cell r="K70">
            <v>-5974.19</v>
          </cell>
          <cell r="L70">
            <v>1744405.94</v>
          </cell>
          <cell r="M70">
            <v>0</v>
          </cell>
          <cell r="N70">
            <v>-3553336.68</v>
          </cell>
        </row>
        <row r="71"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</row>
        <row r="74">
          <cell r="C74" t="str">
            <v>Subtotals:</v>
          </cell>
          <cell r="F74">
            <v>-35654406.990000002</v>
          </cell>
          <cell r="G74">
            <v>-32613.83</v>
          </cell>
          <cell r="H74">
            <v>10455330.050000001</v>
          </cell>
          <cell r="I74">
            <v>-25231690.77</v>
          </cell>
          <cell r="J74">
            <v>-12479042.449999999</v>
          </cell>
          <cell r="K74">
            <v>-11414.84</v>
          </cell>
          <cell r="L74">
            <v>3659365.55</v>
          </cell>
          <cell r="M74">
            <v>0</v>
          </cell>
          <cell r="N74">
            <v>-8831091.75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</row>
        <row r="76">
          <cell r="C76" t="str">
            <v>Subtotals: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</row>
        <row r="77">
          <cell r="F77">
            <v>101822865.05</v>
          </cell>
          <cell r="G77">
            <v>407948.76</v>
          </cell>
          <cell r="H77">
            <v>-3924087.79</v>
          </cell>
          <cell r="I77">
            <v>98306726.019999996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</row>
        <row r="78">
          <cell r="F78">
            <v>10935.93</v>
          </cell>
          <cell r="G78">
            <v>0</v>
          </cell>
          <cell r="H78">
            <v>-245.8</v>
          </cell>
          <cell r="I78">
            <v>10690.13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</row>
        <row r="79">
          <cell r="F79">
            <v>0.24</v>
          </cell>
          <cell r="G79">
            <v>0</v>
          </cell>
          <cell r="H79">
            <v>-0.02</v>
          </cell>
          <cell r="I79">
            <v>0.22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C80" t="str">
            <v>Subtotals:</v>
          </cell>
          <cell r="F80">
            <v>101833801.22</v>
          </cell>
          <cell r="G80">
            <v>407948.76</v>
          </cell>
          <cell r="H80">
            <v>-3924333.61</v>
          </cell>
          <cell r="I80">
            <v>98317416.370000005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</row>
        <row r="81">
          <cell r="F81">
            <v>1686256328.1800001</v>
          </cell>
          <cell r="G81">
            <v>30386222.100000001</v>
          </cell>
          <cell r="H81">
            <v>-46498289.75</v>
          </cell>
          <cell r="I81">
            <v>1670144260.53</v>
          </cell>
          <cell r="J81">
            <v>554460107.87</v>
          </cell>
          <cell r="K81">
            <v>10492395.67</v>
          </cell>
          <cell r="L81">
            <v>-14900814.6</v>
          </cell>
          <cell r="M81">
            <v>0</v>
          </cell>
          <cell r="N81">
            <v>550051688.91999996</v>
          </cell>
        </row>
        <row r="82">
          <cell r="F82">
            <v>66917400.950000003</v>
          </cell>
          <cell r="G82">
            <v>-4427995.8899999997</v>
          </cell>
          <cell r="H82">
            <v>-1662602.22</v>
          </cell>
          <cell r="I82">
            <v>60826802.840000004</v>
          </cell>
          <cell r="J82">
            <v>26432485.23</v>
          </cell>
          <cell r="K82">
            <v>-1549798.56</v>
          </cell>
          <cell r="L82">
            <v>-815460.71</v>
          </cell>
          <cell r="M82">
            <v>0</v>
          </cell>
          <cell r="N82">
            <v>24067225.960000001</v>
          </cell>
        </row>
        <row r="83">
          <cell r="F83">
            <v>85388691.189999998</v>
          </cell>
          <cell r="G83">
            <v>-626660.11</v>
          </cell>
          <cell r="H83">
            <v>-12765534.939999999</v>
          </cell>
          <cell r="I83">
            <v>71996496.140000001</v>
          </cell>
          <cell r="J83">
            <v>30048026.07</v>
          </cell>
          <cell r="K83">
            <v>-219331.04</v>
          </cell>
          <cell r="L83">
            <v>-4496882.76</v>
          </cell>
          <cell r="M83">
            <v>0</v>
          </cell>
          <cell r="N83">
            <v>25331812.280000001</v>
          </cell>
        </row>
        <row r="84">
          <cell r="F84">
            <v>11025469859.58</v>
          </cell>
          <cell r="G84">
            <v>983597912.34000003</v>
          </cell>
          <cell r="H84">
            <v>-245391146.16</v>
          </cell>
          <cell r="I84">
            <v>11763676625.76</v>
          </cell>
          <cell r="J84">
            <v>3865242774.3200002</v>
          </cell>
          <cell r="K84">
            <v>344259269.31999999</v>
          </cell>
          <cell r="L84">
            <v>-86902034.379999995</v>
          </cell>
          <cell r="M84">
            <v>0</v>
          </cell>
          <cell r="N84">
            <v>4122600009.2600002</v>
          </cell>
        </row>
        <row r="85">
          <cell r="F85">
            <v>-71473932.340000004</v>
          </cell>
          <cell r="G85">
            <v>-8717038.8599999994</v>
          </cell>
          <cell r="H85">
            <v>-4168752.52</v>
          </cell>
          <cell r="I85">
            <v>-84359723.719999999</v>
          </cell>
          <cell r="J85">
            <v>-26087894.399999999</v>
          </cell>
          <cell r="K85">
            <v>-3050963.6</v>
          </cell>
          <cell r="L85">
            <v>-1413371.12</v>
          </cell>
          <cell r="M85">
            <v>0</v>
          </cell>
          <cell r="N85">
            <v>-30552229.129999999</v>
          </cell>
        </row>
        <row r="86">
          <cell r="C86" t="str">
            <v>Subtotals:</v>
          </cell>
          <cell r="F86">
            <v>11106302019.379999</v>
          </cell>
          <cell r="G86">
            <v>969826217.49000001</v>
          </cell>
          <cell r="H86">
            <v>-263988035.84999999</v>
          </cell>
          <cell r="I86">
            <v>11812140201.02</v>
          </cell>
          <cell r="J86">
            <v>3895635391.2199998</v>
          </cell>
          <cell r="K86">
            <v>339439176.12</v>
          </cell>
          <cell r="L86">
            <v>-93627748.969999999</v>
          </cell>
          <cell r="M86">
            <v>0</v>
          </cell>
          <cell r="N86">
            <v>4141446818.3699999</v>
          </cell>
        </row>
        <row r="87"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</row>
        <row r="88">
          <cell r="F88">
            <v>505760.29</v>
          </cell>
          <cell r="G88">
            <v>-7133359</v>
          </cell>
          <cell r="H88">
            <v>0</v>
          </cell>
          <cell r="I88">
            <v>-6627598.71</v>
          </cell>
          <cell r="J88">
            <v>177015.65</v>
          </cell>
          <cell r="K88">
            <v>-2496675.65</v>
          </cell>
          <cell r="L88">
            <v>0</v>
          </cell>
          <cell r="M88">
            <v>0</v>
          </cell>
          <cell r="N88">
            <v>-2319660</v>
          </cell>
        </row>
        <row r="89">
          <cell r="F89">
            <v>-0.16</v>
          </cell>
          <cell r="G89">
            <v>0</v>
          </cell>
          <cell r="H89">
            <v>0</v>
          </cell>
          <cell r="I89">
            <v>-0.16</v>
          </cell>
          <cell r="J89">
            <v>-0.05</v>
          </cell>
          <cell r="K89">
            <v>0</v>
          </cell>
          <cell r="L89">
            <v>0</v>
          </cell>
          <cell r="M89">
            <v>0</v>
          </cell>
          <cell r="N89">
            <v>-0.05</v>
          </cell>
        </row>
        <row r="90">
          <cell r="F90">
            <v>2390628.5299999998</v>
          </cell>
          <cell r="G90">
            <v>674316</v>
          </cell>
          <cell r="H90">
            <v>0</v>
          </cell>
          <cell r="I90">
            <v>3064944.53</v>
          </cell>
          <cell r="J90">
            <v>836877.59</v>
          </cell>
          <cell r="K90">
            <v>236010.6</v>
          </cell>
          <cell r="L90">
            <v>0</v>
          </cell>
          <cell r="M90">
            <v>0</v>
          </cell>
          <cell r="N90">
            <v>1072888.19</v>
          </cell>
        </row>
        <row r="91">
          <cell r="F91">
            <v>-631894107.76999998</v>
          </cell>
          <cell r="G91">
            <v>-176747614</v>
          </cell>
          <cell r="H91">
            <v>0</v>
          </cell>
          <cell r="I91">
            <v>-808641721.76999998</v>
          </cell>
          <cell r="J91">
            <v>-221162554.47</v>
          </cell>
          <cell r="K91">
            <v>-61861664.899999999</v>
          </cell>
          <cell r="L91">
            <v>0</v>
          </cell>
          <cell r="M91">
            <v>0</v>
          </cell>
          <cell r="N91">
            <v>-283024219.37</v>
          </cell>
        </row>
        <row r="92">
          <cell r="F92">
            <v>-112518221.73999999</v>
          </cell>
          <cell r="G92">
            <v>-7731927.1200000001</v>
          </cell>
          <cell r="H92">
            <v>-1696428.05</v>
          </cell>
          <cell r="I92">
            <v>-121946576.91</v>
          </cell>
          <cell r="J92">
            <v>-38763433.670000002</v>
          </cell>
          <cell r="K92">
            <v>-2706174.46</v>
          </cell>
          <cell r="L92">
            <v>-624362.93999999994</v>
          </cell>
          <cell r="M92">
            <v>0</v>
          </cell>
          <cell r="N92">
            <v>-42093971.100000001</v>
          </cell>
        </row>
        <row r="93">
          <cell r="F93">
            <v>219733882.11000001</v>
          </cell>
          <cell r="G93">
            <v>21043885.93</v>
          </cell>
          <cell r="H93">
            <v>-9160431</v>
          </cell>
          <cell r="I93">
            <v>231617337.03999999</v>
          </cell>
          <cell r="J93">
            <v>77697835.439999998</v>
          </cell>
          <cell r="K93">
            <v>7365360.0700000003</v>
          </cell>
          <cell r="L93">
            <v>-3259162.33</v>
          </cell>
          <cell r="M93">
            <v>0</v>
          </cell>
          <cell r="N93">
            <v>81804033.159999996</v>
          </cell>
        </row>
        <row r="94">
          <cell r="F94">
            <v>120756274.97</v>
          </cell>
          <cell r="G94">
            <v>2328670.06</v>
          </cell>
          <cell r="H94">
            <v>-14292958.439999999</v>
          </cell>
          <cell r="I94">
            <v>108791986.59</v>
          </cell>
          <cell r="J94">
            <v>41513197.060000002</v>
          </cell>
          <cell r="K94">
            <v>815034.52</v>
          </cell>
          <cell r="L94">
            <v>-4971280.13</v>
          </cell>
          <cell r="M94">
            <v>0</v>
          </cell>
          <cell r="N94">
            <v>37356951.490000002</v>
          </cell>
        </row>
        <row r="95">
          <cell r="F95">
            <v>100887192.14</v>
          </cell>
          <cell r="G95">
            <v>0</v>
          </cell>
          <cell r="H95">
            <v>-4400455.87</v>
          </cell>
          <cell r="I95">
            <v>96486736.269999996</v>
          </cell>
          <cell r="J95">
            <v>35179741.409999996</v>
          </cell>
          <cell r="K95">
            <v>0</v>
          </cell>
          <cell r="L95">
            <v>-1532188.09</v>
          </cell>
          <cell r="M95">
            <v>0</v>
          </cell>
          <cell r="N95">
            <v>33647553.32</v>
          </cell>
        </row>
        <row r="96">
          <cell r="F96">
            <v>37278.57</v>
          </cell>
          <cell r="G96">
            <v>0</v>
          </cell>
          <cell r="H96">
            <v>422.61</v>
          </cell>
          <cell r="I96">
            <v>37701.18</v>
          </cell>
          <cell r="J96">
            <v>-6625.8</v>
          </cell>
          <cell r="K96">
            <v>0</v>
          </cell>
          <cell r="L96">
            <v>78.87</v>
          </cell>
          <cell r="M96">
            <v>0</v>
          </cell>
          <cell r="N96">
            <v>-6546.93</v>
          </cell>
        </row>
        <row r="97">
          <cell r="F97">
            <v>10852034.59</v>
          </cell>
          <cell r="G97">
            <v>0</v>
          </cell>
          <cell r="H97">
            <v>-693457.3</v>
          </cell>
          <cell r="I97">
            <v>10158577.289999999</v>
          </cell>
          <cell r="J97">
            <v>10053839.82</v>
          </cell>
          <cell r="K97">
            <v>0</v>
          </cell>
          <cell r="L97">
            <v>-642344.25</v>
          </cell>
          <cell r="M97">
            <v>0</v>
          </cell>
          <cell r="N97">
            <v>9411495.5700000003</v>
          </cell>
        </row>
        <row r="98">
          <cell r="F98">
            <v>1371565186.24</v>
          </cell>
          <cell r="G98">
            <v>252388817</v>
          </cell>
          <cell r="H98">
            <v>-50260369.280000001</v>
          </cell>
          <cell r="I98">
            <v>1573693633.96</v>
          </cell>
          <cell r="J98">
            <v>480352912.76999998</v>
          </cell>
          <cell r="K98">
            <v>88336085.939999998</v>
          </cell>
          <cell r="L98">
            <v>-17605091.219999999</v>
          </cell>
          <cell r="M98">
            <v>0</v>
          </cell>
          <cell r="N98">
            <v>551083907.47000003</v>
          </cell>
        </row>
        <row r="99">
          <cell r="F99">
            <v>-298490.67</v>
          </cell>
          <cell r="G99">
            <v>0</v>
          </cell>
          <cell r="H99">
            <v>-11253.33</v>
          </cell>
          <cell r="I99">
            <v>-309744</v>
          </cell>
          <cell r="J99">
            <v>-104471.74</v>
          </cell>
          <cell r="K99">
            <v>0</v>
          </cell>
          <cell r="L99">
            <v>-3938.67</v>
          </cell>
          <cell r="M99">
            <v>0</v>
          </cell>
          <cell r="N99">
            <v>-108410.41</v>
          </cell>
        </row>
        <row r="100">
          <cell r="F100">
            <v>9048.5</v>
          </cell>
          <cell r="G100">
            <v>0</v>
          </cell>
          <cell r="H100">
            <v>0</v>
          </cell>
          <cell r="I100">
            <v>9048.5</v>
          </cell>
          <cell r="J100">
            <v>3166.97</v>
          </cell>
          <cell r="K100">
            <v>0</v>
          </cell>
          <cell r="L100">
            <v>0</v>
          </cell>
          <cell r="M100">
            <v>0</v>
          </cell>
          <cell r="N100">
            <v>3166.97</v>
          </cell>
        </row>
        <row r="101">
          <cell r="F101">
            <v>0.36</v>
          </cell>
          <cell r="G101">
            <v>0</v>
          </cell>
          <cell r="H101">
            <v>0</v>
          </cell>
          <cell r="I101">
            <v>0.36</v>
          </cell>
          <cell r="J101">
            <v>0.13</v>
          </cell>
          <cell r="K101">
            <v>0</v>
          </cell>
          <cell r="L101">
            <v>0</v>
          </cell>
          <cell r="M101">
            <v>0</v>
          </cell>
          <cell r="N101">
            <v>0.13</v>
          </cell>
        </row>
        <row r="102"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</row>
        <row r="103">
          <cell r="C103" t="str">
            <v>Subtotals:</v>
          </cell>
          <cell r="F103">
            <v>1082026465.96</v>
          </cell>
          <cell r="G103">
            <v>84822788.870000005</v>
          </cell>
          <cell r="H103">
            <v>-80514930.659999996</v>
          </cell>
          <cell r="I103">
            <v>1086334324.1700001</v>
          </cell>
          <cell r="J103">
            <v>385777501.11000001</v>
          </cell>
          <cell r="K103">
            <v>29687976.120000001</v>
          </cell>
          <cell r="L103">
            <v>-28638288.760000002</v>
          </cell>
          <cell r="M103">
            <v>0</v>
          </cell>
          <cell r="N103">
            <v>386827188.44</v>
          </cell>
        </row>
        <row r="104">
          <cell r="F104">
            <v>-15374566.18</v>
          </cell>
          <cell r="G104">
            <v>0</v>
          </cell>
          <cell r="H104">
            <v>5820266.2300000004</v>
          </cell>
          <cell r="I104">
            <v>-9554299.9499999993</v>
          </cell>
          <cell r="J104">
            <v>-5374800.2400000002</v>
          </cell>
          <cell r="K104">
            <v>0</v>
          </cell>
          <cell r="L104">
            <v>2036728.39</v>
          </cell>
          <cell r="M104">
            <v>0</v>
          </cell>
          <cell r="N104">
            <v>-3338071.85</v>
          </cell>
        </row>
        <row r="105">
          <cell r="F105">
            <v>-109794684.56999999</v>
          </cell>
          <cell r="G105">
            <v>-3764122.62</v>
          </cell>
          <cell r="H105">
            <v>12381098.16</v>
          </cell>
          <cell r="I105">
            <v>-101177709.03</v>
          </cell>
          <cell r="J105">
            <v>-38428139.390000001</v>
          </cell>
          <cell r="K105">
            <v>-1317442.94</v>
          </cell>
          <cell r="L105">
            <v>4333384.33</v>
          </cell>
          <cell r="M105">
            <v>0</v>
          </cell>
          <cell r="N105">
            <v>-35412197.939999998</v>
          </cell>
        </row>
        <row r="106">
          <cell r="F106">
            <v>-4446975.71</v>
          </cell>
          <cell r="G106">
            <v>1289093.57</v>
          </cell>
          <cell r="H106">
            <v>336826.83</v>
          </cell>
          <cell r="I106">
            <v>-2821055.31</v>
          </cell>
          <cell r="J106">
            <v>-1556440.66</v>
          </cell>
          <cell r="K106">
            <v>451182.76</v>
          </cell>
          <cell r="L106">
            <v>117889.48</v>
          </cell>
          <cell r="M106">
            <v>0</v>
          </cell>
          <cell r="N106">
            <v>-987368.43</v>
          </cell>
        </row>
        <row r="107">
          <cell r="F107">
            <v>-133877339.28</v>
          </cell>
          <cell r="G107">
            <v>-80000000</v>
          </cell>
          <cell r="H107">
            <v>23335886.829999998</v>
          </cell>
          <cell r="I107">
            <v>-190541452.44999999</v>
          </cell>
          <cell r="J107">
            <v>-46857068.729999997</v>
          </cell>
          <cell r="K107">
            <v>-28000000</v>
          </cell>
          <cell r="L107">
            <v>8167560.3799999999</v>
          </cell>
          <cell r="M107">
            <v>0</v>
          </cell>
          <cell r="N107">
            <v>-66689508.350000001</v>
          </cell>
        </row>
        <row r="108">
          <cell r="F108">
            <v>-79285469.290000007</v>
          </cell>
          <cell r="G108">
            <v>-2787548.36</v>
          </cell>
          <cell r="H108">
            <v>9078503.7400000002</v>
          </cell>
          <cell r="I108">
            <v>-72994513.909999996</v>
          </cell>
          <cell r="J108">
            <v>-27749237.420000002</v>
          </cell>
          <cell r="K108">
            <v>-975641.91</v>
          </cell>
          <cell r="L108">
            <v>3177394.87</v>
          </cell>
          <cell r="M108">
            <v>0</v>
          </cell>
          <cell r="N108">
            <v>-25547484.449999999</v>
          </cell>
        </row>
        <row r="109">
          <cell r="F109">
            <v>-11747107.5</v>
          </cell>
          <cell r="G109">
            <v>-4000000</v>
          </cell>
          <cell r="H109">
            <v>4166199</v>
          </cell>
          <cell r="I109">
            <v>-11580908.5</v>
          </cell>
          <cell r="J109">
            <v>-4111487.64</v>
          </cell>
          <cell r="K109">
            <v>-1400000</v>
          </cell>
          <cell r="L109">
            <v>1458169.65</v>
          </cell>
          <cell r="M109">
            <v>0</v>
          </cell>
          <cell r="N109">
            <v>-4053317.99</v>
          </cell>
        </row>
        <row r="110"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</row>
        <row r="111">
          <cell r="F111">
            <v>149583589.31999999</v>
          </cell>
          <cell r="G111">
            <v>0</v>
          </cell>
          <cell r="H111">
            <v>-17908271.77</v>
          </cell>
          <cell r="I111">
            <v>131675317.55</v>
          </cell>
          <cell r="J111">
            <v>52354265.770000003</v>
          </cell>
          <cell r="K111">
            <v>0</v>
          </cell>
          <cell r="L111">
            <v>-6267895.9699999997</v>
          </cell>
          <cell r="M111">
            <v>0</v>
          </cell>
          <cell r="N111">
            <v>46086369.799999997</v>
          </cell>
        </row>
        <row r="112">
          <cell r="F112">
            <v>-32536912.059999999</v>
          </cell>
          <cell r="G112">
            <v>0</v>
          </cell>
          <cell r="H112">
            <v>3543035.06</v>
          </cell>
          <cell r="I112">
            <v>-28993877</v>
          </cell>
          <cell r="J112">
            <v>-11387919.23</v>
          </cell>
          <cell r="K112">
            <v>0</v>
          </cell>
          <cell r="L112">
            <v>1240062.28</v>
          </cell>
          <cell r="M112">
            <v>0</v>
          </cell>
          <cell r="N112">
            <v>-10147856.949999999</v>
          </cell>
        </row>
        <row r="113">
          <cell r="F113">
            <v>4151886.32</v>
          </cell>
          <cell r="G113">
            <v>0</v>
          </cell>
          <cell r="H113">
            <v>-518315.72</v>
          </cell>
          <cell r="I113">
            <v>3633570.6</v>
          </cell>
          <cell r="J113">
            <v>1453160.25</v>
          </cell>
          <cell r="K113">
            <v>0</v>
          </cell>
          <cell r="L113">
            <v>-181410.47</v>
          </cell>
          <cell r="M113">
            <v>0</v>
          </cell>
          <cell r="N113">
            <v>1271749.78</v>
          </cell>
        </row>
        <row r="114">
          <cell r="F114">
            <v>-6861748.5899999999</v>
          </cell>
          <cell r="G114">
            <v>0</v>
          </cell>
          <cell r="H114">
            <v>807284.66</v>
          </cell>
          <cell r="I114">
            <v>-6054463.9299999997</v>
          </cell>
          <cell r="J114">
            <v>-2401612.0099999998</v>
          </cell>
          <cell r="K114">
            <v>0</v>
          </cell>
          <cell r="L114">
            <v>282549.63</v>
          </cell>
          <cell r="M114">
            <v>0</v>
          </cell>
          <cell r="N114">
            <v>-2119062.38</v>
          </cell>
        </row>
        <row r="115">
          <cell r="C115" t="str">
            <v>Subtotals:</v>
          </cell>
          <cell r="F115">
            <v>-240189327.53999999</v>
          </cell>
          <cell r="G115">
            <v>-89262577.409999996</v>
          </cell>
          <cell r="H115">
            <v>41042513.020000003</v>
          </cell>
          <cell r="I115">
            <v>-288409391.93000001</v>
          </cell>
          <cell r="J115">
            <v>-84059279.299999997</v>
          </cell>
          <cell r="K115">
            <v>-31241902.09</v>
          </cell>
          <cell r="L115">
            <v>14364432.57</v>
          </cell>
          <cell r="M115">
            <v>0</v>
          </cell>
          <cell r="N115">
            <v>-100936748.76000001</v>
          </cell>
        </row>
        <row r="116">
          <cell r="F116">
            <v>-329503.34999999998</v>
          </cell>
          <cell r="G116">
            <v>0</v>
          </cell>
          <cell r="H116">
            <v>-12895.25</v>
          </cell>
          <cell r="I116">
            <v>-342398.6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</row>
        <row r="117">
          <cell r="C117" t="str">
            <v>Subtotals:</v>
          </cell>
          <cell r="F117">
            <v>-329503.34999999998</v>
          </cell>
          <cell r="G117">
            <v>0</v>
          </cell>
          <cell r="H117">
            <v>-12895.25</v>
          </cell>
          <cell r="I117">
            <v>-342398.6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</row>
        <row r="118">
          <cell r="F118">
            <v>58160803.130000003</v>
          </cell>
          <cell r="G118">
            <v>0</v>
          </cell>
          <cell r="H118">
            <v>-3084194.7</v>
          </cell>
          <cell r="I118">
            <v>55076608.43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</row>
        <row r="119">
          <cell r="F119">
            <v>722622433.29999995</v>
          </cell>
          <cell r="G119">
            <v>37081250.149999999</v>
          </cell>
          <cell r="H119">
            <v>-28322453.870000001</v>
          </cell>
          <cell r="I119">
            <v>731381229.58000004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</row>
        <row r="120">
          <cell r="F120">
            <v>4595.3500000000004</v>
          </cell>
          <cell r="G120">
            <v>0</v>
          </cell>
          <cell r="H120">
            <v>-1989.23</v>
          </cell>
          <cell r="I120">
            <v>2606.12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</row>
        <row r="121">
          <cell r="F121">
            <v>113341268.05</v>
          </cell>
          <cell r="G121">
            <v>0</v>
          </cell>
          <cell r="H121">
            <v>-5528142.1900000004</v>
          </cell>
          <cell r="I121">
            <v>107813125.86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</row>
        <row r="122">
          <cell r="F122">
            <v>2431391.7599999998</v>
          </cell>
          <cell r="G122">
            <v>0</v>
          </cell>
          <cell r="H122">
            <v>-226854.55</v>
          </cell>
          <cell r="I122">
            <v>2204537.21</v>
          </cell>
          <cell r="J122">
            <v>-73954.86</v>
          </cell>
          <cell r="K122">
            <v>0</v>
          </cell>
          <cell r="L122">
            <v>4462.6499999999996</v>
          </cell>
          <cell r="M122">
            <v>0</v>
          </cell>
          <cell r="N122">
            <v>-69492.210000000006</v>
          </cell>
        </row>
        <row r="123">
          <cell r="F123">
            <v>43159537.109999999</v>
          </cell>
          <cell r="G123">
            <v>10880975</v>
          </cell>
          <cell r="H123">
            <v>3387.53</v>
          </cell>
          <cell r="I123">
            <v>54043899.640000001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F124">
            <v>-0.15</v>
          </cell>
          <cell r="G124">
            <v>0</v>
          </cell>
          <cell r="H124">
            <v>0</v>
          </cell>
          <cell r="I124">
            <v>-0.15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</row>
        <row r="125">
          <cell r="F125">
            <v>809384.56</v>
          </cell>
          <cell r="G125">
            <v>0</v>
          </cell>
          <cell r="H125">
            <v>-22525.32</v>
          </cell>
          <cell r="I125">
            <v>786859.24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</row>
        <row r="126">
          <cell r="C126" t="str">
            <v>Subtotals:</v>
          </cell>
          <cell r="F126">
            <v>940529413.11000001</v>
          </cell>
          <cell r="G126">
            <v>47962225.149999999</v>
          </cell>
          <cell r="H126">
            <v>-37182772.329999998</v>
          </cell>
          <cell r="I126">
            <v>951308865.92999995</v>
          </cell>
          <cell r="J126">
            <v>-73954.86</v>
          </cell>
          <cell r="K126">
            <v>0</v>
          </cell>
          <cell r="L126">
            <v>4462.6499999999996</v>
          </cell>
          <cell r="M126">
            <v>0</v>
          </cell>
          <cell r="N126">
            <v>-69492.210000000006</v>
          </cell>
        </row>
        <row r="127">
          <cell r="F127">
            <v>12888339067.559999</v>
          </cell>
          <cell r="G127">
            <v>1013348654.1</v>
          </cell>
          <cell r="H127">
            <v>-340656121.06999999</v>
          </cell>
          <cell r="I127">
            <v>13561031600.59</v>
          </cell>
          <cell r="J127">
            <v>4197279658.1700001</v>
          </cell>
          <cell r="K127">
            <v>337885250.14999998</v>
          </cell>
          <cell r="L127">
            <v>-107897142.51000001</v>
          </cell>
          <cell r="M127">
            <v>0</v>
          </cell>
          <cell r="N127">
            <v>4427267765.8400002</v>
          </cell>
        </row>
        <row r="161">
          <cell r="F161">
            <v>-759411.93</v>
          </cell>
          <cell r="G161">
            <v>-74329.13</v>
          </cell>
          <cell r="H161">
            <v>0.14000000000000001</v>
          </cell>
          <cell r="I161">
            <v>-833740.92</v>
          </cell>
          <cell r="J161">
            <v>15043.94</v>
          </cell>
          <cell r="K161">
            <v>1472.46</v>
          </cell>
          <cell r="L161">
            <v>0</v>
          </cell>
          <cell r="M161">
            <v>0</v>
          </cell>
          <cell r="N161">
            <v>16516.400000000001</v>
          </cell>
        </row>
        <row r="162">
          <cell r="F162">
            <v>278991855.86000001</v>
          </cell>
          <cell r="G162">
            <v>47209686.020000003</v>
          </cell>
          <cell r="H162">
            <v>162360.51</v>
          </cell>
          <cell r="I162">
            <v>326363902.38999999</v>
          </cell>
          <cell r="J162">
            <v>-5526828.6699999999</v>
          </cell>
          <cell r="K162">
            <v>-935223.88</v>
          </cell>
          <cell r="L162">
            <v>-3216.39</v>
          </cell>
          <cell r="M162">
            <v>0</v>
          </cell>
          <cell r="N162">
            <v>-6465268.9400000004</v>
          </cell>
        </row>
        <row r="163">
          <cell r="C163" t="str">
            <v>Subtotals:</v>
          </cell>
          <cell r="F163">
            <v>278232443.93000001</v>
          </cell>
          <cell r="G163">
            <v>47135356.890000001</v>
          </cell>
          <cell r="H163">
            <v>162360.65</v>
          </cell>
          <cell r="I163">
            <v>325530161.47000003</v>
          </cell>
          <cell r="J163">
            <v>-5511784.7300000004</v>
          </cell>
          <cell r="K163">
            <v>-933751.42</v>
          </cell>
          <cell r="L163">
            <v>-3216.39</v>
          </cell>
          <cell r="M163">
            <v>0</v>
          </cell>
          <cell r="N163">
            <v>-6448752.54</v>
          </cell>
        </row>
        <row r="164">
          <cell r="F164">
            <v>-12891371.630000001</v>
          </cell>
          <cell r="G164">
            <v>-642893.87</v>
          </cell>
          <cell r="H164">
            <v>379763.77</v>
          </cell>
          <cell r="I164">
            <v>-13154501.73</v>
          </cell>
          <cell r="J164">
            <v>255378.13</v>
          </cell>
          <cell r="K164">
            <v>12735.72</v>
          </cell>
          <cell r="L164">
            <v>-7523.14</v>
          </cell>
          <cell r="M164">
            <v>0</v>
          </cell>
          <cell r="N164">
            <v>260590.71</v>
          </cell>
        </row>
        <row r="165">
          <cell r="F165">
            <v>30994703.449999999</v>
          </cell>
          <cell r="G165">
            <v>507283.57</v>
          </cell>
          <cell r="H165">
            <v>-1118559</v>
          </cell>
          <cell r="I165">
            <v>30383428.02</v>
          </cell>
          <cell r="J165">
            <v>-614005.09</v>
          </cell>
          <cell r="K165">
            <v>-10049.290000000001</v>
          </cell>
          <cell r="L165">
            <v>22158.639999999999</v>
          </cell>
          <cell r="M165">
            <v>0</v>
          </cell>
          <cell r="N165">
            <v>-601895.72</v>
          </cell>
        </row>
        <row r="166">
          <cell r="F166">
            <v>19892468.41</v>
          </cell>
          <cell r="G166">
            <v>134354.92000000001</v>
          </cell>
          <cell r="H166">
            <v>-752667.86</v>
          </cell>
          <cell r="I166">
            <v>19274155.469999999</v>
          </cell>
          <cell r="J166">
            <v>-394069.8</v>
          </cell>
          <cell r="K166">
            <v>-2661.57</v>
          </cell>
          <cell r="L166">
            <v>14910.35</v>
          </cell>
          <cell r="M166">
            <v>0</v>
          </cell>
          <cell r="N166">
            <v>-381821.02</v>
          </cell>
        </row>
        <row r="167">
          <cell r="F167">
            <v>107794.79</v>
          </cell>
          <cell r="G167">
            <v>0</v>
          </cell>
          <cell r="H167">
            <v>0</v>
          </cell>
          <cell r="I167">
            <v>107794.79</v>
          </cell>
          <cell r="J167">
            <v>-2135.42</v>
          </cell>
          <cell r="K167">
            <v>0</v>
          </cell>
          <cell r="L167">
            <v>0</v>
          </cell>
          <cell r="M167">
            <v>0</v>
          </cell>
          <cell r="N167">
            <v>-2135.42</v>
          </cell>
        </row>
        <row r="168">
          <cell r="F168">
            <v>38557002.939999998</v>
          </cell>
          <cell r="G168">
            <v>45454602</v>
          </cell>
          <cell r="H168">
            <v>-1636408.35</v>
          </cell>
          <cell r="I168">
            <v>82375196.590000004</v>
          </cell>
          <cell r="J168">
            <v>-763814.26</v>
          </cell>
          <cell r="K168">
            <v>-900455.67</v>
          </cell>
          <cell r="L168">
            <v>32417.25</v>
          </cell>
          <cell r="M168">
            <v>0</v>
          </cell>
          <cell r="N168">
            <v>-1631852.67</v>
          </cell>
        </row>
        <row r="169">
          <cell r="C169" t="str">
            <v>Subtotals:</v>
          </cell>
          <cell r="F169">
            <v>76660597.959999993</v>
          </cell>
          <cell r="G169">
            <v>45453346.619999997</v>
          </cell>
          <cell r="H169">
            <v>-3127871.44</v>
          </cell>
          <cell r="I169">
            <v>118986073.14</v>
          </cell>
          <cell r="J169">
            <v>-1518646.44</v>
          </cell>
          <cell r="K169">
            <v>-900430.81</v>
          </cell>
          <cell r="L169">
            <v>61963.1</v>
          </cell>
          <cell r="M169">
            <v>0</v>
          </cell>
          <cell r="N169">
            <v>-2357114.12</v>
          </cell>
        </row>
        <row r="170">
          <cell r="F170">
            <v>-48745100.600000001</v>
          </cell>
          <cell r="G170">
            <v>-85178.04</v>
          </cell>
          <cell r="H170">
            <v>3805657.23</v>
          </cell>
          <cell r="I170">
            <v>-45024621.409999996</v>
          </cell>
          <cell r="J170">
            <v>965640.49</v>
          </cell>
          <cell r="K170">
            <v>1687.39</v>
          </cell>
          <cell r="L170">
            <v>-75390.080000000002</v>
          </cell>
          <cell r="M170">
            <v>0</v>
          </cell>
          <cell r="N170">
            <v>891937.79</v>
          </cell>
        </row>
        <row r="171">
          <cell r="F171">
            <v>-748907.21</v>
          </cell>
          <cell r="G171">
            <v>28693.79</v>
          </cell>
          <cell r="H171">
            <v>56685.19</v>
          </cell>
          <cell r="I171">
            <v>-663528.23</v>
          </cell>
          <cell r="J171">
            <v>14835.84</v>
          </cell>
          <cell r="K171">
            <v>-568.41999999999996</v>
          </cell>
          <cell r="L171">
            <v>-1122.97</v>
          </cell>
          <cell r="M171">
            <v>0</v>
          </cell>
          <cell r="N171">
            <v>13144.46</v>
          </cell>
        </row>
        <row r="172">
          <cell r="F172">
            <v>-2181609.52</v>
          </cell>
          <cell r="G172">
            <v>0</v>
          </cell>
          <cell r="H172">
            <v>211189.65</v>
          </cell>
          <cell r="I172">
            <v>-1970419.87</v>
          </cell>
          <cell r="J172">
            <v>43217.69</v>
          </cell>
          <cell r="K172">
            <v>0</v>
          </cell>
          <cell r="L172">
            <v>-4183.68</v>
          </cell>
          <cell r="M172">
            <v>0</v>
          </cell>
          <cell r="N172">
            <v>39034.01</v>
          </cell>
        </row>
        <row r="173">
          <cell r="F173">
            <v>-25891576.350000001</v>
          </cell>
          <cell r="G173">
            <v>-62023.51</v>
          </cell>
          <cell r="H173">
            <v>1995807.57</v>
          </cell>
          <cell r="I173">
            <v>-23957792.289999999</v>
          </cell>
          <cell r="J173">
            <v>512912.13</v>
          </cell>
          <cell r="K173">
            <v>1228.68</v>
          </cell>
          <cell r="L173">
            <v>-39536.959999999999</v>
          </cell>
          <cell r="M173">
            <v>0</v>
          </cell>
          <cell r="N173">
            <v>474603.86</v>
          </cell>
        </row>
        <row r="174"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</row>
        <row r="175">
          <cell r="F175">
            <v>-1002.83</v>
          </cell>
          <cell r="G175">
            <v>0</v>
          </cell>
          <cell r="H175">
            <v>131.52000000000001</v>
          </cell>
          <cell r="I175">
            <v>-871.31</v>
          </cell>
          <cell r="J175">
            <v>19.86</v>
          </cell>
          <cell r="K175">
            <v>0</v>
          </cell>
          <cell r="L175">
            <v>-2.6</v>
          </cell>
          <cell r="M175">
            <v>0</v>
          </cell>
          <cell r="N175">
            <v>17.260000000000002</v>
          </cell>
        </row>
        <row r="176">
          <cell r="F176">
            <v>7671762.9900000002</v>
          </cell>
          <cell r="G176">
            <v>0</v>
          </cell>
          <cell r="H176">
            <v>-594367.31999999995</v>
          </cell>
          <cell r="I176">
            <v>7077395.6699999999</v>
          </cell>
          <cell r="J176">
            <v>-151977.64000000001</v>
          </cell>
          <cell r="K176">
            <v>0</v>
          </cell>
          <cell r="L176">
            <v>11774.42</v>
          </cell>
          <cell r="M176">
            <v>0</v>
          </cell>
          <cell r="N176">
            <v>-140203.22</v>
          </cell>
        </row>
        <row r="177">
          <cell r="F177">
            <v>81046.66</v>
          </cell>
          <cell r="G177">
            <v>0</v>
          </cell>
          <cell r="H177">
            <v>-8231.7099999999991</v>
          </cell>
          <cell r="I177">
            <v>72814.95</v>
          </cell>
          <cell r="J177">
            <v>-1605.55</v>
          </cell>
          <cell r="K177">
            <v>0</v>
          </cell>
          <cell r="L177">
            <v>163.06</v>
          </cell>
          <cell r="M177">
            <v>0</v>
          </cell>
          <cell r="N177">
            <v>-1442.49</v>
          </cell>
        </row>
        <row r="178">
          <cell r="C178" t="str">
            <v>Subtotals:</v>
          </cell>
          <cell r="F178">
            <v>-69815386.859999999</v>
          </cell>
          <cell r="G178">
            <v>-118507.76</v>
          </cell>
          <cell r="H178">
            <v>5466872.1299999999</v>
          </cell>
          <cell r="I178">
            <v>-64467022.490000002</v>
          </cell>
          <cell r="J178">
            <v>1383042.82</v>
          </cell>
          <cell r="K178">
            <v>2347.65</v>
          </cell>
          <cell r="L178">
            <v>-108298.81</v>
          </cell>
          <cell r="M178">
            <v>0</v>
          </cell>
          <cell r="N178">
            <v>1277091.67</v>
          </cell>
        </row>
        <row r="179"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</row>
        <row r="180">
          <cell r="C180" t="str">
            <v>Subtotals: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</row>
        <row r="181">
          <cell r="F181">
            <v>82451335.689999998</v>
          </cell>
          <cell r="G181">
            <v>1482350.09</v>
          </cell>
          <cell r="H181">
            <v>-2926571.89</v>
          </cell>
          <cell r="I181">
            <v>81007113.890000001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</row>
        <row r="182"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</row>
        <row r="183">
          <cell r="C183" t="str">
            <v>Subtotals:</v>
          </cell>
          <cell r="F183">
            <v>82451335.689999998</v>
          </cell>
          <cell r="G183">
            <v>1482350.09</v>
          </cell>
          <cell r="H183">
            <v>-2926571.89</v>
          </cell>
          <cell r="I183">
            <v>81007113.890000001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</row>
        <row r="184">
          <cell r="F184">
            <v>367528990.72000003</v>
          </cell>
          <cell r="G184">
            <v>93952545.840000004</v>
          </cell>
          <cell r="H184">
            <v>-425210.55</v>
          </cell>
          <cell r="I184">
            <v>461056326.00999999</v>
          </cell>
          <cell r="J184">
            <v>-5647388.3499999996</v>
          </cell>
          <cell r="K184">
            <v>-1831834.58</v>
          </cell>
          <cell r="L184">
            <v>-49552.1</v>
          </cell>
          <cell r="M184">
            <v>0</v>
          </cell>
          <cell r="N184">
            <v>-7528774.9900000002</v>
          </cell>
        </row>
        <row r="185">
          <cell r="F185">
            <v>33710206.57</v>
          </cell>
          <cell r="G185">
            <v>0</v>
          </cell>
          <cell r="H185">
            <v>0</v>
          </cell>
          <cell r="I185">
            <v>33710206.57</v>
          </cell>
          <cell r="J185">
            <v>-667799.16</v>
          </cell>
          <cell r="K185">
            <v>0</v>
          </cell>
          <cell r="L185">
            <v>0</v>
          </cell>
          <cell r="M185">
            <v>0</v>
          </cell>
          <cell r="N185">
            <v>-667799.16</v>
          </cell>
        </row>
        <row r="186"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29775</v>
          </cell>
          <cell r="K186">
            <v>0</v>
          </cell>
          <cell r="L186">
            <v>0</v>
          </cell>
          <cell r="M186">
            <v>0</v>
          </cell>
          <cell r="N186">
            <v>29775</v>
          </cell>
        </row>
        <row r="188">
          <cell r="F188">
            <v>-53741426.490000002</v>
          </cell>
          <cell r="G188">
            <v>-27191524.48</v>
          </cell>
          <cell r="H188">
            <v>32138359.140000001</v>
          </cell>
          <cell r="I188">
            <v>-48794591.829999998</v>
          </cell>
          <cell r="J188">
            <v>1073467.7</v>
          </cell>
          <cell r="K188">
            <v>538664.1</v>
          </cell>
          <cell r="L188">
            <v>-636660.92000000004</v>
          </cell>
          <cell r="M188">
            <v>0</v>
          </cell>
          <cell r="N188">
            <v>975470.88</v>
          </cell>
        </row>
        <row r="189">
          <cell r="C189" t="str">
            <v>Subtotals:</v>
          </cell>
          <cell r="F189">
            <v>-20031219.920000002</v>
          </cell>
          <cell r="G189">
            <v>-27191524.48</v>
          </cell>
          <cell r="H189">
            <v>32138359.140000001</v>
          </cell>
          <cell r="I189">
            <v>-15084385.26</v>
          </cell>
          <cell r="J189">
            <v>435443.54</v>
          </cell>
          <cell r="K189">
            <v>538664.1</v>
          </cell>
          <cell r="L189">
            <v>-636660.92000000004</v>
          </cell>
          <cell r="M189">
            <v>0</v>
          </cell>
          <cell r="N189">
            <v>337446.72</v>
          </cell>
        </row>
        <row r="190"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</row>
        <row r="191"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</row>
        <row r="192"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</row>
        <row r="193">
          <cell r="F193">
            <v>0.32</v>
          </cell>
          <cell r="G193">
            <v>0</v>
          </cell>
          <cell r="H193">
            <v>0</v>
          </cell>
          <cell r="I193">
            <v>0.32</v>
          </cell>
          <cell r="J193">
            <v>-0.01</v>
          </cell>
          <cell r="K193">
            <v>0</v>
          </cell>
          <cell r="L193">
            <v>0</v>
          </cell>
          <cell r="M193">
            <v>0</v>
          </cell>
          <cell r="N193">
            <v>-0.01</v>
          </cell>
        </row>
        <row r="194"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</row>
        <row r="195">
          <cell r="F195">
            <v>-8217696.0300000003</v>
          </cell>
          <cell r="G195">
            <v>-390236</v>
          </cell>
          <cell r="H195">
            <v>1939309.59</v>
          </cell>
          <cell r="I195">
            <v>-6668622.4400000004</v>
          </cell>
          <cell r="J195">
            <v>162793.12</v>
          </cell>
          <cell r="K195">
            <v>7730.58</v>
          </cell>
          <cell r="L195">
            <v>-38417.71</v>
          </cell>
          <cell r="M195">
            <v>0</v>
          </cell>
          <cell r="N195">
            <v>132105.97</v>
          </cell>
        </row>
        <row r="196">
          <cell r="F196">
            <v>301211.27</v>
          </cell>
          <cell r="G196">
            <v>928189</v>
          </cell>
          <cell r="H196">
            <v>-627651.85</v>
          </cell>
          <cell r="I196">
            <v>601748.42000000004</v>
          </cell>
          <cell r="J196">
            <v>-5967.36</v>
          </cell>
          <cell r="K196">
            <v>-18387.41</v>
          </cell>
          <cell r="L196">
            <v>12433.78</v>
          </cell>
          <cell r="M196">
            <v>0</v>
          </cell>
          <cell r="N196">
            <v>-11921</v>
          </cell>
        </row>
        <row r="197">
          <cell r="F197">
            <v>60300.68</v>
          </cell>
          <cell r="G197">
            <v>0</v>
          </cell>
          <cell r="H197">
            <v>-178.41</v>
          </cell>
          <cell r="I197">
            <v>60122.27</v>
          </cell>
          <cell r="J197">
            <v>-1159.5899999999999</v>
          </cell>
          <cell r="K197">
            <v>0</v>
          </cell>
          <cell r="L197">
            <v>3.43</v>
          </cell>
          <cell r="M197">
            <v>0</v>
          </cell>
          <cell r="N197">
            <v>-1156.1600000000001</v>
          </cell>
        </row>
        <row r="198"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</row>
        <row r="199">
          <cell r="F199">
            <v>79816.56</v>
          </cell>
          <cell r="G199">
            <v>0</v>
          </cell>
          <cell r="H199">
            <v>0</v>
          </cell>
          <cell r="I199">
            <v>79816.56</v>
          </cell>
          <cell r="J199">
            <v>552.34</v>
          </cell>
          <cell r="K199">
            <v>0</v>
          </cell>
          <cell r="L199">
            <v>0</v>
          </cell>
          <cell r="M199">
            <v>0</v>
          </cell>
          <cell r="N199">
            <v>552.34</v>
          </cell>
        </row>
        <row r="200">
          <cell r="C200" t="str">
            <v>Subtotals:</v>
          </cell>
          <cell r="F200">
            <v>-7776367.2000000002</v>
          </cell>
          <cell r="G200">
            <v>537953</v>
          </cell>
          <cell r="H200">
            <v>1311479.33</v>
          </cell>
          <cell r="I200">
            <v>-5926934.8700000001</v>
          </cell>
          <cell r="J200">
            <v>156218.5</v>
          </cell>
          <cell r="K200">
            <v>-10656.83</v>
          </cell>
          <cell r="L200">
            <v>-25980.5</v>
          </cell>
          <cell r="M200">
            <v>0</v>
          </cell>
          <cell r="N200">
            <v>119581.14</v>
          </cell>
        </row>
        <row r="201"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</row>
        <row r="202">
          <cell r="F202">
            <v>43330.94</v>
          </cell>
          <cell r="G202">
            <v>0</v>
          </cell>
          <cell r="H202">
            <v>-17332.38</v>
          </cell>
          <cell r="I202">
            <v>25998.560000000001</v>
          </cell>
          <cell r="J202">
            <v>-858.38</v>
          </cell>
          <cell r="K202">
            <v>0</v>
          </cell>
          <cell r="L202">
            <v>343.36</v>
          </cell>
          <cell r="M202">
            <v>0</v>
          </cell>
          <cell r="N202">
            <v>-515.02</v>
          </cell>
        </row>
        <row r="203">
          <cell r="C203" t="str">
            <v>Subtotals:</v>
          </cell>
          <cell r="F203">
            <v>43330.94</v>
          </cell>
          <cell r="G203">
            <v>0</v>
          </cell>
          <cell r="H203">
            <v>-17332.38</v>
          </cell>
          <cell r="I203">
            <v>25998.560000000001</v>
          </cell>
          <cell r="J203">
            <v>-858.38</v>
          </cell>
          <cell r="K203">
            <v>0</v>
          </cell>
          <cell r="L203">
            <v>343.36</v>
          </cell>
          <cell r="M203">
            <v>0</v>
          </cell>
          <cell r="N203">
            <v>-515.02</v>
          </cell>
        </row>
        <row r="204"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</row>
        <row r="205">
          <cell r="C205" t="str">
            <v>Subtotals: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</row>
        <row r="206"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</row>
        <row r="207">
          <cell r="F207">
            <v>2136499.96</v>
          </cell>
          <cell r="G207">
            <v>2031409</v>
          </cell>
          <cell r="H207">
            <v>-1994601.05</v>
          </cell>
          <cell r="I207">
            <v>2173307.91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</row>
        <row r="208"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</row>
        <row r="209">
          <cell r="C209" t="str">
            <v>Subtotals:</v>
          </cell>
          <cell r="F209">
            <v>2136499.96</v>
          </cell>
          <cell r="G209">
            <v>2031409</v>
          </cell>
          <cell r="H209">
            <v>-1994601.05</v>
          </cell>
          <cell r="I209">
            <v>2173307.91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</row>
        <row r="210">
          <cell r="F210">
            <v>-25627756.219999999</v>
          </cell>
          <cell r="G210">
            <v>-24622162.48</v>
          </cell>
          <cell r="H210">
            <v>31437905.039999999</v>
          </cell>
          <cell r="I210">
            <v>-18812013.66</v>
          </cell>
          <cell r="J210">
            <v>590803.66</v>
          </cell>
          <cell r="K210">
            <v>528007.27</v>
          </cell>
          <cell r="L210">
            <v>-662298.06000000006</v>
          </cell>
          <cell r="M210">
            <v>0</v>
          </cell>
          <cell r="N210">
            <v>456512.84</v>
          </cell>
        </row>
        <row r="212">
          <cell r="F212">
            <v>21074.67</v>
          </cell>
          <cell r="G212">
            <v>0</v>
          </cell>
          <cell r="H212">
            <v>-9938.48</v>
          </cell>
          <cell r="I212">
            <v>11136.19</v>
          </cell>
          <cell r="J212">
            <v>-537.49</v>
          </cell>
          <cell r="K212">
            <v>0</v>
          </cell>
          <cell r="L212">
            <v>253.46</v>
          </cell>
          <cell r="M212">
            <v>0</v>
          </cell>
          <cell r="N212">
            <v>-284.02999999999997</v>
          </cell>
        </row>
        <row r="213">
          <cell r="F213">
            <v>2226090.4300000002</v>
          </cell>
          <cell r="G213">
            <v>6661.79</v>
          </cell>
          <cell r="H213">
            <v>-424969.21</v>
          </cell>
          <cell r="I213">
            <v>1807783.01</v>
          </cell>
          <cell r="J213">
            <v>-44139.3</v>
          </cell>
          <cell r="K213">
            <v>-131.97</v>
          </cell>
          <cell r="L213">
            <v>8425.56</v>
          </cell>
          <cell r="M213">
            <v>0</v>
          </cell>
          <cell r="N213">
            <v>-35845.71</v>
          </cell>
        </row>
        <row r="214">
          <cell r="F214">
            <v>1377580993.8499999</v>
          </cell>
          <cell r="G214">
            <v>95822575.969999999</v>
          </cell>
          <cell r="H214">
            <v>-50345974.329999998</v>
          </cell>
          <cell r="I214">
            <v>1423057595.49</v>
          </cell>
          <cell r="J214">
            <v>-27290007.300000001</v>
          </cell>
          <cell r="K214">
            <v>-1898245.23</v>
          </cell>
          <cell r="L214">
            <v>997354.04</v>
          </cell>
          <cell r="M214">
            <v>0</v>
          </cell>
          <cell r="N214">
            <v>-28190898.489999998</v>
          </cell>
        </row>
        <row r="215">
          <cell r="C215" t="str">
            <v>Subtotals:</v>
          </cell>
          <cell r="F215">
            <v>1342523480.8900001</v>
          </cell>
          <cell r="G215">
            <v>91268331.650000006</v>
          </cell>
          <cell r="H215">
            <v>-50780462.560000002</v>
          </cell>
          <cell r="I215">
            <v>1383011349.98</v>
          </cell>
          <cell r="J215">
            <v>-26590684.550000001</v>
          </cell>
          <cell r="K215">
            <v>-1808025.65</v>
          </cell>
          <cell r="L215">
            <v>1006024.88</v>
          </cell>
          <cell r="M215">
            <v>0</v>
          </cell>
          <cell r="N215">
            <v>-27392685.32</v>
          </cell>
        </row>
        <row r="216">
          <cell r="F216">
            <v>-15292173.119999999</v>
          </cell>
          <cell r="G216">
            <v>-176927.01</v>
          </cell>
          <cell r="H216">
            <v>614930.32999999996</v>
          </cell>
          <cell r="I216">
            <v>-14854169.800000001</v>
          </cell>
          <cell r="J216">
            <v>302957.2</v>
          </cell>
          <cell r="K216">
            <v>3504.92</v>
          </cell>
          <cell r="L216">
            <v>-12183.21</v>
          </cell>
          <cell r="M216">
            <v>0</v>
          </cell>
          <cell r="N216">
            <v>294278.90000000002</v>
          </cell>
        </row>
        <row r="217">
          <cell r="F217">
            <v>42024507.200000003</v>
          </cell>
          <cell r="G217">
            <v>139606.5</v>
          </cell>
          <cell r="H217">
            <v>-1741879.39</v>
          </cell>
          <cell r="I217">
            <v>40422234.310000002</v>
          </cell>
          <cell r="J217">
            <v>-832416.18</v>
          </cell>
          <cell r="K217">
            <v>-2765.61</v>
          </cell>
          <cell r="L217">
            <v>34498.14</v>
          </cell>
          <cell r="M217">
            <v>0</v>
          </cell>
          <cell r="N217">
            <v>-800683.65</v>
          </cell>
        </row>
        <row r="218">
          <cell r="F218">
            <v>19821028.460000001</v>
          </cell>
          <cell r="G218">
            <v>36975.019999999997</v>
          </cell>
          <cell r="H218">
            <v>-751924.88</v>
          </cell>
          <cell r="I218">
            <v>19106078.600000001</v>
          </cell>
          <cell r="J218">
            <v>-392654.17</v>
          </cell>
          <cell r="K218">
            <v>-732.48</v>
          </cell>
          <cell r="L218">
            <v>14895.63</v>
          </cell>
          <cell r="M218">
            <v>0</v>
          </cell>
          <cell r="N218">
            <v>-378491.01</v>
          </cell>
        </row>
        <row r="219"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</row>
        <row r="220">
          <cell r="C220" t="str">
            <v>Subtotals:</v>
          </cell>
          <cell r="F220">
            <v>46553362.539999999</v>
          </cell>
          <cell r="G220">
            <v>-345.49</v>
          </cell>
          <cell r="H220">
            <v>-1878873.94</v>
          </cell>
          <cell r="I220">
            <v>44674143.109999999</v>
          </cell>
          <cell r="J220">
            <v>-922113.15</v>
          </cell>
          <cell r="K220">
            <v>6.83</v>
          </cell>
          <cell r="L220">
            <v>37210.559999999998</v>
          </cell>
          <cell r="M220">
            <v>0</v>
          </cell>
          <cell r="N220">
            <v>-884895.76</v>
          </cell>
        </row>
        <row r="221"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</row>
        <row r="222">
          <cell r="F222">
            <v>-21033083.449999999</v>
          </cell>
          <cell r="G222">
            <v>-23441.34</v>
          </cell>
          <cell r="H222">
            <v>5792660.96</v>
          </cell>
          <cell r="I222">
            <v>-15263863.83</v>
          </cell>
          <cell r="J222">
            <v>416665.41</v>
          </cell>
          <cell r="K222">
            <v>464.37</v>
          </cell>
          <cell r="L222">
            <v>-114752.62</v>
          </cell>
          <cell r="M222">
            <v>0</v>
          </cell>
          <cell r="N222">
            <v>302377.15999999997</v>
          </cell>
        </row>
        <row r="223">
          <cell r="F223">
            <v>137938.20000000001</v>
          </cell>
          <cell r="G223">
            <v>7896.64</v>
          </cell>
          <cell r="H223">
            <v>29763.52</v>
          </cell>
          <cell r="I223">
            <v>175598.36</v>
          </cell>
          <cell r="J223">
            <v>-2732.58</v>
          </cell>
          <cell r="K223">
            <v>-156.43</v>
          </cell>
          <cell r="L223">
            <v>-589.6</v>
          </cell>
          <cell r="M223">
            <v>0</v>
          </cell>
          <cell r="N223">
            <v>-3478.62</v>
          </cell>
        </row>
        <row r="224"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</row>
        <row r="225">
          <cell r="F225">
            <v>-15119338.34</v>
          </cell>
          <cell r="G225">
            <v>-17069.13</v>
          </cell>
          <cell r="H225">
            <v>4984016.91</v>
          </cell>
          <cell r="I225">
            <v>-10152390.560000001</v>
          </cell>
          <cell r="J225">
            <v>299514.08</v>
          </cell>
          <cell r="K225">
            <v>338.14</v>
          </cell>
          <cell r="L225">
            <v>-98733.36</v>
          </cell>
          <cell r="M225">
            <v>0</v>
          </cell>
          <cell r="N225">
            <v>201118.85</v>
          </cell>
        </row>
        <row r="226"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</row>
        <row r="227"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</row>
        <row r="228">
          <cell r="C228" t="str">
            <v>Subtotals:</v>
          </cell>
          <cell r="F228">
            <v>-36014483.590000004</v>
          </cell>
          <cell r="G228">
            <v>-32613.83</v>
          </cell>
          <cell r="H228">
            <v>10806441.390000001</v>
          </cell>
          <cell r="I228">
            <v>-25240656.030000001</v>
          </cell>
          <cell r="J228">
            <v>713446.91</v>
          </cell>
          <cell r="K228">
            <v>646.08000000000004</v>
          </cell>
          <cell r="L228">
            <v>-214075.58</v>
          </cell>
          <cell r="M228">
            <v>0</v>
          </cell>
          <cell r="N228">
            <v>500017.39</v>
          </cell>
        </row>
        <row r="229"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</row>
        <row r="230">
          <cell r="C230" t="str">
            <v>Subtotals: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</row>
        <row r="231">
          <cell r="F231">
            <v>101822911.59</v>
          </cell>
          <cell r="G231">
            <v>407948.76</v>
          </cell>
          <cell r="H231">
            <v>-3924088.34</v>
          </cell>
          <cell r="I231">
            <v>98306772.010000005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</row>
        <row r="232">
          <cell r="F232">
            <v>10959.57</v>
          </cell>
          <cell r="G232">
            <v>0</v>
          </cell>
          <cell r="H232">
            <v>-246.08</v>
          </cell>
          <cell r="I232">
            <v>10713.49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</row>
        <row r="233">
          <cell r="F233">
            <v>0.24</v>
          </cell>
          <cell r="G233">
            <v>0</v>
          </cell>
          <cell r="H233">
            <v>-0.02</v>
          </cell>
          <cell r="I233">
            <v>0.22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</row>
        <row r="234">
          <cell r="C234" t="str">
            <v>Subtotals:</v>
          </cell>
          <cell r="F234">
            <v>101833871.40000001</v>
          </cell>
          <cell r="G234">
            <v>407948.76</v>
          </cell>
          <cell r="H234">
            <v>-3924334.44</v>
          </cell>
          <cell r="I234">
            <v>98317485.719999999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</row>
        <row r="235">
          <cell r="F235">
            <v>1454896231.24</v>
          </cell>
          <cell r="G235">
            <v>91643321.090000004</v>
          </cell>
          <cell r="H235">
            <v>-45777229.549999997</v>
          </cell>
          <cell r="I235">
            <v>1500762322.78</v>
          </cell>
          <cell r="J235">
            <v>-26799350.789999999</v>
          </cell>
          <cell r="K235">
            <v>-1807372.74</v>
          </cell>
          <cell r="L235">
            <v>829159.86</v>
          </cell>
          <cell r="M235">
            <v>0</v>
          </cell>
          <cell r="N235">
            <v>-27777563.690000001</v>
          </cell>
        </row>
        <row r="237">
          <cell r="F237">
            <v>66889245.549999997</v>
          </cell>
          <cell r="G237">
            <v>-4427996.97</v>
          </cell>
          <cell r="H237">
            <v>-1644726.16</v>
          </cell>
          <cell r="I237">
            <v>60816522.420000002</v>
          </cell>
          <cell r="J237">
            <v>-1488822.84</v>
          </cell>
          <cell r="K237">
            <v>87718.62</v>
          </cell>
          <cell r="L237">
            <v>46037.52</v>
          </cell>
          <cell r="M237">
            <v>0</v>
          </cell>
          <cell r="N237">
            <v>-1355066.7</v>
          </cell>
        </row>
        <row r="238">
          <cell r="F238">
            <v>78719959.829999998</v>
          </cell>
          <cell r="G238">
            <v>-688705.7</v>
          </cell>
          <cell r="H238">
            <v>-11452547.560000001</v>
          </cell>
          <cell r="I238">
            <v>66578706.57</v>
          </cell>
          <cell r="J238">
            <v>-1563609.63</v>
          </cell>
          <cell r="K238">
            <v>13643.26</v>
          </cell>
          <cell r="L238">
            <v>230152.57</v>
          </cell>
          <cell r="M238">
            <v>0</v>
          </cell>
          <cell r="N238">
            <v>-1319813.8</v>
          </cell>
        </row>
        <row r="239">
          <cell r="F239">
            <v>8129584192.0500002</v>
          </cell>
          <cell r="G239">
            <v>642294082.27999997</v>
          </cell>
          <cell r="H239">
            <v>-213255778.12</v>
          </cell>
          <cell r="I239">
            <v>8558622496.21</v>
          </cell>
          <cell r="J239">
            <v>-161361707.63</v>
          </cell>
          <cell r="K239">
            <v>-12723845.77</v>
          </cell>
          <cell r="L239">
            <v>4265187.34</v>
          </cell>
          <cell r="M239">
            <v>0</v>
          </cell>
          <cell r="N239">
            <v>-169820366.06</v>
          </cell>
        </row>
        <row r="240">
          <cell r="C240" t="str">
            <v>Subtotals:</v>
          </cell>
          <cell r="F240">
            <v>8203719465.0900002</v>
          </cell>
          <cell r="G240">
            <v>628460339.73000002</v>
          </cell>
          <cell r="H240">
            <v>-230521803.34</v>
          </cell>
          <cell r="I240">
            <v>8601658001.4799995</v>
          </cell>
          <cell r="J240">
            <v>-162935863.78999999</v>
          </cell>
          <cell r="K240">
            <v>-12449799.33</v>
          </cell>
          <cell r="L240">
            <v>4621307.05</v>
          </cell>
          <cell r="M240">
            <v>0</v>
          </cell>
          <cell r="N240">
            <v>-170764356.06999999</v>
          </cell>
        </row>
        <row r="241"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</row>
        <row r="242">
          <cell r="F242">
            <v>505760.29</v>
          </cell>
          <cell r="G242">
            <v>-7133359</v>
          </cell>
          <cell r="H242">
            <v>0</v>
          </cell>
          <cell r="I242">
            <v>-6627598.71</v>
          </cell>
          <cell r="J242">
            <v>-10019.16</v>
          </cell>
          <cell r="K242">
            <v>141311.84</v>
          </cell>
          <cell r="L242">
            <v>0</v>
          </cell>
          <cell r="M242">
            <v>0</v>
          </cell>
          <cell r="N242">
            <v>131292.68</v>
          </cell>
        </row>
        <row r="243">
          <cell r="F243">
            <v>-0.16</v>
          </cell>
          <cell r="G243">
            <v>0</v>
          </cell>
          <cell r="H243">
            <v>0</v>
          </cell>
          <cell r="I243">
            <v>-0.16</v>
          </cell>
          <cell r="J243">
            <v>0.01</v>
          </cell>
          <cell r="K243">
            <v>0</v>
          </cell>
          <cell r="L243">
            <v>0</v>
          </cell>
          <cell r="M243">
            <v>0</v>
          </cell>
          <cell r="N243">
            <v>0.01</v>
          </cell>
        </row>
        <row r="244">
          <cell r="F244">
            <v>2390628.5299999998</v>
          </cell>
          <cell r="G244">
            <v>674316</v>
          </cell>
          <cell r="H244">
            <v>0</v>
          </cell>
          <cell r="I244">
            <v>3064944.53</v>
          </cell>
          <cell r="J244">
            <v>-47367.87</v>
          </cell>
          <cell r="K244">
            <v>-13358.2</v>
          </cell>
          <cell r="L244">
            <v>0</v>
          </cell>
          <cell r="M244">
            <v>0</v>
          </cell>
          <cell r="N244">
            <v>-60726.07</v>
          </cell>
        </row>
        <row r="245">
          <cell r="F245">
            <v>-631894107.76999998</v>
          </cell>
          <cell r="G245">
            <v>-176747614</v>
          </cell>
          <cell r="H245">
            <v>0</v>
          </cell>
          <cell r="I245">
            <v>-808641721.76999998</v>
          </cell>
          <cell r="J245">
            <v>12517801.390000001</v>
          </cell>
          <cell r="K245">
            <v>3501370.23</v>
          </cell>
          <cell r="L245">
            <v>0</v>
          </cell>
          <cell r="M245">
            <v>0</v>
          </cell>
          <cell r="N245">
            <v>16019171.619999999</v>
          </cell>
        </row>
        <row r="246">
          <cell r="F246">
            <v>-112623953.94</v>
          </cell>
          <cell r="G246">
            <v>-7731927.1200000001</v>
          </cell>
          <cell r="H246">
            <v>-1664195.38</v>
          </cell>
          <cell r="I246">
            <v>-122020076.44</v>
          </cell>
          <cell r="J246">
            <v>2257186.2200000002</v>
          </cell>
          <cell r="K246">
            <v>153169.45000000001</v>
          </cell>
          <cell r="L246">
            <v>31126.05</v>
          </cell>
          <cell r="M246">
            <v>0</v>
          </cell>
          <cell r="N246">
            <v>2441481.73</v>
          </cell>
        </row>
        <row r="247">
          <cell r="F247">
            <v>219728542.69999999</v>
          </cell>
          <cell r="G247">
            <v>21043885.93</v>
          </cell>
          <cell r="H247">
            <v>-9159232.5800000001</v>
          </cell>
          <cell r="I247">
            <v>231613196.05000001</v>
          </cell>
          <cell r="J247">
            <v>-4408374.66</v>
          </cell>
          <cell r="K247">
            <v>-416879.39</v>
          </cell>
          <cell r="L247">
            <v>185156.15</v>
          </cell>
          <cell r="M247">
            <v>0</v>
          </cell>
          <cell r="N247">
            <v>-4640097.83</v>
          </cell>
        </row>
        <row r="248">
          <cell r="F248">
            <v>164386225.90000001</v>
          </cell>
          <cell r="G248">
            <v>2328670.06</v>
          </cell>
          <cell r="H248">
            <v>-14389007.710000001</v>
          </cell>
          <cell r="I248">
            <v>152325888.25</v>
          </cell>
          <cell r="J248">
            <v>-3212118.48</v>
          </cell>
          <cell r="K248">
            <v>-46130.97</v>
          </cell>
          <cell r="L248">
            <v>284758.08</v>
          </cell>
          <cell r="M248">
            <v>0</v>
          </cell>
          <cell r="N248">
            <v>-2973491.34</v>
          </cell>
        </row>
        <row r="249">
          <cell r="F249">
            <v>100887186.5</v>
          </cell>
          <cell r="G249">
            <v>0</v>
          </cell>
          <cell r="H249">
            <v>-4400455.6799999997</v>
          </cell>
          <cell r="I249">
            <v>96486730.819999993</v>
          </cell>
          <cell r="J249">
            <v>-1991120.32</v>
          </cell>
          <cell r="K249">
            <v>0</v>
          </cell>
          <cell r="L249">
            <v>86718.7</v>
          </cell>
          <cell r="M249">
            <v>0</v>
          </cell>
          <cell r="N249">
            <v>-1904401.62</v>
          </cell>
        </row>
        <row r="250">
          <cell r="F250">
            <v>41406.76</v>
          </cell>
          <cell r="G250">
            <v>0</v>
          </cell>
          <cell r="H250">
            <v>237.33</v>
          </cell>
          <cell r="I250">
            <v>41644.089999999997</v>
          </cell>
          <cell r="J250">
            <v>380.31</v>
          </cell>
          <cell r="K250">
            <v>0</v>
          </cell>
          <cell r="L250">
            <v>-4.7</v>
          </cell>
          <cell r="M250">
            <v>0</v>
          </cell>
          <cell r="N250">
            <v>375.61</v>
          </cell>
        </row>
        <row r="251">
          <cell r="F251">
            <v>10852034.82</v>
          </cell>
          <cell r="G251">
            <v>0</v>
          </cell>
          <cell r="H251">
            <v>-693457.3</v>
          </cell>
          <cell r="I251">
            <v>10158577.52</v>
          </cell>
          <cell r="J251">
            <v>-602734.25</v>
          </cell>
          <cell r="K251">
            <v>0</v>
          </cell>
          <cell r="L251">
            <v>38493.22</v>
          </cell>
          <cell r="M251">
            <v>0</v>
          </cell>
          <cell r="N251">
            <v>-564241.03</v>
          </cell>
        </row>
        <row r="252">
          <cell r="F252">
            <v>1371565185.1099999</v>
          </cell>
          <cell r="G252">
            <v>252388817</v>
          </cell>
          <cell r="H252">
            <v>-50260369.25</v>
          </cell>
          <cell r="I252">
            <v>1573693632.8599999</v>
          </cell>
          <cell r="J252">
            <v>-27170706.370000001</v>
          </cell>
          <cell r="K252">
            <v>-4999822.47</v>
          </cell>
          <cell r="L252">
            <v>995657.97</v>
          </cell>
          <cell r="M252">
            <v>0</v>
          </cell>
          <cell r="N252">
            <v>-31174870.850000001</v>
          </cell>
        </row>
        <row r="253">
          <cell r="F253">
            <v>42303898.770000003</v>
          </cell>
          <cell r="G253">
            <v>10880975</v>
          </cell>
          <cell r="H253">
            <v>-12330.98</v>
          </cell>
          <cell r="I253">
            <v>53172542.789999999</v>
          </cell>
          <cell r="J253">
            <v>-838040.23</v>
          </cell>
          <cell r="K253">
            <v>-215552.11</v>
          </cell>
          <cell r="L253">
            <v>244.28</v>
          </cell>
          <cell r="M253">
            <v>0</v>
          </cell>
          <cell r="N253">
            <v>-1053348.06</v>
          </cell>
        </row>
        <row r="254">
          <cell r="F254">
            <v>-298490.67</v>
          </cell>
          <cell r="G254">
            <v>0</v>
          </cell>
          <cell r="H254">
            <v>-11253.33</v>
          </cell>
          <cell r="I254">
            <v>-309744</v>
          </cell>
          <cell r="J254">
            <v>5913.1</v>
          </cell>
          <cell r="K254">
            <v>0</v>
          </cell>
          <cell r="L254">
            <v>222.93</v>
          </cell>
          <cell r="M254">
            <v>0</v>
          </cell>
          <cell r="N254">
            <v>6136.03</v>
          </cell>
        </row>
        <row r="255">
          <cell r="F255">
            <v>809384.56</v>
          </cell>
          <cell r="G255">
            <v>0</v>
          </cell>
          <cell r="H255">
            <v>-22525.32</v>
          </cell>
          <cell r="I255">
            <v>786859.24</v>
          </cell>
          <cell r="J255">
            <v>-10900.18</v>
          </cell>
          <cell r="K255">
            <v>0</v>
          </cell>
          <cell r="L255">
            <v>307.54000000000002</v>
          </cell>
          <cell r="M255">
            <v>0</v>
          </cell>
          <cell r="N255">
            <v>-10592.64</v>
          </cell>
        </row>
        <row r="256">
          <cell r="F256">
            <v>9048.5</v>
          </cell>
          <cell r="G256">
            <v>0</v>
          </cell>
          <cell r="H256">
            <v>0</v>
          </cell>
          <cell r="I256">
            <v>9048.5</v>
          </cell>
          <cell r="J256">
            <v>-179.25</v>
          </cell>
          <cell r="K256">
            <v>0</v>
          </cell>
          <cell r="L256">
            <v>0</v>
          </cell>
          <cell r="M256">
            <v>0</v>
          </cell>
          <cell r="N256">
            <v>-179.25</v>
          </cell>
        </row>
        <row r="257">
          <cell r="F257">
            <v>0.36</v>
          </cell>
          <cell r="G257">
            <v>0</v>
          </cell>
          <cell r="H257">
            <v>0</v>
          </cell>
          <cell r="I257">
            <v>0.36</v>
          </cell>
          <cell r="J257">
            <v>-0.01</v>
          </cell>
          <cell r="K257">
            <v>0</v>
          </cell>
          <cell r="L257">
            <v>0</v>
          </cell>
          <cell r="M257">
            <v>0</v>
          </cell>
          <cell r="N257">
            <v>-0.01</v>
          </cell>
        </row>
        <row r="258"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</row>
        <row r="259">
          <cell r="C259" t="str">
            <v>Subtotals:</v>
          </cell>
          <cell r="F259">
            <v>1168662750.26</v>
          </cell>
          <cell r="G259">
            <v>95703763.870000005</v>
          </cell>
          <cell r="H259">
            <v>-80612590.200000003</v>
          </cell>
          <cell r="I259">
            <v>1183753923.9300001</v>
          </cell>
          <cell r="J259">
            <v>-23510279.75</v>
          </cell>
          <cell r="K259">
            <v>-1895891.62</v>
          </cell>
          <cell r="L259">
            <v>1622680.22</v>
          </cell>
          <cell r="M259">
            <v>0</v>
          </cell>
          <cell r="N259">
            <v>-23783491.02</v>
          </cell>
        </row>
        <row r="260">
          <cell r="F260">
            <v>-15345077.67</v>
          </cell>
          <cell r="G260">
            <v>0</v>
          </cell>
          <cell r="H260">
            <v>5810263.5499999998</v>
          </cell>
          <cell r="I260">
            <v>-9534814.1199999992</v>
          </cell>
          <cell r="J260">
            <v>303614.15999999997</v>
          </cell>
          <cell r="K260">
            <v>0</v>
          </cell>
          <cell r="L260">
            <v>-115080</v>
          </cell>
          <cell r="M260">
            <v>0</v>
          </cell>
          <cell r="N260">
            <v>188534.16</v>
          </cell>
        </row>
        <row r="261">
          <cell r="F261">
            <v>-133422872.05</v>
          </cell>
          <cell r="G261">
            <v>-3764122.62</v>
          </cell>
          <cell r="H261">
            <v>14121176.98</v>
          </cell>
          <cell r="I261">
            <v>-123065817.69</v>
          </cell>
          <cell r="J261">
            <v>2643101.83</v>
          </cell>
          <cell r="K261">
            <v>74567.27</v>
          </cell>
          <cell r="L261">
            <v>-279739.94</v>
          </cell>
          <cell r="M261">
            <v>0</v>
          </cell>
          <cell r="N261">
            <v>2437929.13</v>
          </cell>
        </row>
        <row r="262">
          <cell r="F262">
            <v>-5656195.4900000002</v>
          </cell>
          <cell r="G262">
            <v>1289093.57</v>
          </cell>
          <cell r="H262">
            <v>443018.02</v>
          </cell>
          <cell r="I262">
            <v>-3924083.9</v>
          </cell>
          <cell r="J262">
            <v>112050.07</v>
          </cell>
          <cell r="K262">
            <v>-25536.959999999999</v>
          </cell>
          <cell r="L262">
            <v>-8776.26</v>
          </cell>
          <cell r="M262">
            <v>0</v>
          </cell>
          <cell r="N262">
            <v>77736.89</v>
          </cell>
        </row>
        <row r="263">
          <cell r="F263">
            <v>-149364062.97999999</v>
          </cell>
          <cell r="G263">
            <v>-80000000</v>
          </cell>
          <cell r="H263">
            <v>24645830.579999998</v>
          </cell>
          <cell r="I263">
            <v>-204718232.40000001</v>
          </cell>
          <cell r="J263">
            <v>2958902.03</v>
          </cell>
          <cell r="K263">
            <v>1584800</v>
          </cell>
          <cell r="L263">
            <v>-488233.86</v>
          </cell>
          <cell r="M263">
            <v>0</v>
          </cell>
          <cell r="N263">
            <v>4055468.18</v>
          </cell>
        </row>
        <row r="264">
          <cell r="F264">
            <v>-83000619.890000001</v>
          </cell>
          <cell r="G264">
            <v>-2787548.36</v>
          </cell>
          <cell r="H264">
            <v>9366738.3399999999</v>
          </cell>
          <cell r="I264">
            <v>-76421429.909999996</v>
          </cell>
          <cell r="J264">
            <v>1644205.91</v>
          </cell>
          <cell r="K264">
            <v>55221.33</v>
          </cell>
          <cell r="L264">
            <v>-185550.46</v>
          </cell>
          <cell r="M264">
            <v>0</v>
          </cell>
          <cell r="N264">
            <v>1513876.76</v>
          </cell>
        </row>
        <row r="265">
          <cell r="F265">
            <v>-11747107.5</v>
          </cell>
          <cell r="G265">
            <v>-4000000</v>
          </cell>
          <cell r="H265">
            <v>4166199</v>
          </cell>
          <cell r="I265">
            <v>-11580908.5</v>
          </cell>
          <cell r="J265">
            <v>232710.21</v>
          </cell>
          <cell r="K265">
            <v>79240</v>
          </cell>
          <cell r="L265">
            <v>-82532.399999999994</v>
          </cell>
          <cell r="M265">
            <v>0</v>
          </cell>
          <cell r="N265">
            <v>229417.81</v>
          </cell>
        </row>
        <row r="266">
          <cell r="F266">
            <v>-1362964989.2</v>
          </cell>
          <cell r="G266">
            <v>0</v>
          </cell>
          <cell r="H266">
            <v>118486187.08</v>
          </cell>
          <cell r="I266">
            <v>-1244478802.1199999</v>
          </cell>
          <cell r="J266">
            <v>27000336.809999999</v>
          </cell>
          <cell r="K266">
            <v>0</v>
          </cell>
          <cell r="L266">
            <v>-2347211.4300000002</v>
          </cell>
          <cell r="M266">
            <v>0</v>
          </cell>
          <cell r="N266">
            <v>24653125.379999999</v>
          </cell>
        </row>
        <row r="267">
          <cell r="F267">
            <v>1407508283.8399999</v>
          </cell>
          <cell r="G267">
            <v>0</v>
          </cell>
          <cell r="H267">
            <v>-127027463.34999999</v>
          </cell>
          <cell r="I267">
            <v>1280480820.49</v>
          </cell>
          <cell r="J267">
            <v>-27882738.969999999</v>
          </cell>
          <cell r="K267">
            <v>0</v>
          </cell>
          <cell r="L267">
            <v>2516413.96</v>
          </cell>
          <cell r="M267">
            <v>0</v>
          </cell>
          <cell r="N267">
            <v>-25366325.010000002</v>
          </cell>
        </row>
        <row r="268">
          <cell r="F268">
            <v>4151886.32</v>
          </cell>
          <cell r="G268">
            <v>0</v>
          </cell>
          <cell r="H268">
            <v>-518315.72</v>
          </cell>
          <cell r="I268">
            <v>3633570.6</v>
          </cell>
          <cell r="J268">
            <v>-82248.88</v>
          </cell>
          <cell r="K268">
            <v>0</v>
          </cell>
          <cell r="L268">
            <v>10267.86</v>
          </cell>
          <cell r="M268">
            <v>0</v>
          </cell>
          <cell r="N268">
            <v>-71981.02</v>
          </cell>
        </row>
        <row r="269">
          <cell r="F269">
            <v>-35328873.079999998</v>
          </cell>
          <cell r="G269">
            <v>-10880975</v>
          </cell>
          <cell r="H269">
            <v>16290209.310000001</v>
          </cell>
          <cell r="I269">
            <v>-29919638.77</v>
          </cell>
          <cell r="J269">
            <v>699864.96</v>
          </cell>
          <cell r="K269">
            <v>215552.11</v>
          </cell>
          <cell r="L269">
            <v>-322709.03000000003</v>
          </cell>
          <cell r="M269">
            <v>0</v>
          </cell>
          <cell r="N269">
            <v>592708.04</v>
          </cell>
        </row>
        <row r="270">
          <cell r="F270">
            <v>-719478.26</v>
          </cell>
          <cell r="G270">
            <v>0</v>
          </cell>
          <cell r="H270">
            <v>209202.12</v>
          </cell>
          <cell r="I270">
            <v>-510276.14</v>
          </cell>
          <cell r="J270">
            <v>14252.87</v>
          </cell>
          <cell r="K270">
            <v>0</v>
          </cell>
          <cell r="L270">
            <v>-4144.29</v>
          </cell>
          <cell r="M270">
            <v>0</v>
          </cell>
          <cell r="N270">
            <v>10108.58</v>
          </cell>
        </row>
        <row r="271">
          <cell r="F271">
            <v>14827609.460000001</v>
          </cell>
          <cell r="G271">
            <v>0</v>
          </cell>
          <cell r="H271">
            <v>-1372787.33</v>
          </cell>
          <cell r="I271">
            <v>13454822.130000001</v>
          </cell>
          <cell r="J271">
            <v>-293734.95</v>
          </cell>
          <cell r="K271">
            <v>0</v>
          </cell>
          <cell r="L271">
            <v>27194.92</v>
          </cell>
          <cell r="M271">
            <v>0</v>
          </cell>
          <cell r="N271">
            <v>-266540.03000000003</v>
          </cell>
        </row>
        <row r="272">
          <cell r="C272" t="str">
            <v>Subtotals:</v>
          </cell>
          <cell r="F272">
            <v>-371061496.5</v>
          </cell>
          <cell r="G272">
            <v>-100143552.41</v>
          </cell>
          <cell r="H272">
            <v>64620258.579999998</v>
          </cell>
          <cell r="I272">
            <v>-406584790.32999998</v>
          </cell>
          <cell r="J272">
            <v>7350316.0499999998</v>
          </cell>
          <cell r="K272">
            <v>1983843.75</v>
          </cell>
          <cell r="L272">
            <v>-1280100.93</v>
          </cell>
          <cell r="M272">
            <v>0</v>
          </cell>
          <cell r="N272">
            <v>8054058.8700000001</v>
          </cell>
        </row>
        <row r="273">
          <cell r="F273">
            <v>6777673.9800000004</v>
          </cell>
          <cell r="G273">
            <v>0</v>
          </cell>
          <cell r="H273">
            <v>-1307432.6200000001</v>
          </cell>
          <cell r="I273">
            <v>5470241.3600000003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</row>
        <row r="274">
          <cell r="F274">
            <v>11854214.75</v>
          </cell>
          <cell r="G274">
            <v>0</v>
          </cell>
          <cell r="H274">
            <v>-2705712.9</v>
          </cell>
          <cell r="I274">
            <v>9148501.8499999996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</row>
        <row r="275">
          <cell r="F275">
            <v>16552.29</v>
          </cell>
          <cell r="G275">
            <v>0</v>
          </cell>
          <cell r="H275">
            <v>-9485.69</v>
          </cell>
          <cell r="I275">
            <v>7066.6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</row>
        <row r="276">
          <cell r="C276" t="str">
            <v>Subtotals:</v>
          </cell>
          <cell r="F276">
            <v>18648441.02</v>
          </cell>
          <cell r="G276">
            <v>0</v>
          </cell>
          <cell r="H276">
            <v>-4022631.21</v>
          </cell>
          <cell r="I276">
            <v>14625809.810000001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</row>
        <row r="277">
          <cell r="F277">
            <v>-22846538.43</v>
          </cell>
          <cell r="G277">
            <v>0</v>
          </cell>
          <cell r="H277">
            <v>-2886763.94</v>
          </cell>
          <cell r="I277">
            <v>-25733302.370000001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</row>
        <row r="278">
          <cell r="F278">
            <v>753174159.29999995</v>
          </cell>
          <cell r="G278">
            <v>37081250.149999999</v>
          </cell>
          <cell r="H278">
            <v>-28413935.190000001</v>
          </cell>
          <cell r="I278">
            <v>761841474.25999999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</row>
        <row r="279">
          <cell r="F279">
            <v>91588.44</v>
          </cell>
          <cell r="G279">
            <v>0</v>
          </cell>
          <cell r="H279">
            <v>-3449.36</v>
          </cell>
          <cell r="I279">
            <v>88139.08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</row>
        <row r="280">
          <cell r="F280">
            <v>113945975.70999999</v>
          </cell>
          <cell r="G280">
            <v>0</v>
          </cell>
          <cell r="H280">
            <v>-5529514.0899999999</v>
          </cell>
          <cell r="I280">
            <v>108416461.62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</row>
        <row r="281">
          <cell r="F281">
            <v>3325975.7</v>
          </cell>
          <cell r="G281">
            <v>0</v>
          </cell>
          <cell r="H281">
            <v>-247224.82</v>
          </cell>
          <cell r="I281">
            <v>3078750.88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</row>
        <row r="282">
          <cell r="C282" t="str">
            <v>Subtotals:</v>
          </cell>
          <cell r="F282">
            <v>847691160.72000003</v>
          </cell>
          <cell r="G282">
            <v>37081250.149999999</v>
          </cell>
          <cell r="H282">
            <v>-37080887.399999999</v>
          </cell>
          <cell r="I282">
            <v>847691523.47000003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</row>
        <row r="283">
          <cell r="F283">
            <v>9867660320.5900002</v>
          </cell>
          <cell r="G283">
            <v>661101801.34000003</v>
          </cell>
          <cell r="H283">
            <v>-287617653.56999999</v>
          </cell>
          <cell r="I283">
            <v>10241144468.360001</v>
          </cell>
          <cell r="J283">
            <v>-179095827.49000001</v>
          </cell>
          <cell r="K283">
            <v>-12361847.199999999</v>
          </cell>
          <cell r="L283">
            <v>4963886.34</v>
          </cell>
          <cell r="M283">
            <v>0</v>
          </cell>
          <cell r="N283">
            <v>-186493788.22</v>
          </cell>
        </row>
        <row r="338">
          <cell r="F338">
            <v>-759411.93</v>
          </cell>
          <cell r="G338">
            <v>-74328.98</v>
          </cell>
          <cell r="H338">
            <v>-0.01</v>
          </cell>
          <cell r="I338">
            <v>-833740.92</v>
          </cell>
          <cell r="J338">
            <v>-42982.720000000001</v>
          </cell>
          <cell r="K338">
            <v>-4207.0200000000004</v>
          </cell>
          <cell r="L338">
            <v>0</v>
          </cell>
          <cell r="M338">
            <v>0</v>
          </cell>
          <cell r="N338">
            <v>-47189.74</v>
          </cell>
        </row>
        <row r="339">
          <cell r="F339">
            <v>278991855.86000001</v>
          </cell>
          <cell r="G339">
            <v>47209685.509999998</v>
          </cell>
          <cell r="H339">
            <v>162361.01999999999</v>
          </cell>
          <cell r="I339">
            <v>326363902.38999999</v>
          </cell>
          <cell r="J339">
            <v>15790939.119999999</v>
          </cell>
          <cell r="K339">
            <v>2672068.2000000002</v>
          </cell>
          <cell r="L339">
            <v>9189.6299999999992</v>
          </cell>
          <cell r="M339">
            <v>0</v>
          </cell>
          <cell r="N339">
            <v>18472196.949999999</v>
          </cell>
        </row>
        <row r="340">
          <cell r="C340" t="str">
            <v>Subtotals:</v>
          </cell>
          <cell r="F340">
            <v>278232443.93000001</v>
          </cell>
          <cell r="G340">
            <v>47135356.539999999</v>
          </cell>
          <cell r="H340">
            <v>162361</v>
          </cell>
          <cell r="I340">
            <v>325530161.47000003</v>
          </cell>
          <cell r="J340">
            <v>15747956.4</v>
          </cell>
          <cell r="K340">
            <v>2667861.1800000002</v>
          </cell>
          <cell r="L340">
            <v>9189.6299999999992</v>
          </cell>
          <cell r="M340">
            <v>0</v>
          </cell>
          <cell r="N340">
            <v>18425007.210000001</v>
          </cell>
        </row>
        <row r="341">
          <cell r="F341">
            <v>-12891371.630000001</v>
          </cell>
          <cell r="G341">
            <v>-642893.87</v>
          </cell>
          <cell r="H341">
            <v>379763.77</v>
          </cell>
          <cell r="I341">
            <v>-13154501.73</v>
          </cell>
          <cell r="J341">
            <v>-729651.67</v>
          </cell>
          <cell r="K341">
            <v>-36387.800000000003</v>
          </cell>
          <cell r="L341">
            <v>21494.59</v>
          </cell>
          <cell r="M341">
            <v>0</v>
          </cell>
          <cell r="N341">
            <v>-744544.87</v>
          </cell>
        </row>
        <row r="342">
          <cell r="F342">
            <v>30994703.449999999</v>
          </cell>
          <cell r="G342">
            <v>507283.57</v>
          </cell>
          <cell r="H342">
            <v>-1118559</v>
          </cell>
          <cell r="I342">
            <v>30383428.02</v>
          </cell>
          <cell r="J342">
            <v>1754300.14</v>
          </cell>
          <cell r="K342">
            <v>28712.26</v>
          </cell>
          <cell r="L342">
            <v>-63310.44</v>
          </cell>
          <cell r="M342">
            <v>0</v>
          </cell>
          <cell r="N342">
            <v>1719701.95</v>
          </cell>
        </row>
        <row r="343">
          <cell r="F343">
            <v>19892468.41</v>
          </cell>
          <cell r="G343">
            <v>134354.92000000001</v>
          </cell>
          <cell r="H343">
            <v>-752667.86</v>
          </cell>
          <cell r="I343">
            <v>19274155.469999999</v>
          </cell>
          <cell r="J343">
            <v>1125913.71</v>
          </cell>
          <cell r="K343">
            <v>7604.49</v>
          </cell>
          <cell r="L343">
            <v>-42601</v>
          </cell>
          <cell r="M343">
            <v>0</v>
          </cell>
          <cell r="N343">
            <v>1090917.19</v>
          </cell>
        </row>
        <row r="344">
          <cell r="F344">
            <v>107794.79</v>
          </cell>
          <cell r="G344">
            <v>0</v>
          </cell>
          <cell r="H344">
            <v>0</v>
          </cell>
          <cell r="I344">
            <v>107794.79</v>
          </cell>
          <cell r="J344">
            <v>6101.18</v>
          </cell>
          <cell r="K344">
            <v>0</v>
          </cell>
          <cell r="L344">
            <v>0</v>
          </cell>
          <cell r="M344">
            <v>0</v>
          </cell>
          <cell r="N344">
            <v>6101.18</v>
          </cell>
        </row>
        <row r="345">
          <cell r="F345">
            <v>38557002.939999998</v>
          </cell>
          <cell r="G345">
            <v>45454602</v>
          </cell>
          <cell r="H345">
            <v>-1636408.35</v>
          </cell>
          <cell r="I345">
            <v>82375196.590000004</v>
          </cell>
          <cell r="J345">
            <v>2182326.38</v>
          </cell>
          <cell r="K345">
            <v>2572730.4700000002</v>
          </cell>
          <cell r="L345">
            <v>-92620.69</v>
          </cell>
          <cell r="M345">
            <v>0</v>
          </cell>
          <cell r="N345">
            <v>4662436.17</v>
          </cell>
        </row>
        <row r="346">
          <cell r="C346" t="str">
            <v>Subtotals:</v>
          </cell>
          <cell r="F346">
            <v>76660597.959999993</v>
          </cell>
          <cell r="G346">
            <v>45453346.619999997</v>
          </cell>
          <cell r="H346">
            <v>-3127871.44</v>
          </cell>
          <cell r="I346">
            <v>118986073.14</v>
          </cell>
          <cell r="J346">
            <v>4338989.74</v>
          </cell>
          <cell r="K346">
            <v>2572659.42</v>
          </cell>
          <cell r="L346">
            <v>-177037.54</v>
          </cell>
          <cell r="M346">
            <v>0</v>
          </cell>
          <cell r="N346">
            <v>6734611.6200000001</v>
          </cell>
        </row>
        <row r="347"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</row>
        <row r="348">
          <cell r="F348">
            <v>-48745100.600000001</v>
          </cell>
          <cell r="G348">
            <v>-85178.04</v>
          </cell>
          <cell r="H348">
            <v>3805657.23</v>
          </cell>
          <cell r="I348">
            <v>-45024621.409999996</v>
          </cell>
          <cell r="J348">
            <v>-2758972.73</v>
          </cell>
          <cell r="K348">
            <v>-4821.08</v>
          </cell>
          <cell r="L348">
            <v>215400.19</v>
          </cell>
          <cell r="M348">
            <v>0</v>
          </cell>
          <cell r="N348">
            <v>-2548393.61</v>
          </cell>
        </row>
        <row r="349">
          <cell r="F349">
            <v>-748907.21</v>
          </cell>
          <cell r="G349">
            <v>28693.79</v>
          </cell>
          <cell r="H349">
            <v>56685.19</v>
          </cell>
          <cell r="I349">
            <v>-663528.23</v>
          </cell>
          <cell r="J349">
            <v>-42388.19</v>
          </cell>
          <cell r="K349">
            <v>1624.07</v>
          </cell>
          <cell r="L349">
            <v>3208.39</v>
          </cell>
          <cell r="M349">
            <v>0</v>
          </cell>
          <cell r="N349">
            <v>-37555.730000000003</v>
          </cell>
        </row>
        <row r="350">
          <cell r="F350">
            <v>-2181609.52</v>
          </cell>
          <cell r="G350">
            <v>0</v>
          </cell>
          <cell r="H350">
            <v>211189.65</v>
          </cell>
          <cell r="I350">
            <v>-1970419.87</v>
          </cell>
          <cell r="J350">
            <v>-123479.1</v>
          </cell>
          <cell r="K350">
            <v>0</v>
          </cell>
          <cell r="L350">
            <v>11953.34</v>
          </cell>
          <cell r="M350">
            <v>0</v>
          </cell>
          <cell r="N350">
            <v>-111525.75999999999</v>
          </cell>
        </row>
        <row r="351">
          <cell r="F351">
            <v>-25891576.350000001</v>
          </cell>
          <cell r="G351">
            <v>-62023.51</v>
          </cell>
          <cell r="H351">
            <v>1995807.57</v>
          </cell>
          <cell r="I351">
            <v>-23957792.289999999</v>
          </cell>
          <cell r="J351">
            <v>-1465463.22</v>
          </cell>
          <cell r="K351">
            <v>-3510.53</v>
          </cell>
          <cell r="L351">
            <v>112962.75</v>
          </cell>
          <cell r="M351">
            <v>0</v>
          </cell>
          <cell r="N351">
            <v>-1356011.01</v>
          </cell>
        </row>
        <row r="352"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</row>
        <row r="353">
          <cell r="F353">
            <v>-1002.83</v>
          </cell>
          <cell r="G353">
            <v>0</v>
          </cell>
          <cell r="H353">
            <v>131.52000000000001</v>
          </cell>
          <cell r="I353">
            <v>-871.31</v>
          </cell>
          <cell r="J353">
            <v>-56.77</v>
          </cell>
          <cell r="K353">
            <v>0</v>
          </cell>
          <cell r="L353">
            <v>7.45</v>
          </cell>
          <cell r="M353">
            <v>0</v>
          </cell>
          <cell r="N353">
            <v>-49.32</v>
          </cell>
        </row>
        <row r="354">
          <cell r="F354">
            <v>7671762.9900000002</v>
          </cell>
          <cell r="G354">
            <v>0</v>
          </cell>
          <cell r="H354">
            <v>-594367.31999999995</v>
          </cell>
          <cell r="I354">
            <v>7077395.6699999999</v>
          </cell>
          <cell r="J354">
            <v>434221.79</v>
          </cell>
          <cell r="K354">
            <v>0</v>
          </cell>
          <cell r="L354">
            <v>-33641.19</v>
          </cell>
          <cell r="M354">
            <v>0</v>
          </cell>
          <cell r="N354">
            <v>400580.6</v>
          </cell>
        </row>
        <row r="355">
          <cell r="F355">
            <v>81046.66</v>
          </cell>
          <cell r="G355">
            <v>0</v>
          </cell>
          <cell r="H355">
            <v>-8231.7099999999991</v>
          </cell>
          <cell r="I355">
            <v>72814.95</v>
          </cell>
          <cell r="J355">
            <v>4587.2299999999996</v>
          </cell>
          <cell r="K355">
            <v>0</v>
          </cell>
          <cell r="L355">
            <v>-465.91</v>
          </cell>
          <cell r="M355">
            <v>0</v>
          </cell>
          <cell r="N355">
            <v>4121.32</v>
          </cell>
        </row>
        <row r="356">
          <cell r="C356" t="str">
            <v>Subtotals:</v>
          </cell>
          <cell r="F356">
            <v>-69815386.859999999</v>
          </cell>
          <cell r="G356">
            <v>-118507.76</v>
          </cell>
          <cell r="H356">
            <v>5466872.1299999999</v>
          </cell>
          <cell r="I356">
            <v>-64467022.490000002</v>
          </cell>
          <cell r="J356">
            <v>-3951550.99</v>
          </cell>
          <cell r="K356">
            <v>-6707.54</v>
          </cell>
          <cell r="L356">
            <v>309425.02</v>
          </cell>
          <cell r="M356">
            <v>0</v>
          </cell>
          <cell r="N356">
            <v>-3648833.51</v>
          </cell>
        </row>
        <row r="357">
          <cell r="F357">
            <v>82451335.689999998</v>
          </cell>
          <cell r="G357">
            <v>1482350.09</v>
          </cell>
          <cell r="H357">
            <v>-2926571.89</v>
          </cell>
          <cell r="I357">
            <v>81007113.890000001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</row>
        <row r="358"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</row>
        <row r="359">
          <cell r="C359" t="str">
            <v>Subtotals:</v>
          </cell>
          <cell r="F359">
            <v>82451335.689999998</v>
          </cell>
          <cell r="G359">
            <v>1482350.09</v>
          </cell>
          <cell r="H359">
            <v>-2926571.89</v>
          </cell>
          <cell r="I359">
            <v>81007113.890000001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</row>
        <row r="360">
          <cell r="F360">
            <v>367528990.72000003</v>
          </cell>
          <cell r="G360">
            <v>93952545.489999995</v>
          </cell>
          <cell r="H360">
            <v>-425210.2</v>
          </cell>
          <cell r="I360">
            <v>461056326.00999999</v>
          </cell>
          <cell r="J360">
            <v>16135395.15</v>
          </cell>
          <cell r="K360">
            <v>5233813.0599999996</v>
          </cell>
          <cell r="L360">
            <v>141577.10999999999</v>
          </cell>
          <cell r="M360">
            <v>0</v>
          </cell>
          <cell r="N360">
            <v>21510785.32</v>
          </cell>
        </row>
        <row r="361">
          <cell r="F361">
            <v>33710206.57</v>
          </cell>
          <cell r="G361">
            <v>0</v>
          </cell>
          <cell r="H361">
            <v>0</v>
          </cell>
          <cell r="I361">
            <v>33710206.57</v>
          </cell>
          <cell r="J361">
            <v>1907997.73</v>
          </cell>
          <cell r="K361">
            <v>0</v>
          </cell>
          <cell r="L361">
            <v>0</v>
          </cell>
          <cell r="M361">
            <v>0</v>
          </cell>
          <cell r="N361">
            <v>1907997.73</v>
          </cell>
        </row>
        <row r="362"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-85070</v>
          </cell>
          <cell r="K362">
            <v>0</v>
          </cell>
          <cell r="L362">
            <v>0</v>
          </cell>
          <cell r="M362">
            <v>0</v>
          </cell>
          <cell r="N362">
            <v>-85070</v>
          </cell>
        </row>
        <row r="363"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</row>
        <row r="364">
          <cell r="F364">
            <v>-53741426.490000002</v>
          </cell>
          <cell r="G364">
            <v>-27191525.620000001</v>
          </cell>
          <cell r="H364">
            <v>32138360.280000001</v>
          </cell>
          <cell r="I364">
            <v>-48794591.829999998</v>
          </cell>
          <cell r="J364">
            <v>-3067049.83</v>
          </cell>
          <cell r="K364">
            <v>-1539040.35</v>
          </cell>
          <cell r="L364">
            <v>1819031.19</v>
          </cell>
          <cell r="M364">
            <v>0</v>
          </cell>
          <cell r="N364">
            <v>-2787058.99</v>
          </cell>
        </row>
        <row r="365">
          <cell r="C365" t="str">
            <v>Subtotals:</v>
          </cell>
          <cell r="F365">
            <v>-20031219.920000002</v>
          </cell>
          <cell r="G365">
            <v>-27191525.620000001</v>
          </cell>
          <cell r="H365">
            <v>32138360.280000001</v>
          </cell>
          <cell r="I365">
            <v>-15084385.26</v>
          </cell>
          <cell r="J365">
            <v>-1244122.1000000001</v>
          </cell>
          <cell r="K365">
            <v>-1539040.35</v>
          </cell>
          <cell r="L365">
            <v>1819031.19</v>
          </cell>
          <cell r="M365">
            <v>0</v>
          </cell>
          <cell r="N365">
            <v>-964131.26</v>
          </cell>
        </row>
        <row r="366"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</row>
        <row r="367"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</row>
        <row r="368"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</row>
        <row r="369">
          <cell r="F369">
            <v>0.32</v>
          </cell>
          <cell r="G369">
            <v>0</v>
          </cell>
          <cell r="H369">
            <v>0</v>
          </cell>
          <cell r="I369">
            <v>0.32</v>
          </cell>
          <cell r="J369">
            <v>0.02</v>
          </cell>
          <cell r="K369">
            <v>0</v>
          </cell>
          <cell r="L369">
            <v>0</v>
          </cell>
          <cell r="M369">
            <v>0</v>
          </cell>
          <cell r="N369">
            <v>0.02</v>
          </cell>
        </row>
        <row r="370"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</row>
        <row r="371">
          <cell r="F371">
            <v>-8217696.0300000003</v>
          </cell>
          <cell r="G371">
            <v>-390236</v>
          </cell>
          <cell r="H371">
            <v>1939309.59</v>
          </cell>
          <cell r="I371">
            <v>-6668622.4400000004</v>
          </cell>
          <cell r="J371">
            <v>-465121.87</v>
          </cell>
          <cell r="K371">
            <v>-22087.360000000001</v>
          </cell>
          <cell r="L371">
            <v>109764.91</v>
          </cell>
          <cell r="M371">
            <v>0</v>
          </cell>
          <cell r="N371">
            <v>-377444.32</v>
          </cell>
        </row>
        <row r="372">
          <cell r="F372">
            <v>301211.27</v>
          </cell>
          <cell r="G372">
            <v>928189</v>
          </cell>
          <cell r="H372">
            <v>-627651.85</v>
          </cell>
          <cell r="I372">
            <v>601748.42000000004</v>
          </cell>
          <cell r="J372">
            <v>17048.099999999999</v>
          </cell>
          <cell r="K372">
            <v>52535.49</v>
          </cell>
          <cell r="L372">
            <v>-35525.1</v>
          </cell>
          <cell r="M372">
            <v>0</v>
          </cell>
          <cell r="N372">
            <v>34058.49</v>
          </cell>
        </row>
        <row r="373">
          <cell r="F373">
            <v>60300.68</v>
          </cell>
          <cell r="G373">
            <v>0</v>
          </cell>
          <cell r="H373">
            <v>-178.41</v>
          </cell>
          <cell r="I373">
            <v>60122.27</v>
          </cell>
          <cell r="J373">
            <v>3413.11</v>
          </cell>
          <cell r="K373">
            <v>0</v>
          </cell>
          <cell r="L373">
            <v>-10.1</v>
          </cell>
          <cell r="M373">
            <v>0</v>
          </cell>
          <cell r="N373">
            <v>3403.01</v>
          </cell>
        </row>
        <row r="374"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</row>
        <row r="375">
          <cell r="F375">
            <v>79816.56</v>
          </cell>
          <cell r="G375">
            <v>0</v>
          </cell>
          <cell r="H375">
            <v>0</v>
          </cell>
          <cell r="I375">
            <v>79816.56</v>
          </cell>
          <cell r="J375">
            <v>-1578.11</v>
          </cell>
          <cell r="K375">
            <v>0</v>
          </cell>
          <cell r="L375">
            <v>0</v>
          </cell>
          <cell r="M375">
            <v>0</v>
          </cell>
          <cell r="N375">
            <v>-1578.11</v>
          </cell>
        </row>
        <row r="376">
          <cell r="C376" t="str">
            <v>Subtotals:</v>
          </cell>
          <cell r="F376">
            <v>-7776367.2000000002</v>
          </cell>
          <cell r="G376">
            <v>537953</v>
          </cell>
          <cell r="H376">
            <v>1311479.33</v>
          </cell>
          <cell r="I376">
            <v>-5926934.8700000001</v>
          </cell>
          <cell r="J376">
            <v>-446238.75</v>
          </cell>
          <cell r="K376">
            <v>30448.13</v>
          </cell>
          <cell r="L376">
            <v>74229.710000000006</v>
          </cell>
          <cell r="M376">
            <v>0</v>
          </cell>
          <cell r="N376">
            <v>-341560.91</v>
          </cell>
        </row>
        <row r="377"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</row>
        <row r="378">
          <cell r="F378">
            <v>43330.94</v>
          </cell>
          <cell r="G378">
            <v>0</v>
          </cell>
          <cell r="H378">
            <v>-17332.38</v>
          </cell>
          <cell r="I378">
            <v>25998.560000000001</v>
          </cell>
          <cell r="J378">
            <v>2452.5300000000002</v>
          </cell>
          <cell r="K378">
            <v>0</v>
          </cell>
          <cell r="L378">
            <v>-981.01</v>
          </cell>
          <cell r="M378">
            <v>0</v>
          </cell>
          <cell r="N378">
            <v>1471.52</v>
          </cell>
        </row>
        <row r="379">
          <cell r="C379" t="str">
            <v>Subtotals:</v>
          </cell>
          <cell r="F379">
            <v>43330.94</v>
          </cell>
          <cell r="G379">
            <v>0</v>
          </cell>
          <cell r="H379">
            <v>-17332.38</v>
          </cell>
          <cell r="I379">
            <v>25998.560000000001</v>
          </cell>
          <cell r="J379">
            <v>2452.5300000000002</v>
          </cell>
          <cell r="K379">
            <v>0</v>
          </cell>
          <cell r="L379">
            <v>-981.01</v>
          </cell>
          <cell r="M379">
            <v>0</v>
          </cell>
          <cell r="N379">
            <v>1471.52</v>
          </cell>
        </row>
        <row r="380"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</row>
        <row r="381">
          <cell r="F381">
            <v>2136499.96</v>
          </cell>
          <cell r="G381">
            <v>2031409</v>
          </cell>
          <cell r="H381">
            <v>-1994601.05</v>
          </cell>
          <cell r="I381">
            <v>2173307.91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</row>
        <row r="382"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</row>
        <row r="383">
          <cell r="C383" t="str">
            <v>Subtotals:</v>
          </cell>
          <cell r="F383">
            <v>2136499.96</v>
          </cell>
          <cell r="G383">
            <v>2031409</v>
          </cell>
          <cell r="H383">
            <v>-1994601.05</v>
          </cell>
          <cell r="I383">
            <v>2173307.91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</row>
        <row r="384">
          <cell r="F384">
            <v>-25627756.219999999</v>
          </cell>
          <cell r="G384">
            <v>-24622163.620000001</v>
          </cell>
          <cell r="H384">
            <v>31437906.18</v>
          </cell>
          <cell r="I384">
            <v>-18812013.66</v>
          </cell>
          <cell r="J384">
            <v>-1687908.32</v>
          </cell>
          <cell r="K384">
            <v>-1508592.22</v>
          </cell>
          <cell r="L384">
            <v>1892279.89</v>
          </cell>
          <cell r="M384">
            <v>0</v>
          </cell>
          <cell r="N384">
            <v>-1304220.6499999999</v>
          </cell>
        </row>
        <row r="385">
          <cell r="F385">
            <v>-37304678.060000002</v>
          </cell>
          <cell r="G385">
            <v>-4560905.6500000004</v>
          </cell>
          <cell r="H385">
            <v>419</v>
          </cell>
          <cell r="I385">
            <v>-41865164.710000001</v>
          </cell>
          <cell r="J385">
            <v>-2111799.48</v>
          </cell>
          <cell r="K385">
            <v>-258147.26</v>
          </cell>
          <cell r="L385">
            <v>23.71</v>
          </cell>
          <cell r="M385">
            <v>0</v>
          </cell>
          <cell r="N385">
            <v>-2369923.0299999998</v>
          </cell>
        </row>
        <row r="386">
          <cell r="F386">
            <v>21074.67</v>
          </cell>
          <cell r="G386">
            <v>0</v>
          </cell>
          <cell r="H386">
            <v>-9938.48</v>
          </cell>
          <cell r="I386">
            <v>11136.19</v>
          </cell>
          <cell r="J386">
            <v>1200.3399999999999</v>
          </cell>
          <cell r="K386">
            <v>0</v>
          </cell>
          <cell r="L386">
            <v>-566.04</v>
          </cell>
          <cell r="M386">
            <v>0</v>
          </cell>
          <cell r="N386">
            <v>634.29999999999995</v>
          </cell>
        </row>
        <row r="387">
          <cell r="F387">
            <v>2226090.4300000002</v>
          </cell>
          <cell r="G387">
            <v>6661.66</v>
          </cell>
          <cell r="H387">
            <v>-424969.08</v>
          </cell>
          <cell r="I387">
            <v>1807783.01</v>
          </cell>
          <cell r="J387">
            <v>126083.9</v>
          </cell>
          <cell r="K387">
            <v>377.05</v>
          </cell>
          <cell r="L387">
            <v>-24070.29</v>
          </cell>
          <cell r="M387">
            <v>0</v>
          </cell>
          <cell r="N387">
            <v>102390.66</v>
          </cell>
        </row>
        <row r="388">
          <cell r="F388">
            <v>1377580993.8499999</v>
          </cell>
          <cell r="G388">
            <v>95822575.269999996</v>
          </cell>
          <cell r="H388">
            <v>-50345973.630000003</v>
          </cell>
          <cell r="I388">
            <v>1423057595.49</v>
          </cell>
          <cell r="J388">
            <v>77971450.159999996</v>
          </cell>
          <cell r="K388">
            <v>5423557.7599999998</v>
          </cell>
          <cell r="L388">
            <v>-2849582.84</v>
          </cell>
          <cell r="M388">
            <v>0</v>
          </cell>
          <cell r="N388">
            <v>80545425.079999998</v>
          </cell>
        </row>
        <row r="389">
          <cell r="C389" t="str">
            <v>Subtotals:</v>
          </cell>
          <cell r="F389">
            <v>1342523480.8900001</v>
          </cell>
          <cell r="G389">
            <v>91268331.269999996</v>
          </cell>
          <cell r="H389">
            <v>-50780462.18</v>
          </cell>
          <cell r="I389">
            <v>1383011349.98</v>
          </cell>
          <cell r="J389">
            <v>75986934.920000002</v>
          </cell>
          <cell r="K389">
            <v>5165787.55</v>
          </cell>
          <cell r="L389">
            <v>-2874195.46</v>
          </cell>
          <cell r="M389">
            <v>0</v>
          </cell>
          <cell r="N389">
            <v>78278527.010000005</v>
          </cell>
        </row>
        <row r="390">
          <cell r="F390">
            <v>-15292173.119999999</v>
          </cell>
          <cell r="G390">
            <v>-176927.01</v>
          </cell>
          <cell r="H390">
            <v>614930.32999999996</v>
          </cell>
          <cell r="I390">
            <v>-14854169.800000001</v>
          </cell>
          <cell r="J390">
            <v>-865536.41</v>
          </cell>
          <cell r="K390">
            <v>-10014.07</v>
          </cell>
          <cell r="L390">
            <v>34805.089999999997</v>
          </cell>
          <cell r="M390">
            <v>0</v>
          </cell>
          <cell r="N390">
            <v>-840745.4</v>
          </cell>
        </row>
        <row r="391">
          <cell r="F391">
            <v>42024507.200000003</v>
          </cell>
          <cell r="G391">
            <v>139606.5</v>
          </cell>
          <cell r="H391">
            <v>-1741879.39</v>
          </cell>
          <cell r="I391">
            <v>40422234.310000002</v>
          </cell>
          <cell r="J391">
            <v>2378587.23</v>
          </cell>
          <cell r="K391">
            <v>7901.74</v>
          </cell>
          <cell r="L391">
            <v>-98590.39</v>
          </cell>
          <cell r="M391">
            <v>0</v>
          </cell>
          <cell r="N391">
            <v>2287898.58</v>
          </cell>
        </row>
        <row r="392">
          <cell r="F392">
            <v>19821028.460000001</v>
          </cell>
          <cell r="G392">
            <v>36975.019999999997</v>
          </cell>
          <cell r="H392">
            <v>-751924.88</v>
          </cell>
          <cell r="I392">
            <v>19106078.600000001</v>
          </cell>
          <cell r="J392">
            <v>1121870.43</v>
          </cell>
          <cell r="K392">
            <v>2092.7800000000002</v>
          </cell>
          <cell r="L392">
            <v>-42558.98</v>
          </cell>
          <cell r="M392">
            <v>0</v>
          </cell>
          <cell r="N392">
            <v>1081404.25</v>
          </cell>
        </row>
        <row r="393"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</row>
        <row r="394">
          <cell r="C394" t="str">
            <v>Subtotals:</v>
          </cell>
          <cell r="F394">
            <v>46553362.539999999</v>
          </cell>
          <cell r="G394">
            <v>-345.49</v>
          </cell>
          <cell r="H394">
            <v>-1878873.94</v>
          </cell>
          <cell r="I394">
            <v>44674143.109999999</v>
          </cell>
          <cell r="J394">
            <v>2634921.25</v>
          </cell>
          <cell r="K394">
            <v>-19.55</v>
          </cell>
          <cell r="L394">
            <v>-106344.28</v>
          </cell>
          <cell r="M394">
            <v>0</v>
          </cell>
          <cell r="N394">
            <v>2528557.4300000002</v>
          </cell>
        </row>
        <row r="395"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</row>
        <row r="396">
          <cell r="F396">
            <v>-21033083.449999999</v>
          </cell>
          <cell r="G396">
            <v>-23441.34</v>
          </cell>
          <cell r="H396">
            <v>5792660.96</v>
          </cell>
          <cell r="I396">
            <v>-15263863.83</v>
          </cell>
          <cell r="J396">
            <v>-1190472.51</v>
          </cell>
          <cell r="K396">
            <v>-1326.78</v>
          </cell>
          <cell r="L396">
            <v>327864.59999999998</v>
          </cell>
          <cell r="M396">
            <v>0</v>
          </cell>
          <cell r="N396">
            <v>-863934.68</v>
          </cell>
        </row>
        <row r="397">
          <cell r="F397">
            <v>137938.20000000001</v>
          </cell>
          <cell r="G397">
            <v>7896.64</v>
          </cell>
          <cell r="H397">
            <v>29763.52</v>
          </cell>
          <cell r="I397">
            <v>175598.36</v>
          </cell>
          <cell r="J397">
            <v>7807.3</v>
          </cell>
          <cell r="K397">
            <v>446.94</v>
          </cell>
          <cell r="L397">
            <v>1684.59</v>
          </cell>
          <cell r="M397">
            <v>0</v>
          </cell>
          <cell r="N397">
            <v>9938.84</v>
          </cell>
        </row>
        <row r="398"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</row>
        <row r="399">
          <cell r="F399">
            <v>-15119338.34</v>
          </cell>
          <cell r="G399">
            <v>-17069.13</v>
          </cell>
          <cell r="H399">
            <v>4984016.91</v>
          </cell>
          <cell r="I399">
            <v>-10152390.560000001</v>
          </cell>
          <cell r="J399">
            <v>-855754.52</v>
          </cell>
          <cell r="K399">
            <v>-966.11</v>
          </cell>
          <cell r="L399">
            <v>282095.33</v>
          </cell>
          <cell r="M399">
            <v>0</v>
          </cell>
          <cell r="N399">
            <v>-574625.30000000005</v>
          </cell>
        </row>
        <row r="400"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</row>
        <row r="401"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</row>
        <row r="402">
          <cell r="C402" t="str">
            <v>Subtotals:</v>
          </cell>
          <cell r="F402">
            <v>-36014483.590000004</v>
          </cell>
          <cell r="G402">
            <v>-32613.83</v>
          </cell>
          <cell r="H402">
            <v>10806441.390000001</v>
          </cell>
          <cell r="I402">
            <v>-25240656.030000001</v>
          </cell>
          <cell r="J402">
            <v>-2038419.73</v>
          </cell>
          <cell r="K402">
            <v>-1845.95</v>
          </cell>
          <cell r="L402">
            <v>611644.52</v>
          </cell>
          <cell r="M402">
            <v>0</v>
          </cell>
          <cell r="N402">
            <v>-1428621.14</v>
          </cell>
        </row>
        <row r="403">
          <cell r="F403">
            <v>0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</row>
        <row r="404">
          <cell r="C404" t="str">
            <v>Subtotals:</v>
          </cell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</row>
        <row r="405">
          <cell r="F405">
            <v>101822911.59</v>
          </cell>
          <cell r="G405">
            <v>407948.76</v>
          </cell>
          <cell r="H405">
            <v>-3924088.34</v>
          </cell>
          <cell r="I405">
            <v>98306772.010000005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</row>
        <row r="406">
          <cell r="F406">
            <v>10959.57</v>
          </cell>
          <cell r="G406">
            <v>0</v>
          </cell>
          <cell r="H406">
            <v>-246.08</v>
          </cell>
          <cell r="I406">
            <v>10713.49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F407">
            <v>0.24</v>
          </cell>
          <cell r="G407">
            <v>0</v>
          </cell>
          <cell r="H407">
            <v>-0.02</v>
          </cell>
          <cell r="I407">
            <v>0.22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</row>
        <row r="408">
          <cell r="C408" t="str">
            <v>Subtotals:</v>
          </cell>
          <cell r="F408">
            <v>101833871.40000001</v>
          </cell>
          <cell r="G408">
            <v>407948.76</v>
          </cell>
          <cell r="H408">
            <v>-3924334.44</v>
          </cell>
          <cell r="I408">
            <v>98317485.719999999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</row>
        <row r="409">
          <cell r="F409">
            <v>1454896231.24</v>
          </cell>
          <cell r="G409">
            <v>91643320.709999993</v>
          </cell>
          <cell r="H409">
            <v>-45777229.170000002</v>
          </cell>
          <cell r="I409">
            <v>1500762322.78</v>
          </cell>
          <cell r="J409">
            <v>76583436.439999998</v>
          </cell>
          <cell r="K409">
            <v>5163922.05</v>
          </cell>
          <cell r="L409">
            <v>-2368895.2200000002</v>
          </cell>
          <cell r="M409">
            <v>0</v>
          </cell>
          <cell r="N409">
            <v>79378463.299999997</v>
          </cell>
        </row>
        <row r="412">
          <cell r="F412">
            <v>-71473932.340000004</v>
          </cell>
          <cell r="G412">
            <v>-8717037.8100000005</v>
          </cell>
          <cell r="H412">
            <v>-4168753.57</v>
          </cell>
          <cell r="I412">
            <v>-84359723.719999999</v>
          </cell>
          <cell r="J412">
            <v>-4039901.22</v>
          </cell>
          <cell r="K412">
            <v>-493384.34</v>
          </cell>
          <cell r="L412">
            <v>-235593.65</v>
          </cell>
          <cell r="M412">
            <v>0</v>
          </cell>
          <cell r="N412">
            <v>-4768879.21</v>
          </cell>
        </row>
        <row r="413">
          <cell r="F413">
            <v>66889245.539999999</v>
          </cell>
          <cell r="G413">
            <v>-4427995.9400000004</v>
          </cell>
          <cell r="H413">
            <v>-1644727.19</v>
          </cell>
          <cell r="I413">
            <v>60816522.409999996</v>
          </cell>
          <cell r="J413">
            <v>3769094.43</v>
          </cell>
          <cell r="K413">
            <v>-250624.57</v>
          </cell>
          <cell r="L413">
            <v>-94075.02</v>
          </cell>
          <cell r="M413">
            <v>0</v>
          </cell>
          <cell r="N413">
            <v>3424394.84</v>
          </cell>
        </row>
        <row r="414">
          <cell r="F414">
            <v>78719959.870000005</v>
          </cell>
          <cell r="G414">
            <v>-688705.83</v>
          </cell>
          <cell r="H414">
            <v>-11452547.43</v>
          </cell>
          <cell r="I414">
            <v>66578706.609999999</v>
          </cell>
          <cell r="J414">
            <v>4393522.97</v>
          </cell>
          <cell r="K414">
            <v>-38980.75</v>
          </cell>
          <cell r="L414">
            <v>-649219.25</v>
          </cell>
          <cell r="M414">
            <v>0</v>
          </cell>
          <cell r="N414">
            <v>3705322.97</v>
          </cell>
        </row>
        <row r="415">
          <cell r="F415">
            <v>8129584617.5</v>
          </cell>
          <cell r="G415">
            <v>642294075.62</v>
          </cell>
          <cell r="H415">
            <v>-213255878.09</v>
          </cell>
          <cell r="I415">
            <v>8558622815.0299997</v>
          </cell>
          <cell r="J415">
            <v>459886435.26999998</v>
          </cell>
          <cell r="K415">
            <v>36353844.68</v>
          </cell>
          <cell r="L415">
            <v>-12075255.6</v>
          </cell>
          <cell r="M415">
            <v>0</v>
          </cell>
          <cell r="N415">
            <v>484165024.35000002</v>
          </cell>
        </row>
        <row r="416">
          <cell r="C416" t="str">
            <v>Subtotals:</v>
          </cell>
          <cell r="F416">
            <v>8203719890.5699997</v>
          </cell>
          <cell r="G416">
            <v>628460336.03999996</v>
          </cell>
          <cell r="H416">
            <v>-230521906.28</v>
          </cell>
          <cell r="I416">
            <v>8601658320.3299999</v>
          </cell>
          <cell r="J416">
            <v>464009151.44999999</v>
          </cell>
          <cell r="K416">
            <v>35570855.020000003</v>
          </cell>
          <cell r="L416">
            <v>-13054143.52</v>
          </cell>
          <cell r="M416">
            <v>0</v>
          </cell>
          <cell r="N416">
            <v>486525862.94999999</v>
          </cell>
        </row>
        <row r="417"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</row>
        <row r="418">
          <cell r="F418">
            <v>505760.29</v>
          </cell>
          <cell r="G418">
            <v>-7133359</v>
          </cell>
          <cell r="H418">
            <v>0</v>
          </cell>
          <cell r="I418">
            <v>-6627598.71</v>
          </cell>
          <cell r="J418">
            <v>28625.279999999999</v>
          </cell>
          <cell r="K418">
            <v>-403748.12</v>
          </cell>
          <cell r="L418">
            <v>0</v>
          </cell>
          <cell r="M418">
            <v>0</v>
          </cell>
          <cell r="N418">
            <v>-375122.84</v>
          </cell>
        </row>
        <row r="419">
          <cell r="F419">
            <v>-0.16</v>
          </cell>
          <cell r="G419">
            <v>0</v>
          </cell>
          <cell r="H419">
            <v>0</v>
          </cell>
          <cell r="I419">
            <v>-0.16</v>
          </cell>
          <cell r="J419">
            <v>0.99</v>
          </cell>
          <cell r="K419">
            <v>0</v>
          </cell>
          <cell r="L419">
            <v>0</v>
          </cell>
          <cell r="M419">
            <v>0</v>
          </cell>
          <cell r="N419">
            <v>0.99</v>
          </cell>
        </row>
        <row r="420">
          <cell r="F420">
            <v>2390628.5299999998</v>
          </cell>
          <cell r="G420">
            <v>674316</v>
          </cell>
          <cell r="H420">
            <v>0</v>
          </cell>
          <cell r="I420">
            <v>3064944.53</v>
          </cell>
          <cell r="J420">
            <v>135312.18</v>
          </cell>
          <cell r="K420">
            <v>38166.29</v>
          </cell>
          <cell r="L420">
            <v>0</v>
          </cell>
          <cell r="M420">
            <v>0</v>
          </cell>
          <cell r="N420">
            <v>173478.47</v>
          </cell>
        </row>
        <row r="421">
          <cell r="F421">
            <v>-631894107.76999998</v>
          </cell>
          <cell r="G421">
            <v>-176747614</v>
          </cell>
          <cell r="H421">
            <v>0</v>
          </cell>
          <cell r="I421">
            <v>-808641721.76999998</v>
          </cell>
          <cell r="J421">
            <v>-35765206.969999999</v>
          </cell>
          <cell r="K421">
            <v>-10003914.949999999</v>
          </cell>
          <cell r="L421">
            <v>0</v>
          </cell>
          <cell r="M421">
            <v>0</v>
          </cell>
          <cell r="N421">
            <v>-45769121.920000002</v>
          </cell>
        </row>
        <row r="422">
          <cell r="F422">
            <v>-112623953.94</v>
          </cell>
          <cell r="G422">
            <v>-7731927.1200000001</v>
          </cell>
          <cell r="H422">
            <v>-1664195.38</v>
          </cell>
          <cell r="I422">
            <v>-122020076.44</v>
          </cell>
          <cell r="J422">
            <v>-6346292.3499999996</v>
          </cell>
          <cell r="K422">
            <v>-437627.05</v>
          </cell>
          <cell r="L422">
            <v>-94922.69</v>
          </cell>
          <cell r="M422">
            <v>0</v>
          </cell>
          <cell r="N422">
            <v>-6878842.0899999999</v>
          </cell>
        </row>
        <row r="423">
          <cell r="F423">
            <v>219728542.69999999</v>
          </cell>
          <cell r="G423">
            <v>21043885.93</v>
          </cell>
          <cell r="H423">
            <v>-9159232.5800000001</v>
          </cell>
          <cell r="I423">
            <v>231613196.05000001</v>
          </cell>
          <cell r="J423">
            <v>12458773.949999999</v>
          </cell>
          <cell r="K423">
            <v>1191083.94</v>
          </cell>
          <cell r="L423">
            <v>-519913.92</v>
          </cell>
          <cell r="M423">
            <v>0</v>
          </cell>
          <cell r="N423">
            <v>13129943.939999999</v>
          </cell>
        </row>
        <row r="424">
          <cell r="F424">
            <v>164386225.90000001</v>
          </cell>
          <cell r="G424">
            <v>2328670.06</v>
          </cell>
          <cell r="H424">
            <v>-14389007.710000001</v>
          </cell>
          <cell r="I424">
            <v>152325888.25</v>
          </cell>
          <cell r="J424">
            <v>9287825.1699999999</v>
          </cell>
          <cell r="K424">
            <v>131802.73000000001</v>
          </cell>
          <cell r="L424">
            <v>-815265.95</v>
          </cell>
          <cell r="M424">
            <v>0</v>
          </cell>
          <cell r="N424">
            <v>8604361.9299999997</v>
          </cell>
        </row>
        <row r="425">
          <cell r="F425">
            <v>100887186.5</v>
          </cell>
          <cell r="G425">
            <v>0</v>
          </cell>
          <cell r="H425">
            <v>-4400455.6799999997</v>
          </cell>
          <cell r="I425">
            <v>96486730.819999993</v>
          </cell>
          <cell r="J425">
            <v>5710346.75</v>
          </cell>
          <cell r="K425">
            <v>0</v>
          </cell>
          <cell r="L425">
            <v>-249071.52</v>
          </cell>
          <cell r="M425">
            <v>0</v>
          </cell>
          <cell r="N425">
            <v>5461275.2300000004</v>
          </cell>
        </row>
        <row r="426">
          <cell r="F426">
            <v>41406.76</v>
          </cell>
          <cell r="G426">
            <v>0</v>
          </cell>
          <cell r="H426">
            <v>237.33</v>
          </cell>
          <cell r="I426">
            <v>41644.089999999997</v>
          </cell>
          <cell r="J426">
            <v>-1086.6600000000001</v>
          </cell>
          <cell r="K426">
            <v>0</v>
          </cell>
          <cell r="L426">
            <v>13.44</v>
          </cell>
          <cell r="M426">
            <v>0</v>
          </cell>
          <cell r="N426">
            <v>-1073.22</v>
          </cell>
        </row>
        <row r="427">
          <cell r="F427">
            <v>10852034.82</v>
          </cell>
          <cell r="G427">
            <v>0</v>
          </cell>
          <cell r="H427">
            <v>-693457.3</v>
          </cell>
          <cell r="I427">
            <v>10158577.52</v>
          </cell>
          <cell r="J427">
            <v>1392536.06</v>
          </cell>
          <cell r="K427">
            <v>0</v>
          </cell>
          <cell r="L427">
            <v>-89182.43</v>
          </cell>
          <cell r="M427">
            <v>0</v>
          </cell>
          <cell r="N427">
            <v>1303353.6299999999</v>
          </cell>
        </row>
        <row r="428">
          <cell r="F428">
            <v>1371565185.1099999</v>
          </cell>
          <cell r="G428">
            <v>252388817</v>
          </cell>
          <cell r="H428">
            <v>-50260369.25</v>
          </cell>
          <cell r="I428">
            <v>1573693632.8599999</v>
          </cell>
          <cell r="J428">
            <v>77630589.569999993</v>
          </cell>
          <cell r="K428">
            <v>14285207.02</v>
          </cell>
          <cell r="L428">
            <v>-2844736.97</v>
          </cell>
          <cell r="M428">
            <v>0</v>
          </cell>
          <cell r="N428">
            <v>89071059.629999995</v>
          </cell>
        </row>
        <row r="429">
          <cell r="F429">
            <v>42303898.770000003</v>
          </cell>
          <cell r="G429">
            <v>10880975</v>
          </cell>
          <cell r="H429">
            <v>-12330.98</v>
          </cell>
          <cell r="I429">
            <v>53172542.789999999</v>
          </cell>
          <cell r="J429">
            <v>2394400.67</v>
          </cell>
          <cell r="K429">
            <v>615863.18000000005</v>
          </cell>
          <cell r="L429">
            <v>-697.93</v>
          </cell>
          <cell r="M429">
            <v>0</v>
          </cell>
          <cell r="N429">
            <v>3009565.92</v>
          </cell>
        </row>
        <row r="430">
          <cell r="F430">
            <v>-298490.67</v>
          </cell>
          <cell r="G430">
            <v>0</v>
          </cell>
          <cell r="H430">
            <v>-11253.33</v>
          </cell>
          <cell r="I430">
            <v>-309744</v>
          </cell>
          <cell r="J430">
            <v>-16894.57</v>
          </cell>
          <cell r="K430">
            <v>0</v>
          </cell>
          <cell r="L430">
            <v>-636.94000000000005</v>
          </cell>
          <cell r="M430">
            <v>0</v>
          </cell>
          <cell r="N430">
            <v>-17531.509999999998</v>
          </cell>
        </row>
        <row r="431">
          <cell r="F431">
            <v>9048.5</v>
          </cell>
          <cell r="G431">
            <v>0</v>
          </cell>
          <cell r="H431">
            <v>0</v>
          </cell>
          <cell r="I431">
            <v>9048.5</v>
          </cell>
          <cell r="J431">
            <v>512.14</v>
          </cell>
          <cell r="K431">
            <v>0</v>
          </cell>
          <cell r="L431">
            <v>0</v>
          </cell>
          <cell r="M431">
            <v>0</v>
          </cell>
          <cell r="N431">
            <v>512.14</v>
          </cell>
        </row>
        <row r="432">
          <cell r="F432">
            <v>0.36</v>
          </cell>
          <cell r="G432">
            <v>0</v>
          </cell>
          <cell r="H432">
            <v>0</v>
          </cell>
          <cell r="I432">
            <v>0.36</v>
          </cell>
          <cell r="J432">
            <v>0.02</v>
          </cell>
          <cell r="K432">
            <v>0</v>
          </cell>
          <cell r="L432">
            <v>0</v>
          </cell>
          <cell r="M432">
            <v>0</v>
          </cell>
          <cell r="N432">
            <v>0.02</v>
          </cell>
        </row>
        <row r="433"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</row>
        <row r="434">
          <cell r="C434" t="str">
            <v>Subtotals:</v>
          </cell>
          <cell r="F434">
            <v>1167853365.7</v>
          </cell>
          <cell r="G434">
            <v>95703763.870000005</v>
          </cell>
          <cell r="H434">
            <v>-80590064.879999995</v>
          </cell>
          <cell r="I434">
            <v>1182967064.6900001</v>
          </cell>
          <cell r="J434">
            <v>66909442.229999997</v>
          </cell>
          <cell r="K434">
            <v>5416833.04</v>
          </cell>
          <cell r="L434">
            <v>-4614414.91</v>
          </cell>
          <cell r="M434">
            <v>0</v>
          </cell>
          <cell r="N434">
            <v>67711860.319999993</v>
          </cell>
        </row>
        <row r="435">
          <cell r="F435">
            <v>-15345077.67</v>
          </cell>
          <cell r="G435">
            <v>0</v>
          </cell>
          <cell r="H435">
            <v>5810263.5499999998</v>
          </cell>
          <cell r="I435">
            <v>-9534814.1199999992</v>
          </cell>
          <cell r="J435">
            <v>-868159.62</v>
          </cell>
          <cell r="K435">
            <v>0</v>
          </cell>
          <cell r="L435">
            <v>328871.57</v>
          </cell>
          <cell r="M435">
            <v>0</v>
          </cell>
          <cell r="N435">
            <v>-539288.05000000005</v>
          </cell>
        </row>
        <row r="436">
          <cell r="F436">
            <v>-133422872.05</v>
          </cell>
          <cell r="G436">
            <v>-3764122.62</v>
          </cell>
          <cell r="H436">
            <v>14121176.98</v>
          </cell>
          <cell r="I436">
            <v>-123065817.69</v>
          </cell>
          <cell r="J436">
            <v>-7551761.1200000001</v>
          </cell>
          <cell r="K436">
            <v>-213049.35</v>
          </cell>
          <cell r="L436">
            <v>799258.54</v>
          </cell>
          <cell r="M436">
            <v>0</v>
          </cell>
          <cell r="N436">
            <v>-6965551.9199999999</v>
          </cell>
        </row>
        <row r="437">
          <cell r="F437">
            <v>-5656195.4900000002</v>
          </cell>
          <cell r="G437">
            <v>1289093.57</v>
          </cell>
          <cell r="H437">
            <v>443018.02</v>
          </cell>
          <cell r="I437">
            <v>-3924083.9</v>
          </cell>
          <cell r="J437">
            <v>-320152.13</v>
          </cell>
          <cell r="K437">
            <v>72962.710000000006</v>
          </cell>
          <cell r="L437">
            <v>25074.91</v>
          </cell>
          <cell r="M437">
            <v>0</v>
          </cell>
          <cell r="N437">
            <v>-222114.52</v>
          </cell>
        </row>
        <row r="438">
          <cell r="F438">
            <v>-149364062.97999999</v>
          </cell>
          <cell r="G438">
            <v>-80000000</v>
          </cell>
          <cell r="H438">
            <v>24645830.579999998</v>
          </cell>
          <cell r="I438">
            <v>-204718232.40000001</v>
          </cell>
          <cell r="J438">
            <v>-8454005.8399999999</v>
          </cell>
          <cell r="K438">
            <v>-4528000.01</v>
          </cell>
          <cell r="L438">
            <v>1394953.93</v>
          </cell>
          <cell r="M438">
            <v>0</v>
          </cell>
          <cell r="N438">
            <v>-11587051.91</v>
          </cell>
        </row>
        <row r="439">
          <cell r="F439">
            <v>-83000619.890000001</v>
          </cell>
          <cell r="G439">
            <v>-2787548.36</v>
          </cell>
          <cell r="H439">
            <v>9366738.3399999999</v>
          </cell>
          <cell r="I439">
            <v>-76421429.909999996</v>
          </cell>
          <cell r="J439">
            <v>-4697759.9800000004</v>
          </cell>
          <cell r="K439">
            <v>-157775.24</v>
          </cell>
          <cell r="L439">
            <v>530144.22</v>
          </cell>
          <cell r="M439">
            <v>0</v>
          </cell>
          <cell r="N439">
            <v>-4325390.9800000004</v>
          </cell>
        </row>
        <row r="440">
          <cell r="F440">
            <v>-11747107.5</v>
          </cell>
          <cell r="G440">
            <v>-4000000</v>
          </cell>
          <cell r="H440">
            <v>4166199</v>
          </cell>
          <cell r="I440">
            <v>-11580908.5</v>
          </cell>
          <cell r="J440">
            <v>-664886.28</v>
          </cell>
          <cell r="K440">
            <v>-226400</v>
          </cell>
          <cell r="L440">
            <v>235806.86</v>
          </cell>
          <cell r="M440">
            <v>0</v>
          </cell>
          <cell r="N440">
            <v>-655479.42000000004</v>
          </cell>
        </row>
        <row r="441">
          <cell r="F441">
            <v>-1362964989.2</v>
          </cell>
          <cell r="G441">
            <v>0</v>
          </cell>
          <cell r="H441">
            <v>118486187.08</v>
          </cell>
          <cell r="I441">
            <v>-1244478802.1199999</v>
          </cell>
          <cell r="J441">
            <v>-77143818.040000007</v>
          </cell>
          <cell r="K441">
            <v>0</v>
          </cell>
          <cell r="L441">
            <v>6706318.1699999999</v>
          </cell>
          <cell r="M441">
            <v>0</v>
          </cell>
          <cell r="N441">
            <v>-70437499.870000005</v>
          </cell>
        </row>
        <row r="442">
          <cell r="F442">
            <v>1407508283.8399999</v>
          </cell>
          <cell r="G442">
            <v>0</v>
          </cell>
          <cell r="H442">
            <v>-127027463.34999999</v>
          </cell>
          <cell r="I442">
            <v>1280480820.49</v>
          </cell>
          <cell r="J442">
            <v>79664968.879999995</v>
          </cell>
          <cell r="K442">
            <v>0</v>
          </cell>
          <cell r="L442">
            <v>-7189754.3300000001</v>
          </cell>
          <cell r="M442">
            <v>0</v>
          </cell>
          <cell r="N442">
            <v>72475214.549999997</v>
          </cell>
        </row>
        <row r="443">
          <cell r="F443">
            <v>4151886.32</v>
          </cell>
          <cell r="G443">
            <v>0</v>
          </cell>
          <cell r="H443">
            <v>-518315.72</v>
          </cell>
          <cell r="I443">
            <v>3633570.6</v>
          </cell>
          <cell r="J443">
            <v>234996.83</v>
          </cell>
          <cell r="K443">
            <v>0</v>
          </cell>
          <cell r="L443">
            <v>-29336.66</v>
          </cell>
          <cell r="M443">
            <v>0</v>
          </cell>
          <cell r="N443">
            <v>205660.17</v>
          </cell>
        </row>
        <row r="444">
          <cell r="F444">
            <v>-35328873.079999998</v>
          </cell>
          <cell r="G444">
            <v>-10880975</v>
          </cell>
          <cell r="H444">
            <v>16290209.310000001</v>
          </cell>
          <cell r="I444">
            <v>-29919638.77</v>
          </cell>
          <cell r="J444">
            <v>-1999614.21</v>
          </cell>
          <cell r="K444">
            <v>-615863.18000000005</v>
          </cell>
          <cell r="L444">
            <v>922025.84</v>
          </cell>
          <cell r="M444">
            <v>0</v>
          </cell>
          <cell r="N444">
            <v>-1693451.56</v>
          </cell>
        </row>
        <row r="445">
          <cell r="F445">
            <v>-719478.26</v>
          </cell>
          <cell r="G445">
            <v>0</v>
          </cell>
          <cell r="H445">
            <v>209202.12</v>
          </cell>
          <cell r="I445">
            <v>-510276.14</v>
          </cell>
          <cell r="J445">
            <v>-40722.47</v>
          </cell>
          <cell r="K445">
            <v>0</v>
          </cell>
          <cell r="L445">
            <v>11840.84</v>
          </cell>
          <cell r="M445">
            <v>0</v>
          </cell>
          <cell r="N445">
            <v>-28881.63</v>
          </cell>
        </row>
        <row r="446">
          <cell r="F446">
            <v>14827609.460000001</v>
          </cell>
          <cell r="G446">
            <v>0</v>
          </cell>
          <cell r="H446">
            <v>-1372787.33</v>
          </cell>
          <cell r="I446">
            <v>13454822.130000001</v>
          </cell>
          <cell r="J446">
            <v>839242.7</v>
          </cell>
          <cell r="K446">
            <v>0</v>
          </cell>
          <cell r="L446">
            <v>-77699.759999999995</v>
          </cell>
          <cell r="M446">
            <v>0</v>
          </cell>
          <cell r="N446">
            <v>761542.94</v>
          </cell>
        </row>
        <row r="447">
          <cell r="C447" t="str">
            <v>Subtotals:</v>
          </cell>
          <cell r="F447">
            <v>-371061496.5</v>
          </cell>
          <cell r="G447">
            <v>-100143552.41</v>
          </cell>
          <cell r="H447">
            <v>64620258.579999998</v>
          </cell>
          <cell r="I447">
            <v>-406584790.32999998</v>
          </cell>
          <cell r="J447">
            <v>-21001671.280000001</v>
          </cell>
          <cell r="K447">
            <v>-5668125.0700000003</v>
          </cell>
          <cell r="L447">
            <v>3657504.13</v>
          </cell>
          <cell r="M447">
            <v>0</v>
          </cell>
          <cell r="N447">
            <v>-23012292.199999999</v>
          </cell>
        </row>
        <row r="448">
          <cell r="F448">
            <v>6777673.9800000004</v>
          </cell>
          <cell r="G448">
            <v>0</v>
          </cell>
          <cell r="H448">
            <v>-1309135.49</v>
          </cell>
          <cell r="I448">
            <v>5468538.4900000002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</row>
        <row r="449">
          <cell r="F449">
            <v>16552.29</v>
          </cell>
          <cell r="G449">
            <v>0</v>
          </cell>
          <cell r="H449">
            <v>-9485.69</v>
          </cell>
          <cell r="I449">
            <v>7066.6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</row>
        <row r="450">
          <cell r="F450">
            <v>11853788.859999999</v>
          </cell>
          <cell r="G450">
            <v>0</v>
          </cell>
          <cell r="H450">
            <v>-2705606.27</v>
          </cell>
          <cell r="I450">
            <v>9148182.5899999999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</row>
        <row r="451">
          <cell r="C451" t="str">
            <v>Subtotals:</v>
          </cell>
          <cell r="F451">
            <v>18648015.129999999</v>
          </cell>
          <cell r="G451">
            <v>0</v>
          </cell>
          <cell r="H451">
            <v>-4024227.45</v>
          </cell>
          <cell r="I451">
            <v>14623787.68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</row>
        <row r="452">
          <cell r="F452">
            <v>-22846538.43</v>
          </cell>
          <cell r="G452">
            <v>0</v>
          </cell>
          <cell r="H452">
            <v>-2886763.94</v>
          </cell>
          <cell r="I452">
            <v>-25733302.370000001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</row>
        <row r="453">
          <cell r="F453">
            <v>753174162.02999997</v>
          </cell>
          <cell r="G453">
            <v>37081250.149999999</v>
          </cell>
          <cell r="H453">
            <v>-28413935.190000001</v>
          </cell>
          <cell r="I453">
            <v>761841476.99000001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</row>
        <row r="454">
          <cell r="F454">
            <v>91588.44</v>
          </cell>
          <cell r="G454">
            <v>0</v>
          </cell>
          <cell r="H454">
            <v>-3449.36</v>
          </cell>
          <cell r="I454">
            <v>88139.08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</row>
        <row r="455">
          <cell r="F455">
            <v>113945975.70999999</v>
          </cell>
          <cell r="G455">
            <v>0</v>
          </cell>
          <cell r="H455">
            <v>-5529514.0899999999</v>
          </cell>
          <cell r="I455">
            <v>108416461.62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</row>
        <row r="456">
          <cell r="F456">
            <v>3325975.7</v>
          </cell>
          <cell r="G456">
            <v>0</v>
          </cell>
          <cell r="H456">
            <v>-247224.82</v>
          </cell>
          <cell r="I456">
            <v>3078750.88</v>
          </cell>
          <cell r="J456">
            <v>-11959.57</v>
          </cell>
          <cell r="K456">
            <v>0</v>
          </cell>
          <cell r="L456">
            <v>721.67</v>
          </cell>
          <cell r="M456">
            <v>0</v>
          </cell>
          <cell r="N456">
            <v>-11237.9</v>
          </cell>
        </row>
        <row r="457">
          <cell r="C457" t="str">
            <v>Subtotals:</v>
          </cell>
          <cell r="F457">
            <v>847691163.45000005</v>
          </cell>
          <cell r="G457">
            <v>37081250.149999999</v>
          </cell>
          <cell r="H457">
            <v>-37080887.399999999</v>
          </cell>
          <cell r="I457">
            <v>847691526.20000005</v>
          </cell>
          <cell r="J457">
            <v>-11959.57</v>
          </cell>
          <cell r="K457">
            <v>0</v>
          </cell>
          <cell r="L457">
            <v>721.67</v>
          </cell>
          <cell r="M457">
            <v>0</v>
          </cell>
          <cell r="N457">
            <v>-11237.9</v>
          </cell>
        </row>
        <row r="519">
          <cell r="B519" t="str">
            <v>Federal Method Fed</v>
          </cell>
          <cell r="F519">
            <v>67102103.509999998</v>
          </cell>
          <cell r="G519">
            <v>-4425995.8</v>
          </cell>
          <cell r="H519">
            <v>-1682548.03</v>
          </cell>
          <cell r="I519">
            <v>60993559.68</v>
          </cell>
          <cell r="J519">
            <v>25979475.239999998</v>
          </cell>
          <cell r="K519">
            <v>-1549098.53</v>
          </cell>
          <cell r="L519">
            <v>-824460.75</v>
          </cell>
          <cell r="M519">
            <v>0</v>
          </cell>
          <cell r="N519">
            <v>23605915.960000001</v>
          </cell>
        </row>
        <row r="520">
          <cell r="B520" t="str">
            <v>Federal Life Fed</v>
          </cell>
          <cell r="F520">
            <v>87572770.950000003</v>
          </cell>
          <cell r="G520">
            <v>-592784.91</v>
          </cell>
          <cell r="H520">
            <v>-13179213.380000001</v>
          </cell>
          <cell r="I520">
            <v>73800772.659999996</v>
          </cell>
          <cell r="J520">
            <v>30808088.640000001</v>
          </cell>
          <cell r="K520">
            <v>-207474.72</v>
          </cell>
          <cell r="L520">
            <v>-4640794.3600000003</v>
          </cell>
          <cell r="M520">
            <v>0</v>
          </cell>
          <cell r="N520">
            <v>25959819.57</v>
          </cell>
        </row>
        <row r="521">
          <cell r="B521" t="str">
            <v>Federal Method Life Fed</v>
          </cell>
          <cell r="F521">
            <v>13377328534.879999</v>
          </cell>
          <cell r="G521">
            <v>1104824616.23</v>
          </cell>
          <cell r="H521">
            <v>-306221924.76999998</v>
          </cell>
          <cell r="I521">
            <v>14175931226.34</v>
          </cell>
          <cell r="J521">
            <v>4688371044.2799997</v>
          </cell>
          <cell r="K521">
            <v>386688615.68000001</v>
          </cell>
          <cell r="L521">
            <v>-108192737.47</v>
          </cell>
          <cell r="M521">
            <v>0</v>
          </cell>
          <cell r="N521">
            <v>4966866922.5</v>
          </cell>
        </row>
        <row r="522">
          <cell r="B522" t="str">
            <v>Federal Cor</v>
          </cell>
          <cell r="F522">
            <v>-76131242.670000002</v>
          </cell>
          <cell r="G522">
            <v>-13352273.49</v>
          </cell>
          <cell r="H522">
            <v>-4168333.53</v>
          </cell>
          <cell r="I522">
            <v>-93651849.689999998</v>
          </cell>
          <cell r="J522">
            <v>-27804214.050000001</v>
          </cell>
          <cell r="K522">
            <v>-4673295.72</v>
          </cell>
          <cell r="L522">
            <v>-1413226.66</v>
          </cell>
          <cell r="M522">
            <v>0</v>
          </cell>
          <cell r="N522">
            <v>-33890736.439999998</v>
          </cell>
        </row>
        <row r="523">
          <cell r="C523" t="str">
            <v>Subtotals:</v>
          </cell>
          <cell r="F523">
            <v>13455872166.67</v>
          </cell>
          <cell r="G523">
            <v>1086453562.03</v>
          </cell>
          <cell r="H523">
            <v>-325252019.70999998</v>
          </cell>
          <cell r="I523">
            <v>14217073708.99</v>
          </cell>
          <cell r="J523">
            <v>4717354394.1099997</v>
          </cell>
          <cell r="K523">
            <v>380258746.70999998</v>
          </cell>
          <cell r="L523">
            <v>-115071219.23999999</v>
          </cell>
          <cell r="M523">
            <v>0</v>
          </cell>
          <cell r="N523">
            <v>4982541921.5900002</v>
          </cell>
        </row>
        <row r="524">
          <cell r="B524" t="str">
            <v>CWIP Federal PROM PAYMENT Fed</v>
          </cell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</row>
        <row r="525">
          <cell r="B525" t="str">
            <v>CWIP Federal NEG OTHER DEFERRED Fed</v>
          </cell>
          <cell r="F525">
            <v>505760.29</v>
          </cell>
          <cell r="G525">
            <v>-7133359</v>
          </cell>
          <cell r="H525">
            <v>0</v>
          </cell>
          <cell r="I525">
            <v>-6627598.71</v>
          </cell>
          <cell r="J525">
            <v>177015.65</v>
          </cell>
          <cell r="K525">
            <v>-2496675.65</v>
          </cell>
          <cell r="L525">
            <v>0</v>
          </cell>
          <cell r="M525">
            <v>0</v>
          </cell>
          <cell r="N525">
            <v>-2319660</v>
          </cell>
        </row>
        <row r="526">
          <cell r="B526" t="str">
            <v>CWIP Federal CIAC Fed</v>
          </cell>
          <cell r="F526">
            <v>-0.16</v>
          </cell>
          <cell r="G526">
            <v>0</v>
          </cell>
          <cell r="H526">
            <v>0</v>
          </cell>
          <cell r="I526">
            <v>-0.16</v>
          </cell>
          <cell r="J526">
            <v>-0.05</v>
          </cell>
          <cell r="K526">
            <v>0</v>
          </cell>
          <cell r="L526">
            <v>0</v>
          </cell>
          <cell r="M526">
            <v>0</v>
          </cell>
          <cell r="N526">
            <v>-0.05</v>
          </cell>
        </row>
        <row r="527">
          <cell r="B527" t="str">
            <v>CWIP Federal CAPITALIZED DEPR Fed</v>
          </cell>
          <cell r="F527">
            <v>2390628.85</v>
          </cell>
          <cell r="G527">
            <v>674316</v>
          </cell>
          <cell r="H527">
            <v>0</v>
          </cell>
          <cell r="I527">
            <v>3064944.85</v>
          </cell>
          <cell r="J527">
            <v>836877.7</v>
          </cell>
          <cell r="K527">
            <v>236010.6</v>
          </cell>
          <cell r="L527">
            <v>0</v>
          </cell>
          <cell r="M527">
            <v>0</v>
          </cell>
          <cell r="N527">
            <v>1072888.3</v>
          </cell>
        </row>
        <row r="528">
          <cell r="B528" t="str">
            <v>CWIP Federal SECTION 263A Fed</v>
          </cell>
          <cell r="F528">
            <v>-631894107.76999998</v>
          </cell>
          <cell r="G528">
            <v>-176747614</v>
          </cell>
          <cell r="H528">
            <v>0</v>
          </cell>
          <cell r="I528">
            <v>-808641721.76999998</v>
          </cell>
          <cell r="J528">
            <v>-221162554.47</v>
          </cell>
          <cell r="K528">
            <v>-61861664.899999999</v>
          </cell>
          <cell r="L528">
            <v>0</v>
          </cell>
          <cell r="M528">
            <v>0</v>
          </cell>
          <cell r="N528">
            <v>-283024219.37</v>
          </cell>
        </row>
        <row r="529">
          <cell r="B529" t="str">
            <v>Federal Indirect Cost Fed</v>
          </cell>
          <cell r="F529">
            <v>-148967780.84</v>
          </cell>
          <cell r="G529">
            <v>-8941984</v>
          </cell>
          <cell r="H529">
            <v>1237185.48</v>
          </cell>
          <cell r="I529">
            <v>-156672579.36000001</v>
          </cell>
          <cell r="J529">
            <v>-51520813.420000002</v>
          </cell>
          <cell r="K529">
            <v>-3129694.37</v>
          </cell>
          <cell r="L529">
            <v>402423.64</v>
          </cell>
          <cell r="M529">
            <v>0</v>
          </cell>
          <cell r="N529">
            <v>-54248084.18</v>
          </cell>
        </row>
        <row r="530">
          <cell r="B530" t="str">
            <v>Federal Afudc Debt Gross Fed</v>
          </cell>
          <cell r="F530">
            <v>293135595.37</v>
          </cell>
          <cell r="G530">
            <v>22618965</v>
          </cell>
          <cell r="H530">
            <v>-12648511.529999999</v>
          </cell>
          <cell r="I530">
            <v>303106048.83999997</v>
          </cell>
          <cell r="J530">
            <v>103386754.19</v>
          </cell>
          <cell r="K530">
            <v>7916637.7400000002</v>
          </cell>
          <cell r="L530">
            <v>-4479841.04</v>
          </cell>
          <cell r="M530">
            <v>0</v>
          </cell>
          <cell r="N530">
            <v>106823550.84</v>
          </cell>
        </row>
        <row r="531">
          <cell r="B531" t="str">
            <v>Federal Other Deferred Fed</v>
          </cell>
          <cell r="F531">
            <v>159090353.66999999</v>
          </cell>
          <cell r="G531">
            <v>2500000</v>
          </cell>
          <cell r="H531">
            <v>-15802433.82</v>
          </cell>
          <cell r="I531">
            <v>145787919.84999999</v>
          </cell>
          <cell r="J531">
            <v>54907086.880000003</v>
          </cell>
          <cell r="K531">
            <v>874999.98</v>
          </cell>
          <cell r="L531">
            <v>-5499666.71</v>
          </cell>
          <cell r="M531">
            <v>0</v>
          </cell>
          <cell r="N531">
            <v>50282420.219999999</v>
          </cell>
        </row>
        <row r="532">
          <cell r="B532" t="str">
            <v>Federal Repair Allow Fed</v>
          </cell>
          <cell r="F532">
            <v>100994986.93000001</v>
          </cell>
          <cell r="G532">
            <v>0</v>
          </cell>
          <cell r="H532">
            <v>-4400455.87</v>
          </cell>
          <cell r="I532">
            <v>96594531.060000002</v>
          </cell>
          <cell r="J532">
            <v>35217469.590000004</v>
          </cell>
          <cell r="K532">
            <v>0</v>
          </cell>
          <cell r="L532">
            <v>-1532188.09</v>
          </cell>
          <cell r="M532">
            <v>0</v>
          </cell>
          <cell r="N532">
            <v>33685281.5</v>
          </cell>
        </row>
        <row r="533">
          <cell r="B533" t="str">
            <v>Federal Reconcile Diff Fed</v>
          </cell>
          <cell r="F533">
            <v>37278.57</v>
          </cell>
          <cell r="G533">
            <v>0</v>
          </cell>
          <cell r="H533">
            <v>422.61</v>
          </cell>
          <cell r="I533">
            <v>37701.18</v>
          </cell>
          <cell r="J533">
            <v>-6625.8</v>
          </cell>
          <cell r="K533">
            <v>0</v>
          </cell>
          <cell r="L533">
            <v>78.87</v>
          </cell>
          <cell r="M533">
            <v>0</v>
          </cell>
          <cell r="N533">
            <v>-6546.93</v>
          </cell>
        </row>
        <row r="534">
          <cell r="B534" t="str">
            <v>Federal Afudc Debt Tax Fed - Fed</v>
          </cell>
          <cell r="F534">
            <v>10852034.59</v>
          </cell>
          <cell r="G534">
            <v>0</v>
          </cell>
          <cell r="H534">
            <v>-693457.3</v>
          </cell>
          <cell r="I534">
            <v>10158577.289999999</v>
          </cell>
          <cell r="J534">
            <v>10053839.82</v>
          </cell>
          <cell r="K534">
            <v>0</v>
          </cell>
          <cell r="L534">
            <v>-642344.25</v>
          </cell>
          <cell r="M534">
            <v>0</v>
          </cell>
          <cell r="N534">
            <v>9411495.5700000003</v>
          </cell>
        </row>
        <row r="535">
          <cell r="B535" t="str">
            <v>Federal Tax Repairs Expense Fed</v>
          </cell>
          <cell r="F535">
            <v>1410122189.1800001</v>
          </cell>
          <cell r="G535">
            <v>297843419</v>
          </cell>
          <cell r="H535">
            <v>-51896777.630000003</v>
          </cell>
          <cell r="I535">
            <v>1656068830.55</v>
          </cell>
          <cell r="J535">
            <v>493847863.79000002</v>
          </cell>
          <cell r="K535">
            <v>104245196.64</v>
          </cell>
          <cell r="L535">
            <v>-18177834.140000001</v>
          </cell>
          <cell r="M535">
            <v>0</v>
          </cell>
          <cell r="N535">
            <v>579915226.26999998</v>
          </cell>
        </row>
        <row r="536">
          <cell r="B536" t="str">
            <v>Federal Impairment Fed</v>
          </cell>
          <cell r="F536">
            <v>-472863.61</v>
          </cell>
          <cell r="G536">
            <v>-1396625</v>
          </cell>
          <cell r="H536">
            <v>-10997.87</v>
          </cell>
          <cell r="I536">
            <v>-1880486.48</v>
          </cell>
          <cell r="J536">
            <v>-165502.26999999999</v>
          </cell>
          <cell r="K536">
            <v>-488818.75</v>
          </cell>
          <cell r="L536">
            <v>-3849.26</v>
          </cell>
          <cell r="M536">
            <v>0</v>
          </cell>
          <cell r="N536">
            <v>-658170.28</v>
          </cell>
        </row>
        <row r="537">
          <cell r="B537" t="str">
            <v>CWIP Federal Tax Repairs Exp Fed</v>
          </cell>
          <cell r="F537">
            <v>9048.5</v>
          </cell>
          <cell r="G537">
            <v>0</v>
          </cell>
          <cell r="H537">
            <v>0</v>
          </cell>
          <cell r="I537">
            <v>9048.5</v>
          </cell>
          <cell r="J537">
            <v>3166.97</v>
          </cell>
          <cell r="K537">
            <v>0</v>
          </cell>
          <cell r="L537">
            <v>0</v>
          </cell>
          <cell r="M537">
            <v>0</v>
          </cell>
          <cell r="N537">
            <v>3166.97</v>
          </cell>
        </row>
        <row r="538">
          <cell r="B538" t="str">
            <v>CWIP Federal Tax Exp-CPI Reversal</v>
          </cell>
          <cell r="F538">
            <v>0.36</v>
          </cell>
          <cell r="G538">
            <v>0</v>
          </cell>
          <cell r="H538">
            <v>0</v>
          </cell>
          <cell r="I538">
            <v>0.36</v>
          </cell>
          <cell r="J538">
            <v>0.13</v>
          </cell>
          <cell r="K538">
            <v>0</v>
          </cell>
          <cell r="L538">
            <v>0</v>
          </cell>
          <cell r="M538">
            <v>0</v>
          </cell>
          <cell r="N538">
            <v>0.13</v>
          </cell>
        </row>
        <row r="539">
          <cell r="B539" t="str">
            <v>CWIP Federal Impairment Fed</v>
          </cell>
          <cell r="F539">
            <v>0</v>
          </cell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</row>
        <row r="540">
          <cell r="C540" t="str">
            <v>Subtotals:</v>
          </cell>
          <cell r="F540">
            <v>1195803123.9300001</v>
          </cell>
          <cell r="G540">
            <v>129417118</v>
          </cell>
          <cell r="H540">
            <v>-84215025.930000007</v>
          </cell>
          <cell r="I540">
            <v>1241005216</v>
          </cell>
          <cell r="J540">
            <v>425574578.70999998</v>
          </cell>
          <cell r="K540">
            <v>45295991.289999999</v>
          </cell>
          <cell r="L540">
            <v>-29933220.98</v>
          </cell>
          <cell r="M540">
            <v>0</v>
          </cell>
          <cell r="N540">
            <v>440937348.99000001</v>
          </cell>
        </row>
        <row r="541">
          <cell r="B541" t="str">
            <v>Federal Tax Diffs Fed</v>
          </cell>
          <cell r="F541">
            <v>-16148275.26</v>
          </cell>
          <cell r="G541">
            <v>0</v>
          </cell>
          <cell r="H541">
            <v>5853610.4100000001</v>
          </cell>
          <cell r="I541">
            <v>-10294664.85</v>
          </cell>
          <cell r="J541">
            <v>-5658203.0099999998</v>
          </cell>
          <cell r="K541">
            <v>0</v>
          </cell>
          <cell r="L541">
            <v>2048396.87</v>
          </cell>
          <cell r="M541">
            <v>0</v>
          </cell>
          <cell r="N541">
            <v>-3609806.14</v>
          </cell>
        </row>
        <row r="542">
          <cell r="B542" t="str">
            <v>Federal SECTION 263A Fed</v>
          </cell>
          <cell r="F542">
            <v>-177903785.15000001</v>
          </cell>
          <cell r="G542">
            <v>-3872742</v>
          </cell>
          <cell r="H542">
            <v>21528756.59</v>
          </cell>
          <cell r="I542">
            <v>-160247770.56</v>
          </cell>
          <cell r="J542">
            <v>-62266324.630000003</v>
          </cell>
          <cell r="K542">
            <v>-1355459.72</v>
          </cell>
          <cell r="L542">
            <v>7535064.75</v>
          </cell>
          <cell r="M542">
            <v>0</v>
          </cell>
          <cell r="N542">
            <v>-56086719.560000002</v>
          </cell>
        </row>
        <row r="543">
          <cell r="B543" t="str">
            <v>Federal CAPITALIZED DEPR Fed</v>
          </cell>
          <cell r="F543">
            <v>-4891408.4400000004</v>
          </cell>
          <cell r="G543">
            <v>1325684</v>
          </cell>
          <cell r="H543">
            <v>385370.63</v>
          </cell>
          <cell r="I543">
            <v>-3180353.81</v>
          </cell>
          <cell r="J543">
            <v>-1711992.08</v>
          </cell>
          <cell r="K543">
            <v>463989.39</v>
          </cell>
          <cell r="L543">
            <v>134879.79</v>
          </cell>
          <cell r="M543">
            <v>0</v>
          </cell>
          <cell r="N543">
            <v>-1113122.9099999999</v>
          </cell>
        </row>
        <row r="544">
          <cell r="B544" t="str">
            <v>Federal CIAC Fed</v>
          </cell>
          <cell r="F544">
            <v>-278500691.81</v>
          </cell>
          <cell r="G544">
            <v>-80000000</v>
          </cell>
          <cell r="H544">
            <v>38360915.560000002</v>
          </cell>
          <cell r="I544">
            <v>-320139776.25</v>
          </cell>
          <cell r="J544">
            <v>-97475242.159999996</v>
          </cell>
          <cell r="K544">
            <v>-28000000</v>
          </cell>
          <cell r="L544">
            <v>13426320.43</v>
          </cell>
          <cell r="M544">
            <v>0</v>
          </cell>
          <cell r="N544">
            <v>-112048921.73</v>
          </cell>
        </row>
        <row r="545">
          <cell r="B545" t="str">
            <v>Federal NEG OTHER DEFERRED Fed</v>
          </cell>
          <cell r="F545">
            <v>-121434621.11</v>
          </cell>
          <cell r="G545">
            <v>-2866641</v>
          </cell>
          <cell r="H545">
            <v>16028439.029999999</v>
          </cell>
          <cell r="I545">
            <v>-108272823.08</v>
          </cell>
          <cell r="J545">
            <v>-42501440.530000001</v>
          </cell>
          <cell r="K545">
            <v>-1003324.33</v>
          </cell>
          <cell r="L545">
            <v>5609872.25</v>
          </cell>
          <cell r="M545">
            <v>0</v>
          </cell>
          <cell r="N545">
            <v>-37894892.609999999</v>
          </cell>
        </row>
        <row r="546">
          <cell r="B546" t="str">
            <v>Federal PROM PAYMENT Fed</v>
          </cell>
          <cell r="F546">
            <v>-11747107.5</v>
          </cell>
          <cell r="G546">
            <v>-4000000</v>
          </cell>
          <cell r="H546">
            <v>4166199</v>
          </cell>
          <cell r="I546">
            <v>-11580908.5</v>
          </cell>
          <cell r="J546">
            <v>-4111487.64</v>
          </cell>
          <cell r="K546">
            <v>-1400000</v>
          </cell>
          <cell r="L546">
            <v>1458169.65</v>
          </cell>
          <cell r="M546">
            <v>0</v>
          </cell>
          <cell r="N546">
            <v>-4053317.99</v>
          </cell>
        </row>
        <row r="547">
          <cell r="B547" t="str">
            <v>Federal Tax Repairs Exp. Fed SO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</row>
        <row r="548">
          <cell r="B548" t="str">
            <v>Federal Tax Rep 481a Fed</v>
          </cell>
          <cell r="F548">
            <v>151882236.91999999</v>
          </cell>
          <cell r="G548">
            <v>0</v>
          </cell>
          <cell r="H548">
            <v>-18089889.579999998</v>
          </cell>
          <cell r="I548">
            <v>133792347.34</v>
          </cell>
          <cell r="J548">
            <v>53158792.43</v>
          </cell>
          <cell r="K548">
            <v>0</v>
          </cell>
          <cell r="L548">
            <v>-6331462.21</v>
          </cell>
          <cell r="M548">
            <v>0</v>
          </cell>
          <cell r="N548">
            <v>46827330.219999999</v>
          </cell>
        </row>
        <row r="549">
          <cell r="B549" t="str">
            <v>Federal Tax Rep 481a B Fed</v>
          </cell>
          <cell r="F549">
            <v>-32558049.18</v>
          </cell>
          <cell r="G549">
            <v>0</v>
          </cell>
          <cell r="H549">
            <v>3545776.98</v>
          </cell>
          <cell r="I549">
            <v>-29012272.199999999</v>
          </cell>
          <cell r="J549">
            <v>-11395317.210000001</v>
          </cell>
          <cell r="K549">
            <v>0</v>
          </cell>
          <cell r="L549">
            <v>1241021.95</v>
          </cell>
          <cell r="M549">
            <v>0</v>
          </cell>
          <cell r="N549">
            <v>-10154295.26</v>
          </cell>
        </row>
        <row r="550">
          <cell r="B550" t="str">
            <v>Federal Tax Exp CPI Rev Fed</v>
          </cell>
          <cell r="F550">
            <v>4232932.9800000004</v>
          </cell>
          <cell r="G550">
            <v>0</v>
          </cell>
          <cell r="H550">
            <v>-526547.43000000005</v>
          </cell>
          <cell r="I550">
            <v>3706385.55</v>
          </cell>
          <cell r="J550">
            <v>1481526.59</v>
          </cell>
          <cell r="K550">
            <v>0</v>
          </cell>
          <cell r="L550">
            <v>-184291.56</v>
          </cell>
          <cell r="M550">
            <v>0</v>
          </cell>
          <cell r="N550">
            <v>1297235.03</v>
          </cell>
        </row>
        <row r="551">
          <cell r="B551" t="str">
            <v>Federal NEG OTHER DEF STEP UP Fed</v>
          </cell>
          <cell r="F551">
            <v>-6861748.5899999999</v>
          </cell>
          <cell r="G551">
            <v>0</v>
          </cell>
          <cell r="H551">
            <v>807284.66</v>
          </cell>
          <cell r="I551">
            <v>-6054463.9299999997</v>
          </cell>
          <cell r="J551">
            <v>-2401612.0099999998</v>
          </cell>
          <cell r="K551">
            <v>0</v>
          </cell>
          <cell r="L551">
            <v>282549.63</v>
          </cell>
          <cell r="M551">
            <v>0</v>
          </cell>
          <cell r="N551">
            <v>-2119062.38</v>
          </cell>
        </row>
        <row r="552">
          <cell r="C552" t="str">
            <v>Subtotals:</v>
          </cell>
          <cell r="F552">
            <v>-493930517.13999999</v>
          </cell>
          <cell r="G552">
            <v>-89413699</v>
          </cell>
          <cell r="H552">
            <v>72059915.849999994</v>
          </cell>
          <cell r="I552">
            <v>-511284300.29000002</v>
          </cell>
          <cell r="J552">
            <v>-172881300.25</v>
          </cell>
          <cell r="K552">
            <v>-31294794.66</v>
          </cell>
          <cell r="L552">
            <v>25220521.550000001</v>
          </cell>
          <cell r="M552">
            <v>0</v>
          </cell>
          <cell r="N552">
            <v>-178955573.33000001</v>
          </cell>
        </row>
        <row r="553">
          <cell r="B553" t="str">
            <v>Federal Life FT Fed</v>
          </cell>
          <cell r="F553">
            <v>-329503.34000000003</v>
          </cell>
          <cell r="G553">
            <v>0</v>
          </cell>
          <cell r="H553">
            <v>-12895.25</v>
          </cell>
          <cell r="I553">
            <v>-342398.59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</row>
        <row r="554">
          <cell r="C554" t="str">
            <v>Subtotals:</v>
          </cell>
          <cell r="F554">
            <v>-329503.34000000003</v>
          </cell>
          <cell r="G554">
            <v>0</v>
          </cell>
          <cell r="H554">
            <v>-12895.25</v>
          </cell>
          <cell r="I554">
            <v>-342398.59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</row>
        <row r="555">
          <cell r="B555" t="str">
            <v>Federal Itc Basis Red Fed</v>
          </cell>
          <cell r="F555">
            <v>58169022.700000003</v>
          </cell>
          <cell r="G555">
            <v>0</v>
          </cell>
          <cell r="H555">
            <v>-3084203.22</v>
          </cell>
          <cell r="I555">
            <v>55084819.479999997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</row>
        <row r="556">
          <cell r="B556" t="str">
            <v>Federal Afudc Equity Fed</v>
          </cell>
          <cell r="F556">
            <v>909950894.13999999</v>
          </cell>
          <cell r="G556">
            <v>41002958</v>
          </cell>
          <cell r="H556">
            <v>-37167085.57</v>
          </cell>
          <cell r="I556">
            <v>913786766.57000005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</row>
        <row r="557">
          <cell r="B557" t="str">
            <v>Federal Afudc Debt Gross Ft Fed</v>
          </cell>
          <cell r="F557">
            <v>4595.3500000000004</v>
          </cell>
          <cell r="G557">
            <v>0</v>
          </cell>
          <cell r="H557">
            <v>-1989.23</v>
          </cell>
          <cell r="I557">
            <v>2606.12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</row>
        <row r="558">
          <cell r="B558" t="str">
            <v>Federal Afudc Debt Not Fed</v>
          </cell>
          <cell r="F558">
            <v>113516653.55</v>
          </cell>
          <cell r="G558">
            <v>0</v>
          </cell>
          <cell r="H558">
            <v>-5527935.4800000004</v>
          </cell>
          <cell r="I558">
            <v>107988718.06999999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</row>
        <row r="559">
          <cell r="B559" t="str">
            <v>Federal Indirect Cost Ft Fed</v>
          </cell>
          <cell r="F559">
            <v>2573990.0699999998</v>
          </cell>
          <cell r="G559">
            <v>0</v>
          </cell>
          <cell r="H559">
            <v>-226398.65</v>
          </cell>
          <cell r="I559">
            <v>2347591.42</v>
          </cell>
          <cell r="J559">
            <v>-73954.86</v>
          </cell>
          <cell r="K559">
            <v>0</v>
          </cell>
          <cell r="L559">
            <v>4462.6499999999996</v>
          </cell>
          <cell r="M559">
            <v>0</v>
          </cell>
          <cell r="N559">
            <v>-69492.210000000006</v>
          </cell>
        </row>
        <row r="560">
          <cell r="B560" t="str">
            <v>Federal Itc Other Basis Red Fed</v>
          </cell>
          <cell r="F560">
            <v>43159537.109999999</v>
          </cell>
          <cell r="G560">
            <v>11090469</v>
          </cell>
          <cell r="H560">
            <v>3387.53</v>
          </cell>
          <cell r="I560">
            <v>54253393.640000001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</row>
        <row r="561">
          <cell r="B561" t="str">
            <v>CWIP Fed Itc Other Basis Red Fed</v>
          </cell>
          <cell r="F561">
            <v>-0.15</v>
          </cell>
          <cell r="G561">
            <v>0</v>
          </cell>
          <cell r="H561">
            <v>0</v>
          </cell>
          <cell r="I561">
            <v>-0.15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</row>
        <row r="562">
          <cell r="B562" t="str">
            <v>Federal Fed Other Tax Credits</v>
          </cell>
          <cell r="F562">
            <v>809384.56</v>
          </cell>
          <cell r="G562">
            <v>0</v>
          </cell>
          <cell r="H562">
            <v>-22525.32</v>
          </cell>
          <cell r="I562">
            <v>786859.24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</row>
        <row r="563">
          <cell r="C563" t="str">
            <v>Subtotals:</v>
          </cell>
          <cell r="F563">
            <v>1128184077.3299999</v>
          </cell>
          <cell r="G563">
            <v>52093427</v>
          </cell>
          <cell r="H563">
            <v>-46026749.939999998</v>
          </cell>
          <cell r="I563">
            <v>1134250754.3900001</v>
          </cell>
          <cell r="J563">
            <v>-73954.86</v>
          </cell>
          <cell r="K563">
            <v>0</v>
          </cell>
          <cell r="L563">
            <v>4462.6499999999996</v>
          </cell>
          <cell r="M563">
            <v>0</v>
          </cell>
          <cell r="N563">
            <v>-69492.210000000006</v>
          </cell>
        </row>
        <row r="569">
          <cell r="B569" t="str">
            <v>Ga Fed Other Tax Credits</v>
          </cell>
          <cell r="F569">
            <v>809384.56</v>
          </cell>
          <cell r="G569">
            <v>0</v>
          </cell>
          <cell r="H569">
            <v>-22525.32</v>
          </cell>
          <cell r="I569">
            <v>786859.24</v>
          </cell>
          <cell r="J569">
            <v>-10900.18</v>
          </cell>
          <cell r="K569">
            <v>0</v>
          </cell>
          <cell r="L569">
            <v>307.54000000000002</v>
          </cell>
          <cell r="M569">
            <v>0</v>
          </cell>
          <cell r="N569">
            <v>-10592.64</v>
          </cell>
        </row>
        <row r="570">
          <cell r="C570" t="str">
            <v>Subtotals:</v>
          </cell>
          <cell r="F570">
            <v>809384.56</v>
          </cell>
          <cell r="G570">
            <v>0</v>
          </cell>
          <cell r="H570">
            <v>-22525.32</v>
          </cell>
          <cell r="I570">
            <v>786859.24</v>
          </cell>
          <cell r="J570">
            <v>-10900.18</v>
          </cell>
          <cell r="K570">
            <v>0</v>
          </cell>
          <cell r="L570">
            <v>307.54000000000002</v>
          </cell>
          <cell r="M570">
            <v>0</v>
          </cell>
          <cell r="N570">
            <v>-10592.64</v>
          </cell>
        </row>
        <row r="571">
          <cell r="B571" t="str">
            <v>Ga Cor</v>
          </cell>
          <cell r="F571">
            <v>-76131242.670000002</v>
          </cell>
          <cell r="G571">
            <v>-13352272.439999999</v>
          </cell>
          <cell r="H571">
            <v>-4168334.58</v>
          </cell>
          <cell r="I571">
            <v>-93651849.689999998</v>
          </cell>
          <cell r="J571">
            <v>-4303843.21</v>
          </cell>
          <cell r="K571">
            <v>-755738.62</v>
          </cell>
          <cell r="L571">
            <v>-235569.94</v>
          </cell>
          <cell r="M571">
            <v>0</v>
          </cell>
          <cell r="N571">
            <v>-5295151.7699999996</v>
          </cell>
        </row>
        <row r="572">
          <cell r="B572" t="str">
            <v>Ga Method State</v>
          </cell>
          <cell r="F572">
            <v>67083834.460000001</v>
          </cell>
          <cell r="G572">
            <v>-4425500</v>
          </cell>
          <cell r="H572">
            <v>-1664640</v>
          </cell>
          <cell r="I572">
            <v>60993694.460000001</v>
          </cell>
          <cell r="J572">
            <v>3695067.91</v>
          </cell>
          <cell r="K572">
            <v>-250483.3</v>
          </cell>
          <cell r="L572">
            <v>-95209.73</v>
          </cell>
          <cell r="M572">
            <v>0</v>
          </cell>
          <cell r="N572">
            <v>3349374.88</v>
          </cell>
        </row>
        <row r="573">
          <cell r="B573" t="str">
            <v>Ga Life State</v>
          </cell>
          <cell r="F573">
            <v>80894587.680000007</v>
          </cell>
          <cell r="G573">
            <v>-655310.25</v>
          </cell>
          <cell r="H573">
            <v>-11866275.1</v>
          </cell>
          <cell r="I573">
            <v>68373002.329999998</v>
          </cell>
          <cell r="J573">
            <v>4516680.38</v>
          </cell>
          <cell r="K573">
            <v>-37090.559999999998</v>
          </cell>
          <cell r="L573">
            <v>-672647.94</v>
          </cell>
          <cell r="M573">
            <v>0</v>
          </cell>
          <cell r="N573">
            <v>3806941.88</v>
          </cell>
        </row>
        <row r="574">
          <cell r="B574" t="str">
            <v>Ga Method Life State</v>
          </cell>
          <cell r="F574">
            <v>9738257695.8299999</v>
          </cell>
          <cell r="G574">
            <v>758976941.34000003</v>
          </cell>
          <cell r="H574">
            <v>-231284705.15000001</v>
          </cell>
          <cell r="I574">
            <v>10265949932.02</v>
          </cell>
          <cell r="J574">
            <v>550911342.95000005</v>
          </cell>
          <cell r="K574">
            <v>42958094.880000003</v>
          </cell>
          <cell r="L574">
            <v>-13095671.550000001</v>
          </cell>
          <cell r="M574">
            <v>0</v>
          </cell>
          <cell r="N574">
            <v>580773766.27999997</v>
          </cell>
        </row>
        <row r="575">
          <cell r="C575" t="str">
            <v>Subtotals:</v>
          </cell>
          <cell r="F575">
            <v>9810104875.2999992</v>
          </cell>
          <cell r="G575">
            <v>740543858.65999997</v>
          </cell>
          <cell r="H575">
            <v>-248983954.84</v>
          </cell>
          <cell r="I575">
            <v>10301664779.120001</v>
          </cell>
          <cell r="J575">
            <v>554819248.02999997</v>
          </cell>
          <cell r="K575">
            <v>41914782.399999999</v>
          </cell>
          <cell r="L575">
            <v>-14099099.16</v>
          </cell>
          <cell r="M575">
            <v>0</v>
          </cell>
          <cell r="N575">
            <v>582634931.26999998</v>
          </cell>
        </row>
        <row r="576">
          <cell r="B576" t="str">
            <v>CWIP Ga PROM PAYMENT State</v>
          </cell>
          <cell r="F576">
            <v>0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</row>
        <row r="577">
          <cell r="B577" t="str">
            <v>CWIP Ga NEG OTHER DEFERRED State</v>
          </cell>
          <cell r="F577">
            <v>505760.29</v>
          </cell>
          <cell r="G577">
            <v>-7133359</v>
          </cell>
          <cell r="H577">
            <v>0</v>
          </cell>
          <cell r="I577">
            <v>-6627598.71</v>
          </cell>
          <cell r="J577">
            <v>28625.279999999999</v>
          </cell>
          <cell r="K577">
            <v>-403748.12</v>
          </cell>
          <cell r="L577">
            <v>0</v>
          </cell>
          <cell r="M577">
            <v>0</v>
          </cell>
          <cell r="N577">
            <v>-375122.84</v>
          </cell>
        </row>
        <row r="578">
          <cell r="B578" t="str">
            <v>CWIP Ga CIAC State</v>
          </cell>
          <cell r="F578">
            <v>-0.16</v>
          </cell>
          <cell r="G578">
            <v>0</v>
          </cell>
          <cell r="H578">
            <v>0</v>
          </cell>
          <cell r="I578">
            <v>-0.16</v>
          </cell>
          <cell r="J578">
            <v>0.99</v>
          </cell>
          <cell r="K578">
            <v>0</v>
          </cell>
          <cell r="L578">
            <v>0</v>
          </cell>
          <cell r="M578">
            <v>0</v>
          </cell>
          <cell r="N578">
            <v>0.99</v>
          </cell>
        </row>
        <row r="579">
          <cell r="B579" t="str">
            <v>CWIP Ga CAPITALIZED DEPR State</v>
          </cell>
          <cell r="F579">
            <v>2390628.85</v>
          </cell>
          <cell r="G579">
            <v>674316</v>
          </cell>
          <cell r="H579">
            <v>0</v>
          </cell>
          <cell r="I579">
            <v>3064944.85</v>
          </cell>
          <cell r="J579">
            <v>135312.20000000001</v>
          </cell>
          <cell r="K579">
            <v>38166.29</v>
          </cell>
          <cell r="L579">
            <v>0</v>
          </cell>
          <cell r="M579">
            <v>0</v>
          </cell>
          <cell r="N579">
            <v>173478.49</v>
          </cell>
        </row>
        <row r="580">
          <cell r="B580" t="str">
            <v>CWIP Ga SECTION 263A State</v>
          </cell>
          <cell r="F580">
            <v>-631894107.76999998</v>
          </cell>
          <cell r="G580">
            <v>-176747614</v>
          </cell>
          <cell r="H580">
            <v>0</v>
          </cell>
          <cell r="I580">
            <v>-808641721.76999998</v>
          </cell>
          <cell r="J580">
            <v>-35765206.969999999</v>
          </cell>
          <cell r="K580">
            <v>-10003914.949999999</v>
          </cell>
          <cell r="L580">
            <v>0</v>
          </cell>
          <cell r="M580">
            <v>0</v>
          </cell>
          <cell r="N580">
            <v>-45769121.920000002</v>
          </cell>
        </row>
        <row r="581">
          <cell r="B581" t="str">
            <v>Ga Indirect Cost State</v>
          </cell>
          <cell r="F581">
            <v>-149072666.55000001</v>
          </cell>
          <cell r="G581">
            <v>-8941984</v>
          </cell>
          <cell r="H581">
            <v>1269418</v>
          </cell>
          <cell r="I581">
            <v>-156745232.55000001</v>
          </cell>
          <cell r="J581">
            <v>-8409287.9299999997</v>
          </cell>
          <cell r="K581">
            <v>-506116.28</v>
          </cell>
          <cell r="L581">
            <v>71119.83</v>
          </cell>
          <cell r="M581">
            <v>0</v>
          </cell>
          <cell r="N581">
            <v>-8844284.3800000008</v>
          </cell>
        </row>
        <row r="582">
          <cell r="B582" t="str">
            <v>Ga Afudc Debt Gross State</v>
          </cell>
          <cell r="F582">
            <v>293130259.67000002</v>
          </cell>
          <cell r="G582">
            <v>22618965</v>
          </cell>
          <cell r="H582">
            <v>-12647313.140000001</v>
          </cell>
          <cell r="I582">
            <v>303101911.52999997</v>
          </cell>
          <cell r="J582">
            <v>16613311.16</v>
          </cell>
          <cell r="K582">
            <v>1280233.43</v>
          </cell>
          <cell r="L582">
            <v>-717339.31</v>
          </cell>
          <cell r="M582">
            <v>0</v>
          </cell>
          <cell r="N582">
            <v>17176205.239999998</v>
          </cell>
        </row>
        <row r="583">
          <cell r="B583" t="str">
            <v>Ga Other Deferred State</v>
          </cell>
          <cell r="F583">
            <v>202715537.49000001</v>
          </cell>
          <cell r="G583">
            <v>2500000</v>
          </cell>
          <cell r="H583">
            <v>-15898483.09</v>
          </cell>
          <cell r="I583">
            <v>189317054.40000001</v>
          </cell>
          <cell r="J583">
            <v>11456137.220000001</v>
          </cell>
          <cell r="K583">
            <v>141500</v>
          </cell>
          <cell r="L583">
            <v>-900705.31</v>
          </cell>
          <cell r="M583">
            <v>0</v>
          </cell>
          <cell r="N583">
            <v>10696931.9</v>
          </cell>
        </row>
        <row r="584">
          <cell r="B584" t="str">
            <v>Ga Repair Allow State</v>
          </cell>
          <cell r="F584">
            <v>100994981.41</v>
          </cell>
          <cell r="G584">
            <v>0</v>
          </cell>
          <cell r="H584">
            <v>-4400455.6799999997</v>
          </cell>
          <cell r="I584">
            <v>96594525.730000004</v>
          </cell>
          <cell r="J584">
            <v>5716447.9199999999</v>
          </cell>
          <cell r="K584">
            <v>0</v>
          </cell>
          <cell r="L584">
            <v>-249071.52</v>
          </cell>
          <cell r="M584">
            <v>0</v>
          </cell>
          <cell r="N584">
            <v>5467376.4000000004</v>
          </cell>
        </row>
        <row r="585">
          <cell r="B585" t="str">
            <v>Ga Reconcile Diff State</v>
          </cell>
          <cell r="F585">
            <v>121223.32</v>
          </cell>
          <cell r="G585">
            <v>0</v>
          </cell>
          <cell r="H585">
            <v>237.33</v>
          </cell>
          <cell r="I585">
            <v>121460.65</v>
          </cell>
          <cell r="J585">
            <v>-2664.77</v>
          </cell>
          <cell r="K585">
            <v>0</v>
          </cell>
          <cell r="L585">
            <v>13.44</v>
          </cell>
          <cell r="M585">
            <v>0</v>
          </cell>
          <cell r="N585">
            <v>-2651.33</v>
          </cell>
        </row>
        <row r="586">
          <cell r="B586" t="str">
            <v>Ga Afudc Debt Tax Fed - State</v>
          </cell>
          <cell r="F586">
            <v>10852034.82</v>
          </cell>
          <cell r="G586">
            <v>0</v>
          </cell>
          <cell r="H586">
            <v>-693457.3</v>
          </cell>
          <cell r="I586">
            <v>10158577.52</v>
          </cell>
          <cell r="J586">
            <v>1392536.06</v>
          </cell>
          <cell r="K586">
            <v>0</v>
          </cell>
          <cell r="L586">
            <v>-89182.43</v>
          </cell>
          <cell r="M586">
            <v>0</v>
          </cell>
          <cell r="N586">
            <v>1303353.6299999999</v>
          </cell>
        </row>
        <row r="587">
          <cell r="B587" t="str">
            <v>Ga Tax Repairs Expense</v>
          </cell>
          <cell r="F587">
            <v>1410122188.05</v>
          </cell>
          <cell r="G587">
            <v>297843419</v>
          </cell>
          <cell r="H587">
            <v>-51896777.600000001</v>
          </cell>
          <cell r="I587">
            <v>1656068829.45</v>
          </cell>
          <cell r="J587">
            <v>79812915.950000003</v>
          </cell>
          <cell r="K587">
            <v>16857937.489999998</v>
          </cell>
          <cell r="L587">
            <v>-2937357.66</v>
          </cell>
          <cell r="M587">
            <v>0</v>
          </cell>
          <cell r="N587">
            <v>93733495.799999997</v>
          </cell>
        </row>
        <row r="588">
          <cell r="B588" t="str">
            <v>Ga ITC Other Basis Red State</v>
          </cell>
          <cell r="F588">
            <v>42303898.770000003</v>
          </cell>
          <cell r="G588">
            <v>11090469</v>
          </cell>
          <cell r="H588">
            <v>-12330.98</v>
          </cell>
          <cell r="I588">
            <v>53382036.789999999</v>
          </cell>
          <cell r="J588">
            <v>2394400.67</v>
          </cell>
          <cell r="K588">
            <v>627720.54</v>
          </cell>
          <cell r="L588">
            <v>-697.93</v>
          </cell>
          <cell r="M588">
            <v>0</v>
          </cell>
          <cell r="N588">
            <v>3021423.28</v>
          </cell>
        </row>
        <row r="589">
          <cell r="B589" t="str">
            <v>Ga Impairment State</v>
          </cell>
          <cell r="F589">
            <v>-472863.61</v>
          </cell>
          <cell r="G589">
            <v>-1396625</v>
          </cell>
          <cell r="H589">
            <v>-10997.87</v>
          </cell>
          <cell r="I589">
            <v>-1880486.48</v>
          </cell>
          <cell r="J589">
            <v>-26764.07</v>
          </cell>
          <cell r="K589">
            <v>-79048.98</v>
          </cell>
          <cell r="L589">
            <v>-622.48</v>
          </cell>
          <cell r="M589">
            <v>0</v>
          </cell>
          <cell r="N589">
            <v>-106435.53</v>
          </cell>
        </row>
        <row r="590">
          <cell r="B590" t="str">
            <v>CWIP Ga Tax Repairs Expense</v>
          </cell>
          <cell r="F590">
            <v>9048.5</v>
          </cell>
          <cell r="G590">
            <v>0</v>
          </cell>
          <cell r="H590">
            <v>0</v>
          </cell>
          <cell r="I590">
            <v>9048.5</v>
          </cell>
          <cell r="J590">
            <v>512.14</v>
          </cell>
          <cell r="K590">
            <v>0</v>
          </cell>
          <cell r="L590">
            <v>0</v>
          </cell>
          <cell r="M590">
            <v>0</v>
          </cell>
          <cell r="N590">
            <v>512.14</v>
          </cell>
        </row>
        <row r="591">
          <cell r="B591" t="str">
            <v>CWIP Ga Tax Exp- CPI Reversal</v>
          </cell>
          <cell r="F591">
            <v>0.36</v>
          </cell>
          <cell r="G591">
            <v>0</v>
          </cell>
          <cell r="H591">
            <v>0</v>
          </cell>
          <cell r="I591">
            <v>0.36</v>
          </cell>
          <cell r="J591">
            <v>0.02</v>
          </cell>
          <cell r="K591">
            <v>0</v>
          </cell>
          <cell r="L591">
            <v>0</v>
          </cell>
          <cell r="M591">
            <v>0</v>
          </cell>
          <cell r="N591">
            <v>0.02</v>
          </cell>
        </row>
        <row r="592">
          <cell r="B592" t="str">
            <v>CWIP Ga Impairment State</v>
          </cell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</row>
        <row r="593">
          <cell r="C593" t="str">
            <v>Subtotals:</v>
          </cell>
          <cell r="F593">
            <v>1281705923.4400001</v>
          </cell>
          <cell r="G593">
            <v>140507587</v>
          </cell>
          <cell r="H593">
            <v>-84290160.329999998</v>
          </cell>
          <cell r="I593">
            <v>1337923350.1099999</v>
          </cell>
          <cell r="J593">
            <v>73346275.870000005</v>
          </cell>
          <cell r="K593">
            <v>7952729.4199999999</v>
          </cell>
          <cell r="L593">
            <v>-4823843.37</v>
          </cell>
          <cell r="M593">
            <v>0</v>
          </cell>
          <cell r="N593">
            <v>76475161.890000001</v>
          </cell>
        </row>
        <row r="594">
          <cell r="B594" t="str">
            <v>Ga Tax Diffs State</v>
          </cell>
          <cell r="F594">
            <v>-16118786.75</v>
          </cell>
          <cell r="G594">
            <v>0</v>
          </cell>
          <cell r="H594">
            <v>5843607.7300000004</v>
          </cell>
          <cell r="I594">
            <v>-10275179.02</v>
          </cell>
          <cell r="J594">
            <v>-913513.66</v>
          </cell>
          <cell r="K594">
            <v>0</v>
          </cell>
          <cell r="L594">
            <v>330758.84000000003</v>
          </cell>
          <cell r="M594">
            <v>0</v>
          </cell>
          <cell r="N594">
            <v>-582754.81999999995</v>
          </cell>
        </row>
        <row r="595">
          <cell r="B595" t="str">
            <v>Ga SECTION 263A State</v>
          </cell>
          <cell r="F595">
            <v>-203297420.47</v>
          </cell>
          <cell r="G595">
            <v>-3872742</v>
          </cell>
          <cell r="H595">
            <v>23721359.91</v>
          </cell>
          <cell r="I595">
            <v>-183448802.56</v>
          </cell>
          <cell r="J595">
            <v>-11506660.59</v>
          </cell>
          <cell r="K595">
            <v>-219197.21</v>
          </cell>
          <cell r="L595">
            <v>1342628.88</v>
          </cell>
          <cell r="M595">
            <v>0</v>
          </cell>
          <cell r="N595">
            <v>-10383228.890000001</v>
          </cell>
        </row>
        <row r="596">
          <cell r="B596" t="str">
            <v>Ga CAPITALIZED DEPR State</v>
          </cell>
          <cell r="F596">
            <v>-6223278.2400000002</v>
          </cell>
          <cell r="G596">
            <v>1325684</v>
          </cell>
          <cell r="H596">
            <v>512140.91</v>
          </cell>
          <cell r="I596">
            <v>-4385453.33</v>
          </cell>
          <cell r="J596">
            <v>-352249</v>
          </cell>
          <cell r="K596">
            <v>75033.72</v>
          </cell>
          <cell r="L596">
            <v>28987.25</v>
          </cell>
          <cell r="M596">
            <v>0</v>
          </cell>
          <cell r="N596">
            <v>-248228.03</v>
          </cell>
        </row>
        <row r="597">
          <cell r="B597" t="str">
            <v>Ga CIAC State</v>
          </cell>
          <cell r="F597">
            <v>-296198484.91000003</v>
          </cell>
          <cell r="G597">
            <v>-80000000</v>
          </cell>
          <cell r="H597">
            <v>39844857.520000003</v>
          </cell>
          <cell r="I597">
            <v>-336353627.38999999</v>
          </cell>
          <cell r="J597">
            <v>-16764834.119999999</v>
          </cell>
          <cell r="K597">
            <v>-4528000.01</v>
          </cell>
          <cell r="L597">
            <v>2255218.88</v>
          </cell>
          <cell r="M597">
            <v>0</v>
          </cell>
          <cell r="N597">
            <v>-19037615.239999998</v>
          </cell>
        </row>
        <row r="598">
          <cell r="B598" t="str">
            <v>Ga NEG OTHER DEFERRED State</v>
          </cell>
          <cell r="F598">
            <v>-125635171.7</v>
          </cell>
          <cell r="G598">
            <v>-2866641</v>
          </cell>
          <cell r="H598">
            <v>16353809.92</v>
          </cell>
          <cell r="I598">
            <v>-112148002.78</v>
          </cell>
          <cell r="J598">
            <v>-7110875.5999999996</v>
          </cell>
          <cell r="K598">
            <v>-162251.88</v>
          </cell>
          <cell r="L598">
            <v>925612.49</v>
          </cell>
          <cell r="M598">
            <v>0</v>
          </cell>
          <cell r="N598">
            <v>-6347514.9800000004</v>
          </cell>
        </row>
        <row r="599">
          <cell r="B599" t="str">
            <v>Ga PROM PAYMENT State</v>
          </cell>
          <cell r="F599">
            <v>-11747107.5</v>
          </cell>
          <cell r="G599">
            <v>-4000000</v>
          </cell>
          <cell r="H599">
            <v>4166199</v>
          </cell>
          <cell r="I599">
            <v>-11580908.5</v>
          </cell>
          <cell r="J599">
            <v>-664886.28</v>
          </cell>
          <cell r="K599">
            <v>-226400</v>
          </cell>
          <cell r="L599">
            <v>235806.86</v>
          </cell>
          <cell r="M599">
            <v>0</v>
          </cell>
          <cell r="N599">
            <v>-655479.42000000004</v>
          </cell>
        </row>
        <row r="600">
          <cell r="B600" t="str">
            <v>Ga Tax Repairs Exp. SO</v>
          </cell>
          <cell r="F600">
            <v>-1362965992.03</v>
          </cell>
          <cell r="G600">
            <v>0</v>
          </cell>
          <cell r="H600">
            <v>118486318.59999999</v>
          </cell>
          <cell r="I600">
            <v>-1244479673.4300001</v>
          </cell>
          <cell r="J600">
            <v>-77143874.810000002</v>
          </cell>
          <cell r="K600">
            <v>0</v>
          </cell>
          <cell r="L600">
            <v>6706325.6200000001</v>
          </cell>
          <cell r="M600">
            <v>0</v>
          </cell>
          <cell r="N600">
            <v>-70437549.189999998</v>
          </cell>
        </row>
        <row r="601">
          <cell r="B601" t="str">
            <v>Ga Tax Rep 481a State</v>
          </cell>
          <cell r="F601">
            <v>1415180046.8299999</v>
          </cell>
          <cell r="G601">
            <v>0</v>
          </cell>
          <cell r="H601">
            <v>-127621830.67</v>
          </cell>
          <cell r="I601">
            <v>1287558216.1600001</v>
          </cell>
          <cell r="J601">
            <v>80099190.670000002</v>
          </cell>
          <cell r="K601">
            <v>0</v>
          </cell>
          <cell r="L601">
            <v>-7223395.5199999996</v>
          </cell>
          <cell r="M601">
            <v>0</v>
          </cell>
          <cell r="N601">
            <v>72875795.150000006</v>
          </cell>
        </row>
        <row r="602">
          <cell r="B602" t="str">
            <v>Ga Tax Exp CPI Rev State</v>
          </cell>
          <cell r="F602">
            <v>4232932.9800000004</v>
          </cell>
          <cell r="G602">
            <v>0</v>
          </cell>
          <cell r="H602">
            <v>-526547.43000000005</v>
          </cell>
          <cell r="I602">
            <v>3706385.55</v>
          </cell>
          <cell r="J602">
            <v>239584.06</v>
          </cell>
          <cell r="K602">
            <v>0</v>
          </cell>
          <cell r="L602">
            <v>-29802.57</v>
          </cell>
          <cell r="M602">
            <v>0</v>
          </cell>
          <cell r="N602">
            <v>209781.49</v>
          </cell>
        </row>
        <row r="603">
          <cell r="B603" t="str">
            <v>GA ITC State Addback</v>
          </cell>
          <cell r="F603">
            <v>-35328873.079999998</v>
          </cell>
          <cell r="G603">
            <v>-11090469</v>
          </cell>
          <cell r="H603">
            <v>16374006.91</v>
          </cell>
          <cell r="I603">
            <v>-30045335.170000002</v>
          </cell>
          <cell r="J603">
            <v>-1999614.21</v>
          </cell>
          <cell r="K603">
            <v>-627720.54</v>
          </cell>
          <cell r="L603">
            <v>926768.78</v>
          </cell>
          <cell r="M603">
            <v>0</v>
          </cell>
          <cell r="N603">
            <v>-1700565.98</v>
          </cell>
        </row>
        <row r="604">
          <cell r="B604" t="str">
            <v>GA Fed Other Tax Cred State Addback</v>
          </cell>
          <cell r="F604">
            <v>-719478.26</v>
          </cell>
          <cell r="G604">
            <v>0</v>
          </cell>
          <cell r="H604">
            <v>209202.12</v>
          </cell>
          <cell r="I604">
            <v>-510276.14</v>
          </cell>
          <cell r="J604">
            <v>-40722.47</v>
          </cell>
          <cell r="K604">
            <v>0</v>
          </cell>
          <cell r="L604">
            <v>11840.84</v>
          </cell>
          <cell r="M604">
            <v>0</v>
          </cell>
          <cell r="N604">
            <v>-28881.63</v>
          </cell>
        </row>
        <row r="605">
          <cell r="B605" t="str">
            <v>Ga CAP DEPR St Only</v>
          </cell>
          <cell r="F605">
            <v>14827609.460000001</v>
          </cell>
          <cell r="G605">
            <v>0</v>
          </cell>
          <cell r="H605">
            <v>-1372787.33</v>
          </cell>
          <cell r="I605">
            <v>13454822.130000001</v>
          </cell>
          <cell r="J605">
            <v>839242.7</v>
          </cell>
          <cell r="K605">
            <v>0</v>
          </cell>
          <cell r="L605">
            <v>-77699.759999999995</v>
          </cell>
          <cell r="M605">
            <v>0</v>
          </cell>
          <cell r="N605">
            <v>761542.94</v>
          </cell>
        </row>
        <row r="606">
          <cell r="C606" t="str">
            <v>Subtotals:</v>
          </cell>
          <cell r="F606">
            <v>-623994003.66999996</v>
          </cell>
          <cell r="G606">
            <v>-100504168</v>
          </cell>
          <cell r="H606">
            <v>95990337.189999998</v>
          </cell>
          <cell r="I606">
            <v>-628507834.48000002</v>
          </cell>
          <cell r="J606">
            <v>-35319213.310000002</v>
          </cell>
          <cell r="K606">
            <v>-5688535.9199999999</v>
          </cell>
          <cell r="L606">
            <v>5433050.5899999999</v>
          </cell>
          <cell r="M606">
            <v>0</v>
          </cell>
          <cell r="N606">
            <v>-35574698.600000001</v>
          </cell>
        </row>
        <row r="607">
          <cell r="B607" t="str">
            <v>Ga Life FT State</v>
          </cell>
          <cell r="F607">
            <v>6777673.9900000002</v>
          </cell>
          <cell r="G607">
            <v>0</v>
          </cell>
          <cell r="H607">
            <v>-1309135.49</v>
          </cell>
          <cell r="I607">
            <v>5468538.5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</row>
        <row r="608">
          <cell r="B608" t="str">
            <v>Ga Method FT State</v>
          </cell>
          <cell r="F608">
            <v>16552.29</v>
          </cell>
          <cell r="G608">
            <v>0</v>
          </cell>
          <cell r="H608">
            <v>-9485.69</v>
          </cell>
          <cell r="I608">
            <v>7066.6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</row>
        <row r="609">
          <cell r="B609" t="str">
            <v>Ga Method Life FT State</v>
          </cell>
          <cell r="F609">
            <v>11853793.25</v>
          </cell>
          <cell r="G609">
            <v>0</v>
          </cell>
          <cell r="H609">
            <v>-2705606.27</v>
          </cell>
          <cell r="I609">
            <v>9148186.9800000004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</row>
        <row r="610">
          <cell r="C610" t="str">
            <v>Subtotals:</v>
          </cell>
          <cell r="F610">
            <v>18648019.530000001</v>
          </cell>
          <cell r="G610">
            <v>0</v>
          </cell>
          <cell r="H610">
            <v>-4024227.45</v>
          </cell>
          <cell r="I610">
            <v>14623792.08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</row>
        <row r="611">
          <cell r="B611" t="str">
            <v>Ga Itc Basis Red State</v>
          </cell>
          <cell r="F611">
            <v>-22835357.850000001</v>
          </cell>
          <cell r="G611">
            <v>0</v>
          </cell>
          <cell r="H611">
            <v>-2886772.46</v>
          </cell>
          <cell r="I611">
            <v>-25722130.309999999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</row>
        <row r="612">
          <cell r="B612" t="str">
            <v>Ga Afudc Equity State</v>
          </cell>
          <cell r="F612">
            <v>940501632.5</v>
          </cell>
          <cell r="G612">
            <v>41002958</v>
          </cell>
          <cell r="H612">
            <v>-37258567.439999998</v>
          </cell>
          <cell r="I612">
            <v>944246023.05999994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</row>
        <row r="613">
          <cell r="B613" t="str">
            <v>Georgia AFUDC DEBT GROSS FT STATE</v>
          </cell>
          <cell r="F613">
            <v>91588.44</v>
          </cell>
          <cell r="G613">
            <v>0</v>
          </cell>
          <cell r="H613">
            <v>-3449.36</v>
          </cell>
          <cell r="I613">
            <v>88139.08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</row>
        <row r="614">
          <cell r="B614" t="str">
            <v>Ga Afudc Debt Not State</v>
          </cell>
          <cell r="F614">
            <v>114121385.77</v>
          </cell>
          <cell r="G614">
            <v>0</v>
          </cell>
          <cell r="H614">
            <v>-5529307.6600000001</v>
          </cell>
          <cell r="I614">
            <v>108592078.11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</row>
        <row r="615">
          <cell r="B615" t="str">
            <v>Ga Indirect Cost Ft State</v>
          </cell>
          <cell r="F615">
            <v>3472185.72</v>
          </cell>
          <cell r="G615">
            <v>0</v>
          </cell>
          <cell r="H615">
            <v>-246768.92</v>
          </cell>
          <cell r="I615">
            <v>3225416.8</v>
          </cell>
          <cell r="J615">
            <v>-11959.57</v>
          </cell>
          <cell r="K615">
            <v>0</v>
          </cell>
          <cell r="L615">
            <v>721.67</v>
          </cell>
          <cell r="M615">
            <v>0</v>
          </cell>
          <cell r="N615">
            <v>-11237.9</v>
          </cell>
        </row>
        <row r="616">
          <cell r="C616" t="str">
            <v>Subtotals:</v>
          </cell>
          <cell r="F616">
            <v>1035351434.58</v>
          </cell>
          <cell r="G616">
            <v>41002958</v>
          </cell>
          <cell r="H616">
            <v>-45924865.840000004</v>
          </cell>
          <cell r="I616">
            <v>1030429526.74</v>
          </cell>
          <cell r="J616">
            <v>-11959.57</v>
          </cell>
          <cell r="K616">
            <v>0</v>
          </cell>
          <cell r="L616">
            <v>721.67</v>
          </cell>
          <cell r="M616">
            <v>0</v>
          </cell>
          <cell r="N616">
            <v>-11237.9</v>
          </cell>
        </row>
        <row r="617">
          <cell r="F617">
            <v>11522625633.74</v>
          </cell>
          <cell r="G617">
            <v>821550235.65999997</v>
          </cell>
          <cell r="H617">
            <v>-287255396.58999997</v>
          </cell>
          <cell r="I617">
            <v>12056920472.809999</v>
          </cell>
          <cell r="J617">
            <v>592823450.84000003</v>
          </cell>
          <cell r="K617">
            <v>44178975.899999999</v>
          </cell>
          <cell r="L617">
            <v>-13488862.73</v>
          </cell>
          <cell r="M617">
            <v>0</v>
          </cell>
          <cell r="N617">
            <v>623513564.01999998</v>
          </cell>
        </row>
      </sheetData>
      <sheetData sheetId="2" refreshError="1"/>
      <sheetData sheetId="3" refreshError="1"/>
      <sheetData sheetId="4" refreshError="1"/>
      <sheetData sheetId="5" refreshError="1"/>
      <sheetData sheetId="6">
        <row r="9">
          <cell r="B9" t="str">
            <v>Federal Method Fed</v>
          </cell>
          <cell r="F9">
            <v>66938475.619999997</v>
          </cell>
          <cell r="G9">
            <v>-4427995.8899999997</v>
          </cell>
          <cell r="H9">
            <v>-1672540.7</v>
          </cell>
          <cell r="I9">
            <v>60837939.030000001</v>
          </cell>
          <cell r="J9">
            <v>25915879.510000002</v>
          </cell>
          <cell r="K9">
            <v>-1549798.56</v>
          </cell>
          <cell r="L9">
            <v>-819915.74</v>
          </cell>
          <cell r="M9">
            <v>0</v>
          </cell>
          <cell r="N9">
            <v>23546165.210000001</v>
          </cell>
        </row>
        <row r="10">
          <cell r="B10" t="str">
            <v>Federal Life Fed</v>
          </cell>
          <cell r="F10">
            <v>87614355.569999993</v>
          </cell>
          <cell r="G10">
            <v>-619998.37</v>
          </cell>
          <cell r="H10">
            <v>-13190504.1</v>
          </cell>
          <cell r="I10">
            <v>73803853.099999994</v>
          </cell>
          <cell r="J10">
            <v>30822607.870000001</v>
          </cell>
          <cell r="K10">
            <v>-216999.43</v>
          </cell>
          <cell r="L10">
            <v>-4644740.84</v>
          </cell>
          <cell r="M10">
            <v>0</v>
          </cell>
          <cell r="N10">
            <v>25960867.609999999</v>
          </cell>
        </row>
        <row r="11">
          <cell r="B11" t="str">
            <v>Federal Method Life Fed</v>
          </cell>
          <cell r="F11">
            <v>13315158620.559999</v>
          </cell>
          <cell r="G11">
            <v>1103803164.4000001</v>
          </cell>
          <cell r="H11">
            <v>-300542044.85000002</v>
          </cell>
          <cell r="I11">
            <v>14118419740.110001</v>
          </cell>
          <cell r="J11">
            <v>4666610239.6499996</v>
          </cell>
          <cell r="K11">
            <v>386331107.54000002</v>
          </cell>
          <cell r="L11">
            <v>-106204853.13</v>
          </cell>
          <cell r="M11">
            <v>0</v>
          </cell>
          <cell r="N11">
            <v>4946736494.0600004</v>
          </cell>
        </row>
        <row r="12">
          <cell r="B12" t="str">
            <v>Federal Cor</v>
          </cell>
          <cell r="F12">
            <v>-75827815.760000005</v>
          </cell>
          <cell r="G12">
            <v>-13352273.49</v>
          </cell>
          <cell r="H12">
            <v>-4168333.53</v>
          </cell>
          <cell r="I12">
            <v>-93348422.780000001</v>
          </cell>
          <cell r="J12">
            <v>-27697683.030000001</v>
          </cell>
          <cell r="K12">
            <v>-4673295.72</v>
          </cell>
          <cell r="L12">
            <v>-1413226.66</v>
          </cell>
          <cell r="M12">
            <v>0</v>
          </cell>
          <cell r="N12">
            <v>-33784205.420000002</v>
          </cell>
        </row>
        <row r="13">
          <cell r="C13" t="str">
            <v>Subtotals:</v>
          </cell>
          <cell r="F13">
            <v>13393883635.99</v>
          </cell>
          <cell r="G13">
            <v>1085402896.6600001</v>
          </cell>
          <cell r="H13">
            <v>-319573423.19</v>
          </cell>
          <cell r="I13">
            <v>14159713109.459999</v>
          </cell>
          <cell r="J13">
            <v>4695651044</v>
          </cell>
          <cell r="K13">
            <v>379891013.82999998</v>
          </cell>
          <cell r="L13">
            <v>-113082736.37</v>
          </cell>
          <cell r="M13">
            <v>0</v>
          </cell>
          <cell r="N13">
            <v>4962459321.46</v>
          </cell>
        </row>
        <row r="14">
          <cell r="B14" t="str">
            <v>CWIP Federal PROM PAYMENT Fed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</row>
        <row r="15">
          <cell r="B15" t="str">
            <v>CWIP Federal NEG OTHER DEFERRED Fed</v>
          </cell>
          <cell r="F15">
            <v>505760.29</v>
          </cell>
          <cell r="G15">
            <v>-7133359</v>
          </cell>
          <cell r="H15">
            <v>0</v>
          </cell>
          <cell r="I15">
            <v>-6627598.71</v>
          </cell>
          <cell r="J15">
            <v>177015.65</v>
          </cell>
          <cell r="K15">
            <v>-2496675.65</v>
          </cell>
          <cell r="L15">
            <v>0</v>
          </cell>
          <cell r="M15">
            <v>0</v>
          </cell>
          <cell r="N15">
            <v>-2319660</v>
          </cell>
        </row>
        <row r="16">
          <cell r="B16" t="str">
            <v>CWIP Federal CIAC Fed</v>
          </cell>
          <cell r="F16">
            <v>-0.16</v>
          </cell>
          <cell r="G16">
            <v>0</v>
          </cell>
          <cell r="H16">
            <v>0</v>
          </cell>
          <cell r="I16">
            <v>-0.16</v>
          </cell>
          <cell r="J16">
            <v>-0.05</v>
          </cell>
          <cell r="K16">
            <v>0</v>
          </cell>
          <cell r="L16">
            <v>0</v>
          </cell>
          <cell r="M16">
            <v>0</v>
          </cell>
          <cell r="N16">
            <v>-0.05</v>
          </cell>
        </row>
        <row r="17">
          <cell r="B17" t="str">
            <v>CWIP Federal CAPITALIZED DEPR Fed</v>
          </cell>
          <cell r="F17">
            <v>2390628.85</v>
          </cell>
          <cell r="G17">
            <v>674316</v>
          </cell>
          <cell r="H17">
            <v>0</v>
          </cell>
          <cell r="I17">
            <v>3064944.85</v>
          </cell>
          <cell r="J17">
            <v>836877.7</v>
          </cell>
          <cell r="K17">
            <v>236010.6</v>
          </cell>
          <cell r="L17">
            <v>0</v>
          </cell>
          <cell r="M17">
            <v>0</v>
          </cell>
          <cell r="N17">
            <v>1072888.3</v>
          </cell>
        </row>
        <row r="18">
          <cell r="B18" t="str">
            <v>CWIP Federal SECTION 263A Fed</v>
          </cell>
          <cell r="F18">
            <v>-631894107.76999998</v>
          </cell>
          <cell r="G18">
            <v>-176747614</v>
          </cell>
          <cell r="H18">
            <v>0</v>
          </cell>
          <cell r="I18">
            <v>-808641721.76999998</v>
          </cell>
          <cell r="J18">
            <v>-221162554.47</v>
          </cell>
          <cell r="K18">
            <v>-61861664.899999999</v>
          </cell>
          <cell r="L18">
            <v>0</v>
          </cell>
          <cell r="M18">
            <v>0</v>
          </cell>
          <cell r="N18">
            <v>-283024219.37</v>
          </cell>
        </row>
        <row r="19">
          <cell r="B19" t="str">
            <v>Federal Indirect Cost Fed</v>
          </cell>
          <cell r="F19">
            <v>-148919474.19</v>
          </cell>
          <cell r="G19">
            <v>-8941984</v>
          </cell>
          <cell r="H19">
            <v>1237575.79</v>
          </cell>
          <cell r="I19">
            <v>-156623882.40000001</v>
          </cell>
          <cell r="J19">
            <v>-51504085.520000003</v>
          </cell>
          <cell r="K19">
            <v>-3129694.37</v>
          </cell>
          <cell r="L19">
            <v>402560.87</v>
          </cell>
          <cell r="M19">
            <v>0</v>
          </cell>
          <cell r="N19">
            <v>-54231219.049999997</v>
          </cell>
        </row>
        <row r="20">
          <cell r="B20" t="str">
            <v>Federal Afudc Debt Gross Fed</v>
          </cell>
          <cell r="F20">
            <v>293054301.07999998</v>
          </cell>
          <cell r="G20">
            <v>22618965</v>
          </cell>
          <cell r="H20">
            <v>-12648521.210000001</v>
          </cell>
          <cell r="I20">
            <v>303024744.87</v>
          </cell>
          <cell r="J20">
            <v>103358414.56</v>
          </cell>
          <cell r="K20">
            <v>7916637.7400000002</v>
          </cell>
          <cell r="L20">
            <v>-4479844.49</v>
          </cell>
          <cell r="M20">
            <v>0</v>
          </cell>
          <cell r="N20">
            <v>106795207.76000001</v>
          </cell>
        </row>
        <row r="21">
          <cell r="B21" t="str">
            <v>Federal Other Deferred Fed</v>
          </cell>
          <cell r="F21">
            <v>160530093.91999999</v>
          </cell>
          <cell r="G21">
            <v>2500000</v>
          </cell>
          <cell r="H21">
            <v>-15797729.59</v>
          </cell>
          <cell r="I21">
            <v>147232364.33000001</v>
          </cell>
          <cell r="J21">
            <v>55433442.399999999</v>
          </cell>
          <cell r="K21">
            <v>874999.98</v>
          </cell>
          <cell r="L21">
            <v>-5497948.2999999998</v>
          </cell>
          <cell r="M21">
            <v>0</v>
          </cell>
          <cell r="N21">
            <v>50810494.149999999</v>
          </cell>
        </row>
        <row r="22">
          <cell r="B22" t="str">
            <v>Federal Repair Allow Fed</v>
          </cell>
          <cell r="F22">
            <v>100994986.93000001</v>
          </cell>
          <cell r="G22">
            <v>0</v>
          </cell>
          <cell r="H22">
            <v>-4400455.87</v>
          </cell>
          <cell r="I22">
            <v>96594531.060000002</v>
          </cell>
          <cell r="J22">
            <v>35217469.590000004</v>
          </cell>
          <cell r="K22">
            <v>0</v>
          </cell>
          <cell r="L22">
            <v>-1532188.09</v>
          </cell>
          <cell r="M22">
            <v>0</v>
          </cell>
          <cell r="N22">
            <v>33685281.5</v>
          </cell>
        </row>
        <row r="23">
          <cell r="B23" t="str">
            <v>Federal Reconcile Diff Fed</v>
          </cell>
          <cell r="F23">
            <v>37278.57</v>
          </cell>
          <cell r="G23">
            <v>0</v>
          </cell>
          <cell r="H23">
            <v>422.61</v>
          </cell>
          <cell r="I23">
            <v>37701.18</v>
          </cell>
          <cell r="J23">
            <v>-6625.8</v>
          </cell>
          <cell r="K23">
            <v>0</v>
          </cell>
          <cell r="L23">
            <v>78.87</v>
          </cell>
          <cell r="M23">
            <v>0</v>
          </cell>
          <cell r="N23">
            <v>-6546.93</v>
          </cell>
        </row>
        <row r="24">
          <cell r="B24" t="str">
            <v>Federal Afudc Debt Tax Fed - Fed</v>
          </cell>
          <cell r="F24">
            <v>10852034.59</v>
          </cell>
          <cell r="G24">
            <v>0</v>
          </cell>
          <cell r="H24">
            <v>-693457.3</v>
          </cell>
          <cell r="I24">
            <v>10158577.289999999</v>
          </cell>
          <cell r="J24">
            <v>10053839.82</v>
          </cell>
          <cell r="K24">
            <v>0</v>
          </cell>
          <cell r="L24">
            <v>-642344.25</v>
          </cell>
          <cell r="M24">
            <v>0</v>
          </cell>
          <cell r="N24">
            <v>9411495.5700000003</v>
          </cell>
        </row>
        <row r="25">
          <cell r="B25" t="str">
            <v>Federal Tax Repairs Expense Fed</v>
          </cell>
          <cell r="F25">
            <v>1410122189.1800001</v>
          </cell>
          <cell r="G25">
            <v>297843419</v>
          </cell>
          <cell r="H25">
            <v>-51896777.630000003</v>
          </cell>
          <cell r="I25">
            <v>1656068830.55</v>
          </cell>
          <cell r="J25">
            <v>493847863.79000002</v>
          </cell>
          <cell r="K25">
            <v>104245196.64</v>
          </cell>
          <cell r="L25">
            <v>-18177834.140000001</v>
          </cell>
          <cell r="M25">
            <v>0</v>
          </cell>
          <cell r="N25">
            <v>579915226.26999998</v>
          </cell>
        </row>
        <row r="26">
          <cell r="B26" t="str">
            <v>Federal Impairment Fed</v>
          </cell>
          <cell r="F26">
            <v>-298490.67</v>
          </cell>
          <cell r="G26">
            <v>0</v>
          </cell>
          <cell r="H26">
            <v>-11253.33</v>
          </cell>
          <cell r="I26">
            <v>-309744</v>
          </cell>
          <cell r="J26">
            <v>-104471.74</v>
          </cell>
          <cell r="K26">
            <v>0</v>
          </cell>
          <cell r="L26">
            <v>-3938.67</v>
          </cell>
          <cell r="M26">
            <v>0</v>
          </cell>
          <cell r="N26">
            <v>-108410.41</v>
          </cell>
        </row>
        <row r="27">
          <cell r="B27" t="str">
            <v>CWIP Federal Tax Repairs Exp Fed</v>
          </cell>
          <cell r="F27">
            <v>9048.5</v>
          </cell>
          <cell r="G27">
            <v>0</v>
          </cell>
          <cell r="H27">
            <v>0</v>
          </cell>
          <cell r="I27">
            <v>9048.5</v>
          </cell>
          <cell r="J27">
            <v>3166.97</v>
          </cell>
          <cell r="K27">
            <v>0</v>
          </cell>
          <cell r="L27">
            <v>0</v>
          </cell>
          <cell r="M27">
            <v>0</v>
          </cell>
          <cell r="N27">
            <v>3166.97</v>
          </cell>
        </row>
        <row r="28">
          <cell r="B28" t="str">
            <v>CWIP Federal Tax Exp-CPI Reversal</v>
          </cell>
          <cell r="F28">
            <v>0.36</v>
          </cell>
          <cell r="G28">
            <v>0</v>
          </cell>
          <cell r="H28">
            <v>0</v>
          </cell>
          <cell r="I28">
            <v>0.36</v>
          </cell>
          <cell r="J28">
            <v>0.13</v>
          </cell>
          <cell r="K28">
            <v>0</v>
          </cell>
          <cell r="L28">
            <v>0</v>
          </cell>
          <cell r="M28">
            <v>0</v>
          </cell>
          <cell r="N28">
            <v>0.13</v>
          </cell>
        </row>
        <row r="29">
          <cell r="B29" t="str">
            <v>CWIP Federal Impairment Fed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</row>
        <row r="30">
          <cell r="C30" t="str">
            <v>Subtotals:</v>
          </cell>
          <cell r="F30">
            <v>1197384249.48</v>
          </cell>
          <cell r="G30">
            <v>130813743</v>
          </cell>
          <cell r="H30">
            <v>-84210196.530000001</v>
          </cell>
          <cell r="I30">
            <v>1243987795.95</v>
          </cell>
          <cell r="J30">
            <v>426150353.02999997</v>
          </cell>
          <cell r="K30">
            <v>45784810.039999999</v>
          </cell>
          <cell r="L30">
            <v>-29931458.199999999</v>
          </cell>
          <cell r="M30">
            <v>0</v>
          </cell>
          <cell r="N30">
            <v>442003704.83999997</v>
          </cell>
        </row>
        <row r="31">
          <cell r="B31" t="str">
            <v>Federal Tax Diffs Fed</v>
          </cell>
          <cell r="F31">
            <v>-15374566.18</v>
          </cell>
          <cell r="G31">
            <v>0</v>
          </cell>
          <cell r="H31">
            <v>5820266.2300000004</v>
          </cell>
          <cell r="I31">
            <v>-9554299.9499999993</v>
          </cell>
          <cell r="J31">
            <v>-5374800.2400000002</v>
          </cell>
          <cell r="K31">
            <v>0</v>
          </cell>
          <cell r="L31">
            <v>2036728.39</v>
          </cell>
          <cell r="M31">
            <v>0</v>
          </cell>
          <cell r="N31">
            <v>-3338071.85</v>
          </cell>
        </row>
        <row r="32">
          <cell r="B32" t="str">
            <v>Federal SECTION 263A Fed</v>
          </cell>
          <cell r="F32">
            <v>-177807420.78</v>
          </cell>
          <cell r="G32">
            <v>-3872742</v>
          </cell>
          <cell r="H32">
            <v>21526891.850000001</v>
          </cell>
          <cell r="I32">
            <v>-160153270.93000001</v>
          </cell>
          <cell r="J32">
            <v>-62232597.090000004</v>
          </cell>
          <cell r="K32">
            <v>-1355459.72</v>
          </cell>
          <cell r="L32">
            <v>7534412.0899999999</v>
          </cell>
          <cell r="M32">
            <v>0</v>
          </cell>
          <cell r="N32">
            <v>-56053644.68</v>
          </cell>
        </row>
        <row r="33">
          <cell r="B33" t="str">
            <v>Federal CAPITALIZED DEPR Fed</v>
          </cell>
          <cell r="F33">
            <v>-4891963.76</v>
          </cell>
          <cell r="G33">
            <v>1325684</v>
          </cell>
          <cell r="H33">
            <v>385364.07</v>
          </cell>
          <cell r="I33">
            <v>-3180915.69</v>
          </cell>
          <cell r="J33">
            <v>-1712186.47</v>
          </cell>
          <cell r="K33">
            <v>463989.39</v>
          </cell>
          <cell r="L33">
            <v>134877.51</v>
          </cell>
          <cell r="M33">
            <v>0</v>
          </cell>
          <cell r="N33">
            <v>-1113319.58</v>
          </cell>
        </row>
        <row r="34">
          <cell r="B34" t="str">
            <v>Federal CIAC Fed</v>
          </cell>
          <cell r="F34">
            <v>-136050126.44999999</v>
          </cell>
          <cell r="G34">
            <v>-80000000</v>
          </cell>
          <cell r="H34">
            <v>23546180.550000001</v>
          </cell>
          <cell r="I34">
            <v>-192503945.90000001</v>
          </cell>
          <cell r="J34">
            <v>-47617544.229999997</v>
          </cell>
          <cell r="K34">
            <v>-28000000</v>
          </cell>
          <cell r="L34">
            <v>8241163.1799999997</v>
          </cell>
          <cell r="M34">
            <v>0</v>
          </cell>
          <cell r="N34">
            <v>-67376381.049999997</v>
          </cell>
        </row>
        <row r="35">
          <cell r="B35" t="str">
            <v>Federal NEG OTHER DEFERRED Fed</v>
          </cell>
          <cell r="F35">
            <v>-119810983.98999999</v>
          </cell>
          <cell r="G35">
            <v>-2866641</v>
          </cell>
          <cell r="H35">
            <v>16021191.93</v>
          </cell>
          <cell r="I35">
            <v>-106656433.06</v>
          </cell>
          <cell r="J35">
            <v>-41933167.549999997</v>
          </cell>
          <cell r="K35">
            <v>-1003324.33</v>
          </cell>
          <cell r="L35">
            <v>5607335.7599999998</v>
          </cell>
          <cell r="M35">
            <v>0</v>
          </cell>
          <cell r="N35">
            <v>-37329156.119999997</v>
          </cell>
        </row>
        <row r="36">
          <cell r="B36" t="str">
            <v>Federal PROM PAYMENT Fed</v>
          </cell>
          <cell r="F36">
            <v>-11747107.5</v>
          </cell>
          <cell r="G36">
            <v>-4000000</v>
          </cell>
          <cell r="H36">
            <v>4166199</v>
          </cell>
          <cell r="I36">
            <v>-11580908.5</v>
          </cell>
          <cell r="J36">
            <v>-4111487.64</v>
          </cell>
          <cell r="K36">
            <v>-1400000</v>
          </cell>
          <cell r="L36">
            <v>1458169.65</v>
          </cell>
          <cell r="M36">
            <v>0</v>
          </cell>
          <cell r="N36">
            <v>-4053317.99</v>
          </cell>
        </row>
        <row r="37">
          <cell r="B37" t="str">
            <v>Federal Tax Repairs Exp. Fed SO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</row>
        <row r="38">
          <cell r="B38" t="str">
            <v>Federal Tax Rep 481a Fed</v>
          </cell>
          <cell r="F38">
            <v>151882236.91999999</v>
          </cell>
          <cell r="G38">
            <v>0</v>
          </cell>
          <cell r="H38">
            <v>-18089889.579999998</v>
          </cell>
          <cell r="I38">
            <v>133792347.34</v>
          </cell>
          <cell r="J38">
            <v>53158792.43</v>
          </cell>
          <cell r="K38">
            <v>0</v>
          </cell>
          <cell r="L38">
            <v>-6331462.21</v>
          </cell>
          <cell r="M38">
            <v>0</v>
          </cell>
          <cell r="N38">
            <v>46827330.219999999</v>
          </cell>
        </row>
        <row r="39">
          <cell r="B39" t="str">
            <v>Federal Tax Rep 481a B Fed</v>
          </cell>
          <cell r="F39">
            <v>-32558049.18</v>
          </cell>
          <cell r="G39">
            <v>0</v>
          </cell>
          <cell r="H39">
            <v>3545776.98</v>
          </cell>
          <cell r="I39">
            <v>-29012272.199999999</v>
          </cell>
          <cell r="J39">
            <v>-11395317.210000001</v>
          </cell>
          <cell r="K39">
            <v>0</v>
          </cell>
          <cell r="L39">
            <v>1241021.95</v>
          </cell>
          <cell r="M39">
            <v>0</v>
          </cell>
          <cell r="N39">
            <v>-10154295.26</v>
          </cell>
        </row>
        <row r="40">
          <cell r="B40" t="str">
            <v>Federal Tax Exp CPI Rev Fed</v>
          </cell>
          <cell r="F40">
            <v>4232932.9800000004</v>
          </cell>
          <cell r="G40">
            <v>0</v>
          </cell>
          <cell r="H40">
            <v>-526547.43000000005</v>
          </cell>
          <cell r="I40">
            <v>3706385.55</v>
          </cell>
          <cell r="J40">
            <v>1481526.59</v>
          </cell>
          <cell r="K40">
            <v>0</v>
          </cell>
          <cell r="L40">
            <v>-184291.56</v>
          </cell>
          <cell r="M40">
            <v>0</v>
          </cell>
          <cell r="N40">
            <v>1297235.03</v>
          </cell>
        </row>
        <row r="41">
          <cell r="B41" t="str">
            <v>Federal NEG OTHER DEF STEP UP Fed</v>
          </cell>
          <cell r="F41">
            <v>-6861748.5899999999</v>
          </cell>
          <cell r="G41">
            <v>0</v>
          </cell>
          <cell r="H41">
            <v>807284.66</v>
          </cell>
          <cell r="I41">
            <v>-6054463.9299999997</v>
          </cell>
          <cell r="J41">
            <v>-2401612.0099999998</v>
          </cell>
          <cell r="K41">
            <v>0</v>
          </cell>
          <cell r="L41">
            <v>282549.63</v>
          </cell>
          <cell r="M41">
            <v>0</v>
          </cell>
          <cell r="N41">
            <v>-2119062.38</v>
          </cell>
        </row>
        <row r="42">
          <cell r="C42" t="str">
            <v>Subtotals:</v>
          </cell>
          <cell r="F42">
            <v>-348986796.52999997</v>
          </cell>
          <cell r="G42">
            <v>-89413699</v>
          </cell>
          <cell r="H42">
            <v>57202718.259999998</v>
          </cell>
          <cell r="I42">
            <v>-381197777.26999998</v>
          </cell>
          <cell r="J42">
            <v>-122138393.42</v>
          </cell>
          <cell r="K42">
            <v>-31294794.66</v>
          </cell>
          <cell r="L42">
            <v>20020504.390000001</v>
          </cell>
          <cell r="M42">
            <v>0</v>
          </cell>
          <cell r="N42">
            <v>-133412683.66</v>
          </cell>
        </row>
        <row r="43">
          <cell r="B43" t="str">
            <v>Federal Life FT Fed</v>
          </cell>
          <cell r="F43">
            <v>-329503.34999999998</v>
          </cell>
          <cell r="G43">
            <v>0</v>
          </cell>
          <cell r="H43">
            <v>-12895.25</v>
          </cell>
          <cell r="I43">
            <v>-342398.6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C44" t="str">
            <v>Subtotals:</v>
          </cell>
          <cell r="F44">
            <v>-329503.34999999998</v>
          </cell>
          <cell r="G44">
            <v>0</v>
          </cell>
          <cell r="H44">
            <v>-12895.25</v>
          </cell>
          <cell r="I44">
            <v>-342398.6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</row>
        <row r="45">
          <cell r="B45" t="str">
            <v>Federal Itc Basis Red Fed</v>
          </cell>
          <cell r="F45">
            <v>58160803.130000003</v>
          </cell>
          <cell r="G45">
            <v>0</v>
          </cell>
          <cell r="H45">
            <v>-3084194.7</v>
          </cell>
          <cell r="I45">
            <v>55076608.43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</row>
        <row r="46">
          <cell r="B46" t="str">
            <v>Federal Afudc Equity Fed</v>
          </cell>
          <cell r="F46">
            <v>909033134</v>
          </cell>
          <cell r="G46">
            <v>41002958</v>
          </cell>
          <cell r="H46">
            <v>-37167714.600000001</v>
          </cell>
          <cell r="I46">
            <v>912868377.39999998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Federal Afudc Debt Gross Ft Fed</v>
          </cell>
          <cell r="F47">
            <v>4595.3500000000004</v>
          </cell>
          <cell r="G47">
            <v>0</v>
          </cell>
          <cell r="H47">
            <v>-1989.23</v>
          </cell>
          <cell r="I47">
            <v>2606.12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</row>
        <row r="48">
          <cell r="B48" t="str">
            <v>Federal Afudc Debt Not Fed</v>
          </cell>
          <cell r="F48">
            <v>113352203.98</v>
          </cell>
          <cell r="G48">
            <v>0</v>
          </cell>
          <cell r="H48">
            <v>-5528387.9900000002</v>
          </cell>
          <cell r="I48">
            <v>107823815.98999999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</row>
        <row r="49">
          <cell r="B49" t="str">
            <v>Federal Indirect Cost Ft Fed</v>
          </cell>
          <cell r="F49">
            <v>2431392</v>
          </cell>
          <cell r="G49">
            <v>0</v>
          </cell>
          <cell r="H49">
            <v>-226854.57</v>
          </cell>
          <cell r="I49">
            <v>2204537.4300000002</v>
          </cell>
          <cell r="J49">
            <v>-73954.86</v>
          </cell>
          <cell r="K49">
            <v>0</v>
          </cell>
          <cell r="L49">
            <v>4462.6499999999996</v>
          </cell>
          <cell r="M49">
            <v>0</v>
          </cell>
          <cell r="N49">
            <v>-69492.210000000006</v>
          </cell>
        </row>
        <row r="50">
          <cell r="B50" t="str">
            <v>Federal Itc Other Basis Red Fed</v>
          </cell>
          <cell r="F50">
            <v>43159537.109999999</v>
          </cell>
          <cell r="G50">
            <v>10880975</v>
          </cell>
          <cell r="H50">
            <v>3387.53</v>
          </cell>
          <cell r="I50">
            <v>54043899.640000001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</row>
        <row r="51">
          <cell r="B51" t="str">
            <v>CWIP Fed Itc Other Basis Red Fed</v>
          </cell>
          <cell r="F51">
            <v>-0.15</v>
          </cell>
          <cell r="G51">
            <v>0</v>
          </cell>
          <cell r="H51">
            <v>0</v>
          </cell>
          <cell r="I51">
            <v>-0.15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</row>
        <row r="52">
          <cell r="B52" t="str">
            <v>Federal Fed Other Tax Credits</v>
          </cell>
          <cell r="F52">
            <v>809384.56</v>
          </cell>
          <cell r="G52">
            <v>0</v>
          </cell>
          <cell r="H52">
            <v>-22525.32</v>
          </cell>
          <cell r="I52">
            <v>786859.24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</row>
        <row r="59">
          <cell r="B59" t="str">
            <v>Ga Fed Other Tax Credits</v>
          </cell>
          <cell r="F59">
            <v>809384.56</v>
          </cell>
          <cell r="G59">
            <v>0</v>
          </cell>
          <cell r="H59">
            <v>-22525.32</v>
          </cell>
          <cell r="I59">
            <v>786859.24</v>
          </cell>
          <cell r="J59">
            <v>-10900.18</v>
          </cell>
          <cell r="K59">
            <v>0</v>
          </cell>
          <cell r="L59">
            <v>307.54000000000002</v>
          </cell>
          <cell r="M59">
            <v>0</v>
          </cell>
          <cell r="N59">
            <v>-10592.64</v>
          </cell>
        </row>
        <row r="60">
          <cell r="C60" t="str">
            <v>Subtotals:</v>
          </cell>
          <cell r="F60">
            <v>809384.56</v>
          </cell>
          <cell r="G60">
            <v>0</v>
          </cell>
          <cell r="H60">
            <v>-22525.32</v>
          </cell>
          <cell r="I60">
            <v>786859.24</v>
          </cell>
          <cell r="J60">
            <v>-10900.18</v>
          </cell>
          <cell r="K60">
            <v>0</v>
          </cell>
          <cell r="L60">
            <v>307.54000000000002</v>
          </cell>
          <cell r="M60">
            <v>0</v>
          </cell>
          <cell r="N60">
            <v>-10592.64</v>
          </cell>
        </row>
        <row r="61">
          <cell r="B61" t="str">
            <v>Ga Cor</v>
          </cell>
          <cell r="F61">
            <v>-75827815.760000005</v>
          </cell>
          <cell r="G61">
            <v>-13352272.439999999</v>
          </cell>
          <cell r="H61">
            <v>-4168334.58</v>
          </cell>
          <cell r="I61">
            <v>-93348422.780000001</v>
          </cell>
          <cell r="J61">
            <v>-4286685.6900000004</v>
          </cell>
          <cell r="K61">
            <v>-755738.62</v>
          </cell>
          <cell r="L61">
            <v>-235569.94</v>
          </cell>
          <cell r="M61">
            <v>0</v>
          </cell>
          <cell r="N61">
            <v>-5277994.25</v>
          </cell>
        </row>
        <row r="62">
          <cell r="B62" t="str">
            <v>Ga Method State</v>
          </cell>
          <cell r="F62">
            <v>66910320.210000001</v>
          </cell>
          <cell r="G62">
            <v>-4427995.9400000004</v>
          </cell>
          <cell r="H62">
            <v>-1654665.67</v>
          </cell>
          <cell r="I62">
            <v>60827658.600000001</v>
          </cell>
          <cell r="J62">
            <v>3685224.77</v>
          </cell>
          <cell r="K62">
            <v>-250624.57</v>
          </cell>
          <cell r="L62">
            <v>-94641.06</v>
          </cell>
          <cell r="M62">
            <v>0</v>
          </cell>
          <cell r="N62">
            <v>3339959.14</v>
          </cell>
        </row>
        <row r="63">
          <cell r="B63" t="str">
            <v>Ga Life State</v>
          </cell>
          <cell r="F63">
            <v>80946050.299999997</v>
          </cell>
          <cell r="G63">
            <v>-682044.17</v>
          </cell>
          <cell r="H63">
            <v>-11877516.51</v>
          </cell>
          <cell r="I63">
            <v>68386489.620000005</v>
          </cell>
          <cell r="J63">
            <v>4519606.87</v>
          </cell>
          <cell r="K63">
            <v>-38603.699999999997</v>
          </cell>
          <cell r="L63">
            <v>-673289.54</v>
          </cell>
          <cell r="M63">
            <v>0</v>
          </cell>
          <cell r="N63">
            <v>3807713.63</v>
          </cell>
        </row>
        <row r="64">
          <cell r="B64" t="str">
            <v>Ga Method Life State</v>
          </cell>
          <cell r="F64">
            <v>9732416040.7199993</v>
          </cell>
          <cell r="G64">
            <v>758134810.77999997</v>
          </cell>
          <cell r="H64">
            <v>-231301130.41999999</v>
          </cell>
          <cell r="I64">
            <v>10259249721.08</v>
          </cell>
          <cell r="J64">
            <v>550581774.72000003</v>
          </cell>
          <cell r="K64">
            <v>42910430.289999999</v>
          </cell>
          <cell r="L64">
            <v>-13096617.619999999</v>
          </cell>
          <cell r="M64">
            <v>0</v>
          </cell>
          <cell r="N64">
            <v>580395587.38999999</v>
          </cell>
        </row>
        <row r="65">
          <cell r="C65" t="str">
            <v>Subtotals:</v>
          </cell>
          <cell r="F65">
            <v>9804444595.4699993</v>
          </cell>
          <cell r="G65">
            <v>739672498.23000002</v>
          </cell>
          <cell r="H65">
            <v>-249001647.18000001</v>
          </cell>
          <cell r="I65">
            <v>10295115446.52</v>
          </cell>
          <cell r="J65">
            <v>554499920.66999996</v>
          </cell>
          <cell r="K65">
            <v>41865463.399999999</v>
          </cell>
          <cell r="L65">
            <v>-14100118.16</v>
          </cell>
          <cell r="M65">
            <v>0</v>
          </cell>
          <cell r="N65">
            <v>582265265.90999997</v>
          </cell>
        </row>
        <row r="66">
          <cell r="B66" t="str">
            <v>CWIP Ga PROM PAYMENT State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</row>
        <row r="67">
          <cell r="B67" t="str">
            <v>CWIP Ga NEG OTHER DEFERRED State</v>
          </cell>
          <cell r="F67">
            <v>505760.29</v>
          </cell>
          <cell r="G67">
            <v>-7133359</v>
          </cell>
          <cell r="H67">
            <v>0</v>
          </cell>
          <cell r="I67">
            <v>-6627598.71</v>
          </cell>
          <cell r="J67">
            <v>28625.279999999999</v>
          </cell>
          <cell r="K67">
            <v>-403748.12</v>
          </cell>
          <cell r="L67">
            <v>0</v>
          </cell>
          <cell r="M67">
            <v>0</v>
          </cell>
          <cell r="N67">
            <v>-375122.84</v>
          </cell>
        </row>
        <row r="68">
          <cell r="B68" t="str">
            <v>CWIP Ga CIAC State</v>
          </cell>
          <cell r="F68">
            <v>-0.16</v>
          </cell>
          <cell r="G68">
            <v>0</v>
          </cell>
          <cell r="H68">
            <v>0</v>
          </cell>
          <cell r="I68">
            <v>-0.16</v>
          </cell>
          <cell r="J68">
            <v>0.99</v>
          </cell>
          <cell r="K68">
            <v>0</v>
          </cell>
          <cell r="L68">
            <v>0</v>
          </cell>
          <cell r="M68">
            <v>0</v>
          </cell>
          <cell r="N68">
            <v>0.99</v>
          </cell>
        </row>
        <row r="69">
          <cell r="B69" t="str">
            <v>CWIP Ga CAPITALIZED DEPR State</v>
          </cell>
          <cell r="F69">
            <v>2390628.85</v>
          </cell>
          <cell r="G69">
            <v>674316</v>
          </cell>
          <cell r="H69">
            <v>0</v>
          </cell>
          <cell r="I69">
            <v>3064944.85</v>
          </cell>
          <cell r="J69">
            <v>135312.20000000001</v>
          </cell>
          <cell r="K69">
            <v>38166.29</v>
          </cell>
          <cell r="L69">
            <v>0</v>
          </cell>
          <cell r="M69">
            <v>0</v>
          </cell>
          <cell r="N69">
            <v>173478.49</v>
          </cell>
        </row>
        <row r="70">
          <cell r="B70" t="str">
            <v>CWIP Ga SECTION 263A State</v>
          </cell>
          <cell r="F70">
            <v>-631894107.76999998</v>
          </cell>
          <cell r="G70">
            <v>-176747614</v>
          </cell>
          <cell r="H70">
            <v>0</v>
          </cell>
          <cell r="I70">
            <v>-808641721.76999998</v>
          </cell>
          <cell r="J70">
            <v>-35765206.969999999</v>
          </cell>
          <cell r="K70">
            <v>-10003914.949999999</v>
          </cell>
          <cell r="L70">
            <v>0</v>
          </cell>
          <cell r="M70">
            <v>0</v>
          </cell>
          <cell r="N70">
            <v>-45769121.920000002</v>
          </cell>
        </row>
        <row r="71">
          <cell r="B71" t="str">
            <v>Ga Indirect Cost State</v>
          </cell>
          <cell r="F71">
            <v>-149025194.72</v>
          </cell>
          <cell r="G71">
            <v>-8941984</v>
          </cell>
          <cell r="H71">
            <v>1269808.31</v>
          </cell>
          <cell r="I71">
            <v>-156697370.41</v>
          </cell>
          <cell r="J71">
            <v>-8406602.3000000007</v>
          </cell>
          <cell r="K71">
            <v>-506116.28</v>
          </cell>
          <cell r="L71">
            <v>71141.899999999994</v>
          </cell>
          <cell r="M71">
            <v>0</v>
          </cell>
          <cell r="N71">
            <v>-8841576.6799999997</v>
          </cell>
        </row>
        <row r="72">
          <cell r="B72" t="str">
            <v>Ga Afudc Debt Gross State</v>
          </cell>
          <cell r="F72">
            <v>293048964.62</v>
          </cell>
          <cell r="G72">
            <v>22618965</v>
          </cell>
          <cell r="H72">
            <v>-12647322.82</v>
          </cell>
          <cell r="I72">
            <v>303020606.80000001</v>
          </cell>
          <cell r="J72">
            <v>16608709.42</v>
          </cell>
          <cell r="K72">
            <v>1280233.43</v>
          </cell>
          <cell r="L72">
            <v>-717339.85</v>
          </cell>
          <cell r="M72">
            <v>0</v>
          </cell>
          <cell r="N72">
            <v>17171602.960000001</v>
          </cell>
        </row>
        <row r="73">
          <cell r="B73" t="str">
            <v>Ga Other Deferred State</v>
          </cell>
          <cell r="F73">
            <v>204160023.44999999</v>
          </cell>
          <cell r="G73">
            <v>2500000</v>
          </cell>
          <cell r="H73">
            <v>-15893778.859999999</v>
          </cell>
          <cell r="I73">
            <v>190766244.59</v>
          </cell>
          <cell r="J73">
            <v>11539022.42</v>
          </cell>
          <cell r="K73">
            <v>141500</v>
          </cell>
          <cell r="L73">
            <v>-900436.03</v>
          </cell>
          <cell r="M73">
            <v>0</v>
          </cell>
          <cell r="N73">
            <v>10780086.380000001</v>
          </cell>
        </row>
        <row r="74">
          <cell r="B74" t="str">
            <v>Ga Repair Allow State</v>
          </cell>
          <cell r="F74">
            <v>100994981.29000001</v>
          </cell>
          <cell r="G74">
            <v>0</v>
          </cell>
          <cell r="H74">
            <v>-4400455.6799999997</v>
          </cell>
          <cell r="I74">
            <v>96594525.609999999</v>
          </cell>
          <cell r="J74">
            <v>5716447.9299999997</v>
          </cell>
          <cell r="K74">
            <v>0</v>
          </cell>
          <cell r="L74">
            <v>-249071.52</v>
          </cell>
          <cell r="M74">
            <v>0</v>
          </cell>
          <cell r="N74">
            <v>5467376.4100000001</v>
          </cell>
        </row>
        <row r="75">
          <cell r="B75" t="str">
            <v>Ga Reconcile Diff State</v>
          </cell>
          <cell r="F75">
            <v>121223.32</v>
          </cell>
          <cell r="G75">
            <v>0</v>
          </cell>
          <cell r="H75">
            <v>237.33</v>
          </cell>
          <cell r="I75">
            <v>121460.65</v>
          </cell>
          <cell r="J75">
            <v>-2664.77</v>
          </cell>
          <cell r="K75">
            <v>0</v>
          </cell>
          <cell r="L75">
            <v>13.44</v>
          </cell>
          <cell r="M75">
            <v>0</v>
          </cell>
          <cell r="N75">
            <v>-2651.33</v>
          </cell>
        </row>
        <row r="76">
          <cell r="B76" t="str">
            <v>Ga Afudc Debt Tax Fed - State</v>
          </cell>
          <cell r="F76">
            <v>10852034.82</v>
          </cell>
          <cell r="G76">
            <v>0</v>
          </cell>
          <cell r="H76">
            <v>-693457.3</v>
          </cell>
          <cell r="I76">
            <v>10158577.52</v>
          </cell>
          <cell r="J76">
            <v>1392536.06</v>
          </cell>
          <cell r="K76">
            <v>0</v>
          </cell>
          <cell r="L76">
            <v>-89182.43</v>
          </cell>
          <cell r="M76">
            <v>0</v>
          </cell>
          <cell r="N76">
            <v>1303353.6299999999</v>
          </cell>
        </row>
        <row r="77">
          <cell r="B77" t="str">
            <v>Ga Tax Repairs Expense</v>
          </cell>
          <cell r="F77">
            <v>1410122188.05</v>
          </cell>
          <cell r="G77">
            <v>297843419</v>
          </cell>
          <cell r="H77">
            <v>-51896777.600000001</v>
          </cell>
          <cell r="I77">
            <v>1656068829.45</v>
          </cell>
          <cell r="J77">
            <v>79812915.950000003</v>
          </cell>
          <cell r="K77">
            <v>16857937.489999998</v>
          </cell>
          <cell r="L77">
            <v>-2937357.66</v>
          </cell>
          <cell r="M77">
            <v>0</v>
          </cell>
          <cell r="N77">
            <v>93733495.799999997</v>
          </cell>
        </row>
        <row r="78">
          <cell r="B78" t="str">
            <v>Ga ITC Other Basis Red State</v>
          </cell>
          <cell r="F78">
            <v>42303898.770000003</v>
          </cell>
          <cell r="G78">
            <v>10880975</v>
          </cell>
          <cell r="H78">
            <v>-12330.98</v>
          </cell>
          <cell r="I78">
            <v>53172542.789999999</v>
          </cell>
          <cell r="J78">
            <v>2394400.67</v>
          </cell>
          <cell r="K78">
            <v>615863.18000000005</v>
          </cell>
          <cell r="L78">
            <v>-697.93</v>
          </cell>
          <cell r="M78">
            <v>0</v>
          </cell>
          <cell r="N78">
            <v>3009565.92</v>
          </cell>
        </row>
        <row r="79">
          <cell r="B79" t="str">
            <v>Ga Impairment State</v>
          </cell>
          <cell r="F79">
            <v>-298490.67</v>
          </cell>
          <cell r="G79">
            <v>0</v>
          </cell>
          <cell r="H79">
            <v>-11253.33</v>
          </cell>
          <cell r="I79">
            <v>-309744</v>
          </cell>
          <cell r="J79">
            <v>-16894.57</v>
          </cell>
          <cell r="K79">
            <v>0</v>
          </cell>
          <cell r="L79">
            <v>-636.94000000000005</v>
          </cell>
          <cell r="M79">
            <v>0</v>
          </cell>
          <cell r="N79">
            <v>-17531.509999999998</v>
          </cell>
        </row>
        <row r="80">
          <cell r="B80" t="str">
            <v>CWIP Ga Tax Repairs Expense</v>
          </cell>
          <cell r="F80">
            <v>9048.5</v>
          </cell>
          <cell r="G80">
            <v>0</v>
          </cell>
          <cell r="H80">
            <v>0</v>
          </cell>
          <cell r="I80">
            <v>9048.5</v>
          </cell>
          <cell r="J80">
            <v>512.14</v>
          </cell>
          <cell r="K80">
            <v>0</v>
          </cell>
          <cell r="L80">
            <v>0</v>
          </cell>
          <cell r="M80">
            <v>0</v>
          </cell>
          <cell r="N80">
            <v>512.14</v>
          </cell>
        </row>
        <row r="81">
          <cell r="B81" t="str">
            <v>CWIP Ga Tax Exp- CPI Reversal</v>
          </cell>
          <cell r="F81">
            <v>0.36</v>
          </cell>
          <cell r="G81">
            <v>0</v>
          </cell>
          <cell r="H81">
            <v>0</v>
          </cell>
          <cell r="I81">
            <v>0.36</v>
          </cell>
          <cell r="J81">
            <v>0.02</v>
          </cell>
          <cell r="K81">
            <v>0</v>
          </cell>
          <cell r="L81">
            <v>0</v>
          </cell>
          <cell r="M81">
            <v>0</v>
          </cell>
          <cell r="N81">
            <v>0.02</v>
          </cell>
        </row>
        <row r="82">
          <cell r="B82" t="str">
            <v>CWIP Ga Impairment State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</row>
        <row r="83">
          <cell r="C83" t="str">
            <v>Subtotals:</v>
          </cell>
          <cell r="F83">
            <v>1283290959</v>
          </cell>
          <cell r="G83">
            <v>141694718</v>
          </cell>
          <cell r="H83">
            <v>-84285330.930000007</v>
          </cell>
          <cell r="I83">
            <v>1340700346.0699999</v>
          </cell>
          <cell r="J83">
            <v>73437114.469999999</v>
          </cell>
          <cell r="K83">
            <v>8019921.04</v>
          </cell>
          <cell r="L83">
            <v>-4823567.0199999996</v>
          </cell>
          <cell r="M83">
            <v>0</v>
          </cell>
          <cell r="N83">
            <v>76633468.459999993</v>
          </cell>
        </row>
        <row r="84">
          <cell r="B84" t="str">
            <v>Ga Tax Diffs State</v>
          </cell>
          <cell r="F84">
            <v>-15345077.67</v>
          </cell>
          <cell r="G84">
            <v>0</v>
          </cell>
          <cell r="H84">
            <v>5810263.5499999998</v>
          </cell>
          <cell r="I84">
            <v>-9534814.1199999992</v>
          </cell>
          <cell r="J84">
            <v>-868159.62</v>
          </cell>
          <cell r="K84">
            <v>0</v>
          </cell>
          <cell r="L84">
            <v>328871.57</v>
          </cell>
          <cell r="M84">
            <v>0</v>
          </cell>
          <cell r="N84">
            <v>-539288.05000000005</v>
          </cell>
        </row>
        <row r="85">
          <cell r="B85" t="str">
            <v>Ga SECTION 263A State</v>
          </cell>
          <cell r="F85">
            <v>-203201056.09999999</v>
          </cell>
          <cell r="G85">
            <v>-3872742</v>
          </cell>
          <cell r="H85">
            <v>23719495.170000002</v>
          </cell>
          <cell r="I85">
            <v>-183354302.93000001</v>
          </cell>
          <cell r="J85">
            <v>-11501206.359999999</v>
          </cell>
          <cell r="K85">
            <v>-219197.21</v>
          </cell>
          <cell r="L85">
            <v>1342523.33</v>
          </cell>
          <cell r="M85">
            <v>0</v>
          </cell>
          <cell r="N85">
            <v>-10377880.210000001</v>
          </cell>
        </row>
        <row r="86">
          <cell r="B86" t="str">
            <v>Ga CAPITALIZED DEPR State</v>
          </cell>
          <cell r="F86">
            <v>-6223833.5599999996</v>
          </cell>
          <cell r="G86">
            <v>1325684</v>
          </cell>
          <cell r="H86">
            <v>512134.35</v>
          </cell>
          <cell r="I86">
            <v>-4386015.21</v>
          </cell>
          <cell r="J86">
            <v>-352280.49</v>
          </cell>
          <cell r="K86">
            <v>75033.72</v>
          </cell>
          <cell r="L86">
            <v>28986.880000000001</v>
          </cell>
          <cell r="M86">
            <v>0</v>
          </cell>
          <cell r="N86">
            <v>-248259.89</v>
          </cell>
        </row>
        <row r="87">
          <cell r="B87" t="str">
            <v>Ga CIAC State</v>
          </cell>
          <cell r="F87">
            <v>-151545672.5</v>
          </cell>
          <cell r="G87">
            <v>-80000000</v>
          </cell>
          <cell r="H87">
            <v>24857020.23</v>
          </cell>
          <cell r="I87">
            <v>-206688652.27000001</v>
          </cell>
          <cell r="J87">
            <v>-8577484.9399999995</v>
          </cell>
          <cell r="K87">
            <v>-4528000.01</v>
          </cell>
          <cell r="L87">
            <v>1406907.27</v>
          </cell>
          <cell r="M87">
            <v>0</v>
          </cell>
          <cell r="N87">
            <v>-11698577.67</v>
          </cell>
        </row>
        <row r="88">
          <cell r="B88" t="str">
            <v>Ga NEG OTHER DEFERRED State</v>
          </cell>
          <cell r="F88">
            <v>-124011534.58</v>
          </cell>
          <cell r="G88">
            <v>-2866641</v>
          </cell>
          <cell r="H88">
            <v>16346562.82</v>
          </cell>
          <cell r="I88">
            <v>-110531612.76000001</v>
          </cell>
          <cell r="J88">
            <v>-7018977.7199999997</v>
          </cell>
          <cell r="K88">
            <v>-162251.88</v>
          </cell>
          <cell r="L88">
            <v>925202.3</v>
          </cell>
          <cell r="M88">
            <v>0</v>
          </cell>
          <cell r="N88">
            <v>-6256027.29</v>
          </cell>
        </row>
        <row r="89">
          <cell r="B89" t="str">
            <v>Ga PROM PAYMENT State</v>
          </cell>
          <cell r="F89">
            <v>-11747107.5</v>
          </cell>
          <cell r="G89">
            <v>-4000000</v>
          </cell>
          <cell r="H89">
            <v>4166199</v>
          </cell>
          <cell r="I89">
            <v>-11580908.5</v>
          </cell>
          <cell r="J89">
            <v>-664886.28</v>
          </cell>
          <cell r="K89">
            <v>-226400</v>
          </cell>
          <cell r="L89">
            <v>235806.86</v>
          </cell>
          <cell r="M89">
            <v>0</v>
          </cell>
          <cell r="N89">
            <v>-655479.42000000004</v>
          </cell>
        </row>
        <row r="90">
          <cell r="B90" t="str">
            <v>Ga Tax Repairs Exp. SO</v>
          </cell>
          <cell r="F90">
            <v>-1362965992.03</v>
          </cell>
          <cell r="G90">
            <v>0</v>
          </cell>
          <cell r="H90">
            <v>118486318.59999999</v>
          </cell>
          <cell r="I90">
            <v>-1244479673.4300001</v>
          </cell>
          <cell r="J90">
            <v>-77143874.810000002</v>
          </cell>
          <cell r="K90">
            <v>0</v>
          </cell>
          <cell r="L90">
            <v>6706325.6200000001</v>
          </cell>
          <cell r="M90">
            <v>0</v>
          </cell>
          <cell r="N90">
            <v>-70437549.189999998</v>
          </cell>
        </row>
        <row r="91">
          <cell r="B91" t="str">
            <v>Ga Tax Rep 481a State</v>
          </cell>
          <cell r="F91">
            <v>1415180046.8299999</v>
          </cell>
          <cell r="G91">
            <v>0</v>
          </cell>
          <cell r="H91">
            <v>-127621830.67</v>
          </cell>
          <cell r="I91">
            <v>1287558216.1600001</v>
          </cell>
          <cell r="J91">
            <v>80099190.670000002</v>
          </cell>
          <cell r="K91">
            <v>0</v>
          </cell>
          <cell r="L91">
            <v>-7223395.5199999996</v>
          </cell>
          <cell r="M91">
            <v>0</v>
          </cell>
          <cell r="N91">
            <v>72875795.150000006</v>
          </cell>
        </row>
        <row r="92">
          <cell r="B92" t="str">
            <v>Ga Tax Exp CPI Rev State</v>
          </cell>
          <cell r="F92">
            <v>4232932.9800000004</v>
          </cell>
          <cell r="G92">
            <v>0</v>
          </cell>
          <cell r="H92">
            <v>-526547.43000000005</v>
          </cell>
          <cell r="I92">
            <v>3706385.55</v>
          </cell>
          <cell r="J92">
            <v>239584.06</v>
          </cell>
          <cell r="K92">
            <v>0</v>
          </cell>
          <cell r="L92">
            <v>-29802.57</v>
          </cell>
          <cell r="M92">
            <v>0</v>
          </cell>
          <cell r="N92">
            <v>209781.49</v>
          </cell>
        </row>
        <row r="93">
          <cell r="B93" t="str">
            <v>GA ITC State Addback</v>
          </cell>
          <cell r="F93">
            <v>-35328873.079999998</v>
          </cell>
          <cell r="G93">
            <v>-10880975</v>
          </cell>
          <cell r="H93">
            <v>16290209.310000001</v>
          </cell>
          <cell r="I93">
            <v>-29919638.77</v>
          </cell>
          <cell r="J93">
            <v>-1999614.21</v>
          </cell>
          <cell r="K93">
            <v>-615863.18000000005</v>
          </cell>
          <cell r="L93">
            <v>922025.84</v>
          </cell>
          <cell r="M93">
            <v>0</v>
          </cell>
          <cell r="N93">
            <v>-1693451.56</v>
          </cell>
        </row>
        <row r="94">
          <cell r="B94" t="str">
            <v>GA Fed Other Tax Cred State Addback</v>
          </cell>
          <cell r="F94">
            <v>-719478.26</v>
          </cell>
          <cell r="G94">
            <v>0</v>
          </cell>
          <cell r="H94">
            <v>209202.12</v>
          </cell>
          <cell r="I94">
            <v>-510276.14</v>
          </cell>
          <cell r="J94">
            <v>-40722.47</v>
          </cell>
          <cell r="K94">
            <v>0</v>
          </cell>
          <cell r="L94">
            <v>11840.84</v>
          </cell>
          <cell r="M94">
            <v>0</v>
          </cell>
          <cell r="N94">
            <v>-28881.63</v>
          </cell>
        </row>
        <row r="95">
          <cell r="B95" t="str">
            <v>Ga CAP DEPR St Only</v>
          </cell>
          <cell r="F95">
            <v>14827609.460000001</v>
          </cell>
          <cell r="G95">
            <v>0</v>
          </cell>
          <cell r="H95">
            <v>-1372787.33</v>
          </cell>
          <cell r="I95">
            <v>13454822.130000001</v>
          </cell>
          <cell r="J95">
            <v>839242.7</v>
          </cell>
          <cell r="K95">
            <v>0</v>
          </cell>
          <cell r="L95">
            <v>-77699.759999999995</v>
          </cell>
          <cell r="M95">
            <v>0</v>
          </cell>
          <cell r="N95">
            <v>761542.94</v>
          </cell>
        </row>
        <row r="96">
          <cell r="C96" t="str">
            <v>Subtotals:</v>
          </cell>
          <cell r="F96">
            <v>-476848036.00999999</v>
          </cell>
          <cell r="G96">
            <v>-100294674</v>
          </cell>
          <cell r="H96">
            <v>80876239.719999999</v>
          </cell>
          <cell r="I96">
            <v>-496266470.29000002</v>
          </cell>
          <cell r="J96">
            <v>-26989189.469999999</v>
          </cell>
          <cell r="K96">
            <v>-5676678.5599999996</v>
          </cell>
          <cell r="L96">
            <v>4577592.66</v>
          </cell>
          <cell r="M96">
            <v>0</v>
          </cell>
          <cell r="N96">
            <v>-28088275.329999998</v>
          </cell>
        </row>
        <row r="97">
          <cell r="B97" t="str">
            <v>Ga Life FT State</v>
          </cell>
          <cell r="F97">
            <v>6777673.9800000004</v>
          </cell>
          <cell r="G97">
            <v>0</v>
          </cell>
          <cell r="H97">
            <v>-1309135.49</v>
          </cell>
          <cell r="I97">
            <v>5468538.4900000002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>Ga Method FT State</v>
          </cell>
          <cell r="F98">
            <v>16552.29</v>
          </cell>
          <cell r="G98">
            <v>0</v>
          </cell>
          <cell r="H98">
            <v>-9485.69</v>
          </cell>
          <cell r="I98">
            <v>7066.6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  <row r="99">
          <cell r="B99" t="str">
            <v>Ga Method Life FT State</v>
          </cell>
          <cell r="F99">
            <v>11853788.859999999</v>
          </cell>
          <cell r="G99">
            <v>0</v>
          </cell>
          <cell r="H99">
            <v>-2705606.27</v>
          </cell>
          <cell r="I99">
            <v>9148182.5899999999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</row>
        <row r="100">
          <cell r="C100" t="str">
            <v>Subtotals:</v>
          </cell>
          <cell r="F100">
            <v>18648015.129999999</v>
          </cell>
          <cell r="G100">
            <v>0</v>
          </cell>
          <cell r="H100">
            <v>-4024227.45</v>
          </cell>
          <cell r="I100">
            <v>14623787.68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</row>
        <row r="101">
          <cell r="B101" t="str">
            <v>Ga Itc Basis Red State</v>
          </cell>
          <cell r="F101">
            <v>-22846538.43</v>
          </cell>
          <cell r="G101">
            <v>0</v>
          </cell>
          <cell r="H101">
            <v>-2886763.94</v>
          </cell>
          <cell r="I101">
            <v>-25733302.370000001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</row>
        <row r="102">
          <cell r="B102" t="str">
            <v>Ga Afudc Equity State</v>
          </cell>
          <cell r="F102">
            <v>939584909.26999998</v>
          </cell>
          <cell r="G102">
            <v>41002958</v>
          </cell>
          <cell r="H102">
            <v>-37259196.469999999</v>
          </cell>
          <cell r="I102">
            <v>943328670.79999995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</row>
        <row r="103">
          <cell r="B103" t="str">
            <v>Georgia AFUDC DEBT GROSS FT STATE</v>
          </cell>
          <cell r="F103">
            <v>91588.44</v>
          </cell>
          <cell r="G103">
            <v>0</v>
          </cell>
          <cell r="H103">
            <v>-3449.36</v>
          </cell>
          <cell r="I103">
            <v>88139.08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</row>
        <row r="104">
          <cell r="B104" t="str">
            <v>Ga Afudc Debt Not State</v>
          </cell>
          <cell r="F104">
            <v>113956935.28</v>
          </cell>
          <cell r="G104">
            <v>0</v>
          </cell>
          <cell r="H104">
            <v>-5529760.1699999999</v>
          </cell>
          <cell r="I104">
            <v>108427175.11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</row>
        <row r="105">
          <cell r="B105" t="str">
            <v>Ga Indirect Cost Ft State</v>
          </cell>
          <cell r="F105">
            <v>3325975.94</v>
          </cell>
          <cell r="G105">
            <v>0</v>
          </cell>
          <cell r="H105">
            <v>-247224.84</v>
          </cell>
          <cell r="I105">
            <v>3078751.1</v>
          </cell>
          <cell r="J105">
            <v>-11959.57</v>
          </cell>
          <cell r="K105">
            <v>0</v>
          </cell>
          <cell r="L105">
            <v>721.67</v>
          </cell>
          <cell r="M105">
            <v>0</v>
          </cell>
          <cell r="N105">
            <v>-11237.9</v>
          </cell>
        </row>
        <row r="106">
          <cell r="C106" t="str">
            <v>Subtotals:</v>
          </cell>
          <cell r="F106">
            <v>1034112870.5</v>
          </cell>
          <cell r="G106">
            <v>41002958</v>
          </cell>
          <cell r="H106">
            <v>-45926394.780000001</v>
          </cell>
          <cell r="I106">
            <v>1029189433.72</v>
          </cell>
          <cell r="J106">
            <v>-11959.57</v>
          </cell>
          <cell r="K106">
            <v>0</v>
          </cell>
          <cell r="L106">
            <v>721.67</v>
          </cell>
          <cell r="M106">
            <v>0</v>
          </cell>
          <cell r="N106">
            <v>-11237.9</v>
          </cell>
        </row>
      </sheetData>
      <sheetData sheetId="7" refreshError="1"/>
      <sheetData sheetId="8">
        <row r="10">
          <cell r="F10">
            <v>719303832.63999999</v>
          </cell>
        </row>
      </sheetData>
      <sheetData sheetId="9">
        <row r="23">
          <cell r="F23">
            <v>10158577.289999999</v>
          </cell>
        </row>
      </sheetData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TH-b"/>
      <sheetName val="BTH-a"/>
    </sheetNames>
    <sheetDataSet>
      <sheetData sheetId="0" refreshError="1"/>
      <sheetData sheetId="1">
        <row r="1">
          <cell r="A1" t="str">
            <v>The Children's Center at Bankers Trust Harborside</v>
          </cell>
        </row>
        <row r="2">
          <cell r="A2" t="str">
            <v xml:space="preserve">Proposal for 1997 Operating Budget </v>
          </cell>
        </row>
        <row r="3">
          <cell r="G3" t="str">
            <v>**      hide     **</v>
          </cell>
        </row>
        <row r="5">
          <cell r="C5" t="str">
            <v>Actuals</v>
          </cell>
          <cell r="E5" t="str">
            <v>Actuals</v>
          </cell>
          <cell r="G5" t="str">
            <v>Jan-June</v>
          </cell>
          <cell r="H5" t="str">
            <v>Jul-Dec</v>
          </cell>
          <cell r="I5" t="str">
            <v>Estimated</v>
          </cell>
          <cell r="K5" t="str">
            <v>Budget</v>
          </cell>
          <cell r="M5" t="str">
            <v>Budget</v>
          </cell>
        </row>
        <row r="6">
          <cell r="C6" t="str">
            <v>1994</v>
          </cell>
          <cell r="E6" t="str">
            <v>1995</v>
          </cell>
          <cell r="G6" t="str">
            <v>actuals</v>
          </cell>
          <cell r="H6" t="str">
            <v>budget</v>
          </cell>
          <cell r="I6" t="str">
            <v>1996 (*)</v>
          </cell>
          <cell r="K6">
            <v>1996</v>
          </cell>
          <cell r="M6" t="str">
            <v>1997</v>
          </cell>
        </row>
        <row r="8">
          <cell r="A8" t="str">
            <v>Salaries and Benefits</v>
          </cell>
        </row>
        <row r="9">
          <cell r="B9" t="str">
            <v>Salaries</v>
          </cell>
          <cell r="C9">
            <v>123670.2</v>
          </cell>
          <cell r="E9">
            <v>146743.54</v>
          </cell>
          <cell r="G9">
            <v>64799.4</v>
          </cell>
          <cell r="H9">
            <v>84122.5</v>
          </cell>
          <cell r="I9">
            <v>148921.9</v>
          </cell>
          <cell r="K9">
            <v>168245</v>
          </cell>
          <cell r="M9">
            <v>151397</v>
          </cell>
        </row>
        <row r="10">
          <cell r="B10" t="str">
            <v>Substitute Teachers - Camps</v>
          </cell>
          <cell r="C10">
            <v>1625.33</v>
          </cell>
          <cell r="E10">
            <v>1627.57</v>
          </cell>
          <cell r="G10">
            <v>0</v>
          </cell>
          <cell r="H10">
            <v>2625</v>
          </cell>
          <cell r="I10">
            <v>2625</v>
          </cell>
          <cell r="K10">
            <v>5250</v>
          </cell>
          <cell r="M10">
            <v>4500</v>
          </cell>
        </row>
        <row r="11">
          <cell r="B11" t="str">
            <v xml:space="preserve">Substitute Teachers </v>
          </cell>
          <cell r="C11">
            <v>15294.25</v>
          </cell>
          <cell r="E11">
            <v>6241.29</v>
          </cell>
          <cell r="G11">
            <v>12563.98</v>
          </cell>
          <cell r="H11">
            <v>2625</v>
          </cell>
          <cell r="I11">
            <v>15188.98</v>
          </cell>
          <cell r="K11">
            <v>5250</v>
          </cell>
          <cell r="M11">
            <v>5775</v>
          </cell>
        </row>
        <row r="12">
          <cell r="B12" t="str">
            <v>Payroll Taxes</v>
          </cell>
          <cell r="C12" t="str">
            <v>n/a</v>
          </cell>
          <cell r="E12">
            <v>17206.23</v>
          </cell>
          <cell r="G12">
            <v>8726.09</v>
          </cell>
          <cell r="H12">
            <v>11618.5</v>
          </cell>
          <cell r="I12">
            <v>20344.59</v>
          </cell>
          <cell r="K12">
            <v>23237</v>
          </cell>
          <cell r="M12">
            <v>21017.360000000001</v>
          </cell>
        </row>
        <row r="13">
          <cell r="B13" t="str">
            <v>Benefits</v>
          </cell>
          <cell r="C13">
            <v>35673.39</v>
          </cell>
          <cell r="E13">
            <v>15703.87</v>
          </cell>
          <cell r="G13">
            <v>5613.01</v>
          </cell>
          <cell r="H13">
            <v>8426</v>
          </cell>
          <cell r="I13">
            <v>14039.01</v>
          </cell>
          <cell r="K13">
            <v>16852</v>
          </cell>
          <cell r="M13">
            <v>13305.74</v>
          </cell>
        </row>
        <row r="14">
          <cell r="B14" t="str">
            <v>Staff Training</v>
          </cell>
          <cell r="C14">
            <v>4839.33</v>
          </cell>
          <cell r="E14">
            <v>4094.21</v>
          </cell>
          <cell r="G14">
            <v>3795.67</v>
          </cell>
          <cell r="H14">
            <v>1975</v>
          </cell>
          <cell r="I14">
            <v>5770.67</v>
          </cell>
          <cell r="K14">
            <v>3950</v>
          </cell>
          <cell r="M14">
            <v>3950</v>
          </cell>
        </row>
        <row r="15">
          <cell r="B15" t="str">
            <v>Staff Coursework</v>
          </cell>
          <cell r="C15">
            <v>3629.67</v>
          </cell>
          <cell r="E15">
            <v>7291.44</v>
          </cell>
          <cell r="G15">
            <v>1693.08</v>
          </cell>
          <cell r="H15">
            <v>3937.5</v>
          </cell>
          <cell r="I15">
            <v>5630.58</v>
          </cell>
          <cell r="K15">
            <v>7875</v>
          </cell>
          <cell r="M15">
            <v>7875</v>
          </cell>
        </row>
        <row r="16">
          <cell r="B16" t="str">
            <v>Sub-total</v>
          </cell>
          <cell r="C16">
            <v>184732.16999999998</v>
          </cell>
          <cell r="E16">
            <v>198908.15000000002</v>
          </cell>
          <cell r="G16">
            <v>97191.23</v>
          </cell>
          <cell r="H16">
            <v>115329.5</v>
          </cell>
          <cell r="I16">
            <v>212520.72999999998</v>
          </cell>
          <cell r="K16">
            <v>230659</v>
          </cell>
          <cell r="M16">
            <v>207820.09999999998</v>
          </cell>
        </row>
        <row r="18">
          <cell r="A18" t="str">
            <v>Direct Expenses</v>
          </cell>
        </row>
        <row r="19">
          <cell r="B19" t="str">
            <v>Equipment and Supplies</v>
          </cell>
          <cell r="C19">
            <v>7324.69</v>
          </cell>
          <cell r="E19">
            <v>10606.73</v>
          </cell>
          <cell r="G19">
            <v>5853.94</v>
          </cell>
          <cell r="H19">
            <v>4200</v>
          </cell>
          <cell r="I19">
            <v>10053.939999999999</v>
          </cell>
          <cell r="K19">
            <v>8400</v>
          </cell>
          <cell r="M19">
            <v>9660</v>
          </cell>
        </row>
        <row r="20">
          <cell r="B20" t="str">
            <v>Fish Tank Maintenance</v>
          </cell>
          <cell r="C20">
            <v>0</v>
          </cell>
          <cell r="E20">
            <v>3265.21</v>
          </cell>
          <cell r="G20">
            <v>527.41</v>
          </cell>
          <cell r="H20">
            <v>992.5</v>
          </cell>
          <cell r="I20">
            <v>1519.9099999999999</v>
          </cell>
          <cell r="K20">
            <v>1985</v>
          </cell>
          <cell r="M20">
            <v>2084.25</v>
          </cell>
        </row>
        <row r="21">
          <cell r="B21" t="str">
            <v>Insurance</v>
          </cell>
          <cell r="C21">
            <v>9055.23</v>
          </cell>
          <cell r="E21">
            <v>11550</v>
          </cell>
          <cell r="G21">
            <v>6350</v>
          </cell>
          <cell r="H21">
            <v>6350</v>
          </cell>
          <cell r="I21">
            <v>12700</v>
          </cell>
          <cell r="K21">
            <v>12700</v>
          </cell>
          <cell r="M21">
            <v>13335</v>
          </cell>
        </row>
        <row r="22">
          <cell r="B22" t="str">
            <v>Laundry Service</v>
          </cell>
          <cell r="C22">
            <v>576.38</v>
          </cell>
          <cell r="E22">
            <v>907.31</v>
          </cell>
          <cell r="G22">
            <v>228.5</v>
          </cell>
          <cell r="H22">
            <v>395</v>
          </cell>
          <cell r="I22">
            <v>623.5</v>
          </cell>
          <cell r="K22">
            <v>790</v>
          </cell>
          <cell r="M22">
            <v>829.5</v>
          </cell>
        </row>
        <row r="23">
          <cell r="B23" t="str">
            <v>Operation Management Fee</v>
          </cell>
          <cell r="C23">
            <v>32500</v>
          </cell>
          <cell r="E23">
            <v>35000</v>
          </cell>
          <cell r="G23">
            <v>18750</v>
          </cell>
          <cell r="H23">
            <v>18750</v>
          </cell>
          <cell r="I23">
            <v>37500</v>
          </cell>
          <cell r="K23">
            <v>37500</v>
          </cell>
          <cell r="M23">
            <v>37500</v>
          </cell>
        </row>
        <row r="24">
          <cell r="B24" t="str">
            <v>Permits and Fees</v>
          </cell>
          <cell r="C24">
            <v>888</v>
          </cell>
          <cell r="E24">
            <v>354.37</v>
          </cell>
          <cell r="G24">
            <v>495.25</v>
          </cell>
          <cell r="H24">
            <v>420</v>
          </cell>
          <cell r="I24">
            <v>915.25</v>
          </cell>
          <cell r="K24">
            <v>840</v>
          </cell>
          <cell r="M24">
            <v>882</v>
          </cell>
        </row>
        <row r="25">
          <cell r="B25" t="str">
            <v>Personnel Screening</v>
          </cell>
          <cell r="C25">
            <v>3227.07</v>
          </cell>
          <cell r="E25">
            <v>2280.2399999999998</v>
          </cell>
          <cell r="G25">
            <v>777.13</v>
          </cell>
          <cell r="H25">
            <v>1312.5</v>
          </cell>
          <cell r="I25">
            <v>2089.63</v>
          </cell>
          <cell r="K25">
            <v>2625</v>
          </cell>
          <cell r="M25">
            <v>2756.25</v>
          </cell>
        </row>
        <row r="26">
          <cell r="B26" t="str">
            <v>School Age Programming</v>
          </cell>
          <cell r="C26">
            <v>3409.49</v>
          </cell>
          <cell r="E26">
            <v>4251.29</v>
          </cell>
          <cell r="G26">
            <v>705.28</v>
          </cell>
          <cell r="H26">
            <v>3937.5</v>
          </cell>
          <cell r="I26">
            <v>4642.78</v>
          </cell>
          <cell r="K26">
            <v>7875</v>
          </cell>
          <cell r="M26">
            <v>6300</v>
          </cell>
        </row>
        <row r="27">
          <cell r="B27" t="str">
            <v>Travel</v>
          </cell>
          <cell r="C27">
            <v>15314.11</v>
          </cell>
          <cell r="E27">
            <v>12323.22</v>
          </cell>
          <cell r="G27">
            <v>2792.98</v>
          </cell>
          <cell r="H27">
            <v>6000</v>
          </cell>
          <cell r="I27">
            <v>8792.98</v>
          </cell>
          <cell r="K27">
            <v>12000</v>
          </cell>
          <cell r="M27">
            <v>9000</v>
          </cell>
        </row>
        <row r="28">
          <cell r="B28" t="str">
            <v>Contingency/Miscellaneous</v>
          </cell>
          <cell r="C28">
            <v>1934.1</v>
          </cell>
          <cell r="E28">
            <v>344.81</v>
          </cell>
          <cell r="G28">
            <v>0</v>
          </cell>
          <cell r="H28">
            <v>1577.5</v>
          </cell>
          <cell r="I28">
            <v>1577.5</v>
          </cell>
          <cell r="K28">
            <v>3155</v>
          </cell>
          <cell r="M28">
            <v>2901.6709999999998</v>
          </cell>
        </row>
        <row r="29">
          <cell r="B29" t="str">
            <v>Total CFI Direct Expenses</v>
          </cell>
          <cell r="C29">
            <v>74229.070000000007</v>
          </cell>
          <cell r="E29">
            <v>80883.179999999993</v>
          </cell>
          <cell r="G29">
            <v>36480.49</v>
          </cell>
          <cell r="H29">
            <v>43935</v>
          </cell>
          <cell r="I29">
            <v>80415.489999999991</v>
          </cell>
          <cell r="K29">
            <v>87870</v>
          </cell>
          <cell r="M29">
            <v>85248.671000000002</v>
          </cell>
        </row>
        <row r="31">
          <cell r="B31" t="str">
            <v>Annual Repairs/Cleaning</v>
          </cell>
          <cell r="C31">
            <v>2254</v>
          </cell>
          <cell r="E31">
            <v>120</v>
          </cell>
          <cell r="G31">
            <v>2932</v>
          </cell>
          <cell r="H31">
            <v>1500</v>
          </cell>
          <cell r="I31">
            <v>4432</v>
          </cell>
          <cell r="K31">
            <v>3000</v>
          </cell>
          <cell r="M31">
            <v>3150</v>
          </cell>
        </row>
        <row r="32">
          <cell r="B32" t="str">
            <v>Building Costs</v>
          </cell>
          <cell r="C32">
            <v>60597</v>
          </cell>
          <cell r="E32">
            <v>63433</v>
          </cell>
          <cell r="G32">
            <v>29426</v>
          </cell>
          <cell r="H32">
            <v>33712.5</v>
          </cell>
          <cell r="I32">
            <v>63138.5</v>
          </cell>
          <cell r="K32">
            <v>67425</v>
          </cell>
          <cell r="M32">
            <v>70796.25</v>
          </cell>
        </row>
        <row r="33">
          <cell r="B33" t="str">
            <v>Copying and Postage</v>
          </cell>
          <cell r="C33">
            <v>315</v>
          </cell>
          <cell r="E33">
            <v>2</v>
          </cell>
          <cell r="G33">
            <v>0</v>
          </cell>
          <cell r="H33">
            <v>132.5</v>
          </cell>
          <cell r="I33">
            <v>132.5</v>
          </cell>
          <cell r="K33">
            <v>265</v>
          </cell>
          <cell r="M33">
            <v>278.25</v>
          </cell>
        </row>
        <row r="34">
          <cell r="B34" t="str">
            <v>Depreciation</v>
          </cell>
          <cell r="C34">
            <v>78519</v>
          </cell>
          <cell r="E34">
            <v>37693</v>
          </cell>
          <cell r="G34">
            <v>17615</v>
          </cell>
          <cell r="H34">
            <v>18499.8</v>
          </cell>
          <cell r="I34">
            <v>36114.800000000003</v>
          </cell>
          <cell r="K34">
            <v>36999.599999999999</v>
          </cell>
          <cell r="M34">
            <v>38849.58</v>
          </cell>
        </row>
        <row r="35">
          <cell r="B35" t="str">
            <v>Nutrition</v>
          </cell>
          <cell r="C35">
            <v>2497</v>
          </cell>
          <cell r="E35">
            <v>1665</v>
          </cell>
          <cell r="G35">
            <v>611</v>
          </cell>
          <cell r="H35">
            <v>1000</v>
          </cell>
          <cell r="I35">
            <v>1611</v>
          </cell>
          <cell r="K35">
            <v>2000</v>
          </cell>
          <cell r="M35">
            <v>2100</v>
          </cell>
        </row>
        <row r="36">
          <cell r="B36" t="str">
            <v>Printing - Parents Handbooks</v>
          </cell>
          <cell r="C36">
            <v>0</v>
          </cell>
          <cell r="E36">
            <v>0</v>
          </cell>
          <cell r="G36">
            <v>0</v>
          </cell>
          <cell r="H36">
            <v>750</v>
          </cell>
          <cell r="I36">
            <v>750</v>
          </cell>
          <cell r="K36">
            <v>1500</v>
          </cell>
          <cell r="M36">
            <v>1575</v>
          </cell>
        </row>
        <row r="37">
          <cell r="B37" t="str">
            <v>Stationery and Supplies</v>
          </cell>
          <cell r="C37">
            <v>988</v>
          </cell>
          <cell r="E37">
            <v>1359</v>
          </cell>
          <cell r="G37">
            <v>1787</v>
          </cell>
          <cell r="H37">
            <v>285</v>
          </cell>
          <cell r="I37">
            <v>2072</v>
          </cell>
          <cell r="K37">
            <v>570</v>
          </cell>
          <cell r="M37">
            <v>598.5</v>
          </cell>
        </row>
        <row r="38">
          <cell r="B38" t="str">
            <v>Sundries - Taxi Service</v>
          </cell>
          <cell r="C38">
            <v>2955</v>
          </cell>
          <cell r="E38">
            <v>764</v>
          </cell>
          <cell r="G38">
            <v>0</v>
          </cell>
          <cell r="H38">
            <v>250</v>
          </cell>
          <cell r="I38">
            <v>250</v>
          </cell>
          <cell r="K38">
            <v>500</v>
          </cell>
          <cell r="M38">
            <v>525</v>
          </cell>
        </row>
        <row r="39">
          <cell r="B39" t="str">
            <v>Technology</v>
          </cell>
          <cell r="C39">
            <v>939</v>
          </cell>
          <cell r="E39">
            <v>75</v>
          </cell>
          <cell r="G39">
            <v>798</v>
          </cell>
          <cell r="H39">
            <v>210</v>
          </cell>
          <cell r="I39">
            <v>1008</v>
          </cell>
          <cell r="K39">
            <v>420</v>
          </cell>
          <cell r="M39">
            <v>441</v>
          </cell>
        </row>
        <row r="40">
          <cell r="B40" t="str">
            <v>Telecommunications</v>
          </cell>
          <cell r="C40">
            <v>1986</v>
          </cell>
          <cell r="E40">
            <v>1926</v>
          </cell>
          <cell r="G40">
            <v>4222</v>
          </cell>
          <cell r="H40">
            <v>1250</v>
          </cell>
          <cell r="I40">
            <v>5472</v>
          </cell>
          <cell r="K40">
            <v>2500</v>
          </cell>
          <cell r="M40">
            <v>2625</v>
          </cell>
        </row>
        <row r="41">
          <cell r="B41" t="str">
            <v>Work and Family Programs</v>
          </cell>
          <cell r="C41">
            <v>0</v>
          </cell>
          <cell r="E41">
            <v>0</v>
          </cell>
          <cell r="G41">
            <v>0</v>
          </cell>
          <cell r="H41">
            <v>500</v>
          </cell>
          <cell r="I41">
            <v>500</v>
          </cell>
          <cell r="K41">
            <v>1000</v>
          </cell>
          <cell r="M41">
            <v>1050</v>
          </cell>
        </row>
        <row r="42">
          <cell r="B42" t="str">
            <v>Contingency</v>
          </cell>
          <cell r="C42">
            <v>1379</v>
          </cell>
          <cell r="E42">
            <v>225</v>
          </cell>
          <cell r="G42">
            <v>0</v>
          </cell>
          <cell r="H42">
            <v>750</v>
          </cell>
          <cell r="I42">
            <v>750</v>
          </cell>
          <cell r="K42">
            <v>1500</v>
          </cell>
          <cell r="M42">
            <v>1575</v>
          </cell>
        </row>
        <row r="43">
          <cell r="B43" t="str">
            <v>Total BT Direct Expenses</v>
          </cell>
          <cell r="C43">
            <v>152429</v>
          </cell>
          <cell r="E43">
            <v>107262</v>
          </cell>
          <cell r="G43">
            <v>57391</v>
          </cell>
          <cell r="H43">
            <v>58839.8</v>
          </cell>
          <cell r="I43">
            <v>116230.8</v>
          </cell>
          <cell r="K43">
            <v>117679.6</v>
          </cell>
          <cell r="M43">
            <v>123563.58</v>
          </cell>
        </row>
        <row r="45">
          <cell r="B45" t="str">
            <v>TOTAL OPERATING EXPENSES</v>
          </cell>
          <cell r="C45">
            <v>411390.24</v>
          </cell>
          <cell r="E45">
            <v>387053.33</v>
          </cell>
          <cell r="G45">
            <v>191062.71999999997</v>
          </cell>
          <cell r="H45">
            <v>218104.3</v>
          </cell>
          <cell r="I45">
            <v>409167.01999999996</v>
          </cell>
          <cell r="K45">
            <v>436208.6</v>
          </cell>
          <cell r="M45">
            <v>416632.35099999997</v>
          </cell>
        </row>
        <row r="46">
          <cell r="B46" t="str">
            <v>NUMBER OF SPACES</v>
          </cell>
          <cell r="C46">
            <v>15</v>
          </cell>
          <cell r="E46">
            <v>15</v>
          </cell>
          <cell r="I46">
            <v>15</v>
          </cell>
          <cell r="K46">
            <v>15</v>
          </cell>
          <cell r="M46">
            <v>15</v>
          </cell>
        </row>
        <row r="47">
          <cell r="B47" t="str">
            <v>TOTAL COST PER SPACE</v>
          </cell>
          <cell r="C47">
            <v>27426.016</v>
          </cell>
          <cell r="E47">
            <v>25803.555333333334</v>
          </cell>
          <cell r="G47" t="e">
            <v>#DIV/0!</v>
          </cell>
          <cell r="H47" t="e">
            <v>#DIV/0!</v>
          </cell>
          <cell r="I47">
            <v>27277.801333333329</v>
          </cell>
          <cell r="K47">
            <v>29080.57333333333</v>
          </cell>
          <cell r="M47">
            <v>27775.490066666665</v>
          </cell>
        </row>
        <row r="49">
          <cell r="A49" t="str">
            <v>(*) Jan-Jun actuals + Jul-Dec budget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TP-a"/>
    </sheetNames>
    <sheetDataSet>
      <sheetData sheetId="0">
        <row r="1">
          <cell r="A1" t="str">
            <v>The Children's Center at Bankers Trust Plaza</v>
          </cell>
        </row>
        <row r="2">
          <cell r="A2" t="str">
            <v xml:space="preserve">Proposal for 1997 Operating Budget </v>
          </cell>
        </row>
        <row r="3">
          <cell r="G3" t="str">
            <v>**      hide     **</v>
          </cell>
        </row>
        <row r="5">
          <cell r="C5" t="str">
            <v>Actuals</v>
          </cell>
          <cell r="E5" t="str">
            <v>Actuals</v>
          </cell>
          <cell r="G5" t="str">
            <v>Jan-June</v>
          </cell>
          <cell r="H5" t="str">
            <v>Jul-Dec</v>
          </cell>
          <cell r="I5" t="str">
            <v>Estimated</v>
          </cell>
          <cell r="K5" t="str">
            <v>Budget</v>
          </cell>
          <cell r="M5" t="str">
            <v>Budget</v>
          </cell>
        </row>
        <row r="6">
          <cell r="C6" t="str">
            <v>1994</v>
          </cell>
          <cell r="E6" t="str">
            <v>1995</v>
          </cell>
          <cell r="G6" t="str">
            <v>actuals</v>
          </cell>
          <cell r="H6" t="str">
            <v>budget</v>
          </cell>
          <cell r="I6" t="str">
            <v>1996 (*)</v>
          </cell>
          <cell r="K6" t="str">
            <v>1996</v>
          </cell>
          <cell r="M6" t="str">
            <v>1997</v>
          </cell>
        </row>
        <row r="8">
          <cell r="A8" t="str">
            <v>Salaries and Benefits</v>
          </cell>
        </row>
        <row r="9">
          <cell r="B9" t="str">
            <v>Salaries</v>
          </cell>
          <cell r="C9">
            <v>211115.98</v>
          </cell>
          <cell r="E9">
            <v>203054</v>
          </cell>
          <cell r="G9">
            <v>103726.27</v>
          </cell>
          <cell r="H9">
            <v>130606.02</v>
          </cell>
          <cell r="I9">
            <v>234332.29</v>
          </cell>
          <cell r="K9">
            <v>261212.04</v>
          </cell>
          <cell r="M9">
            <v>250819</v>
          </cell>
        </row>
        <row r="10">
          <cell r="B10" t="str">
            <v>Temporary Salaries</v>
          </cell>
          <cell r="C10">
            <v>42789.82</v>
          </cell>
          <cell r="E10">
            <v>18186</v>
          </cell>
          <cell r="G10">
            <v>11359.36</v>
          </cell>
          <cell r="H10">
            <v>7875</v>
          </cell>
          <cell r="I10">
            <v>19234.36</v>
          </cell>
          <cell r="K10">
            <v>15750</v>
          </cell>
          <cell r="M10">
            <v>15750</v>
          </cell>
        </row>
        <row r="11">
          <cell r="B11" t="str">
            <v>Payroll Taxes</v>
          </cell>
          <cell r="C11" t="str">
            <v>n/a</v>
          </cell>
          <cell r="E11">
            <v>23492</v>
          </cell>
          <cell r="G11">
            <v>13158.81</v>
          </cell>
          <cell r="H11">
            <v>18002.52</v>
          </cell>
          <cell r="I11">
            <v>31161.33</v>
          </cell>
          <cell r="K11">
            <v>36005.040000000001</v>
          </cell>
          <cell r="M11">
            <v>34653.97</v>
          </cell>
        </row>
        <row r="12">
          <cell r="B12" t="str">
            <v>Benefits</v>
          </cell>
          <cell r="C12">
            <v>51188.4</v>
          </cell>
          <cell r="E12">
            <v>21217</v>
          </cell>
          <cell r="G12">
            <v>9607.81</v>
          </cell>
          <cell r="H12">
            <v>13717.5</v>
          </cell>
          <cell r="I12">
            <v>23325.309999999998</v>
          </cell>
          <cell r="K12">
            <v>27435</v>
          </cell>
          <cell r="M12">
            <v>23581.48</v>
          </cell>
        </row>
        <row r="13">
          <cell r="B13" t="str">
            <v>Staff Training</v>
          </cell>
          <cell r="C13">
            <v>7522.7</v>
          </cell>
          <cell r="E13">
            <v>4853</v>
          </cell>
          <cell r="G13">
            <v>4496.3999999999996</v>
          </cell>
          <cell r="H13">
            <v>3150</v>
          </cell>
          <cell r="I13">
            <v>7646.4</v>
          </cell>
          <cell r="K13">
            <v>6300</v>
          </cell>
          <cell r="M13">
            <v>6300</v>
          </cell>
        </row>
        <row r="14">
          <cell r="B14" t="str">
            <v>Staff Coursework</v>
          </cell>
          <cell r="C14" t="str">
            <v>n/a</v>
          </cell>
          <cell r="E14">
            <v>8504</v>
          </cell>
          <cell r="G14">
            <v>3139.02</v>
          </cell>
          <cell r="H14">
            <v>6300</v>
          </cell>
          <cell r="I14">
            <v>9439.02</v>
          </cell>
          <cell r="K14">
            <v>12600</v>
          </cell>
          <cell r="M14">
            <v>11025</v>
          </cell>
        </row>
        <row r="15">
          <cell r="B15" t="str">
            <v>Sub-total</v>
          </cell>
          <cell r="C15">
            <v>312616.90000000002</v>
          </cell>
          <cell r="E15">
            <v>279306</v>
          </cell>
          <cell r="G15">
            <v>145487.66999999998</v>
          </cell>
          <cell r="H15">
            <v>179651.04</v>
          </cell>
          <cell r="I15">
            <v>325138.71000000008</v>
          </cell>
          <cell r="K15">
            <v>359302.08</v>
          </cell>
          <cell r="M15">
            <v>342129.44999999995</v>
          </cell>
        </row>
        <row r="17">
          <cell r="A17" t="str">
            <v>Direct Expenses</v>
          </cell>
        </row>
        <row r="18">
          <cell r="B18" t="str">
            <v>Annual Repairs/Cleaning</v>
          </cell>
          <cell r="C18">
            <v>1884.65</v>
          </cell>
          <cell r="E18">
            <v>4113</v>
          </cell>
          <cell r="G18">
            <v>2000</v>
          </cell>
          <cell r="H18">
            <v>2100</v>
          </cell>
          <cell r="I18">
            <v>4100</v>
          </cell>
          <cell r="K18">
            <v>4200</v>
          </cell>
          <cell r="M18">
            <v>4410</v>
          </cell>
        </row>
        <row r="19">
          <cell r="B19" t="str">
            <v>Copying and Postage</v>
          </cell>
          <cell r="C19">
            <v>4327.49</v>
          </cell>
          <cell r="E19">
            <v>7990</v>
          </cell>
          <cell r="G19">
            <v>4275.87</v>
          </cell>
          <cell r="H19">
            <v>2835</v>
          </cell>
          <cell r="I19">
            <v>7110.87</v>
          </cell>
          <cell r="K19">
            <v>5670</v>
          </cell>
          <cell r="M19">
            <v>5953.5</v>
          </cell>
        </row>
        <row r="20">
          <cell r="B20" t="str">
            <v>Equipment/Supplies</v>
          </cell>
          <cell r="C20">
            <v>13510.81</v>
          </cell>
          <cell r="E20">
            <v>9906</v>
          </cell>
          <cell r="G20">
            <v>5276.46</v>
          </cell>
          <cell r="H20">
            <v>7612.5</v>
          </cell>
          <cell r="I20">
            <v>12888.96</v>
          </cell>
          <cell r="K20">
            <v>15225</v>
          </cell>
          <cell r="M20">
            <v>15986.25</v>
          </cell>
        </row>
        <row r="21">
          <cell r="B21" t="str">
            <v>Fish Tank Maintenance</v>
          </cell>
          <cell r="C21" t="str">
            <v>n/a</v>
          </cell>
          <cell r="E21">
            <v>1691</v>
          </cell>
          <cell r="G21">
            <v>845.16</v>
          </cell>
          <cell r="H21">
            <v>927.48</v>
          </cell>
          <cell r="I21">
            <v>1772.6399999999999</v>
          </cell>
          <cell r="K21">
            <v>1854.96</v>
          </cell>
          <cell r="M21">
            <v>1947.7080000000001</v>
          </cell>
        </row>
        <row r="22">
          <cell r="B22" t="str">
            <v>Insurance</v>
          </cell>
          <cell r="C22">
            <v>15523.35</v>
          </cell>
          <cell r="E22">
            <v>22620</v>
          </cell>
          <cell r="G22">
            <v>12341</v>
          </cell>
          <cell r="H22">
            <v>12340.02</v>
          </cell>
          <cell r="I22">
            <v>24681.02</v>
          </cell>
          <cell r="K22">
            <v>24680.04</v>
          </cell>
          <cell r="M22">
            <v>25914.042000000001</v>
          </cell>
        </row>
        <row r="23">
          <cell r="B23" t="str">
            <v>Nutrition</v>
          </cell>
          <cell r="C23">
            <v>2952.98</v>
          </cell>
          <cell r="E23">
            <v>3522</v>
          </cell>
          <cell r="G23">
            <v>1711.55</v>
          </cell>
          <cell r="H23">
            <v>2100</v>
          </cell>
          <cell r="I23">
            <v>3811.55</v>
          </cell>
          <cell r="K23">
            <v>4200</v>
          </cell>
          <cell r="M23">
            <v>4410</v>
          </cell>
        </row>
        <row r="24">
          <cell r="B24" t="str">
            <v>Operation Management Fee</v>
          </cell>
          <cell r="C24">
            <v>39999.96</v>
          </cell>
          <cell r="E24">
            <v>50000</v>
          </cell>
          <cell r="G24">
            <v>26250</v>
          </cell>
          <cell r="H24">
            <v>26250</v>
          </cell>
          <cell r="I24">
            <v>52500</v>
          </cell>
          <cell r="K24">
            <v>52500</v>
          </cell>
          <cell r="M24">
            <v>52500</v>
          </cell>
        </row>
        <row r="25">
          <cell r="B25" t="str">
            <v>Permits and Fees</v>
          </cell>
          <cell r="C25">
            <v>1483.74</v>
          </cell>
          <cell r="E25">
            <v>703</v>
          </cell>
          <cell r="G25">
            <v>342.39</v>
          </cell>
          <cell r="H25">
            <v>750</v>
          </cell>
          <cell r="I25">
            <v>1092.3899999999999</v>
          </cell>
          <cell r="K25">
            <v>1500</v>
          </cell>
          <cell r="M25">
            <v>1575</v>
          </cell>
        </row>
        <row r="26">
          <cell r="B26" t="str">
            <v>Personnel Screening</v>
          </cell>
          <cell r="C26">
            <v>8132.49</v>
          </cell>
          <cell r="E26">
            <v>3685</v>
          </cell>
          <cell r="G26">
            <v>934.67</v>
          </cell>
          <cell r="H26">
            <v>2100</v>
          </cell>
          <cell r="I26">
            <v>3034.67</v>
          </cell>
          <cell r="K26">
            <v>4200</v>
          </cell>
          <cell r="M26">
            <v>4410</v>
          </cell>
        </row>
        <row r="27">
          <cell r="B27" t="str">
            <v>Rent and Operating Costs</v>
          </cell>
          <cell r="C27">
            <v>69826.87</v>
          </cell>
          <cell r="E27">
            <v>69972</v>
          </cell>
          <cell r="G27">
            <v>34896.379999999997</v>
          </cell>
          <cell r="H27">
            <v>36750</v>
          </cell>
          <cell r="I27">
            <v>71646.38</v>
          </cell>
          <cell r="K27">
            <v>73500</v>
          </cell>
          <cell r="M27">
            <v>77175</v>
          </cell>
        </row>
        <row r="28">
          <cell r="B28" t="str">
            <v>School Age Programming</v>
          </cell>
          <cell r="C28">
            <v>1973.24</v>
          </cell>
          <cell r="E28">
            <v>794</v>
          </cell>
          <cell r="G28">
            <v>532.87</v>
          </cell>
          <cell r="H28">
            <v>2625</v>
          </cell>
          <cell r="I28">
            <v>3157.87</v>
          </cell>
          <cell r="K28">
            <v>5250</v>
          </cell>
          <cell r="M28">
            <v>0</v>
          </cell>
        </row>
        <row r="29">
          <cell r="B29" t="str">
            <v>Security</v>
          </cell>
          <cell r="C29">
            <v>41324.660000000003</v>
          </cell>
          <cell r="E29">
            <v>43411</v>
          </cell>
          <cell r="G29">
            <v>19923.509999999998</v>
          </cell>
          <cell r="H29">
            <v>23272.5</v>
          </cell>
          <cell r="I29">
            <v>43196.009999999995</v>
          </cell>
          <cell r="K29">
            <v>46545</v>
          </cell>
          <cell r="M29">
            <v>48872.25</v>
          </cell>
        </row>
        <row r="30">
          <cell r="B30" t="str">
            <v>Telephone</v>
          </cell>
          <cell r="C30">
            <v>2423.4699999999998</v>
          </cell>
          <cell r="E30">
            <v>2211</v>
          </cell>
          <cell r="G30">
            <v>3342.19</v>
          </cell>
          <cell r="H30">
            <v>3030</v>
          </cell>
          <cell r="I30">
            <v>6372.1900000000005</v>
          </cell>
          <cell r="K30">
            <v>6060</v>
          </cell>
          <cell r="M30">
            <v>6363</v>
          </cell>
        </row>
        <row r="31">
          <cell r="B31" t="str">
            <v>Travel</v>
          </cell>
          <cell r="C31">
            <v>17081.61</v>
          </cell>
          <cell r="E31">
            <v>11976</v>
          </cell>
          <cell r="G31">
            <v>3106.34</v>
          </cell>
          <cell r="H31">
            <v>6199.98</v>
          </cell>
          <cell r="I31">
            <v>9306.32</v>
          </cell>
          <cell r="K31">
            <v>12399.96</v>
          </cell>
          <cell r="M31">
            <v>10540</v>
          </cell>
        </row>
        <row r="32">
          <cell r="B32" t="str">
            <v>Work and Family Programs</v>
          </cell>
          <cell r="C32">
            <v>1354</v>
          </cell>
          <cell r="E32">
            <v>7073</v>
          </cell>
          <cell r="G32">
            <v>185.15</v>
          </cell>
          <cell r="H32">
            <v>3037.5</v>
          </cell>
          <cell r="I32">
            <v>3222.65</v>
          </cell>
          <cell r="K32">
            <v>6075</v>
          </cell>
          <cell r="M32">
            <v>6378.75</v>
          </cell>
        </row>
        <row r="33">
          <cell r="B33" t="str">
            <v>Contingency</v>
          </cell>
          <cell r="C33">
            <v>4896.1499999999996</v>
          </cell>
          <cell r="E33">
            <v>441</v>
          </cell>
          <cell r="G33">
            <v>38.200000000000003</v>
          </cell>
          <cell r="H33">
            <v>4673.5200000000004</v>
          </cell>
          <cell r="I33">
            <v>4711.72</v>
          </cell>
          <cell r="K33">
            <v>9347.0400000000009</v>
          </cell>
          <cell r="M33">
            <v>9128.4742499999993</v>
          </cell>
        </row>
        <row r="34">
          <cell r="B34" t="str">
            <v>Sub-total</v>
          </cell>
          <cell r="C34">
            <v>226695.47</v>
          </cell>
          <cell r="E34">
            <v>240108</v>
          </cell>
          <cell r="G34">
            <v>116001.73999999996</v>
          </cell>
          <cell r="H34">
            <v>136603.49999999997</v>
          </cell>
          <cell r="I34">
            <v>252605.24</v>
          </cell>
          <cell r="K34">
            <v>273206.99999999994</v>
          </cell>
          <cell r="M34">
            <v>275563.97424999997</v>
          </cell>
        </row>
        <row r="36">
          <cell r="B36" t="str">
            <v>TOTAL OPERATING EXPENSES</v>
          </cell>
          <cell r="C36">
            <v>539312.37</v>
          </cell>
          <cell r="D36">
            <v>15</v>
          </cell>
          <cell r="E36">
            <v>519414</v>
          </cell>
          <cell r="F36">
            <v>15</v>
          </cell>
          <cell r="G36">
            <v>261489.40999999995</v>
          </cell>
          <cell r="H36">
            <v>136618.49999999997</v>
          </cell>
          <cell r="I36">
            <v>577743.95000000007</v>
          </cell>
          <cell r="J36">
            <v>0</v>
          </cell>
          <cell r="K36">
            <v>632509.07999999996</v>
          </cell>
          <cell r="M36">
            <v>617693.42424999992</v>
          </cell>
        </row>
        <row r="37">
          <cell r="B37" t="str">
            <v>NUMBER OF SPACES</v>
          </cell>
          <cell r="C37">
            <v>29</v>
          </cell>
          <cell r="E37">
            <v>29</v>
          </cell>
          <cell r="I37">
            <v>29</v>
          </cell>
          <cell r="K37">
            <v>29</v>
          </cell>
          <cell r="M37">
            <v>29</v>
          </cell>
        </row>
        <row r="38">
          <cell r="B38" t="str">
            <v>TOTAL COST PER SPACE</v>
          </cell>
          <cell r="C38">
            <v>18596.978275862068</v>
          </cell>
          <cell r="E38">
            <v>17910.827586206895</v>
          </cell>
          <cell r="G38" t="e">
            <v>#DIV/0!</v>
          </cell>
          <cell r="H38" t="e">
            <v>#DIV/0!</v>
          </cell>
          <cell r="I38">
            <v>19922.205172413796</v>
          </cell>
          <cell r="K38">
            <v>21810.657931034482</v>
          </cell>
          <cell r="M38">
            <v>21299.773249999998</v>
          </cell>
        </row>
        <row r="40">
          <cell r="A40" t="str">
            <v>(*) Jan-Jun actuals + Jul-Dec budget</v>
          </cell>
        </row>
      </sheetData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olesale Revenues"/>
      <sheetName val="Sheet1"/>
      <sheetName val="FuelRevenues"/>
      <sheetName val="Prior"/>
      <sheetName val="Budget"/>
      <sheetName val="Income Comparison"/>
      <sheetName val="Mississippi"/>
    </sheetNames>
    <sheetDataSet>
      <sheetData sheetId="0"/>
      <sheetData sheetId="1"/>
      <sheetData sheetId="2"/>
      <sheetData sheetId="3">
        <row r="7">
          <cell r="A7" t="str">
            <v>Retail Revenue:</v>
          </cell>
        </row>
        <row r="8">
          <cell r="A8" t="str">
            <v>Base--</v>
          </cell>
        </row>
        <row r="9">
          <cell r="A9" t="str">
            <v>Residential Base</v>
          </cell>
          <cell r="B9">
            <v>7473</v>
          </cell>
        </row>
        <row r="10">
          <cell r="A10" t="str">
            <v>Commercial Base</v>
          </cell>
          <cell r="B10">
            <v>6649</v>
          </cell>
        </row>
        <row r="11">
          <cell r="A11" t="str">
            <v>Industrial Base</v>
          </cell>
          <cell r="B11">
            <v>5300</v>
          </cell>
        </row>
        <row r="12">
          <cell r="A12" t="str">
            <v>Other Base</v>
          </cell>
          <cell r="B12">
            <v>283</v>
          </cell>
        </row>
        <row r="13">
          <cell r="A13" t="str">
            <v>Total Base</v>
          </cell>
          <cell r="B13">
            <v>19705</v>
          </cell>
        </row>
        <row r="14">
          <cell r="A14" t="str">
            <v>Fuel</v>
          </cell>
          <cell r="B14">
            <v>10522</v>
          </cell>
        </row>
        <row r="15">
          <cell r="A15" t="str">
            <v>Other Retail</v>
          </cell>
          <cell r="B15">
            <v>1740</v>
          </cell>
        </row>
        <row r="16">
          <cell r="A16" t="str">
            <v>Total Retail</v>
          </cell>
          <cell r="B16">
            <v>31967</v>
          </cell>
        </row>
        <row r="17">
          <cell r="A17" t="str">
            <v>Wholesale Revenue:</v>
          </cell>
        </row>
        <row r="18">
          <cell r="A18" t="str">
            <v>Non-affiliated Base(Capacity)</v>
          </cell>
          <cell r="B18">
            <v>6333</v>
          </cell>
        </row>
        <row r="19">
          <cell r="A19" t="str">
            <v>Non-affiliated Fuel &amp; Other (Energy)</v>
          </cell>
          <cell r="B19">
            <v>4859</v>
          </cell>
        </row>
        <row r="20">
          <cell r="A20" t="str">
            <v>Affiliated Base(Capacity)</v>
          </cell>
          <cell r="B20">
            <v>0</v>
          </cell>
        </row>
        <row r="21">
          <cell r="A21" t="str">
            <v>Affiliated Fuel &amp; Other (Energy)</v>
          </cell>
          <cell r="B21">
            <v>0</v>
          </cell>
        </row>
        <row r="22">
          <cell r="A22" t="str">
            <v>Total Wholesale</v>
          </cell>
          <cell r="B22">
            <v>11192</v>
          </cell>
        </row>
        <row r="23">
          <cell r="A23" t="str">
            <v>Other Operating Revenue</v>
          </cell>
          <cell r="B23">
            <v>937</v>
          </cell>
        </row>
        <row r="24">
          <cell r="A24" t="str">
            <v>Total Operating Revenue</v>
          </cell>
          <cell r="B24">
            <v>44096</v>
          </cell>
        </row>
        <row r="25">
          <cell r="A25" t="str">
            <v>Other Income &amp; Deductions:</v>
          </cell>
        </row>
        <row r="26">
          <cell r="A26" t="str">
            <v>Oth Inc &amp; Ded (Excluding Income Taxes)</v>
          </cell>
          <cell r="B26">
            <v>127</v>
          </cell>
        </row>
        <row r="27">
          <cell r="A27" t="str">
            <v>Income Taxes - Other Income</v>
          </cell>
          <cell r="B27">
            <v>-58</v>
          </cell>
        </row>
        <row r="28">
          <cell r="A28" t="str">
            <v>Consolidated Tax Savings</v>
          </cell>
          <cell r="B28">
            <v>0</v>
          </cell>
        </row>
        <row r="29">
          <cell r="A29" t="str">
            <v>Other Income &amp; Deductions</v>
          </cell>
          <cell r="B29">
            <v>69</v>
          </cell>
        </row>
        <row r="30">
          <cell r="A30" t="str">
            <v>Fuel &amp; Purchased Power Energy Expense</v>
          </cell>
          <cell r="B30">
            <v>15628</v>
          </cell>
        </row>
        <row r="31">
          <cell r="A31" t="str">
            <v>Non Fuel Purchased Power</v>
          </cell>
          <cell r="B31">
            <v>1263</v>
          </cell>
        </row>
        <row r="32">
          <cell r="A32" t="str">
            <v>Non Fuel O&amp;M</v>
          </cell>
          <cell r="B32">
            <v>11484</v>
          </cell>
        </row>
        <row r="33">
          <cell r="A33" t="str">
            <v>Depreciation &amp; Amortization</v>
          </cell>
          <cell r="B33">
            <v>3924</v>
          </cell>
        </row>
        <row r="34">
          <cell r="A34" t="str">
            <v>Accelerated Depreciation</v>
          </cell>
          <cell r="B34">
            <v>0</v>
          </cell>
        </row>
        <row r="35">
          <cell r="A35" t="str">
            <v xml:space="preserve">Retail Accounting Order-Mandated &amp; Excess </v>
          </cell>
        </row>
        <row r="36">
          <cell r="A36" t="str">
            <v>Optional Rocky Mountain</v>
          </cell>
        </row>
        <row r="37">
          <cell r="A37" t="str">
            <v>$85 Million Cost Recovery-12/98 Order</v>
          </cell>
        </row>
        <row r="38">
          <cell r="A38" t="str">
            <v>1999 Sharing over 12.5%</v>
          </cell>
        </row>
        <row r="39">
          <cell r="A39" t="str">
            <v>Taxes Other Than Income Taxes</v>
          </cell>
          <cell r="B39">
            <v>3753</v>
          </cell>
        </row>
        <row r="40">
          <cell r="A40" t="str">
            <v>Interest &amp; Preferred Distributions, net</v>
          </cell>
          <cell r="B40">
            <v>2117</v>
          </cell>
        </row>
        <row r="41">
          <cell r="A41" t="str">
            <v>Electric Operating Income Taxes</v>
          </cell>
          <cell r="B41">
            <v>2218</v>
          </cell>
        </row>
        <row r="42">
          <cell r="A42" t="str">
            <v>Preferred Stock Dividends</v>
          </cell>
          <cell r="B42">
            <v>168</v>
          </cell>
        </row>
        <row r="43">
          <cell r="A43" t="str">
            <v>Net Income</v>
          </cell>
          <cell r="B43">
            <v>3610</v>
          </cell>
        </row>
        <row r="44">
          <cell r="A44" t="str">
            <v>ACCTING ORDER REV SHARING</v>
          </cell>
        </row>
        <row r="45">
          <cell r="A45" t="str">
            <v>KWH Sales by Class (Thousands):</v>
          </cell>
        </row>
        <row r="46">
          <cell r="A46" t="str">
            <v>Residential KWH</v>
          </cell>
          <cell r="B46">
            <v>174775</v>
          </cell>
        </row>
        <row r="47">
          <cell r="A47" t="str">
            <v>Commercial KWh</v>
          </cell>
          <cell r="B47">
            <v>197973</v>
          </cell>
        </row>
        <row r="48">
          <cell r="A48" t="str">
            <v>Industrial KWH</v>
          </cell>
          <cell r="B48">
            <v>303302</v>
          </cell>
        </row>
        <row r="49">
          <cell r="A49" t="str">
            <v>Street Lighting KWH</v>
          </cell>
          <cell r="B49">
            <v>3313</v>
          </cell>
        </row>
        <row r="50">
          <cell r="A50" t="str">
            <v>Other KWH</v>
          </cell>
          <cell r="B50">
            <v>0</v>
          </cell>
        </row>
        <row r="51">
          <cell r="A51" t="str">
            <v>Total Retail</v>
          </cell>
          <cell r="B51">
            <v>679363</v>
          </cell>
        </row>
        <row r="52">
          <cell r="A52" t="str">
            <v>Wholesale-Nonaffiliates</v>
          </cell>
          <cell r="B52">
            <v>260348</v>
          </cell>
        </row>
        <row r="53">
          <cell r="A53" t="str">
            <v>Wholesale-Affiliates</v>
          </cell>
          <cell r="B53">
            <v>16061</v>
          </cell>
        </row>
        <row r="54">
          <cell r="A54" t="str">
            <v>Total KWH Sales</v>
          </cell>
          <cell r="B54">
            <v>955772</v>
          </cell>
        </row>
        <row r="56">
          <cell r="A56" t="str">
            <v>Revenues by Class (Thousands):</v>
          </cell>
        </row>
        <row r="57">
          <cell r="A57" t="str">
            <v>Residential</v>
          </cell>
          <cell r="B57">
            <v>11175</v>
          </cell>
        </row>
        <row r="58">
          <cell r="A58" t="str">
            <v>Commercial</v>
          </cell>
          <cell r="B58">
            <v>10768</v>
          </cell>
        </row>
        <row r="59">
          <cell r="A59" t="str">
            <v>Industrial</v>
          </cell>
          <cell r="B59">
            <v>9677</v>
          </cell>
        </row>
        <row r="60">
          <cell r="A60" t="str">
            <v>Street Lighting</v>
          </cell>
          <cell r="B60">
            <v>347</v>
          </cell>
        </row>
        <row r="61">
          <cell r="A61" t="str">
            <v>Other</v>
          </cell>
          <cell r="B61">
            <v>0</v>
          </cell>
        </row>
        <row r="62">
          <cell r="A62" t="str">
            <v>Total Retail</v>
          </cell>
          <cell r="B62">
            <v>31967</v>
          </cell>
        </row>
        <row r="63">
          <cell r="A63" t="str">
            <v xml:space="preserve"> Wholesale-Nonaffiliates</v>
          </cell>
          <cell r="B63">
            <v>11192</v>
          </cell>
        </row>
        <row r="64">
          <cell r="A64" t="str">
            <v xml:space="preserve"> Wholesale-Affiliates</v>
          </cell>
          <cell r="B64">
            <v>0</v>
          </cell>
        </row>
        <row r="65">
          <cell r="A65" t="str">
            <v>Total Wholesale Revenues</v>
          </cell>
          <cell r="B65">
            <v>11192</v>
          </cell>
        </row>
        <row r="66">
          <cell r="A66" t="str">
            <v>Total Revenues From Energy Sales</v>
          </cell>
          <cell r="B66">
            <v>43159</v>
          </cell>
        </row>
        <row r="67">
          <cell r="A67" t="str">
            <v xml:space="preserve"> Other Operating Revenues</v>
          </cell>
          <cell r="B67">
            <v>937</v>
          </cell>
        </row>
        <row r="68">
          <cell r="A68" t="str">
            <v>Total Operating Revenues</v>
          </cell>
          <cell r="B68">
            <v>44096</v>
          </cell>
        </row>
      </sheetData>
      <sheetData sheetId="4">
        <row r="7">
          <cell r="A7" t="str">
            <v>Retail Revenue:</v>
          </cell>
        </row>
        <row r="8">
          <cell r="A8" t="str">
            <v>Base--</v>
          </cell>
        </row>
        <row r="9">
          <cell r="A9" t="str">
            <v>Residential Base</v>
          </cell>
          <cell r="B9">
            <v>7666</v>
          </cell>
        </row>
        <row r="10">
          <cell r="A10" t="str">
            <v>Commercial Base</v>
          </cell>
          <cell r="B10">
            <v>6552</v>
          </cell>
        </row>
        <row r="11">
          <cell r="A11" t="str">
            <v>Industrial Base</v>
          </cell>
          <cell r="B11">
            <v>6230</v>
          </cell>
        </row>
        <row r="12">
          <cell r="A12" t="str">
            <v>Other Base</v>
          </cell>
          <cell r="B12">
            <v>291</v>
          </cell>
        </row>
        <row r="13">
          <cell r="A13" t="str">
            <v>Total Base</v>
          </cell>
          <cell r="B13">
            <v>20739</v>
          </cell>
        </row>
        <row r="14">
          <cell r="A14" t="str">
            <v>Residential Fuel</v>
          </cell>
          <cell r="B14">
            <v>2976</v>
          </cell>
        </row>
        <row r="15">
          <cell r="A15" t="str">
            <v>Commercial Fuel</v>
          </cell>
          <cell r="B15">
            <v>3483</v>
          </cell>
        </row>
        <row r="16">
          <cell r="A16" t="str">
            <v>Industrial Fuel</v>
          </cell>
          <cell r="B16">
            <v>3800</v>
          </cell>
        </row>
        <row r="17">
          <cell r="A17" t="str">
            <v>Other Fuel</v>
          </cell>
          <cell r="B17">
            <v>55</v>
          </cell>
        </row>
        <row r="18">
          <cell r="A18" t="str">
            <v>Fuel</v>
          </cell>
          <cell r="B18">
            <v>10314</v>
          </cell>
        </row>
        <row r="19">
          <cell r="A19" t="str">
            <v>Other Retail</v>
          </cell>
          <cell r="B19">
            <v>2155</v>
          </cell>
        </row>
        <row r="20">
          <cell r="A20" t="str">
            <v>Total Retail</v>
          </cell>
          <cell r="B20">
            <v>33208</v>
          </cell>
        </row>
        <row r="21">
          <cell r="A21" t="str">
            <v>Wholesale Revenue:</v>
          </cell>
        </row>
        <row r="22">
          <cell r="A22" t="str">
            <v>Non-affiliated Base(Capacity)</v>
          </cell>
          <cell r="B22">
            <v>5170</v>
          </cell>
        </row>
        <row r="23">
          <cell r="A23" t="str">
            <v>Non-affiliated Fuel &amp; Other (Energy)</v>
          </cell>
          <cell r="B23">
            <v>3648</v>
          </cell>
        </row>
        <row r="24">
          <cell r="A24" t="str">
            <v>Affiliated Base(Capacity)</v>
          </cell>
          <cell r="B24">
            <v>0</v>
          </cell>
        </row>
        <row r="25">
          <cell r="A25" t="str">
            <v>Affiliated Fuel &amp; Other (Energy)</v>
          </cell>
          <cell r="B25">
            <v>1554</v>
          </cell>
        </row>
        <row r="26">
          <cell r="A26" t="str">
            <v>Total Wholesale</v>
          </cell>
          <cell r="B26">
            <v>10372</v>
          </cell>
        </row>
        <row r="27">
          <cell r="A27" t="str">
            <v>Other Operating Revenue</v>
          </cell>
          <cell r="B27">
            <v>1012</v>
          </cell>
        </row>
        <row r="28">
          <cell r="A28" t="str">
            <v>Total Operating Revenue</v>
          </cell>
          <cell r="B28">
            <v>44592</v>
          </cell>
        </row>
        <row r="29">
          <cell r="A29" t="str">
            <v>Other Income &amp; Deductions:</v>
          </cell>
        </row>
        <row r="30">
          <cell r="A30" t="str">
            <v>Oth Inc &amp; Ded (Excluding Income Taxes)</v>
          </cell>
          <cell r="B30">
            <v>194</v>
          </cell>
        </row>
        <row r="31">
          <cell r="A31" t="str">
            <v>Income Taxes - Other Income</v>
          </cell>
          <cell r="B31">
            <v>-71</v>
          </cell>
        </row>
        <row r="32">
          <cell r="A32" t="str">
            <v>Consolidated Tax Savings</v>
          </cell>
          <cell r="B32">
            <v>0</v>
          </cell>
        </row>
        <row r="33">
          <cell r="A33" t="str">
            <v>Other Income &amp; Deductions</v>
          </cell>
          <cell r="B33">
            <v>123</v>
          </cell>
        </row>
        <row r="34">
          <cell r="A34" t="str">
            <v>Fuel &amp; Purchased Power Energy Expense</v>
          </cell>
          <cell r="B34">
            <v>15833</v>
          </cell>
        </row>
        <row r="35">
          <cell r="A35" t="str">
            <v>Non Fuel Purchased Power</v>
          </cell>
          <cell r="B35">
            <v>1266</v>
          </cell>
        </row>
        <row r="36">
          <cell r="A36" t="str">
            <v>Non Fuel O&amp;M</v>
          </cell>
          <cell r="B36">
            <v>12432</v>
          </cell>
        </row>
        <row r="37">
          <cell r="A37" t="str">
            <v>Depreciation &amp; Amortization</v>
          </cell>
          <cell r="B37">
            <v>3999</v>
          </cell>
        </row>
        <row r="38">
          <cell r="A38" t="str">
            <v>Accelerated Depreciation</v>
          </cell>
          <cell r="B38">
            <v>0</v>
          </cell>
        </row>
        <row r="39">
          <cell r="A39" t="str">
            <v xml:space="preserve">Retail Accounting Order-Mandated &amp; Excess </v>
          </cell>
        </row>
        <row r="40">
          <cell r="A40" t="str">
            <v>Optional Rocky Mountain</v>
          </cell>
        </row>
        <row r="41">
          <cell r="A41" t="str">
            <v>$85 Million Cost Recovery-12/98 Order</v>
          </cell>
        </row>
        <row r="42">
          <cell r="A42" t="str">
            <v>1999 Sharing over 12.5%</v>
          </cell>
        </row>
        <row r="43">
          <cell r="A43" t="str">
            <v>Taxes Other Than Income Taxes</v>
          </cell>
          <cell r="B43">
            <v>3899</v>
          </cell>
        </row>
        <row r="44">
          <cell r="A44" t="str">
            <v>Interest &amp; Preferred Distributions, net</v>
          </cell>
          <cell r="B44">
            <v>2471</v>
          </cell>
        </row>
        <row r="45">
          <cell r="A45" t="str">
            <v>Electric Operating Income Taxes</v>
          </cell>
          <cell r="B45">
            <v>1715</v>
          </cell>
        </row>
        <row r="46">
          <cell r="A46" t="str">
            <v>Preferred Stock Dividends</v>
          </cell>
          <cell r="B46">
            <v>168</v>
          </cell>
        </row>
        <row r="47">
          <cell r="A47" t="str">
            <v>Net Income</v>
          </cell>
          <cell r="B47">
            <v>2932</v>
          </cell>
        </row>
        <row r="48">
          <cell r="A48" t="str">
            <v>ACCTING ORDER REV SHARING</v>
          </cell>
        </row>
        <row r="49">
          <cell r="A49" t="str">
            <v>KWH Sales by Class (Thousands):</v>
          </cell>
        </row>
        <row r="50">
          <cell r="A50" t="str">
            <v>Residential KWH</v>
          </cell>
          <cell r="B50">
            <v>173900</v>
          </cell>
        </row>
        <row r="51">
          <cell r="A51" t="str">
            <v>Commercial KWh</v>
          </cell>
          <cell r="B51">
            <v>205839</v>
          </cell>
        </row>
        <row r="52">
          <cell r="A52" t="str">
            <v>Industrial KWH</v>
          </cell>
          <cell r="B52">
            <v>343955</v>
          </cell>
        </row>
        <row r="53">
          <cell r="A53" t="str">
            <v>Street Lighting KWH</v>
          </cell>
          <cell r="B53">
            <v>3391</v>
          </cell>
        </row>
        <row r="54">
          <cell r="A54" t="str">
            <v>Other KWH</v>
          </cell>
          <cell r="B54">
            <v>0</v>
          </cell>
        </row>
        <row r="55">
          <cell r="A55" t="str">
            <v>Total Retail</v>
          </cell>
          <cell r="B55">
            <v>727085</v>
          </cell>
        </row>
        <row r="56">
          <cell r="A56" t="str">
            <v>Wholesale-Nonaffiliates</v>
          </cell>
          <cell r="B56">
            <v>251709</v>
          </cell>
        </row>
        <row r="57">
          <cell r="A57" t="str">
            <v>Wholesale-Affiliates</v>
          </cell>
          <cell r="B57">
            <v>85157</v>
          </cell>
        </row>
        <row r="58">
          <cell r="A58" t="str">
            <v>Total KWH Sales</v>
          </cell>
          <cell r="B58">
            <v>1063951</v>
          </cell>
        </row>
        <row r="60">
          <cell r="A60" t="str">
            <v>Revenues by Class (Thousands):</v>
          </cell>
        </row>
        <row r="61">
          <cell r="A61" t="str">
            <v>Residential</v>
          </cell>
          <cell r="B61">
            <v>11168</v>
          </cell>
        </row>
        <row r="62">
          <cell r="A62" t="str">
            <v>Commercial</v>
          </cell>
          <cell r="B62">
            <v>10658</v>
          </cell>
        </row>
        <row r="63">
          <cell r="A63" t="str">
            <v>Industrial</v>
          </cell>
          <cell r="B63">
            <v>11026</v>
          </cell>
        </row>
        <row r="64">
          <cell r="A64" t="str">
            <v>Street Lighting</v>
          </cell>
          <cell r="B64">
            <v>356</v>
          </cell>
        </row>
        <row r="65">
          <cell r="A65" t="str">
            <v>Other</v>
          </cell>
          <cell r="B65">
            <v>0</v>
          </cell>
        </row>
        <row r="66">
          <cell r="A66" t="str">
            <v>Total Retail</v>
          </cell>
          <cell r="B66">
            <v>33208</v>
          </cell>
        </row>
        <row r="67">
          <cell r="A67" t="str">
            <v xml:space="preserve"> Wholesale-Nonaffiliates</v>
          </cell>
          <cell r="B67">
            <v>8818</v>
          </cell>
        </row>
        <row r="68">
          <cell r="A68" t="str">
            <v xml:space="preserve"> Wholesale-Affiliates</v>
          </cell>
          <cell r="B68">
            <v>1554</v>
          </cell>
        </row>
        <row r="69">
          <cell r="A69" t="str">
            <v>Total Wholesale Revenues</v>
          </cell>
          <cell r="B69">
            <v>10372</v>
          </cell>
        </row>
        <row r="70">
          <cell r="A70" t="str">
            <v>Total Revenues From Energy Sales</v>
          </cell>
          <cell r="B70">
            <v>43580</v>
          </cell>
        </row>
        <row r="71">
          <cell r="A71" t="str">
            <v xml:space="preserve"> Other Operating Revenues</v>
          </cell>
          <cell r="B71">
            <v>1012</v>
          </cell>
        </row>
        <row r="72">
          <cell r="A72" t="str">
            <v>Total Operating Revenues</v>
          </cell>
          <cell r="B72">
            <v>44592</v>
          </cell>
        </row>
      </sheetData>
      <sheetData sheetId="5"/>
      <sheetData sheetId="6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S95CFIB"/>
    </sheetNames>
    <sheetDataSet>
      <sheetData sheetId="0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s"/>
      <sheetName val="LS"/>
      <sheetName val="Reports"/>
      <sheetName val="RateCalc"/>
      <sheetName val="C&amp;I Rev Calc"/>
      <sheetName val="Data"/>
      <sheetName val="Calc"/>
      <sheetName val="Charts"/>
      <sheetName val="CBL Shaping"/>
      <sheetName val="RTP"/>
      <sheetName val="Load Shaping"/>
      <sheetName val="Output"/>
      <sheetName val="GPC Fin"/>
      <sheetName val="APC Tax"/>
      <sheetName val="Version Notes"/>
    </sheetNames>
    <sheetDataSet>
      <sheetData sheetId="0">
        <row r="23">
          <cell r="D23">
            <v>2</v>
          </cell>
        </row>
        <row r="193">
          <cell r="D193">
            <v>2006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RT Values"/>
      <sheetName val="Reference Guide"/>
      <sheetName val="GLSCAPE Parents"/>
      <sheetName val="Parents"/>
      <sheetName val="Prefixes"/>
      <sheetName val="Change Log"/>
      <sheetName val="Core Team No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d Price"/>
      <sheetName val="Degradation"/>
      <sheetName val="8760 Production Schedule"/>
      <sheetName val="PVWATTS Data"/>
      <sheetName val="Bidder Workspace"/>
      <sheetName val="PVRR"/>
      <sheetName val="PVWATTS"/>
    </sheetNames>
    <sheetDataSet>
      <sheetData sheetId="0" refreshError="1"/>
      <sheetData sheetId="1" refreshError="1"/>
      <sheetData sheetId="2" refreshError="1"/>
      <sheetData sheetId="3" refreshError="1">
        <row r="66">
          <cell r="C66" t="str">
            <v>Fixed</v>
          </cell>
          <cell r="D66" t="str">
            <v>Atlanta, GA</v>
          </cell>
        </row>
        <row r="67">
          <cell r="C67" t="str">
            <v>Single Axis Tracking</v>
          </cell>
          <cell r="D67" t="str">
            <v>Athens, GA</v>
          </cell>
        </row>
        <row r="68">
          <cell r="C68" t="str">
            <v>Dual Axis Tracking</v>
          </cell>
          <cell r="D68" t="str">
            <v>Augusta, GA</v>
          </cell>
        </row>
        <row r="69">
          <cell r="D69" t="str">
            <v>Chattanooga, TN</v>
          </cell>
        </row>
        <row r="70">
          <cell r="D70" t="str">
            <v>Columbus, GA</v>
          </cell>
        </row>
        <row r="71">
          <cell r="D71" t="str">
            <v>Jacksonville, FL</v>
          </cell>
        </row>
        <row r="72">
          <cell r="D72" t="str">
            <v>Macon, GA</v>
          </cell>
        </row>
        <row r="73">
          <cell r="D73" t="str">
            <v>Savannah, GA</v>
          </cell>
        </row>
        <row r="74">
          <cell r="D74" t="str">
            <v>Tallahasee, FL</v>
          </cell>
        </row>
      </sheetData>
      <sheetData sheetId="4" refreshError="1"/>
      <sheetData sheetId="5" refreshError="1"/>
      <sheetData sheetId="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neRibbonProperties"/>
      <sheetName val="BneWorkBookProperties"/>
      <sheetName val="BneLog"/>
      <sheetName val="PopCache"/>
      <sheetName val="Cash Upload"/>
      <sheetName val="Data Table"/>
      <sheetName val="Cash Flow"/>
      <sheetName val="Plant"/>
      <sheetName val="Worksheet For Details"/>
      <sheetName val="Backup Tab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30">
          <cell r="B30">
            <v>0</v>
          </cell>
        </row>
        <row r="32">
          <cell r="B32" t="str">
            <v/>
          </cell>
        </row>
      </sheetData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CF - Consolidated"/>
      <sheetName val="DCF - Reg Electric"/>
      <sheetName val="DCF - Reg Gas"/>
      <sheetName val="DCF - Field"/>
      <sheetName val="DCF - DENA"/>
      <sheetName val="DCF - Intl."/>
      <sheetName val="Summary"/>
      <sheetName val="Capacity"/>
      <sheetName val="Segment"/>
      <sheetName val="Changes from previous"/>
      <sheetName val="D valuation Reg Elec"/>
      <sheetName val="D valuation Gas Trans"/>
      <sheetName val="D valuation field service"/>
      <sheetName val="D valuation DENA IPP"/>
      <sheetName val="D valuation International IPP"/>
      <sheetName val="D EPS Base"/>
      <sheetName val="D EPS Calc"/>
      <sheetName val="D EPS Opt+RS"/>
      <sheetName val="D EPS Sens"/>
      <sheetName val="D Dilution vs Price"/>
      <sheetName val="Potential Comparables"/>
    </sheetNames>
    <sheetDataSet>
      <sheetData sheetId="0" refreshError="1">
        <row r="22">
          <cell r="H22">
            <v>1112</v>
          </cell>
          <cell r="I22">
            <v>1217</v>
          </cell>
          <cell r="J22">
            <v>1380</v>
          </cell>
          <cell r="K22">
            <v>1300</v>
          </cell>
          <cell r="L22">
            <v>1100</v>
          </cell>
          <cell r="M22">
            <v>1111</v>
          </cell>
          <cell r="N22">
            <v>1122.1099999999999</v>
          </cell>
          <cell r="O22">
            <v>1133.3310999999999</v>
          </cell>
          <cell r="P22">
            <v>1144.664411</v>
          </cell>
          <cell r="Q22">
            <v>1156.1110551100001</v>
          </cell>
          <cell r="R22">
            <v>1167.6721656611001</v>
          </cell>
          <cell r="S22">
            <v>1179.3488873177112</v>
          </cell>
          <cell r="T22">
            <v>1191.1423761908882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5">
          <cell r="J5">
            <v>0.25750688264293486</v>
          </cell>
        </row>
        <row r="6">
          <cell r="J6">
            <v>0.26224470196555477</v>
          </cell>
        </row>
        <row r="7">
          <cell r="J7">
            <v>0.10271144119341827</v>
          </cell>
        </row>
        <row r="8">
          <cell r="J8">
            <v>0.24740700428964724</v>
          </cell>
        </row>
        <row r="9">
          <cell r="J9">
            <v>7.2827965938920547E-2</v>
          </cell>
        </row>
        <row r="10">
          <cell r="J10">
            <v>5.7302003969524298E-2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 Sheet for SEC"/>
      <sheetName val="REVBYRATEJune2000"/>
      <sheetName val="REVENUES-BASE,FUEL,OTHER"/>
      <sheetName val="CONTROL"/>
      <sheetName val="Annualized Interest"/>
      <sheetName val="Bond Coverage"/>
      <sheetName val="Charter_SEC Coverages"/>
      <sheetName val="ROE"/>
      <sheetName val="Maintenance Deficiency"/>
      <sheetName val="Customers and Employees"/>
      <sheetName val="NONCURRENTADIT"/>
      <sheetName val="CURRENT ADIT"/>
      <sheetName val="MISC."/>
      <sheetName val="Schedules"/>
      <sheetName val="Associated"/>
      <sheetName val="Data Table"/>
      <sheetName val="Functional Details"/>
      <sheetName val="Key Check Figures"/>
      <sheetName val="Income Statement"/>
      <sheetName val="Revenue Details"/>
      <sheetName val="Balance Sheet"/>
      <sheetName val="Capitalization Detai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1">
          <cell r="B1">
            <v>36678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 Options"/>
      <sheetName val="GPC YTD Summary"/>
      <sheetName val="GPC CM Summary"/>
      <sheetName val="Graphs"/>
      <sheetName val="Fossil Hydro"/>
      <sheetName val="SCG"/>
      <sheetName val="Nuclear"/>
      <sheetName val="Customer Service Org"/>
      <sheetName val="Executive"/>
      <sheetName val="Sr VP &amp; General Counsel"/>
      <sheetName val="Ext Aff, Env Remed, Image Adv"/>
      <sheetName val="Finance"/>
      <sheetName val="Information Technology"/>
      <sheetName val="Human Resources"/>
      <sheetName val="Employee Benefits"/>
      <sheetName val="Property Insurance"/>
      <sheetName val="Corp, DPEC Pmnts, Severa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pdate Next year"/>
      <sheetName val="Welcome"/>
      <sheetName val="Total Domestic Center Type"/>
      <sheetName val="Pull_Financia"/>
      <sheetName val="Pull_Salary"/>
      <sheetName val="Center Attributes 10-30-11"/>
      <sheetName val="Center Data Detail"/>
      <sheetName val="FTE-Revenue"/>
      <sheetName val="SA &amp; Back-up"/>
      <sheetName val="Other Income"/>
      <sheetName val="Discounts"/>
      <sheetName val="Teacher Labor"/>
      <sheetName val="Other Labor"/>
      <sheetName val="Expenses"/>
      <sheetName val="Capital"/>
      <sheetName val="Benchmark"/>
      <sheetName val="Internal P&amp;L"/>
      <sheetName val="Internal Stats"/>
      <sheetName val="Client P&amp;L"/>
      <sheetName val="Client Stats"/>
      <sheetName val="Client Stats Retrieval"/>
      <sheetName val="Essbase Load Final"/>
      <sheetName val="Planning Calcs"/>
      <sheetName val="Planning Fin"/>
      <sheetName val="Planning Sal"/>
      <sheetName val="Updates-HIDE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40">
          <cell r="AN40" t="b">
            <v>0</v>
          </cell>
          <cell r="AO40" t="b">
            <v>0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min"/>
      <sheetName val="Ratings Metrics incl Core Meth"/>
      <sheetName val="Credit Graphs (2)"/>
      <sheetName val="RWSettings"/>
      <sheetName val="ModelData"/>
      <sheetName val="ListboxStore"/>
    </sheetNames>
    <sheetDataSet>
      <sheetData sheetId="0" refreshError="1">
        <row r="5">
          <cell r="B5" t="str">
            <v>Jan 15 2004 CFO</v>
          </cell>
        </row>
        <row r="6">
          <cell r="B6" t="str">
            <v>2003 Rating Agency Updated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3ADJS Revised"/>
      <sheetName val="CIAC"/>
      <sheetName val="13ADJS"/>
      <sheetName val="Adds Control"/>
      <sheetName val="A-2"/>
      <sheetName val="PT Future Use Bal"/>
      <sheetName val="PT Non Utility Bal"/>
      <sheetName val="C-1"/>
      <sheetName val="ExchangeAdjs"/>
      <sheetName val="D6"/>
      <sheetName val="12ADJS"/>
    </sheetNames>
    <sheetDataSet>
      <sheetData sheetId="0"/>
      <sheetData sheetId="1">
        <row r="5">
          <cell r="C5">
            <v>3429857.8800000004</v>
          </cell>
        </row>
      </sheetData>
      <sheetData sheetId="2"/>
      <sheetData sheetId="3"/>
      <sheetData sheetId="4">
        <row r="8">
          <cell r="D8" t="str">
            <v>V2012</v>
          </cell>
        </row>
      </sheetData>
      <sheetData sheetId="5">
        <row r="12">
          <cell r="C12" t="str">
            <v>V2008</v>
          </cell>
        </row>
      </sheetData>
      <sheetData sheetId="6">
        <row r="103">
          <cell r="D103" t="str">
            <v>V1979</v>
          </cell>
        </row>
      </sheetData>
      <sheetData sheetId="7"/>
      <sheetData sheetId="8"/>
      <sheetData sheetId="9"/>
      <sheetData sheetId="10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OATT Report"/>
      <sheetName val="Dec 17 Sch 64"/>
      <sheetName val="YTD 18 Sch 64"/>
      <sheetName val="Acct 282"/>
      <sheetName val="Acct 282 (2)"/>
      <sheetName val="Reconciliation"/>
      <sheetName val="Fed PreProcessor Pivot Table"/>
      <sheetName val="Federal PreProcessor"/>
      <sheetName val="Other Basis"/>
      <sheetName val="State Only Property"/>
      <sheetName val="MS ARO"/>
      <sheetName val="FAS 133"/>
      <sheetName val="Capitalized PPA SPC"/>
      <sheetName val="Deferred Gains"/>
      <sheetName val="Tax Credit Carryforward"/>
      <sheetName val="Accrued Liabilities"/>
      <sheetName val="Other Basis (2)"/>
      <sheetName val="Sheet1"/>
    </sheetNames>
    <sheetDataSet>
      <sheetData sheetId="0" refreshError="1"/>
      <sheetData sheetId="1"/>
      <sheetData sheetId="2">
        <row r="11">
          <cell r="B11" t="str">
            <v>ACCUMULATED RATE REFUND GPSC</v>
          </cell>
          <cell r="C11">
            <v>16978150.43</v>
          </cell>
          <cell r="D11">
            <v>-7008377</v>
          </cell>
          <cell r="E11">
            <v>642567</v>
          </cell>
          <cell r="F11">
            <v>0</v>
          </cell>
          <cell r="G11">
            <v>0</v>
          </cell>
          <cell r="H11">
            <v>10612340</v>
          </cell>
        </row>
        <row r="12">
          <cell r="B12" t="str">
            <v>AFFIRMATIVE ADJUSTMENTS</v>
          </cell>
          <cell r="C12">
            <v>4975653.49</v>
          </cell>
          <cell r="D12">
            <v>5213094</v>
          </cell>
          <cell r="E12">
            <v>-10188747</v>
          </cell>
          <cell r="F12">
            <v>0</v>
          </cell>
          <cell r="G12">
            <v>0</v>
          </cell>
          <cell r="H12">
            <v>0</v>
          </cell>
        </row>
        <row r="13">
          <cell r="B13" t="str">
            <v>BAD DEBT RESERVE</v>
          </cell>
          <cell r="C13">
            <v>1097091.3400000001</v>
          </cell>
          <cell r="D13">
            <v>-705317</v>
          </cell>
          <cell r="E13">
            <v>273671</v>
          </cell>
          <cell r="F13">
            <v>0</v>
          </cell>
          <cell r="G13">
            <v>0</v>
          </cell>
          <cell r="H13">
            <v>665445</v>
          </cell>
        </row>
        <row r="14">
          <cell r="B14" t="str">
            <v>BUYBACKS</v>
          </cell>
          <cell r="C14">
            <v>2391924.5099999998</v>
          </cell>
          <cell r="D14">
            <v>-1673712</v>
          </cell>
          <cell r="E14">
            <v>617523</v>
          </cell>
          <cell r="F14">
            <v>0</v>
          </cell>
          <cell r="G14">
            <v>0</v>
          </cell>
          <cell r="H14">
            <v>1335736</v>
          </cell>
        </row>
        <row r="15">
          <cell r="B15" t="str">
            <v>CAPITAL LOSS CARRYFOWARD</v>
          </cell>
          <cell r="C15">
            <v>7181.46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3616</v>
          </cell>
        </row>
        <row r="16">
          <cell r="B16" t="str">
            <v>CAPITALIZED PPA SPC</v>
          </cell>
          <cell r="C16">
            <v>6379576.0499999998</v>
          </cell>
          <cell r="D16">
            <v>-8007851</v>
          </cell>
          <cell r="E16">
            <v>6262999</v>
          </cell>
          <cell r="F16">
            <v>0</v>
          </cell>
          <cell r="G16">
            <v>0</v>
          </cell>
          <cell r="H16">
            <v>4634724</v>
          </cell>
        </row>
        <row r="17">
          <cell r="B17" t="str">
            <v>COST OF REMOVAL</v>
          </cell>
          <cell r="C17">
            <v>7.0000000000000007E-2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B18" t="str">
            <v>DEFERRED INTERCOMPANY PAYABLE</v>
          </cell>
          <cell r="C18">
            <v>0.1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</row>
        <row r="19">
          <cell r="B19" t="str">
            <v>DEFERRED REVENUE</v>
          </cell>
          <cell r="C19">
            <v>-486456.69</v>
          </cell>
          <cell r="D19">
            <v>-9928392</v>
          </cell>
          <cell r="E19">
            <v>13385291</v>
          </cell>
          <cell r="F19">
            <v>0</v>
          </cell>
          <cell r="G19">
            <v>0</v>
          </cell>
          <cell r="H19">
            <v>2970442</v>
          </cell>
        </row>
        <row r="20">
          <cell r="B20" t="str">
            <v>DSM RECOVERY</v>
          </cell>
          <cell r="C20">
            <v>0</v>
          </cell>
          <cell r="D20">
            <v>-3224263</v>
          </cell>
          <cell r="E20">
            <v>3224263</v>
          </cell>
          <cell r="F20">
            <v>0</v>
          </cell>
          <cell r="G20">
            <v>0</v>
          </cell>
          <cell r="H20">
            <v>0</v>
          </cell>
        </row>
        <row r="21">
          <cell r="B21" t="str">
            <v>ECCR RECOVERY</v>
          </cell>
          <cell r="C21">
            <v>1376594.33</v>
          </cell>
          <cell r="D21">
            <v>-1874854</v>
          </cell>
          <cell r="E21">
            <v>1404798</v>
          </cell>
          <cell r="F21">
            <v>0</v>
          </cell>
          <cell r="G21">
            <v>0</v>
          </cell>
          <cell r="H21">
            <v>906537</v>
          </cell>
        </row>
        <row r="22">
          <cell r="B22" t="str">
            <v>FAS 133 MARK TO MARKET</v>
          </cell>
          <cell r="C22">
            <v>6745249</v>
          </cell>
          <cell r="D22">
            <v>-1671310</v>
          </cell>
          <cell r="E22">
            <v>109993</v>
          </cell>
          <cell r="F22">
            <v>0</v>
          </cell>
          <cell r="G22">
            <v>0</v>
          </cell>
          <cell r="H22">
            <v>5183932</v>
          </cell>
        </row>
        <row r="23">
          <cell r="B23" t="str">
            <v>FUEL CLAUSE RECOVERY</v>
          </cell>
          <cell r="C23">
            <v>32552982.5</v>
          </cell>
          <cell r="D23">
            <v>-119189757</v>
          </cell>
          <cell r="E23">
            <v>86636774</v>
          </cell>
          <cell r="F23">
            <v>0</v>
          </cell>
          <cell r="G23">
            <v>0</v>
          </cell>
          <cell r="H23">
            <v>0</v>
          </cell>
        </row>
        <row r="24">
          <cell r="B24" t="str">
            <v>INCOME TAX DEFERRED</v>
          </cell>
          <cell r="C24">
            <v>239695234.05000001</v>
          </cell>
          <cell r="D24">
            <v>-27444388</v>
          </cell>
          <cell r="E24">
            <v>31314576</v>
          </cell>
          <cell r="F24">
            <v>18661213</v>
          </cell>
          <cell r="G24">
            <v>-96223383</v>
          </cell>
          <cell r="H24">
            <v>168624543</v>
          </cell>
        </row>
        <row r="25">
          <cell r="B25" t="str">
            <v>INJURIES &amp; DAMAGES RESERVE</v>
          </cell>
          <cell r="C25">
            <v>3158453</v>
          </cell>
          <cell r="D25">
            <v>-6897880</v>
          </cell>
          <cell r="E25">
            <v>7194348</v>
          </cell>
          <cell r="F25">
            <v>0</v>
          </cell>
          <cell r="G25">
            <v>0</v>
          </cell>
          <cell r="H25">
            <v>3454920</v>
          </cell>
        </row>
        <row r="26">
          <cell r="B26" t="str">
            <v>MEDICAL INSURANCE CLAIMS</v>
          </cell>
          <cell r="C26">
            <v>5539484.5</v>
          </cell>
          <cell r="D26">
            <v>-7157279</v>
          </cell>
          <cell r="E26">
            <v>797019</v>
          </cell>
          <cell r="F26">
            <v>0</v>
          </cell>
          <cell r="G26">
            <v>0</v>
          </cell>
          <cell r="H26">
            <v>-820775</v>
          </cell>
        </row>
        <row r="27">
          <cell r="B27" t="str">
            <v>NCCR RECOVERY</v>
          </cell>
          <cell r="C27">
            <v>18817562.5</v>
          </cell>
          <cell r="D27">
            <v>-56125163</v>
          </cell>
          <cell r="E27">
            <v>37307600</v>
          </cell>
          <cell r="F27">
            <v>0</v>
          </cell>
          <cell r="G27">
            <v>0</v>
          </cell>
          <cell r="H27">
            <v>0</v>
          </cell>
        </row>
        <row r="28">
          <cell r="B28" t="str">
            <v>OCI - HEDGE SETTLEMENT</v>
          </cell>
          <cell r="C28">
            <v>7931251.0199999996</v>
          </cell>
          <cell r="D28">
            <v>0</v>
          </cell>
          <cell r="E28">
            <v>0</v>
          </cell>
          <cell r="F28">
            <v>1709605</v>
          </cell>
          <cell r="G28">
            <v>-7046626</v>
          </cell>
          <cell r="H28">
            <v>2594230</v>
          </cell>
        </row>
        <row r="29">
          <cell r="B29" t="str">
            <v>OTHER BASIS DIFFERENCES</v>
          </cell>
          <cell r="C29">
            <v>105136192.5</v>
          </cell>
          <cell r="D29">
            <v>0</v>
          </cell>
          <cell r="E29">
            <v>0</v>
          </cell>
          <cell r="F29">
            <v>162734547</v>
          </cell>
          <cell r="G29">
            <v>-94948097</v>
          </cell>
          <cell r="H29">
            <v>59482964</v>
          </cell>
        </row>
        <row r="30">
          <cell r="B30" t="str">
            <v>OTHER DEFERRED COST</v>
          </cell>
          <cell r="C30">
            <v>184077354</v>
          </cell>
          <cell r="D30">
            <v>-143186181</v>
          </cell>
          <cell r="E30">
            <v>78569989</v>
          </cell>
          <cell r="F30">
            <v>39944039</v>
          </cell>
          <cell r="G30">
            <v>-30361</v>
          </cell>
          <cell r="H30">
            <v>119187356</v>
          </cell>
        </row>
        <row r="31">
          <cell r="B31" t="str">
            <v>TAX REFORM LEGISLATION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123096363</v>
          </cell>
        </row>
        <row r="32">
          <cell r="B32" t="str">
            <v>TAX CREDIT CARRYFOWARD</v>
          </cell>
          <cell r="C32">
            <v>204826128</v>
          </cell>
          <cell r="D32">
            <v>-610997</v>
          </cell>
          <cell r="E32">
            <v>106265690</v>
          </cell>
          <cell r="F32">
            <v>0</v>
          </cell>
          <cell r="G32">
            <v>0</v>
          </cell>
          <cell r="H32">
            <v>339508587</v>
          </cell>
        </row>
        <row r="33">
          <cell r="B33" t="str">
            <v>UNBILLED FUEL REVENUES</v>
          </cell>
          <cell r="C33">
            <v>47177507</v>
          </cell>
          <cell r="D33">
            <v>-27274701</v>
          </cell>
          <cell r="E33">
            <v>6240837</v>
          </cell>
          <cell r="F33">
            <v>0</v>
          </cell>
          <cell r="G33">
            <v>0</v>
          </cell>
          <cell r="H33">
            <v>26143642</v>
          </cell>
        </row>
        <row r="37">
          <cell r="B37" t="str">
            <v>TOTAL ACCOUNT 190</v>
          </cell>
          <cell r="C37">
            <v>888377113.15999997</v>
          </cell>
          <cell r="D37">
            <v>-416767328</v>
          </cell>
          <cell r="E37">
            <v>370059191</v>
          </cell>
          <cell r="F37">
            <v>223049404</v>
          </cell>
          <cell r="G37">
            <v>-198248467</v>
          </cell>
          <cell r="H37">
            <v>867584602</v>
          </cell>
        </row>
        <row r="57">
          <cell r="B57" t="str">
            <v>ACCELERATED DEPRECIATION</v>
          </cell>
          <cell r="C57">
            <v>-4556938658.5500002</v>
          </cell>
          <cell r="D57">
            <v>-366204223.99000001</v>
          </cell>
          <cell r="E57">
            <v>114569728.63</v>
          </cell>
          <cell r="F57">
            <v>1732666396.28</v>
          </cell>
          <cell r="G57">
            <v>-5951322.6200000001</v>
          </cell>
          <cell r="H57">
            <v>-3081858080.25</v>
          </cell>
        </row>
        <row r="58">
          <cell r="B58" t="str">
            <v>BASIS DIFFERENCES</v>
          </cell>
          <cell r="C58">
            <v>-296803433.13999999</v>
          </cell>
          <cell r="D58">
            <v>263472245.16</v>
          </cell>
          <cell r="E58">
            <v>-157449034.59</v>
          </cell>
          <cell r="F58">
            <v>126283132.87</v>
          </cell>
          <cell r="G58">
            <v>-126610023.08</v>
          </cell>
          <cell r="H58">
            <v>-191107112.78</v>
          </cell>
        </row>
        <row r="59">
          <cell r="B59" t="str">
            <v>BONUS DEPRECIATION SEC 29</v>
          </cell>
          <cell r="C59">
            <v>-3932246</v>
          </cell>
          <cell r="D59">
            <v>-647680.61</v>
          </cell>
          <cell r="E59">
            <v>2498156.41</v>
          </cell>
          <cell r="F59">
            <v>0</v>
          </cell>
          <cell r="G59">
            <v>0</v>
          </cell>
          <cell r="H59">
            <v>-2081770.2</v>
          </cell>
        </row>
        <row r="60">
          <cell r="B60" t="str">
            <v>IRS SETTLEMENT</v>
          </cell>
          <cell r="C60">
            <v>-356395.11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-356395.11</v>
          </cell>
        </row>
        <row r="61">
          <cell r="B61" t="str">
            <v>OTHER BASIS DIFFERENCES</v>
          </cell>
          <cell r="C61">
            <v>-400810326.06999999</v>
          </cell>
          <cell r="D61">
            <v>0</v>
          </cell>
          <cell r="E61">
            <v>0</v>
          </cell>
          <cell r="F61">
            <v>175237334.81</v>
          </cell>
          <cell r="G61">
            <v>-37501893.18</v>
          </cell>
          <cell r="H61">
            <v>-263074884.44</v>
          </cell>
        </row>
        <row r="62">
          <cell r="B62" t="str">
            <v>OTHER PROPERTY DIFFERENCES</v>
          </cell>
          <cell r="C62">
            <v>31164645.609999999</v>
          </cell>
          <cell r="D62">
            <v>35204374.909999996</v>
          </cell>
          <cell r="E62">
            <v>-139470398.78999999</v>
          </cell>
          <cell r="F62">
            <v>19006354.579999998</v>
          </cell>
          <cell r="G62">
            <v>-18299235.379999999</v>
          </cell>
          <cell r="H62">
            <v>-72394259.069999993</v>
          </cell>
        </row>
        <row r="63">
          <cell r="B63" t="str">
            <v>T,D &amp; A OTHER BASIS DIFFERENCES</v>
          </cell>
          <cell r="C63">
            <v>-8811194.7300000004</v>
          </cell>
          <cell r="D63">
            <v>-384317.02</v>
          </cell>
          <cell r="E63">
            <v>705281.31</v>
          </cell>
          <cell r="F63">
            <v>3217073.45</v>
          </cell>
          <cell r="G63">
            <v>-190173.31</v>
          </cell>
          <cell r="H63">
            <v>-5463330.2999999998</v>
          </cell>
        </row>
        <row r="66">
          <cell r="B66" t="str">
            <v>TOTAL ACCOUNT 282</v>
          </cell>
          <cell r="C66">
            <v>-5236487607.9899998</v>
          </cell>
          <cell r="D66">
            <v>-68559601.550000012</v>
          </cell>
          <cell r="E66">
            <v>-179146267.03</v>
          </cell>
          <cell r="F66">
            <v>2056410291.99</v>
          </cell>
          <cell r="G66">
            <v>-188552647.56999999</v>
          </cell>
          <cell r="H66">
            <v>-3616335832.1500006</v>
          </cell>
        </row>
        <row r="81">
          <cell r="B81" t="str">
            <v>AFFIRMATIVE ADJUSTMENTS</v>
          </cell>
          <cell r="C81">
            <v>-9175187.1799999997</v>
          </cell>
          <cell r="D81">
            <v>-2298749.35</v>
          </cell>
          <cell r="E81">
            <v>11751019.560000001</v>
          </cell>
          <cell r="F81">
            <v>0</v>
          </cell>
          <cell r="G81">
            <v>0</v>
          </cell>
          <cell r="H81">
            <v>277083.03000000003</v>
          </cell>
        </row>
        <row r="82">
          <cell r="B82" t="str">
            <v>ALSTOM SETTLEMENT</v>
          </cell>
          <cell r="C82">
            <v>711556.6</v>
          </cell>
          <cell r="D82">
            <v>-711556.6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</row>
        <row r="83">
          <cell r="B83" t="str">
            <v>CSX CONTRACT TERMINATION</v>
          </cell>
          <cell r="C83">
            <v>12912604.970000001</v>
          </cell>
          <cell r="D83">
            <v>-13054413.84</v>
          </cell>
          <cell r="E83">
            <v>2964007.06</v>
          </cell>
          <cell r="F83">
            <v>0</v>
          </cell>
          <cell r="G83">
            <v>0</v>
          </cell>
          <cell r="H83">
            <v>2822198.19</v>
          </cell>
        </row>
        <row r="84">
          <cell r="B84" t="str">
            <v>CUSTOMER ADVANCES ON CONSTRUCTION</v>
          </cell>
          <cell r="C84">
            <v>2282398.7000000002</v>
          </cell>
          <cell r="D84">
            <v>-6753992.2800000003</v>
          </cell>
          <cell r="E84">
            <v>10902450.02</v>
          </cell>
          <cell r="F84">
            <v>0</v>
          </cell>
          <cell r="G84">
            <v>0</v>
          </cell>
          <cell r="H84">
            <v>6430856.4400000004</v>
          </cell>
        </row>
        <row r="85">
          <cell r="B85" t="str">
            <v>DEFERRED GAIN FILM TAX CREDITS</v>
          </cell>
          <cell r="C85">
            <v>-4117682.97</v>
          </cell>
          <cell r="D85">
            <v>-861703.03</v>
          </cell>
          <cell r="E85">
            <v>-305034.88</v>
          </cell>
          <cell r="F85">
            <v>0.01</v>
          </cell>
          <cell r="G85">
            <v>0</v>
          </cell>
          <cell r="H85">
            <v>-5284420.87</v>
          </cell>
        </row>
        <row r="86">
          <cell r="B86" t="str">
            <v>DEFERRED INTERCOMPANY GAIN</v>
          </cell>
          <cell r="C86">
            <v>-137863.6</v>
          </cell>
          <cell r="D86">
            <v>68728.87</v>
          </cell>
          <cell r="E86">
            <v>0</v>
          </cell>
          <cell r="F86">
            <v>0</v>
          </cell>
          <cell r="G86">
            <v>0</v>
          </cell>
          <cell r="H86">
            <v>-69134.73</v>
          </cell>
        </row>
        <row r="87">
          <cell r="B87" t="str">
            <v>DEFERRED JOBS REVENUE &amp; EXPENSES</v>
          </cell>
          <cell r="C87">
            <v>-979386.92</v>
          </cell>
          <cell r="D87">
            <v>-2188484.5</v>
          </cell>
          <cell r="E87">
            <v>3529740.04</v>
          </cell>
          <cell r="F87">
            <v>0</v>
          </cell>
          <cell r="G87">
            <v>0</v>
          </cell>
          <cell r="H87">
            <v>361868.62</v>
          </cell>
        </row>
        <row r="88">
          <cell r="B88" t="str">
            <v>DSM DEFERRED COSTS</v>
          </cell>
          <cell r="C88">
            <v>-0.1</v>
          </cell>
          <cell r="D88">
            <v>-0.03</v>
          </cell>
          <cell r="E88">
            <v>7.0000000000000007E-2</v>
          </cell>
          <cell r="F88">
            <v>0</v>
          </cell>
          <cell r="G88">
            <v>0</v>
          </cell>
          <cell r="H88">
            <v>-0.06</v>
          </cell>
        </row>
        <row r="89">
          <cell r="B89" t="str">
            <v>DSM RECOVERY</v>
          </cell>
          <cell r="C89">
            <v>-4283239.33</v>
          </cell>
          <cell r="D89">
            <v>-4306841.96</v>
          </cell>
          <cell r="E89">
            <v>7232811.1600000001</v>
          </cell>
          <cell r="F89">
            <v>0</v>
          </cell>
          <cell r="G89">
            <v>0</v>
          </cell>
          <cell r="H89">
            <v>-1357270.13</v>
          </cell>
        </row>
        <row r="90">
          <cell r="B90" t="str">
            <v>EMISSION ALLOWANCES</v>
          </cell>
          <cell r="C90">
            <v>-3361141.53</v>
          </cell>
          <cell r="D90">
            <v>-7085.15</v>
          </cell>
          <cell r="E90">
            <v>1177870.78</v>
          </cell>
          <cell r="F90">
            <v>0</v>
          </cell>
          <cell r="G90">
            <v>0</v>
          </cell>
          <cell r="H90">
            <v>-2190355.9</v>
          </cell>
        </row>
        <row r="91">
          <cell r="B91" t="str">
            <v>FLAT BILL RECOVERY</v>
          </cell>
          <cell r="C91">
            <v>-10006066.32</v>
          </cell>
          <cell r="D91">
            <v>-26570169.379999999</v>
          </cell>
          <cell r="E91">
            <v>28972499.579999998</v>
          </cell>
          <cell r="F91">
            <v>0</v>
          </cell>
          <cell r="G91">
            <v>0</v>
          </cell>
          <cell r="H91">
            <v>-7603736.1200000001</v>
          </cell>
        </row>
        <row r="92">
          <cell r="B92" t="str">
            <v>FUEL CLAUSE RECOVERY</v>
          </cell>
          <cell r="C92">
            <v>0</v>
          </cell>
          <cell r="D92">
            <v>-85875051.040000007</v>
          </cell>
          <cell r="E92">
            <v>41989171.880000003</v>
          </cell>
          <cell r="F92">
            <v>0</v>
          </cell>
          <cell r="G92">
            <v>0</v>
          </cell>
          <cell r="H92">
            <v>-43885879.159999996</v>
          </cell>
        </row>
        <row r="93">
          <cell r="B93" t="str">
            <v>GAIN/LOSS REACQUIRED DEBT</v>
          </cell>
          <cell r="C93">
            <v>-55684220.049999997</v>
          </cell>
          <cell r="D93">
            <v>-25707612.829999998</v>
          </cell>
          <cell r="E93">
            <v>47464734.700000003</v>
          </cell>
          <cell r="F93">
            <v>0</v>
          </cell>
          <cell r="G93">
            <v>0</v>
          </cell>
          <cell r="H93">
            <v>-33927098.18</v>
          </cell>
        </row>
        <row r="94">
          <cell r="B94" t="str">
            <v>HEALTH REIMBURSEMENT ACCRUAL</v>
          </cell>
          <cell r="C94">
            <v>0</v>
          </cell>
          <cell r="D94">
            <v>-82325.88</v>
          </cell>
          <cell r="E94">
            <v>160712.99</v>
          </cell>
          <cell r="F94">
            <v>0</v>
          </cell>
          <cell r="G94">
            <v>0</v>
          </cell>
          <cell r="H94">
            <v>78387.11</v>
          </cell>
        </row>
        <row r="95">
          <cell r="B95" t="str">
            <v>LEVELIZED PURCHASE POWER</v>
          </cell>
          <cell r="C95">
            <v>-8896871.2599999998</v>
          </cell>
          <cell r="D95">
            <v>-52788785.950000003</v>
          </cell>
          <cell r="E95">
            <v>57488612.270000003</v>
          </cell>
          <cell r="F95">
            <v>0</v>
          </cell>
          <cell r="G95">
            <v>0</v>
          </cell>
          <cell r="H95">
            <v>-4197044.9400000004</v>
          </cell>
        </row>
        <row r="96">
          <cell r="B96" t="str">
            <v>NCCR RECOVERY</v>
          </cell>
          <cell r="C96">
            <v>0</v>
          </cell>
          <cell r="D96">
            <v>-2301754</v>
          </cell>
          <cell r="E96">
            <v>1913768.11</v>
          </cell>
          <cell r="F96">
            <v>0</v>
          </cell>
          <cell r="G96">
            <v>0</v>
          </cell>
          <cell r="H96">
            <v>-387985.89</v>
          </cell>
        </row>
        <row r="97">
          <cell r="B97" t="str">
            <v>NUCLEAR OUTAGE</v>
          </cell>
          <cell r="C97">
            <v>-11117286.119999999</v>
          </cell>
          <cell r="D97">
            <v>-24721472.039999999</v>
          </cell>
          <cell r="E97">
            <v>27325370.34</v>
          </cell>
          <cell r="F97">
            <v>0</v>
          </cell>
          <cell r="G97">
            <v>0</v>
          </cell>
          <cell r="H97">
            <v>-8513387.8200000003</v>
          </cell>
        </row>
        <row r="98">
          <cell r="B98" t="str">
            <v>OTHER BASIS DIFFERENCES</v>
          </cell>
          <cell r="C98">
            <v>-247383414.22999999</v>
          </cell>
          <cell r="D98">
            <v>-10360.040000000001</v>
          </cell>
          <cell r="E98">
            <v>10359.549999999999</v>
          </cell>
          <cell r="F98">
            <v>961533022.98000002</v>
          </cell>
          <cell r="G98">
            <v>-146224432.13</v>
          </cell>
          <cell r="H98">
            <v>567351538.13</v>
          </cell>
        </row>
        <row r="99">
          <cell r="B99" t="str">
            <v>PENSION</v>
          </cell>
          <cell r="C99">
            <v>-428410504.26999998</v>
          </cell>
          <cell r="D99">
            <v>-156474839.18000001</v>
          </cell>
          <cell r="E99">
            <v>298134461.48000002</v>
          </cell>
          <cell r="F99">
            <v>0</v>
          </cell>
          <cell r="G99">
            <v>0</v>
          </cell>
          <cell r="H99">
            <v>-286750881.97000003</v>
          </cell>
        </row>
        <row r="100">
          <cell r="B100" t="str">
            <v>REG. ASSET - CANCELED CWIP</v>
          </cell>
          <cell r="C100">
            <v>-17720186.390000001</v>
          </cell>
          <cell r="D100">
            <v>-10067821.460000001</v>
          </cell>
          <cell r="E100">
            <v>18106769.649999999</v>
          </cell>
          <cell r="F100">
            <v>0</v>
          </cell>
          <cell r="G100">
            <v>0</v>
          </cell>
          <cell r="H100">
            <v>-9681238.1999999993</v>
          </cell>
        </row>
        <row r="101">
          <cell r="B101" t="str">
            <v>REG. ASSET - OBSOLETE INVENTORY</v>
          </cell>
          <cell r="C101">
            <v>-9280382.9499999993</v>
          </cell>
          <cell r="D101">
            <v>-7362717.4800000004</v>
          </cell>
          <cell r="E101">
            <v>8581262.6699999999</v>
          </cell>
          <cell r="F101">
            <v>0</v>
          </cell>
          <cell r="G101">
            <v>0</v>
          </cell>
          <cell r="H101">
            <v>-8061837.7599999998</v>
          </cell>
        </row>
        <row r="102">
          <cell r="B102" t="str">
            <v>REG. ASSET - RETIRED UNITS</v>
          </cell>
          <cell r="C102">
            <v>-54718904.039999999</v>
          </cell>
          <cell r="D102">
            <v>-30105737.219999999</v>
          </cell>
          <cell r="E102">
            <v>54172971.659999996</v>
          </cell>
          <cell r="F102">
            <v>0</v>
          </cell>
          <cell r="G102">
            <v>0</v>
          </cell>
          <cell r="H102">
            <v>-30651669.600000001</v>
          </cell>
        </row>
        <row r="103">
          <cell r="B103" t="str">
            <v>REG. ASSET - TAX LEGISLATIVE ADJ</v>
          </cell>
          <cell r="C103">
            <v>-9589565.6300000008</v>
          </cell>
          <cell r="D103">
            <v>-6403483.7300000004</v>
          </cell>
          <cell r="E103">
            <v>5499788.7599999998</v>
          </cell>
          <cell r="F103">
            <v>0</v>
          </cell>
          <cell r="G103">
            <v>0</v>
          </cell>
          <cell r="H103">
            <v>-10493260.6</v>
          </cell>
        </row>
        <row r="104">
          <cell r="B104" t="str">
            <v>STORM DAMAGE RESERVE</v>
          </cell>
          <cell r="C104">
            <v>-83848324.299999997</v>
          </cell>
          <cell r="D104">
            <v>-78002080.409999996</v>
          </cell>
          <cell r="E104">
            <v>73042398.519999996</v>
          </cell>
          <cell r="F104">
            <v>0</v>
          </cell>
          <cell r="G104">
            <v>0</v>
          </cell>
          <cell r="H104">
            <v>-88808006.189999998</v>
          </cell>
        </row>
        <row r="106">
          <cell r="B106" t="str">
            <v>TOTAL ACCOUNT 283</v>
          </cell>
          <cell r="C106">
            <v>-942803666.91999984</v>
          </cell>
          <cell r="D106">
            <v>-536588308.50999999</v>
          </cell>
          <cell r="E106">
            <v>700115745.96999991</v>
          </cell>
          <cell r="F106">
            <v>961533022.99000001</v>
          </cell>
          <cell r="G106">
            <v>-146224432.13</v>
          </cell>
          <cell r="H106">
            <v>35458723.400000036</v>
          </cell>
        </row>
      </sheetData>
      <sheetData sheetId="3">
        <row r="2">
          <cell r="A2" t="str">
            <v>ACCUMULATED RATE REFUND GPSC</v>
          </cell>
          <cell r="B2">
            <v>10612340.369999999</v>
          </cell>
          <cell r="C2">
            <v>-10800877.73</v>
          </cell>
          <cell r="D2">
            <v>480530.89</v>
          </cell>
          <cell r="E2">
            <v>0</v>
          </cell>
          <cell r="F2">
            <v>0</v>
          </cell>
          <cell r="G2">
            <v>291993.53000000003</v>
          </cell>
        </row>
        <row r="3">
          <cell r="A3" t="str">
            <v>BAD DEBT RESERVE</v>
          </cell>
          <cell r="B3">
            <v>665445.18999999994</v>
          </cell>
          <cell r="C3">
            <v>-71185.789999999994</v>
          </cell>
          <cell r="D3">
            <v>93732.06</v>
          </cell>
          <cell r="E3">
            <v>0</v>
          </cell>
          <cell r="F3">
            <v>0</v>
          </cell>
          <cell r="G3">
            <v>687991.46</v>
          </cell>
        </row>
        <row r="4">
          <cell r="A4" t="str">
            <v>BUYBACKS</v>
          </cell>
          <cell r="B4">
            <v>1335735.8400000001</v>
          </cell>
          <cell r="C4">
            <v>-165311.35999999999</v>
          </cell>
          <cell r="D4">
            <v>0.04</v>
          </cell>
          <cell r="E4">
            <v>0</v>
          </cell>
          <cell r="F4">
            <v>0</v>
          </cell>
          <cell r="G4">
            <v>1170424.52</v>
          </cell>
        </row>
        <row r="5">
          <cell r="A5" t="str">
            <v>CAPITAL LOSS CARRYFOWARD</v>
          </cell>
          <cell r="B5">
            <v>3616.51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3616.51</v>
          </cell>
        </row>
        <row r="6">
          <cell r="A6" t="str">
            <v>CAPITALIZED PPA SPC</v>
          </cell>
          <cell r="B6">
            <v>4634723.75</v>
          </cell>
          <cell r="C6">
            <v>-509652.51</v>
          </cell>
          <cell r="D6">
            <v>2543677.33</v>
          </cell>
          <cell r="E6">
            <v>0</v>
          </cell>
          <cell r="F6">
            <v>0</v>
          </cell>
          <cell r="G6">
            <v>6668748.5700000003</v>
          </cell>
        </row>
        <row r="7">
          <cell r="A7" t="str">
            <v>DEFERRED REVENUE</v>
          </cell>
          <cell r="B7">
            <v>2970442.57</v>
          </cell>
          <cell r="C7">
            <v>-691595.96</v>
          </cell>
          <cell r="D7">
            <v>685809.8</v>
          </cell>
          <cell r="E7">
            <v>0</v>
          </cell>
          <cell r="F7">
            <v>0</v>
          </cell>
          <cell r="G7">
            <v>2964656.41</v>
          </cell>
        </row>
        <row r="8">
          <cell r="A8" t="str">
            <v>DSM RECOVERY</v>
          </cell>
          <cell r="B8">
            <v>0</v>
          </cell>
          <cell r="C8">
            <v>0</v>
          </cell>
          <cell r="D8">
            <v>1137728.7</v>
          </cell>
          <cell r="E8">
            <v>0</v>
          </cell>
          <cell r="F8">
            <v>0</v>
          </cell>
          <cell r="G8">
            <v>1137728.7</v>
          </cell>
        </row>
        <row r="9">
          <cell r="A9" t="str">
            <v>ECCR RECOVERY</v>
          </cell>
          <cell r="B9">
            <v>906537.73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906537.73</v>
          </cell>
        </row>
        <row r="10">
          <cell r="A10" t="str">
            <v>FAS 133 MARK TO MARKET</v>
          </cell>
          <cell r="B10">
            <v>5183932.8</v>
          </cell>
          <cell r="C10">
            <v>-41268.949999999997</v>
          </cell>
          <cell r="D10">
            <v>2761.22</v>
          </cell>
          <cell r="E10">
            <v>0</v>
          </cell>
          <cell r="F10">
            <v>0</v>
          </cell>
          <cell r="G10">
            <v>5145425.07</v>
          </cell>
        </row>
        <row r="11">
          <cell r="A11" t="str">
            <v>HEALTH REIMBURSEMENT ACCRUAL</v>
          </cell>
          <cell r="B11">
            <v>-3494.97</v>
          </cell>
          <cell r="C11">
            <v>-2073.98</v>
          </cell>
          <cell r="D11">
            <v>31219.5</v>
          </cell>
          <cell r="E11">
            <v>101645.13</v>
          </cell>
          <cell r="F11">
            <v>0</v>
          </cell>
          <cell r="G11">
            <v>127295.67999999999</v>
          </cell>
        </row>
        <row r="12">
          <cell r="A12" t="str">
            <v>INCOME TAX DEFERRED</v>
          </cell>
          <cell r="B12">
            <v>170048116.00999999</v>
          </cell>
          <cell r="C12">
            <v>-24690230.699999999</v>
          </cell>
          <cell r="D12">
            <v>5835657.9299999997</v>
          </cell>
          <cell r="E12">
            <v>6287310.8200000003</v>
          </cell>
          <cell r="F12">
            <v>-5408177.8700000001</v>
          </cell>
          <cell r="G12">
            <v>152072676.19</v>
          </cell>
        </row>
        <row r="13">
          <cell r="A13" t="str">
            <v>INJURIES &amp; DAMAGES RESERVE</v>
          </cell>
          <cell r="B13">
            <v>3454920.84</v>
          </cell>
          <cell r="C13">
            <v>-1513942.37</v>
          </cell>
          <cell r="D13">
            <v>334596.3</v>
          </cell>
          <cell r="E13">
            <v>0</v>
          </cell>
          <cell r="F13">
            <v>0</v>
          </cell>
          <cell r="G13">
            <v>2275574.77</v>
          </cell>
        </row>
        <row r="14">
          <cell r="A14" t="str">
            <v>MEDICAL INSURANCE CLAIMS</v>
          </cell>
          <cell r="B14">
            <v>-820775.54</v>
          </cell>
          <cell r="C14">
            <v>-7.0000000000000007E-2</v>
          </cell>
          <cell r="D14">
            <v>200153.8</v>
          </cell>
          <cell r="E14">
            <v>0</v>
          </cell>
          <cell r="F14">
            <v>0</v>
          </cell>
          <cell r="G14">
            <v>-620621.81000000006</v>
          </cell>
        </row>
        <row r="15">
          <cell r="A15" t="str">
            <v>NCCR RECOVERY</v>
          </cell>
          <cell r="B15">
            <v>0</v>
          </cell>
          <cell r="C15">
            <v>-2020330.76</v>
          </cell>
          <cell r="D15">
            <v>2020330.76</v>
          </cell>
          <cell r="E15">
            <v>0</v>
          </cell>
          <cell r="F15">
            <v>0</v>
          </cell>
          <cell r="G15">
            <v>0</v>
          </cell>
        </row>
        <row r="16">
          <cell r="A16" t="str">
            <v>OCI - HEDGE SETTLEMENT</v>
          </cell>
          <cell r="B16">
            <v>2594230.2599999998</v>
          </cell>
          <cell r="C16">
            <v>0</v>
          </cell>
          <cell r="D16">
            <v>0</v>
          </cell>
          <cell r="E16">
            <v>50592.77</v>
          </cell>
          <cell r="F16">
            <v>-849127.8</v>
          </cell>
          <cell r="G16">
            <v>1795695.23</v>
          </cell>
        </row>
        <row r="17">
          <cell r="A17" t="str">
            <v>OTHER BASIS DIFFERENCES</v>
          </cell>
          <cell r="B17">
            <v>59483013.5</v>
          </cell>
          <cell r="C17">
            <v>0</v>
          </cell>
          <cell r="D17">
            <v>0</v>
          </cell>
          <cell r="E17">
            <v>19013446.41</v>
          </cell>
          <cell r="F17">
            <v>-7186641.1200000001</v>
          </cell>
          <cell r="G17">
            <v>71309818.790000007</v>
          </cell>
        </row>
        <row r="18">
          <cell r="A18" t="str">
            <v>OTHER DEFERRED COST</v>
          </cell>
          <cell r="B18">
            <v>158595034.31</v>
          </cell>
          <cell r="C18">
            <v>-56973771.390000001</v>
          </cell>
          <cell r="D18">
            <v>12742174.359999999</v>
          </cell>
          <cell r="E18">
            <v>0</v>
          </cell>
          <cell r="F18">
            <v>0</v>
          </cell>
          <cell r="G18">
            <v>114363437.28</v>
          </cell>
        </row>
        <row r="19">
          <cell r="A19" t="str">
            <v>TAX CREDIT CARRYFOWARD</v>
          </cell>
          <cell r="B19">
            <v>339508587.54000002</v>
          </cell>
          <cell r="C19">
            <v>9972026.5</v>
          </cell>
          <cell r="D19">
            <v>24149158.739999998</v>
          </cell>
          <cell r="E19">
            <v>0</v>
          </cell>
          <cell r="F19">
            <v>0</v>
          </cell>
          <cell r="G19">
            <v>373629772.77999997</v>
          </cell>
        </row>
        <row r="20">
          <cell r="A20" t="str">
            <v>TAX REFORM</v>
          </cell>
          <cell r="B20">
            <v>113439628.59999999</v>
          </cell>
          <cell r="C20">
            <v>-7725984.0599999996</v>
          </cell>
          <cell r="D20">
            <v>27889981.010000002</v>
          </cell>
          <cell r="E20">
            <v>14289675.5</v>
          </cell>
          <cell r="F20">
            <v>-5144169.66</v>
          </cell>
          <cell r="G20">
            <v>142749131.38999999</v>
          </cell>
        </row>
        <row r="21">
          <cell r="A21" t="str">
            <v>UNBILLED FUEL REVENUES</v>
          </cell>
          <cell r="B21">
            <v>26143642.670000002</v>
          </cell>
          <cell r="C21">
            <v>-2812754.28</v>
          </cell>
          <cell r="D21">
            <v>0</v>
          </cell>
          <cell r="E21">
            <v>0</v>
          </cell>
          <cell r="F21">
            <v>0</v>
          </cell>
          <cell r="G21">
            <v>23330888.390000001</v>
          </cell>
        </row>
        <row r="24">
          <cell r="A24" t="str">
            <v>ACCELERATED DEPRECIATION</v>
          </cell>
          <cell r="B24">
            <v>-458589187.95999998</v>
          </cell>
          <cell r="C24">
            <v>-32030374.550000001</v>
          </cell>
          <cell r="D24">
            <v>12374275.43</v>
          </cell>
          <cell r="E24">
            <v>0.05</v>
          </cell>
          <cell r="F24">
            <v>-4307076.93</v>
          </cell>
          <cell r="G24">
            <v>-482552363.95999998</v>
          </cell>
        </row>
        <row r="27">
          <cell r="A27" t="str">
            <v>ACCELERATED DEPRECIATION</v>
          </cell>
          <cell r="B27">
            <v>-3081858080.25</v>
          </cell>
          <cell r="C27">
            <v>-80473355.010000005</v>
          </cell>
          <cell r="D27">
            <v>68189774.969999999</v>
          </cell>
          <cell r="E27">
            <v>38992.879999999997</v>
          </cell>
          <cell r="F27">
            <v>-24225830.699999999</v>
          </cell>
          <cell r="G27">
            <v>-3118328498.1100001</v>
          </cell>
        </row>
        <row r="28">
          <cell r="A28" t="str">
            <v>BASIS DIFFERENCES</v>
          </cell>
          <cell r="B28">
            <v>-191107112.78</v>
          </cell>
          <cell r="C28">
            <v>2181443.4300000002</v>
          </cell>
          <cell r="D28">
            <v>-37805329.869999997</v>
          </cell>
          <cell r="E28">
            <v>0.21</v>
          </cell>
          <cell r="F28">
            <v>-2117.9699999999998</v>
          </cell>
          <cell r="G28">
            <v>-226733116.97999999</v>
          </cell>
        </row>
        <row r="29">
          <cell r="A29" t="str">
            <v>BASIS DIFFERENCES - VOGTLE</v>
          </cell>
          <cell r="B29">
            <v>0</v>
          </cell>
          <cell r="C29">
            <v>0</v>
          </cell>
          <cell r="D29">
            <v>282599996.19999999</v>
          </cell>
          <cell r="E29">
            <v>0</v>
          </cell>
          <cell r="F29">
            <v>0</v>
          </cell>
          <cell r="G29">
            <v>282599996.19999999</v>
          </cell>
        </row>
        <row r="30">
          <cell r="A30" t="str">
            <v>BONUS DEPRECIATION SEC 29</v>
          </cell>
          <cell r="B30">
            <v>-2081770.2</v>
          </cell>
          <cell r="C30">
            <v>0</v>
          </cell>
          <cell r="D30">
            <v>231302</v>
          </cell>
          <cell r="E30">
            <v>0</v>
          </cell>
          <cell r="F30">
            <v>0</v>
          </cell>
          <cell r="G30">
            <v>-1850468.2</v>
          </cell>
        </row>
        <row r="31">
          <cell r="A31" t="str">
            <v>IRS SETTLEMENT</v>
          </cell>
          <cell r="B31">
            <v>-356395.11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-356395.11</v>
          </cell>
        </row>
        <row r="32">
          <cell r="A32" t="str">
            <v>OTHER BASIS DIFFERENCES</v>
          </cell>
          <cell r="B32">
            <v>-263074884.44</v>
          </cell>
          <cell r="C32">
            <v>0</v>
          </cell>
          <cell r="D32">
            <v>0</v>
          </cell>
          <cell r="E32">
            <v>7303092.0899999999</v>
          </cell>
          <cell r="F32">
            <v>-10296285.75</v>
          </cell>
          <cell r="G32">
            <v>-266068078.09999999</v>
          </cell>
        </row>
        <row r="33">
          <cell r="A33" t="str">
            <v>OTHER PROPERTY DIFFERENCES</v>
          </cell>
          <cell r="B33">
            <v>-72394259.069999993</v>
          </cell>
          <cell r="C33">
            <v>114150784.3</v>
          </cell>
          <cell r="D33">
            <v>-67759347.829999998</v>
          </cell>
          <cell r="E33">
            <v>11879286.74</v>
          </cell>
          <cell r="F33">
            <v>-13333949.060000001</v>
          </cell>
          <cell r="G33">
            <v>-27457484.920000002</v>
          </cell>
        </row>
        <row r="34">
          <cell r="A34" t="str">
            <v>T,D &amp; A OTHER BASIS DIFFERENCES</v>
          </cell>
          <cell r="B34">
            <v>-5463330.2999999998</v>
          </cell>
          <cell r="C34">
            <v>0</v>
          </cell>
          <cell r="D34">
            <v>266116.14</v>
          </cell>
          <cell r="E34">
            <v>0.02</v>
          </cell>
          <cell r="F34">
            <v>-106586.22</v>
          </cell>
          <cell r="G34">
            <v>-5303800.3600000003</v>
          </cell>
        </row>
        <row r="35">
          <cell r="A35" t="str">
            <v>Total Account 282</v>
          </cell>
          <cell r="B35">
            <v>-3616335832.1500006</v>
          </cell>
          <cell r="C35">
            <v>35858872.719999999</v>
          </cell>
          <cell r="D35">
            <v>245722511.61000001</v>
          </cell>
          <cell r="E35">
            <v>19221371.940000001</v>
          </cell>
          <cell r="F35">
            <v>-47964769.700000003</v>
          </cell>
          <cell r="G35">
            <v>-3363497845.5800004</v>
          </cell>
        </row>
        <row r="37">
          <cell r="A37" t="str">
            <v>AFFIRMATIVE ADJUSTMENTS</v>
          </cell>
          <cell r="B37">
            <v>277083.03000000003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277083.03000000003</v>
          </cell>
        </row>
        <row r="38">
          <cell r="A38" t="str">
            <v>CSX CONTRACT TERMINATION</v>
          </cell>
          <cell r="B38">
            <v>2822198.19</v>
          </cell>
          <cell r="C38">
            <v>-2822198.19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 t="str">
            <v>CUSTOMER ADVANCES ON CONSTRUCTION</v>
          </cell>
          <cell r="B39">
            <v>6430856.4400000004</v>
          </cell>
          <cell r="C39">
            <v>0</v>
          </cell>
          <cell r="D39">
            <v>2051357.17</v>
          </cell>
          <cell r="E39">
            <v>0</v>
          </cell>
          <cell r="F39">
            <v>0</v>
          </cell>
          <cell r="G39">
            <v>8482213.6099999994</v>
          </cell>
        </row>
        <row r="40">
          <cell r="A40" t="str">
            <v>DEFERRED GAIN FILM TAX CREDITS</v>
          </cell>
          <cell r="B40">
            <v>-5284420.87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-5284420.87</v>
          </cell>
        </row>
        <row r="41">
          <cell r="A41" t="str">
            <v>DEFERRED INTERCOMPANY GAIN</v>
          </cell>
          <cell r="B41">
            <v>-69134.73</v>
          </cell>
          <cell r="C41">
            <v>6791.69</v>
          </cell>
          <cell r="D41">
            <v>0</v>
          </cell>
          <cell r="E41">
            <v>0</v>
          </cell>
          <cell r="F41">
            <v>0</v>
          </cell>
          <cell r="G41">
            <v>-62343.040000000001</v>
          </cell>
        </row>
        <row r="42">
          <cell r="A42" t="str">
            <v>DEFERRED JOBS REVENUE &amp; EXPENSES</v>
          </cell>
          <cell r="B42">
            <v>361868.62</v>
          </cell>
          <cell r="C42">
            <v>-839322.38</v>
          </cell>
          <cell r="D42">
            <v>0.09</v>
          </cell>
          <cell r="E42">
            <v>0</v>
          </cell>
          <cell r="F42">
            <v>0</v>
          </cell>
          <cell r="G42">
            <v>-477453.67</v>
          </cell>
        </row>
        <row r="43">
          <cell r="A43" t="str">
            <v>DSM DEFERRED COSTS</v>
          </cell>
          <cell r="B43">
            <v>-0.06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-0.06</v>
          </cell>
        </row>
        <row r="44">
          <cell r="A44" t="str">
            <v>DSM RECOVERY</v>
          </cell>
          <cell r="B44">
            <v>-1357270.13</v>
          </cell>
          <cell r="C44">
            <v>-191838.56</v>
          </cell>
          <cell r="D44">
            <v>1549108.69</v>
          </cell>
          <cell r="E44">
            <v>0</v>
          </cell>
          <cell r="F44">
            <v>0</v>
          </cell>
          <cell r="G44">
            <v>0</v>
          </cell>
        </row>
        <row r="45">
          <cell r="A45" t="str">
            <v>EMISSION ALLOWANCES</v>
          </cell>
          <cell r="B45">
            <v>-2190355.9</v>
          </cell>
          <cell r="C45">
            <v>0</v>
          </cell>
          <cell r="D45">
            <v>6039.7</v>
          </cell>
          <cell r="E45">
            <v>0</v>
          </cell>
          <cell r="F45">
            <v>0</v>
          </cell>
          <cell r="G45">
            <v>-2184316.2000000002</v>
          </cell>
        </row>
        <row r="46">
          <cell r="A46" t="str">
            <v>FLAT BILL RECOVERY</v>
          </cell>
          <cell r="B46">
            <v>-7603736.1200000001</v>
          </cell>
          <cell r="C46">
            <v>-4887533.1500000004</v>
          </cell>
          <cell r="D46">
            <v>7603736.1799999997</v>
          </cell>
          <cell r="E46">
            <v>0</v>
          </cell>
          <cell r="F46">
            <v>0</v>
          </cell>
          <cell r="G46">
            <v>-4887533.09</v>
          </cell>
        </row>
        <row r="47">
          <cell r="A47" t="str">
            <v>FUEL CLAUSE RECOVERY</v>
          </cell>
          <cell r="B47">
            <v>-43885879.159999996</v>
          </cell>
          <cell r="C47">
            <v>-24552399.93</v>
          </cell>
          <cell r="D47">
            <v>31093615.52</v>
          </cell>
          <cell r="E47">
            <v>0</v>
          </cell>
          <cell r="F47">
            <v>0</v>
          </cell>
          <cell r="G47">
            <v>-37344663.57</v>
          </cell>
        </row>
        <row r="48">
          <cell r="A48" t="str">
            <v>GAIN/LOSS REACQUIRED DEBT</v>
          </cell>
          <cell r="B48">
            <v>-33927098.18</v>
          </cell>
          <cell r="C48">
            <v>-42741393.270000003</v>
          </cell>
          <cell r="D48">
            <v>955228.67</v>
          </cell>
          <cell r="E48">
            <v>0</v>
          </cell>
          <cell r="F48">
            <v>0</v>
          </cell>
          <cell r="G48">
            <v>-75713262.780000001</v>
          </cell>
        </row>
        <row r="49">
          <cell r="A49" t="str">
            <v>HEALTH REIMBURSEMENT ACCRUAL</v>
          </cell>
          <cell r="B49">
            <v>78387.11</v>
          </cell>
          <cell r="C49">
            <v>-23258.03</v>
          </cell>
          <cell r="D49">
            <v>46516.05</v>
          </cell>
          <cell r="E49">
            <v>0</v>
          </cell>
          <cell r="F49">
            <v>-101645.13</v>
          </cell>
          <cell r="G49">
            <v>0</v>
          </cell>
        </row>
        <row r="50">
          <cell r="A50" t="str">
            <v>LEVELIZED PURCHASE POWER</v>
          </cell>
          <cell r="B50">
            <v>-4197044.9400000004</v>
          </cell>
          <cell r="C50">
            <v>-12292020.029999999</v>
          </cell>
          <cell r="D50">
            <v>14969666.42</v>
          </cell>
          <cell r="E50">
            <v>0</v>
          </cell>
          <cell r="F50">
            <v>0</v>
          </cell>
          <cell r="G50">
            <v>-1519398.55</v>
          </cell>
        </row>
        <row r="51">
          <cell r="A51" t="str">
            <v>NCCR RECOVERY</v>
          </cell>
          <cell r="B51">
            <v>-387985.89</v>
          </cell>
          <cell r="C51">
            <v>-479802.79</v>
          </cell>
          <cell r="D51">
            <v>387985.89</v>
          </cell>
          <cell r="E51">
            <v>0</v>
          </cell>
          <cell r="F51">
            <v>0</v>
          </cell>
          <cell r="G51">
            <v>-479802.79</v>
          </cell>
        </row>
        <row r="52">
          <cell r="A52" t="str">
            <v>NUCLEAR OUTAGE</v>
          </cell>
          <cell r="B52">
            <v>-8513387.8200000003</v>
          </cell>
          <cell r="C52">
            <v>-2707610.91</v>
          </cell>
          <cell r="D52">
            <v>3348325.14</v>
          </cell>
          <cell r="E52">
            <v>0</v>
          </cell>
          <cell r="F52">
            <v>0</v>
          </cell>
          <cell r="G52">
            <v>-7872673.5899999999</v>
          </cell>
        </row>
        <row r="53">
          <cell r="A53" t="str">
            <v>OTHER BASIS DIFFERENCES</v>
          </cell>
          <cell r="B53">
            <v>566299744.13</v>
          </cell>
          <cell r="C53">
            <v>2560904.7200000002</v>
          </cell>
          <cell r="D53">
            <v>0</v>
          </cell>
          <cell r="E53">
            <v>3689202.47</v>
          </cell>
          <cell r="F53">
            <v>-19040126.27</v>
          </cell>
          <cell r="G53">
            <v>553509725.04999995</v>
          </cell>
        </row>
        <row r="54">
          <cell r="A54" t="str">
            <v>PENSION</v>
          </cell>
          <cell r="B54">
            <v>-286750881.97000003</v>
          </cell>
          <cell r="C54">
            <v>-1660773.42</v>
          </cell>
          <cell r="D54">
            <v>0.04</v>
          </cell>
          <cell r="E54">
            <v>0</v>
          </cell>
          <cell r="F54">
            <v>0</v>
          </cell>
          <cell r="G54">
            <v>-288411655.35000002</v>
          </cell>
        </row>
        <row r="55">
          <cell r="A55" t="str">
            <v>REG. ASSET - CANCELED CWIP</v>
          </cell>
          <cell r="B55">
            <v>-9681238.1999999993</v>
          </cell>
          <cell r="C55">
            <v>0</v>
          </cell>
          <cell r="D55">
            <v>1130273.97</v>
          </cell>
          <cell r="E55">
            <v>0</v>
          </cell>
          <cell r="F55">
            <v>0</v>
          </cell>
          <cell r="G55">
            <v>-8550964.2300000004</v>
          </cell>
        </row>
        <row r="56">
          <cell r="A56" t="str">
            <v>REG. ASSET - OBSOLETE INVENTORY</v>
          </cell>
          <cell r="B56">
            <v>-8061837.7599999998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-8061837.7599999998</v>
          </cell>
        </row>
        <row r="57">
          <cell r="A57" t="str">
            <v>REG. ASSET - RETIRED UNITS</v>
          </cell>
          <cell r="B57">
            <v>-30651669.600000001</v>
          </cell>
          <cell r="C57">
            <v>0</v>
          </cell>
          <cell r="D57">
            <v>2974200.99</v>
          </cell>
          <cell r="E57">
            <v>0</v>
          </cell>
          <cell r="F57">
            <v>0</v>
          </cell>
          <cell r="G57">
            <v>-27677468.609999999</v>
          </cell>
        </row>
        <row r="58">
          <cell r="A58" t="str">
            <v>REG. ASSET - TAX LEGISLATIVE ADJ</v>
          </cell>
          <cell r="B58">
            <v>-10493260.6</v>
          </cell>
          <cell r="C58">
            <v>-0.05</v>
          </cell>
          <cell r="D58">
            <v>661948.36</v>
          </cell>
          <cell r="E58">
            <v>0</v>
          </cell>
          <cell r="F58">
            <v>0</v>
          </cell>
          <cell r="G58">
            <v>-9831312.2899999991</v>
          </cell>
        </row>
        <row r="59">
          <cell r="A59" t="str">
            <v>STORM DAMAGE RESERVE</v>
          </cell>
          <cell r="B59">
            <v>-88808006.189999998</v>
          </cell>
          <cell r="C59">
            <v>-29029296.390000001</v>
          </cell>
          <cell r="D59">
            <v>34346272.390000001</v>
          </cell>
          <cell r="E59">
            <v>0</v>
          </cell>
          <cell r="F59">
            <v>0</v>
          </cell>
          <cell r="G59">
            <v>-83491030.189999998</v>
          </cell>
        </row>
        <row r="60">
          <cell r="A60" t="str">
            <v>TAX REFORM</v>
          </cell>
          <cell r="B60">
            <v>0</v>
          </cell>
          <cell r="C60">
            <v>0</v>
          </cell>
          <cell r="D60">
            <v>0</v>
          </cell>
          <cell r="E60">
            <v>9726000</v>
          </cell>
          <cell r="F60">
            <v>-2042000</v>
          </cell>
          <cell r="G60">
            <v>7684000</v>
          </cell>
        </row>
      </sheetData>
      <sheetData sheetId="4" refreshError="1"/>
      <sheetData sheetId="5"/>
      <sheetData sheetId="6"/>
      <sheetData sheetId="7">
        <row r="4">
          <cell r="B4" t="str">
            <v>Row Labels</v>
          </cell>
          <cell r="C4" t="str">
            <v>2017</v>
          </cell>
          <cell r="D4" t="str">
            <v>Sum of a-Jan 2018</v>
          </cell>
          <cell r="E4" t="str">
            <v>Sum of a-Feb 2018</v>
          </cell>
          <cell r="F4" t="str">
            <v>Sum of a-Mar 2018</v>
          </cell>
          <cell r="G4" t="str">
            <v>Sum of a-Apr 2018</v>
          </cell>
          <cell r="H4" t="str">
            <v>Sum of a-May 2018</v>
          </cell>
          <cell r="I4" t="str">
            <v>Sum of a-Jun 2018</v>
          </cell>
          <cell r="J4" t="str">
            <v>Sum of Jul 2018</v>
          </cell>
          <cell r="K4" t="str">
            <v>Sum of Aug 2018</v>
          </cell>
          <cell r="L4" t="str">
            <v>Sum of Sep 2018</v>
          </cell>
          <cell r="M4" t="str">
            <v>Sum of Oct 2018</v>
          </cell>
          <cell r="N4" t="str">
            <v>Sum of Nov 2018</v>
          </cell>
          <cell r="O4" t="str">
            <v>Sum of Dec 2018</v>
          </cell>
          <cell r="P4" t="str">
            <v>2019</v>
          </cell>
          <cell r="Q4" t="str">
            <v>2020</v>
          </cell>
          <cell r="R4" t="str">
            <v>2021</v>
          </cell>
          <cell r="S4" t="str">
            <v>2022</v>
          </cell>
          <cell r="T4" t="str">
            <v>2023</v>
          </cell>
          <cell r="U4" t="str">
            <v>2024</v>
          </cell>
          <cell r="V4" t="str">
            <v>2025</v>
          </cell>
          <cell r="W4" t="str">
            <v>2026</v>
          </cell>
          <cell r="X4" t="str">
            <v>2027</v>
          </cell>
        </row>
        <row r="5">
          <cell r="B5" t="str">
            <v xml:space="preserve">     GPC - AROs</v>
          </cell>
          <cell r="C5">
            <v>-67930.470839999994</v>
          </cell>
          <cell r="D5">
            <v>-2845.4068399999901</v>
          </cell>
          <cell r="E5">
            <v>-2198.7804799999899</v>
          </cell>
          <cell r="F5">
            <v>-4549.53347999999</v>
          </cell>
          <cell r="G5">
            <v>-4671.4361099999996</v>
          </cell>
          <cell r="H5">
            <v>-3007.2808999999902</v>
          </cell>
          <cell r="I5">
            <v>-5572.9022199999899</v>
          </cell>
          <cell r="J5">
            <v>-11820.220960000001</v>
          </cell>
          <cell r="K5">
            <v>-11820.220960000001</v>
          </cell>
          <cell r="L5">
            <v>-11820.220960000001</v>
          </cell>
          <cell r="M5">
            <v>-11820.220960000001</v>
          </cell>
          <cell r="N5">
            <v>-11820.220960000001</v>
          </cell>
          <cell r="O5">
            <v>-11820.220960000001</v>
          </cell>
          <cell r="P5">
            <v>-156818.24856000001</v>
          </cell>
          <cell r="Q5">
            <v>-148471.0122</v>
          </cell>
          <cell r="R5">
            <v>-227337.63095999899</v>
          </cell>
          <cell r="S5">
            <v>-166212.97019999899</v>
          </cell>
          <cell r="T5">
            <v>-143586.39288</v>
          </cell>
          <cell r="U5">
            <v>-61160.904614999992</v>
          </cell>
          <cell r="V5">
            <v>99383.204861999897</v>
          </cell>
          <cell r="W5">
            <v>100039.02151200001</v>
          </cell>
          <cell r="X5">
            <v>136591.43106599999</v>
          </cell>
        </row>
        <row r="6">
          <cell r="B6" t="str">
            <v xml:space="preserve">     GPC - AT&amp;T Fiber Optic Refund</v>
          </cell>
          <cell r="C6">
            <v>-319.44459999999998</v>
          </cell>
        </row>
        <row r="7">
          <cell r="B7" t="str">
            <v xml:space="preserve">     GPC - COR timing adjustment</v>
          </cell>
          <cell r="C7">
            <v>1.1E-4</v>
          </cell>
        </row>
        <row r="8">
          <cell r="B8" t="str">
            <v xml:space="preserve">     GPC - Deferred Compensation - BOD</v>
          </cell>
          <cell r="C8">
            <v>-818.60499000000027</v>
          </cell>
          <cell r="D8">
            <v>-14.4618199999968</v>
          </cell>
          <cell r="E8">
            <v>-1018.7377300000001</v>
          </cell>
          <cell r="F8">
            <v>2006.3200200000001</v>
          </cell>
          <cell r="G8">
            <v>400.93024999999801</v>
          </cell>
          <cell r="H8">
            <v>-1422.03829</v>
          </cell>
          <cell r="I8">
            <v>-498.92030999999702</v>
          </cell>
          <cell r="J8">
            <v>-155.25632896065801</v>
          </cell>
          <cell r="K8">
            <v>-33.297551731375201</v>
          </cell>
          <cell r="L8">
            <v>-33.297551731375201</v>
          </cell>
          <cell r="M8">
            <v>25.2650137145828</v>
          </cell>
          <cell r="N8">
            <v>-33.297551731375201</v>
          </cell>
          <cell r="O8">
            <v>-33.2975517313971</v>
          </cell>
          <cell r="P8">
            <v>783.55836452970493</v>
          </cell>
          <cell r="Q8">
            <v>897.57452126689009</v>
          </cell>
          <cell r="R8">
            <v>488.75335061247984</v>
          </cell>
          <cell r="S8">
            <v>1801.9057775204301</v>
          </cell>
          <cell r="T8">
            <v>1285.10849169176</v>
          </cell>
          <cell r="U8">
            <v>1349.5422818105501</v>
          </cell>
          <cell r="V8">
            <v>1539.64153352831</v>
          </cell>
          <cell r="W8">
            <v>1601.5095848691899</v>
          </cell>
          <cell r="X8">
            <v>1667.2730818970099</v>
          </cell>
        </row>
        <row r="9">
          <cell r="B9" t="str">
            <v xml:space="preserve">     GPC - DSM Over Recovery</v>
          </cell>
          <cell r="C9">
            <v>0</v>
          </cell>
          <cell r="I9">
            <v>1548.4560899999999</v>
          </cell>
        </row>
        <row r="10">
          <cell r="B10" t="str">
            <v xml:space="preserve">     GPC - DSM Under Recovery</v>
          </cell>
          <cell r="C10">
            <v>-5443.2212599999993</v>
          </cell>
          <cell r="D10">
            <v>-2497.8815300000001</v>
          </cell>
          <cell r="E10">
            <v>-1193.4081699999999</v>
          </cell>
          <cell r="F10">
            <v>719.56406999999899</v>
          </cell>
          <cell r="G10">
            <v>-156.331819999999</v>
          </cell>
          <cell r="H10">
            <v>-572.54908</v>
          </cell>
          <cell r="I10">
            <v>-1390.3572099999999</v>
          </cell>
          <cell r="J10">
            <v>-133.62640141957601</v>
          </cell>
          <cell r="K10">
            <v>-339.06942441881898</v>
          </cell>
          <cell r="L10">
            <v>-572.94190510443298</v>
          </cell>
          <cell r="M10">
            <v>1574.19045785497</v>
          </cell>
          <cell r="N10">
            <v>4693.2421996699004</v>
          </cell>
          <cell r="O10">
            <v>2328.9670533439198</v>
          </cell>
          <cell r="P10">
            <v>19881.737950947201</v>
          </cell>
          <cell r="Q10">
            <v>-12433.032516666641</v>
          </cell>
          <cell r="R10">
            <v>-12433.032516666661</v>
          </cell>
          <cell r="S10">
            <v>-12433.033516666608</v>
          </cell>
          <cell r="T10">
            <v>-8.4999999853607733E-4</v>
          </cell>
          <cell r="U10">
            <v>-8.5000000945001375E-4</v>
          </cell>
          <cell r="V10">
            <v>9.1999992946512066E-4</v>
          </cell>
          <cell r="W10">
            <v>8.8999989930016454E-4</v>
          </cell>
          <cell r="X10">
            <v>9.2999990010866895E-4</v>
          </cell>
        </row>
        <row r="11">
          <cell r="B11" t="str">
            <v xml:space="preserve">     GPC - Early Retirement Plans</v>
          </cell>
          <cell r="C11">
            <v>-178.14704999999987</v>
          </cell>
          <cell r="D11">
            <v>55.684810000000198</v>
          </cell>
          <cell r="E11">
            <v>-25.871190000000201</v>
          </cell>
          <cell r="F11">
            <v>-41.149559999999802</v>
          </cell>
          <cell r="G11">
            <v>-27.971</v>
          </cell>
          <cell r="H11">
            <v>-26.999369999999999</v>
          </cell>
          <cell r="I11">
            <v>-27.620219999999701</v>
          </cell>
          <cell r="J11">
            <v>-39.166999999999902</v>
          </cell>
          <cell r="K11">
            <v>-39.166999999999902</v>
          </cell>
          <cell r="L11">
            <v>-39.166999999999902</v>
          </cell>
          <cell r="M11">
            <v>-39.166999999999902</v>
          </cell>
          <cell r="N11">
            <v>-39.166999999999902</v>
          </cell>
          <cell r="O11">
            <v>-39.166999999999902</v>
          </cell>
          <cell r="P11">
            <v>-459.996000000001</v>
          </cell>
          <cell r="Q11">
            <v>-440.003999999999</v>
          </cell>
          <cell r="R11">
            <v>-410.003999999999</v>
          </cell>
          <cell r="S11">
            <v>-380.003999999999</v>
          </cell>
          <cell r="T11">
            <v>-350.003999999999</v>
          </cell>
          <cell r="U11">
            <v>-309.996000000001</v>
          </cell>
          <cell r="V11">
            <v>-279.99599999999998</v>
          </cell>
          <cell r="W11">
            <v>-233.3039999999981</v>
          </cell>
          <cell r="X11">
            <v>56.388000000000801</v>
          </cell>
        </row>
        <row r="12">
          <cell r="B12" t="str">
            <v xml:space="preserve">     GPC - Energy Conservation Clause Provision</v>
          </cell>
          <cell r="C12">
            <v>0</v>
          </cell>
          <cell r="D12">
            <v>16.073</v>
          </cell>
          <cell r="E12">
            <v>16.073</v>
          </cell>
          <cell r="F12">
            <v>16.073</v>
          </cell>
          <cell r="G12">
            <v>16.073</v>
          </cell>
          <cell r="H12">
            <v>16.073</v>
          </cell>
          <cell r="I12">
            <v>16.073</v>
          </cell>
          <cell r="J12">
            <v>16.073</v>
          </cell>
          <cell r="K12">
            <v>16.073</v>
          </cell>
          <cell r="L12">
            <v>16.073</v>
          </cell>
          <cell r="M12">
            <v>16.073</v>
          </cell>
          <cell r="N12">
            <v>16.073</v>
          </cell>
          <cell r="O12">
            <v>-176.803</v>
          </cell>
          <cell r="P12">
            <v>0</v>
          </cell>
          <cell r="Q12">
            <v>0</v>
          </cell>
        </row>
        <row r="13">
          <cell r="B13" t="str">
            <v xml:space="preserve">     GPC - Environmental Cleanup</v>
          </cell>
          <cell r="C13">
            <v>5460.5143700000008</v>
          </cell>
          <cell r="D13">
            <v>-1038.8634099999899</v>
          </cell>
          <cell r="E13">
            <v>-119.902830000002</v>
          </cell>
          <cell r="F13">
            <v>1474.01109</v>
          </cell>
          <cell r="G13">
            <v>-956.55411999999706</v>
          </cell>
          <cell r="H13">
            <v>-499.41206000000199</v>
          </cell>
          <cell r="I13">
            <v>3962.9942999999898</v>
          </cell>
          <cell r="J13">
            <v>-1114.2797499999999</v>
          </cell>
          <cell r="K13">
            <v>-1114.2797499999999</v>
          </cell>
          <cell r="L13">
            <v>-1114.2797499999999</v>
          </cell>
          <cell r="M13">
            <v>-1114.2797499999999</v>
          </cell>
          <cell r="N13">
            <v>-1114.2797499999999</v>
          </cell>
          <cell r="O13">
            <v>-1114.2797499999999</v>
          </cell>
          <cell r="P13">
            <v>-560.12099999999896</v>
          </cell>
          <cell r="Q13">
            <v>-221.801999999999</v>
          </cell>
          <cell r="R13">
            <v>-198.81549999999501</v>
          </cell>
          <cell r="S13">
            <v>-248.28749999999999</v>
          </cell>
          <cell r="T13">
            <v>-2504.91366666667</v>
          </cell>
          <cell r="U13">
            <v>-2504.91366666666</v>
          </cell>
          <cell r="V13">
            <v>-2504.91366666666</v>
          </cell>
        </row>
        <row r="14">
          <cell r="B14" t="str">
            <v xml:space="preserve">     GPC - Environmental Remediation Reserve</v>
          </cell>
          <cell r="C14">
            <v>-13181.611309999918</v>
          </cell>
          <cell r="D14">
            <v>294.67803000000202</v>
          </cell>
          <cell r="E14">
            <v>-107.977730000005</v>
          </cell>
          <cell r="F14">
            <v>-1758.4209899999901</v>
          </cell>
          <cell r="G14">
            <v>182.10601999999199</v>
          </cell>
          <cell r="H14">
            <v>273.86427000000498</v>
          </cell>
          <cell r="I14">
            <v>-4511.5737300000001</v>
          </cell>
          <cell r="J14">
            <v>192.02227055555699</v>
          </cell>
          <cell r="K14">
            <v>192.02227055555699</v>
          </cell>
          <cell r="L14">
            <v>192.02227055555699</v>
          </cell>
          <cell r="M14">
            <v>192.02227055555699</v>
          </cell>
          <cell r="N14">
            <v>192.02227055555699</v>
          </cell>
          <cell r="O14">
            <v>192.02227055555699</v>
          </cell>
          <cell r="P14">
            <v>2304.26724666668</v>
          </cell>
          <cell r="Q14">
            <v>14446.5490266665</v>
          </cell>
          <cell r="R14">
            <v>14446.5490266666</v>
          </cell>
          <cell r="S14">
            <v>14446.5490266667</v>
          </cell>
          <cell r="T14">
            <v>1536.8725999999899</v>
          </cell>
          <cell r="U14">
            <v>1536.8725999999899</v>
          </cell>
          <cell r="V14">
            <v>1536.8725999999999</v>
          </cell>
          <cell r="W14">
            <v>1536.8725999999999</v>
          </cell>
          <cell r="X14">
            <v>1536.8725999999999</v>
          </cell>
        </row>
        <row r="15">
          <cell r="B15" t="str">
            <v xml:space="preserve">     GPC - Flat Bill Revenue Over</v>
          </cell>
          <cell r="J15">
            <v>-20192.480797698201</v>
          </cell>
          <cell r="K15">
            <v>-10960.4241972411</v>
          </cell>
          <cell r="P15">
            <v>-31152.904994939345</v>
          </cell>
          <cell r="Q15">
            <v>-31152.904994939363</v>
          </cell>
          <cell r="R15">
            <v>-29617.619732148902</v>
          </cell>
          <cell r="S15">
            <v>-26471.867359085099</v>
          </cell>
          <cell r="T15">
            <v>-24034.238322716701</v>
          </cell>
          <cell r="U15">
            <v>-21268.845649546602</v>
          </cell>
          <cell r="V15">
            <v>-18458.0578141681</v>
          </cell>
          <cell r="W15">
            <v>-15794.6265878877</v>
          </cell>
          <cell r="X15">
            <v>-13210.7747666417</v>
          </cell>
        </row>
        <row r="16">
          <cell r="B16" t="str">
            <v xml:space="preserve">     GPC - Flat Bill Revenue Under</v>
          </cell>
          <cell r="K16">
            <v>11051.446423654599</v>
          </cell>
          <cell r="L16">
            <v>16818.161215307999</v>
          </cell>
          <cell r="M16">
            <v>-8786.4251813390802</v>
          </cell>
          <cell r="N16">
            <v>-12172.0947597265</v>
          </cell>
          <cell r="O16">
            <v>-6326.55843023945</v>
          </cell>
          <cell r="P16">
            <v>33266.161589329597</v>
          </cell>
          <cell r="Q16">
            <v>33261.026161229107</v>
          </cell>
          <cell r="R16">
            <v>31298.653125754598</v>
          </cell>
          <cell r="S16">
            <v>28422.253061961499</v>
          </cell>
          <cell r="T16">
            <v>26229.967863628499</v>
          </cell>
          <cell r="U16">
            <v>23059.844062784003</v>
          </cell>
          <cell r="V16">
            <v>20263.321714023201</v>
          </cell>
          <cell r="W16">
            <v>17603.7021187801</v>
          </cell>
          <cell r="X16">
            <v>15022.871755827902</v>
          </cell>
        </row>
        <row r="17">
          <cell r="B17" t="str">
            <v xml:space="preserve">     GPC - Franchise Tax Fuel Clause</v>
          </cell>
          <cell r="C17">
            <v>279.4680000000003</v>
          </cell>
          <cell r="D17">
            <v>575.8854</v>
          </cell>
          <cell r="E17">
            <v>-126.92059999999999</v>
          </cell>
          <cell r="F17">
            <v>-15.7622</v>
          </cell>
          <cell r="G17">
            <v>-380.68619999999999</v>
          </cell>
          <cell r="H17">
            <v>476.5899</v>
          </cell>
          <cell r="I17">
            <v>409.94240000000002</v>
          </cell>
          <cell r="J17">
            <v>488.71129999999999</v>
          </cell>
          <cell r="K17">
            <v>749.82809999999995</v>
          </cell>
          <cell r="L17">
            <v>-1614.9422</v>
          </cell>
          <cell r="M17">
            <v>-182.59110000000001</v>
          </cell>
          <cell r="N17">
            <v>-468.7045</v>
          </cell>
          <cell r="O17">
            <v>-35.185000000000002</v>
          </cell>
          <cell r="P17">
            <v>134.21579999999994</v>
          </cell>
          <cell r="Q17">
            <v>523.22999999999047</v>
          </cell>
        </row>
        <row r="18">
          <cell r="B18" t="str">
            <v xml:space="preserve">     GPC - Fuel Clause Under Recovered</v>
          </cell>
          <cell r="C18">
            <v>-248772.243549999</v>
          </cell>
          <cell r="D18">
            <v>-69900.721799999999</v>
          </cell>
          <cell r="E18">
            <v>77537.366299999994</v>
          </cell>
          <cell r="F18">
            <v>1217.55809999999</v>
          </cell>
          <cell r="G18">
            <v>18431.344499999901</v>
          </cell>
          <cell r="H18">
            <v>-22192.499099999899</v>
          </cell>
          <cell r="I18">
            <v>589.86550000001398</v>
          </cell>
          <cell r="J18">
            <v>12252</v>
          </cell>
          <cell r="K18">
            <v>27699</v>
          </cell>
          <cell r="L18">
            <v>46533</v>
          </cell>
          <cell r="M18">
            <v>14988</v>
          </cell>
          <cell r="N18">
            <v>5167</v>
          </cell>
          <cell r="O18">
            <v>8825</v>
          </cell>
          <cell r="P18">
            <v>186783</v>
          </cell>
          <cell r="Q18">
            <v>-45538</v>
          </cell>
          <cell r="R18">
            <v>-159571</v>
          </cell>
          <cell r="S18">
            <v>-208676</v>
          </cell>
          <cell r="T18">
            <v>143488</v>
          </cell>
          <cell r="U18">
            <v>65141</v>
          </cell>
          <cell r="V18">
            <v>813</v>
          </cell>
          <cell r="W18">
            <v>-59969</v>
          </cell>
          <cell r="X18">
            <v>-198829</v>
          </cell>
        </row>
        <row r="19">
          <cell r="B19" t="str">
            <v xml:space="preserve">     GPC - Injuries &amp; Damages Reserve</v>
          </cell>
          <cell r="C19">
            <v>-4301.9943599999988</v>
          </cell>
          <cell r="D19">
            <v>578.84244999999999</v>
          </cell>
          <cell r="E19">
            <v>-5229.29655</v>
          </cell>
          <cell r="F19">
            <v>-353.88413999999801</v>
          </cell>
          <cell r="G19">
            <v>205.89945999999799</v>
          </cell>
          <cell r="H19">
            <v>422.36597</v>
          </cell>
          <cell r="I19">
            <v>-360.444529999998</v>
          </cell>
          <cell r="J19">
            <v>159.315597999999</v>
          </cell>
          <cell r="K19">
            <v>-118.82334</v>
          </cell>
          <cell r="L19">
            <v>19.411194000000201</v>
          </cell>
          <cell r="M19">
            <v>578.12415999999905</v>
          </cell>
          <cell r="N19">
            <v>536.62441800000295</v>
          </cell>
          <cell r="O19">
            <v>1377.8964819999901</v>
          </cell>
          <cell r="P19">
            <v>3710.4312848999998</v>
          </cell>
          <cell r="Q19">
            <v>4278.4699480300096</v>
          </cell>
          <cell r="R19">
            <v>3734.0085909930103</v>
          </cell>
          <cell r="S19">
            <v>2898.4621815179007</v>
          </cell>
          <cell r="T19">
            <v>3537.2042181520906</v>
          </cell>
          <cell r="U19">
            <v>3933.9960026168806</v>
          </cell>
          <cell r="V19">
            <v>3873.9116766430698</v>
          </cell>
          <cell r="W19">
            <v>3823.51426634477</v>
          </cell>
          <cell r="X19">
            <v>3820.6935219776497</v>
          </cell>
        </row>
        <row r="20">
          <cell r="B20" t="str">
            <v xml:space="preserve">     GPC - Interruptible Service Credits</v>
          </cell>
          <cell r="C20">
            <v>-193.50366999999005</v>
          </cell>
          <cell r="D20">
            <v>711.27644999999904</v>
          </cell>
          <cell r="E20">
            <v>711.27644999999995</v>
          </cell>
          <cell r="F20">
            <v>712.35304999999903</v>
          </cell>
          <cell r="G20">
            <v>711.27644999999995</v>
          </cell>
          <cell r="H20">
            <v>711.27644999999904</v>
          </cell>
          <cell r="I20">
            <v>416.37020000000001</v>
          </cell>
          <cell r="J20">
            <v>-591.52031666666699</v>
          </cell>
          <cell r="K20">
            <v>-591.52031666666699</v>
          </cell>
          <cell r="L20">
            <v>-4896.0488966666699</v>
          </cell>
          <cell r="M20">
            <v>834.30730333333304</v>
          </cell>
          <cell r="N20">
            <v>834.30730333333304</v>
          </cell>
          <cell r="O20">
            <v>833.87968333333299</v>
          </cell>
          <cell r="P20">
            <v>1.8473183999903995</v>
          </cell>
          <cell r="Q20">
            <v>-1.3341743999899336</v>
          </cell>
          <cell r="R20">
            <v>1.0262880000000223</v>
          </cell>
          <cell r="S20">
            <v>0.35920079999050358</v>
          </cell>
          <cell r="T20">
            <v>14.470660799989673</v>
          </cell>
          <cell r="U20">
            <v>22.065192000000025</v>
          </cell>
          <cell r="V20">
            <v>1.7446895999901244</v>
          </cell>
          <cell r="W20">
            <v>-2306.9507609333295</v>
          </cell>
        </row>
        <row r="21">
          <cell r="B21" t="str">
            <v xml:space="preserve">     GPC - Levelized Purchase Power Expense</v>
          </cell>
          <cell r="C21">
            <v>-4679.6573099999951</v>
          </cell>
          <cell r="D21">
            <v>6600.9033099999997</v>
          </cell>
          <cell r="E21">
            <v>10090.676879999901</v>
          </cell>
          <cell r="F21">
            <v>10848.668830000001</v>
          </cell>
          <cell r="G21">
            <v>10848.668830000001</v>
          </cell>
          <cell r="H21">
            <v>6757.3649499999901</v>
          </cell>
          <cell r="I21">
            <v>-16704.715749999999</v>
          </cell>
          <cell r="J21">
            <v>-24864.793875594401</v>
          </cell>
          <cell r="K21">
            <v>-25019.246980554399</v>
          </cell>
          <cell r="L21">
            <v>-22547.997301194398</v>
          </cell>
          <cell r="M21">
            <v>13310.7473187255</v>
          </cell>
          <cell r="N21">
            <v>13156.294213765501</v>
          </cell>
          <cell r="O21">
            <v>9653.3473488055097</v>
          </cell>
          <cell r="P21">
            <v>6457.6247481462051</v>
          </cell>
          <cell r="Q21">
            <v>546.19489950619754</v>
          </cell>
          <cell r="R21">
            <v>-1361.2312358538038</v>
          </cell>
          <cell r="S21">
            <v>-3919.5715358538</v>
          </cell>
          <cell r="T21">
            <v>-6525.2740758537984</v>
          </cell>
          <cell r="U21">
            <v>10241.058616116898</v>
          </cell>
          <cell r="V21">
            <v>6178.6878595902963</v>
          </cell>
          <cell r="W21">
            <v>446.23455909029872</v>
          </cell>
          <cell r="X21">
            <v>-563.95244090980123</v>
          </cell>
        </row>
        <row r="22">
          <cell r="B22" t="str">
            <v xml:space="preserve">     GPC - Levelized Rents</v>
          </cell>
          <cell r="C22">
            <v>16.245799999999903</v>
          </cell>
          <cell r="D22">
            <v>0.63188000000002298</v>
          </cell>
          <cell r="F22">
            <v>-0.63188000000002298</v>
          </cell>
          <cell r="G22">
            <v>-3.79129</v>
          </cell>
          <cell r="H22">
            <v>-0.631879999999995</v>
          </cell>
          <cell r="I22">
            <v>-0.63186999999999205</v>
          </cell>
          <cell r="J22">
            <v>-0.631878883635693</v>
          </cell>
          <cell r="K22">
            <v>-0.631878883635693</v>
          </cell>
          <cell r="L22">
            <v>-0.631878883635693</v>
          </cell>
          <cell r="M22">
            <v>-0.631878883635693</v>
          </cell>
          <cell r="N22">
            <v>-2.9334641273331301</v>
          </cell>
          <cell r="O22">
            <v>-2.9334641273331301</v>
          </cell>
          <cell r="P22">
            <v>-39.896803425140398</v>
          </cell>
          <cell r="Q22">
            <v>-68.162111485940201</v>
          </cell>
          <cell r="R22">
            <v>-96.9927257079556</v>
          </cell>
          <cell r="S22">
            <v>-126.399952214411</v>
          </cell>
          <cell r="T22">
            <v>-156.395323250996</v>
          </cell>
          <cell r="U22">
            <v>-186.99060170831299</v>
          </cell>
          <cell r="V22">
            <v>-106.45509488508</v>
          </cell>
        </row>
        <row r="23">
          <cell r="B23" t="str">
            <v xml:space="preserve">     GPC - Loss/Gain on Reacquired Debt</v>
          </cell>
          <cell r="C23">
            <v>11412.9829299999</v>
          </cell>
          <cell r="D23">
            <v>846.05688999999904</v>
          </cell>
          <cell r="E23">
            <v>846.05688999999904</v>
          </cell>
          <cell r="F23">
            <v>854.26148999999896</v>
          </cell>
          <cell r="G23">
            <v>854.56101999999896</v>
          </cell>
          <cell r="H23">
            <v>854.56101999999896</v>
          </cell>
          <cell r="I23">
            <v>854.58050999999898</v>
          </cell>
          <cell r="J23">
            <v>1130.77539219563</v>
          </cell>
          <cell r="K23">
            <v>1130.7753919596501</v>
          </cell>
          <cell r="L23">
            <v>1124.3435392389599</v>
          </cell>
          <cell r="M23">
            <v>1124.3435390392001</v>
          </cell>
          <cell r="N23">
            <v>1124.34353886128</v>
          </cell>
          <cell r="O23">
            <v>1141.6268805222701</v>
          </cell>
          <cell r="P23">
            <v>17853.173416570098</v>
          </cell>
          <cell r="Q23">
            <v>17557.090125686202</v>
          </cell>
          <cell r="R23">
            <v>17382.162965996999</v>
          </cell>
          <cell r="S23">
            <v>16913.183873293801</v>
          </cell>
          <cell r="T23">
            <v>15849.8406500452</v>
          </cell>
          <cell r="U23">
            <v>14492.5393238093</v>
          </cell>
          <cell r="V23">
            <v>13333.210317790599</v>
          </cell>
          <cell r="W23">
            <v>13002.5729776632</v>
          </cell>
          <cell r="X23">
            <v>12776.406575066499</v>
          </cell>
        </row>
        <row r="24">
          <cell r="B24" t="str">
            <v xml:space="preserve">     GPC - Medical Insurance Claims</v>
          </cell>
          <cell r="C24">
            <v>-2077.4280000000008</v>
          </cell>
          <cell r="D24">
            <v>112.25554</v>
          </cell>
          <cell r="E24">
            <v>112.25554</v>
          </cell>
          <cell r="F24">
            <v>112.25554</v>
          </cell>
          <cell r="G24">
            <v>112.25554</v>
          </cell>
          <cell r="H24">
            <v>112.25554</v>
          </cell>
          <cell r="I24">
            <v>112.25554</v>
          </cell>
          <cell r="J24">
            <v>113</v>
          </cell>
          <cell r="K24">
            <v>113</v>
          </cell>
          <cell r="L24">
            <v>113</v>
          </cell>
          <cell r="M24">
            <v>113</v>
          </cell>
          <cell r="N24">
            <v>113</v>
          </cell>
          <cell r="O24">
            <v>113</v>
          </cell>
          <cell r="P24">
            <v>600</v>
          </cell>
          <cell r="Q24">
            <v>612</v>
          </cell>
          <cell r="R24">
            <v>612</v>
          </cell>
          <cell r="S24">
            <v>624</v>
          </cell>
          <cell r="T24">
            <v>624</v>
          </cell>
          <cell r="U24">
            <v>636</v>
          </cell>
          <cell r="V24">
            <v>636</v>
          </cell>
          <cell r="W24">
            <v>648</v>
          </cell>
        </row>
        <row r="25">
          <cell r="B25" t="str">
            <v xml:space="preserve">     GPC - NCCR Over Recovery</v>
          </cell>
          <cell r="C25">
            <v>-48650.284289999996</v>
          </cell>
          <cell r="D25">
            <v>3633.8276900000001</v>
          </cell>
          <cell r="E25">
            <v>2023.8578299999999</v>
          </cell>
          <cell r="F25">
            <v>1648.59103999999</v>
          </cell>
          <cell r="G25">
            <v>625.39237000000003</v>
          </cell>
          <cell r="H25">
            <v>-1361.25965</v>
          </cell>
          <cell r="I25">
            <v>-2417.0346499999901</v>
          </cell>
        </row>
        <row r="26">
          <cell r="B26" t="str">
            <v xml:space="preserve">     GPC - Nuclear Outage</v>
          </cell>
          <cell r="C26">
            <v>-4590.9184299999979</v>
          </cell>
          <cell r="D26">
            <v>-1242.28513999999</v>
          </cell>
          <cell r="E26">
            <v>-8913.6511299999893</v>
          </cell>
          <cell r="F26">
            <v>1788.1882599999899</v>
          </cell>
          <cell r="G26">
            <v>2888.6242699999998</v>
          </cell>
          <cell r="H26">
            <v>2880.31729</v>
          </cell>
          <cell r="I26">
            <v>2164.3021699999899</v>
          </cell>
          <cell r="J26">
            <v>2839.9470000000001</v>
          </cell>
          <cell r="K26">
            <v>1804.4929999999899</v>
          </cell>
          <cell r="L26">
            <v>-4247.1090000000004</v>
          </cell>
          <cell r="M26">
            <v>-4311.9809999999998</v>
          </cell>
          <cell r="N26">
            <v>1680.885</v>
          </cell>
          <cell r="O26">
            <v>3235.7439999999901</v>
          </cell>
          <cell r="P26">
            <v>4948.8009999999995</v>
          </cell>
          <cell r="Q26">
            <v>-25747.8329999999</v>
          </cell>
          <cell r="R26">
            <v>-7964.2319999999963</v>
          </cell>
          <cell r="S26">
            <v>11444.178000000004</v>
          </cell>
          <cell r="T26">
            <v>-3106.0348000000199</v>
          </cell>
          <cell r="U26">
            <v>-3106.0348000000199</v>
          </cell>
          <cell r="V26">
            <v>-3106.0348000000199</v>
          </cell>
          <cell r="W26">
            <v>-3106.0348000000199</v>
          </cell>
          <cell r="X26">
            <v>-3106.0348000000199</v>
          </cell>
        </row>
        <row r="27">
          <cell r="B27" t="str">
            <v xml:space="preserve">     GPC - Other Post Employment Benefits FAS #112</v>
          </cell>
          <cell r="C27">
            <v>-2262.594879999991</v>
          </cell>
          <cell r="F27">
            <v>-600.19024999999999</v>
          </cell>
          <cell r="I27">
            <v>-565.51886000000002</v>
          </cell>
          <cell r="L27">
            <v>401.376544847709</v>
          </cell>
          <cell r="O27">
            <v>-647.49045515229</v>
          </cell>
          <cell r="P27">
            <v>496.71730297865406</v>
          </cell>
          <cell r="Q27">
            <v>431.82462903822898</v>
          </cell>
          <cell r="R27">
            <v>361.66900161898707</v>
          </cell>
          <cell r="S27">
            <v>1303.38864123853</v>
          </cell>
          <cell r="T27">
            <v>1329.4564140632999</v>
          </cell>
          <cell r="U27">
            <v>1356.0455423445701</v>
          </cell>
          <cell r="V27">
            <v>1923.7869375886</v>
          </cell>
          <cell r="W27">
            <v>1965.1013763403801</v>
          </cell>
          <cell r="X27">
            <v>2007.4005038671901</v>
          </cell>
        </row>
        <row r="28">
          <cell r="B28" t="str">
            <v xml:space="preserve">     GPC - Other Post Retirement Benefits - 1994 ERP</v>
          </cell>
          <cell r="C28">
            <v>-3562.4786399999975</v>
          </cell>
          <cell r="D28">
            <v>-324.98826999988199</v>
          </cell>
          <cell r="E28">
            <v>-2053.60536000004</v>
          </cell>
          <cell r="F28">
            <v>-447.06760000000099</v>
          </cell>
          <cell r="G28">
            <v>-2652.32291999996</v>
          </cell>
          <cell r="H28">
            <v>-2952.98854999999</v>
          </cell>
          <cell r="I28">
            <v>-1211.98550000003</v>
          </cell>
          <cell r="J28">
            <v>-368.50874999997399</v>
          </cell>
          <cell r="K28">
            <v>-368.50874999997399</v>
          </cell>
          <cell r="L28">
            <v>-368.50874999997399</v>
          </cell>
          <cell r="M28">
            <v>-368.50874999997399</v>
          </cell>
          <cell r="N28">
            <v>-368.50875000003202</v>
          </cell>
          <cell r="O28">
            <v>-1024.4907499999099</v>
          </cell>
          <cell r="P28">
            <v>-4936.6709999997602</v>
          </cell>
          <cell r="Q28">
            <v>-4552.2159999997302</v>
          </cell>
          <cell r="R28">
            <v>-7133.7669999997897</v>
          </cell>
          <cell r="S28">
            <v>-10215.727999999899</v>
          </cell>
          <cell r="T28">
            <v>-9502.4940000002298</v>
          </cell>
          <cell r="U28">
            <v>-10539.925999999699</v>
          </cell>
          <cell r="V28">
            <v>-11258.958000000001</v>
          </cell>
          <cell r="W28">
            <v>-13281.0280000001</v>
          </cell>
        </row>
        <row r="29">
          <cell r="B29" t="str">
            <v xml:space="preserve">     GPC - Pension</v>
          </cell>
          <cell r="C29">
            <v>-22111.868990000101</v>
          </cell>
          <cell r="D29">
            <v>-858.33400000003098</v>
          </cell>
          <cell r="E29">
            <v>-858.33299999986696</v>
          </cell>
          <cell r="F29">
            <v>-953.06300000008196</v>
          </cell>
          <cell r="G29">
            <v>-889.90999999991595</v>
          </cell>
          <cell r="H29">
            <v>-889.91000000014901</v>
          </cell>
          <cell r="I29">
            <v>-889.90999999991595</v>
          </cell>
          <cell r="J29">
            <v>-2230.8330000000001</v>
          </cell>
          <cell r="K29">
            <v>-2230.8330000000001</v>
          </cell>
          <cell r="L29">
            <v>-2230.8330000000001</v>
          </cell>
          <cell r="M29">
            <v>-2230.8330000000001</v>
          </cell>
          <cell r="N29">
            <v>-2230.8330000000001</v>
          </cell>
          <cell r="O29">
            <v>-2230.8330000000001</v>
          </cell>
          <cell r="P29">
            <v>-26460</v>
          </cell>
          <cell r="Q29">
            <v>-23850</v>
          </cell>
          <cell r="R29">
            <v>-29790</v>
          </cell>
          <cell r="S29">
            <v>-35679.995999999897</v>
          </cell>
          <cell r="T29">
            <v>-41649.995999999897</v>
          </cell>
          <cell r="U29">
            <v>-47649.995999999897</v>
          </cell>
          <cell r="V29">
            <v>-53649.995999999897</v>
          </cell>
          <cell r="W29">
            <v>-59430</v>
          </cell>
        </row>
        <row r="30">
          <cell r="B30" t="str">
            <v xml:space="preserve">     GPC - Pension Board of Directors</v>
          </cell>
          <cell r="C30">
            <v>626.351</v>
          </cell>
          <cell r="D30">
            <v>-3.1549999999999701</v>
          </cell>
          <cell r="E30">
            <v>-3.1549999999999701</v>
          </cell>
          <cell r="F30">
            <v>-3.1550000000000802</v>
          </cell>
          <cell r="G30">
            <v>-2</v>
          </cell>
          <cell r="H30">
            <v>-2</v>
          </cell>
          <cell r="I30">
            <v>-2</v>
          </cell>
          <cell r="J30">
            <v>-3.1549999999999701</v>
          </cell>
          <cell r="K30">
            <v>-3.1549999999999701</v>
          </cell>
          <cell r="L30">
            <v>-3.1549999999999701</v>
          </cell>
          <cell r="M30">
            <v>-3.1549999999999701</v>
          </cell>
          <cell r="N30">
            <v>-3.1549999999999701</v>
          </cell>
          <cell r="O30">
            <v>-3.1549999999999701</v>
          </cell>
          <cell r="P30">
            <v>-37.859999999999602</v>
          </cell>
          <cell r="Q30">
            <v>-37.859999999999602</v>
          </cell>
          <cell r="R30">
            <v>-37.859999999999602</v>
          </cell>
          <cell r="S30">
            <v>-37.859999999999602</v>
          </cell>
          <cell r="T30">
            <v>-37.859999999999602</v>
          </cell>
          <cell r="U30">
            <v>-37.859999999999602</v>
          </cell>
          <cell r="V30">
            <v>-37.859999999999602</v>
          </cell>
          <cell r="W30">
            <v>-37.859999999999602</v>
          </cell>
          <cell r="X30">
            <v>-37.859999999999602</v>
          </cell>
        </row>
        <row r="31">
          <cell r="B31" t="str">
            <v xml:space="preserve">     GPC - PowerTax Fed Electric Accel Depr &amp; Basis Diff</v>
          </cell>
          <cell r="C31">
            <v>-658774.64924000006</v>
          </cell>
          <cell r="D31">
            <v>-34436.638489166697</v>
          </cell>
          <cell r="E31">
            <v>-34436.638489166697</v>
          </cell>
          <cell r="F31">
            <v>-34436.638489166697</v>
          </cell>
          <cell r="G31">
            <v>-34436.638489166697</v>
          </cell>
          <cell r="H31">
            <v>-34436.638489166602</v>
          </cell>
          <cell r="I31">
            <v>-34436.638489166697</v>
          </cell>
          <cell r="J31">
            <v>-34436.638489166697</v>
          </cell>
          <cell r="K31">
            <v>-34436.638489166697</v>
          </cell>
          <cell r="L31">
            <v>-34436.638489166697</v>
          </cell>
          <cell r="M31">
            <v>-34436.638489166697</v>
          </cell>
          <cell r="N31">
            <v>-34436.638489166697</v>
          </cell>
          <cell r="O31">
            <v>-34436.638489166697</v>
          </cell>
          <cell r="P31">
            <v>57656.637949999997</v>
          </cell>
          <cell r="Q31">
            <v>156475.541732463</v>
          </cell>
          <cell r="R31">
            <v>-308295.94495999999</v>
          </cell>
          <cell r="S31">
            <v>-805873.32529999898</v>
          </cell>
          <cell r="T31">
            <v>-987236.66615874402</v>
          </cell>
          <cell r="U31">
            <v>-862330.684946461</v>
          </cell>
          <cell r="V31">
            <v>-782990.32243154105</v>
          </cell>
          <cell r="W31">
            <v>-616762.69943887903</v>
          </cell>
          <cell r="X31">
            <v>-634456.245687583</v>
          </cell>
        </row>
        <row r="32">
          <cell r="B32" t="str">
            <v xml:space="preserve">     GPC - PowerTax Fed NonUtility Accel Depr &amp; Basis Diff</v>
          </cell>
          <cell r="C32">
            <v>7014.9756500000003</v>
          </cell>
          <cell r="D32">
            <v>-2240.5413808333301</v>
          </cell>
          <cell r="E32">
            <v>-2240.5413808333301</v>
          </cell>
          <cell r="F32">
            <v>-2240.5413808333301</v>
          </cell>
          <cell r="G32">
            <v>-2240.5413808333301</v>
          </cell>
          <cell r="H32">
            <v>-2240.5413808333301</v>
          </cell>
          <cell r="I32">
            <v>-2240.5413808333301</v>
          </cell>
          <cell r="J32">
            <v>-2240.5413808333301</v>
          </cell>
          <cell r="K32">
            <v>-2240.5413808333301</v>
          </cell>
          <cell r="L32">
            <v>-2240.5413808333301</v>
          </cell>
          <cell r="M32">
            <v>-2240.5413808333301</v>
          </cell>
          <cell r="N32">
            <v>-2240.5413808333301</v>
          </cell>
          <cell r="O32">
            <v>-2240.5413808333301</v>
          </cell>
          <cell r="P32">
            <v>-21928.485690000001</v>
          </cell>
          <cell r="Q32">
            <v>-18592.54247</v>
          </cell>
          <cell r="R32">
            <v>-15819.6730299999</v>
          </cell>
          <cell r="S32">
            <v>-13282.13946</v>
          </cell>
          <cell r="T32">
            <v>-6502.3808229514898</v>
          </cell>
          <cell r="U32">
            <v>-5892.5962819262204</v>
          </cell>
          <cell r="V32">
            <v>-5162.4657615878396</v>
          </cell>
          <cell r="W32">
            <v>-4256.6346036966097</v>
          </cell>
          <cell r="X32">
            <v>-3319.4405959956398</v>
          </cell>
        </row>
        <row r="33">
          <cell r="B33" t="str">
            <v xml:space="preserve">     GPC - Prepaid Rental Income - Lake Lots</v>
          </cell>
          <cell r="C33">
            <v>27.063330000001088</v>
          </cell>
          <cell r="D33">
            <v>-189.01291000000001</v>
          </cell>
          <cell r="E33">
            <v>-118.63023999999901</v>
          </cell>
          <cell r="F33">
            <v>-98.902940000000399</v>
          </cell>
          <cell r="G33">
            <v>-44.656299999999803</v>
          </cell>
          <cell r="H33">
            <v>1.0424199999999899</v>
          </cell>
          <cell r="I33">
            <v>40.415500000000002</v>
          </cell>
          <cell r="J33">
            <v>-38</v>
          </cell>
          <cell r="K33">
            <v>-151</v>
          </cell>
          <cell r="L33">
            <v>-156</v>
          </cell>
          <cell r="M33">
            <v>-148</v>
          </cell>
          <cell r="N33">
            <v>-59</v>
          </cell>
          <cell r="O33">
            <v>-23</v>
          </cell>
          <cell r="P33">
            <v>-28</v>
          </cell>
          <cell r="Q33">
            <v>-28</v>
          </cell>
          <cell r="R33">
            <v>-28</v>
          </cell>
          <cell r="S33">
            <v>-28</v>
          </cell>
          <cell r="T33">
            <v>-28</v>
          </cell>
          <cell r="U33">
            <v>-28</v>
          </cell>
          <cell r="V33">
            <v>-28</v>
          </cell>
          <cell r="W33">
            <v>-28</v>
          </cell>
          <cell r="X33">
            <v>-28</v>
          </cell>
        </row>
        <row r="34">
          <cell r="B34" t="str">
            <v xml:space="preserve">     GPC - Prepaid Rental Income - Macon Spur</v>
          </cell>
          <cell r="C34">
            <v>-74.028459999999995</v>
          </cell>
          <cell r="D34">
            <v>-6.3027699999998896</v>
          </cell>
          <cell r="E34">
            <v>-6.3237599999999903</v>
          </cell>
          <cell r="F34">
            <v>-6.3448400000000902</v>
          </cell>
          <cell r="G34">
            <v>-6.3660199999999296</v>
          </cell>
          <cell r="H34">
            <v>-6.3872700000000497</v>
          </cell>
          <cell r="I34">
            <v>-6.40861999999992</v>
          </cell>
          <cell r="J34">
            <v>-6.4300650000000097</v>
          </cell>
          <cell r="K34">
            <v>-6.4516009999999797</v>
          </cell>
          <cell r="L34">
            <v>-6.4732289999999404</v>
          </cell>
          <cell r="M34">
            <v>-6.49495000000001</v>
          </cell>
          <cell r="N34">
            <v>-6.5167649999999604</v>
          </cell>
          <cell r="O34">
            <v>-6.5386730000000099</v>
          </cell>
          <cell r="P34">
            <v>-80.207573999999994</v>
          </cell>
          <cell r="Q34">
            <v>-83.5438410000001</v>
          </cell>
          <cell r="R34">
            <v>-87.056174999999996</v>
          </cell>
          <cell r="S34">
            <v>-90.753870999999904</v>
          </cell>
          <cell r="T34">
            <v>-90.401210999999904</v>
          </cell>
          <cell r="U34">
            <v>-81.762991</v>
          </cell>
          <cell r="V34">
            <v>-77.231375999999997</v>
          </cell>
          <cell r="W34">
            <v>-63.066428000000002</v>
          </cell>
        </row>
        <row r="35">
          <cell r="B35" t="str">
            <v xml:space="preserve">     GPC - Prepaid Rental Income - Outdoor Lighting</v>
          </cell>
          <cell r="C35">
            <v>2255.0522699999997</v>
          </cell>
          <cell r="D35">
            <v>415.92893999999899</v>
          </cell>
          <cell r="E35">
            <v>-258.05380999999898</v>
          </cell>
          <cell r="F35">
            <v>23.703989999999902</v>
          </cell>
          <cell r="G35">
            <v>-110.010019999999</v>
          </cell>
          <cell r="H35">
            <v>-9771.1330400000006</v>
          </cell>
          <cell r="I35">
            <v>1482.79089</v>
          </cell>
          <cell r="J35">
            <v>-41.666666666666003</v>
          </cell>
          <cell r="K35">
            <v>-41.666666666666003</v>
          </cell>
          <cell r="L35">
            <v>-41.666666666666003</v>
          </cell>
          <cell r="M35">
            <v>-41.666666666666003</v>
          </cell>
          <cell r="N35">
            <v>-41.666666666666003</v>
          </cell>
          <cell r="O35">
            <v>-41.666666666666003</v>
          </cell>
          <cell r="P35">
            <v>-499.99999999999199</v>
          </cell>
          <cell r="Q35">
            <v>-499.99999999999199</v>
          </cell>
          <cell r="R35">
            <v>-499.99999999999199</v>
          </cell>
          <cell r="S35">
            <v>-499.99999999999199</v>
          </cell>
        </row>
        <row r="36">
          <cell r="B36" t="str">
            <v xml:space="preserve">     GPC - Rad Waste Disposal</v>
          </cell>
          <cell r="C36">
            <v>-345.33812999999009</v>
          </cell>
          <cell r="D36">
            <v>53.413220000000003</v>
          </cell>
          <cell r="E36">
            <v>-10.723909999999901</v>
          </cell>
          <cell r="F36">
            <v>635.71698999999899</v>
          </cell>
          <cell r="G36">
            <v>-875.88037999999995</v>
          </cell>
          <cell r="H36">
            <v>283.34861000000001</v>
          </cell>
          <cell r="I36">
            <v>60.763010000000001</v>
          </cell>
        </row>
        <row r="37">
          <cell r="B37" t="str">
            <v xml:space="preserve">     GPC - Reg Asset - Branch</v>
          </cell>
          <cell r="C37">
            <v>17741.30142</v>
          </cell>
          <cell r="D37">
            <v>1477.76339999999</v>
          </cell>
          <cell r="E37">
            <v>1477.76339999999</v>
          </cell>
          <cell r="F37">
            <v>1477.7634000000101</v>
          </cell>
          <cell r="G37">
            <v>1477.76339999999</v>
          </cell>
          <cell r="H37">
            <v>1477.76339999999</v>
          </cell>
          <cell r="I37">
            <v>1477.7634000000101</v>
          </cell>
          <cell r="J37">
            <v>1240.83920213699</v>
          </cell>
          <cell r="K37">
            <v>1240.83920213699</v>
          </cell>
          <cell r="L37">
            <v>1240.83920213699</v>
          </cell>
          <cell r="M37">
            <v>1240.83920213699</v>
          </cell>
          <cell r="N37">
            <v>1240.83920213699</v>
          </cell>
          <cell r="O37">
            <v>1240.83920213699</v>
          </cell>
          <cell r="P37">
            <v>14890.0704256439</v>
          </cell>
          <cell r="Q37">
            <v>14890.0704256439</v>
          </cell>
          <cell r="R37">
            <v>13877.3357984991</v>
          </cell>
          <cell r="S37">
            <v>13877.3357984991</v>
          </cell>
          <cell r="T37">
            <v>11417.727831562201</v>
          </cell>
          <cell r="U37">
            <v>7672.7869237496197</v>
          </cell>
        </row>
        <row r="38">
          <cell r="B38" t="str">
            <v xml:space="preserve">     GPC - Reg Asset - Environmental Decertification</v>
          </cell>
          <cell r="C38">
            <v>7267.7611200000001</v>
          </cell>
          <cell r="D38">
            <v>605.64675999999895</v>
          </cell>
          <cell r="E38">
            <v>605.64675999999895</v>
          </cell>
          <cell r="F38">
            <v>605.64676000000304</v>
          </cell>
          <cell r="G38">
            <v>605.64675999999599</v>
          </cell>
          <cell r="H38">
            <v>605.64676000000304</v>
          </cell>
          <cell r="I38">
            <v>605.64675999999599</v>
          </cell>
          <cell r="J38">
            <v>605.64675999999895</v>
          </cell>
          <cell r="K38">
            <v>605.64675999999895</v>
          </cell>
          <cell r="L38">
            <v>605.64675999999895</v>
          </cell>
          <cell r="M38">
            <v>605.64675999999895</v>
          </cell>
          <cell r="N38">
            <v>605.64675999999895</v>
          </cell>
          <cell r="O38">
            <v>605.64675999999895</v>
          </cell>
          <cell r="P38">
            <v>7267.7611199999901</v>
          </cell>
          <cell r="Q38">
            <v>7267.7611199999901</v>
          </cell>
          <cell r="R38">
            <v>7267.7611199999901</v>
          </cell>
          <cell r="S38">
            <v>7267.7611199999901</v>
          </cell>
        </row>
        <row r="39">
          <cell r="B39" t="str">
            <v xml:space="preserve">     GPC - Reg Asset - Mitchell</v>
          </cell>
          <cell r="C39">
            <v>1863.3163199999999</v>
          </cell>
          <cell r="D39">
            <v>155.27635999999799</v>
          </cell>
          <cell r="E39">
            <v>155.27636000000001</v>
          </cell>
          <cell r="F39">
            <v>100.48188</v>
          </cell>
          <cell r="G39">
            <v>100.48188</v>
          </cell>
          <cell r="H39">
            <v>100.48188</v>
          </cell>
          <cell r="I39">
            <v>100.48187999999899</v>
          </cell>
          <cell r="J39">
            <v>224.08654999999999</v>
          </cell>
          <cell r="K39">
            <v>215.355649999999</v>
          </cell>
          <cell r="L39">
            <v>215.355649999999</v>
          </cell>
          <cell r="M39">
            <v>255.40851000000001</v>
          </cell>
          <cell r="N39">
            <v>275.43493999999998</v>
          </cell>
          <cell r="O39">
            <v>275.43493999999998</v>
          </cell>
          <cell r="P39">
            <v>2739.5668300000002</v>
          </cell>
          <cell r="Q39">
            <v>1880.78440999999</v>
          </cell>
          <cell r="R39">
            <v>1880.78440999999</v>
          </cell>
          <cell r="S39">
            <v>1880.78440999999</v>
          </cell>
        </row>
        <row r="40">
          <cell r="B40" t="str">
            <v xml:space="preserve">     GPC - Reg Asset - Obsolete Inventory</v>
          </cell>
          <cell r="C40">
            <v>165.04205000000289</v>
          </cell>
          <cell r="P40">
            <v>1.81898940354585E-12</v>
          </cell>
          <cell r="Q40">
            <v>10288.875243333299</v>
          </cell>
          <cell r="R40">
            <v>10288.875243333299</v>
          </cell>
          <cell r="S40">
            <v>10288.875243333299</v>
          </cell>
          <cell r="T40">
            <v>-1.27329258248208E-14</v>
          </cell>
        </row>
        <row r="41">
          <cell r="B41" t="str">
            <v xml:space="preserve">     GPC - Retail Sharing</v>
          </cell>
          <cell r="C41">
            <v>-2231.4683300000002</v>
          </cell>
          <cell r="D41">
            <v>1886.5286799999899</v>
          </cell>
          <cell r="F41">
            <v>-38153.363609999898</v>
          </cell>
          <cell r="G41">
            <v>-4138.8828700000004</v>
          </cell>
          <cell r="H41">
            <v>-5.4803400000000604</v>
          </cell>
          <cell r="I41">
            <v>-105.65379</v>
          </cell>
          <cell r="J41">
            <v>18315</v>
          </cell>
          <cell r="K41">
            <v>18315</v>
          </cell>
          <cell r="L41">
            <v>15928.5</v>
          </cell>
          <cell r="M41">
            <v>14245</v>
          </cell>
          <cell r="N41">
            <v>14097</v>
          </cell>
          <cell r="O41">
            <v>15281</v>
          </cell>
          <cell r="P41">
            <v>-133213.20000000001</v>
          </cell>
        </row>
        <row r="42">
          <cell r="B42" t="str">
            <v xml:space="preserve">     GPC - Severence Pay Plan Benefit '94ERP</v>
          </cell>
          <cell r="C42">
            <v>3120.2039100000002</v>
          </cell>
          <cell r="D42">
            <v>-7081.2089999999898</v>
          </cell>
          <cell r="E42">
            <v>-1565.421</v>
          </cell>
          <cell r="F42">
            <v>133.68700000000001</v>
          </cell>
          <cell r="G42">
            <v>-559.83900000000006</v>
          </cell>
          <cell r="I42">
            <v>759.87302999999997</v>
          </cell>
        </row>
        <row r="43">
          <cell r="B43" t="str">
            <v xml:space="preserve">     GPC - Storm Damage Reserve - 283</v>
          </cell>
          <cell r="C43">
            <v>-126892.29288999998</v>
          </cell>
          <cell r="D43">
            <v>1371.5656999999701</v>
          </cell>
          <cell r="E43">
            <v>9907.5358000000106</v>
          </cell>
          <cell r="F43">
            <v>3514.08409999997</v>
          </cell>
          <cell r="G43">
            <v>662.12170000001697</v>
          </cell>
          <cell r="H43">
            <v>2972.8426999999701</v>
          </cell>
          <cell r="I43">
            <v>2111.6581999999999</v>
          </cell>
          <cell r="J43">
            <v>-4718.9353363333503</v>
          </cell>
          <cell r="K43">
            <v>-4718.9353363333503</v>
          </cell>
          <cell r="L43">
            <v>-4718.9353363333503</v>
          </cell>
          <cell r="M43">
            <v>-4718.9353363333503</v>
          </cell>
          <cell r="N43">
            <v>-4718.9353363333503</v>
          </cell>
          <cell r="O43">
            <v>-4718.9353363333503</v>
          </cell>
          <cell r="P43">
            <v>-56627.224036000203</v>
          </cell>
          <cell r="Q43">
            <v>74393.896393666699</v>
          </cell>
          <cell r="R43">
            <v>74393.896393666597</v>
          </cell>
          <cell r="S43">
            <v>74393.896393666801</v>
          </cell>
          <cell r="T43">
            <v>74393.896393666902</v>
          </cell>
          <cell r="U43">
            <v>74393.896393666597</v>
          </cell>
          <cell r="V43">
            <v>74393.896393666597</v>
          </cell>
          <cell r="X43">
            <v>2.0116567611694299E-7</v>
          </cell>
        </row>
        <row r="44">
          <cell r="B44" t="str">
            <v xml:space="preserve">     GPC - Supplemental ESP &amp; ESOP</v>
          </cell>
          <cell r="C44">
            <v>-80.87880999999922</v>
          </cell>
          <cell r="D44">
            <v>-28.706050000000001</v>
          </cell>
          <cell r="E44">
            <v>-5.6268000000001104</v>
          </cell>
          <cell r="F44">
            <v>-82.198169999999806</v>
          </cell>
          <cell r="G44">
            <v>-0.62077999999996702</v>
          </cell>
          <cell r="H44">
            <v>-13.920959999999999</v>
          </cell>
          <cell r="I44">
            <v>26.361719999999899</v>
          </cell>
          <cell r="J44">
            <v>6.48399999999992</v>
          </cell>
          <cell r="K44">
            <v>6.48399999999992</v>
          </cell>
          <cell r="L44">
            <v>6.48399999999992</v>
          </cell>
          <cell r="M44">
            <v>6.48399999999992</v>
          </cell>
          <cell r="N44">
            <v>6.48399999999992</v>
          </cell>
          <cell r="O44">
            <v>6.48399999999992</v>
          </cell>
          <cell r="P44">
            <v>73.476000000000496</v>
          </cell>
          <cell r="Q44">
            <v>78.619920000000704</v>
          </cell>
          <cell r="R44">
            <v>84.123960000000807</v>
          </cell>
          <cell r="S44">
            <v>90.011999999999702</v>
          </cell>
          <cell r="T44">
            <v>96.312960000001098</v>
          </cell>
          <cell r="U44">
            <v>103.055999999999</v>
          </cell>
          <cell r="V44">
            <v>110.268960000001</v>
          </cell>
          <cell r="W44">
            <v>117.986999999999</v>
          </cell>
          <cell r="X44">
            <v>126.246995999999</v>
          </cell>
        </row>
        <row r="45">
          <cell r="B45" t="str">
            <v xml:space="preserve">     GPC - Supplemental Pension</v>
          </cell>
          <cell r="C45">
            <v>-2495.7519100000104</v>
          </cell>
          <cell r="D45">
            <v>537.66691000001401</v>
          </cell>
          <cell r="E45">
            <v>-1932.8708099999999</v>
          </cell>
          <cell r="F45">
            <v>185.16406999999799</v>
          </cell>
          <cell r="G45">
            <v>298.10477999999398</v>
          </cell>
          <cell r="H45">
            <v>-1889.0353399999999</v>
          </cell>
          <cell r="I45">
            <v>514.91010000000801</v>
          </cell>
          <cell r="J45">
            <v>-144.167000000001</v>
          </cell>
          <cell r="K45">
            <v>-144.167000000001</v>
          </cell>
          <cell r="L45">
            <v>-144.167000000001</v>
          </cell>
          <cell r="M45">
            <v>-144.167000000001</v>
          </cell>
          <cell r="N45">
            <v>-144.167000000001</v>
          </cell>
          <cell r="O45">
            <v>-144.167000000001</v>
          </cell>
          <cell r="P45">
            <v>-1950</v>
          </cell>
          <cell r="Q45">
            <v>-2300.0040000000099</v>
          </cell>
          <cell r="R45">
            <v>-330</v>
          </cell>
          <cell r="S45">
            <v>-189.99599999998401</v>
          </cell>
          <cell r="T45">
            <v>-669.99599999998395</v>
          </cell>
          <cell r="U45">
            <v>-1310.0040000000099</v>
          </cell>
          <cell r="V45">
            <v>-2180.0040000000099</v>
          </cell>
          <cell r="W45">
            <v>-2450.0040000000099</v>
          </cell>
        </row>
        <row r="46">
          <cell r="B46" t="str">
            <v xml:space="preserve">     GPC - Tax Legislative Adjustment</v>
          </cell>
          <cell r="C46">
            <v>4256.3859599999996</v>
          </cell>
          <cell r="D46">
            <v>354.69883000000101</v>
          </cell>
          <cell r="E46">
            <v>354.69883000000101</v>
          </cell>
          <cell r="F46">
            <v>354.69882999999697</v>
          </cell>
          <cell r="G46">
            <v>354.69883000000101</v>
          </cell>
          <cell r="H46">
            <v>354.69882999999697</v>
          </cell>
          <cell r="I46">
            <v>354.69883000000101</v>
          </cell>
          <cell r="J46">
            <v>354.69883000000101</v>
          </cell>
          <cell r="K46">
            <v>354.69883000000101</v>
          </cell>
          <cell r="L46">
            <v>354.69883000000101</v>
          </cell>
          <cell r="M46">
            <v>354.69883000000101</v>
          </cell>
          <cell r="N46">
            <v>354.69883000000101</v>
          </cell>
          <cell r="O46">
            <v>354.69883000000101</v>
          </cell>
          <cell r="P46">
            <v>4256.3859600000096</v>
          </cell>
          <cell r="Q46">
            <v>4256.3859600000096</v>
          </cell>
          <cell r="R46">
            <v>4256.3859600000096</v>
          </cell>
          <cell r="S46">
            <v>4256.3859600000096</v>
          </cell>
        </row>
        <row r="47">
          <cell r="B47" t="str">
            <v xml:space="preserve">     GPC - Tax Reform - Unprotected ADITs - NCCR</v>
          </cell>
          <cell r="D47">
            <v>-145478.06700000001</v>
          </cell>
          <cell r="E47">
            <v>-257.89959999997501</v>
          </cell>
          <cell r="F47">
            <v>257.89959999997501</v>
          </cell>
          <cell r="T47">
            <v>6866.6666666666197</v>
          </cell>
          <cell r="U47">
            <v>6866.6666666666197</v>
          </cell>
          <cell r="V47">
            <v>6866.6666666666197</v>
          </cell>
          <cell r="W47">
            <v>6866.6666666666197</v>
          </cell>
          <cell r="X47">
            <v>6866.6666666666197</v>
          </cell>
        </row>
        <row r="48">
          <cell r="B48" t="str">
            <v xml:space="preserve">     GPC - Vogtle Buybacks</v>
          </cell>
          <cell r="C48">
            <v>-1136</v>
          </cell>
          <cell r="D48">
            <v>-90</v>
          </cell>
          <cell r="E48">
            <v>-91</v>
          </cell>
          <cell r="F48">
            <v>-92</v>
          </cell>
          <cell r="G48">
            <v>-93</v>
          </cell>
          <cell r="H48">
            <v>-94</v>
          </cell>
          <cell r="I48">
            <v>-94</v>
          </cell>
          <cell r="J48">
            <v>-95</v>
          </cell>
          <cell r="K48">
            <v>-96</v>
          </cell>
          <cell r="L48">
            <v>-97</v>
          </cell>
          <cell r="M48">
            <v>23</v>
          </cell>
          <cell r="N48">
            <v>-98</v>
          </cell>
          <cell r="O48">
            <v>-220</v>
          </cell>
          <cell r="P48">
            <v>-1314</v>
          </cell>
          <cell r="Q48">
            <v>-1393</v>
          </cell>
          <cell r="R48">
            <v>-283</v>
          </cell>
          <cell r="S48">
            <v>0</v>
          </cell>
          <cell r="T48">
            <v>0</v>
          </cell>
        </row>
        <row r="49">
          <cell r="B49" t="str">
            <v xml:space="preserve">     V:[Total Study Plant - Federal &amp; State Temporary Differences]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-4032</v>
          </cell>
          <cell r="Q49">
            <v>-3549.3249999999998</v>
          </cell>
          <cell r="R49">
            <v>-3549.3249999999998</v>
          </cell>
          <cell r="S49">
            <v>-3549.3249999999998</v>
          </cell>
          <cell r="T49">
            <v>-8445.3896418585391</v>
          </cell>
          <cell r="U49">
            <v>2601.3562063348199</v>
          </cell>
          <cell r="V49">
            <v>3822.3123263982998</v>
          </cell>
          <cell r="W49">
            <v>4914.7467496129902</v>
          </cell>
          <cell r="X49">
            <v>5904.36381534865</v>
          </cell>
        </row>
        <row r="50">
          <cell r="B50" t="str">
            <v>Georgia Power </v>
          </cell>
        </row>
        <row r="51">
          <cell r="B51" t="str">
            <v>I:[Temporary Differences:]</v>
          </cell>
        </row>
        <row r="52">
          <cell r="B52" t="str">
            <v>R:[Book Depreciation - Study Plant]</v>
          </cell>
          <cell r="C52">
            <v>0</v>
          </cell>
          <cell r="P52">
            <v>-4032</v>
          </cell>
          <cell r="Q52">
            <v>-3549.3249999999998</v>
          </cell>
          <cell r="R52">
            <v>-3549.3249999999998</v>
          </cell>
          <cell r="S52">
            <v>-3549.3249999999998</v>
          </cell>
          <cell r="T52">
            <v>-2019.3047994192</v>
          </cell>
          <cell r="U52">
            <v>14810.9174069695</v>
          </cell>
          <cell r="V52">
            <v>14810.9174069695</v>
          </cell>
          <cell r="W52">
            <v>14810.9174069695</v>
          </cell>
          <cell r="X52">
            <v>14810.9174069695</v>
          </cell>
        </row>
        <row r="53">
          <cell r="B53" t="str">
            <v>S:[Tax Depreciation - Study Plant]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-6426.0848424393398</v>
          </cell>
          <cell r="U53">
            <v>-12209.5612006347</v>
          </cell>
          <cell r="V53">
            <v>-10988.6050805712</v>
          </cell>
          <cell r="W53">
            <v>-9896.1706573565898</v>
          </cell>
          <cell r="X53">
            <v>-8906.5535916209301</v>
          </cell>
        </row>
        <row r="54">
          <cell r="B54" t="str">
            <v>T:[AFUDC Debt - Study Plant]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</row>
        <row r="55">
          <cell r="B55" t="str">
            <v>U:[Construction Period Interest - Study Plant]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</row>
        <row r="56">
          <cell r="B56" t="str">
            <v>W:[]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</row>
        <row r="57">
          <cell r="B57" t="str">
            <v>X:[]</v>
          </cell>
          <cell r="C57">
            <v>0</v>
          </cell>
        </row>
        <row r="58">
          <cell r="B58" t="str">
            <v>Y:[Total Temporary Differences]</v>
          </cell>
          <cell r="C58">
            <v>-1151035.96551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-71961.279571282299</v>
          </cell>
          <cell r="Q58">
            <v>-299180.76354656502</v>
          </cell>
          <cell r="R58">
            <v>-971607.90326872899</v>
          </cell>
          <cell r="S58">
            <v>-1451969.3697836699</v>
          </cell>
          <cell r="T58">
            <v>-1059857.4512147701</v>
          </cell>
          <cell r="U58">
            <v>-848151.48269630701</v>
          </cell>
          <cell r="V58">
            <v>-729724.68382946495</v>
          </cell>
          <cell r="W58">
            <v>-714820.02225163905</v>
          </cell>
          <cell r="X58">
            <v>-849189.04746662197</v>
          </cell>
        </row>
        <row r="59">
          <cell r="B59" t="str">
            <v>(blank)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</row>
        <row r="60">
          <cell r="B60" t="str">
            <v>Grand Total</v>
          </cell>
          <cell r="C60">
            <v>-2310634.1812099987</v>
          </cell>
          <cell r="D60">
            <v>-247991.97115999996</v>
          </cell>
          <cell r="E60">
            <v>41065.114469999993</v>
          </cell>
          <cell r="F60">
            <v>-55146.156420000072</v>
          </cell>
          <cell r="G60">
            <v>-13471.489640000013</v>
          </cell>
          <cell r="H60">
            <v>-63084.212710000022</v>
          </cell>
          <cell r="I60">
            <v>-53426.654099999934</v>
          </cell>
          <cell r="J60">
            <v>-65297.253094334963</v>
          </cell>
          <cell r="K60">
            <v>-30979.91599518924</v>
          </cell>
          <cell r="L60">
            <v>-7761.6430894933155</v>
          </cell>
          <cell r="M60">
            <v>-21107.087077862601</v>
          </cell>
          <cell r="N60">
            <v>-25904.76469726273</v>
          </cell>
          <cell r="O60">
            <v>-19820.31445655286</v>
          </cell>
          <cell r="P60">
            <v>-152026.6609215347</v>
          </cell>
          <cell r="Q60">
            <v>-279604.77033852652</v>
          </cell>
          <cell r="R60">
            <v>-1599628.4278689632</v>
          </cell>
          <cell r="S60">
            <v>-2553524.6217899891</v>
          </cell>
          <cell r="T60">
            <v>-2016059.7538593945</v>
          </cell>
          <cell r="U60">
            <v>-1648551.917080381</v>
          </cell>
          <cell r="V60">
            <v>-1371066.1389904197</v>
          </cell>
          <cell r="W60">
            <v>-1335058.5538200554</v>
          </cell>
          <cell r="X60">
            <v>-1510459.376429551</v>
          </cell>
        </row>
      </sheetData>
      <sheetData sheetId="8" refreshError="1"/>
      <sheetData sheetId="9">
        <row r="71">
          <cell r="A71" t="str">
            <v>Account 190</v>
          </cell>
        </row>
        <row r="72">
          <cell r="A72" t="str">
            <v xml:space="preserve">     AC:[Non-Deductible Book Depreciation - ITC Basis Adjustment - Federal]</v>
          </cell>
          <cell r="B72">
            <v>1326.7497451270262</v>
          </cell>
          <cell r="C72">
            <v>64.912085647515681</v>
          </cell>
          <cell r="D72">
            <v>64.912085647515681</v>
          </cell>
          <cell r="E72">
            <v>64.912085647515681</v>
          </cell>
          <cell r="F72">
            <v>64.912085647515681</v>
          </cell>
          <cell r="G72">
            <v>64.912085647515681</v>
          </cell>
          <cell r="H72">
            <v>64.912085647515681</v>
          </cell>
          <cell r="I72">
            <v>64.912085647515681</v>
          </cell>
          <cell r="J72">
            <v>64.912085647515681</v>
          </cell>
          <cell r="K72">
            <v>64.912085647515681</v>
          </cell>
          <cell r="L72">
            <v>64.912085647515681</v>
          </cell>
          <cell r="M72">
            <v>64.912085647515681</v>
          </cell>
          <cell r="N72">
            <v>64.912085647515681</v>
          </cell>
          <cell r="O72">
            <v>778.94502777018829</v>
          </cell>
          <cell r="P72">
            <v>766.52953549740698</v>
          </cell>
          <cell r="Q72">
            <v>849.96951279032885</v>
          </cell>
          <cell r="R72">
            <v>853.71063822558506</v>
          </cell>
          <cell r="S72">
            <v>880.96003366667003</v>
          </cell>
          <cell r="T72">
            <v>880.96003366667003</v>
          </cell>
          <cell r="U72">
            <v>880.96003366667003</v>
          </cell>
          <cell r="V72">
            <v>880.96003366667003</v>
          </cell>
          <cell r="W72">
            <v>880.96003366667003</v>
          </cell>
          <cell r="X72">
            <v>880.96003366667003</v>
          </cell>
        </row>
        <row r="73">
          <cell r="A73" t="str">
            <v xml:space="preserve">     AD:[Non-Deductible Book Depreciation - ITC Basis Adjustment - Statel]</v>
          </cell>
          <cell r="B73">
            <v>213.03893521649712</v>
          </cell>
          <cell r="C73">
            <v>13.536278257937655</v>
          </cell>
          <cell r="D73">
            <v>13.536278257937655</v>
          </cell>
          <cell r="E73">
            <v>13.536278257937655</v>
          </cell>
          <cell r="F73">
            <v>13.536278257937655</v>
          </cell>
          <cell r="G73">
            <v>13.536278257937655</v>
          </cell>
          <cell r="H73">
            <v>13.536278257937655</v>
          </cell>
          <cell r="I73">
            <v>13.536278257937655</v>
          </cell>
          <cell r="J73">
            <v>13.536278257937655</v>
          </cell>
          <cell r="K73">
            <v>13.536278257937655</v>
          </cell>
          <cell r="L73">
            <v>13.536278257937655</v>
          </cell>
          <cell r="M73">
            <v>13.536278257937655</v>
          </cell>
          <cell r="N73">
            <v>13.536278257937655</v>
          </cell>
          <cell r="O73">
            <v>162.43533909525155</v>
          </cell>
          <cell r="P73">
            <v>158.45701339578397</v>
          </cell>
          <cell r="Q73">
            <v>154.7101676904669</v>
          </cell>
          <cell r="R73">
            <v>162.84687128485209</v>
          </cell>
          <cell r="S73">
            <v>166.61293738968342</v>
          </cell>
          <cell r="T73">
            <v>166.61293738968342</v>
          </cell>
          <cell r="U73">
            <v>166.61293738968342</v>
          </cell>
          <cell r="V73">
            <v>166.61293738968342</v>
          </cell>
          <cell r="W73">
            <v>166.61293738968342</v>
          </cell>
          <cell r="X73">
            <v>166.61293738968342</v>
          </cell>
        </row>
        <row r="74">
          <cell r="A74" t="str">
            <v xml:space="preserve">     AE:[ITC Amortization]</v>
          </cell>
          <cell r="B74">
            <v>-3259.5626586586845</v>
          </cell>
          <cell r="C74">
            <v>-265.67385877228412</v>
          </cell>
          <cell r="D74">
            <v>-265.67385877228412</v>
          </cell>
          <cell r="E74">
            <v>-265.67385877228412</v>
          </cell>
          <cell r="F74">
            <v>-265.67385877228412</v>
          </cell>
          <cell r="G74">
            <v>-265.67385877228412</v>
          </cell>
          <cell r="H74">
            <v>-265.67385877228412</v>
          </cell>
          <cell r="I74">
            <v>-271.17363703647806</v>
          </cell>
          <cell r="J74">
            <v>-271.17363703647806</v>
          </cell>
          <cell r="K74">
            <v>-271.17363703647806</v>
          </cell>
          <cell r="L74">
            <v>-271.17363703647806</v>
          </cell>
          <cell r="M74">
            <v>-271.17363703647806</v>
          </cell>
          <cell r="N74">
            <v>-271.17363703647806</v>
          </cell>
          <cell r="O74">
            <v>-3221.0849748525743</v>
          </cell>
          <cell r="P74">
            <v>-3109.641846105093</v>
          </cell>
          <cell r="Q74">
            <v>-5064.0449419598008</v>
          </cell>
          <cell r="R74">
            <v>-5491.598762311748</v>
          </cell>
          <cell r="S74">
            <v>-5640.9399224345343</v>
          </cell>
          <cell r="T74">
            <v>-6149.3501302451159</v>
          </cell>
          <cell r="U74">
            <v>-6321.4341038732282</v>
          </cell>
          <cell r="V74">
            <v>-6289.2384442994771</v>
          </cell>
          <cell r="W74">
            <v>-6291.4596478064841</v>
          </cell>
          <cell r="X74">
            <v>-6227.1476207367141</v>
          </cell>
        </row>
        <row r="75">
          <cell r="A75" t="str">
            <v>Total</v>
          </cell>
          <cell r="B75">
            <v>-1719.7739783151612</v>
          </cell>
          <cell r="C75">
            <v>-187.22549486683079</v>
          </cell>
          <cell r="D75">
            <v>-187.22549486683079</v>
          </cell>
          <cell r="E75">
            <v>-187.22549486683079</v>
          </cell>
          <cell r="F75">
            <v>-187.22549486683079</v>
          </cell>
          <cell r="G75">
            <v>-187.22549486683079</v>
          </cell>
          <cell r="H75">
            <v>-187.22549486683079</v>
          </cell>
          <cell r="I75">
            <v>-192.72527313102472</v>
          </cell>
          <cell r="J75">
            <v>-192.72527313102472</v>
          </cell>
          <cell r="K75">
            <v>-192.72527313102472</v>
          </cell>
          <cell r="L75">
            <v>-192.72527313102472</v>
          </cell>
          <cell r="M75">
            <v>-192.72527313102472</v>
          </cell>
          <cell r="N75">
            <v>-192.72527313102472</v>
          </cell>
          <cell r="O75">
            <v>-2279.7046079871343</v>
          </cell>
          <cell r="P75">
            <v>-2184.6552972119021</v>
          </cell>
          <cell r="Q75">
            <v>-4059.3652614790053</v>
          </cell>
          <cell r="R75">
            <v>-4475.0412528013112</v>
          </cell>
          <cell r="S75">
            <v>-4593.3669513781806</v>
          </cell>
          <cell r="T75">
            <v>-5101.7771591887622</v>
          </cell>
          <cell r="U75">
            <v>-5273.8611328168745</v>
          </cell>
          <cell r="V75">
            <v>-5241.6654732431234</v>
          </cell>
          <cell r="W75">
            <v>-5243.8866767501304</v>
          </cell>
          <cell r="X75">
            <v>-5179.5746496803604</v>
          </cell>
        </row>
        <row r="77">
          <cell r="A77" t="str">
            <v>Account 282</v>
          </cell>
        </row>
        <row r="78">
          <cell r="A78" t="str">
            <v xml:space="preserve">     L:[Non-Deductible Book Depreciation - AFUDC Debt - Federal &amp; State]</v>
          </cell>
          <cell r="B78">
            <v>0</v>
          </cell>
          <cell r="C78">
            <v>103.21333303490886</v>
          </cell>
          <cell r="D78">
            <v>103.21333303490886</v>
          </cell>
          <cell r="E78">
            <v>103.21333303490886</v>
          </cell>
          <cell r="F78">
            <v>103.21333303490886</v>
          </cell>
          <cell r="G78">
            <v>103.21333303490886</v>
          </cell>
          <cell r="H78">
            <v>103.21333303490886</v>
          </cell>
          <cell r="I78">
            <v>103.21333303490886</v>
          </cell>
          <cell r="J78">
            <v>103.21333303490886</v>
          </cell>
          <cell r="K78">
            <v>103.21333303490886</v>
          </cell>
          <cell r="L78">
            <v>103.21333303490886</v>
          </cell>
          <cell r="M78">
            <v>103.21333303490886</v>
          </cell>
          <cell r="N78">
            <v>103.21333303490886</v>
          </cell>
          <cell r="O78">
            <v>1238.5599964189055</v>
          </cell>
          <cell r="P78">
            <v>1221.5615620837743</v>
          </cell>
          <cell r="Q78">
            <v>1284.8575192023732</v>
          </cell>
          <cell r="R78">
            <v>1221.7196889811482</v>
          </cell>
          <cell r="S78">
            <v>1333.8598968421823</v>
          </cell>
          <cell r="T78">
            <v>1333.8598968421823</v>
          </cell>
          <cell r="U78">
            <v>1333.8598968421823</v>
          </cell>
          <cell r="V78">
            <v>1333.8598968421823</v>
          </cell>
          <cell r="W78">
            <v>1333.8598968421823</v>
          </cell>
          <cell r="X78">
            <v>1333.8598968421823</v>
          </cell>
        </row>
        <row r="79">
          <cell r="A79" t="str">
            <v xml:space="preserve">     M:[Non-Deductible Book Depreciation - AFUDC Equity - Federal]</v>
          </cell>
          <cell r="B79">
            <v>8927.6322449999789</v>
          </cell>
          <cell r="C79">
            <v>677.2933874000006</v>
          </cell>
          <cell r="D79">
            <v>677.2933874000006</v>
          </cell>
          <cell r="E79">
            <v>677.2933874000006</v>
          </cell>
          <cell r="F79">
            <v>677.2933874000006</v>
          </cell>
          <cell r="G79">
            <v>677.2933874000006</v>
          </cell>
          <cell r="H79">
            <v>677.2933874000006</v>
          </cell>
          <cell r="I79">
            <v>677.2933874000006</v>
          </cell>
          <cell r="J79">
            <v>677.2933874000006</v>
          </cell>
          <cell r="K79">
            <v>677.2933874000006</v>
          </cell>
          <cell r="L79">
            <v>677.2933874000006</v>
          </cell>
          <cell r="M79">
            <v>677.2933874000006</v>
          </cell>
          <cell r="N79">
            <v>677.2933874000006</v>
          </cell>
          <cell r="O79">
            <v>8127.5206487999994</v>
          </cell>
          <cell r="P79">
            <v>8158.1403644999791</v>
          </cell>
          <cell r="Q79">
            <v>8730.8157804000002</v>
          </cell>
          <cell r="R79">
            <v>9300.0178508999998</v>
          </cell>
          <cell r="S79">
            <v>9115.4601593999996</v>
          </cell>
          <cell r="T79">
            <v>9115.4601593999996</v>
          </cell>
          <cell r="U79">
            <v>9115.4601593999996</v>
          </cell>
          <cell r="V79">
            <v>9115.4601593999996</v>
          </cell>
          <cell r="W79">
            <v>9115.4601593999996</v>
          </cell>
          <cell r="X79">
            <v>9115.4601593999996</v>
          </cell>
        </row>
        <row r="80">
          <cell r="A80" t="str">
            <v xml:space="preserve">     N:[Non-Deductible Book Depreciation - AFUDC Equity - State]</v>
          </cell>
          <cell r="B80">
            <v>1902.4006487324259</v>
          </cell>
          <cell r="C80">
            <v>144.23820283218024</v>
          </cell>
          <cell r="D80">
            <v>144.23820283218024</v>
          </cell>
          <cell r="E80">
            <v>144.23820283218024</v>
          </cell>
          <cell r="F80">
            <v>144.23820283218024</v>
          </cell>
          <cell r="G80">
            <v>144.23820283218024</v>
          </cell>
          <cell r="H80">
            <v>144.23820283218024</v>
          </cell>
          <cell r="I80">
            <v>144.23820283218024</v>
          </cell>
          <cell r="J80">
            <v>144.23820283218024</v>
          </cell>
          <cell r="K80">
            <v>144.23820283218024</v>
          </cell>
          <cell r="L80">
            <v>144.23820283218024</v>
          </cell>
          <cell r="M80">
            <v>144.23820283218024</v>
          </cell>
          <cell r="N80">
            <v>144.23820283218024</v>
          </cell>
          <cell r="O80">
            <v>1730.8584339861609</v>
          </cell>
          <cell r="P80">
            <v>1738.2184532591596</v>
          </cell>
          <cell r="Q80">
            <v>1865.6338915595188</v>
          </cell>
          <cell r="R80">
            <v>1981.227163172598</v>
          </cell>
          <cell r="S80">
            <v>1941.1160695210458</v>
          </cell>
          <cell r="T80">
            <v>1941.1160695210458</v>
          </cell>
          <cell r="U80">
            <v>1941.1160695210458</v>
          </cell>
          <cell r="V80">
            <v>1941.1160695210458</v>
          </cell>
          <cell r="W80">
            <v>1941.1160695210458</v>
          </cell>
          <cell r="X80">
            <v>1941.1160695210458</v>
          </cell>
        </row>
        <row r="81">
          <cell r="A81" t="str">
            <v xml:space="preserve">     O:[Non-Deductible Book Depreciation - Flow Through - Federal]</v>
          </cell>
          <cell r="B81">
            <v>65.197530299999798</v>
          </cell>
          <cell r="C81">
            <v>2.7737734499999998</v>
          </cell>
          <cell r="D81">
            <v>2.7737734499999998</v>
          </cell>
          <cell r="E81">
            <v>2.7737734499999998</v>
          </cell>
          <cell r="F81">
            <v>2.7737734499999998</v>
          </cell>
          <cell r="G81">
            <v>2.7737734499999998</v>
          </cell>
          <cell r="H81">
            <v>2.7737734499999998</v>
          </cell>
          <cell r="I81">
            <v>2.7737734499999998</v>
          </cell>
          <cell r="J81">
            <v>2.7737734499999998</v>
          </cell>
          <cell r="K81">
            <v>2.7737734499999998</v>
          </cell>
          <cell r="L81">
            <v>2.7737734499999998</v>
          </cell>
          <cell r="M81">
            <v>2.7737734499999998</v>
          </cell>
          <cell r="N81">
            <v>2.7737734499999998</v>
          </cell>
          <cell r="O81">
            <v>33.285281399999995</v>
          </cell>
          <cell r="P81">
            <v>24.7353162</v>
          </cell>
          <cell r="Q81">
            <v>28.092304799999997</v>
          </cell>
          <cell r="R81">
            <v>21.026088299999788</v>
          </cell>
          <cell r="S81">
            <v>18.831539999999976</v>
          </cell>
          <cell r="T81">
            <v>18.831539999999976</v>
          </cell>
          <cell r="U81">
            <v>18.831539999999976</v>
          </cell>
          <cell r="V81">
            <v>18.831539999999976</v>
          </cell>
          <cell r="W81">
            <v>18.831539999999976</v>
          </cell>
          <cell r="X81">
            <v>18.831539999999976</v>
          </cell>
        </row>
        <row r="82">
          <cell r="A82" t="str">
            <v xml:space="preserve">     P:[Non-Deductible Book Depreciation - Flow Through - State]</v>
          </cell>
          <cell r="B82">
            <v>-1801.9145292254996</v>
          </cell>
          <cell r="C82">
            <v>144.23820283218024</v>
          </cell>
          <cell r="D82">
            <v>144.23820283218024</v>
          </cell>
          <cell r="E82">
            <v>144.23820283218024</v>
          </cell>
          <cell r="F82">
            <v>144.23820283218024</v>
          </cell>
          <cell r="G82">
            <v>144.23820283218024</v>
          </cell>
          <cell r="H82">
            <v>144.23820283218024</v>
          </cell>
          <cell r="I82">
            <v>144.23820283218024</v>
          </cell>
          <cell r="J82">
            <v>144.23820283218024</v>
          </cell>
          <cell r="K82">
            <v>144.23820283218024</v>
          </cell>
          <cell r="L82">
            <v>144.23820283218024</v>
          </cell>
          <cell r="M82">
            <v>144.23820283218024</v>
          </cell>
          <cell r="N82">
            <v>144.23820283218024</v>
          </cell>
          <cell r="O82">
            <v>1730.8584339861609</v>
          </cell>
          <cell r="P82">
            <v>1738.2184532591596</v>
          </cell>
          <cell r="Q82">
            <v>1865.6338915595188</v>
          </cell>
          <cell r="R82">
            <v>1981.227163172598</v>
          </cell>
          <cell r="S82">
            <v>1941.1160695210458</v>
          </cell>
          <cell r="T82">
            <v>1941.1160695210458</v>
          </cell>
          <cell r="U82">
            <v>1941.1160695210458</v>
          </cell>
          <cell r="V82">
            <v>1941.1160695210458</v>
          </cell>
          <cell r="W82">
            <v>1941.1160695210458</v>
          </cell>
          <cell r="X82">
            <v>1941.1160695210458</v>
          </cell>
        </row>
        <row r="83">
          <cell r="A83" t="str">
            <v xml:space="preserve">     Q:[AFUDC - Equity]</v>
          </cell>
          <cell r="B83">
            <v>-10264.191857484799</v>
          </cell>
          <cell r="C83">
            <v>-1345.0805299968001</v>
          </cell>
          <cell r="D83">
            <v>-1406.7058132864001</v>
          </cell>
          <cell r="E83">
            <v>-1295.2398089216001</v>
          </cell>
          <cell r="F83">
            <v>-1410.1655960831999</v>
          </cell>
          <cell r="G83">
            <v>-1448.0164124160001</v>
          </cell>
          <cell r="H83">
            <v>-1324.2020969856001</v>
          </cell>
          <cell r="I83">
            <v>-782.00365232505101</v>
          </cell>
          <cell r="J83">
            <v>-523.93048477510024</v>
          </cell>
          <cell r="K83">
            <v>-1338.7413296495088</v>
          </cell>
          <cell r="L83">
            <v>-1831.4545975334709</v>
          </cell>
          <cell r="M83">
            <v>-1733.7779698698007</v>
          </cell>
          <cell r="N83">
            <v>-1178.0278230815197</v>
          </cell>
          <cell r="O83">
            <v>-15617.346114924054</v>
          </cell>
          <cell r="P83">
            <v>-15126.417415448648</v>
          </cell>
          <cell r="Q83">
            <v>-22580.335147614907</v>
          </cell>
          <cell r="R83">
            <v>-24079.930030414129</v>
          </cell>
          <cell r="S83">
            <v>-16510.986778993713</v>
          </cell>
          <cell r="T83">
            <v>-6327.2737338544857</v>
          </cell>
          <cell r="U83">
            <v>2819.35858624918</v>
          </cell>
          <cell r="V83">
            <v>2610.4757002273886</v>
          </cell>
          <cell r="W83">
            <v>2218.1601925227606</v>
          </cell>
          <cell r="X83">
            <v>6367.180165220263</v>
          </cell>
        </row>
        <row r="84">
          <cell r="A84" t="str">
            <v>Total</v>
          </cell>
          <cell r="B84">
            <v>-1170.8759626778938</v>
          </cell>
          <cell r="C84">
            <v>-273.32363044753015</v>
          </cell>
          <cell r="D84">
            <v>-334.94891373713017</v>
          </cell>
          <cell r="E84">
            <v>-223.48290937233014</v>
          </cell>
          <cell r="F84">
            <v>-338.40869653392997</v>
          </cell>
          <cell r="G84">
            <v>-376.25951286673012</v>
          </cell>
          <cell r="H84">
            <v>-252.44519743633009</v>
          </cell>
          <cell r="I84">
            <v>289.75324722421897</v>
          </cell>
          <cell r="J84">
            <v>547.82641477416973</v>
          </cell>
          <cell r="K84">
            <v>-266.9844301002388</v>
          </cell>
          <cell r="L84">
            <v>-759.69769798420089</v>
          </cell>
          <cell r="M84">
            <v>-662.02107032053073</v>
          </cell>
          <cell r="N84">
            <v>-106.27092353224975</v>
          </cell>
          <cell r="O84">
            <v>-2756.2633203328278</v>
          </cell>
          <cell r="P84">
            <v>-2245.5432661465748</v>
          </cell>
          <cell r="Q84">
            <v>-8805.3017600934963</v>
          </cell>
          <cell r="R84">
            <v>-9574.7120758877863</v>
          </cell>
          <cell r="S84">
            <v>-2160.6030437094396</v>
          </cell>
          <cell r="T84">
            <v>8023.1100014297872</v>
          </cell>
          <cell r="U84">
            <v>17169.742321533453</v>
          </cell>
          <cell r="V84">
            <v>16960.859435511662</v>
          </cell>
          <cell r="W84">
            <v>16568.543927807033</v>
          </cell>
          <cell r="X84">
            <v>20717.563900504538</v>
          </cell>
        </row>
        <row r="86">
          <cell r="A86" t="str">
            <v>Account 283</v>
          </cell>
        </row>
        <row r="87">
          <cell r="A87" t="str">
            <v xml:space="preserve">     L:[Non-Deductible Book Depreciation - AFUDC Debt - Federal &amp; State]</v>
          </cell>
          <cell r="B87">
            <v>0</v>
          </cell>
          <cell r="C87">
            <v>35.275440867415028</v>
          </cell>
          <cell r="D87">
            <v>35.275440867415028</v>
          </cell>
          <cell r="E87">
            <v>35.275440867415028</v>
          </cell>
          <cell r="F87">
            <v>35.275440867415028</v>
          </cell>
          <cell r="G87">
            <v>35.275440867415028</v>
          </cell>
          <cell r="H87">
            <v>35.275440867415028</v>
          </cell>
          <cell r="I87">
            <v>35.275440867415028</v>
          </cell>
          <cell r="J87">
            <v>35.275440867415028</v>
          </cell>
          <cell r="K87">
            <v>35.275440867415028</v>
          </cell>
          <cell r="L87">
            <v>35.275440867415028</v>
          </cell>
          <cell r="M87">
            <v>35.275440867415028</v>
          </cell>
          <cell r="N87">
            <v>35.275440867415028</v>
          </cell>
          <cell r="O87">
            <v>423.30529040898</v>
          </cell>
          <cell r="P87">
            <v>417.49569926802974</v>
          </cell>
          <cell r="Q87">
            <v>439.12849347038718</v>
          </cell>
          <cell r="R87">
            <v>417.54974263484905</v>
          </cell>
          <cell r="S87">
            <v>455.87614054241021</v>
          </cell>
          <cell r="T87">
            <v>455.87614054241021</v>
          </cell>
          <cell r="U87">
            <v>455.87614054241021</v>
          </cell>
          <cell r="V87">
            <v>455.87614054241021</v>
          </cell>
          <cell r="W87">
            <v>455.87614054241021</v>
          </cell>
          <cell r="X87">
            <v>455.87614054241021</v>
          </cell>
        </row>
        <row r="88">
          <cell r="A88" t="str">
            <v xml:space="preserve">     M:[Non-Deductible Book Depreciation - AFUDC Equity - Federal]</v>
          </cell>
          <cell r="B88">
            <v>3051.2159048096037</v>
          </cell>
          <cell r="C88">
            <v>231.48000490439767</v>
          </cell>
          <cell r="D88">
            <v>231.48000490439767</v>
          </cell>
          <cell r="E88">
            <v>231.48000490439767</v>
          </cell>
          <cell r="F88">
            <v>231.48000490439767</v>
          </cell>
          <cell r="G88">
            <v>231.48000490439767</v>
          </cell>
          <cell r="H88">
            <v>231.48000490439767</v>
          </cell>
          <cell r="I88">
            <v>231.48000490439767</v>
          </cell>
          <cell r="J88">
            <v>231.48000490439767</v>
          </cell>
          <cell r="K88">
            <v>231.48000490439767</v>
          </cell>
          <cell r="L88">
            <v>231.48000490439767</v>
          </cell>
          <cell r="M88">
            <v>231.48000490439767</v>
          </cell>
          <cell r="N88">
            <v>231.48000490439767</v>
          </cell>
          <cell r="O88">
            <v>2777.7600588527703</v>
          </cell>
          <cell r="P88">
            <v>2788.2250243644085</v>
          </cell>
          <cell r="Q88">
            <v>2983.9495221186971</v>
          </cell>
          <cell r="R88">
            <v>3178.4869272109427</v>
          </cell>
          <cell r="S88">
            <v>3115.4102515363666</v>
          </cell>
          <cell r="T88">
            <v>3115.4102515363666</v>
          </cell>
          <cell r="U88">
            <v>3115.4102515363666</v>
          </cell>
          <cell r="V88">
            <v>3115.4102515363666</v>
          </cell>
          <cell r="W88">
            <v>3115.4102515363666</v>
          </cell>
          <cell r="X88">
            <v>3115.4102515363666</v>
          </cell>
        </row>
        <row r="89">
          <cell r="A89" t="str">
            <v xml:space="preserve">     N:[Non-Deductible Book Depreciation - AFUDC Equity - State]</v>
          </cell>
          <cell r="B89">
            <v>650.18752536356305</v>
          </cell>
          <cell r="C89">
            <v>49.296598077187383</v>
          </cell>
          <cell r="D89">
            <v>49.296598077187383</v>
          </cell>
          <cell r="E89">
            <v>49.296598077187383</v>
          </cell>
          <cell r="F89">
            <v>49.296598077187383</v>
          </cell>
          <cell r="G89">
            <v>49.296598077187383</v>
          </cell>
          <cell r="H89">
            <v>49.296598077187383</v>
          </cell>
          <cell r="I89">
            <v>49.296598077187383</v>
          </cell>
          <cell r="J89">
            <v>49.296598077187383</v>
          </cell>
          <cell r="K89">
            <v>49.296598077187383</v>
          </cell>
          <cell r="L89">
            <v>49.296598077187383</v>
          </cell>
          <cell r="M89">
            <v>49.296598077187383</v>
          </cell>
          <cell r="N89">
            <v>49.296598077187383</v>
          </cell>
          <cell r="O89">
            <v>591.5591769262478</v>
          </cell>
          <cell r="P89">
            <v>594.07462640368976</v>
          </cell>
          <cell r="Q89">
            <v>637.62167238310712</v>
          </cell>
          <cell r="R89">
            <v>677.12823125064278</v>
          </cell>
          <cell r="S89">
            <v>663.41937726223318</v>
          </cell>
          <cell r="T89">
            <v>663.41937726223318</v>
          </cell>
          <cell r="U89">
            <v>663.41937726223318</v>
          </cell>
          <cell r="V89">
            <v>663.41937726223318</v>
          </cell>
          <cell r="W89">
            <v>663.41937726223318</v>
          </cell>
          <cell r="X89">
            <v>663.41937726223318</v>
          </cell>
        </row>
        <row r="90">
          <cell r="A90" t="str">
            <v xml:space="preserve">     O:[Non-Deductible Book Depreciation - Flow Through - Federal]</v>
          </cell>
          <cell r="B90">
            <v>22.282698922447139</v>
          </cell>
          <cell r="C90">
            <v>0.94799846529505238</v>
          </cell>
          <cell r="D90">
            <v>0.94799846529505238</v>
          </cell>
          <cell r="E90">
            <v>0.94799846529505238</v>
          </cell>
          <cell r="F90">
            <v>0.94799846529505238</v>
          </cell>
          <cell r="G90">
            <v>0.94799846529505238</v>
          </cell>
          <cell r="H90">
            <v>0.94799846529505238</v>
          </cell>
          <cell r="I90">
            <v>0.94799846529505238</v>
          </cell>
          <cell r="J90">
            <v>0.94799846529505238</v>
          </cell>
          <cell r="K90">
            <v>0.94799846529505238</v>
          </cell>
          <cell r="L90">
            <v>0.94799846529505238</v>
          </cell>
          <cell r="M90">
            <v>0.94799846529505238</v>
          </cell>
          <cell r="N90">
            <v>0.94799846529505238</v>
          </cell>
          <cell r="O90">
            <v>11.375981583540629</v>
          </cell>
          <cell r="P90">
            <v>8.4538417498328329</v>
          </cell>
          <cell r="Q90">
            <v>9.6011669002747304</v>
          </cell>
          <cell r="R90">
            <v>7.1861310229060216</v>
          </cell>
          <cell r="S90">
            <v>6.4360955719517641</v>
          </cell>
          <cell r="T90">
            <v>6.4360955719517641</v>
          </cell>
          <cell r="U90">
            <v>6.4360955719517641</v>
          </cell>
          <cell r="V90">
            <v>6.4360955719517641</v>
          </cell>
          <cell r="W90">
            <v>6.4360955719517641</v>
          </cell>
          <cell r="X90">
            <v>6.4360955719517641</v>
          </cell>
        </row>
        <row r="91">
          <cell r="A91" t="str">
            <v xml:space="preserve">     P:[Non-Deductible Book Depreciation - Flow Through - State]</v>
          </cell>
          <cell r="B91">
            <v>-615.84417007763591</v>
          </cell>
          <cell r="C91">
            <v>49.296598077187383</v>
          </cell>
          <cell r="D91">
            <v>49.296598077187383</v>
          </cell>
          <cell r="E91">
            <v>49.296598077187383</v>
          </cell>
          <cell r="F91">
            <v>49.296598077187383</v>
          </cell>
          <cell r="G91">
            <v>49.296598077187383</v>
          </cell>
          <cell r="H91">
            <v>49.296598077187383</v>
          </cell>
          <cell r="I91">
            <v>49.296598077187383</v>
          </cell>
          <cell r="J91">
            <v>49.296598077187383</v>
          </cell>
          <cell r="K91">
            <v>49.296598077187383</v>
          </cell>
          <cell r="L91">
            <v>49.296598077187383</v>
          </cell>
          <cell r="M91">
            <v>49.296598077187383</v>
          </cell>
          <cell r="N91">
            <v>49.296598077187383</v>
          </cell>
          <cell r="O91">
            <v>591.5591769262478</v>
          </cell>
          <cell r="P91">
            <v>594.07462640368976</v>
          </cell>
          <cell r="Q91">
            <v>637.62167238310712</v>
          </cell>
          <cell r="R91">
            <v>677.12823125064278</v>
          </cell>
          <cell r="S91">
            <v>663.41937726223318</v>
          </cell>
          <cell r="T91">
            <v>663.41937726223318</v>
          </cell>
          <cell r="U91">
            <v>663.41937726223318</v>
          </cell>
          <cell r="V91">
            <v>663.41937726223318</v>
          </cell>
          <cell r="W91">
            <v>663.41937726223318</v>
          </cell>
          <cell r="X91">
            <v>663.41937726223318</v>
          </cell>
        </row>
        <row r="92">
          <cell r="A92" t="str">
            <v xml:space="preserve">     Q:[AFUDC - Equity]</v>
          </cell>
          <cell r="B92">
            <v>-3508.0147329226056</v>
          </cell>
          <cell r="C92">
            <v>-459.71104025645013</v>
          </cell>
          <cell r="D92">
            <v>-480.77284470263294</v>
          </cell>
          <cell r="E92">
            <v>-442.67687076128527</v>
          </cell>
          <cell r="F92">
            <v>-481.95530204485749</v>
          </cell>
          <cell r="G92">
            <v>-494.89165623544932</v>
          </cell>
          <cell r="H92">
            <v>-452.57537369637726</v>
          </cell>
          <cell r="I92">
            <v>-267.26705537515113</v>
          </cell>
          <cell r="J92">
            <v>-179.06483872649653</v>
          </cell>
          <cell r="K92">
            <v>-457.54447823948726</v>
          </cell>
          <cell r="L92">
            <v>-625.94014219845485</v>
          </cell>
          <cell r="M92">
            <v>-592.55699292923259</v>
          </cell>
          <cell r="N92">
            <v>-402.61708048151968</v>
          </cell>
          <cell r="O92">
            <v>-5337.5736756473962</v>
          </cell>
          <cell r="P92">
            <v>-5169.7879274378629</v>
          </cell>
          <cell r="Q92">
            <v>-7717.329281447579</v>
          </cell>
          <cell r="R92">
            <v>-8229.8490214638259</v>
          </cell>
          <cell r="S92">
            <v>-5642.9951505206554</v>
          </cell>
          <cell r="T92">
            <v>-2162.4858328627206</v>
          </cell>
          <cell r="U92">
            <v>963.57819449192993</v>
          </cell>
          <cell r="V92">
            <v>892.18784522780425</v>
          </cell>
          <cell r="W92">
            <v>758.10533779900288</v>
          </cell>
          <cell r="X92">
            <v>2176.1247389854088</v>
          </cell>
        </row>
        <row r="93">
          <cell r="A93" t="str">
            <v>Total</v>
          </cell>
          <cell r="B93">
            <v>-400.17277390462732</v>
          </cell>
          <cell r="C93">
            <v>-93.414399864967663</v>
          </cell>
          <cell r="D93">
            <v>-114.47620431115047</v>
          </cell>
          <cell r="E93">
            <v>-76.380230369802803</v>
          </cell>
          <cell r="F93">
            <v>-115.65866165337502</v>
          </cell>
          <cell r="G93">
            <v>-128.59501584396685</v>
          </cell>
          <cell r="H93">
            <v>-86.278733304894786</v>
          </cell>
          <cell r="I93">
            <v>99.029585016331339</v>
          </cell>
          <cell r="J93">
            <v>187.23180166498594</v>
          </cell>
          <cell r="K93">
            <v>-91.247837848004792</v>
          </cell>
          <cell r="L93">
            <v>-259.64350180697238</v>
          </cell>
          <cell r="M93">
            <v>-226.26035253775012</v>
          </cell>
          <cell r="N93">
            <v>-36.320440090037209</v>
          </cell>
          <cell r="O93">
            <v>-942.01399094961016</v>
          </cell>
          <cell r="P93">
            <v>-767.46410924821248</v>
          </cell>
          <cell r="Q93">
            <v>-3009.4067541920058</v>
          </cell>
          <cell r="R93">
            <v>-3272.3697580938424</v>
          </cell>
          <cell r="S93">
            <v>-738.43390834546062</v>
          </cell>
          <cell r="T93">
            <v>2742.0754093124742</v>
          </cell>
          <cell r="U93">
            <v>5868.1394366671248</v>
          </cell>
          <cell r="V93">
            <v>5796.7490874029991</v>
          </cell>
          <cell r="W93">
            <v>5662.6665799741977</v>
          </cell>
          <cell r="X93">
            <v>7080.6859811606037</v>
          </cell>
        </row>
      </sheetData>
      <sheetData sheetId="10">
        <row r="2">
          <cell r="B2" t="str">
            <v>Year 2018</v>
          </cell>
          <cell r="C2" t="str">
            <v>a-Jan 2017</v>
          </cell>
          <cell r="D2" t="str">
            <v>a-Feb 2017</v>
          </cell>
          <cell r="E2" t="str">
            <v>a-Mar 2017</v>
          </cell>
          <cell r="F2" t="str">
            <v>a-Apr 2017</v>
          </cell>
          <cell r="G2" t="str">
            <v>a-May 2017</v>
          </cell>
          <cell r="H2" t="str">
            <v>a-Jun 2017</v>
          </cell>
          <cell r="I2" t="str">
            <v>a-Jul 2017</v>
          </cell>
          <cell r="J2">
            <v>42948</v>
          </cell>
          <cell r="K2">
            <v>42979</v>
          </cell>
          <cell r="L2">
            <v>43009</v>
          </cell>
          <cell r="M2">
            <v>43040</v>
          </cell>
          <cell r="N2">
            <v>43070</v>
          </cell>
          <cell r="O2" t="str">
            <v>Year 2019</v>
          </cell>
          <cell r="P2" t="str">
            <v>Year 2020</v>
          </cell>
          <cell r="Q2" t="str">
            <v>Year 2021</v>
          </cell>
          <cell r="R2" t="str">
            <v>Year 2022</v>
          </cell>
          <cell r="S2" t="str">
            <v>Year 2023</v>
          </cell>
          <cell r="T2" t="str">
            <v>Year 2024</v>
          </cell>
          <cell r="U2" t="str">
            <v>Year 2025</v>
          </cell>
          <cell r="V2" t="str">
            <v>Year 2026</v>
          </cell>
          <cell r="W2" t="str">
            <v>Year 2027</v>
          </cell>
          <cell r="X2" t="str">
            <v>Year 2028</v>
          </cell>
        </row>
        <row r="3">
          <cell r="A3" t="str">
            <v>FM GPC - 2018.02 - Planning Scenario to SO v3</v>
          </cell>
        </row>
        <row r="4">
          <cell r="A4" t="str">
            <v>Georgia Power </v>
          </cell>
        </row>
        <row r="5">
          <cell r="A5" t="str">
            <v xml:space="preserve">     B:[State for Income Tax]</v>
          </cell>
        </row>
        <row r="6">
          <cell r="A6" t="str">
            <v xml:space="preserve">     GPC - PowerTax Electric Federal Minus State</v>
          </cell>
        </row>
        <row r="7">
          <cell r="A7" t="str">
            <v xml:space="preserve">     CW:[Total BTL - State Only Temporary Differences]
</v>
          </cell>
        </row>
        <row r="8">
          <cell r="A8" t="str">
            <v>AF:[State Only Temporary Differences - Provision]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</row>
        <row r="9">
          <cell r="A9" t="str">
            <v>AL:[State Only Temporary Differences - Feedback]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</row>
        <row r="10">
          <cell r="A10" t="str">
            <v>[Total State Only Temporary Differences]</v>
          </cell>
          <cell r="B10">
            <v>-152020</v>
          </cell>
          <cell r="C10">
            <v>-12668</v>
          </cell>
          <cell r="D10">
            <v>-12668</v>
          </cell>
          <cell r="E10">
            <v>-12668</v>
          </cell>
          <cell r="F10">
            <v>-12668</v>
          </cell>
          <cell r="G10">
            <v>-12668</v>
          </cell>
          <cell r="H10">
            <v>-12668</v>
          </cell>
          <cell r="I10">
            <v>-12668</v>
          </cell>
          <cell r="J10">
            <v>-12668</v>
          </cell>
          <cell r="K10">
            <v>-12668</v>
          </cell>
          <cell r="L10">
            <v>-12668</v>
          </cell>
          <cell r="M10">
            <v>-12668</v>
          </cell>
          <cell r="N10">
            <v>-12668</v>
          </cell>
          <cell r="O10">
            <v>-496186</v>
          </cell>
          <cell r="P10">
            <v>-567017</v>
          </cell>
          <cell r="Q10">
            <v>-384138</v>
          </cell>
          <cell r="R10">
            <v>-341913</v>
          </cell>
          <cell r="S10">
            <v>-231133</v>
          </cell>
          <cell r="T10">
            <v>-234983</v>
          </cell>
          <cell r="U10">
            <v>-188795</v>
          </cell>
          <cell r="V10">
            <v>-129363</v>
          </cell>
          <cell r="W10">
            <v>-192917</v>
          </cell>
          <cell r="X10">
            <v>-192917</v>
          </cell>
        </row>
      </sheetData>
      <sheetData sheetId="11" refreshError="1"/>
      <sheetData sheetId="12" refreshError="1"/>
      <sheetData sheetId="13" refreshError="1"/>
      <sheetData sheetId="14">
        <row r="1">
          <cell r="A1" t="str">
            <v>Gain(Loss)</v>
          </cell>
          <cell r="B1" t="str">
            <v>Recognized 2011 &amp; prior</v>
          </cell>
          <cell r="C1" t="str">
            <v>2012 Recognized</v>
          </cell>
          <cell r="D1" t="str">
            <v>Remaining Balance</v>
          </cell>
          <cell r="E1" t="str">
            <v>2013 Recognized</v>
          </cell>
          <cell r="F1" t="str">
            <v>2014 Recognized</v>
          </cell>
          <cell r="G1" t="str">
            <v>2015 Recognized</v>
          </cell>
          <cell r="H1" t="str">
            <v>2016 Recognized</v>
          </cell>
          <cell r="I1" t="str">
            <v>2017 Recognized</v>
          </cell>
          <cell r="J1" t="str">
            <v>2018 Recognized</v>
          </cell>
          <cell r="K1" t="str">
            <v>2019 Recognized</v>
          </cell>
          <cell r="L1" t="str">
            <v>2020 Recognized</v>
          </cell>
          <cell r="M1" t="str">
            <v>2021 Recognized</v>
          </cell>
          <cell r="N1" t="str">
            <v>2022 Recognized</v>
          </cell>
          <cell r="O1" t="str">
            <v>2023 Recognized</v>
          </cell>
          <cell r="P1" t="str">
            <v>Remaining Balance</v>
          </cell>
        </row>
        <row r="2">
          <cell r="A2">
            <v>479794</v>
          </cell>
          <cell r="B2">
            <v>437296</v>
          </cell>
          <cell r="C2">
            <v>28331</v>
          </cell>
          <cell r="D2">
            <v>14167</v>
          </cell>
          <cell r="E2">
            <v>14167</v>
          </cell>
          <cell r="P2">
            <v>0</v>
          </cell>
        </row>
        <row r="3">
          <cell r="A3">
            <v>-54091</v>
          </cell>
          <cell r="B3">
            <v>-48082</v>
          </cell>
          <cell r="C3">
            <v>-2403</v>
          </cell>
          <cell r="D3">
            <v>-3606</v>
          </cell>
          <cell r="E3">
            <v>-3606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</row>
        <row r="4">
          <cell r="A4">
            <v>269000</v>
          </cell>
          <cell r="B4">
            <v>197522</v>
          </cell>
          <cell r="C4">
            <v>15884</v>
          </cell>
          <cell r="D4">
            <v>55594</v>
          </cell>
          <cell r="E4">
            <v>15884</v>
          </cell>
          <cell r="F4">
            <v>15884</v>
          </cell>
          <cell r="G4">
            <v>15884</v>
          </cell>
          <cell r="H4">
            <v>7942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</row>
        <row r="5">
          <cell r="A5">
            <v>51579989</v>
          </cell>
          <cell r="B5">
            <v>37265527</v>
          </cell>
          <cell r="C5">
            <v>2991624</v>
          </cell>
          <cell r="D5">
            <v>11322838</v>
          </cell>
          <cell r="E5">
            <v>2991624</v>
          </cell>
          <cell r="F5">
            <v>2991624</v>
          </cell>
          <cell r="G5">
            <v>2991624</v>
          </cell>
          <cell r="H5">
            <v>2347966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</row>
        <row r="6">
          <cell r="A6">
            <v>-4151327</v>
          </cell>
          <cell r="B6">
            <v>-2145901</v>
          </cell>
          <cell r="C6">
            <v>-184524</v>
          </cell>
          <cell r="D6">
            <v>-1820902</v>
          </cell>
          <cell r="E6">
            <v>-184524</v>
          </cell>
          <cell r="F6">
            <v>-184524</v>
          </cell>
          <cell r="G6">
            <v>-184524</v>
          </cell>
          <cell r="H6">
            <v>-184524</v>
          </cell>
          <cell r="I6">
            <v>-184524</v>
          </cell>
          <cell r="J6">
            <v>-184524</v>
          </cell>
          <cell r="K6">
            <v>-184524</v>
          </cell>
          <cell r="L6">
            <v>-184524</v>
          </cell>
          <cell r="M6">
            <v>-184524</v>
          </cell>
          <cell r="N6">
            <v>-160186</v>
          </cell>
          <cell r="O6">
            <v>0</v>
          </cell>
          <cell r="P6">
            <v>0</v>
          </cell>
        </row>
        <row r="7">
          <cell r="A7">
            <v>2224700</v>
          </cell>
          <cell r="B7">
            <v>1182518</v>
          </cell>
          <cell r="C7">
            <v>99255</v>
          </cell>
          <cell r="D7">
            <v>942927</v>
          </cell>
          <cell r="E7">
            <v>99255</v>
          </cell>
          <cell r="F7">
            <v>99255</v>
          </cell>
          <cell r="G7">
            <v>99255</v>
          </cell>
          <cell r="H7">
            <v>99255</v>
          </cell>
          <cell r="I7">
            <v>99255</v>
          </cell>
          <cell r="J7">
            <v>99255</v>
          </cell>
          <cell r="K7">
            <v>99255</v>
          </cell>
          <cell r="L7">
            <v>99255</v>
          </cell>
          <cell r="M7">
            <v>99255</v>
          </cell>
          <cell r="N7">
            <v>49632</v>
          </cell>
          <cell r="O7">
            <v>0</v>
          </cell>
          <cell r="P7">
            <v>0</v>
          </cell>
        </row>
        <row r="8">
          <cell r="A8">
            <v>229000</v>
          </cell>
          <cell r="B8">
            <v>91157</v>
          </cell>
          <cell r="C8">
            <v>10380</v>
          </cell>
          <cell r="D8">
            <v>127463</v>
          </cell>
          <cell r="E8">
            <v>10380</v>
          </cell>
          <cell r="F8">
            <v>10380</v>
          </cell>
          <cell r="G8">
            <v>10380</v>
          </cell>
          <cell r="H8">
            <v>10380</v>
          </cell>
          <cell r="I8">
            <v>10380</v>
          </cell>
          <cell r="J8">
            <v>10380</v>
          </cell>
          <cell r="K8">
            <v>10380</v>
          </cell>
          <cell r="L8">
            <v>10380</v>
          </cell>
          <cell r="M8">
            <v>10380</v>
          </cell>
          <cell r="N8">
            <v>10380</v>
          </cell>
          <cell r="O8">
            <v>10380</v>
          </cell>
          <cell r="P8">
            <v>13283</v>
          </cell>
        </row>
        <row r="9">
          <cell r="A9">
            <v>58973</v>
          </cell>
          <cell r="B9">
            <v>14048</v>
          </cell>
          <cell r="C9">
            <v>3369</v>
          </cell>
          <cell r="D9">
            <v>41556</v>
          </cell>
          <cell r="E9">
            <v>3369</v>
          </cell>
          <cell r="F9">
            <v>3369</v>
          </cell>
          <cell r="G9">
            <v>3369</v>
          </cell>
          <cell r="H9">
            <v>3369</v>
          </cell>
          <cell r="I9">
            <v>3369</v>
          </cell>
          <cell r="J9">
            <v>3369</v>
          </cell>
          <cell r="K9">
            <v>3369</v>
          </cell>
          <cell r="L9">
            <v>3369</v>
          </cell>
          <cell r="M9">
            <v>3369</v>
          </cell>
          <cell r="N9">
            <v>3369</v>
          </cell>
          <cell r="O9">
            <v>3369</v>
          </cell>
          <cell r="P9">
            <v>4497</v>
          </cell>
        </row>
        <row r="10">
          <cell r="A10">
            <v>56884</v>
          </cell>
          <cell r="B10">
            <v>13542</v>
          </cell>
          <cell r="C10">
            <v>3248</v>
          </cell>
          <cell r="D10">
            <v>40094</v>
          </cell>
          <cell r="E10">
            <v>3248</v>
          </cell>
          <cell r="F10">
            <v>3248</v>
          </cell>
          <cell r="G10">
            <v>3248</v>
          </cell>
          <cell r="H10">
            <v>3248</v>
          </cell>
          <cell r="I10">
            <v>3248</v>
          </cell>
          <cell r="J10">
            <v>3248</v>
          </cell>
          <cell r="K10">
            <v>3248</v>
          </cell>
          <cell r="L10">
            <v>3248</v>
          </cell>
          <cell r="M10">
            <v>3248</v>
          </cell>
          <cell r="N10">
            <v>3248</v>
          </cell>
          <cell r="O10">
            <v>3248</v>
          </cell>
          <cell r="P10">
            <v>4366</v>
          </cell>
        </row>
        <row r="11">
          <cell r="A11">
            <v>50692922</v>
          </cell>
          <cell r="B11">
            <v>37007627</v>
          </cell>
          <cell r="C11">
            <v>2965164</v>
          </cell>
          <cell r="D11">
            <v>10720131</v>
          </cell>
          <cell r="E11">
            <v>2949797</v>
          </cell>
          <cell r="F11">
            <v>2939236</v>
          </cell>
          <cell r="G11">
            <v>2939236</v>
          </cell>
          <cell r="H11">
            <v>2287636</v>
          </cell>
          <cell r="I11">
            <v>-68272</v>
          </cell>
          <cell r="J11">
            <v>-68272</v>
          </cell>
          <cell r="K11">
            <v>-68272</v>
          </cell>
          <cell r="L11">
            <v>-68272</v>
          </cell>
          <cell r="M11">
            <v>-68272</v>
          </cell>
          <cell r="N11">
            <v>-93557</v>
          </cell>
          <cell r="O11">
            <v>16997</v>
          </cell>
          <cell r="P11">
            <v>22146</v>
          </cell>
        </row>
        <row r="13">
          <cell r="E13">
            <v>7770334</v>
          </cell>
          <cell r="F13">
            <v>4831098</v>
          </cell>
          <cell r="G13">
            <v>1891862</v>
          </cell>
          <cell r="H13">
            <v>-395774</v>
          </cell>
          <cell r="I13">
            <v>-327502</v>
          </cell>
          <cell r="J13">
            <v>-259230</v>
          </cell>
          <cell r="K13">
            <v>-190958</v>
          </cell>
          <cell r="L13">
            <v>-122686</v>
          </cell>
          <cell r="M13">
            <v>-54414</v>
          </cell>
          <cell r="N13">
            <v>39143</v>
          </cell>
          <cell r="O13">
            <v>22146</v>
          </cell>
        </row>
        <row r="14">
          <cell r="A14" t="str">
            <v>Total</v>
          </cell>
          <cell r="E14">
            <v>-2719616.9</v>
          </cell>
          <cell r="F14">
            <v>-1690884.2999999998</v>
          </cell>
          <cell r="G14">
            <v>-662151.69999999995</v>
          </cell>
          <cell r="H14">
            <v>138520.9</v>
          </cell>
          <cell r="I14">
            <v>114625.7</v>
          </cell>
          <cell r="J14">
            <v>54438.299999999996</v>
          </cell>
          <cell r="K14">
            <v>40101.18</v>
          </cell>
          <cell r="L14">
            <v>25764.059999999998</v>
          </cell>
          <cell r="M14">
            <v>11426.939999999999</v>
          </cell>
          <cell r="N14">
            <v>-8220.0299999999988</v>
          </cell>
          <cell r="O14">
            <v>-4650.66</v>
          </cell>
        </row>
      </sheetData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d Price"/>
      <sheetName val="Degradation"/>
      <sheetName val="8760 Production Schedule"/>
      <sheetName val="PVWATTS Data"/>
      <sheetName val="Bidder Workspace"/>
      <sheetName val="PVRR"/>
      <sheetName val="PVWAT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PAI 2014"/>
      <sheetName val="DI-32"/>
      <sheetName val="Provision Report 51000"/>
      <sheetName val="Preprossessor"/>
      <sheetName val="Pivot Table"/>
      <sheetName val="Synchronized Interest"/>
      <sheetName val="Income Sheet Detail"/>
      <sheetName val="Sec 199 Gen %"/>
    </sheetNames>
    <sheetDataSet>
      <sheetData sheetId="0"/>
      <sheetData sheetId="1">
        <row r="14">
          <cell r="A14" t="str">
            <v>Operating Revenues: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</row>
        <row r="15">
          <cell r="A15" t="str">
            <v>Sales of Electricity</v>
          </cell>
          <cell r="B15">
            <v>0</v>
          </cell>
          <cell r="C15">
            <v>8626198.5022034179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-339911.75311990234</v>
          </cell>
          <cell r="I15">
            <v>0</v>
          </cell>
          <cell r="J15">
            <v>-2064.6099162075575</v>
          </cell>
          <cell r="K15">
            <v>0</v>
          </cell>
          <cell r="L15">
            <v>0</v>
          </cell>
          <cell r="M15">
            <v>-62.213299999999947</v>
          </cell>
          <cell r="N15">
            <v>0</v>
          </cell>
          <cell r="O15">
            <v>-216.01488676695311</v>
          </cell>
          <cell r="P15">
            <v>0</v>
          </cell>
          <cell r="Q15">
            <v>0</v>
          </cell>
          <cell r="R15" t="str">
            <v xml:space="preserve"> </v>
          </cell>
          <cell r="S15">
            <v>0</v>
          </cell>
          <cell r="T15">
            <v>0</v>
          </cell>
          <cell r="U15">
            <v>333.98664000000002</v>
          </cell>
          <cell r="V15">
            <v>-334.88191999999998</v>
          </cell>
          <cell r="W15">
            <v>0</v>
          </cell>
          <cell r="X15">
            <v>8283943.0157005414</v>
          </cell>
          <cell r="Y15">
            <v>0</v>
          </cell>
          <cell r="Z15">
            <v>8283943.0157005414</v>
          </cell>
          <cell r="AA15">
            <v>-246894</v>
          </cell>
          <cell r="AB15">
            <v>8037049.0157005414</v>
          </cell>
        </row>
        <row r="16">
          <cell r="A16" t="str">
            <v>Other Operating Revenues</v>
          </cell>
          <cell r="B16">
            <v>0</v>
          </cell>
          <cell r="C16">
            <v>361447.77644458902</v>
          </cell>
          <cell r="D16">
            <v>0</v>
          </cell>
          <cell r="E16">
            <v>0</v>
          </cell>
          <cell r="F16">
            <v>-85951.229737014146</v>
          </cell>
          <cell r="G16">
            <v>-5226.8437621242929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-0.81496999999999997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-1206.93</v>
          </cell>
          <cell r="U16">
            <v>0</v>
          </cell>
          <cell r="V16">
            <v>0</v>
          </cell>
          <cell r="W16">
            <v>0</v>
          </cell>
          <cell r="X16">
            <v>269061.95797545055</v>
          </cell>
          <cell r="Y16">
            <v>0</v>
          </cell>
          <cell r="Z16">
            <v>269061.95797545055</v>
          </cell>
          <cell r="AA16">
            <v>-28618</v>
          </cell>
          <cell r="AB16">
            <v>240443.95797545055</v>
          </cell>
        </row>
        <row r="17">
          <cell r="A17" t="str">
            <v>Total Operating Revenues</v>
          </cell>
          <cell r="B17">
            <v>0</v>
          </cell>
          <cell r="C17">
            <v>8987646.2786480077</v>
          </cell>
          <cell r="D17">
            <v>0</v>
          </cell>
          <cell r="E17">
            <v>0</v>
          </cell>
          <cell r="F17">
            <v>-85951.229737014146</v>
          </cell>
          <cell r="G17">
            <v>-5226.8437621242929</v>
          </cell>
          <cell r="H17">
            <v>-339911.75311990234</v>
          </cell>
          <cell r="I17">
            <v>0</v>
          </cell>
          <cell r="J17">
            <v>-2064.6099162075575</v>
          </cell>
          <cell r="K17">
            <v>0</v>
          </cell>
          <cell r="L17">
            <v>0</v>
          </cell>
          <cell r="M17">
            <v>-63.028269999999949</v>
          </cell>
          <cell r="N17">
            <v>0</v>
          </cell>
          <cell r="O17">
            <v>-216.01488676695311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-1206.93</v>
          </cell>
          <cell r="U17">
            <v>333.98664000000002</v>
          </cell>
          <cell r="V17">
            <v>-334.88191999999998</v>
          </cell>
          <cell r="W17">
            <v>0</v>
          </cell>
          <cell r="X17">
            <v>8553004.9736759923</v>
          </cell>
          <cell r="Y17">
            <v>0</v>
          </cell>
          <cell r="Z17">
            <v>8553004.9736759923</v>
          </cell>
          <cell r="AA17">
            <v>-275512</v>
          </cell>
          <cell r="AB17">
            <v>8277492.9736759923</v>
          </cell>
        </row>
        <row r="19">
          <cell r="A19" t="str">
            <v>Operating Expenses: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</row>
        <row r="20">
          <cell r="A20" t="str">
            <v>Generation - Fixed</v>
          </cell>
          <cell r="B20">
            <v>0</v>
          </cell>
          <cell r="C20">
            <v>492904.66712999996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-683.17234999999994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-5272.0873854724077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486949.40739452752</v>
          </cell>
          <cell r="Y20">
            <v>0</v>
          </cell>
          <cell r="Z20">
            <v>486949.40739452752</v>
          </cell>
          <cell r="AA20">
            <v>-18661</v>
          </cell>
          <cell r="AB20">
            <v>468288.40739452752</v>
          </cell>
        </row>
        <row r="21">
          <cell r="A21" t="str">
            <v>Generation - Fuel &amp; Variable O&amp;M</v>
          </cell>
          <cell r="B21">
            <v>0</v>
          </cell>
          <cell r="C21">
            <v>2650986.5382421687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-130.18942051219872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2650856.3488216563</v>
          </cell>
          <cell r="Y21">
            <v>0</v>
          </cell>
          <cell r="Z21">
            <v>2650856.3488216563</v>
          </cell>
          <cell r="AA21">
            <v>-88378</v>
          </cell>
          <cell r="AB21">
            <v>2562478.3488216563</v>
          </cell>
        </row>
        <row r="22">
          <cell r="A22" t="str">
            <v>Power Pool - Fixed</v>
          </cell>
          <cell r="B22">
            <v>0</v>
          </cell>
          <cell r="C22">
            <v>159860.51881914661</v>
          </cell>
          <cell r="D22" t="str">
            <v xml:space="preserve"> 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159860.51881914661</v>
          </cell>
          <cell r="Y22">
            <v>0</v>
          </cell>
          <cell r="Z22">
            <v>159860.51881914661</v>
          </cell>
          <cell r="AA22">
            <v>-9024</v>
          </cell>
          <cell r="AB22">
            <v>150836.51881914661</v>
          </cell>
        </row>
        <row r="23">
          <cell r="A23" t="str">
            <v>Power Pool - Energy</v>
          </cell>
          <cell r="B23">
            <v>0</v>
          </cell>
          <cell r="C23">
            <v>603656.63906964869</v>
          </cell>
          <cell r="D23" t="str">
            <v xml:space="preserve"> 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-141.77923000000004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603514.85983964871</v>
          </cell>
          <cell r="Y23">
            <v>0</v>
          </cell>
          <cell r="Z23">
            <v>603514.85983964871</v>
          </cell>
          <cell r="AA23">
            <v>0</v>
          </cell>
          <cell r="AB23">
            <v>603514.85983964871</v>
          </cell>
        </row>
        <row r="24">
          <cell r="A24" t="str">
            <v>Other Purchased Power - Fixed</v>
          </cell>
          <cell r="B24">
            <v>0</v>
          </cell>
          <cell r="C24">
            <v>136129.74620133883</v>
          </cell>
          <cell r="D24" t="str">
            <v xml:space="preserve"> 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 t="str">
            <v xml:space="preserve"> </v>
          </cell>
          <cell r="K24">
            <v>0</v>
          </cell>
          <cell r="L24">
            <v>0</v>
          </cell>
          <cell r="M24">
            <v>0</v>
          </cell>
          <cell r="N24">
            <v>6598.9851999999992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142728.73140133882</v>
          </cell>
          <cell r="Y24">
            <v>0</v>
          </cell>
          <cell r="Z24">
            <v>142728.73140133882</v>
          </cell>
          <cell r="AA24">
            <v>0</v>
          </cell>
          <cell r="AB24">
            <v>142728.73140133882</v>
          </cell>
        </row>
        <row r="25">
          <cell r="A25" t="str">
            <v>Other Purchased Power - Energy</v>
          </cell>
          <cell r="B25">
            <v>0</v>
          </cell>
          <cell r="C25">
            <v>123782.82078549999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123782.82078549999</v>
          </cell>
          <cell r="Y25">
            <v>0</v>
          </cell>
          <cell r="Z25">
            <v>123782.82078549999</v>
          </cell>
          <cell r="AA25">
            <v>0</v>
          </cell>
          <cell r="AB25">
            <v>123782.82078549999</v>
          </cell>
        </row>
        <row r="26">
          <cell r="A26" t="str">
            <v>System Control &amp; Load Dispatching</v>
          </cell>
          <cell r="B26">
            <v>0</v>
          </cell>
          <cell r="C26">
            <v>35927.452649999999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-1681.7281110000001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-13.794729999999999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34231.929809000001</v>
          </cell>
          <cell r="Y26">
            <v>0</v>
          </cell>
          <cell r="Z26">
            <v>34231.929809000001</v>
          </cell>
          <cell r="AA26">
            <v>0</v>
          </cell>
          <cell r="AB26">
            <v>34231.929809000001</v>
          </cell>
        </row>
        <row r="27">
          <cell r="A27" t="str">
            <v>Total Production</v>
          </cell>
          <cell r="B27">
            <v>0</v>
          </cell>
          <cell r="C27">
            <v>4203248.3828978026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-683.17234999999994</v>
          </cell>
          <cell r="L27">
            <v>0</v>
          </cell>
          <cell r="M27">
            <v>-1823.5073410000002</v>
          </cell>
          <cell r="N27">
            <v>6598.9851999999992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-5416.0715359846063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4201924.6168708177</v>
          </cell>
          <cell r="Y27">
            <v>0</v>
          </cell>
          <cell r="Z27">
            <v>4201924.6168708177</v>
          </cell>
          <cell r="AA27">
            <v>-116063</v>
          </cell>
          <cell r="AB27">
            <v>4085861.6168708177</v>
          </cell>
        </row>
        <row r="28">
          <cell r="A28" t="str">
            <v>Transmission</v>
          </cell>
          <cell r="B28">
            <v>0</v>
          </cell>
          <cell r="C28">
            <v>132971.84780999992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-569.97927718713925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132401.86853281278</v>
          </cell>
          <cell r="Y28">
            <v>0</v>
          </cell>
          <cell r="Z28">
            <v>132401.86853281278</v>
          </cell>
          <cell r="AA28">
            <v>-3315</v>
          </cell>
          <cell r="AB28">
            <v>129086.86853281278</v>
          </cell>
        </row>
        <row r="29">
          <cell r="A29" t="str">
            <v>Distribution</v>
          </cell>
          <cell r="B29">
            <v>0</v>
          </cell>
          <cell r="C29">
            <v>284836.66521000001</v>
          </cell>
          <cell r="D29">
            <v>0</v>
          </cell>
          <cell r="E29">
            <v>0</v>
          </cell>
          <cell r="F29">
            <v>-6013.3863118613317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 t="str">
            <v xml:space="preserve"> </v>
          </cell>
          <cell r="S29">
            <v>-1462.6771750762086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277360.60172306246</v>
          </cell>
          <cell r="Y29">
            <v>0</v>
          </cell>
          <cell r="Z29">
            <v>277360.60172306246</v>
          </cell>
          <cell r="AA29">
            <v>0</v>
          </cell>
          <cell r="AB29">
            <v>277360.60172306246</v>
          </cell>
        </row>
        <row r="30">
          <cell r="A30" t="str">
            <v>Customer Accounting</v>
          </cell>
          <cell r="B30">
            <v>0</v>
          </cell>
          <cell r="C30">
            <v>155974.5394399997</v>
          </cell>
          <cell r="D30">
            <v>0</v>
          </cell>
          <cell r="E30">
            <v>0</v>
          </cell>
          <cell r="F30">
            <v>-489.34199925480613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 t="str">
            <v xml:space="preserve"> </v>
          </cell>
          <cell r="S30">
            <v>-1246.4189673088167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154238.77847343608</v>
          </cell>
          <cell r="Y30">
            <v>0</v>
          </cell>
          <cell r="Z30">
            <v>154238.77847343608</v>
          </cell>
          <cell r="AA30">
            <v>0</v>
          </cell>
          <cell r="AB30">
            <v>154238.77847343608</v>
          </cell>
        </row>
        <row r="31">
          <cell r="A31" t="str">
            <v>Customer Assistance</v>
          </cell>
          <cell r="B31">
            <v>0</v>
          </cell>
          <cell r="C31">
            <v>83076.943359999976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 t="str">
            <v xml:space="preserve"> 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 t="str">
            <v xml:space="preserve"> </v>
          </cell>
          <cell r="S31">
            <v>-739.50876000000005</v>
          </cell>
          <cell r="T31">
            <v>0</v>
          </cell>
          <cell r="U31">
            <v>0</v>
          </cell>
          <cell r="V31">
            <v>0</v>
          </cell>
          <cell r="W31">
            <v>13792.719999999959</v>
          </cell>
          <cell r="X31">
            <v>96130.154599999936</v>
          </cell>
          <cell r="Y31">
            <v>0</v>
          </cell>
          <cell r="Z31">
            <v>96130.154599999936</v>
          </cell>
          <cell r="AA31">
            <v>0</v>
          </cell>
          <cell r="AB31">
            <v>96130.154599999936</v>
          </cell>
        </row>
        <row r="32">
          <cell r="A32" t="str">
            <v>Energy Services</v>
          </cell>
          <cell r="B32">
            <v>0</v>
          </cell>
          <cell r="C32">
            <v>53865.941380000004</v>
          </cell>
          <cell r="D32">
            <v>0</v>
          </cell>
          <cell r="E32">
            <v>0</v>
          </cell>
          <cell r="F32">
            <v>-6785.5490799999998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 t="str">
            <v xml:space="preserve"> 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 t="str">
            <v xml:space="preserve"> </v>
          </cell>
          <cell r="S32">
            <v>-997.21377000000018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46083.178530000005</v>
          </cell>
          <cell r="Y32">
            <v>0</v>
          </cell>
          <cell r="Z32">
            <v>46083.178530000005</v>
          </cell>
          <cell r="AA32">
            <v>0</v>
          </cell>
          <cell r="AB32">
            <v>46083.178530000005</v>
          </cell>
        </row>
        <row r="33">
          <cell r="A33" t="str">
            <v>Administrative &amp; General</v>
          </cell>
          <cell r="B33">
            <v>0</v>
          </cell>
          <cell r="C33">
            <v>524192.56773319491</v>
          </cell>
          <cell r="D33">
            <v>3426.4670444400754</v>
          </cell>
          <cell r="E33">
            <v>342</v>
          </cell>
          <cell r="F33">
            <v>-2727.0478651646022</v>
          </cell>
          <cell r="G33">
            <v>0</v>
          </cell>
          <cell r="H33">
            <v>0</v>
          </cell>
          <cell r="I33">
            <v>-10317.497021109373</v>
          </cell>
          <cell r="J33" t="str">
            <v xml:space="preserve">  </v>
          </cell>
          <cell r="K33" t="str">
            <v xml:space="preserve"> </v>
          </cell>
          <cell r="L33">
            <v>-14175</v>
          </cell>
          <cell r="M33" t="str">
            <v xml:space="preserve"> 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 t="str">
            <v xml:space="preserve"> </v>
          </cell>
          <cell r="S33">
            <v>-8442.5994747911172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492298.89041656989</v>
          </cell>
          <cell r="Y33">
            <v>0</v>
          </cell>
          <cell r="Z33">
            <v>492298.89041656989</v>
          </cell>
          <cell r="AA33">
            <v>-10718</v>
          </cell>
          <cell r="AB33">
            <v>481580.89041656989</v>
          </cell>
        </row>
        <row r="34">
          <cell r="A34" t="str">
            <v>Total O&amp;M</v>
          </cell>
          <cell r="B34">
            <v>0</v>
          </cell>
          <cell r="C34">
            <v>5438166.8878309969</v>
          </cell>
          <cell r="D34">
            <v>3426.4670444400754</v>
          </cell>
          <cell r="E34">
            <v>342</v>
          </cell>
          <cell r="F34">
            <v>-16015.325256280741</v>
          </cell>
          <cell r="G34">
            <v>0</v>
          </cell>
          <cell r="H34">
            <v>0</v>
          </cell>
          <cell r="I34">
            <v>-10317.497021109373</v>
          </cell>
          <cell r="J34">
            <v>0</v>
          </cell>
          <cell r="K34">
            <v>-683.17234999999994</v>
          </cell>
          <cell r="L34">
            <v>-14175</v>
          </cell>
          <cell r="M34">
            <v>-1823.5073410000002</v>
          </cell>
          <cell r="N34">
            <v>6598.9851999999992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-18874.468960347891</v>
          </cell>
          <cell r="T34">
            <v>0</v>
          </cell>
          <cell r="U34">
            <v>0</v>
          </cell>
          <cell r="V34">
            <v>0</v>
          </cell>
          <cell r="W34">
            <v>13792.719999999959</v>
          </cell>
          <cell r="X34">
            <v>5400438.0891466988</v>
          </cell>
          <cell r="Y34">
            <v>0</v>
          </cell>
          <cell r="Z34">
            <v>5400438.0891466998</v>
          </cell>
          <cell r="AA34">
            <v>-130096</v>
          </cell>
          <cell r="AB34">
            <v>5270342.0891466998</v>
          </cell>
        </row>
        <row r="36">
          <cell r="A36" t="str">
            <v>Depreciation and Amortization:</v>
          </cell>
          <cell r="B36">
            <v>0</v>
          </cell>
          <cell r="C36" t="str">
            <v xml:space="preserve"> </v>
          </cell>
          <cell r="D36" t="str">
            <v xml:space="preserve"> </v>
          </cell>
          <cell r="E36" t="str">
            <v xml:space="preserve"> </v>
          </cell>
          <cell r="F36">
            <v>0</v>
          </cell>
          <cell r="G36">
            <v>0</v>
          </cell>
          <cell r="H36">
            <v>0</v>
          </cell>
          <cell r="I36" t="str">
            <v xml:space="preserve"> 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</row>
        <row r="37">
          <cell r="A37" t="str">
            <v>Production</v>
          </cell>
          <cell r="B37">
            <v>0</v>
          </cell>
          <cell r="C37">
            <v>468242.31921975192</v>
          </cell>
          <cell r="D37" t="str">
            <v xml:space="preserve"> </v>
          </cell>
          <cell r="E37">
            <v>0</v>
          </cell>
          <cell r="F37">
            <v>0</v>
          </cell>
          <cell r="G37">
            <v>0</v>
          </cell>
          <cell r="H37">
            <v>-18254.124943999999</v>
          </cell>
          <cell r="I37" t="str">
            <v xml:space="preserve"> </v>
          </cell>
          <cell r="J37" t="str">
            <v xml:space="preserve"> 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449988.19427575194</v>
          </cell>
          <cell r="Y37">
            <v>0</v>
          </cell>
          <cell r="Z37">
            <v>449988.19427575194</v>
          </cell>
          <cell r="AA37">
            <v>-39187</v>
          </cell>
          <cell r="AB37">
            <v>410801.19427575194</v>
          </cell>
        </row>
        <row r="38">
          <cell r="A38" t="str">
            <v>Transmission</v>
          </cell>
          <cell r="B38">
            <v>0</v>
          </cell>
          <cell r="C38">
            <v>97440.04987952263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97440.04987952263</v>
          </cell>
          <cell r="Y38">
            <v>0</v>
          </cell>
          <cell r="Z38">
            <v>97440.04987952263</v>
          </cell>
          <cell r="AA38">
            <v>-5156</v>
          </cell>
          <cell r="AB38">
            <v>92284.04987952263</v>
          </cell>
        </row>
        <row r="39">
          <cell r="A39" t="str">
            <v>Distribution</v>
          </cell>
          <cell r="B39">
            <v>0</v>
          </cell>
          <cell r="C39">
            <v>225567.07973646792</v>
          </cell>
          <cell r="D39">
            <v>0</v>
          </cell>
          <cell r="E39">
            <v>0</v>
          </cell>
          <cell r="F39">
            <v>-13794.5380220652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 t="str">
            <v xml:space="preserve"> </v>
          </cell>
          <cell r="R39" t="str">
            <v xml:space="preserve"> 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 t="str">
            <v xml:space="preserve"> </v>
          </cell>
          <cell r="X39">
            <v>211772.54171440273</v>
          </cell>
          <cell r="Y39">
            <v>0</v>
          </cell>
          <cell r="Z39">
            <v>211772.54171440273</v>
          </cell>
          <cell r="AA39">
            <v>0</v>
          </cell>
          <cell r="AB39">
            <v>211772.54171440273</v>
          </cell>
        </row>
        <row r="40">
          <cell r="A40" t="str">
            <v>General &amp; Intangible</v>
          </cell>
          <cell r="B40">
            <v>0</v>
          </cell>
          <cell r="C40">
            <v>55760.012840418174</v>
          </cell>
          <cell r="D40">
            <v>0</v>
          </cell>
          <cell r="E40">
            <v>-123.608691209977</v>
          </cell>
          <cell r="F40">
            <v>-170.67986209284183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 t="str">
            <v xml:space="preserve"> </v>
          </cell>
          <cell r="R40" t="str">
            <v xml:space="preserve"> 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 t="str">
            <v xml:space="preserve"> </v>
          </cell>
          <cell r="X40">
            <v>55465.724287115358</v>
          </cell>
          <cell r="Y40">
            <v>0</v>
          </cell>
          <cell r="Z40">
            <v>55465.724287115358</v>
          </cell>
          <cell r="AA40">
            <v>-692</v>
          </cell>
          <cell r="AB40">
            <v>54773.724287115358</v>
          </cell>
        </row>
        <row r="41">
          <cell r="A41" t="str">
            <v>Total Functional Depreciation/Amortization</v>
          </cell>
          <cell r="B41">
            <v>0</v>
          </cell>
          <cell r="C41">
            <v>847009.46167616057</v>
          </cell>
          <cell r="D41">
            <v>0</v>
          </cell>
          <cell r="E41">
            <v>-123.608691209977</v>
          </cell>
          <cell r="F41">
            <v>-13965.217884158043</v>
          </cell>
          <cell r="G41">
            <v>0</v>
          </cell>
          <cell r="H41">
            <v>-18254.124943999999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814666.51015679259</v>
          </cell>
          <cell r="Y41">
            <v>0</v>
          </cell>
          <cell r="Z41">
            <v>814666.5101567927</v>
          </cell>
          <cell r="AA41">
            <v>-45035</v>
          </cell>
          <cell r="AB41">
            <v>769631.5101567927</v>
          </cell>
        </row>
        <row r="42">
          <cell r="A42" t="str">
            <v>Nuclear Decommissioning Expense</v>
          </cell>
          <cell r="B42">
            <v>0</v>
          </cell>
          <cell r="C42">
            <v>5356.0039999999917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5356.0039999999917</v>
          </cell>
          <cell r="Y42">
            <v>0</v>
          </cell>
          <cell r="Z42">
            <v>5356.0039999999917</v>
          </cell>
          <cell r="AA42">
            <v>0</v>
          </cell>
          <cell r="AB42">
            <v>5356.0039999999917</v>
          </cell>
        </row>
        <row r="43">
          <cell r="A43" t="str">
            <v>Amortization of Investment Tax Credits</v>
          </cell>
          <cell r="B43">
            <v>0</v>
          </cell>
          <cell r="C43">
            <v>-10296.831333333339</v>
          </cell>
          <cell r="D43" t="str">
            <v xml:space="preserve"> 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-10296.831333333339</v>
          </cell>
          <cell r="Y43">
            <v>0</v>
          </cell>
          <cell r="Z43">
            <v>-10296.831333333339</v>
          </cell>
          <cell r="AA43">
            <v>551</v>
          </cell>
          <cell r="AB43">
            <v>-9745.831333333339</v>
          </cell>
        </row>
        <row r="44">
          <cell r="A44" t="str">
            <v>Amortization of COR Reg. Liability</v>
          </cell>
          <cell r="B44">
            <v>0</v>
          </cell>
          <cell r="C44">
            <v>-14325.081813333358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-14325.081813333358</v>
          </cell>
          <cell r="Y44">
            <v>0</v>
          </cell>
          <cell r="Z44">
            <v>-14325.081813333358</v>
          </cell>
          <cell r="AA44">
            <v>0</v>
          </cell>
          <cell r="AB44">
            <v>-14325.081813333358</v>
          </cell>
        </row>
        <row r="45">
          <cell r="A45" t="str">
            <v>Amortization of Retired Units</v>
          </cell>
          <cell r="B45">
            <v>0</v>
          </cell>
          <cell r="C45">
            <v>3297.2816400000083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3297.2816400000083</v>
          </cell>
          <cell r="Y45">
            <v>0</v>
          </cell>
          <cell r="Z45">
            <v>3297.2816400000083</v>
          </cell>
          <cell r="AA45">
            <v>0</v>
          </cell>
          <cell r="AB45">
            <v>3297.2816400000083</v>
          </cell>
        </row>
        <row r="46">
          <cell r="A46" t="str">
            <v>Amortization of Environmental CWIP</v>
          </cell>
          <cell r="B46">
            <v>0</v>
          </cell>
          <cell r="C46">
            <v>7267.7611200000256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7267.7611200000256</v>
          </cell>
          <cell r="Y46">
            <v>0</v>
          </cell>
          <cell r="Z46">
            <v>7267.7611200000256</v>
          </cell>
          <cell r="AA46">
            <v>0</v>
          </cell>
          <cell r="AB46">
            <v>7267.7611200000256</v>
          </cell>
        </row>
        <row r="47">
          <cell r="A47" t="str">
            <v>Amortization of Deferred Healthcare Costs Reg. Asset</v>
          </cell>
          <cell r="B47">
            <v>0</v>
          </cell>
          <cell r="C47">
            <v>4256.3859211111139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4256.3859211111139</v>
          </cell>
          <cell r="Y47">
            <v>0</v>
          </cell>
          <cell r="Z47">
            <v>4256.3859211111139</v>
          </cell>
          <cell r="AA47">
            <v>0</v>
          </cell>
          <cell r="AB47">
            <v>4256.3859211111139</v>
          </cell>
        </row>
        <row r="48">
          <cell r="A48" t="str">
            <v>Total Depreciation and Amortization</v>
          </cell>
          <cell r="B48">
            <v>0</v>
          </cell>
          <cell r="C48">
            <v>842564.98121060501</v>
          </cell>
          <cell r="D48">
            <v>0</v>
          </cell>
          <cell r="E48">
            <v>-123.608691209977</v>
          </cell>
          <cell r="F48">
            <v>-13965.217884158043</v>
          </cell>
          <cell r="G48">
            <v>0</v>
          </cell>
          <cell r="H48">
            <v>-18254.124943999999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810222.02969123702</v>
          </cell>
          <cell r="Y48">
            <v>0</v>
          </cell>
          <cell r="Z48">
            <v>810222.02969123714</v>
          </cell>
          <cell r="AA48">
            <v>-44484</v>
          </cell>
          <cell r="AB48">
            <v>765738.02969123714</v>
          </cell>
        </row>
        <row r="50">
          <cell r="A50" t="str">
            <v>Taxes Other Than Income Taxes</v>
          </cell>
          <cell r="B50">
            <v>0</v>
          </cell>
          <cell r="C50">
            <v>407597.82716844918</v>
          </cell>
          <cell r="D50">
            <v>0</v>
          </cell>
          <cell r="E50">
            <v>0</v>
          </cell>
          <cell r="F50">
            <v>-4595.8331655055263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403001.99400294363</v>
          </cell>
          <cell r="Y50">
            <v>0</v>
          </cell>
          <cell r="Z50">
            <v>403001.99400294363</v>
          </cell>
          <cell r="AA50">
            <v>-4526</v>
          </cell>
          <cell r="AB50">
            <v>398475.99400294363</v>
          </cell>
        </row>
      </sheetData>
      <sheetData sheetId="2">
        <row r="2">
          <cell r="A2" t="str">
            <v>FEDERAL PRIOR PERIOD SETTLEMENT</v>
          </cell>
          <cell r="B2">
            <v>-394014</v>
          </cell>
        </row>
        <row r="3">
          <cell r="A3" t="str">
            <v>SECTION 162 / 274 NU</v>
          </cell>
          <cell r="B3">
            <v>561258.02</v>
          </cell>
        </row>
        <row r="4">
          <cell r="A4" t="str">
            <v>MEALS &amp; ENTERTAINMENT</v>
          </cell>
          <cell r="B4">
            <v>634646.29</v>
          </cell>
        </row>
        <row r="5">
          <cell r="A5" t="str">
            <v>MEALS &amp; ENTERTAINMENT NU</v>
          </cell>
          <cell r="B5">
            <v>598401.94999999995</v>
          </cell>
        </row>
        <row r="6">
          <cell r="A6" t="str">
            <v>SECTION 162</v>
          </cell>
          <cell r="B6">
            <v>537952.98</v>
          </cell>
        </row>
        <row r="7">
          <cell r="A7" t="str">
            <v>PERFORMANCE SHARES - PERM</v>
          </cell>
          <cell r="B7">
            <v>0</v>
          </cell>
        </row>
        <row r="8">
          <cell r="A8" t="str">
            <v>FINES &amp; PENALTIES</v>
          </cell>
          <cell r="B8">
            <v>9296.9699999999993</v>
          </cell>
        </row>
        <row r="9">
          <cell r="A9" t="str">
            <v>EQUITY IN EARNINGS OF SUBS/P'SHIPS</v>
          </cell>
          <cell r="B9">
            <v>-1474812.82</v>
          </cell>
        </row>
        <row r="10">
          <cell r="A10" t="str">
            <v>SAVANNAH OFFICER LIFE INSURANCE</v>
          </cell>
          <cell r="B10">
            <v>6232.93</v>
          </cell>
        </row>
        <row r="11">
          <cell r="A11" t="str">
            <v>ITC AMORTIZATION 10%</v>
          </cell>
          <cell r="B11">
            <v>-3172980</v>
          </cell>
        </row>
        <row r="12">
          <cell r="A12" t="str">
            <v>ITC AMORTIZATION 3%</v>
          </cell>
          <cell r="B12">
            <v>-220</v>
          </cell>
        </row>
        <row r="13">
          <cell r="A13" t="str">
            <v>ITC AMORTIZATION 4%</v>
          </cell>
          <cell r="B13">
            <v>-240260</v>
          </cell>
        </row>
        <row r="14">
          <cell r="A14" t="str">
            <v>NDBD AFUDC DEBT FED</v>
          </cell>
          <cell r="B14">
            <v>1719055.53</v>
          </cell>
        </row>
        <row r="15">
          <cell r="A15" t="str">
            <v>NDBD_AFUDC_EQUITY</v>
          </cell>
          <cell r="B15">
            <v>19708834.25</v>
          </cell>
        </row>
        <row r="16">
          <cell r="A16" t="str">
            <v>NDBD_FT</v>
          </cell>
          <cell r="B16">
            <v>303385</v>
          </cell>
        </row>
        <row r="17">
          <cell r="A17" t="str">
            <v>ITC_BASIS_ADJ_ELEC</v>
          </cell>
          <cell r="B17">
            <v>982182.39</v>
          </cell>
        </row>
        <row r="18">
          <cell r="A18" t="str">
            <v>ITC_AMORT_ELECTRIC</v>
          </cell>
          <cell r="B18">
            <v>-7273</v>
          </cell>
        </row>
        <row r="19">
          <cell r="A19" t="str">
            <v>AFUDC_EQUITY</v>
          </cell>
          <cell r="B19">
            <v>-9837436.0800000001</v>
          </cell>
        </row>
        <row r="20">
          <cell r="A20" t="str">
            <v>NDBD CWIP AMORTIZATION</v>
          </cell>
          <cell r="B20">
            <v>436616</v>
          </cell>
        </row>
        <row r="21">
          <cell r="A21" t="str">
            <v>NDBD NBV AMORTIZATION</v>
          </cell>
          <cell r="B21">
            <v>4596</v>
          </cell>
        </row>
        <row r="22">
          <cell r="A22" t="str">
            <v>BONUS DEPR SEC 29 - FED GPC - CURRENT</v>
          </cell>
          <cell r="B22">
            <v>11.71</v>
          </cell>
        </row>
        <row r="23">
          <cell r="A23" t="str">
            <v>BONUS DEPR SEC 29 - FED GPC - LONG TERM</v>
          </cell>
          <cell r="B23">
            <v>330442.71000000002</v>
          </cell>
        </row>
        <row r="24">
          <cell r="A24" t="str">
            <v>DEFERRED GAINS NU - FED</v>
          </cell>
          <cell r="B24">
            <v>198905.08</v>
          </cell>
        </row>
        <row r="25">
          <cell r="A25" t="str">
            <v>EXTERNAL NUC DECOM - FED</v>
          </cell>
          <cell r="B25">
            <v>0</v>
          </cell>
        </row>
        <row r="26">
          <cell r="A26" t="str">
            <v>RAIL CAR LEASE - FED</v>
          </cell>
          <cell r="B26">
            <v>0</v>
          </cell>
        </row>
        <row r="27">
          <cell r="A27" t="str">
            <v>RAIL CAR LEASE NU - FED</v>
          </cell>
          <cell r="B27">
            <v>0</v>
          </cell>
        </row>
        <row r="28">
          <cell r="A28" t="str">
            <v>NDBD AMORT - CURRENT</v>
          </cell>
          <cell r="B28">
            <v>0</v>
          </cell>
        </row>
        <row r="29">
          <cell r="A29" t="str">
            <v>NDBD AMORT - LONGTERM</v>
          </cell>
          <cell r="B29">
            <v>-441212</v>
          </cell>
        </row>
        <row r="30">
          <cell r="A30" t="str">
            <v>BOOK DEPRECIATION (PT CONTRA) FED</v>
          </cell>
          <cell r="B30">
            <v>0</v>
          </cell>
        </row>
        <row r="31">
          <cell r="A31" t="str">
            <v>CAPITIALIZED DEPRECIATION (PT CONTRA) FED</v>
          </cell>
          <cell r="B31">
            <v>0</v>
          </cell>
        </row>
        <row r="32">
          <cell r="A32" t="str">
            <v>CIAC - PROPERTY</v>
          </cell>
          <cell r="B32">
            <v>0</v>
          </cell>
        </row>
        <row r="33">
          <cell r="A33" t="str">
            <v>DEFERRED GAIN ADJUSTMENTS</v>
          </cell>
          <cell r="B33">
            <v>-198905.08</v>
          </cell>
        </row>
        <row r="34">
          <cell r="A34" t="str">
            <v>GAIN/LOSS (PT CONTRA)</v>
          </cell>
          <cell r="B34">
            <v>0</v>
          </cell>
        </row>
        <row r="35">
          <cell r="A35" t="str">
            <v>INDIRECT COSTS (PT CONTRA)</v>
          </cell>
          <cell r="B35">
            <v>0</v>
          </cell>
        </row>
        <row r="36">
          <cell r="A36" t="str">
            <v>PLANT-RELATED OUTSIDE POWERTAX ADJ</v>
          </cell>
          <cell r="B36">
            <v>0</v>
          </cell>
        </row>
        <row r="37">
          <cell r="A37" t="str">
            <v>T,D &amp; A FEEEDBACK - PLANT</v>
          </cell>
          <cell r="B37">
            <v>384638.12</v>
          </cell>
        </row>
        <row r="38">
          <cell r="A38" t="str">
            <v>ACCEL DEPR - FEEDBACK</v>
          </cell>
          <cell r="B38">
            <v>99917272.140000001</v>
          </cell>
        </row>
        <row r="39">
          <cell r="A39" t="str">
            <v>ACCEL DEPR - PROV</v>
          </cell>
          <cell r="B39">
            <v>-147004042.99000001</v>
          </cell>
        </row>
        <row r="40">
          <cell r="A40" t="str">
            <v>BASIS DIFFERENCES - FEEDBACK</v>
          </cell>
          <cell r="B40">
            <v>-2864403.25</v>
          </cell>
        </row>
        <row r="41">
          <cell r="A41" t="str">
            <v>BASIS DIFFERENCES - PROV</v>
          </cell>
          <cell r="B41">
            <v>19968347.57</v>
          </cell>
        </row>
        <row r="42">
          <cell r="A42" t="str">
            <v>AFFIRMATIVE ADJUSTMENTS (TEMP)</v>
          </cell>
          <cell r="B42">
            <v>0</v>
          </cell>
        </row>
        <row r="43">
          <cell r="A43" t="str">
            <v>ASSET RETIREMENT OBLIGATIONS</v>
          </cell>
          <cell r="B43">
            <v>0</v>
          </cell>
        </row>
        <row r="44">
          <cell r="A44" t="str">
            <v>AT&amp;T FIBER OPTIC REFUND</v>
          </cell>
          <cell r="B44">
            <v>-319444.44</v>
          </cell>
        </row>
        <row r="45">
          <cell r="A45" t="str">
            <v>CAPITAL LOSS CARRYFORWARD - FED</v>
          </cell>
          <cell r="B45">
            <v>0</v>
          </cell>
        </row>
        <row r="46">
          <cell r="A46" t="str">
            <v>COST OF REMOVAL - TEMP DIFF</v>
          </cell>
          <cell r="B46">
            <v>-4775027.28</v>
          </cell>
        </row>
        <row r="47">
          <cell r="A47" t="str">
            <v>DEFERRED REVENUE - GPC</v>
          </cell>
          <cell r="B47">
            <v>-77076.05</v>
          </cell>
        </row>
        <row r="48">
          <cell r="A48" t="str">
            <v>DSM DEFERRED COSTS</v>
          </cell>
          <cell r="B48">
            <v>852642.72</v>
          </cell>
        </row>
        <row r="49">
          <cell r="A49" t="str">
            <v>EMISSION ALLOWANCES</v>
          </cell>
          <cell r="B49">
            <v>0</v>
          </cell>
        </row>
        <row r="50">
          <cell r="A50" t="str">
            <v>ENERGY CONSERVATION CLAUSE PROVISION</v>
          </cell>
          <cell r="B50">
            <v>202211.75</v>
          </cell>
        </row>
        <row r="51">
          <cell r="A51" t="str">
            <v>ENVIRONMENTAL REMEDIATION RESERVE</v>
          </cell>
          <cell r="B51">
            <v>678822.09</v>
          </cell>
        </row>
        <row r="52">
          <cell r="A52" t="str">
            <v>IRS REPORTS RAR ADJUSTMENT - ATL</v>
          </cell>
          <cell r="B52">
            <v>0</v>
          </cell>
        </row>
        <row r="53">
          <cell r="A53" t="str">
            <v>K-1 INCOME/LOSS</v>
          </cell>
          <cell r="B53">
            <v>0</v>
          </cell>
        </row>
        <row r="54">
          <cell r="A54" t="str">
            <v>OTHER ACTUALIZING - FED</v>
          </cell>
          <cell r="B54">
            <v>0</v>
          </cell>
        </row>
        <row r="55">
          <cell r="A55" t="str">
            <v>PLANT McDONOUGH CARBON CAPTURE</v>
          </cell>
          <cell r="B55">
            <v>942848.84</v>
          </cell>
        </row>
        <row r="56">
          <cell r="A56" t="str">
            <v>PLANT McDONOUGH CARBON CAPTURE DEFERRED</v>
          </cell>
          <cell r="B56">
            <v>3179290.8</v>
          </cell>
        </row>
        <row r="57">
          <cell r="A57" t="str">
            <v>PREPAID RENTAL INCOME - LAKE LOTS</v>
          </cell>
          <cell r="B57">
            <v>-435904.5</v>
          </cell>
        </row>
        <row r="58">
          <cell r="A58" t="str">
            <v>PREPAID RENTAL INCOME - MACON SPUR NU</v>
          </cell>
          <cell r="B58">
            <v>-21284.59</v>
          </cell>
        </row>
        <row r="59">
          <cell r="A59" t="str">
            <v>REG ASSET - BOULEVARD</v>
          </cell>
          <cell r="B59">
            <v>48362.92</v>
          </cell>
        </row>
        <row r="60">
          <cell r="A60" t="str">
            <v>STOCK OPTION EXPENSE - POST FAS123R</v>
          </cell>
          <cell r="B60">
            <v>-1564338.78</v>
          </cell>
        </row>
        <row r="61">
          <cell r="A61" t="str">
            <v>STOCK OPTIONS GRANTED</v>
          </cell>
          <cell r="B61">
            <v>3700908.11</v>
          </cell>
        </row>
        <row r="62">
          <cell r="A62" t="str">
            <v>TAX CREDIT CARRYFOWARD - CURRENT (FEDERAL)</v>
          </cell>
          <cell r="B62">
            <v>0</v>
          </cell>
        </row>
        <row r="63">
          <cell r="A63" t="str">
            <v>BAD DEBT RESERVE</v>
          </cell>
          <cell r="B63">
            <v>22927</v>
          </cell>
        </row>
        <row r="64">
          <cell r="A64" t="str">
            <v>EARLY RETIREMENT PLANS</v>
          </cell>
          <cell r="B64">
            <v>138213.32</v>
          </cell>
        </row>
        <row r="65">
          <cell r="A65" t="str">
            <v>EARLY RETIREMENT PLANS - GPC Only - Current</v>
          </cell>
          <cell r="B65">
            <v>-121462</v>
          </cell>
        </row>
        <row r="66">
          <cell r="A66" t="str">
            <v>DEFERRED COMPENSATION - BOD</v>
          </cell>
          <cell r="B66">
            <v>1440521.43</v>
          </cell>
        </row>
        <row r="67">
          <cell r="A67" t="str">
            <v>DEFERRED COMPENSATION - BOD - GPC Only - Curr</v>
          </cell>
          <cell r="B67">
            <v>-298390.03999999998</v>
          </cell>
        </row>
        <row r="68">
          <cell r="A68" t="str">
            <v>PENSION - BOARD OF DIRECTORS</v>
          </cell>
          <cell r="B68">
            <v>-12620</v>
          </cell>
        </row>
        <row r="69">
          <cell r="A69" t="str">
            <v>OTHER POST EMPLOYMENT BENEFITS - FAS #112</v>
          </cell>
          <cell r="B69">
            <v>-483056.4</v>
          </cell>
        </row>
        <row r="70">
          <cell r="A70" t="str">
            <v>OTHER POST RETIREMENT BENEFITS - 1994 ERP</v>
          </cell>
          <cell r="B70">
            <v>-8717806.1199999992</v>
          </cell>
        </row>
        <row r="71">
          <cell r="A71" t="str">
            <v>SUPPLEMENTAL ESP &amp; ESOP</v>
          </cell>
          <cell r="B71">
            <v>45018.57</v>
          </cell>
        </row>
        <row r="72">
          <cell r="A72" t="str">
            <v>SUPPLEMENTAL PENSION</v>
          </cell>
          <cell r="B72">
            <v>-144703.16</v>
          </cell>
        </row>
        <row r="73">
          <cell r="A73" t="str">
            <v>SUPPLEMENTAL PENSION - GPC Only - Current</v>
          </cell>
          <cell r="B73">
            <v>726667</v>
          </cell>
        </row>
        <row r="74">
          <cell r="A74" t="str">
            <v>ENVIRONMENTAL CLEANUP</v>
          </cell>
          <cell r="B74">
            <v>-64979.59</v>
          </cell>
        </row>
        <row r="75">
          <cell r="A75" t="str">
            <v>FRANCHISE TAX ON FUEL CLAUSE</v>
          </cell>
          <cell r="B75">
            <v>5555576.6900000004</v>
          </cell>
        </row>
        <row r="76">
          <cell r="A76" t="str">
            <v>FUEL CLAUSE OVER RECOVERED</v>
          </cell>
          <cell r="B76">
            <v>-43723788.329999998</v>
          </cell>
        </row>
        <row r="77">
          <cell r="A77" t="str">
            <v>FUEL CLAUSE OVER RECOVERED - CURR</v>
          </cell>
          <cell r="B77">
            <v>-13997906.18</v>
          </cell>
        </row>
        <row r="78">
          <cell r="A78" t="str">
            <v>FUEL CLAUSE UNDER RECOVERED</v>
          </cell>
          <cell r="B78">
            <v>-152276204.05000001</v>
          </cell>
        </row>
        <row r="79">
          <cell r="A79" t="str">
            <v>FUEL CLAUSE UNDER RECOVERED - GPC Only - Curr</v>
          </cell>
          <cell r="B79">
            <v>-22365284.969999999</v>
          </cell>
        </row>
        <row r="80">
          <cell r="A80" t="str">
            <v>INJURIES &amp; DAMAGES RESERVE</v>
          </cell>
          <cell r="B80">
            <v>-2545579</v>
          </cell>
        </row>
        <row r="81">
          <cell r="A81" t="str">
            <v>MEDICAL INSURANCE CLAIMS</v>
          </cell>
          <cell r="B81">
            <v>279968.03999999998</v>
          </cell>
        </row>
        <row r="82">
          <cell r="A82" t="str">
            <v>RAD WASTE DISPOSAL</v>
          </cell>
          <cell r="B82">
            <v>439081.77</v>
          </cell>
        </row>
        <row r="83">
          <cell r="A83" t="str">
            <v>PREPAID RENTAL INCOME - OUTDOOR LIGHTING NU</v>
          </cell>
          <cell r="B83">
            <v>-137409.75</v>
          </cell>
        </row>
        <row r="84">
          <cell r="A84" t="str">
            <v>A&amp;G ACCRUAL</v>
          </cell>
          <cell r="B84">
            <v>784000</v>
          </cell>
        </row>
        <row r="85">
          <cell r="A85" t="str">
            <v>STORM DAMAGE RESERVE 283</v>
          </cell>
          <cell r="B85">
            <v>-60207031.039999999</v>
          </cell>
        </row>
        <row r="86">
          <cell r="A86" t="str">
            <v>FLAT BILL REVENUE OVER</v>
          </cell>
          <cell r="B86">
            <v>2685724.54</v>
          </cell>
        </row>
        <row r="87">
          <cell r="A87" t="str">
            <v>FLAT BILL REVENUE UNDER</v>
          </cell>
          <cell r="B87">
            <v>15538699.720000001</v>
          </cell>
        </row>
        <row r="88">
          <cell r="A88" t="str">
            <v>CAPACITY BUYBACK RESERVE</v>
          </cell>
          <cell r="B88">
            <v>-2305000.5499999998</v>
          </cell>
        </row>
        <row r="89">
          <cell r="A89" t="str">
            <v>INTEREST ACCRUED ON AUDITS</v>
          </cell>
          <cell r="B89">
            <v>-817536</v>
          </cell>
        </row>
        <row r="90">
          <cell r="A90" t="str">
            <v>VOGTLE BUYBACKS</v>
          </cell>
          <cell r="B90">
            <v>-466000</v>
          </cell>
        </row>
        <row r="91">
          <cell r="A91" t="str">
            <v>INTERRUPTIBLE SERVICE CREDITS</v>
          </cell>
          <cell r="B91">
            <v>3594687.06</v>
          </cell>
        </row>
        <row r="92">
          <cell r="A92" t="str">
            <v>LOSS/GAIN REACQUIRED DEBT</v>
          </cell>
          <cell r="B92">
            <v>5573644.6100000003</v>
          </cell>
        </row>
        <row r="93">
          <cell r="A93" t="str">
            <v>NUCLEAR OUTAGE</v>
          </cell>
          <cell r="B93">
            <v>-27628851.920000002</v>
          </cell>
        </row>
        <row r="94">
          <cell r="A94" t="str">
            <v>DOE LOAN ISSUANCE EXPENSES</v>
          </cell>
          <cell r="B94">
            <v>-771382.33</v>
          </cell>
        </row>
        <row r="95">
          <cell r="A95" t="str">
            <v>PENSION</v>
          </cell>
          <cell r="B95">
            <v>4767343.97</v>
          </cell>
        </row>
        <row r="96">
          <cell r="A96" t="str">
            <v>FAS 133 MARK TO MARKET</v>
          </cell>
          <cell r="B96">
            <v>-3353.61</v>
          </cell>
        </row>
        <row r="97">
          <cell r="A97" t="str">
            <v>LEVELIZED PURCHASE POWER EXPENSE</v>
          </cell>
          <cell r="B97">
            <v>40231933.009999998</v>
          </cell>
        </row>
        <row r="98">
          <cell r="A98" t="str">
            <v>LEVELIZED PURCHASE POWER EXPENSE - CURRENT</v>
          </cell>
          <cell r="B98">
            <v>4226803.62</v>
          </cell>
        </row>
        <row r="99">
          <cell r="A99" t="str">
            <v>PORT TAX CREDIT SETTLEMENT CURRENT</v>
          </cell>
          <cell r="B99">
            <v>-0.02</v>
          </cell>
        </row>
        <row r="100">
          <cell r="A100" t="str">
            <v>DSM OVER RECOVERY-NONCURRENT</v>
          </cell>
          <cell r="B100">
            <v>4166530.28</v>
          </cell>
        </row>
        <row r="101">
          <cell r="A101" t="str">
            <v>LEVELIZED RENTS</v>
          </cell>
          <cell r="B101">
            <v>32527.72</v>
          </cell>
        </row>
        <row r="102">
          <cell r="A102" t="str">
            <v>MEDICARE SUBSIDY TAX LEGISLATION ADJ</v>
          </cell>
          <cell r="B102">
            <v>1418795.32</v>
          </cell>
        </row>
        <row r="103">
          <cell r="A103" t="str">
            <v>MISC DEF DR - RESOURCE PLANNING</v>
          </cell>
          <cell r="B103">
            <v>1837671.14</v>
          </cell>
        </row>
        <row r="104">
          <cell r="A104" t="str">
            <v>NCCR UNDER RECOVERY-CURRENT 283</v>
          </cell>
          <cell r="B104">
            <v>9263433.1400000006</v>
          </cell>
        </row>
        <row r="105">
          <cell r="A105" t="str">
            <v>PERFORMANCE SHARES</v>
          </cell>
          <cell r="B105">
            <v>1855095.51</v>
          </cell>
        </row>
        <row r="106">
          <cell r="A106" t="str">
            <v>PLANT BOWEN UNIT 6 GAIN</v>
          </cell>
          <cell r="B106">
            <v>-111328.88</v>
          </cell>
        </row>
        <row r="107">
          <cell r="A107" t="str">
            <v>REG ASSETS - BRANCH</v>
          </cell>
          <cell r="B107">
            <v>1039163.44</v>
          </cell>
        </row>
        <row r="108">
          <cell r="A108" t="str">
            <v>REG ASSETS - ENV DECERTIFICATION</v>
          </cell>
          <cell r="B108">
            <v>2422587.04</v>
          </cell>
        </row>
        <row r="109">
          <cell r="A109" t="str">
            <v>REG ASSETS - MITCHELL</v>
          </cell>
          <cell r="B109">
            <v>11567.52</v>
          </cell>
        </row>
        <row r="110">
          <cell r="A110" t="str">
            <v>REG ASSETS - OBSOLETE INVENTORY</v>
          </cell>
          <cell r="B110">
            <v>-91279.58</v>
          </cell>
        </row>
        <row r="111">
          <cell r="A111" t="str">
            <v>REG. ASSETS - MCDONOUGH - CURRENT</v>
          </cell>
          <cell r="B111">
            <v>-0.27</v>
          </cell>
        </row>
        <row r="112">
          <cell r="A112" t="str">
            <v>REG. ASSETS - MITCHELL CWIP</v>
          </cell>
          <cell r="B112">
            <v>9907.24</v>
          </cell>
        </row>
      </sheetData>
      <sheetData sheetId="3"/>
      <sheetData sheetId="4">
        <row r="3">
          <cell r="A3" t="str">
            <v>Row Labels</v>
          </cell>
          <cell r="B3" t="str">
            <v>Sum of a-Jan 2014</v>
          </cell>
          <cell r="C3" t="str">
            <v>Sum of a-Feb 2014</v>
          </cell>
          <cell r="D3" t="str">
            <v>Sum of a-Mar 2014</v>
          </cell>
          <cell r="E3" t="str">
            <v>Sum of a-Apr 2014</v>
          </cell>
          <cell r="F3" t="str">
            <v>Sum of May 2014</v>
          </cell>
          <cell r="G3" t="str">
            <v>Sum of Jun 2014</v>
          </cell>
          <cell r="H3" t="str">
            <v>Sum of Jul 2014</v>
          </cell>
          <cell r="I3" t="str">
            <v>Sum of Aug 2014</v>
          </cell>
          <cell r="J3" t="str">
            <v>Sum of Sep 2014</v>
          </cell>
          <cell r="K3" t="str">
            <v>Sum of Oct 2014</v>
          </cell>
          <cell r="L3" t="str">
            <v>Sum of Nov 2014</v>
          </cell>
          <cell r="M3" t="str">
            <v>Sum of Dec 2014</v>
          </cell>
          <cell r="N3" t="str">
            <v>Sum of 2014</v>
          </cell>
          <cell r="O3" t="str">
            <v>Sum of Jan 2015</v>
          </cell>
          <cell r="P3" t="str">
            <v>Sum of Feb 2015</v>
          </cell>
          <cell r="Q3" t="str">
            <v>Sum of Mar 2015</v>
          </cell>
          <cell r="R3" t="str">
            <v>Sum of Apr 2015</v>
          </cell>
          <cell r="S3" t="str">
            <v>Sum of May 2015</v>
          </cell>
          <cell r="T3" t="str">
            <v>Sum of Jun 2015</v>
          </cell>
          <cell r="U3" t="str">
            <v>Sum of Jul 2015</v>
          </cell>
          <cell r="V3" t="str">
            <v>Sum of Aug 2015</v>
          </cell>
          <cell r="W3" t="str">
            <v>Sum of Sep 2015</v>
          </cell>
          <cell r="X3" t="str">
            <v>Sum of Oct 2015</v>
          </cell>
          <cell r="Y3" t="str">
            <v>Sum of Nov 2015</v>
          </cell>
          <cell r="Z3" t="str">
            <v>Sum of Dec 2015</v>
          </cell>
          <cell r="AA3" t="str">
            <v>Sum of 2015</v>
          </cell>
          <cell r="AB3" t="str">
            <v>Sum of Jan 2016</v>
          </cell>
          <cell r="AC3" t="str">
            <v>Sum of Feb 2016</v>
          </cell>
          <cell r="AD3" t="str">
            <v>Sum of Mar 2016</v>
          </cell>
          <cell r="AE3" t="str">
            <v>Sum of Apr 2016</v>
          </cell>
          <cell r="AF3" t="str">
            <v>Sum of May 2016</v>
          </cell>
          <cell r="AG3" t="str">
            <v>Sum of Jun 2016</v>
          </cell>
          <cell r="AH3" t="str">
            <v>Sum of Jul 2016</v>
          </cell>
          <cell r="AI3" t="str">
            <v>Sum of Aug 2016</v>
          </cell>
          <cell r="AJ3" t="str">
            <v>Sum of Sep 2016</v>
          </cell>
          <cell r="AK3" t="str">
            <v>Sum of Oct 2016</v>
          </cell>
          <cell r="AL3" t="str">
            <v>Sum of Nov 2016</v>
          </cell>
          <cell r="AM3" t="str">
            <v>Sum of Dec 2016</v>
          </cell>
          <cell r="AN3" t="str">
            <v>Sum of 2016</v>
          </cell>
          <cell r="AO3" t="str">
            <v>Sum of Jan 2017</v>
          </cell>
          <cell r="AP3" t="str">
            <v>Sum of Feb 2017</v>
          </cell>
          <cell r="AQ3" t="str">
            <v>Sum of Mar 2017</v>
          </cell>
          <cell r="AR3" t="str">
            <v>Sum of Apr 2017</v>
          </cell>
          <cell r="AS3" t="str">
            <v>Sum of May 2017</v>
          </cell>
          <cell r="AT3" t="str">
            <v>Sum of Jun 2017</v>
          </cell>
          <cell r="AU3" t="str">
            <v>Sum of Jul 2017</v>
          </cell>
          <cell r="AV3" t="str">
            <v>Sum of Aug 2017</v>
          </cell>
          <cell r="AW3" t="str">
            <v>Sum of Sep 2017</v>
          </cell>
          <cell r="AX3" t="str">
            <v>Sum of Oct 2017</v>
          </cell>
          <cell r="AY3" t="str">
            <v>Sum of Nov 2017</v>
          </cell>
          <cell r="AZ3" t="str">
            <v>Sum of Dec 2017</v>
          </cell>
          <cell r="BA3" t="str">
            <v>Sum of 2017</v>
          </cell>
          <cell r="BB3" t="str">
            <v>Sum of Jan 2018</v>
          </cell>
          <cell r="BC3" t="str">
            <v>Sum of Feb 2018</v>
          </cell>
          <cell r="BD3" t="str">
            <v>Sum of Mar 2018</v>
          </cell>
          <cell r="BE3" t="str">
            <v>Sum of Apr 2018</v>
          </cell>
          <cell r="BF3" t="str">
            <v>Sum of May 2018</v>
          </cell>
          <cell r="BG3" t="str">
            <v>Sum of Jun 2018</v>
          </cell>
          <cell r="BH3" t="str">
            <v>Sum of Jul 2018</v>
          </cell>
          <cell r="BI3" t="str">
            <v>Sum of Aug 2018</v>
          </cell>
          <cell r="BJ3" t="str">
            <v>Sum of Sep 2018</v>
          </cell>
          <cell r="BK3" t="str">
            <v>Sum of Oct 2018</v>
          </cell>
          <cell r="BL3" t="str">
            <v>Sum of Nov 2018</v>
          </cell>
          <cell r="BM3" t="str">
            <v>Sum of Dec 2018</v>
          </cell>
          <cell r="BN3" t="str">
            <v>Sum of 2018</v>
          </cell>
          <cell r="BO3" t="str">
            <v>Sum of Jan 2019</v>
          </cell>
          <cell r="BP3" t="str">
            <v>Sum of Feb 2019</v>
          </cell>
          <cell r="BQ3" t="str">
            <v>Sum of Mar 2019</v>
          </cell>
          <cell r="BR3" t="str">
            <v>Sum of Apr 2019</v>
          </cell>
          <cell r="BS3" t="str">
            <v>Sum of May 2019</v>
          </cell>
          <cell r="BT3" t="str">
            <v>Sum of Jun 2019</v>
          </cell>
          <cell r="BU3" t="str">
            <v>Sum of Jul 2019</v>
          </cell>
          <cell r="BV3" t="str">
            <v>Sum of Aug 2019</v>
          </cell>
          <cell r="BW3" t="str">
            <v>Sum of Sep 2019</v>
          </cell>
          <cell r="BX3" t="str">
            <v>Sum of Oct 2019</v>
          </cell>
          <cell r="BY3" t="str">
            <v>Sum of Nov 2019</v>
          </cell>
          <cell r="BZ3" t="str">
            <v>Sum of Dec 2019</v>
          </cell>
          <cell r="CA3" t="str">
            <v>Sum of 2019</v>
          </cell>
          <cell r="CB3" t="str">
            <v>Sum of Jan 2020</v>
          </cell>
          <cell r="CC3" t="str">
            <v>Sum of Feb 2020</v>
          </cell>
          <cell r="CD3" t="str">
            <v>Sum of Mar 2020</v>
          </cell>
          <cell r="CE3" t="str">
            <v>Sum of Apr 2020</v>
          </cell>
          <cell r="CF3" t="str">
            <v>Sum of May 2020</v>
          </cell>
          <cell r="CG3" t="str">
            <v>Sum of Jun 2020</v>
          </cell>
          <cell r="CH3" t="str">
            <v>Sum of Jul 2020</v>
          </cell>
          <cell r="CI3" t="str">
            <v>Sum of Aug 2020</v>
          </cell>
          <cell r="CJ3" t="str">
            <v>Sum of Sep 2020</v>
          </cell>
          <cell r="CK3" t="str">
            <v>Sum of Oct 2020</v>
          </cell>
          <cell r="CL3" t="str">
            <v>Sum of Nov 2020</v>
          </cell>
          <cell r="CM3" t="str">
            <v>Sum of Dec 2020</v>
          </cell>
          <cell r="CN3" t="str">
            <v>Sum of 2020</v>
          </cell>
          <cell r="CO3" t="str">
            <v>Sum of Jan 2021</v>
          </cell>
          <cell r="CP3" t="str">
            <v>Sum of Feb 2021</v>
          </cell>
          <cell r="CQ3" t="str">
            <v>Sum of Mar 2021</v>
          </cell>
          <cell r="CR3" t="str">
            <v>Sum of Apr 2021</v>
          </cell>
          <cell r="CS3" t="str">
            <v>Sum of May 2021</v>
          </cell>
          <cell r="CT3" t="str">
            <v>Sum of Jun 2021</v>
          </cell>
          <cell r="CU3" t="str">
            <v>Sum of Jul 2021</v>
          </cell>
          <cell r="CV3" t="str">
            <v>Sum of Aug 2021</v>
          </cell>
          <cell r="CW3" t="str">
            <v>Sum of Sep 2021</v>
          </cell>
          <cell r="CX3" t="str">
            <v>Sum of Oct 2021</v>
          </cell>
          <cell r="CY3" t="str">
            <v>Sum of Nov 2021</v>
          </cell>
          <cell r="CZ3" t="str">
            <v>Sum of Dec 2021</v>
          </cell>
          <cell r="DA3" t="str">
            <v>Sum of 2021</v>
          </cell>
          <cell r="DB3" t="str">
            <v>Sum of Jan 2022</v>
          </cell>
          <cell r="DC3" t="str">
            <v>Sum of Feb 2022</v>
          </cell>
          <cell r="DD3" t="str">
            <v>Sum of Mar 2022</v>
          </cell>
          <cell r="DE3" t="str">
            <v>Sum of Apr 2022</v>
          </cell>
          <cell r="DF3" t="str">
            <v>Sum of May 2022</v>
          </cell>
          <cell r="DG3" t="str">
            <v>Sum of Jun 2022</v>
          </cell>
          <cell r="DH3" t="str">
            <v>Sum of Jul 2022</v>
          </cell>
          <cell r="DI3" t="str">
            <v>Sum of Aug 2022</v>
          </cell>
          <cell r="DJ3" t="str">
            <v>Sum of Sep 2022</v>
          </cell>
          <cell r="DK3" t="str">
            <v>Sum of Oct 2022</v>
          </cell>
          <cell r="DL3" t="str">
            <v>Sum of Nov 2022</v>
          </cell>
          <cell r="DM3" t="str">
            <v>Sum of Dec 2022</v>
          </cell>
          <cell r="DN3" t="str">
            <v>Sum of 2022</v>
          </cell>
          <cell r="DO3" t="str">
            <v>Sum of Jan 2023</v>
          </cell>
          <cell r="DP3" t="str">
            <v>Sum of Feb 2023</v>
          </cell>
          <cell r="DQ3" t="str">
            <v>Sum of Mar 2023</v>
          </cell>
          <cell r="DR3" t="str">
            <v>Sum of Apr 2023</v>
          </cell>
          <cell r="DS3" t="str">
            <v>Sum of May 2023</v>
          </cell>
          <cell r="DT3" t="str">
            <v>Sum of Jun 2023</v>
          </cell>
          <cell r="DU3" t="str">
            <v>Sum of Jul 2023</v>
          </cell>
          <cell r="DV3" t="str">
            <v>Sum of Aug 2023</v>
          </cell>
          <cell r="DW3" t="str">
            <v>Sum of Sep 2023</v>
          </cell>
          <cell r="DX3" t="str">
            <v>Sum of Oct 2023</v>
          </cell>
          <cell r="DY3" t="str">
            <v>Sum of Nov 2023</v>
          </cell>
          <cell r="DZ3" t="str">
            <v>Sum of Dec 2023</v>
          </cell>
        </row>
        <row r="4">
          <cell r="A4" t="str">
            <v xml:space="preserve">     GPC - AT&amp;T Fiber Optic Refund</v>
          </cell>
          <cell r="B4">
            <v>-79.861109999999798</v>
          </cell>
          <cell r="C4">
            <v>-79.861110000000195</v>
          </cell>
          <cell r="D4">
            <v>-79.861109999999798</v>
          </cell>
          <cell r="E4">
            <v>-79.861109999999798</v>
          </cell>
          <cell r="F4">
            <v>-79.861109999999798</v>
          </cell>
          <cell r="G4">
            <v>-79.861109999999798</v>
          </cell>
          <cell r="H4">
            <v>-79.861109999999798</v>
          </cell>
          <cell r="I4">
            <v>-79.861109999999798</v>
          </cell>
          <cell r="J4">
            <v>-79.861109999999798</v>
          </cell>
          <cell r="K4">
            <v>-79.861109999999798</v>
          </cell>
          <cell r="L4">
            <v>-79.861109999999798</v>
          </cell>
          <cell r="M4">
            <v>-79.861109999999798</v>
          </cell>
          <cell r="N4">
            <v>-958.33331999999814</v>
          </cell>
          <cell r="O4">
            <v>-79.861109999999798</v>
          </cell>
          <cell r="P4">
            <v>-79.861109999999798</v>
          </cell>
          <cell r="Q4">
            <v>-79.861109999999996</v>
          </cell>
          <cell r="R4">
            <v>-79.861109999999996</v>
          </cell>
          <cell r="S4">
            <v>-79.861109999999996</v>
          </cell>
          <cell r="T4">
            <v>-79.861109999999996</v>
          </cell>
          <cell r="U4">
            <v>-79.861109999999996</v>
          </cell>
          <cell r="V4">
            <v>-79.861109999999996</v>
          </cell>
          <cell r="W4">
            <v>-79.861109999999996</v>
          </cell>
          <cell r="X4">
            <v>-79.861109999999996</v>
          </cell>
          <cell r="Y4">
            <v>-79.861109999999996</v>
          </cell>
          <cell r="Z4">
            <v>-79.861109999999996</v>
          </cell>
          <cell r="AA4">
            <v>-958.33331999999973</v>
          </cell>
          <cell r="AB4">
            <v>-79.861109999999996</v>
          </cell>
          <cell r="AC4">
            <v>-79.861109999999996</v>
          </cell>
          <cell r="AD4">
            <v>-79.861109999999996</v>
          </cell>
          <cell r="AE4">
            <v>-79.861109999999996</v>
          </cell>
          <cell r="AF4">
            <v>-79.861109999999996</v>
          </cell>
          <cell r="AG4">
            <v>-79.861109999999996</v>
          </cell>
          <cell r="AH4">
            <v>-79.861109999999996</v>
          </cell>
          <cell r="AI4">
            <v>-79.861109999999996</v>
          </cell>
          <cell r="AJ4">
            <v>-79.861109999999996</v>
          </cell>
          <cell r="AK4">
            <v>-79.861109999999996</v>
          </cell>
          <cell r="AL4">
            <v>-79.861109999999996</v>
          </cell>
          <cell r="AM4">
            <v>-79.861109999999996</v>
          </cell>
          <cell r="AN4">
            <v>-958.33332000000019</v>
          </cell>
          <cell r="AO4">
            <v>-79.861109999999996</v>
          </cell>
          <cell r="AP4">
            <v>-79.861109999999996</v>
          </cell>
          <cell r="AQ4">
            <v>-79.861109999999996</v>
          </cell>
          <cell r="AR4">
            <v>-79.861109999999996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-319.44443999999999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</row>
        <row r="5">
          <cell r="A5" t="str">
            <v xml:space="preserve">     GPC - Charitable Donations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</row>
        <row r="6">
          <cell r="A6" t="str">
            <v xml:space="preserve">     GPC - COR timing adjustment</v>
          </cell>
          <cell r="B6">
            <v>-1193.7568200000001</v>
          </cell>
          <cell r="C6">
            <v>-1193.7568200000001</v>
          </cell>
          <cell r="D6">
            <v>-1193.7568200000001</v>
          </cell>
          <cell r="E6">
            <v>-1193.7568200000001</v>
          </cell>
          <cell r="F6">
            <v>-1193.7568166666699</v>
          </cell>
          <cell r="G6">
            <v>-1193.7568166666699</v>
          </cell>
          <cell r="H6">
            <v>-1193.7568166666699</v>
          </cell>
          <cell r="I6">
            <v>-1193.7568166666699</v>
          </cell>
          <cell r="J6">
            <v>-1193.7568166666699</v>
          </cell>
          <cell r="K6">
            <v>-1193.7568166666699</v>
          </cell>
          <cell r="L6">
            <v>-1193.7568166666699</v>
          </cell>
          <cell r="M6">
            <v>-1193.7568166666699</v>
          </cell>
          <cell r="N6">
            <v>-14325.081813333358</v>
          </cell>
          <cell r="O6">
            <v>-1193.7568166666699</v>
          </cell>
          <cell r="P6">
            <v>-1193.7568166666699</v>
          </cell>
          <cell r="Q6">
            <v>-1193.7568166666699</v>
          </cell>
          <cell r="R6">
            <v>-1193.7568166666699</v>
          </cell>
          <cell r="S6">
            <v>-1193.7568166666699</v>
          </cell>
          <cell r="T6">
            <v>-1193.7568166666699</v>
          </cell>
          <cell r="U6">
            <v>-1193.7568166666699</v>
          </cell>
          <cell r="V6">
            <v>-1193.7568166666699</v>
          </cell>
          <cell r="W6">
            <v>-1193.7568166666699</v>
          </cell>
          <cell r="X6">
            <v>-1193.7568166666699</v>
          </cell>
          <cell r="Y6">
            <v>-1193.7568166666699</v>
          </cell>
          <cell r="Z6">
            <v>-1193.7568166666699</v>
          </cell>
          <cell r="AA6">
            <v>-14325.081800000038</v>
          </cell>
          <cell r="AB6">
            <v>-1193.7568166666699</v>
          </cell>
          <cell r="AC6">
            <v>-1193.7568166666699</v>
          </cell>
          <cell r="AD6">
            <v>-1193.7568166666699</v>
          </cell>
          <cell r="AE6">
            <v>-1193.7568166666699</v>
          </cell>
          <cell r="AF6">
            <v>-1193.7568166666699</v>
          </cell>
          <cell r="AG6">
            <v>-1193.7568166666699</v>
          </cell>
          <cell r="AH6">
            <v>-1193.7568166666699</v>
          </cell>
          <cell r="AI6">
            <v>-1193.7568166666699</v>
          </cell>
          <cell r="AJ6">
            <v>-1193.7568166666699</v>
          </cell>
          <cell r="AK6">
            <v>-1193.7568166666699</v>
          </cell>
          <cell r="AL6">
            <v>-1193.7568166666699</v>
          </cell>
          <cell r="AM6">
            <v>-1192.7568166666699</v>
          </cell>
          <cell r="AN6">
            <v>-14324.081800000038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</row>
        <row r="7">
          <cell r="A7" t="str">
            <v xml:space="preserve">     GPC - Deferred Compensation - BOD</v>
          </cell>
          <cell r="B7">
            <v>298.14335999999201</v>
          </cell>
          <cell r="C7">
            <v>-442.33669999999398</v>
          </cell>
          <cell r="D7">
            <v>543.27743999999495</v>
          </cell>
          <cell r="E7">
            <v>761.50374999999894</v>
          </cell>
          <cell r="F7">
            <v>393.681229185429</v>
          </cell>
          <cell r="G7">
            <v>393.68122918543997</v>
          </cell>
          <cell r="H7">
            <v>514.26705684937394</v>
          </cell>
          <cell r="I7">
            <v>393.68122918543997</v>
          </cell>
          <cell r="J7">
            <v>371.50771179222602</v>
          </cell>
          <cell r="K7">
            <v>515.17926638622498</v>
          </cell>
          <cell r="L7">
            <v>393.68122918543997</v>
          </cell>
          <cell r="M7">
            <v>393.681229185429</v>
          </cell>
          <cell r="N7">
            <v>4529.9480309549954</v>
          </cell>
          <cell r="O7">
            <v>434.79538328106298</v>
          </cell>
          <cell r="P7">
            <v>96.5722182156168</v>
          </cell>
          <cell r="Q7">
            <v>206.82064151863199</v>
          </cell>
          <cell r="R7">
            <v>331.392651943901</v>
          </cell>
          <cell r="S7">
            <v>206.820641518625</v>
          </cell>
          <cell r="T7">
            <v>206.82064151863199</v>
          </cell>
          <cell r="U7">
            <v>332.80159462050898</v>
          </cell>
          <cell r="V7">
            <v>206.82064151863599</v>
          </cell>
          <cell r="W7">
            <v>201.07096375314001</v>
          </cell>
          <cell r="X7">
            <v>334.08535845030599</v>
          </cell>
          <cell r="Y7">
            <v>206.82064151863599</v>
          </cell>
          <cell r="Z7">
            <v>206.82064151864299</v>
          </cell>
          <cell r="AA7">
            <v>2971.6420193763397</v>
          </cell>
          <cell r="AB7">
            <v>567.32359842847097</v>
          </cell>
          <cell r="AC7">
            <v>331.225527348985</v>
          </cell>
          <cell r="AD7">
            <v>331.225527349</v>
          </cell>
          <cell r="AE7">
            <v>463.35514844826599</v>
          </cell>
          <cell r="AF7">
            <v>331.225527348985</v>
          </cell>
          <cell r="AG7">
            <v>331.225527349</v>
          </cell>
          <cell r="AH7">
            <v>464.91495134531499</v>
          </cell>
          <cell r="AI7">
            <v>331.225527349</v>
          </cell>
          <cell r="AJ7">
            <v>325.25363962480998</v>
          </cell>
          <cell r="AK7">
            <v>466.41793921535202</v>
          </cell>
          <cell r="AL7">
            <v>-182.84403253233901</v>
          </cell>
          <cell r="AM7">
            <v>331.225527349</v>
          </cell>
          <cell r="AN7">
            <v>4091.7744086238454</v>
          </cell>
          <cell r="AO7">
            <v>656.70484987285499</v>
          </cell>
          <cell r="AP7">
            <v>262.10693431545201</v>
          </cell>
          <cell r="AQ7">
            <v>416.60562799935701</v>
          </cell>
          <cell r="AR7">
            <v>540.78135867536901</v>
          </cell>
          <cell r="AS7">
            <v>416.60562799935701</v>
          </cell>
          <cell r="AT7">
            <v>416.60562799935701</v>
          </cell>
          <cell r="AU7">
            <v>542.29411864736903</v>
          </cell>
          <cell r="AV7">
            <v>416.60562799937099</v>
          </cell>
          <cell r="AW7">
            <v>416.60562799935701</v>
          </cell>
          <cell r="AX7">
            <v>543.82709887966405</v>
          </cell>
          <cell r="AY7">
            <v>416.60562799937099</v>
          </cell>
          <cell r="AZ7">
            <v>416.605627999364</v>
          </cell>
          <cell r="BA7">
            <v>5461.9537563862432</v>
          </cell>
          <cell r="BB7">
            <v>712.52022261713796</v>
          </cell>
          <cell r="BC7">
            <v>469.33646790963297</v>
          </cell>
          <cell r="BD7">
            <v>469.33646790962598</v>
          </cell>
          <cell r="BE7">
            <v>601.86491346161301</v>
          </cell>
          <cell r="BF7">
            <v>469.33646790964099</v>
          </cell>
          <cell r="BG7">
            <v>469.33646790962598</v>
          </cell>
          <cell r="BH7">
            <v>603.55104718242296</v>
          </cell>
          <cell r="BI7">
            <v>469.33646790962598</v>
          </cell>
          <cell r="BJ7">
            <v>469.33646790963297</v>
          </cell>
          <cell r="BK7">
            <v>605.26057498939099</v>
          </cell>
          <cell r="BL7">
            <v>469.33646790962598</v>
          </cell>
          <cell r="BM7">
            <v>469.33646790959699</v>
          </cell>
          <cell r="BN7">
            <v>6277.8885015275719</v>
          </cell>
          <cell r="BO7">
            <v>651.74575668572299</v>
          </cell>
          <cell r="BP7">
            <v>533.61865720011701</v>
          </cell>
          <cell r="BQ7">
            <v>533.61865720011701</v>
          </cell>
          <cell r="BR7">
            <v>533.61865720010906</v>
          </cell>
          <cell r="BS7">
            <v>533.61865720011701</v>
          </cell>
          <cell r="BT7">
            <v>533.61865720011701</v>
          </cell>
          <cell r="BU7">
            <v>533.61865720011701</v>
          </cell>
          <cell r="BV7">
            <v>533.61865720010201</v>
          </cell>
          <cell r="BW7">
            <v>533.61865720011701</v>
          </cell>
          <cell r="BX7">
            <v>533.61865720011701</v>
          </cell>
          <cell r="BY7">
            <v>533.61865720010201</v>
          </cell>
          <cell r="BZ7">
            <v>533.61865720010906</v>
          </cell>
          <cell r="CA7">
            <v>6521.5509858869636</v>
          </cell>
          <cell r="CB7">
            <v>272.38364777875603</v>
          </cell>
          <cell r="CC7">
            <v>150.41741755986001</v>
          </cell>
          <cell r="CD7">
            <v>150.41741755986001</v>
          </cell>
          <cell r="CE7">
            <v>150.41741755986001</v>
          </cell>
          <cell r="CF7">
            <v>150.41741755986001</v>
          </cell>
          <cell r="CG7">
            <v>150.41741755986001</v>
          </cell>
          <cell r="CH7">
            <v>150.41741755986001</v>
          </cell>
          <cell r="CI7">
            <v>150.41741755986001</v>
          </cell>
          <cell r="CJ7">
            <v>150.41741755986001</v>
          </cell>
          <cell r="CK7">
            <v>150.41741755986001</v>
          </cell>
          <cell r="CL7">
            <v>150.41741755986001</v>
          </cell>
          <cell r="CM7">
            <v>150.41741755989599</v>
          </cell>
          <cell r="CN7">
            <v>1926.9752409372522</v>
          </cell>
          <cell r="CO7">
            <v>279.726739454344</v>
          </cell>
          <cell r="CP7">
            <v>153.796606753319</v>
          </cell>
          <cell r="CQ7">
            <v>153.796606753334</v>
          </cell>
          <cell r="CR7">
            <v>153.796606753334</v>
          </cell>
          <cell r="CS7">
            <v>153.796606753319</v>
          </cell>
          <cell r="CT7">
            <v>153.796606753334</v>
          </cell>
          <cell r="CU7">
            <v>153.796606753334</v>
          </cell>
          <cell r="CV7">
            <v>153.796606753334</v>
          </cell>
          <cell r="CW7">
            <v>153.796606753319</v>
          </cell>
          <cell r="CX7">
            <v>153.796606753334</v>
          </cell>
          <cell r="CY7">
            <v>153.796606753334</v>
          </cell>
          <cell r="CZ7">
            <v>153.79660675330501</v>
          </cell>
          <cell r="DA7">
            <v>1971.4894137409435</v>
          </cell>
          <cell r="DB7">
            <v>288.15836696972798</v>
          </cell>
          <cell r="DC7">
            <v>158.13550495593501</v>
          </cell>
          <cell r="DD7">
            <v>158.13550495592</v>
          </cell>
          <cell r="DE7">
            <v>158.13550495593501</v>
          </cell>
          <cell r="DF7">
            <v>158.13550495593501</v>
          </cell>
          <cell r="DG7">
            <v>158.13550495593501</v>
          </cell>
          <cell r="DH7">
            <v>158.13550495592699</v>
          </cell>
          <cell r="DI7">
            <v>158.13550495593501</v>
          </cell>
          <cell r="DJ7">
            <v>158.13550495593501</v>
          </cell>
          <cell r="DK7">
            <v>158.13550495592699</v>
          </cell>
          <cell r="DL7">
            <v>158.13550495593501</v>
          </cell>
          <cell r="DM7">
            <v>158.13550495593501</v>
          </cell>
          <cell r="DN7">
            <v>2027.6489214849817</v>
          </cell>
          <cell r="DO7">
            <v>277.68650846718702</v>
          </cell>
          <cell r="DP7">
            <v>143.43790343794501</v>
          </cell>
          <cell r="DQ7">
            <v>143.43790343794501</v>
          </cell>
          <cell r="DR7">
            <v>143.43790343794501</v>
          </cell>
          <cell r="DS7">
            <v>143.43790343794501</v>
          </cell>
          <cell r="DT7">
            <v>143.43790343794501</v>
          </cell>
          <cell r="DU7">
            <v>143.43790343794501</v>
          </cell>
          <cell r="DV7">
            <v>143.43790343794501</v>
          </cell>
          <cell r="DW7">
            <v>143.43790343794501</v>
          </cell>
          <cell r="DX7">
            <v>143.43790343794501</v>
          </cell>
          <cell r="DY7">
            <v>143.43790343794501</v>
          </cell>
          <cell r="DZ7">
            <v>143.43790343790101</v>
          </cell>
        </row>
        <row r="8">
          <cell r="A8" t="str">
            <v xml:space="preserve">     GPC - DOE Loan Issuance Expense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-335.70252545414297</v>
          </cell>
          <cell r="G8">
            <v>-295.72131575685</v>
          </cell>
          <cell r="H8">
            <v>-305.57869294874502</v>
          </cell>
          <cell r="I8">
            <v>-305.57869294874502</v>
          </cell>
          <cell r="J8">
            <v>-535.58740253494796</v>
          </cell>
          <cell r="K8">
            <v>-553.44031595278</v>
          </cell>
          <cell r="L8">
            <v>-535.58740253494796</v>
          </cell>
          <cell r="M8">
            <v>-516.47220757185505</v>
          </cell>
          <cell r="N8">
            <v>-3383.6685557030141</v>
          </cell>
          <cell r="O8">
            <v>-516.47220757185505</v>
          </cell>
          <cell r="P8">
            <v>-466.49102619393301</v>
          </cell>
          <cell r="Q8">
            <v>-619.55795101099397</v>
          </cell>
          <cell r="R8">
            <v>-599.57221065579995</v>
          </cell>
          <cell r="S8">
            <v>-619.55795101099397</v>
          </cell>
          <cell r="T8">
            <v>-577.19035304624799</v>
          </cell>
          <cell r="U8">
            <v>-596.43003148112302</v>
          </cell>
          <cell r="V8">
            <v>-596.43003148112302</v>
          </cell>
          <cell r="W8">
            <v>-482.28969931209099</v>
          </cell>
          <cell r="X8">
            <v>-498.36602262249397</v>
          </cell>
          <cell r="Y8">
            <v>-482.28969931209099</v>
          </cell>
          <cell r="Z8">
            <v>-496.18798632461301</v>
          </cell>
          <cell r="AA8">
            <v>-6550.8351700233588</v>
          </cell>
          <cell r="AB8">
            <v>-496.18798632461301</v>
          </cell>
          <cell r="AC8">
            <v>-464.17585817463799</v>
          </cell>
          <cell r="AD8">
            <v>-389.10655172448298</v>
          </cell>
          <cell r="AE8">
            <v>-376.55472747530598</v>
          </cell>
          <cell r="AF8">
            <v>-389.10655172448298</v>
          </cell>
          <cell r="AG8">
            <v>-386.63628922312301</v>
          </cell>
          <cell r="AH8">
            <v>-399.52416553056003</v>
          </cell>
          <cell r="AI8">
            <v>-399.52416553056003</v>
          </cell>
          <cell r="AJ8">
            <v>-257.80223194737403</v>
          </cell>
          <cell r="AK8">
            <v>-266.39563967895299</v>
          </cell>
          <cell r="AL8">
            <v>-257.80223194737403</v>
          </cell>
          <cell r="AM8">
            <v>-262.32010679684902</v>
          </cell>
          <cell r="AN8">
            <v>-4345.1365060783164</v>
          </cell>
          <cell r="AO8">
            <v>-262.32010679684902</v>
          </cell>
          <cell r="AP8">
            <v>-236.934290010057</v>
          </cell>
          <cell r="AQ8">
            <v>-123.829979944011</v>
          </cell>
          <cell r="AR8">
            <v>-119.835464461946</v>
          </cell>
          <cell r="AS8">
            <v>-123.829979944011</v>
          </cell>
          <cell r="AT8">
            <v>-117.669612478377</v>
          </cell>
          <cell r="AU8">
            <v>-121.59193289432299</v>
          </cell>
          <cell r="AV8">
            <v>-121.59193289432299</v>
          </cell>
          <cell r="AW8">
            <v>-28.255857300376402</v>
          </cell>
          <cell r="AX8">
            <v>-29.197719210389</v>
          </cell>
          <cell r="AY8">
            <v>-28.255857300376402</v>
          </cell>
          <cell r="AZ8">
            <v>-28.991706569316101</v>
          </cell>
          <cell r="BA8">
            <v>-1342.3044398043551</v>
          </cell>
          <cell r="BB8">
            <v>-28.991706569316101</v>
          </cell>
          <cell r="BC8">
            <v>-26.186057546478999</v>
          </cell>
          <cell r="BD8">
            <v>26.698223892009199</v>
          </cell>
          <cell r="BE8">
            <v>25.8369908632347</v>
          </cell>
          <cell r="BF8">
            <v>26.698223892009199</v>
          </cell>
          <cell r="BG8">
            <v>24.3647617577729</v>
          </cell>
          <cell r="BH8">
            <v>25.176920483031999</v>
          </cell>
          <cell r="BI8">
            <v>25.176920483031999</v>
          </cell>
          <cell r="BJ8">
            <v>51.843082307961097</v>
          </cell>
          <cell r="BK8">
            <v>53.571185051559802</v>
          </cell>
          <cell r="BL8">
            <v>51.843082307961097</v>
          </cell>
          <cell r="BM8">
            <v>55.219043901427597</v>
          </cell>
          <cell r="BN8">
            <v>311.25067082420446</v>
          </cell>
          <cell r="BO8">
            <v>55.219043901427597</v>
          </cell>
          <cell r="BP8">
            <v>49.875265459353997</v>
          </cell>
          <cell r="BQ8">
            <v>97.788383336453094</v>
          </cell>
          <cell r="BR8">
            <v>94.633919357857806</v>
          </cell>
          <cell r="BS8">
            <v>97.788383336453094</v>
          </cell>
          <cell r="BT8">
            <v>88.340738193436096</v>
          </cell>
          <cell r="BU8">
            <v>91.285429466550696</v>
          </cell>
          <cell r="BV8">
            <v>91.285429466550696</v>
          </cell>
          <cell r="BW8">
            <v>122.687155481044</v>
          </cell>
          <cell r="BX8">
            <v>126.776727330412</v>
          </cell>
          <cell r="BY8">
            <v>122.687155481044</v>
          </cell>
          <cell r="BZ8">
            <v>125.213669073904</v>
          </cell>
          <cell r="CA8">
            <v>1163.581299884487</v>
          </cell>
          <cell r="CB8">
            <v>125.213669073904</v>
          </cell>
          <cell r="CC8">
            <v>117.13536784333</v>
          </cell>
          <cell r="CD8">
            <v>129.44287423553601</v>
          </cell>
          <cell r="CE8">
            <v>125.26729764729301</v>
          </cell>
          <cell r="CF8">
            <v>129.44287423553601</v>
          </cell>
          <cell r="CG8">
            <v>118.303806157164</v>
          </cell>
          <cell r="CH8">
            <v>122.247266362403</v>
          </cell>
          <cell r="CI8">
            <v>122.247266362403</v>
          </cell>
          <cell r="CJ8">
            <v>116.844903079234</v>
          </cell>
          <cell r="CK8">
            <v>120.739733181875</v>
          </cell>
          <cell r="CL8">
            <v>116.844903079234</v>
          </cell>
          <cell r="CM8">
            <v>113.81255138886</v>
          </cell>
          <cell r="CN8">
            <v>1457.5425126467719</v>
          </cell>
          <cell r="CO8">
            <v>113.81255138886</v>
          </cell>
          <cell r="CP8">
            <v>102.798433512518</v>
          </cell>
          <cell r="CQ8">
            <v>132.23814207042199</v>
          </cell>
          <cell r="CR8">
            <v>127.972395552021</v>
          </cell>
          <cell r="CS8">
            <v>132.23814207042199</v>
          </cell>
          <cell r="CT8">
            <v>112.488944897202</v>
          </cell>
          <cell r="CU8">
            <v>116.238576393776</v>
          </cell>
          <cell r="CV8">
            <v>116.238576393776</v>
          </cell>
          <cell r="CW8">
            <v>105.837407191358</v>
          </cell>
          <cell r="CX8">
            <v>109.36532076440299</v>
          </cell>
          <cell r="CY8">
            <v>105.837407191358</v>
          </cell>
          <cell r="CZ8">
            <v>113.143000797025</v>
          </cell>
          <cell r="DA8">
            <v>1388.208898223141</v>
          </cell>
          <cell r="DB8">
            <v>113.143000797025</v>
          </cell>
          <cell r="DC8">
            <v>102.19367813924799</v>
          </cell>
          <cell r="DD8">
            <v>125.919809172912</v>
          </cell>
          <cell r="DE8">
            <v>121.857879844754</v>
          </cell>
          <cell r="DF8">
            <v>125.919809172912</v>
          </cell>
          <cell r="DG8">
            <v>101.48893436564001</v>
          </cell>
          <cell r="DH8">
            <v>104.87189884449501</v>
          </cell>
          <cell r="DI8">
            <v>104.87189884449501</v>
          </cell>
          <cell r="DJ8">
            <v>107.688574601619</v>
          </cell>
          <cell r="DK8">
            <v>111.278193755006</v>
          </cell>
          <cell r="DL8">
            <v>107.688574601619</v>
          </cell>
          <cell r="DM8">
            <v>107.02794361820401</v>
          </cell>
          <cell r="DN8">
            <v>1333.9501957579291</v>
          </cell>
          <cell r="DO8">
            <v>107.02794361820401</v>
          </cell>
          <cell r="DP8">
            <v>96.670400687410407</v>
          </cell>
          <cell r="DQ8">
            <v>110.90738011787001</v>
          </cell>
          <cell r="DR8">
            <v>107.329722694713</v>
          </cell>
          <cell r="DS8">
            <v>110.90738011787001</v>
          </cell>
          <cell r="DT8">
            <v>103.176924117277</v>
          </cell>
          <cell r="DU8">
            <v>106.61615492118599</v>
          </cell>
          <cell r="DV8">
            <v>106.61615492118599</v>
          </cell>
          <cell r="DW8">
            <v>101.662553995503</v>
          </cell>
          <cell r="DX8">
            <v>105.051305795353</v>
          </cell>
          <cell r="DY8">
            <v>101.662553995503</v>
          </cell>
          <cell r="DZ8">
            <v>100.826681017618</v>
          </cell>
        </row>
        <row r="9">
          <cell r="A9" t="str">
            <v xml:space="preserve">     GPC - DSM - Deferred Costs - 283</v>
          </cell>
          <cell r="B9">
            <v>213.16068000000001</v>
          </cell>
          <cell r="C9">
            <v>213.16067999999899</v>
          </cell>
          <cell r="D9">
            <v>213.16068000000001</v>
          </cell>
          <cell r="E9">
            <v>213.16067999999899</v>
          </cell>
          <cell r="F9">
            <v>213.160680333333</v>
          </cell>
          <cell r="G9">
            <v>213.160680333333</v>
          </cell>
          <cell r="H9">
            <v>213.160680333333</v>
          </cell>
          <cell r="I9">
            <v>213.160680333333</v>
          </cell>
          <cell r="J9">
            <v>213.160680333333</v>
          </cell>
          <cell r="K9">
            <v>213.160680333333</v>
          </cell>
          <cell r="L9">
            <v>213.160680333333</v>
          </cell>
          <cell r="M9">
            <v>213.160680333333</v>
          </cell>
          <cell r="N9">
            <v>2557.9281626666616</v>
          </cell>
          <cell r="O9">
            <v>213.16068033333201</v>
          </cell>
          <cell r="P9">
            <v>213.160680333333</v>
          </cell>
          <cell r="Q9">
            <v>213.160680333333</v>
          </cell>
          <cell r="R9">
            <v>213.160680333333</v>
          </cell>
          <cell r="S9">
            <v>213.160680333333</v>
          </cell>
          <cell r="T9">
            <v>213.160680333333</v>
          </cell>
          <cell r="U9">
            <v>213.160680333333</v>
          </cell>
          <cell r="V9">
            <v>213.160680333333</v>
          </cell>
          <cell r="W9">
            <v>213.160680333333</v>
          </cell>
          <cell r="X9">
            <v>213.160680333333</v>
          </cell>
          <cell r="Y9">
            <v>213.160680333333</v>
          </cell>
          <cell r="Z9">
            <v>213.160680333333</v>
          </cell>
          <cell r="AA9">
            <v>2557.9281639999945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</row>
        <row r="10">
          <cell r="A10" t="str">
            <v xml:space="preserve">     GPC - Early Retirement Plans</v>
          </cell>
          <cell r="B10">
            <v>-84.057909999999495</v>
          </cell>
          <cell r="C10">
            <v>-81.500800000000197</v>
          </cell>
          <cell r="D10">
            <v>298.65931999999998</v>
          </cell>
          <cell r="E10">
            <v>5.1127099999998702</v>
          </cell>
          <cell r="F10">
            <v>8.3333333333298398</v>
          </cell>
          <cell r="G10">
            <v>8.3333333333403008</v>
          </cell>
          <cell r="H10">
            <v>8.3333333333298398</v>
          </cell>
          <cell r="I10">
            <v>8.3333333333298398</v>
          </cell>
          <cell r="J10">
            <v>8.3333333333403008</v>
          </cell>
          <cell r="K10">
            <v>8.3333333333298398</v>
          </cell>
          <cell r="L10">
            <v>8.3333333333298398</v>
          </cell>
          <cell r="M10">
            <v>8.3333333333403008</v>
          </cell>
          <cell r="N10">
            <v>204.87998666667033</v>
          </cell>
          <cell r="O10">
            <v>12.5</v>
          </cell>
          <cell r="P10">
            <v>12.5</v>
          </cell>
          <cell r="Q10">
            <v>12.5</v>
          </cell>
          <cell r="R10">
            <v>12.5</v>
          </cell>
          <cell r="S10">
            <v>12.5</v>
          </cell>
          <cell r="T10">
            <v>12.499999999999501</v>
          </cell>
          <cell r="U10">
            <v>12.5</v>
          </cell>
          <cell r="V10">
            <v>12.5</v>
          </cell>
          <cell r="W10">
            <v>12.5</v>
          </cell>
          <cell r="X10">
            <v>12.5</v>
          </cell>
          <cell r="Y10">
            <v>12.5</v>
          </cell>
          <cell r="Z10">
            <v>12.5</v>
          </cell>
          <cell r="AA10">
            <v>149.99999999999949</v>
          </cell>
          <cell r="AB10">
            <v>19.166666666659602</v>
          </cell>
          <cell r="AC10">
            <v>19.166666666670601</v>
          </cell>
          <cell r="AD10">
            <v>19.166666666669698</v>
          </cell>
          <cell r="AE10">
            <v>19.1666666666606</v>
          </cell>
          <cell r="AF10">
            <v>19.166666666669698</v>
          </cell>
          <cell r="AG10">
            <v>19.166666666669698</v>
          </cell>
          <cell r="AH10">
            <v>19.166666666670601</v>
          </cell>
          <cell r="AI10">
            <v>19.166666666659602</v>
          </cell>
          <cell r="AJ10">
            <v>19.166666666669698</v>
          </cell>
          <cell r="AK10">
            <v>19.166666666670601</v>
          </cell>
          <cell r="AL10">
            <v>19.166666666659602</v>
          </cell>
          <cell r="AM10">
            <v>19.166666666669698</v>
          </cell>
          <cell r="AN10">
            <v>229.99999999999972</v>
          </cell>
          <cell r="AO10">
            <v>32.5</v>
          </cell>
          <cell r="AP10">
            <v>32.5</v>
          </cell>
          <cell r="AQ10">
            <v>32.5</v>
          </cell>
          <cell r="AR10">
            <v>32.5</v>
          </cell>
          <cell r="AS10">
            <v>32.5</v>
          </cell>
          <cell r="AT10">
            <v>32.5</v>
          </cell>
          <cell r="AU10">
            <v>32.5</v>
          </cell>
          <cell r="AV10">
            <v>32.5</v>
          </cell>
          <cell r="AW10">
            <v>32.5</v>
          </cell>
          <cell r="AX10">
            <v>32.5</v>
          </cell>
          <cell r="AY10">
            <v>32.5</v>
          </cell>
          <cell r="AZ10">
            <v>32.5</v>
          </cell>
          <cell r="BA10">
            <v>390</v>
          </cell>
          <cell r="BB10">
            <v>32.5</v>
          </cell>
          <cell r="BC10">
            <v>32.5</v>
          </cell>
          <cell r="BD10">
            <v>32.5</v>
          </cell>
          <cell r="BE10">
            <v>32.5</v>
          </cell>
          <cell r="BF10">
            <v>32.5</v>
          </cell>
          <cell r="BG10">
            <v>32.5</v>
          </cell>
          <cell r="BH10">
            <v>32.5</v>
          </cell>
          <cell r="BI10">
            <v>32.5</v>
          </cell>
          <cell r="BJ10">
            <v>32.5</v>
          </cell>
          <cell r="BK10">
            <v>32.5</v>
          </cell>
          <cell r="BL10">
            <v>32.5</v>
          </cell>
          <cell r="BM10">
            <v>32.5</v>
          </cell>
          <cell r="BN10">
            <v>390</v>
          </cell>
          <cell r="BO10">
            <v>32.5</v>
          </cell>
          <cell r="BP10">
            <v>32.5</v>
          </cell>
          <cell r="BQ10">
            <v>32.5</v>
          </cell>
          <cell r="BR10">
            <v>32.5</v>
          </cell>
          <cell r="BS10">
            <v>32.5</v>
          </cell>
          <cell r="BT10">
            <v>32.5</v>
          </cell>
          <cell r="BU10">
            <v>32.5</v>
          </cell>
          <cell r="BV10">
            <v>32.5</v>
          </cell>
          <cell r="BW10">
            <v>32.5</v>
          </cell>
          <cell r="BX10">
            <v>32.5</v>
          </cell>
          <cell r="BY10">
            <v>32.5</v>
          </cell>
          <cell r="BZ10">
            <v>32.5</v>
          </cell>
          <cell r="CA10">
            <v>390</v>
          </cell>
          <cell r="CB10">
            <v>30.833333333330302</v>
          </cell>
          <cell r="CC10">
            <v>30.833333333340299</v>
          </cell>
          <cell r="CD10">
            <v>30.8333333333293</v>
          </cell>
          <cell r="CE10">
            <v>30.833333333330302</v>
          </cell>
          <cell r="CF10">
            <v>30.833333333330302</v>
          </cell>
          <cell r="CG10">
            <v>30.833333333339301</v>
          </cell>
          <cell r="CH10">
            <v>30.833333333330302</v>
          </cell>
          <cell r="CI10">
            <v>30.833333333330302</v>
          </cell>
          <cell r="CJ10">
            <v>30.833333333339301</v>
          </cell>
          <cell r="CK10">
            <v>30.833333333330302</v>
          </cell>
          <cell r="CL10">
            <v>30.833333333330302</v>
          </cell>
          <cell r="CM10">
            <v>30.833333333339301</v>
          </cell>
          <cell r="CN10">
            <v>369.9999999999996</v>
          </cell>
          <cell r="CO10">
            <v>29.1666666666606</v>
          </cell>
          <cell r="CP10">
            <v>29.166666666669698</v>
          </cell>
          <cell r="CQ10">
            <v>29.166666666659602</v>
          </cell>
          <cell r="CR10">
            <v>29.166666666670601</v>
          </cell>
          <cell r="CS10">
            <v>29.166666666669698</v>
          </cell>
          <cell r="CT10">
            <v>29.166666666659602</v>
          </cell>
          <cell r="CU10">
            <v>29.166666666670601</v>
          </cell>
          <cell r="CV10">
            <v>29.166666666659602</v>
          </cell>
          <cell r="CW10">
            <v>29.166666666669698</v>
          </cell>
          <cell r="CX10">
            <v>29.166666666670601</v>
          </cell>
          <cell r="CY10">
            <v>29.166666666659602</v>
          </cell>
          <cell r="CZ10">
            <v>29.166666666669698</v>
          </cell>
          <cell r="DA10">
            <v>349.99999999998965</v>
          </cell>
          <cell r="DB10">
            <v>26.6666666666606</v>
          </cell>
          <cell r="DC10">
            <v>26.666666666669698</v>
          </cell>
          <cell r="DD10">
            <v>26.666666666669698</v>
          </cell>
          <cell r="DE10">
            <v>26.666666666670601</v>
          </cell>
          <cell r="DF10">
            <v>26.666666666659602</v>
          </cell>
          <cell r="DG10">
            <v>26.666666666669698</v>
          </cell>
          <cell r="DH10">
            <v>26.666666666670601</v>
          </cell>
          <cell r="DI10">
            <v>26.666666666659602</v>
          </cell>
          <cell r="DJ10">
            <v>26.666666666669698</v>
          </cell>
          <cell r="DK10">
            <v>26.666666666670601</v>
          </cell>
          <cell r="DL10">
            <v>26.666666666669698</v>
          </cell>
          <cell r="DM10">
            <v>26.666666666659602</v>
          </cell>
          <cell r="DN10">
            <v>319.99999999999972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</row>
        <row r="11">
          <cell r="A11" t="str">
            <v xml:space="preserve">     GPC - Energy Conservation Clause Provision</v>
          </cell>
          <cell r="B11">
            <v>47.216089999999902</v>
          </cell>
          <cell r="C11">
            <v>58.565600000000003</v>
          </cell>
          <cell r="D11">
            <v>40.804259999999999</v>
          </cell>
          <cell r="E11">
            <v>55.625799999999899</v>
          </cell>
          <cell r="F11">
            <v>67.727999999999994</v>
          </cell>
          <cell r="G11">
            <v>67.727999999999994</v>
          </cell>
          <cell r="H11">
            <v>67.727999999999994</v>
          </cell>
          <cell r="I11">
            <v>67.727999999999994</v>
          </cell>
          <cell r="J11">
            <v>67.727999999999994</v>
          </cell>
          <cell r="K11">
            <v>67.727999999999895</v>
          </cell>
          <cell r="L11">
            <v>67.727999999999895</v>
          </cell>
          <cell r="M11">
            <v>-745.00800000000004</v>
          </cell>
          <cell r="N11">
            <v>-68.700250000000551</v>
          </cell>
          <cell r="O11">
            <v>67.727999999999994</v>
          </cell>
          <cell r="P11">
            <v>67.727999999999994</v>
          </cell>
          <cell r="Q11">
            <v>67.727999999999895</v>
          </cell>
          <cell r="R11">
            <v>67.727999999999994</v>
          </cell>
          <cell r="S11">
            <v>67.727999999999994</v>
          </cell>
          <cell r="T11">
            <v>67.727999999999994</v>
          </cell>
          <cell r="U11">
            <v>67.727999999999994</v>
          </cell>
          <cell r="V11">
            <v>67.727999999999994</v>
          </cell>
          <cell r="W11">
            <v>67.727999999999994</v>
          </cell>
          <cell r="X11">
            <v>67.727999999999895</v>
          </cell>
          <cell r="Y11">
            <v>67.727999999999895</v>
          </cell>
          <cell r="Z11">
            <v>-745.00800000000004</v>
          </cell>
          <cell r="AA11">
            <v>-4.5474735088646412E-13</v>
          </cell>
          <cell r="AB11">
            <v>67.727999999999994</v>
          </cell>
          <cell r="AC11">
            <v>67.727999999999994</v>
          </cell>
          <cell r="AD11">
            <v>67.727999999999895</v>
          </cell>
          <cell r="AE11">
            <v>67.727999999999994</v>
          </cell>
          <cell r="AF11">
            <v>67.727999999999994</v>
          </cell>
          <cell r="AG11">
            <v>67.727999999999994</v>
          </cell>
          <cell r="AH11">
            <v>67.727999999999994</v>
          </cell>
          <cell r="AI11">
            <v>67.727999999999994</v>
          </cell>
          <cell r="AJ11">
            <v>67.727999999999994</v>
          </cell>
          <cell r="AK11">
            <v>67.727999999999895</v>
          </cell>
          <cell r="AL11">
            <v>67.727999999999895</v>
          </cell>
          <cell r="AM11">
            <v>-745.00800000000004</v>
          </cell>
          <cell r="AN11">
            <v>-4.5474735088646412E-13</v>
          </cell>
          <cell r="AO11">
            <v>67.727999999999994</v>
          </cell>
          <cell r="AP11">
            <v>67.727999999999994</v>
          </cell>
          <cell r="AQ11">
            <v>67.727999999999895</v>
          </cell>
          <cell r="AR11">
            <v>67.727999999999994</v>
          </cell>
          <cell r="AS11">
            <v>67.727999999999994</v>
          </cell>
          <cell r="AT11">
            <v>67.727999999999994</v>
          </cell>
          <cell r="AU11">
            <v>67.727999999999994</v>
          </cell>
          <cell r="AV11">
            <v>67.727999999999994</v>
          </cell>
          <cell r="AW11">
            <v>67.727999999999994</v>
          </cell>
          <cell r="AX11">
            <v>67.727999999999895</v>
          </cell>
          <cell r="AY11">
            <v>67.727999999999895</v>
          </cell>
          <cell r="AZ11">
            <v>-745.00800000000004</v>
          </cell>
          <cell r="BA11">
            <v>-4.5474735088646412E-13</v>
          </cell>
          <cell r="BB11">
            <v>67.727999999999994</v>
          </cell>
          <cell r="BC11">
            <v>67.727999999999994</v>
          </cell>
          <cell r="BD11">
            <v>67.727999999999895</v>
          </cell>
          <cell r="BE11">
            <v>67.727999999999994</v>
          </cell>
          <cell r="BF11">
            <v>67.727999999999994</v>
          </cell>
          <cell r="BG11">
            <v>67.727999999999994</v>
          </cell>
          <cell r="BH11">
            <v>67.727999999999994</v>
          </cell>
          <cell r="BI11">
            <v>67.727999999999994</v>
          </cell>
          <cell r="BJ11">
            <v>67.727999999999994</v>
          </cell>
          <cell r="BK11">
            <v>67.727999999999895</v>
          </cell>
          <cell r="BL11">
            <v>67.727999999999895</v>
          </cell>
          <cell r="BM11">
            <v>-745.00800000000004</v>
          </cell>
          <cell r="BN11">
            <v>-4.5474735088646412E-13</v>
          </cell>
          <cell r="BO11">
            <v>67.727999999999994</v>
          </cell>
          <cell r="BP11">
            <v>67.727999999999994</v>
          </cell>
          <cell r="BQ11">
            <v>67.727999999999895</v>
          </cell>
          <cell r="BR11">
            <v>67.727999999999994</v>
          </cell>
          <cell r="BS11">
            <v>67.727999999999994</v>
          </cell>
          <cell r="BT11">
            <v>67.727999999999994</v>
          </cell>
          <cell r="BU11">
            <v>67.727999999999994</v>
          </cell>
          <cell r="BV11">
            <v>67.727999999999994</v>
          </cell>
          <cell r="BW11">
            <v>67.727999999999994</v>
          </cell>
          <cell r="BX11">
            <v>67.727999999999895</v>
          </cell>
          <cell r="BY11">
            <v>67.727999999999895</v>
          </cell>
          <cell r="BZ11">
            <v>-745.00800000000004</v>
          </cell>
          <cell r="CA11">
            <v>-4.5474735088646412E-13</v>
          </cell>
          <cell r="CB11">
            <v>67.727999999999994</v>
          </cell>
          <cell r="CC11">
            <v>67.727999999999994</v>
          </cell>
          <cell r="CD11">
            <v>67.727999999999895</v>
          </cell>
          <cell r="CE11">
            <v>67.727999999999994</v>
          </cell>
          <cell r="CF11">
            <v>67.727999999999994</v>
          </cell>
          <cell r="CG11">
            <v>67.727999999999994</v>
          </cell>
          <cell r="CH11">
            <v>67.727999999999994</v>
          </cell>
          <cell r="CI11">
            <v>67.727999999999994</v>
          </cell>
          <cell r="CJ11">
            <v>67.727999999999994</v>
          </cell>
          <cell r="CK11">
            <v>67.727999999999895</v>
          </cell>
          <cell r="CL11">
            <v>67.727999999999895</v>
          </cell>
          <cell r="CM11">
            <v>-745.00800000000004</v>
          </cell>
          <cell r="CN11">
            <v>-4.5474735088646412E-13</v>
          </cell>
          <cell r="CO11">
            <v>67.727999999999994</v>
          </cell>
          <cell r="CP11">
            <v>67.727999999999994</v>
          </cell>
          <cell r="CQ11">
            <v>67.727999999999895</v>
          </cell>
          <cell r="CR11">
            <v>67.727999999999994</v>
          </cell>
          <cell r="CS11">
            <v>67.727999999999994</v>
          </cell>
          <cell r="CT11">
            <v>67.727999999999994</v>
          </cell>
          <cell r="CU11">
            <v>67.727999999999994</v>
          </cell>
          <cell r="CV11">
            <v>67.727999999999994</v>
          </cell>
          <cell r="CW11">
            <v>67.727999999999994</v>
          </cell>
          <cell r="CX11">
            <v>67.727999999999895</v>
          </cell>
          <cell r="CY11">
            <v>67.727999999999895</v>
          </cell>
          <cell r="CZ11">
            <v>-745.00800000000004</v>
          </cell>
          <cell r="DA11">
            <v>-4.5474735088646412E-13</v>
          </cell>
          <cell r="DB11">
            <v>67.727999999999994</v>
          </cell>
          <cell r="DC11">
            <v>67.727999999999994</v>
          </cell>
          <cell r="DD11">
            <v>67.727999999999895</v>
          </cell>
          <cell r="DE11">
            <v>67.727999999999994</v>
          </cell>
          <cell r="DF11">
            <v>67.727999999999994</v>
          </cell>
          <cell r="DG11">
            <v>67.727999999999994</v>
          </cell>
          <cell r="DH11">
            <v>67.727999999999994</v>
          </cell>
          <cell r="DI11">
            <v>67.727999999999994</v>
          </cell>
          <cell r="DJ11">
            <v>67.727999999999994</v>
          </cell>
          <cell r="DK11">
            <v>67.727999999999895</v>
          </cell>
          <cell r="DL11">
            <v>67.727999999999895</v>
          </cell>
          <cell r="DM11">
            <v>-745.00800000000004</v>
          </cell>
          <cell r="DN11">
            <v>-4.5474735088646412E-13</v>
          </cell>
          <cell r="DO11">
            <v>67.727999999999994</v>
          </cell>
          <cell r="DP11">
            <v>67.727999999999994</v>
          </cell>
          <cell r="DQ11">
            <v>67.727999999999895</v>
          </cell>
          <cell r="DR11">
            <v>67.727999999999994</v>
          </cell>
          <cell r="DS11">
            <v>67.727999999999994</v>
          </cell>
          <cell r="DT11">
            <v>67.727999999999994</v>
          </cell>
          <cell r="DU11">
            <v>67.727999999999994</v>
          </cell>
          <cell r="DV11">
            <v>67.727999999999994</v>
          </cell>
          <cell r="DW11">
            <v>67.727999999999994</v>
          </cell>
          <cell r="DX11">
            <v>67.727999999999895</v>
          </cell>
          <cell r="DY11">
            <v>67.727999999999895</v>
          </cell>
          <cell r="DZ11">
            <v>-745.00800000000004</v>
          </cell>
        </row>
        <row r="12">
          <cell r="A12" t="str">
            <v xml:space="preserve">     GPC - Environmental Cleanup</v>
          </cell>
          <cell r="B12">
            <v>-387.20146000000301</v>
          </cell>
          <cell r="C12">
            <v>-16.618389999995902</v>
          </cell>
          <cell r="D12">
            <v>-7.7475999999987799</v>
          </cell>
          <cell r="E12">
            <v>33.076579999997101</v>
          </cell>
          <cell r="F12">
            <v>-410.44</v>
          </cell>
          <cell r="G12">
            <v>-410.44</v>
          </cell>
          <cell r="H12">
            <v>-410.44</v>
          </cell>
          <cell r="I12">
            <v>-410.44</v>
          </cell>
          <cell r="J12">
            <v>-410.44</v>
          </cell>
          <cell r="K12">
            <v>-410.44</v>
          </cell>
          <cell r="L12">
            <v>-410.44</v>
          </cell>
          <cell r="M12">
            <v>-410.44</v>
          </cell>
          <cell r="N12">
            <v>-3662.0108700000005</v>
          </cell>
          <cell r="O12">
            <v>-254.40333333333399</v>
          </cell>
          <cell r="P12">
            <v>-254.40333333333399</v>
          </cell>
          <cell r="Q12">
            <v>-254.40333333333399</v>
          </cell>
          <cell r="R12">
            <v>-254.40333333333399</v>
          </cell>
          <cell r="S12">
            <v>-254.40333333333399</v>
          </cell>
          <cell r="T12">
            <v>-254.40333333333399</v>
          </cell>
          <cell r="U12">
            <v>-254.40333333333399</v>
          </cell>
          <cell r="V12">
            <v>-254.40333333333399</v>
          </cell>
          <cell r="W12">
            <v>-254.40333333333399</v>
          </cell>
          <cell r="X12">
            <v>-254.40333333333399</v>
          </cell>
          <cell r="Y12">
            <v>-254.40333333333399</v>
          </cell>
          <cell r="Z12">
            <v>-254.40333333333399</v>
          </cell>
          <cell r="AA12">
            <v>-3052.8400000000088</v>
          </cell>
          <cell r="AB12">
            <v>-124.07525</v>
          </cell>
          <cell r="AC12">
            <v>-124.07525</v>
          </cell>
          <cell r="AD12">
            <v>-124.07525</v>
          </cell>
          <cell r="AE12">
            <v>-124.07525</v>
          </cell>
          <cell r="AF12">
            <v>-124.07525</v>
          </cell>
          <cell r="AG12">
            <v>-124.07525</v>
          </cell>
          <cell r="AH12">
            <v>-124.07525</v>
          </cell>
          <cell r="AI12">
            <v>-124.07525</v>
          </cell>
          <cell r="AJ12">
            <v>-124.07525</v>
          </cell>
          <cell r="AK12">
            <v>-124.07525</v>
          </cell>
          <cell r="AL12">
            <v>-124.07525</v>
          </cell>
          <cell r="AM12">
            <v>-124.07525</v>
          </cell>
          <cell r="AN12">
            <v>-1488.9030000000002</v>
          </cell>
          <cell r="AO12">
            <v>-18.829916666666001</v>
          </cell>
          <cell r="AP12">
            <v>-18.829916666666001</v>
          </cell>
          <cell r="AQ12">
            <v>-18.829916666666001</v>
          </cell>
          <cell r="AR12">
            <v>-18.829916666666001</v>
          </cell>
          <cell r="AS12">
            <v>-18.829916666666001</v>
          </cell>
          <cell r="AT12">
            <v>-18.829916666666001</v>
          </cell>
          <cell r="AU12">
            <v>-18.829916666666001</v>
          </cell>
          <cell r="AV12">
            <v>-18.829916666666001</v>
          </cell>
          <cell r="AW12">
            <v>-18.829916666666001</v>
          </cell>
          <cell r="AX12">
            <v>-18.829916666666001</v>
          </cell>
          <cell r="AY12">
            <v>-18.829916666666001</v>
          </cell>
          <cell r="AZ12">
            <v>-18.829916666666001</v>
          </cell>
          <cell r="BA12">
            <v>-225.95899999999207</v>
          </cell>
          <cell r="BB12">
            <v>-18.830083333333</v>
          </cell>
          <cell r="BC12">
            <v>-18.830083333333</v>
          </cell>
          <cell r="BD12">
            <v>-18.830083333333</v>
          </cell>
          <cell r="BE12">
            <v>-18.830083333333</v>
          </cell>
          <cell r="BF12">
            <v>-18.830083333333</v>
          </cell>
          <cell r="BG12">
            <v>-18.830083333333</v>
          </cell>
          <cell r="BH12">
            <v>-18.830083333333</v>
          </cell>
          <cell r="BI12">
            <v>-18.830083333333</v>
          </cell>
          <cell r="BJ12">
            <v>-18.830083333333</v>
          </cell>
          <cell r="BK12">
            <v>-18.830083333333</v>
          </cell>
          <cell r="BL12">
            <v>-18.830083333333</v>
          </cell>
          <cell r="BM12">
            <v>-18.830083333333</v>
          </cell>
          <cell r="BN12">
            <v>-225.96099999999595</v>
          </cell>
          <cell r="BO12">
            <v>-301.23433333333298</v>
          </cell>
          <cell r="BP12">
            <v>-301.23433333333298</v>
          </cell>
          <cell r="BQ12">
            <v>-301.23433333333298</v>
          </cell>
          <cell r="BR12">
            <v>-301.23433333333298</v>
          </cell>
          <cell r="BS12">
            <v>-301.23433333333298</v>
          </cell>
          <cell r="BT12">
            <v>-301.23433333333298</v>
          </cell>
          <cell r="BU12">
            <v>-301.23433333333298</v>
          </cell>
          <cell r="BV12">
            <v>-301.23433333333298</v>
          </cell>
          <cell r="BW12">
            <v>-301.23433333333298</v>
          </cell>
          <cell r="BX12">
            <v>-301.23433333333298</v>
          </cell>
          <cell r="BY12">
            <v>-301.23433333333298</v>
          </cell>
          <cell r="BZ12">
            <v>-301.23433333333298</v>
          </cell>
          <cell r="CA12">
            <v>-3614.8119999999949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</row>
        <row r="13">
          <cell r="A13" t="str">
            <v xml:space="preserve">     GPC - Environmental Remediation Reserve</v>
          </cell>
          <cell r="B13">
            <v>168.08027999999999</v>
          </cell>
          <cell r="C13">
            <v>191.69727</v>
          </cell>
          <cell r="D13">
            <v>182.02227000000099</v>
          </cell>
          <cell r="E13">
            <v>137.022269999999</v>
          </cell>
          <cell r="F13">
            <v>192.02224999999899</v>
          </cell>
          <cell r="G13">
            <v>192.02224999999899</v>
          </cell>
          <cell r="H13">
            <v>192.02224999999899</v>
          </cell>
          <cell r="I13">
            <v>192.02224999999899</v>
          </cell>
          <cell r="J13">
            <v>192.02224999999899</v>
          </cell>
          <cell r="K13">
            <v>192.02224999999899</v>
          </cell>
          <cell r="L13">
            <v>192.02224999999899</v>
          </cell>
          <cell r="M13">
            <v>192.02224999999899</v>
          </cell>
          <cell r="N13">
            <v>2215.0000899999923</v>
          </cell>
          <cell r="O13">
            <v>192.02224999999899</v>
          </cell>
          <cell r="P13">
            <v>192.02224999999899</v>
          </cell>
          <cell r="Q13">
            <v>192.02224999999899</v>
          </cell>
          <cell r="R13">
            <v>192.02224999999899</v>
          </cell>
          <cell r="S13">
            <v>192.02224999999899</v>
          </cell>
          <cell r="T13">
            <v>192.02224999999899</v>
          </cell>
          <cell r="U13">
            <v>192.02224999999899</v>
          </cell>
          <cell r="V13">
            <v>192.02224999999899</v>
          </cell>
          <cell r="W13">
            <v>192.02224999999899</v>
          </cell>
          <cell r="X13">
            <v>192.02224999999899</v>
          </cell>
          <cell r="Y13">
            <v>192.02224999999899</v>
          </cell>
          <cell r="Z13">
            <v>192.02224999999899</v>
          </cell>
          <cell r="AA13">
            <v>2304.2669999999885</v>
          </cell>
          <cell r="AB13">
            <v>192.02224999999899</v>
          </cell>
          <cell r="AC13">
            <v>192.02224999999899</v>
          </cell>
          <cell r="AD13">
            <v>192.02224999999899</v>
          </cell>
          <cell r="AE13">
            <v>192.02224999999899</v>
          </cell>
          <cell r="AF13">
            <v>192.02224999999899</v>
          </cell>
          <cell r="AG13">
            <v>192.02224999999899</v>
          </cell>
          <cell r="AH13">
            <v>192.02224999999899</v>
          </cell>
          <cell r="AI13">
            <v>192.02224999999899</v>
          </cell>
          <cell r="AJ13">
            <v>192.02224999999899</v>
          </cell>
          <cell r="AK13">
            <v>192.02224999999899</v>
          </cell>
          <cell r="AL13">
            <v>192.02224999999899</v>
          </cell>
          <cell r="AM13">
            <v>192.02224999999899</v>
          </cell>
          <cell r="AN13">
            <v>2304.2669999999885</v>
          </cell>
          <cell r="AO13">
            <v>192.02224999999899</v>
          </cell>
          <cell r="AP13">
            <v>192.02224999999899</v>
          </cell>
          <cell r="AQ13">
            <v>192.02224999999899</v>
          </cell>
          <cell r="AR13">
            <v>192.02224999999899</v>
          </cell>
          <cell r="AS13">
            <v>192.02224999999899</v>
          </cell>
          <cell r="AT13">
            <v>192.02224999999899</v>
          </cell>
          <cell r="AU13">
            <v>192.02224999999899</v>
          </cell>
          <cell r="AV13">
            <v>192.02224999999899</v>
          </cell>
          <cell r="AW13">
            <v>192.02224999999899</v>
          </cell>
          <cell r="AX13">
            <v>192.02224999999899</v>
          </cell>
          <cell r="AY13">
            <v>192.02224999999899</v>
          </cell>
          <cell r="AZ13">
            <v>192.02224999999899</v>
          </cell>
          <cell r="BA13">
            <v>2304.2669999999885</v>
          </cell>
          <cell r="BB13">
            <v>192.02224999999899</v>
          </cell>
          <cell r="BC13">
            <v>192.02224999999899</v>
          </cell>
          <cell r="BD13">
            <v>192.02224999999899</v>
          </cell>
          <cell r="BE13">
            <v>192.02224999999899</v>
          </cell>
          <cell r="BF13">
            <v>192.02224999999899</v>
          </cell>
          <cell r="BG13">
            <v>192.02224999999899</v>
          </cell>
          <cell r="BH13">
            <v>192.02224999999899</v>
          </cell>
          <cell r="BI13">
            <v>192.02224999999899</v>
          </cell>
          <cell r="BJ13">
            <v>192.02224999999899</v>
          </cell>
          <cell r="BK13">
            <v>278.83424999999897</v>
          </cell>
          <cell r="BL13">
            <v>-1810.3309999999999</v>
          </cell>
          <cell r="BM13">
            <v>192.02224999999899</v>
          </cell>
          <cell r="BN13">
            <v>388.72574999998938</v>
          </cell>
          <cell r="BO13">
            <v>192.02224999999899</v>
          </cell>
          <cell r="BP13">
            <v>192.02224999999899</v>
          </cell>
          <cell r="BQ13">
            <v>192.02224999999899</v>
          </cell>
          <cell r="BR13">
            <v>192.02224999999899</v>
          </cell>
          <cell r="BS13">
            <v>192.02224999999899</v>
          </cell>
          <cell r="BT13">
            <v>192.02224999999899</v>
          </cell>
          <cell r="BU13">
            <v>192.02224999999899</v>
          </cell>
          <cell r="BV13">
            <v>192.02224999999899</v>
          </cell>
          <cell r="BW13">
            <v>192.02225000000001</v>
          </cell>
          <cell r="BX13">
            <v>105.21025</v>
          </cell>
          <cell r="BY13">
            <v>0</v>
          </cell>
          <cell r="BZ13">
            <v>0</v>
          </cell>
          <cell r="CA13">
            <v>1833.4104999999922</v>
          </cell>
          <cell r="CB13">
            <v>4.1666665314955601E-6</v>
          </cell>
          <cell r="CC13">
            <v>4.1666665314955601E-6</v>
          </cell>
          <cell r="CD13">
            <v>4.1666665314955601E-6</v>
          </cell>
          <cell r="CE13">
            <v>4.1666665314955601E-6</v>
          </cell>
          <cell r="CF13">
            <v>4.1666665314955499E-6</v>
          </cell>
          <cell r="CG13">
            <v>4.1666665314955499E-6</v>
          </cell>
          <cell r="CH13">
            <v>4.1666665314955296E-6</v>
          </cell>
          <cell r="CI13">
            <v>4.1666665314955296E-6</v>
          </cell>
          <cell r="CJ13">
            <v>4.1666665314955296E-6</v>
          </cell>
          <cell r="CK13">
            <v>4.1666665314955296E-6</v>
          </cell>
          <cell r="CL13">
            <v>4.1666665314955296E-6</v>
          </cell>
          <cell r="CM13">
            <v>4.1666665314955296E-6</v>
          </cell>
          <cell r="CN13">
            <v>4.9999998377946532E-5</v>
          </cell>
          <cell r="CO13">
            <v>4.1666665314955296E-6</v>
          </cell>
          <cell r="CP13">
            <v>4.1666665314955296E-6</v>
          </cell>
          <cell r="CQ13">
            <v>4.1666665314955398E-6</v>
          </cell>
          <cell r="CR13">
            <v>4.1666665314955296E-6</v>
          </cell>
          <cell r="CS13">
            <v>4.1666665314955296E-6</v>
          </cell>
          <cell r="CT13">
            <v>4.1666665314955296E-6</v>
          </cell>
          <cell r="CU13">
            <v>4.1666665314955296E-6</v>
          </cell>
          <cell r="CV13">
            <v>4.1666665314955296E-6</v>
          </cell>
          <cell r="CW13">
            <v>4.1666665314955296E-6</v>
          </cell>
          <cell r="CX13">
            <v>4.1666665314955296E-6</v>
          </cell>
          <cell r="CY13">
            <v>4.1666665314955296E-6</v>
          </cell>
          <cell r="CZ13">
            <v>4.1666665314955296E-6</v>
          </cell>
          <cell r="DA13">
            <v>4.9999998377946376E-5</v>
          </cell>
          <cell r="DB13">
            <v>4.16666653620718E-6</v>
          </cell>
          <cell r="DC13">
            <v>4.1666665282491496E-6</v>
          </cell>
          <cell r="DD13">
            <v>4.1666665282491496E-6</v>
          </cell>
          <cell r="DE13">
            <v>4.1666665282491496E-6</v>
          </cell>
          <cell r="DF13">
            <v>4.1666665282491496E-6</v>
          </cell>
          <cell r="DG13">
            <v>4.1666665282491496E-6</v>
          </cell>
          <cell r="DH13">
            <v>4.1666665282491496E-6</v>
          </cell>
          <cell r="DI13">
            <v>4.1666665282491496E-6</v>
          </cell>
          <cell r="DJ13">
            <v>4.1666665282491496E-6</v>
          </cell>
          <cell r="DK13">
            <v>4.1666665282491496E-6</v>
          </cell>
          <cell r="DL13">
            <v>4.1666665282491496E-6</v>
          </cell>
          <cell r="DM13">
            <v>4.1666665282491496E-6</v>
          </cell>
          <cell r="DN13">
            <v>4.9999998346947836E-5</v>
          </cell>
          <cell r="DO13">
            <v>4.1666665282491496E-6</v>
          </cell>
          <cell r="DP13">
            <v>4.1666665282491496E-6</v>
          </cell>
          <cell r="DQ13">
            <v>4.1666665282491496E-6</v>
          </cell>
          <cell r="DR13">
            <v>4.1666665282491496E-6</v>
          </cell>
          <cell r="DS13">
            <v>4.1666665282491496E-6</v>
          </cell>
          <cell r="DT13">
            <v>4.1666665282491496E-6</v>
          </cell>
          <cell r="DU13">
            <v>4.1666665282491496E-6</v>
          </cell>
          <cell r="DV13">
            <v>4.1666665282491496E-6</v>
          </cell>
          <cell r="DW13">
            <v>4.1666665282491496E-6</v>
          </cell>
          <cell r="DX13">
            <v>4.1666665282491496E-6</v>
          </cell>
          <cell r="DY13">
            <v>4.1666665282491496E-6</v>
          </cell>
          <cell r="DZ13">
            <v>4.1666665282491496E-6</v>
          </cell>
        </row>
        <row r="14">
          <cell r="A14" t="str">
            <v xml:space="preserve">     GPC - Franchise Tax Fuel Clause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481.7133</v>
          </cell>
          <cell r="G14">
            <v>461.2919</v>
          </cell>
          <cell r="H14">
            <v>475.59699999999998</v>
          </cell>
          <cell r="I14">
            <v>686.50099999999998</v>
          </cell>
          <cell r="J14">
            <v>-1589.8228999999999</v>
          </cell>
          <cell r="K14">
            <v>88.364900000000006</v>
          </cell>
          <cell r="L14">
            <v>-232.71360000000001</v>
          </cell>
          <cell r="M14">
            <v>131.7774</v>
          </cell>
          <cell r="N14">
            <v>502.70900000000006</v>
          </cell>
          <cell r="O14">
            <v>576.90470000000005</v>
          </cell>
          <cell r="P14">
            <v>-227.61580000000001</v>
          </cell>
          <cell r="Q14">
            <v>-122.7226</v>
          </cell>
          <cell r="R14">
            <v>-412.2038</v>
          </cell>
          <cell r="S14">
            <v>264.69099999999997</v>
          </cell>
          <cell r="T14">
            <v>449.62950000000001</v>
          </cell>
          <cell r="U14">
            <v>531.41030000000001</v>
          </cell>
          <cell r="V14">
            <v>743.55769999999995</v>
          </cell>
          <cell r="W14">
            <v>-1690.9659999999999</v>
          </cell>
          <cell r="X14">
            <v>-83.518600000000006</v>
          </cell>
          <cell r="Y14">
            <v>-134.87970000000001</v>
          </cell>
          <cell r="Z14">
            <v>3.3927999999999998</v>
          </cell>
          <cell r="AA14">
            <v>-102.32049999999936</v>
          </cell>
          <cell r="AB14">
            <v>358.8759</v>
          </cell>
          <cell r="AC14">
            <v>-558.10230000000001</v>
          </cell>
          <cell r="AD14">
            <v>245.30420000000001</v>
          </cell>
          <cell r="AE14">
            <v>-265.09390000000002</v>
          </cell>
          <cell r="AF14">
            <v>501.09829999999999</v>
          </cell>
          <cell r="AG14">
            <v>421.72579999999999</v>
          </cell>
          <cell r="AH14">
            <v>560.0172</v>
          </cell>
          <cell r="AI14">
            <v>775.61159999999995</v>
          </cell>
          <cell r="AJ14">
            <v>-1724.0211999999999</v>
          </cell>
          <cell r="AK14">
            <v>-178.2079</v>
          </cell>
          <cell r="AL14">
            <v>-334.06810000000002</v>
          </cell>
          <cell r="AM14">
            <v>-128.65780000000001</v>
          </cell>
          <cell r="AN14">
            <v>-325.51819999999998</v>
          </cell>
          <cell r="AO14">
            <v>527.86509999999998</v>
          </cell>
          <cell r="AP14">
            <v>-105.8867</v>
          </cell>
          <cell r="AQ14">
            <v>323.26339999999999</v>
          </cell>
          <cell r="AR14">
            <v>-483.56849999999997</v>
          </cell>
          <cell r="AS14">
            <v>446.41919999999999</v>
          </cell>
          <cell r="AT14">
            <v>364.31529999999998</v>
          </cell>
          <cell r="AU14">
            <v>482.83409999999998</v>
          </cell>
          <cell r="AV14">
            <v>702.40809999999999</v>
          </cell>
          <cell r="AW14">
            <v>-1515.9738</v>
          </cell>
          <cell r="AX14">
            <v>-302.27969999999999</v>
          </cell>
          <cell r="AY14">
            <v>-262.99110000000002</v>
          </cell>
          <cell r="AZ14">
            <v>103.0626</v>
          </cell>
          <cell r="BA14">
            <v>279.46799999999985</v>
          </cell>
          <cell r="BB14">
            <v>575.8854</v>
          </cell>
          <cell r="BC14">
            <v>-126.92059999999999</v>
          </cell>
          <cell r="BD14">
            <v>-15.7622</v>
          </cell>
          <cell r="BE14">
            <v>-380.68619999999999</v>
          </cell>
          <cell r="BF14">
            <v>476.5899</v>
          </cell>
          <cell r="BG14">
            <v>409.94240000000002</v>
          </cell>
          <cell r="BH14">
            <v>488.71129999999999</v>
          </cell>
          <cell r="BI14">
            <v>749.82809999999995</v>
          </cell>
          <cell r="BJ14">
            <v>-1614.9422</v>
          </cell>
          <cell r="BK14">
            <v>-182.59110000000001</v>
          </cell>
          <cell r="BL14">
            <v>-468.7045</v>
          </cell>
          <cell r="BM14">
            <v>-35.185000000000002</v>
          </cell>
          <cell r="BN14">
            <v>-123.83470000000034</v>
          </cell>
          <cell r="BO14">
            <v>475.01729999999998</v>
          </cell>
          <cell r="BP14">
            <v>-253.44130000000001</v>
          </cell>
          <cell r="BQ14">
            <v>285.1266</v>
          </cell>
          <cell r="BR14">
            <v>-268.92790000000002</v>
          </cell>
          <cell r="BS14">
            <v>515.93100000000004</v>
          </cell>
          <cell r="BT14">
            <v>458.5575</v>
          </cell>
          <cell r="BU14">
            <v>696.68010000000004</v>
          </cell>
          <cell r="BV14">
            <v>990.60739999999998</v>
          </cell>
          <cell r="BW14">
            <v>-2112.2556</v>
          </cell>
          <cell r="BX14">
            <v>-356.91129999999998</v>
          </cell>
          <cell r="BY14">
            <v>-340.63389999999998</v>
          </cell>
          <cell r="BZ14">
            <v>44.465899999999998</v>
          </cell>
          <cell r="CA14">
            <v>134.21579999999994</v>
          </cell>
          <cell r="CB14">
            <v>443.92129999999997</v>
          </cell>
          <cell r="CC14">
            <v>-403.57069999999999</v>
          </cell>
          <cell r="CD14">
            <v>526.47190000000001</v>
          </cell>
          <cell r="CE14">
            <v>-427.3784</v>
          </cell>
          <cell r="CF14">
            <v>580.53639999999996</v>
          </cell>
          <cell r="CG14">
            <v>437.13330000000002</v>
          </cell>
          <cell r="CH14">
            <v>778.62199999999996</v>
          </cell>
          <cell r="CI14">
            <v>1163.5972999999999</v>
          </cell>
          <cell r="CJ14">
            <v>-2345.9025999999999</v>
          </cell>
          <cell r="CK14">
            <v>-239.42570000000001</v>
          </cell>
          <cell r="CL14">
            <v>-204.33539999999999</v>
          </cell>
          <cell r="CM14">
            <v>213.56059999999999</v>
          </cell>
          <cell r="CN14">
            <v>523.22999999999956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</row>
        <row r="15">
          <cell r="A15" t="str">
            <v xml:space="preserve">     GPC - Fuel Clause Under Recovered</v>
          </cell>
          <cell r="B15">
            <v>-131053.19418999999</v>
          </cell>
          <cell r="C15">
            <v>-39350.843009999997</v>
          </cell>
          <cell r="D15">
            <v>-38048.941469999998</v>
          </cell>
          <cell r="E15">
            <v>-14646.771720000001</v>
          </cell>
          <cell r="F15">
            <v>-45894.270493776297</v>
          </cell>
          <cell r="G15">
            <v>-30.8803092093234</v>
          </cell>
          <cell r="H15">
            <v>-10946.271416556199</v>
          </cell>
          <cell r="I15">
            <v>12393.7478680812</v>
          </cell>
          <cell r="J15">
            <v>52428.516382119298</v>
          </cell>
          <cell r="K15">
            <v>-2935.6259036363799</v>
          </cell>
          <cell r="L15">
            <v>7646.7742620737399</v>
          </cell>
          <cell r="M15">
            <v>-2545.1748246872899</v>
          </cell>
          <cell r="N15">
            <v>-212982.93482559128</v>
          </cell>
          <cell r="O15">
            <v>-9295.3761256732996</v>
          </cell>
          <cell r="P15">
            <v>14009.6699282348</v>
          </cell>
          <cell r="Q15">
            <v>-4815.3550880433504</v>
          </cell>
          <cell r="R15">
            <v>-16692.947671137299</v>
          </cell>
          <cell r="S15">
            <v>-19134.989950179399</v>
          </cell>
          <cell r="T15">
            <v>8659.1777257310296</v>
          </cell>
          <cell r="U15">
            <v>-11345.414676996101</v>
          </cell>
          <cell r="V15">
            <v>15028.9000837737</v>
          </cell>
          <cell r="W15">
            <v>54224.357046207202</v>
          </cell>
          <cell r="X15">
            <v>11626.280248508299</v>
          </cell>
          <cell r="Y15">
            <v>28833.288603086101</v>
          </cell>
          <cell r="Z15">
            <v>24010.843456483199</v>
          </cell>
          <cell r="AA15">
            <v>95108.433579994875</v>
          </cell>
          <cell r="AB15">
            <v>-2800.7679740387398</v>
          </cell>
          <cell r="AC15">
            <v>30244.4587683016</v>
          </cell>
          <cell r="AD15">
            <v>11555.5451666019</v>
          </cell>
          <cell r="AE15">
            <v>3503.9682611306298</v>
          </cell>
          <cell r="AF15">
            <v>-6457.3746454623497</v>
          </cell>
          <cell r="AG15">
            <v>-6350.9102448862504</v>
          </cell>
          <cell r="AH15">
            <v>-32539.962440023199</v>
          </cell>
          <cell r="AI15">
            <v>-6767.9102979017398</v>
          </cell>
          <cell r="AJ15">
            <v>45917.681622015298</v>
          </cell>
          <cell r="AK15">
            <v>11622.6197845444</v>
          </cell>
          <cell r="AL15">
            <v>25049.6502495071</v>
          </cell>
          <cell r="AM15">
            <v>13477.6850531495</v>
          </cell>
          <cell r="AN15">
            <v>86454.683302938152</v>
          </cell>
          <cell r="AO15">
            <v>-13622.378281729099</v>
          </cell>
          <cell r="AP15">
            <v>16181.307603057499</v>
          </cell>
          <cell r="AQ15">
            <v>2701.3885908429302</v>
          </cell>
          <cell r="AR15">
            <v>-7531.8205348638903</v>
          </cell>
          <cell r="AS15">
            <v>-14728.6645448822</v>
          </cell>
          <cell r="AT15">
            <v>-2796.4486487183499</v>
          </cell>
          <cell r="AU15">
            <v>-34846.986725800998</v>
          </cell>
          <cell r="AV15">
            <v>-11737.0165801812</v>
          </cell>
          <cell r="AW15">
            <v>46839.855087496901</v>
          </cell>
          <cell r="AX15">
            <v>-2646.7318901960598</v>
          </cell>
          <cell r="AY15">
            <v>13389.028935787201</v>
          </cell>
          <cell r="AZ15">
            <v>302.53198324192698</v>
          </cell>
          <cell r="BA15">
            <v>-8495.9350059453282</v>
          </cell>
          <cell r="BB15">
            <v>-21093.565306912002</v>
          </cell>
          <cell r="BC15">
            <v>14736.679660632601</v>
          </cell>
          <cell r="BD15">
            <v>8903.3605363915904</v>
          </cell>
          <cell r="BE15">
            <v>-2627.24547349257</v>
          </cell>
          <cell r="BF15">
            <v>-21270.290864897699</v>
          </cell>
          <cell r="BG15">
            <v>-11125.6686677909</v>
          </cell>
          <cell r="BH15">
            <v>-24021.117894826399</v>
          </cell>
          <cell r="BI15">
            <v>-10582.370216797501</v>
          </cell>
          <cell r="BJ15">
            <v>48219.375007501403</v>
          </cell>
          <cell r="BK15">
            <v>4090.8578264114999</v>
          </cell>
          <cell r="BL15">
            <v>16393.730485074899</v>
          </cell>
          <cell r="BM15">
            <v>533.97216853410896</v>
          </cell>
          <cell r="BN15">
            <v>2157.7172598290199</v>
          </cell>
          <cell r="BO15">
            <v>-5661.3366900067203</v>
          </cell>
          <cell r="BP15">
            <v>9089.9426025085795</v>
          </cell>
          <cell r="BQ15">
            <v>3686.90168643985</v>
          </cell>
          <cell r="BR15">
            <v>4910.8586491599999</v>
          </cell>
          <cell r="BS15">
            <v>-22735.863723152899</v>
          </cell>
          <cell r="BT15">
            <v>1285.6335767512401</v>
          </cell>
          <cell r="BU15">
            <v>-14715.231300723801</v>
          </cell>
          <cell r="BV15">
            <v>-2462.01385829741</v>
          </cell>
          <cell r="BW15">
            <v>55118.090228191199</v>
          </cell>
          <cell r="BX15">
            <v>20575.827599182801</v>
          </cell>
          <cell r="BY15">
            <v>24511.462398567499</v>
          </cell>
          <cell r="BZ15">
            <v>6182.2065007337496</v>
          </cell>
          <cell r="CA15">
            <v>79786.477669354092</v>
          </cell>
          <cell r="CB15">
            <v>-11306.4095501417</v>
          </cell>
          <cell r="CC15">
            <v>15073.703506092201</v>
          </cell>
          <cell r="CD15">
            <v>4009.8548782865901</v>
          </cell>
          <cell r="CE15">
            <v>6245.8768999996</v>
          </cell>
          <cell r="CF15">
            <v>-23780.821541824898</v>
          </cell>
          <cell r="CG15">
            <v>-22644.262755319302</v>
          </cell>
          <cell r="CH15">
            <v>-37168.560483542198</v>
          </cell>
          <cell r="CI15">
            <v>-23448.582467382799</v>
          </cell>
          <cell r="CJ15">
            <v>44021.309149060202</v>
          </cell>
          <cell r="CK15">
            <v>7523.8233224226997</v>
          </cell>
          <cell r="CL15">
            <v>19633.159285842099</v>
          </cell>
          <cell r="CM15">
            <v>-5765.8877367878904</v>
          </cell>
          <cell r="CN15">
            <v>-27606.797493295409</v>
          </cell>
          <cell r="CO15">
            <v>-28484.694812021</v>
          </cell>
          <cell r="CP15">
            <v>6131.8603656323003</v>
          </cell>
          <cell r="CQ15">
            <v>-5923.6525690001799</v>
          </cell>
          <cell r="CR15">
            <v>2321.7857437696698</v>
          </cell>
          <cell r="CS15">
            <v>-36960.592378353504</v>
          </cell>
          <cell r="CT15">
            <v>-9012.38404583181</v>
          </cell>
          <cell r="CU15">
            <v>-18296.0420598077</v>
          </cell>
          <cell r="CV15">
            <v>-9170.6744703683107</v>
          </cell>
          <cell r="CW15">
            <v>67463.1118198279</v>
          </cell>
          <cell r="CX15">
            <v>19533.166870477198</v>
          </cell>
          <cell r="CY15">
            <v>23995.6869647807</v>
          </cell>
          <cell r="CZ15">
            <v>3961.2575085407798</v>
          </cell>
          <cell r="DA15">
            <v>15558.828937646045</v>
          </cell>
          <cell r="DB15">
            <v>-26578.8717736937</v>
          </cell>
          <cell r="DC15">
            <v>20334.262638816901</v>
          </cell>
          <cell r="DD15">
            <v>1415.9217126588201</v>
          </cell>
          <cell r="DE15">
            <v>17256.6616739612</v>
          </cell>
          <cell r="DF15">
            <v>-20636.814559553</v>
          </cell>
          <cell r="DG15">
            <v>-16403.209299375201</v>
          </cell>
          <cell r="DH15">
            <v>-40600.023704505104</v>
          </cell>
          <cell r="DI15">
            <v>-29385.2928149129</v>
          </cell>
          <cell r="DJ15">
            <v>55440.494196914697</v>
          </cell>
          <cell r="DK15">
            <v>15489.876324561401</v>
          </cell>
          <cell r="DL15">
            <v>16419.9029846105</v>
          </cell>
          <cell r="DM15">
            <v>-8274.0706271515501</v>
          </cell>
          <cell r="DN15">
            <v>-15521.163247667966</v>
          </cell>
          <cell r="DO15">
            <v>-26403.807492306802</v>
          </cell>
          <cell r="DP15">
            <v>9477.9830155852997</v>
          </cell>
          <cell r="DQ15">
            <v>-3650.26741459289</v>
          </cell>
          <cell r="DR15">
            <v>-3123.8957405197302</v>
          </cell>
          <cell r="DS15">
            <v>-39156.624781947998</v>
          </cell>
          <cell r="DT15">
            <v>-43769.791888397704</v>
          </cell>
          <cell r="DU15">
            <v>-64628.3909057255</v>
          </cell>
          <cell r="DV15">
            <v>-57336.143881322903</v>
          </cell>
          <cell r="DW15">
            <v>29839.258837854599</v>
          </cell>
          <cell r="DX15">
            <v>-1090.65272987138</v>
          </cell>
          <cell r="DY15">
            <v>7061.7456609068904</v>
          </cell>
          <cell r="DZ15">
            <v>-20925.137174739299</v>
          </cell>
        </row>
        <row r="16">
          <cell r="A16" t="str">
            <v xml:space="preserve">     GPC - Hammond Cooling Tower Rental - 283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</row>
        <row r="17">
          <cell r="A17" t="str">
            <v xml:space="preserve">     GPC - Injuries &amp; Damages Reserve</v>
          </cell>
          <cell r="B17">
            <v>2065</v>
          </cell>
          <cell r="C17">
            <v>2999.99999999999</v>
          </cell>
          <cell r="D17">
            <v>-7717.9</v>
          </cell>
          <cell r="E17">
            <v>107.320999999999</v>
          </cell>
          <cell r="F17">
            <v>860.31700000000001</v>
          </cell>
          <cell r="G17">
            <v>0</v>
          </cell>
          <cell r="H17">
            <v>1417.7249999999899</v>
          </cell>
          <cell r="I17">
            <v>-1537.7249999999899</v>
          </cell>
          <cell r="J17">
            <v>-134.38999999999999</v>
          </cell>
          <cell r="K17">
            <v>-802.96</v>
          </cell>
          <cell r="L17">
            <v>-305</v>
          </cell>
          <cell r="M17">
            <v>3047.6120000000001</v>
          </cell>
          <cell r="N17">
            <v>-7.2759576141834259E-12</v>
          </cell>
          <cell r="O17">
            <v>2065</v>
          </cell>
          <cell r="P17">
            <v>2999.99999999999</v>
          </cell>
          <cell r="Q17">
            <v>-7717.9</v>
          </cell>
          <cell r="R17">
            <v>107.320999999999</v>
          </cell>
          <cell r="S17">
            <v>860.31700000000001</v>
          </cell>
          <cell r="T17">
            <v>0</v>
          </cell>
          <cell r="U17">
            <v>1417.7249999999899</v>
          </cell>
          <cell r="V17">
            <v>-1537.7249999999899</v>
          </cell>
          <cell r="W17">
            <v>-134.38999999999999</v>
          </cell>
          <cell r="X17">
            <v>-802.96</v>
          </cell>
          <cell r="Y17">
            <v>-305</v>
          </cell>
          <cell r="Z17">
            <v>3047.6120000000001</v>
          </cell>
          <cell r="AA17">
            <v>-7.2759576141834259E-12</v>
          </cell>
          <cell r="AB17">
            <v>2065</v>
          </cell>
          <cell r="AC17">
            <v>2999.99999999999</v>
          </cell>
          <cell r="AD17">
            <v>-7717.9</v>
          </cell>
          <cell r="AE17">
            <v>107.320999999999</v>
          </cell>
          <cell r="AF17">
            <v>860.31700000000001</v>
          </cell>
          <cell r="AG17">
            <v>0</v>
          </cell>
          <cell r="AH17">
            <v>1417.7249999999899</v>
          </cell>
          <cell r="AI17">
            <v>-1537.7249999999899</v>
          </cell>
          <cell r="AJ17">
            <v>-134.38999999999999</v>
          </cell>
          <cell r="AK17">
            <v>-802.96</v>
          </cell>
          <cell r="AL17">
            <v>-305</v>
          </cell>
          <cell r="AM17">
            <v>3047.6120000000001</v>
          </cell>
          <cell r="AN17">
            <v>-7.2759576141834259E-12</v>
          </cell>
          <cell r="AO17">
            <v>2065</v>
          </cell>
          <cell r="AP17">
            <v>2999.99999999999</v>
          </cell>
          <cell r="AQ17">
            <v>-7717.9</v>
          </cell>
          <cell r="AR17">
            <v>107.320999999999</v>
          </cell>
          <cell r="AS17">
            <v>860.31700000000001</v>
          </cell>
          <cell r="AT17">
            <v>0</v>
          </cell>
          <cell r="AU17">
            <v>1417.7249999999899</v>
          </cell>
          <cell r="AV17">
            <v>-1537.7249999999899</v>
          </cell>
          <cell r="AW17">
            <v>-134.38999999999999</v>
          </cell>
          <cell r="AX17">
            <v>-802.96</v>
          </cell>
          <cell r="AY17">
            <v>-305</v>
          </cell>
          <cell r="AZ17">
            <v>3047.6120000000001</v>
          </cell>
          <cell r="BA17">
            <v>-7.2759576141834259E-12</v>
          </cell>
          <cell r="BB17">
            <v>2065</v>
          </cell>
          <cell r="BC17">
            <v>2999.99999999999</v>
          </cell>
          <cell r="BD17">
            <v>-7717.9</v>
          </cell>
          <cell r="BE17">
            <v>107.320999999999</v>
          </cell>
          <cell r="BF17">
            <v>860.31700000000001</v>
          </cell>
          <cell r="BG17">
            <v>0</v>
          </cell>
          <cell r="BH17">
            <v>1417.7249999999899</v>
          </cell>
          <cell r="BI17">
            <v>-1537.7249999999899</v>
          </cell>
          <cell r="BJ17">
            <v>-134.38999999999999</v>
          </cell>
          <cell r="BK17">
            <v>-802.96</v>
          </cell>
          <cell r="BL17">
            <v>-305</v>
          </cell>
          <cell r="BM17">
            <v>3047.6120000000001</v>
          </cell>
          <cell r="BN17">
            <v>-7.2759576141834259E-12</v>
          </cell>
          <cell r="BO17">
            <v>2065</v>
          </cell>
          <cell r="BP17">
            <v>2999.99999999999</v>
          </cell>
          <cell r="BQ17">
            <v>-7717.9</v>
          </cell>
          <cell r="BR17">
            <v>107.320999999999</v>
          </cell>
          <cell r="BS17">
            <v>860.31700000000001</v>
          </cell>
          <cell r="BT17">
            <v>0</v>
          </cell>
          <cell r="BU17">
            <v>1417.7249999999899</v>
          </cell>
          <cell r="BV17">
            <v>-1537.7249999999899</v>
          </cell>
          <cell r="BW17">
            <v>-134.38999999999999</v>
          </cell>
          <cell r="BX17">
            <v>-802.96</v>
          </cell>
          <cell r="BY17">
            <v>-305</v>
          </cell>
          <cell r="BZ17">
            <v>3047.6120000000001</v>
          </cell>
          <cell r="CA17">
            <v>-7.2759576141834259E-12</v>
          </cell>
          <cell r="CB17">
            <v>2065</v>
          </cell>
          <cell r="CC17">
            <v>2999.99999999999</v>
          </cell>
          <cell r="CD17">
            <v>-7717.9</v>
          </cell>
          <cell r="CE17">
            <v>107.320999999999</v>
          </cell>
          <cell r="CF17">
            <v>860.31700000000001</v>
          </cell>
          <cell r="CG17">
            <v>0</v>
          </cell>
          <cell r="CH17">
            <v>1417.7249999999899</v>
          </cell>
          <cell r="CI17">
            <v>-1537.7249999999899</v>
          </cell>
          <cell r="CJ17">
            <v>-134.38999999999999</v>
          </cell>
          <cell r="CK17">
            <v>-802.96</v>
          </cell>
          <cell r="CL17">
            <v>-305</v>
          </cell>
          <cell r="CM17">
            <v>3047.6120000000001</v>
          </cell>
          <cell r="CN17">
            <v>-7.2759576141834259E-12</v>
          </cell>
          <cell r="CO17">
            <v>2065</v>
          </cell>
          <cell r="CP17">
            <v>2999.99999999999</v>
          </cell>
          <cell r="CQ17">
            <v>-7717.9</v>
          </cell>
          <cell r="CR17">
            <v>107.320999999999</v>
          </cell>
          <cell r="CS17">
            <v>860.31700000000001</v>
          </cell>
          <cell r="CT17">
            <v>0</v>
          </cell>
          <cell r="CU17">
            <v>1417.7249999999899</v>
          </cell>
          <cell r="CV17">
            <v>-1537.7249999999899</v>
          </cell>
          <cell r="CW17">
            <v>-134.38999999999999</v>
          </cell>
          <cell r="CX17">
            <v>-802.96</v>
          </cell>
          <cell r="CY17">
            <v>-305</v>
          </cell>
          <cell r="CZ17">
            <v>3047.6120000000001</v>
          </cell>
          <cell r="DA17">
            <v>-7.2759576141834259E-12</v>
          </cell>
          <cell r="DB17">
            <v>2065</v>
          </cell>
          <cell r="DC17">
            <v>2999.99999999999</v>
          </cell>
          <cell r="DD17">
            <v>-7717.9</v>
          </cell>
          <cell r="DE17">
            <v>107.320999999999</v>
          </cell>
          <cell r="DF17">
            <v>860.31700000000001</v>
          </cell>
          <cell r="DG17">
            <v>0</v>
          </cell>
          <cell r="DH17">
            <v>1417.7249999999899</v>
          </cell>
          <cell r="DI17">
            <v>-1537.7249999999899</v>
          </cell>
          <cell r="DJ17">
            <v>-134.38999999999999</v>
          </cell>
          <cell r="DK17">
            <v>-802.96</v>
          </cell>
          <cell r="DL17">
            <v>-305</v>
          </cell>
          <cell r="DM17">
            <v>3047.6120000000001</v>
          </cell>
          <cell r="DN17">
            <v>-7.2759576141834259E-12</v>
          </cell>
          <cell r="DO17">
            <v>2065</v>
          </cell>
          <cell r="DP17">
            <v>2999.99999999999</v>
          </cell>
          <cell r="DQ17">
            <v>-7717.9</v>
          </cell>
          <cell r="DR17">
            <v>107.320999999999</v>
          </cell>
          <cell r="DS17">
            <v>860.31700000000001</v>
          </cell>
          <cell r="DT17">
            <v>0</v>
          </cell>
          <cell r="DU17">
            <v>1417.7249999999899</v>
          </cell>
          <cell r="DV17">
            <v>-1537.7249999999899</v>
          </cell>
          <cell r="DW17">
            <v>-134.38999999999999</v>
          </cell>
          <cell r="DX17">
            <v>-802.96</v>
          </cell>
          <cell r="DY17">
            <v>-305</v>
          </cell>
          <cell r="DZ17">
            <v>3047.6120000000001</v>
          </cell>
        </row>
        <row r="18">
          <cell r="A18" t="str">
            <v xml:space="preserve">     GPC - Interruptible Service Credits</v>
          </cell>
          <cell r="B18">
            <v>907.9203</v>
          </cell>
          <cell r="C18">
            <v>869.57768999999905</v>
          </cell>
          <cell r="D18">
            <v>905.43080999999904</v>
          </cell>
          <cell r="E18">
            <v>911.75825999999995</v>
          </cell>
          <cell r="F18">
            <v>910.52059833333396</v>
          </cell>
          <cell r="G18">
            <v>910.52059833333396</v>
          </cell>
          <cell r="H18">
            <v>-658.09190166666701</v>
          </cell>
          <cell r="I18">
            <v>-658.09190166666701</v>
          </cell>
          <cell r="J18">
            <v>-658.09190166666701</v>
          </cell>
          <cell r="K18">
            <v>-5309.1528795333297</v>
          </cell>
          <cell r="L18">
            <v>911.25680046666696</v>
          </cell>
          <cell r="M18">
            <v>911.25680046666696</v>
          </cell>
          <cell r="N18">
            <v>-45.186726933330647</v>
          </cell>
          <cell r="O18">
            <v>910.52059833333396</v>
          </cell>
          <cell r="P18">
            <v>910.52059833333396</v>
          </cell>
          <cell r="Q18">
            <v>910.52059833333306</v>
          </cell>
          <cell r="R18">
            <v>910.52059833333306</v>
          </cell>
          <cell r="S18">
            <v>910.52059833333306</v>
          </cell>
          <cell r="T18">
            <v>910.52059833333306</v>
          </cell>
          <cell r="U18">
            <v>-658.09190166666804</v>
          </cell>
          <cell r="V18">
            <v>-658.09190166666804</v>
          </cell>
          <cell r="W18">
            <v>-658.09190166666804</v>
          </cell>
          <cell r="X18">
            <v>-5309.2198070000004</v>
          </cell>
          <cell r="Y18">
            <v>911.18987300000003</v>
          </cell>
          <cell r="Z18">
            <v>911.18987300000003</v>
          </cell>
          <cell r="AA18">
            <v>2.0078239999947982</v>
          </cell>
          <cell r="AB18">
            <v>910.52059833333306</v>
          </cell>
          <cell r="AC18">
            <v>910.52059833333396</v>
          </cell>
          <cell r="AD18">
            <v>910.52059833333396</v>
          </cell>
          <cell r="AE18">
            <v>910.52059833333396</v>
          </cell>
          <cell r="AF18">
            <v>910.52059833333396</v>
          </cell>
          <cell r="AG18">
            <v>910.52059833333396</v>
          </cell>
          <cell r="AH18">
            <v>-658.09190166666701</v>
          </cell>
          <cell r="AI18">
            <v>-658.09190166666701</v>
          </cell>
          <cell r="AJ18">
            <v>-658.09190166666701</v>
          </cell>
          <cell r="AK18">
            <v>-5308.1824312666704</v>
          </cell>
          <cell r="AL18">
            <v>912.227248733333</v>
          </cell>
          <cell r="AM18">
            <v>912.227248733333</v>
          </cell>
          <cell r="AN18">
            <v>5.1199511999975584</v>
          </cell>
          <cell r="AO18">
            <v>910.52059833333306</v>
          </cell>
          <cell r="AP18">
            <v>910.52059833333396</v>
          </cell>
          <cell r="AQ18">
            <v>910.52059833333306</v>
          </cell>
          <cell r="AR18">
            <v>910.52059833333396</v>
          </cell>
          <cell r="AS18">
            <v>910.52059833333396</v>
          </cell>
          <cell r="AT18">
            <v>910.52059833333396</v>
          </cell>
          <cell r="AU18">
            <v>-658.09190166666701</v>
          </cell>
          <cell r="AV18">
            <v>-658.09190166666701</v>
          </cell>
          <cell r="AW18">
            <v>-658.09190166666701</v>
          </cell>
          <cell r="AX18">
            <v>-5309.8221542000001</v>
          </cell>
          <cell r="AY18">
            <v>910.58752579999998</v>
          </cell>
          <cell r="AZ18">
            <v>910.58752579999998</v>
          </cell>
          <cell r="BA18">
            <v>0.20078240000111691</v>
          </cell>
          <cell r="BB18">
            <v>910.52059833333396</v>
          </cell>
          <cell r="BC18">
            <v>910.52059833333396</v>
          </cell>
          <cell r="BD18">
            <v>910.52059833333306</v>
          </cell>
          <cell r="BE18">
            <v>910.52059833333306</v>
          </cell>
          <cell r="BF18">
            <v>910.52059833333306</v>
          </cell>
          <cell r="BG18">
            <v>910.52059833333306</v>
          </cell>
          <cell r="BH18">
            <v>-658.09190166666804</v>
          </cell>
          <cell r="BI18">
            <v>-658.09190166666804</v>
          </cell>
          <cell r="BJ18">
            <v>-658.09190166666804</v>
          </cell>
          <cell r="BK18">
            <v>-5308.28282246667</v>
          </cell>
          <cell r="BL18">
            <v>912.12685753333301</v>
          </cell>
          <cell r="BM18">
            <v>912.12685753333403</v>
          </cell>
          <cell r="BN18">
            <v>4.8187775999931546</v>
          </cell>
          <cell r="BO18">
            <v>910.52059833333306</v>
          </cell>
          <cell r="BP18">
            <v>910.52059833333396</v>
          </cell>
          <cell r="BQ18">
            <v>910.52059833333396</v>
          </cell>
          <cell r="BR18">
            <v>910.52059833333396</v>
          </cell>
          <cell r="BS18">
            <v>910.52059833333396</v>
          </cell>
          <cell r="BT18">
            <v>910.52059833333396</v>
          </cell>
          <cell r="BU18">
            <v>-658.09190166666701</v>
          </cell>
          <cell r="BV18">
            <v>-658.09190166666701</v>
          </cell>
          <cell r="BW18">
            <v>-658.09190166666701</v>
          </cell>
          <cell r="BX18">
            <v>-5308.4166773999996</v>
          </cell>
          <cell r="BY18">
            <v>911.99300259999995</v>
          </cell>
          <cell r="BZ18">
            <v>911.99300259999995</v>
          </cell>
          <cell r="CA18">
            <v>4.4172128000027442</v>
          </cell>
          <cell r="CB18">
            <v>910.52059833333306</v>
          </cell>
          <cell r="CC18">
            <v>910.52059833333306</v>
          </cell>
          <cell r="CD18">
            <v>910.52059833333396</v>
          </cell>
          <cell r="CE18">
            <v>910.52059833333396</v>
          </cell>
          <cell r="CF18">
            <v>910.52059833333396</v>
          </cell>
          <cell r="CG18">
            <v>910.52059833333396</v>
          </cell>
          <cell r="CH18">
            <v>-658.09190166666701</v>
          </cell>
          <cell r="CI18">
            <v>-658.09190166666701</v>
          </cell>
          <cell r="CJ18">
            <v>-658.09190166666701</v>
          </cell>
          <cell r="CK18">
            <v>-5307.8143301999999</v>
          </cell>
          <cell r="CL18">
            <v>912.59534980000001</v>
          </cell>
          <cell r="CM18">
            <v>912.59534980000001</v>
          </cell>
          <cell r="CN18">
            <v>6.2242544000018825</v>
          </cell>
          <cell r="CO18">
            <v>910.52059833333306</v>
          </cell>
          <cell r="CP18">
            <v>910.52059833333396</v>
          </cell>
          <cell r="CQ18">
            <v>910.52059833333396</v>
          </cell>
          <cell r="CR18">
            <v>910.52059833333396</v>
          </cell>
          <cell r="CS18">
            <v>910.52059833333396</v>
          </cell>
          <cell r="CT18">
            <v>910.52059833333396</v>
          </cell>
          <cell r="CU18">
            <v>-658.09190166666701</v>
          </cell>
          <cell r="CV18">
            <v>-658.09190166666701</v>
          </cell>
          <cell r="CW18">
            <v>-658.09190166666701</v>
          </cell>
          <cell r="CX18">
            <v>-5307.0781280666697</v>
          </cell>
          <cell r="CY18">
            <v>913.331551933333</v>
          </cell>
          <cell r="CZ18">
            <v>913.33155193333403</v>
          </cell>
          <cell r="DA18">
            <v>8.4328607999987071</v>
          </cell>
          <cell r="DB18">
            <v>910.52059833333306</v>
          </cell>
          <cell r="DC18">
            <v>910.52059833333396</v>
          </cell>
          <cell r="DD18">
            <v>910.52059833333396</v>
          </cell>
          <cell r="DE18">
            <v>910.52059833333396</v>
          </cell>
          <cell r="DF18">
            <v>910.52059833333396</v>
          </cell>
          <cell r="DG18">
            <v>910.52059833333396</v>
          </cell>
          <cell r="DH18">
            <v>-658.09190166666701</v>
          </cell>
          <cell r="DI18">
            <v>-658.09190166666701</v>
          </cell>
          <cell r="DJ18">
            <v>-658.09190166666701</v>
          </cell>
          <cell r="DK18">
            <v>-5289.9446965999996</v>
          </cell>
          <cell r="DL18">
            <v>930.46498340000005</v>
          </cell>
          <cell r="DM18">
            <v>930.46498340000005</v>
          </cell>
          <cell r="DN18">
            <v>59.833155200002693</v>
          </cell>
          <cell r="DO18">
            <v>910.52059833333306</v>
          </cell>
          <cell r="DP18">
            <v>910.52059833333396</v>
          </cell>
          <cell r="DQ18">
            <v>910.52059833333396</v>
          </cell>
          <cell r="DR18">
            <v>910.52059833333396</v>
          </cell>
          <cell r="DS18">
            <v>910.52059833333396</v>
          </cell>
          <cell r="DT18">
            <v>910.52059833333396</v>
          </cell>
          <cell r="DU18">
            <v>-658.09190166666701</v>
          </cell>
          <cell r="DV18">
            <v>-658.09190166666701</v>
          </cell>
          <cell r="DW18">
            <v>-658.09190166666701</v>
          </cell>
          <cell r="DX18">
            <v>-5864.8181715333303</v>
          </cell>
          <cell r="DY18">
            <v>355.59150846666699</v>
          </cell>
          <cell r="DZ18">
            <v>355.59150846666699</v>
          </cell>
        </row>
        <row r="19">
          <cell r="A19" t="str">
            <v xml:space="preserve">     GPC - Levelized Purchase Power Expense</v>
          </cell>
          <cell r="B19">
            <v>10242.10684</v>
          </cell>
          <cell r="C19">
            <v>10396.559949999901</v>
          </cell>
          <cell r="D19">
            <v>11903.42799</v>
          </cell>
          <cell r="E19">
            <v>11916.6418499999</v>
          </cell>
          <cell r="F19">
            <v>6683.3602683049403</v>
          </cell>
          <cell r="G19">
            <v>-20031.978967595001</v>
          </cell>
          <cell r="H19">
            <v>-22657.6817502958</v>
          </cell>
          <cell r="I19">
            <v>-22812.134856875</v>
          </cell>
          <cell r="J19">
            <v>-20340.885177515</v>
          </cell>
          <cell r="K19">
            <v>11902.0989582249</v>
          </cell>
          <cell r="L19">
            <v>11747.645853264899</v>
          </cell>
          <cell r="M19">
            <v>11593.1927483049</v>
          </cell>
          <cell r="N19">
            <v>542.353705818663</v>
          </cell>
          <cell r="O19">
            <v>10214.0172729449</v>
          </cell>
          <cell r="P19">
            <v>10368.470380738499</v>
          </cell>
          <cell r="Q19">
            <v>11880.690526864901</v>
          </cell>
          <cell r="R19">
            <v>11880.690526864901</v>
          </cell>
          <cell r="S19">
            <v>6628.5101579049397</v>
          </cell>
          <cell r="T19">
            <v>-22362.9259869093</v>
          </cell>
          <cell r="U19">
            <v>-24988.628779205301</v>
          </cell>
          <cell r="V19">
            <v>-25143.081876189299</v>
          </cell>
          <cell r="W19">
            <v>-22671.832196829298</v>
          </cell>
          <cell r="X19">
            <v>15484.599777150601</v>
          </cell>
          <cell r="Y19">
            <v>15330.1466721906</v>
          </cell>
          <cell r="Z19">
            <v>12565.693567230601</v>
          </cell>
          <cell r="AA19">
            <v>-813.64995724326582</v>
          </cell>
          <cell r="AB19">
            <v>10221.875204133299</v>
          </cell>
          <cell r="AC19">
            <v>13025.3283119269</v>
          </cell>
          <cell r="AD19">
            <v>14543.039873813301</v>
          </cell>
          <cell r="AE19">
            <v>14543.039873813301</v>
          </cell>
          <cell r="AF19">
            <v>9257.9110102933791</v>
          </cell>
          <cell r="AG19">
            <v>-23654.635074606598</v>
          </cell>
          <cell r="AH19">
            <v>-26280.337856902599</v>
          </cell>
          <cell r="AI19">
            <v>-26434.7909638866</v>
          </cell>
          <cell r="AJ19">
            <v>-23963.5412845266</v>
          </cell>
          <cell r="AK19">
            <v>14542.697633813301</v>
          </cell>
          <cell r="AL19">
            <v>14388.2445288533</v>
          </cell>
          <cell r="AM19">
            <v>11584.791423893301</v>
          </cell>
          <cell r="AN19">
            <v>1773.6226806177001</v>
          </cell>
          <cell r="AO19">
            <v>10133.6926381621</v>
          </cell>
          <cell r="AP19">
            <v>12976.8957456933</v>
          </cell>
          <cell r="AQ19">
            <v>14500.250375093299</v>
          </cell>
          <cell r="AR19">
            <v>14500.250375093299</v>
          </cell>
          <cell r="AS19">
            <v>9181.2631234933797</v>
          </cell>
          <cell r="AT19">
            <v>-21053.004113639901</v>
          </cell>
          <cell r="AU19">
            <v>-23678.706900531099</v>
          </cell>
          <cell r="AV19">
            <v>-23833.1600029199</v>
          </cell>
          <cell r="AW19">
            <v>-21361.9103235599</v>
          </cell>
          <cell r="AX19">
            <v>12567.401071759999</v>
          </cell>
          <cell r="AY19">
            <v>12412.9479668</v>
          </cell>
          <cell r="AZ19">
            <v>9569.7448618400504</v>
          </cell>
          <cell r="BA19">
            <v>5915.664817284618</v>
          </cell>
          <cell r="BB19">
            <v>8737.7374868288207</v>
          </cell>
          <cell r="BC19">
            <v>11621.44058436</v>
          </cell>
          <cell r="BD19">
            <v>12523.851185359999</v>
          </cell>
          <cell r="BE19">
            <v>12523.851185359999</v>
          </cell>
          <cell r="BF19">
            <v>9363.6031041600509</v>
          </cell>
          <cell r="BG19">
            <v>-21466.290354639899</v>
          </cell>
          <cell r="BH19">
            <v>-24091.9931415311</v>
          </cell>
          <cell r="BI19">
            <v>-24246.446243919901</v>
          </cell>
          <cell r="BJ19">
            <v>-21775.196564559901</v>
          </cell>
          <cell r="BK19">
            <v>12523.58880136</v>
          </cell>
          <cell r="BL19">
            <v>12369.135696400001</v>
          </cell>
          <cell r="BM19">
            <v>9485.4325934640292</v>
          </cell>
          <cell r="BN19">
            <v>-2431.2856673578935</v>
          </cell>
          <cell r="BO19">
            <v>8646.4307828000492</v>
          </cell>
          <cell r="BP19">
            <v>11571.008887759999</v>
          </cell>
          <cell r="BQ19">
            <v>12479.365851279999</v>
          </cell>
          <cell r="BR19">
            <v>12479.365851279999</v>
          </cell>
          <cell r="BS19">
            <v>9283.4395949600494</v>
          </cell>
          <cell r="BT19">
            <v>-18267.1398829399</v>
          </cell>
          <cell r="BU19">
            <v>-20892.842667259902</v>
          </cell>
          <cell r="BV19">
            <v>-21047.295778981501</v>
          </cell>
          <cell r="BW19">
            <v>-18576.046092859899</v>
          </cell>
          <cell r="BX19">
            <v>10669.19859928</v>
          </cell>
          <cell r="BY19">
            <v>10514.745494319999</v>
          </cell>
          <cell r="BZ19">
            <v>7590.1673909792298</v>
          </cell>
          <cell r="CA19">
            <v>4450.3980306181329</v>
          </cell>
          <cell r="CB19">
            <v>6743.0354688000398</v>
          </cell>
          <cell r="CC19">
            <v>9709.2385737600507</v>
          </cell>
          <cell r="CD19">
            <v>10623.75364968</v>
          </cell>
          <cell r="CE19">
            <v>10623.75364968</v>
          </cell>
          <cell r="CF19">
            <v>7390.8787189600498</v>
          </cell>
          <cell r="CG19">
            <v>-17928.003524419899</v>
          </cell>
          <cell r="CH19">
            <v>-19458.003524419899</v>
          </cell>
          <cell r="CI19">
            <v>-19548.003521181501</v>
          </cell>
          <cell r="CJ19">
            <v>-18108.003524419899</v>
          </cell>
          <cell r="CK19">
            <v>10688.206754639999</v>
          </cell>
          <cell r="CL19">
            <v>10598.206754639999</v>
          </cell>
          <cell r="CM19">
            <v>7696.4567562592301</v>
          </cell>
          <cell r="CN19">
            <v>-968.48376802183338</v>
          </cell>
          <cell r="CO19">
            <v>6841.9355620800397</v>
          </cell>
          <cell r="CP19">
            <v>9785.6855620800507</v>
          </cell>
          <cell r="CQ19">
            <v>10642.039377360001</v>
          </cell>
          <cell r="CR19">
            <v>10642.039377360001</v>
          </cell>
          <cell r="CS19">
            <v>7435.8664856800497</v>
          </cell>
          <cell r="CT19">
            <v>-18370.325351219901</v>
          </cell>
          <cell r="CU19">
            <v>-19900.325351219901</v>
          </cell>
          <cell r="CV19">
            <v>-19990.325357981499</v>
          </cell>
          <cell r="CW19">
            <v>-18550.325351219901</v>
          </cell>
          <cell r="CX19">
            <v>10642.039377360001</v>
          </cell>
          <cell r="CY19">
            <v>10552.039377360001</v>
          </cell>
          <cell r="CZ19">
            <v>7608.2893789792297</v>
          </cell>
          <cell r="DA19">
            <v>-2661.366913381833</v>
          </cell>
          <cell r="DB19">
            <v>6744.8196760800402</v>
          </cell>
          <cell r="DC19">
            <v>9731.6946760800492</v>
          </cell>
          <cell r="DD19">
            <v>10594.53416856</v>
          </cell>
          <cell r="DE19">
            <v>10594.53416856</v>
          </cell>
          <cell r="DF19">
            <v>7349.4472136800496</v>
          </cell>
          <cell r="DG19">
            <v>-18825.8234042199</v>
          </cell>
          <cell r="DH19">
            <v>-20355.8234042199</v>
          </cell>
          <cell r="DI19">
            <v>-20445.823400981499</v>
          </cell>
          <cell r="DJ19">
            <v>-19005.8234042199</v>
          </cell>
          <cell r="DK19">
            <v>10594.53416856</v>
          </cell>
          <cell r="DL19">
            <v>10504.53416856</v>
          </cell>
          <cell r="DM19">
            <v>7517.6591701792304</v>
          </cell>
          <cell r="DN19">
            <v>-5001.5362033818237</v>
          </cell>
          <cell r="DO19">
            <v>6646.8538852800502</v>
          </cell>
          <cell r="DP19">
            <v>9676.8538852800502</v>
          </cell>
          <cell r="DQ19">
            <v>10546.34903592</v>
          </cell>
          <cell r="DR19">
            <v>10546.34903592</v>
          </cell>
          <cell r="DS19">
            <v>7261.3281320800497</v>
          </cell>
          <cell r="DT19">
            <v>-19290.245457619902</v>
          </cell>
          <cell r="DU19">
            <v>-20820.245457619902</v>
          </cell>
          <cell r="DV19">
            <v>-20910.2454643815</v>
          </cell>
          <cell r="DW19">
            <v>-19470.245457619902</v>
          </cell>
          <cell r="DX19">
            <v>10546.34903592</v>
          </cell>
          <cell r="DY19">
            <v>10456.3490371344</v>
          </cell>
          <cell r="DZ19">
            <v>7426.3490359200496</v>
          </cell>
        </row>
        <row r="20">
          <cell r="A20" t="str">
            <v xml:space="preserve">     GPC - Loss/Gain on Reacquired Debt</v>
          </cell>
          <cell r="B20">
            <v>1439.7498900000001</v>
          </cell>
          <cell r="C20">
            <v>1439.7498900000001</v>
          </cell>
          <cell r="D20">
            <v>1439.8572899999999</v>
          </cell>
          <cell r="E20">
            <v>1440.8632299999999</v>
          </cell>
          <cell r="F20">
            <v>1419.53820939611</v>
          </cell>
          <cell r="G20">
            <v>1435.1416193961099</v>
          </cell>
          <cell r="H20">
            <v>1419.53820939611</v>
          </cell>
          <cell r="I20">
            <v>1419.4114378711199</v>
          </cell>
          <cell r="J20">
            <v>1419.2258409967901</v>
          </cell>
          <cell r="K20">
            <v>1418.7817915151199</v>
          </cell>
          <cell r="L20">
            <v>1418.76308472458</v>
          </cell>
          <cell r="M20">
            <v>1418.76308472458</v>
          </cell>
          <cell r="N20">
            <v>17129.383578020523</v>
          </cell>
          <cell r="O20">
            <v>1418.76308472458</v>
          </cell>
          <cell r="P20">
            <v>1418.76308472458</v>
          </cell>
          <cell r="Q20">
            <v>1406.8772877245799</v>
          </cell>
          <cell r="R20">
            <v>1406.8772877245799</v>
          </cell>
          <cell r="S20">
            <v>1406.8772877245799</v>
          </cell>
          <cell r="T20">
            <v>1383.46009003228</v>
          </cell>
          <cell r="U20">
            <v>1383.46009003228</v>
          </cell>
          <cell r="V20">
            <v>1383.46009003228</v>
          </cell>
          <cell r="W20">
            <v>1383.46009003228</v>
          </cell>
          <cell r="X20">
            <v>1383.46009003228</v>
          </cell>
          <cell r="Y20">
            <v>1383.2136772545</v>
          </cell>
          <cell r="Z20">
            <v>1141.1986414650301</v>
          </cell>
          <cell r="AA20">
            <v>16499.870801503832</v>
          </cell>
          <cell r="AB20">
            <v>1141.19864146502</v>
          </cell>
          <cell r="AC20">
            <v>1141.19864146502</v>
          </cell>
          <cell r="AD20">
            <v>1141.1986414650301</v>
          </cell>
          <cell r="AE20">
            <v>1141.1986414650301</v>
          </cell>
          <cell r="AF20">
            <v>1132.6531935483599</v>
          </cell>
          <cell r="AG20">
            <v>1058.40331114836</v>
          </cell>
          <cell r="AH20">
            <v>1032.0191519175901</v>
          </cell>
          <cell r="AI20">
            <v>1032.0191519175901</v>
          </cell>
          <cell r="AJ20">
            <v>1032.0191519175901</v>
          </cell>
          <cell r="AK20">
            <v>1032.0191519175901</v>
          </cell>
          <cell r="AL20">
            <v>1032.0191519175901</v>
          </cell>
          <cell r="AM20">
            <v>1032.0191519175901</v>
          </cell>
          <cell r="AN20">
            <v>12947.965982062358</v>
          </cell>
          <cell r="AO20">
            <v>1032.0191519175901</v>
          </cell>
          <cell r="AP20">
            <v>1032.0191519175901</v>
          </cell>
          <cell r="AQ20">
            <v>1032.0191519175901</v>
          </cell>
          <cell r="AR20">
            <v>1032.0191519175901</v>
          </cell>
          <cell r="AS20">
            <v>969.93480497314897</v>
          </cell>
          <cell r="AT20">
            <v>964.76400967065695</v>
          </cell>
          <cell r="AU20">
            <v>844.41529693887298</v>
          </cell>
          <cell r="AV20">
            <v>844.41529693887298</v>
          </cell>
          <cell r="AW20">
            <v>844.41529693887298</v>
          </cell>
          <cell r="AX20">
            <v>844.41529693887298</v>
          </cell>
          <cell r="AY20">
            <v>833.89743551030097</v>
          </cell>
          <cell r="AZ20">
            <v>826.24348551030198</v>
          </cell>
          <cell r="BA20">
            <v>11100.577531090261</v>
          </cell>
          <cell r="BB20">
            <v>816.49800914666503</v>
          </cell>
          <cell r="BC20">
            <v>816.49800914666503</v>
          </cell>
          <cell r="BD20">
            <v>814.66746501623095</v>
          </cell>
          <cell r="BE20">
            <v>814.66746501623004</v>
          </cell>
          <cell r="BF20">
            <v>814.66746501623004</v>
          </cell>
          <cell r="BG20">
            <v>814.66746501623004</v>
          </cell>
          <cell r="BH20">
            <v>809.83885961623002</v>
          </cell>
          <cell r="BI20">
            <v>809.83885961623002</v>
          </cell>
          <cell r="BJ20">
            <v>803.40705423161501</v>
          </cell>
          <cell r="BK20">
            <v>803.40705423161501</v>
          </cell>
          <cell r="BL20">
            <v>803.40705423161501</v>
          </cell>
          <cell r="BM20">
            <v>805.74303514070596</v>
          </cell>
          <cell r="BN20">
            <v>9727.3077954262626</v>
          </cell>
          <cell r="BO20">
            <v>805.74303514070596</v>
          </cell>
          <cell r="BP20">
            <v>805.74303514070596</v>
          </cell>
          <cell r="BQ20">
            <v>805.74303514070596</v>
          </cell>
          <cell r="BR20">
            <v>805.74303514070596</v>
          </cell>
          <cell r="BS20">
            <v>805.74303514070596</v>
          </cell>
          <cell r="BT20">
            <v>805.74303514070596</v>
          </cell>
          <cell r="BU20">
            <v>804.87467175360905</v>
          </cell>
          <cell r="BV20">
            <v>804.87467175360905</v>
          </cell>
          <cell r="BW20">
            <v>796.45852253485896</v>
          </cell>
          <cell r="BX20">
            <v>796.45852253485896</v>
          </cell>
          <cell r="BY20">
            <v>796.45852253485896</v>
          </cell>
          <cell r="BZ20">
            <v>789.96430984829203</v>
          </cell>
          <cell r="CA20">
            <v>9623.5474318043216</v>
          </cell>
          <cell r="CB20">
            <v>789.96430984829203</v>
          </cell>
          <cell r="CC20">
            <v>789.96430984829203</v>
          </cell>
          <cell r="CD20">
            <v>789.96430984829203</v>
          </cell>
          <cell r="CE20">
            <v>789.96430984829101</v>
          </cell>
          <cell r="CF20">
            <v>776.26681957051403</v>
          </cell>
          <cell r="CG20">
            <v>776.26681957051403</v>
          </cell>
          <cell r="CH20">
            <v>776.26681957051403</v>
          </cell>
          <cell r="CI20">
            <v>776.26681957051403</v>
          </cell>
          <cell r="CJ20">
            <v>776.26681957051403</v>
          </cell>
          <cell r="CK20">
            <v>776.26681957051403</v>
          </cell>
          <cell r="CL20">
            <v>776.26681957051403</v>
          </cell>
          <cell r="CM20">
            <v>771.46063336798204</v>
          </cell>
          <cell r="CN20">
            <v>9365.1856097547461</v>
          </cell>
          <cell r="CO20">
            <v>771.46063336798204</v>
          </cell>
          <cell r="CP20">
            <v>771.46063336798295</v>
          </cell>
          <cell r="CQ20">
            <v>771.46063336798295</v>
          </cell>
          <cell r="CR20">
            <v>771.46063336798295</v>
          </cell>
          <cell r="CS20">
            <v>771.46063336798204</v>
          </cell>
          <cell r="CT20">
            <v>771.46063336798295</v>
          </cell>
          <cell r="CU20">
            <v>763.07942883309897</v>
          </cell>
          <cell r="CV20">
            <v>763.07942883309897</v>
          </cell>
          <cell r="CW20">
            <v>763.07942883309897</v>
          </cell>
          <cell r="CX20">
            <v>763.07942883309897</v>
          </cell>
          <cell r="CY20">
            <v>763.07942883309897</v>
          </cell>
          <cell r="CZ20">
            <v>763.07942883309897</v>
          </cell>
          <cell r="DA20">
            <v>9207.2403732064886</v>
          </cell>
          <cell r="DB20">
            <v>763.07942883309897</v>
          </cell>
          <cell r="DC20">
            <v>763.07942883309897</v>
          </cell>
          <cell r="DD20">
            <v>763.07942883309897</v>
          </cell>
          <cell r="DE20">
            <v>751.92266809625596</v>
          </cell>
          <cell r="DF20">
            <v>750.74641778375701</v>
          </cell>
          <cell r="DG20">
            <v>745.49759664973703</v>
          </cell>
          <cell r="DH20">
            <v>743.52721715994096</v>
          </cell>
          <cell r="DI20">
            <v>738.95296493771605</v>
          </cell>
          <cell r="DJ20">
            <v>680.72119813771701</v>
          </cell>
          <cell r="DK20">
            <v>680.72119813771803</v>
          </cell>
          <cell r="DL20">
            <v>680.72119813771803</v>
          </cell>
          <cell r="DM20">
            <v>680.72119813771803</v>
          </cell>
          <cell r="DN20">
            <v>8742.7699436775747</v>
          </cell>
          <cell r="DO20">
            <v>734.223876464245</v>
          </cell>
          <cell r="DP20">
            <v>681.69042631661</v>
          </cell>
          <cell r="DQ20">
            <v>682.52258776978795</v>
          </cell>
          <cell r="DR20">
            <v>660.18167214776895</v>
          </cell>
          <cell r="DS20">
            <v>660.00761762150705</v>
          </cell>
          <cell r="DT20">
            <v>650.50108170630199</v>
          </cell>
          <cell r="DU20">
            <v>650.33702116790596</v>
          </cell>
          <cell r="DV20">
            <v>625.283960839065</v>
          </cell>
          <cell r="DW20">
            <v>593.67954982479205</v>
          </cell>
          <cell r="DX20">
            <v>593.52909445179205</v>
          </cell>
          <cell r="DY20">
            <v>593.38283869901795</v>
          </cell>
          <cell r="DZ20">
            <v>593.24062769435602</v>
          </cell>
        </row>
        <row r="21">
          <cell r="A21" t="str">
            <v xml:space="preserve">     GPC - McIntosh Cost Deferral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</row>
        <row r="22">
          <cell r="A22" t="str">
            <v xml:space="preserve">     GPC - Medical Insurance Claims</v>
          </cell>
          <cell r="B22">
            <v>69.992009999999894</v>
          </cell>
          <cell r="C22">
            <v>69.992009999999894</v>
          </cell>
          <cell r="D22">
            <v>69.992009999999894</v>
          </cell>
          <cell r="E22">
            <v>69.992009999999894</v>
          </cell>
          <cell r="F22">
            <v>0</v>
          </cell>
          <cell r="G22">
            <v>643.70428500000003</v>
          </cell>
          <cell r="H22">
            <v>0</v>
          </cell>
          <cell r="I22">
            <v>0</v>
          </cell>
          <cell r="J22">
            <v>643.70428500000003</v>
          </cell>
          <cell r="K22">
            <v>0</v>
          </cell>
          <cell r="L22">
            <v>0</v>
          </cell>
          <cell r="M22">
            <v>643.70428500000003</v>
          </cell>
          <cell r="N22">
            <v>2211.0808949999996</v>
          </cell>
          <cell r="O22">
            <v>0</v>
          </cell>
          <cell r="P22">
            <v>0</v>
          </cell>
          <cell r="Q22">
            <v>643.70428500000003</v>
          </cell>
          <cell r="R22">
            <v>0</v>
          </cell>
          <cell r="S22">
            <v>0</v>
          </cell>
          <cell r="T22">
            <v>643.70428500000003</v>
          </cell>
          <cell r="U22">
            <v>0</v>
          </cell>
          <cell r="V22">
            <v>0</v>
          </cell>
          <cell r="W22">
            <v>643.70428500000003</v>
          </cell>
          <cell r="X22">
            <v>0</v>
          </cell>
          <cell r="Y22">
            <v>0</v>
          </cell>
          <cell r="Z22">
            <v>643.70428500000003</v>
          </cell>
          <cell r="AA22">
            <v>2574.8171400000001</v>
          </cell>
          <cell r="AB22">
            <v>0</v>
          </cell>
          <cell r="AC22">
            <v>0</v>
          </cell>
          <cell r="AD22">
            <v>643.70428500000003</v>
          </cell>
          <cell r="AE22">
            <v>0</v>
          </cell>
          <cell r="AF22">
            <v>0</v>
          </cell>
          <cell r="AG22">
            <v>643.70428500000003</v>
          </cell>
          <cell r="AH22">
            <v>0</v>
          </cell>
          <cell r="AI22">
            <v>0</v>
          </cell>
          <cell r="AJ22">
            <v>643.70428500000003</v>
          </cell>
          <cell r="AK22">
            <v>0</v>
          </cell>
          <cell r="AL22">
            <v>0</v>
          </cell>
          <cell r="AM22">
            <v>643.70428500000003</v>
          </cell>
          <cell r="AN22">
            <v>2574.8171400000001</v>
          </cell>
          <cell r="AO22">
            <v>214.568094999999</v>
          </cell>
          <cell r="AP22">
            <v>214.568094999999</v>
          </cell>
          <cell r="AQ22">
            <v>214.568094999999</v>
          </cell>
          <cell r="AR22">
            <v>214.568094999999</v>
          </cell>
          <cell r="AS22">
            <v>214.568094999999</v>
          </cell>
          <cell r="AT22">
            <v>214.568094999999</v>
          </cell>
          <cell r="AU22">
            <v>214.568094999999</v>
          </cell>
          <cell r="AV22">
            <v>214.568094999999</v>
          </cell>
          <cell r="AW22">
            <v>214.568094999999</v>
          </cell>
          <cell r="AX22">
            <v>214.568094999999</v>
          </cell>
          <cell r="AY22">
            <v>214.568094999999</v>
          </cell>
          <cell r="AZ22">
            <v>214.568094999999</v>
          </cell>
          <cell r="BA22">
            <v>2574.8171399999883</v>
          </cell>
          <cell r="BB22">
            <v>214.568094999999</v>
          </cell>
          <cell r="BC22">
            <v>214.568094999999</v>
          </cell>
          <cell r="BD22">
            <v>214.568094999999</v>
          </cell>
          <cell r="BE22">
            <v>214.568094999999</v>
          </cell>
          <cell r="BF22">
            <v>214.568094999999</v>
          </cell>
          <cell r="BG22">
            <v>214.568094999999</v>
          </cell>
          <cell r="BH22">
            <v>214.568094999999</v>
          </cell>
          <cell r="BI22">
            <v>214.568094999999</v>
          </cell>
          <cell r="BJ22">
            <v>214.568094999999</v>
          </cell>
          <cell r="BK22">
            <v>214.568094999999</v>
          </cell>
          <cell r="BL22">
            <v>214.568094999999</v>
          </cell>
          <cell r="BM22">
            <v>214.568094999999</v>
          </cell>
          <cell r="BN22">
            <v>2574.8171399999883</v>
          </cell>
          <cell r="BO22">
            <v>214.568094999999</v>
          </cell>
          <cell r="BP22">
            <v>214.568094999999</v>
          </cell>
          <cell r="BQ22">
            <v>214.568094999999</v>
          </cell>
          <cell r="BR22">
            <v>214.568094999999</v>
          </cell>
          <cell r="BS22">
            <v>214.568094999999</v>
          </cell>
          <cell r="BT22">
            <v>214.568094999999</v>
          </cell>
          <cell r="BU22">
            <v>214.568094999999</v>
          </cell>
          <cell r="BV22">
            <v>214.568094999999</v>
          </cell>
          <cell r="BW22">
            <v>214.568094999999</v>
          </cell>
          <cell r="BX22">
            <v>214.568094999999</v>
          </cell>
          <cell r="BY22">
            <v>214.568094999999</v>
          </cell>
          <cell r="BZ22">
            <v>214.568094999999</v>
          </cell>
          <cell r="CA22">
            <v>2574.8171399999883</v>
          </cell>
          <cell r="CB22">
            <v>214.568094999999</v>
          </cell>
          <cell r="CC22">
            <v>214.568094999999</v>
          </cell>
          <cell r="CD22">
            <v>214.568094999999</v>
          </cell>
          <cell r="CE22">
            <v>214.568094999999</v>
          </cell>
          <cell r="CF22">
            <v>214.568094999999</v>
          </cell>
          <cell r="CG22">
            <v>214.568094999999</v>
          </cell>
          <cell r="CH22">
            <v>214.568094999999</v>
          </cell>
          <cell r="CI22">
            <v>214.568094999999</v>
          </cell>
          <cell r="CJ22">
            <v>214.568094999999</v>
          </cell>
          <cell r="CK22">
            <v>214.568094999999</v>
          </cell>
          <cell r="CL22">
            <v>214.568094999999</v>
          </cell>
          <cell r="CM22">
            <v>214.568094999999</v>
          </cell>
          <cell r="CN22">
            <v>2574.8171399999883</v>
          </cell>
          <cell r="CO22">
            <v>214.568094999999</v>
          </cell>
          <cell r="CP22">
            <v>214.568094999999</v>
          </cell>
          <cell r="CQ22">
            <v>214.568094999999</v>
          </cell>
          <cell r="CR22">
            <v>214.568094999999</v>
          </cell>
          <cell r="CS22">
            <v>214.568094999999</v>
          </cell>
          <cell r="CT22">
            <v>214.568094999999</v>
          </cell>
          <cell r="CU22">
            <v>214.568094999999</v>
          </cell>
          <cell r="CV22">
            <v>214.568094999999</v>
          </cell>
          <cell r="CW22">
            <v>214.568094999999</v>
          </cell>
          <cell r="CX22">
            <v>214.568094999999</v>
          </cell>
          <cell r="CY22">
            <v>214.568094999999</v>
          </cell>
          <cell r="CZ22">
            <v>214.568094999999</v>
          </cell>
          <cell r="DA22">
            <v>2574.8171399999883</v>
          </cell>
          <cell r="DB22">
            <v>214.568094999999</v>
          </cell>
          <cell r="DC22">
            <v>214.568094999999</v>
          </cell>
          <cell r="DD22">
            <v>214.568094999999</v>
          </cell>
          <cell r="DE22">
            <v>214.568094999999</v>
          </cell>
          <cell r="DF22">
            <v>214.568094999999</v>
          </cell>
          <cell r="DG22">
            <v>214.568094999999</v>
          </cell>
          <cell r="DH22">
            <v>214.568094999999</v>
          </cell>
          <cell r="DI22">
            <v>214.568094999999</v>
          </cell>
          <cell r="DJ22">
            <v>214.568094999999</v>
          </cell>
          <cell r="DK22">
            <v>214.568094999999</v>
          </cell>
          <cell r="DL22">
            <v>214.568094999999</v>
          </cell>
          <cell r="DM22">
            <v>214.568094999999</v>
          </cell>
          <cell r="DN22">
            <v>2574.8171399999883</v>
          </cell>
          <cell r="DO22">
            <v>214.568094999999</v>
          </cell>
          <cell r="DP22">
            <v>214.568094999999</v>
          </cell>
          <cell r="DQ22">
            <v>214.568094999999</v>
          </cell>
          <cell r="DR22">
            <v>214.568094999999</v>
          </cell>
          <cell r="DS22">
            <v>214.568094999999</v>
          </cell>
          <cell r="DT22">
            <v>214.568094999999</v>
          </cell>
          <cell r="DU22">
            <v>214.568094999999</v>
          </cell>
          <cell r="DV22">
            <v>214.568094999999</v>
          </cell>
          <cell r="DW22">
            <v>214.568094999999</v>
          </cell>
          <cell r="DX22">
            <v>214.568094999999</v>
          </cell>
          <cell r="DY22">
            <v>214.568094999999</v>
          </cell>
          <cell r="DZ22">
            <v>214.568094999999</v>
          </cell>
        </row>
        <row r="23">
          <cell r="A23" t="str">
            <v xml:space="preserve">     GPC - NCCR Over Recovery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</row>
        <row r="24">
          <cell r="A24" t="str">
            <v xml:space="preserve">     GPC - Nuclear Outage</v>
          </cell>
          <cell r="B24">
            <v>-2131.6221999999898</v>
          </cell>
          <cell r="C24">
            <v>-10668.08347</v>
          </cell>
          <cell r="D24">
            <v>-12220.4837199999</v>
          </cell>
          <cell r="E24">
            <v>-2608.6625300000001</v>
          </cell>
          <cell r="F24">
            <v>3417.0740000000001</v>
          </cell>
          <cell r="G24">
            <v>3714.00899999999</v>
          </cell>
          <cell r="H24">
            <v>3544.3910000000001</v>
          </cell>
          <cell r="I24">
            <v>1754.06799999999</v>
          </cell>
          <cell r="J24">
            <v>-5878.5060000000003</v>
          </cell>
          <cell r="K24">
            <v>-2395.654</v>
          </cell>
          <cell r="L24">
            <v>2978.20999999999</v>
          </cell>
          <cell r="M24">
            <v>4110.0609999999997</v>
          </cell>
          <cell r="N24">
            <v>-16385.198919999926</v>
          </cell>
          <cell r="O24">
            <v>765.51900000000001</v>
          </cell>
          <cell r="P24">
            <v>-10929.699999999901</v>
          </cell>
          <cell r="Q24">
            <v>-591.14899999999705</v>
          </cell>
          <cell r="R24">
            <v>4254.7070000000003</v>
          </cell>
          <cell r="S24">
            <v>4184.1419999999998</v>
          </cell>
          <cell r="T24">
            <v>4213.0950000000003</v>
          </cell>
          <cell r="U24">
            <v>4220.7150000000001</v>
          </cell>
          <cell r="V24">
            <v>2230.58699999999</v>
          </cell>
          <cell r="W24">
            <v>-4918.5659999999898</v>
          </cell>
          <cell r="X24">
            <v>-1710.1699999999901</v>
          </cell>
          <cell r="Y24">
            <v>2265.4929999999999</v>
          </cell>
          <cell r="Z24">
            <v>4049.9589999999998</v>
          </cell>
          <cell r="AA24">
            <v>8034.6320000001069</v>
          </cell>
          <cell r="AB24">
            <v>1559.3389999999999</v>
          </cell>
          <cell r="AC24">
            <v>-13679.16</v>
          </cell>
          <cell r="AD24">
            <v>-14478.4179999999</v>
          </cell>
          <cell r="AE24">
            <v>260.47099999999699</v>
          </cell>
          <cell r="AF24">
            <v>2579.0389999999902</v>
          </cell>
          <cell r="AG24">
            <v>3995.97</v>
          </cell>
          <cell r="AH24">
            <v>4168.1940000000004</v>
          </cell>
          <cell r="AI24">
            <v>4272.7209999999905</v>
          </cell>
          <cell r="AJ24">
            <v>4173.5630000000001</v>
          </cell>
          <cell r="AK24">
            <v>3996.6979999999899</v>
          </cell>
          <cell r="AL24">
            <v>3800.9969999999998</v>
          </cell>
          <cell r="AM24">
            <v>4039.4919999999902</v>
          </cell>
          <cell r="AN24">
            <v>4688.9060000000536</v>
          </cell>
          <cell r="AO24">
            <v>1550.252</v>
          </cell>
          <cell r="AP24">
            <v>-14363.133</v>
          </cell>
          <cell r="AQ24">
            <v>-17576.788999999899</v>
          </cell>
          <cell r="AR24">
            <v>1009.629</v>
          </cell>
          <cell r="AS24">
            <v>4101.7960000000003</v>
          </cell>
          <cell r="AT24">
            <v>4367.5149999999903</v>
          </cell>
          <cell r="AU24">
            <v>4497.0230000000001</v>
          </cell>
          <cell r="AV24">
            <v>2431.12299999999</v>
          </cell>
          <cell r="AW24">
            <v>-6092.7179999999998</v>
          </cell>
          <cell r="AX24">
            <v>-2352.6709999999998</v>
          </cell>
          <cell r="AY24">
            <v>2671.8679999999999</v>
          </cell>
          <cell r="AZ24">
            <v>4525.2549999999901</v>
          </cell>
          <cell r="BA24">
            <v>-15230.849999999933</v>
          </cell>
          <cell r="BB24">
            <v>2074.239</v>
          </cell>
          <cell r="BC24">
            <v>-12760.215</v>
          </cell>
          <cell r="BD24">
            <v>-968.10399999999902</v>
          </cell>
          <cell r="BE24">
            <v>4646.7059999999901</v>
          </cell>
          <cell r="BF24">
            <v>4684.87</v>
          </cell>
          <cell r="BG24">
            <v>4653.3069999999998</v>
          </cell>
          <cell r="BH24">
            <v>4661.4229999999998</v>
          </cell>
          <cell r="BI24">
            <v>2239.3960000000002</v>
          </cell>
          <cell r="BJ24">
            <v>-5912.23199999999</v>
          </cell>
          <cell r="BK24">
            <v>-2479.0079999999998</v>
          </cell>
          <cell r="BL24">
            <v>1657.93</v>
          </cell>
          <cell r="BM24">
            <v>4349.4959999999901</v>
          </cell>
          <cell r="BN24">
            <v>6847.8079999999973</v>
          </cell>
          <cell r="BO24">
            <v>667.43608501389099</v>
          </cell>
          <cell r="BP24">
            <v>667.43608501389099</v>
          </cell>
          <cell r="BQ24">
            <v>667.43608501389099</v>
          </cell>
          <cell r="BR24">
            <v>667.43608501389099</v>
          </cell>
          <cell r="BS24">
            <v>667.43608501389099</v>
          </cell>
          <cell r="BT24">
            <v>667.43608501389099</v>
          </cell>
          <cell r="BU24">
            <v>667.43608501389099</v>
          </cell>
          <cell r="BV24">
            <v>667.43608501389099</v>
          </cell>
          <cell r="BW24">
            <v>667.43608501389099</v>
          </cell>
          <cell r="BX24">
            <v>667.43608501388701</v>
          </cell>
          <cell r="BY24">
            <v>667.43608501388701</v>
          </cell>
          <cell r="BZ24">
            <v>667.43608501388701</v>
          </cell>
          <cell r="CA24">
            <v>8009.2330201666809</v>
          </cell>
          <cell r="CB24">
            <v>-1299.8009869861</v>
          </cell>
          <cell r="CC24">
            <v>-1299.80098698611</v>
          </cell>
          <cell r="CD24">
            <v>-1299.80098698611</v>
          </cell>
          <cell r="CE24">
            <v>-1299.80098698611</v>
          </cell>
          <cell r="CF24">
            <v>-1299.80098698611</v>
          </cell>
          <cell r="CG24">
            <v>-1299.80098698611</v>
          </cell>
          <cell r="CH24">
            <v>-1299.80098698611</v>
          </cell>
          <cell r="CI24">
            <v>-1299.80098698611</v>
          </cell>
          <cell r="CJ24">
            <v>-1299.80098698611</v>
          </cell>
          <cell r="CK24">
            <v>-1299.80098698611</v>
          </cell>
          <cell r="CL24">
            <v>-1299.80098698611</v>
          </cell>
          <cell r="CM24">
            <v>-1299.80098698611</v>
          </cell>
          <cell r="CN24">
            <v>-15597.611843833314</v>
          </cell>
          <cell r="CO24">
            <v>717.04770034721798</v>
          </cell>
          <cell r="CP24">
            <v>717.04770034721798</v>
          </cell>
          <cell r="CQ24">
            <v>717.04770034721798</v>
          </cell>
          <cell r="CR24">
            <v>717.04770034721798</v>
          </cell>
          <cell r="CS24">
            <v>717.04770034721798</v>
          </cell>
          <cell r="CT24">
            <v>717.04770034721798</v>
          </cell>
          <cell r="CU24">
            <v>717.04770034721798</v>
          </cell>
          <cell r="CV24">
            <v>717.04770034721798</v>
          </cell>
          <cell r="CW24">
            <v>717.04770034721798</v>
          </cell>
          <cell r="CX24">
            <v>717.04770034721798</v>
          </cell>
          <cell r="CY24">
            <v>717.04770034721798</v>
          </cell>
          <cell r="CZ24">
            <v>717.04770034721798</v>
          </cell>
          <cell r="DA24">
            <v>8604.5724041666163</v>
          </cell>
          <cell r="DB24">
            <v>498.07048826388899</v>
          </cell>
          <cell r="DC24">
            <v>498.07048826388899</v>
          </cell>
          <cell r="DD24">
            <v>498.07048826388899</v>
          </cell>
          <cell r="DE24">
            <v>498.07048826388899</v>
          </cell>
          <cell r="DF24">
            <v>498.07048826388899</v>
          </cell>
          <cell r="DG24">
            <v>498.07048826388899</v>
          </cell>
          <cell r="DH24">
            <v>498.07048826388899</v>
          </cell>
          <cell r="DI24">
            <v>498.07048826388899</v>
          </cell>
          <cell r="DJ24">
            <v>498.07048826388899</v>
          </cell>
          <cell r="DK24">
            <v>498.07048826388899</v>
          </cell>
          <cell r="DL24">
            <v>498.07048826388899</v>
          </cell>
          <cell r="DM24">
            <v>498.07048826388899</v>
          </cell>
          <cell r="DN24">
            <v>5976.8458591666686</v>
          </cell>
          <cell r="DO24">
            <v>-1130.4353902361099</v>
          </cell>
          <cell r="DP24">
            <v>-1130.4353902361099</v>
          </cell>
          <cell r="DQ24">
            <v>-1130.4353902361099</v>
          </cell>
          <cell r="DR24">
            <v>-1130.4353902361099</v>
          </cell>
          <cell r="DS24">
            <v>-1130.4353902361099</v>
          </cell>
          <cell r="DT24">
            <v>-1130.4353902361099</v>
          </cell>
          <cell r="DU24">
            <v>-1130.4353902361099</v>
          </cell>
          <cell r="DV24">
            <v>-1130.4353902361099</v>
          </cell>
          <cell r="DW24">
            <v>-1130.4353902361099</v>
          </cell>
          <cell r="DX24">
            <v>-1130.4353902361099</v>
          </cell>
          <cell r="DY24">
            <v>-1130.4353902361099</v>
          </cell>
          <cell r="DZ24">
            <v>-1130.4353902361099</v>
          </cell>
        </row>
        <row r="25">
          <cell r="A25" t="str">
            <v xml:space="preserve">     GPC - Optional Input: NonUtility Timing Diff from PowerTax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1577.54</v>
          </cell>
          <cell r="G25">
            <v>1577.54</v>
          </cell>
          <cell r="H25">
            <v>1577.54</v>
          </cell>
          <cell r="I25">
            <v>1577.54</v>
          </cell>
          <cell r="J25">
            <v>1577.54</v>
          </cell>
          <cell r="K25">
            <v>1577.54</v>
          </cell>
          <cell r="L25">
            <v>1577.54</v>
          </cell>
          <cell r="M25">
            <v>1577.54</v>
          </cell>
          <cell r="N25">
            <v>12620.32</v>
          </cell>
          <cell r="O25">
            <v>1419.36</v>
          </cell>
          <cell r="P25">
            <v>1419.36</v>
          </cell>
          <cell r="Q25">
            <v>1419.36</v>
          </cell>
          <cell r="R25">
            <v>1419.36</v>
          </cell>
          <cell r="S25">
            <v>1419.36</v>
          </cell>
          <cell r="T25">
            <v>1419.36</v>
          </cell>
          <cell r="U25">
            <v>1419.36</v>
          </cell>
          <cell r="V25">
            <v>1419.36</v>
          </cell>
          <cell r="W25">
            <v>1419.36</v>
          </cell>
          <cell r="X25">
            <v>1419.36</v>
          </cell>
          <cell r="Y25">
            <v>1419.36</v>
          </cell>
          <cell r="Z25">
            <v>1419.36</v>
          </cell>
          <cell r="AA25">
            <v>17032.320000000003</v>
          </cell>
          <cell r="AB25">
            <v>1325.94</v>
          </cell>
          <cell r="AC25">
            <v>1325.94</v>
          </cell>
          <cell r="AD25">
            <v>1325.94</v>
          </cell>
          <cell r="AE25">
            <v>1325.94</v>
          </cell>
          <cell r="AF25">
            <v>1325.94</v>
          </cell>
          <cell r="AG25">
            <v>1325.94</v>
          </cell>
          <cell r="AH25">
            <v>1325.94</v>
          </cell>
          <cell r="AI25">
            <v>1325.94</v>
          </cell>
          <cell r="AJ25">
            <v>1325.94</v>
          </cell>
          <cell r="AK25">
            <v>1325.94</v>
          </cell>
          <cell r="AL25">
            <v>1325.94</v>
          </cell>
          <cell r="AM25">
            <v>1325.94</v>
          </cell>
          <cell r="AN25">
            <v>15911.280000000004</v>
          </cell>
          <cell r="AO25">
            <v>1196.31</v>
          </cell>
          <cell r="AP25">
            <v>1196.31</v>
          </cell>
          <cell r="AQ25">
            <v>1196.31</v>
          </cell>
          <cell r="AR25">
            <v>1196.31</v>
          </cell>
          <cell r="AS25">
            <v>1196.31</v>
          </cell>
          <cell r="AT25">
            <v>1196.31</v>
          </cell>
          <cell r="AU25">
            <v>1196.31</v>
          </cell>
          <cell r="AV25">
            <v>1196.31</v>
          </cell>
          <cell r="AW25">
            <v>1196.31</v>
          </cell>
          <cell r="AX25">
            <v>1196.31</v>
          </cell>
          <cell r="AY25">
            <v>1196.31</v>
          </cell>
          <cell r="AZ25">
            <v>1196.31</v>
          </cell>
          <cell r="BA25">
            <v>14355.719999999996</v>
          </cell>
          <cell r="BB25">
            <v>1074.04</v>
          </cell>
          <cell r="BC25">
            <v>1074.04</v>
          </cell>
          <cell r="BD25">
            <v>1074.04</v>
          </cell>
          <cell r="BE25">
            <v>1074.04</v>
          </cell>
          <cell r="BF25">
            <v>1074.04</v>
          </cell>
          <cell r="BG25">
            <v>1074.04</v>
          </cell>
          <cell r="BH25">
            <v>1074.04</v>
          </cell>
          <cell r="BI25">
            <v>1074.04</v>
          </cell>
          <cell r="BJ25">
            <v>1074.04</v>
          </cell>
          <cell r="BK25">
            <v>1074.04</v>
          </cell>
          <cell r="BL25">
            <v>1074.04</v>
          </cell>
          <cell r="BM25">
            <v>1074.04</v>
          </cell>
          <cell r="BN25">
            <v>12888.480000000003</v>
          </cell>
          <cell r="BO25">
            <v>960.96</v>
          </cell>
          <cell r="BP25">
            <v>960.96</v>
          </cell>
          <cell r="BQ25">
            <v>960.96</v>
          </cell>
          <cell r="BR25">
            <v>960.96</v>
          </cell>
          <cell r="BS25">
            <v>960.96</v>
          </cell>
          <cell r="BT25">
            <v>960.96</v>
          </cell>
          <cell r="BU25">
            <v>960.96</v>
          </cell>
          <cell r="BV25">
            <v>960.96</v>
          </cell>
          <cell r="BW25">
            <v>960.96</v>
          </cell>
          <cell r="BX25">
            <v>960.96</v>
          </cell>
          <cell r="BY25">
            <v>960.96</v>
          </cell>
          <cell r="BZ25">
            <v>960.96</v>
          </cell>
          <cell r="CA25">
            <v>11531.519999999997</v>
          </cell>
          <cell r="CB25">
            <v>856.63</v>
          </cell>
          <cell r="CC25">
            <v>856.63</v>
          </cell>
          <cell r="CD25">
            <v>856.63</v>
          </cell>
          <cell r="CE25">
            <v>856.63</v>
          </cell>
          <cell r="CF25">
            <v>856.63</v>
          </cell>
          <cell r="CG25">
            <v>856.63</v>
          </cell>
          <cell r="CH25">
            <v>856.63</v>
          </cell>
          <cell r="CI25">
            <v>856.63</v>
          </cell>
          <cell r="CJ25">
            <v>856.63</v>
          </cell>
          <cell r="CK25">
            <v>856.63</v>
          </cell>
          <cell r="CL25">
            <v>856.63</v>
          </cell>
          <cell r="CM25">
            <v>856.63</v>
          </cell>
          <cell r="CN25">
            <v>10279.559999999998</v>
          </cell>
          <cell r="CO25">
            <v>766.83</v>
          </cell>
          <cell r="CP25">
            <v>766.83</v>
          </cell>
          <cell r="CQ25">
            <v>766.83</v>
          </cell>
          <cell r="CR25">
            <v>766.83</v>
          </cell>
          <cell r="CS25">
            <v>766.83</v>
          </cell>
          <cell r="CT25">
            <v>766.83</v>
          </cell>
          <cell r="CU25">
            <v>766.83</v>
          </cell>
          <cell r="CV25">
            <v>766.83</v>
          </cell>
          <cell r="CW25">
            <v>766.83</v>
          </cell>
          <cell r="CX25">
            <v>766.83</v>
          </cell>
          <cell r="CY25">
            <v>766.83</v>
          </cell>
          <cell r="CZ25">
            <v>766.83</v>
          </cell>
          <cell r="DA25">
            <v>9201.9600000000009</v>
          </cell>
          <cell r="DB25">
            <v>681.79</v>
          </cell>
          <cell r="DC25">
            <v>681.79</v>
          </cell>
          <cell r="DD25">
            <v>681.79</v>
          </cell>
          <cell r="DE25">
            <v>681.79</v>
          </cell>
          <cell r="DF25">
            <v>681.79</v>
          </cell>
          <cell r="DG25">
            <v>681.79</v>
          </cell>
          <cell r="DH25">
            <v>681.79</v>
          </cell>
          <cell r="DI25">
            <v>681.79</v>
          </cell>
          <cell r="DJ25">
            <v>681.79</v>
          </cell>
          <cell r="DK25">
            <v>681.79</v>
          </cell>
          <cell r="DL25">
            <v>681.79</v>
          </cell>
          <cell r="DM25">
            <v>681.79</v>
          </cell>
          <cell r="DN25">
            <v>8181.48</v>
          </cell>
          <cell r="DO25">
            <v>604.17999999999995</v>
          </cell>
          <cell r="DP25">
            <v>604.17999999999995</v>
          </cell>
          <cell r="DQ25">
            <v>604.17999999999995</v>
          </cell>
          <cell r="DR25">
            <v>604.17999999999995</v>
          </cell>
          <cell r="DS25">
            <v>604.17999999999995</v>
          </cell>
          <cell r="DT25">
            <v>604.17999999999995</v>
          </cell>
          <cell r="DU25">
            <v>604.17999999999995</v>
          </cell>
          <cell r="DV25">
            <v>604.17999999999995</v>
          </cell>
          <cell r="DW25">
            <v>604.17999999999995</v>
          </cell>
          <cell r="DX25">
            <v>604.17999999999995</v>
          </cell>
          <cell r="DY25">
            <v>604.17999999999995</v>
          </cell>
          <cell r="DZ25">
            <v>604.17999999999995</v>
          </cell>
        </row>
        <row r="26">
          <cell r="A26" t="str">
            <v xml:space="preserve">     GPC - Optional Input: Utility Timing Diff from PowerTax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-9073.24</v>
          </cell>
          <cell r="G26">
            <v>-9073.24</v>
          </cell>
          <cell r="H26">
            <v>-9073.24</v>
          </cell>
          <cell r="I26">
            <v>-9073.24</v>
          </cell>
          <cell r="J26">
            <v>-9073.24</v>
          </cell>
          <cell r="K26">
            <v>-9073.24</v>
          </cell>
          <cell r="L26">
            <v>-9073.24</v>
          </cell>
          <cell r="M26">
            <v>-9073.24</v>
          </cell>
          <cell r="N26">
            <v>-72585.919999999998</v>
          </cell>
          <cell r="O26">
            <v>18056.240000000002</v>
          </cell>
          <cell r="P26">
            <v>18056.240000000002</v>
          </cell>
          <cell r="Q26">
            <v>18056.240000000002</v>
          </cell>
          <cell r="R26">
            <v>18056.240000000002</v>
          </cell>
          <cell r="S26">
            <v>18056.240000000002</v>
          </cell>
          <cell r="T26">
            <v>18056.240000000002</v>
          </cell>
          <cell r="U26">
            <v>18056.240000000002</v>
          </cell>
          <cell r="V26">
            <v>18056.240000000002</v>
          </cell>
          <cell r="W26">
            <v>18056.240000000002</v>
          </cell>
          <cell r="X26">
            <v>18056.240000000002</v>
          </cell>
          <cell r="Y26">
            <v>18056.240000000002</v>
          </cell>
          <cell r="Z26">
            <v>18056.240000000002</v>
          </cell>
          <cell r="AA26">
            <v>216674.87999999998</v>
          </cell>
          <cell r="AB26">
            <v>8564.18</v>
          </cell>
          <cell r="AC26">
            <v>8564.18</v>
          </cell>
          <cell r="AD26">
            <v>8564.18</v>
          </cell>
          <cell r="AE26">
            <v>8564.18</v>
          </cell>
          <cell r="AF26">
            <v>8564.18</v>
          </cell>
          <cell r="AG26">
            <v>8564.18</v>
          </cell>
          <cell r="AH26">
            <v>8564.18</v>
          </cell>
          <cell r="AI26">
            <v>8564.18</v>
          </cell>
          <cell r="AJ26">
            <v>8564.18</v>
          </cell>
          <cell r="AK26">
            <v>8564.18</v>
          </cell>
          <cell r="AL26">
            <v>8564.18</v>
          </cell>
          <cell r="AM26">
            <v>8564.18</v>
          </cell>
          <cell r="AN26">
            <v>102770.15999999997</v>
          </cell>
          <cell r="AO26">
            <v>-13092.416666666601</v>
          </cell>
          <cell r="AP26">
            <v>-13092.416666666601</v>
          </cell>
          <cell r="AQ26">
            <v>-13092.416666666601</v>
          </cell>
          <cell r="AR26">
            <v>-13092.416666666601</v>
          </cell>
          <cell r="AS26">
            <v>-13092.416666666601</v>
          </cell>
          <cell r="AT26">
            <v>-13092.416666666601</v>
          </cell>
          <cell r="AU26">
            <v>-13092.416666666601</v>
          </cell>
          <cell r="AV26">
            <v>-13092.416666666601</v>
          </cell>
          <cell r="AW26">
            <v>-13092.416666666601</v>
          </cell>
          <cell r="AX26">
            <v>-13092.416666666601</v>
          </cell>
          <cell r="AY26">
            <v>-13092.416666666601</v>
          </cell>
          <cell r="AZ26">
            <v>-13092.416666666601</v>
          </cell>
          <cell r="BA26">
            <v>-157108.99999999921</v>
          </cell>
          <cell r="BB26">
            <v>-34844.583333333299</v>
          </cell>
          <cell r="BC26">
            <v>-34844.583333333299</v>
          </cell>
          <cell r="BD26">
            <v>-34844.583333333299</v>
          </cell>
          <cell r="BE26">
            <v>-34844.583333333299</v>
          </cell>
          <cell r="BF26">
            <v>-34844.583333333299</v>
          </cell>
          <cell r="BG26">
            <v>-34844.583333333299</v>
          </cell>
          <cell r="BH26">
            <v>-34844.583333333299</v>
          </cell>
          <cell r="BI26">
            <v>-34844.583333333299</v>
          </cell>
          <cell r="BJ26">
            <v>-34844.583333333299</v>
          </cell>
          <cell r="BK26">
            <v>-34844.583333333299</v>
          </cell>
          <cell r="BL26">
            <v>-34844.583333333299</v>
          </cell>
          <cell r="BM26">
            <v>-34844.583333333299</v>
          </cell>
          <cell r="BN26">
            <v>-418134.99999999971</v>
          </cell>
          <cell r="BO26">
            <v>-49941.666666666599</v>
          </cell>
          <cell r="BP26">
            <v>-49941.666666666599</v>
          </cell>
          <cell r="BQ26">
            <v>-49941.666666666599</v>
          </cell>
          <cell r="BR26">
            <v>-49941.666666666599</v>
          </cell>
          <cell r="BS26">
            <v>-49941.666666666599</v>
          </cell>
          <cell r="BT26">
            <v>-49941.666666666599</v>
          </cell>
          <cell r="BU26">
            <v>-49941.666666666599</v>
          </cell>
          <cell r="BV26">
            <v>-49941.666666666599</v>
          </cell>
          <cell r="BW26">
            <v>-49941.666666666599</v>
          </cell>
          <cell r="BX26">
            <v>-49941.666666666599</v>
          </cell>
          <cell r="BY26">
            <v>-49941.666666666599</v>
          </cell>
          <cell r="BZ26">
            <v>-49941.666666666599</v>
          </cell>
          <cell r="CA26">
            <v>-599299.9999999993</v>
          </cell>
          <cell r="CB26">
            <v>-45914.666666666599</v>
          </cell>
          <cell r="CC26">
            <v>-45914.666666666599</v>
          </cell>
          <cell r="CD26">
            <v>-45914.666666666599</v>
          </cell>
          <cell r="CE26">
            <v>-45914.666666666599</v>
          </cell>
          <cell r="CF26">
            <v>-45914.666666666599</v>
          </cell>
          <cell r="CG26">
            <v>-45914.666666666599</v>
          </cell>
          <cell r="CH26">
            <v>-45914.666666666599</v>
          </cell>
          <cell r="CI26">
            <v>-45914.666666666599</v>
          </cell>
          <cell r="CJ26">
            <v>-45914.666666666599</v>
          </cell>
          <cell r="CK26">
            <v>-45914.666666666599</v>
          </cell>
          <cell r="CL26">
            <v>-45914.666666666599</v>
          </cell>
          <cell r="CM26">
            <v>-45914.666666666599</v>
          </cell>
          <cell r="CN26">
            <v>-550975.9999999993</v>
          </cell>
          <cell r="CO26">
            <v>-34731.416666666599</v>
          </cell>
          <cell r="CP26">
            <v>-34731.416666666599</v>
          </cell>
          <cell r="CQ26">
            <v>-34731.416666666599</v>
          </cell>
          <cell r="CR26">
            <v>-34731.416666666599</v>
          </cell>
          <cell r="CS26">
            <v>-34731.416666666599</v>
          </cell>
          <cell r="CT26">
            <v>-34731.416666666599</v>
          </cell>
          <cell r="CU26">
            <v>-34731.416666666599</v>
          </cell>
          <cell r="CV26">
            <v>-34731.416666666599</v>
          </cell>
          <cell r="CW26">
            <v>-34731.416666666599</v>
          </cell>
          <cell r="CX26">
            <v>-34731.416666666599</v>
          </cell>
          <cell r="CY26">
            <v>-34731.416666666599</v>
          </cell>
          <cell r="CZ26">
            <v>-34731.416666666599</v>
          </cell>
          <cell r="DA26">
            <v>-416776.9999999993</v>
          </cell>
          <cell r="DB26">
            <v>-25894.666666666599</v>
          </cell>
          <cell r="DC26">
            <v>-25894.666666666599</v>
          </cell>
          <cell r="DD26">
            <v>-25894.666666666599</v>
          </cell>
          <cell r="DE26">
            <v>-25894.666666666599</v>
          </cell>
          <cell r="DF26">
            <v>-25894.666666666599</v>
          </cell>
          <cell r="DG26">
            <v>-25894.666666666599</v>
          </cell>
          <cell r="DH26">
            <v>-25894.666666666599</v>
          </cell>
          <cell r="DI26">
            <v>-25894.666666666599</v>
          </cell>
          <cell r="DJ26">
            <v>-25894.666666666599</v>
          </cell>
          <cell r="DK26">
            <v>-25894.666666666599</v>
          </cell>
          <cell r="DL26">
            <v>-25894.666666666599</v>
          </cell>
          <cell r="DM26">
            <v>-25894.666666666599</v>
          </cell>
          <cell r="DN26">
            <v>-310735.99999999919</v>
          </cell>
          <cell r="DO26">
            <v>-30086.166666666599</v>
          </cell>
          <cell r="DP26">
            <v>-30086.166666666599</v>
          </cell>
          <cell r="DQ26">
            <v>-30086.166666666599</v>
          </cell>
          <cell r="DR26">
            <v>-30086.166666666599</v>
          </cell>
          <cell r="DS26">
            <v>-30086.166666666599</v>
          </cell>
          <cell r="DT26">
            <v>-30086.166666666599</v>
          </cell>
          <cell r="DU26">
            <v>-30086.166666666599</v>
          </cell>
          <cell r="DV26">
            <v>-30086.166666666599</v>
          </cell>
          <cell r="DW26">
            <v>-30086.166666666599</v>
          </cell>
          <cell r="DX26">
            <v>-30086.166666666599</v>
          </cell>
          <cell r="DY26">
            <v>-30086.166666666599</v>
          </cell>
          <cell r="DZ26">
            <v>-30086.166666666599</v>
          </cell>
        </row>
        <row r="27">
          <cell r="A27" t="str">
            <v xml:space="preserve">     GPC - Other Post Employment Benefits FAS #112</v>
          </cell>
          <cell r="B27">
            <v>-267.78069000000301</v>
          </cell>
          <cell r="C27">
            <v>0</v>
          </cell>
          <cell r="D27">
            <v>-215.275709999996</v>
          </cell>
          <cell r="E27">
            <v>0</v>
          </cell>
          <cell r="F27">
            <v>0</v>
          </cell>
          <cell r="G27">
            <v>286.876461627776</v>
          </cell>
          <cell r="H27">
            <v>0</v>
          </cell>
          <cell r="I27">
            <v>0</v>
          </cell>
          <cell r="J27">
            <v>286.876461627776</v>
          </cell>
          <cell r="K27">
            <v>0</v>
          </cell>
          <cell r="L27">
            <v>0</v>
          </cell>
          <cell r="M27">
            <v>-770.96991866111296</v>
          </cell>
          <cell r="N27">
            <v>-680.27339540555988</v>
          </cell>
          <cell r="O27">
            <v>0</v>
          </cell>
          <cell r="P27">
            <v>0</v>
          </cell>
          <cell r="Q27">
            <v>292.61399086033202</v>
          </cell>
          <cell r="R27">
            <v>0</v>
          </cell>
          <cell r="S27">
            <v>0</v>
          </cell>
          <cell r="T27">
            <v>292.61399086033202</v>
          </cell>
          <cell r="U27">
            <v>0</v>
          </cell>
          <cell r="V27">
            <v>0</v>
          </cell>
          <cell r="W27">
            <v>292.61399086033202</v>
          </cell>
          <cell r="X27">
            <v>0</v>
          </cell>
          <cell r="Y27">
            <v>0</v>
          </cell>
          <cell r="Z27">
            <v>-855.65859508088704</v>
          </cell>
          <cell r="AA27">
            <v>22.183377500109032</v>
          </cell>
          <cell r="AB27">
            <v>0</v>
          </cell>
          <cell r="AC27">
            <v>0</v>
          </cell>
          <cell r="AD27">
            <v>298.46627067754099</v>
          </cell>
          <cell r="AE27">
            <v>0</v>
          </cell>
          <cell r="AF27">
            <v>0</v>
          </cell>
          <cell r="AG27">
            <v>298.46627067754099</v>
          </cell>
          <cell r="AH27">
            <v>0</v>
          </cell>
          <cell r="AI27">
            <v>0</v>
          </cell>
          <cell r="AJ27">
            <v>298.46627067754099</v>
          </cell>
          <cell r="AK27">
            <v>0</v>
          </cell>
          <cell r="AL27">
            <v>0</v>
          </cell>
          <cell r="AM27">
            <v>-906.66168709561805</v>
          </cell>
          <cell r="AN27">
            <v>-11.262875062995022</v>
          </cell>
          <cell r="AO27">
            <v>0</v>
          </cell>
          <cell r="AP27">
            <v>0</v>
          </cell>
          <cell r="AQ27">
            <v>304.43559609109002</v>
          </cell>
          <cell r="AR27">
            <v>0</v>
          </cell>
          <cell r="AS27">
            <v>0</v>
          </cell>
          <cell r="AT27">
            <v>304.43559609109002</v>
          </cell>
          <cell r="AU27">
            <v>0</v>
          </cell>
          <cell r="AV27">
            <v>0</v>
          </cell>
          <cell r="AW27">
            <v>304.43559609109002</v>
          </cell>
          <cell r="AX27">
            <v>0</v>
          </cell>
          <cell r="AY27">
            <v>0</v>
          </cell>
          <cell r="AZ27">
            <v>-959.56434128606895</v>
          </cell>
          <cell r="BA27">
            <v>-46.257553012798894</v>
          </cell>
          <cell r="BB27">
            <v>0</v>
          </cell>
          <cell r="BC27">
            <v>0</v>
          </cell>
          <cell r="BD27">
            <v>310.52430801291098</v>
          </cell>
          <cell r="BE27">
            <v>0</v>
          </cell>
          <cell r="BF27">
            <v>0</v>
          </cell>
          <cell r="BG27">
            <v>310.52430801291098</v>
          </cell>
          <cell r="BH27">
            <v>0</v>
          </cell>
          <cell r="BI27">
            <v>0</v>
          </cell>
          <cell r="BJ27">
            <v>310.52430801291098</v>
          </cell>
          <cell r="BK27">
            <v>0</v>
          </cell>
          <cell r="BL27">
            <v>0</v>
          </cell>
          <cell r="BM27">
            <v>310.52430801291098</v>
          </cell>
          <cell r="BN27">
            <v>1242.0972320516439</v>
          </cell>
          <cell r="BO27">
            <v>-1404.7771168392701</v>
          </cell>
          <cell r="BP27">
            <v>0</v>
          </cell>
          <cell r="BQ27">
            <v>316.734794173171</v>
          </cell>
          <cell r="BR27">
            <v>0</v>
          </cell>
          <cell r="BS27">
            <v>0</v>
          </cell>
          <cell r="BT27">
            <v>316.734794173171</v>
          </cell>
          <cell r="BU27">
            <v>0</v>
          </cell>
          <cell r="BV27">
            <v>0</v>
          </cell>
          <cell r="BW27">
            <v>316.734794173171</v>
          </cell>
          <cell r="BX27">
            <v>0</v>
          </cell>
          <cell r="BY27">
            <v>0</v>
          </cell>
          <cell r="BZ27">
            <v>-561.34793580958399</v>
          </cell>
          <cell r="CA27">
            <v>-1015.920670129341</v>
          </cell>
          <cell r="CB27">
            <v>0</v>
          </cell>
          <cell r="CC27">
            <v>0</v>
          </cell>
          <cell r="CD27">
            <v>323.06949005663398</v>
          </cell>
          <cell r="CE27">
            <v>0</v>
          </cell>
          <cell r="CF27">
            <v>0</v>
          </cell>
          <cell r="CG27">
            <v>323.06949005663398</v>
          </cell>
          <cell r="CH27">
            <v>0</v>
          </cell>
          <cell r="CI27">
            <v>0</v>
          </cell>
          <cell r="CJ27">
            <v>323.06949005663398</v>
          </cell>
          <cell r="CK27">
            <v>0</v>
          </cell>
          <cell r="CL27">
            <v>0</v>
          </cell>
          <cell r="CM27">
            <v>346.64888549045997</v>
          </cell>
          <cell r="CN27">
            <v>1315.8573556603619</v>
          </cell>
          <cell r="CO27">
            <v>0</v>
          </cell>
          <cell r="CP27">
            <v>0</v>
          </cell>
          <cell r="CQ27">
            <v>329.53087985776398</v>
          </cell>
          <cell r="CR27">
            <v>0</v>
          </cell>
          <cell r="CS27">
            <v>0</v>
          </cell>
          <cell r="CT27">
            <v>329.53087985776398</v>
          </cell>
          <cell r="CU27">
            <v>0</v>
          </cell>
          <cell r="CV27">
            <v>0</v>
          </cell>
          <cell r="CW27">
            <v>329.53087985776398</v>
          </cell>
          <cell r="CX27">
            <v>0</v>
          </cell>
          <cell r="CY27">
            <v>0</v>
          </cell>
          <cell r="CZ27">
            <v>353.655978320114</v>
          </cell>
          <cell r="DA27">
            <v>1342.2486178934059</v>
          </cell>
          <cell r="DB27">
            <v>0</v>
          </cell>
          <cell r="DC27">
            <v>0</v>
          </cell>
          <cell r="DD27">
            <v>336.12149745491803</v>
          </cell>
          <cell r="DE27">
            <v>0</v>
          </cell>
          <cell r="DF27">
            <v>0</v>
          </cell>
          <cell r="DG27">
            <v>336.12149745491803</v>
          </cell>
          <cell r="DH27">
            <v>0</v>
          </cell>
          <cell r="DI27">
            <v>0</v>
          </cell>
          <cell r="DJ27">
            <v>336.12149745491803</v>
          </cell>
          <cell r="DK27">
            <v>0</v>
          </cell>
          <cell r="DL27">
            <v>0</v>
          </cell>
          <cell r="DM27">
            <v>360.80492826854601</v>
          </cell>
          <cell r="DN27">
            <v>1369.1694206333002</v>
          </cell>
          <cell r="DO27">
            <v>0</v>
          </cell>
          <cell r="DP27">
            <v>0</v>
          </cell>
          <cell r="DQ27">
            <v>342.84392740402097</v>
          </cell>
          <cell r="DR27">
            <v>0</v>
          </cell>
          <cell r="DS27">
            <v>0</v>
          </cell>
          <cell r="DT27">
            <v>342.84392740402097</v>
          </cell>
          <cell r="DU27">
            <v>0</v>
          </cell>
          <cell r="DV27">
            <v>0</v>
          </cell>
          <cell r="DW27">
            <v>342.84392740402097</v>
          </cell>
          <cell r="DX27">
            <v>0</v>
          </cell>
          <cell r="DY27">
            <v>0</v>
          </cell>
          <cell r="DZ27">
            <v>368.09861217482199</v>
          </cell>
        </row>
        <row r="28">
          <cell r="A28" t="str">
            <v xml:space="preserve">     GPC - Other Post Retirement Benefits - 1994 ERP</v>
          </cell>
          <cell r="B28">
            <v>-1654.98278999998</v>
          </cell>
          <cell r="C28">
            <v>25654.440799999898</v>
          </cell>
          <cell r="D28">
            <v>-2836.9183699999799</v>
          </cell>
          <cell r="E28">
            <v>506.61768999996701</v>
          </cell>
          <cell r="F28">
            <v>-3438.3693941666802</v>
          </cell>
          <cell r="G28">
            <v>-3438.3693941666202</v>
          </cell>
          <cell r="H28">
            <v>-3438.3693941666802</v>
          </cell>
          <cell r="I28">
            <v>-3438.3693941666502</v>
          </cell>
          <cell r="J28">
            <v>-3438.3693941666502</v>
          </cell>
          <cell r="K28">
            <v>-3438.3693941666502</v>
          </cell>
          <cell r="L28">
            <v>-3438.3693941666502</v>
          </cell>
          <cell r="M28">
            <v>-1274.64955695555</v>
          </cell>
          <cell r="N28">
            <v>-3674.0779861222254</v>
          </cell>
          <cell r="O28">
            <v>-88.2340493778309</v>
          </cell>
          <cell r="P28">
            <v>-88.2340493778309</v>
          </cell>
          <cell r="Q28">
            <v>-88.2340493778309</v>
          </cell>
          <cell r="R28">
            <v>-88.2340493778309</v>
          </cell>
          <cell r="S28">
            <v>-88.2340493778309</v>
          </cell>
          <cell r="T28">
            <v>-88.2340493778309</v>
          </cell>
          <cell r="U28">
            <v>-88.234049377834495</v>
          </cell>
          <cell r="V28">
            <v>-88.2340493778309</v>
          </cell>
          <cell r="W28">
            <v>-88.2340493778309</v>
          </cell>
          <cell r="X28">
            <v>-88.2340493778309</v>
          </cell>
          <cell r="Y28">
            <v>-88.2340493778309</v>
          </cell>
          <cell r="Z28">
            <v>-218.50663531905099</v>
          </cell>
          <cell r="AA28">
            <v>-1189.0811784751943</v>
          </cell>
          <cell r="AB28">
            <v>-133.04199178776099</v>
          </cell>
          <cell r="AC28">
            <v>-133.04199178773499</v>
          </cell>
          <cell r="AD28">
            <v>-133.04199178776099</v>
          </cell>
          <cell r="AE28">
            <v>-133.04199178773499</v>
          </cell>
          <cell r="AF28">
            <v>-133.04199178776099</v>
          </cell>
          <cell r="AG28">
            <v>-133.041991787765</v>
          </cell>
          <cell r="AH28">
            <v>-133.04199178773399</v>
          </cell>
          <cell r="AI28">
            <v>-133.04199178776301</v>
          </cell>
          <cell r="AJ28">
            <v>-133.04199178776301</v>
          </cell>
          <cell r="AK28">
            <v>-133.04199178773399</v>
          </cell>
          <cell r="AL28">
            <v>-133.04199178776301</v>
          </cell>
          <cell r="AM28">
            <v>-320.16994956092299</v>
          </cell>
          <cell r="AN28">
            <v>-1783.631859226198</v>
          </cell>
          <cell r="AO28">
            <v>-159.91346166371301</v>
          </cell>
          <cell r="AP28">
            <v>-159.913461663715</v>
          </cell>
          <cell r="AQ28">
            <v>-159.91346166371301</v>
          </cell>
          <cell r="AR28">
            <v>-159.91346166371301</v>
          </cell>
          <cell r="AS28">
            <v>-159.91346166371301</v>
          </cell>
          <cell r="AT28">
            <v>-159.91346166371301</v>
          </cell>
          <cell r="AU28">
            <v>-159.91346166371301</v>
          </cell>
          <cell r="AV28">
            <v>-159.91346166371301</v>
          </cell>
          <cell r="AW28">
            <v>-159.91346166371301</v>
          </cell>
          <cell r="AX28">
            <v>-159.913461663715</v>
          </cell>
          <cell r="AY28">
            <v>-159.91346166371301</v>
          </cell>
          <cell r="AZ28">
            <v>-405.913399040868</v>
          </cell>
          <cell r="BA28">
            <v>-2164.9614773417147</v>
          </cell>
          <cell r="BB28">
            <v>-209.48611169324599</v>
          </cell>
          <cell r="BC28">
            <v>-209.48611169324499</v>
          </cell>
          <cell r="BD28">
            <v>-209.48611169324599</v>
          </cell>
          <cell r="BE28">
            <v>-209.48611169324599</v>
          </cell>
          <cell r="BF28">
            <v>-209.48611169324599</v>
          </cell>
          <cell r="BG28">
            <v>-209.48611169324599</v>
          </cell>
          <cell r="BH28">
            <v>-209.48611169324499</v>
          </cell>
          <cell r="BI28">
            <v>-209.48611169324599</v>
          </cell>
          <cell r="BJ28">
            <v>-209.48611169324599</v>
          </cell>
          <cell r="BK28">
            <v>-209.48611169324599</v>
          </cell>
          <cell r="BL28">
            <v>-209.48611169324599</v>
          </cell>
          <cell r="BM28">
            <v>808.51388830674898</v>
          </cell>
          <cell r="BN28">
            <v>-1495.8333403189549</v>
          </cell>
          <cell r="BO28">
            <v>-1647.68440632341</v>
          </cell>
          <cell r="BP28">
            <v>-242.90728948413999</v>
          </cell>
          <cell r="BQ28">
            <v>-242.90728948416901</v>
          </cell>
          <cell r="BR28">
            <v>-242.90728948413999</v>
          </cell>
          <cell r="BS28">
            <v>-242.90728948413999</v>
          </cell>
          <cell r="BT28">
            <v>-242.90728948416901</v>
          </cell>
          <cell r="BU28">
            <v>-242.90728948413999</v>
          </cell>
          <cell r="BV28">
            <v>-242.90728948413999</v>
          </cell>
          <cell r="BW28">
            <v>-242.90728948416901</v>
          </cell>
          <cell r="BX28">
            <v>-242.90728948413999</v>
          </cell>
          <cell r="BY28">
            <v>-242.90728948413999</v>
          </cell>
          <cell r="BZ28">
            <v>-102.990019466921</v>
          </cell>
          <cell r="CA28">
            <v>-4179.7473206318182</v>
          </cell>
          <cell r="CB28">
            <v>-272.57415678085198</v>
          </cell>
          <cell r="CC28">
            <v>-272.57415678085198</v>
          </cell>
          <cell r="CD28">
            <v>-272.57415678088103</v>
          </cell>
          <cell r="CE28">
            <v>-272.57415678085198</v>
          </cell>
          <cell r="CF28">
            <v>-272.57415678088103</v>
          </cell>
          <cell r="CG28">
            <v>-272.57415678085198</v>
          </cell>
          <cell r="CH28">
            <v>-272.57415678085101</v>
          </cell>
          <cell r="CI28">
            <v>-272.57415678088103</v>
          </cell>
          <cell r="CJ28">
            <v>-272.57415678085198</v>
          </cell>
          <cell r="CK28">
            <v>-272.57415678085198</v>
          </cell>
          <cell r="CL28">
            <v>-272.57415678088103</v>
          </cell>
          <cell r="CM28">
            <v>769.00523865296896</v>
          </cell>
          <cell r="CN28">
            <v>-2229.3104859365176</v>
          </cell>
          <cell r="CO28">
            <v>-315.00680562907002</v>
          </cell>
          <cell r="CP28">
            <v>-315.00680562904103</v>
          </cell>
          <cell r="CQ28">
            <v>-315.00680562907002</v>
          </cell>
          <cell r="CR28">
            <v>-315.00680562907002</v>
          </cell>
          <cell r="CS28">
            <v>-315.00680562904103</v>
          </cell>
          <cell r="CT28">
            <v>-315.00680562907002</v>
          </cell>
          <cell r="CU28">
            <v>-315.00680562907002</v>
          </cell>
          <cell r="CV28">
            <v>-315.00680562904103</v>
          </cell>
          <cell r="CW28">
            <v>-315.00680562907002</v>
          </cell>
          <cell r="CX28">
            <v>-315.00680562907002</v>
          </cell>
          <cell r="CY28">
            <v>-315.00680562904</v>
          </cell>
          <cell r="CZ28">
            <v>727.11829283327597</v>
          </cell>
          <cell r="DA28">
            <v>-2737.9565690863778</v>
          </cell>
          <cell r="DB28">
            <v>-342.20916002954198</v>
          </cell>
          <cell r="DC28">
            <v>-342.20916002951401</v>
          </cell>
          <cell r="DD28">
            <v>-342.209160029543</v>
          </cell>
          <cell r="DE28">
            <v>-342.20916002954198</v>
          </cell>
          <cell r="DF28">
            <v>-342.20916002951401</v>
          </cell>
          <cell r="DG28">
            <v>-342.20916002954198</v>
          </cell>
          <cell r="DH28">
            <v>-342.209160029543</v>
          </cell>
          <cell r="DI28">
            <v>-342.20916002951401</v>
          </cell>
          <cell r="DJ28">
            <v>-342.20916002954198</v>
          </cell>
          <cell r="DK28">
            <v>-342.209160029543</v>
          </cell>
          <cell r="DL28">
            <v>-342.20916002951401</v>
          </cell>
          <cell r="DM28">
            <v>700.47427078408396</v>
          </cell>
          <cell r="DN28">
            <v>-3063.8264895407692</v>
          </cell>
          <cell r="DO28">
            <v>-371.27879858238799</v>
          </cell>
          <cell r="DP28">
            <v>-371.27879858241698</v>
          </cell>
          <cell r="DQ28">
            <v>-371.27879858238799</v>
          </cell>
          <cell r="DR28">
            <v>-371.27879858238799</v>
          </cell>
          <cell r="DS28">
            <v>-371.27879858241698</v>
          </cell>
          <cell r="DT28">
            <v>-371.27879858238799</v>
          </cell>
          <cell r="DU28">
            <v>-371.27879858238799</v>
          </cell>
          <cell r="DV28">
            <v>-371.27879858241698</v>
          </cell>
          <cell r="DW28">
            <v>-371.27879858238799</v>
          </cell>
          <cell r="DX28">
            <v>-371.27879858241698</v>
          </cell>
          <cell r="DY28">
            <v>-371.27879858238799</v>
          </cell>
          <cell r="DZ28">
            <v>671.97588618841405</v>
          </cell>
        </row>
        <row r="29">
          <cell r="A29" t="str">
            <v xml:space="preserve">     GPC - Pension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2662.4827041666699</v>
          </cell>
          <cell r="G29">
            <v>2662.4827041666699</v>
          </cell>
          <cell r="H29">
            <v>2662.4827041666699</v>
          </cell>
          <cell r="I29">
            <v>2662.4827041666699</v>
          </cell>
          <cell r="J29">
            <v>2662.4827041666699</v>
          </cell>
          <cell r="K29">
            <v>2662.4827041666699</v>
          </cell>
          <cell r="L29">
            <v>2662.4827041666699</v>
          </cell>
          <cell r="M29">
            <v>2662.4827041666699</v>
          </cell>
          <cell r="N29">
            <v>21299.861633333359</v>
          </cell>
          <cell r="O29">
            <v>1964.79699333333</v>
          </cell>
          <cell r="P29">
            <v>1964.79699333333</v>
          </cell>
          <cell r="Q29">
            <v>1964.79699333333</v>
          </cell>
          <cell r="R29">
            <v>1964.79699333333</v>
          </cell>
          <cell r="S29">
            <v>1964.79699333333</v>
          </cell>
          <cell r="T29">
            <v>1964.79699333333</v>
          </cell>
          <cell r="U29">
            <v>1964.79699333333</v>
          </cell>
          <cell r="V29">
            <v>1964.79699333333</v>
          </cell>
          <cell r="W29">
            <v>1964.79699333333</v>
          </cell>
          <cell r="X29">
            <v>1964.79699333333</v>
          </cell>
          <cell r="Y29">
            <v>1964.79699333333</v>
          </cell>
          <cell r="Z29">
            <v>1964.79699333333</v>
          </cell>
          <cell r="AA29">
            <v>23577.56391999996</v>
          </cell>
          <cell r="AB29">
            <v>1147.63100166667</v>
          </cell>
          <cell r="AC29">
            <v>1147.63100166667</v>
          </cell>
          <cell r="AD29">
            <v>1147.63100166667</v>
          </cell>
          <cell r="AE29">
            <v>1147.63100166667</v>
          </cell>
          <cell r="AF29">
            <v>1147.63100166667</v>
          </cell>
          <cell r="AG29">
            <v>1147.63100166667</v>
          </cell>
          <cell r="AH29">
            <v>1147.63100166667</v>
          </cell>
          <cell r="AI29">
            <v>1147.63100166667</v>
          </cell>
          <cell r="AJ29">
            <v>1147.63100166667</v>
          </cell>
          <cell r="AK29">
            <v>1147.63100166667</v>
          </cell>
          <cell r="AL29">
            <v>1147.63100166667</v>
          </cell>
          <cell r="AM29">
            <v>1147.63100166667</v>
          </cell>
          <cell r="AN29">
            <v>13771.572020000041</v>
          </cell>
          <cell r="AO29">
            <v>195.90237500000001</v>
          </cell>
          <cell r="AP29">
            <v>195.90237500000001</v>
          </cell>
          <cell r="AQ29">
            <v>195.90237500000001</v>
          </cell>
          <cell r="AR29">
            <v>195.90237500000001</v>
          </cell>
          <cell r="AS29">
            <v>195.90237500000001</v>
          </cell>
          <cell r="AT29">
            <v>195.90237500000001</v>
          </cell>
          <cell r="AU29">
            <v>195.90237500000001</v>
          </cell>
          <cell r="AV29">
            <v>195.90237500000001</v>
          </cell>
          <cell r="AW29">
            <v>195.90237500000001</v>
          </cell>
          <cell r="AX29">
            <v>195.90237500000001</v>
          </cell>
          <cell r="AY29">
            <v>195.90237500000001</v>
          </cell>
          <cell r="AZ29">
            <v>195.90237500000001</v>
          </cell>
          <cell r="BA29">
            <v>2350.8285000000005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</row>
        <row r="30">
          <cell r="A30" t="str">
            <v xml:space="preserve">     GPC - Pension Board of Directors</v>
          </cell>
          <cell r="B30">
            <v>-3.1549999999999998</v>
          </cell>
          <cell r="C30">
            <v>-3.1549999999999998</v>
          </cell>
          <cell r="D30">
            <v>-3.1549999999999998</v>
          </cell>
          <cell r="E30">
            <v>-3.1549999999999998</v>
          </cell>
          <cell r="F30">
            <v>-3.1549999999999998</v>
          </cell>
          <cell r="G30">
            <v>-3.1549999999999998</v>
          </cell>
          <cell r="H30">
            <v>-3.1549999999999998</v>
          </cell>
          <cell r="I30">
            <v>-3.1549999999999998</v>
          </cell>
          <cell r="J30">
            <v>-3.1549999999999998</v>
          </cell>
          <cell r="K30">
            <v>-3.1549999999999998</v>
          </cell>
          <cell r="L30">
            <v>-3.1549999999999998</v>
          </cell>
          <cell r="M30">
            <v>-3.1549999999999998</v>
          </cell>
          <cell r="N30">
            <v>-37.860000000000007</v>
          </cell>
          <cell r="O30">
            <v>-3.1549999999999998</v>
          </cell>
          <cell r="P30">
            <v>-3.1549999999999998</v>
          </cell>
          <cell r="Q30">
            <v>-3.1549999999999998</v>
          </cell>
          <cell r="R30">
            <v>-3.1549999999999998</v>
          </cell>
          <cell r="S30">
            <v>-3.1549999999999998</v>
          </cell>
          <cell r="T30">
            <v>-3.1549999999999998</v>
          </cell>
          <cell r="U30">
            <v>-3.1549999999999998</v>
          </cell>
          <cell r="V30">
            <v>-3.1549999999999998</v>
          </cell>
          <cell r="W30">
            <v>-3.1549999999999998</v>
          </cell>
          <cell r="X30">
            <v>-3.1549999999999998</v>
          </cell>
          <cell r="Y30">
            <v>-3.1549999999999998</v>
          </cell>
          <cell r="Z30">
            <v>-3.1549999999999998</v>
          </cell>
          <cell r="AA30">
            <v>-37.860000000000007</v>
          </cell>
          <cell r="AB30">
            <v>-3.1549999999999998</v>
          </cell>
          <cell r="AC30">
            <v>-3.1549999999999998</v>
          </cell>
          <cell r="AD30">
            <v>-3.1549999999999998</v>
          </cell>
          <cell r="AE30">
            <v>-3.1549999999999998</v>
          </cell>
          <cell r="AF30">
            <v>-3.1549999999999998</v>
          </cell>
          <cell r="AG30">
            <v>-3.1549999999999998</v>
          </cell>
          <cell r="AH30">
            <v>-3.1549999999999998</v>
          </cell>
          <cell r="AI30">
            <v>-3.1549999999999998</v>
          </cell>
          <cell r="AJ30">
            <v>-3.1549999999999998</v>
          </cell>
          <cell r="AK30">
            <v>-3.1549999999999998</v>
          </cell>
          <cell r="AL30">
            <v>-3.1549999999999998</v>
          </cell>
          <cell r="AM30">
            <v>-3.1549999999999998</v>
          </cell>
          <cell r="AN30">
            <v>-37.860000000000007</v>
          </cell>
          <cell r="AO30">
            <v>-3.1549999999999998</v>
          </cell>
          <cell r="AP30">
            <v>-3.1549999999999998</v>
          </cell>
          <cell r="AQ30">
            <v>-3.1549999999999998</v>
          </cell>
          <cell r="AR30">
            <v>-3.1549999999999998</v>
          </cell>
          <cell r="AS30">
            <v>-3.1549999999999998</v>
          </cell>
          <cell r="AT30">
            <v>-3.1549999999999998</v>
          </cell>
          <cell r="AU30">
            <v>-3.1549999999999998</v>
          </cell>
          <cell r="AV30">
            <v>-3.1549999999999998</v>
          </cell>
          <cell r="AW30">
            <v>-3.1549999999999998</v>
          </cell>
          <cell r="AX30">
            <v>-3.1549999999999998</v>
          </cell>
          <cell r="AY30">
            <v>-3.1549999999999998</v>
          </cell>
          <cell r="AZ30">
            <v>-3.1549999999999998</v>
          </cell>
          <cell r="BA30">
            <v>-37.860000000000007</v>
          </cell>
          <cell r="BB30">
            <v>-3.1549999999999998</v>
          </cell>
          <cell r="BC30">
            <v>-3.1549999999999998</v>
          </cell>
          <cell r="BD30">
            <v>-3.1549999999999998</v>
          </cell>
          <cell r="BE30">
            <v>-3.1549999999999998</v>
          </cell>
          <cell r="BF30">
            <v>-3.15499999999999</v>
          </cell>
          <cell r="BG30">
            <v>-3.15499999999999</v>
          </cell>
          <cell r="BH30">
            <v>-3.15499999999999</v>
          </cell>
          <cell r="BI30">
            <v>-3.15499999999999</v>
          </cell>
          <cell r="BJ30">
            <v>-3.1549999999999998</v>
          </cell>
          <cell r="BK30">
            <v>-1.0129999999999999</v>
          </cell>
          <cell r="BL30">
            <v>0</v>
          </cell>
          <cell r="BM30">
            <v>0</v>
          </cell>
          <cell r="BN30">
            <v>-29.407999999999959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</row>
        <row r="31">
          <cell r="A31" t="str">
            <v xml:space="preserve">     GPC - Plant McDonough Carbon Capture</v>
          </cell>
          <cell r="B31">
            <v>0</v>
          </cell>
          <cell r="C31">
            <v>-3644.4861599999999</v>
          </cell>
          <cell r="D31">
            <v>7766.6257999999998</v>
          </cell>
          <cell r="E31">
            <v>0</v>
          </cell>
          <cell r="F31">
            <v>-697.19999999999902</v>
          </cell>
          <cell r="G31">
            <v>-813.4</v>
          </cell>
          <cell r="H31">
            <v>0</v>
          </cell>
          <cell r="I31">
            <v>0</v>
          </cell>
          <cell r="J31">
            <v>0</v>
          </cell>
          <cell r="K31">
            <v>3011.5439999999999</v>
          </cell>
          <cell r="L31">
            <v>1510.5999999999899</v>
          </cell>
          <cell r="M31">
            <v>-4522.1440000000002</v>
          </cell>
          <cell r="N31">
            <v>2611.53963999999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7647.9059999999999</v>
          </cell>
          <cell r="V31">
            <v>11984.915999999999</v>
          </cell>
          <cell r="W31">
            <v>0</v>
          </cell>
          <cell r="X31">
            <v>0</v>
          </cell>
          <cell r="Y31">
            <v>1540.63</v>
          </cell>
          <cell r="Z31">
            <v>-20343.882000000001</v>
          </cell>
          <cell r="AA31">
            <v>829.56999999999971</v>
          </cell>
          <cell r="AB31">
            <v>7348.8050000000003</v>
          </cell>
          <cell r="AC31">
            <v>0</v>
          </cell>
          <cell r="AD31">
            <v>0</v>
          </cell>
          <cell r="AE31">
            <v>-7348.8050000000003</v>
          </cell>
          <cell r="AF31">
            <v>-829.57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1450.54</v>
          </cell>
          <cell r="AL31">
            <v>0</v>
          </cell>
          <cell r="AM31">
            <v>-1450.54</v>
          </cell>
          <cell r="AN31">
            <v>-829.56999999999971</v>
          </cell>
          <cell r="AO31">
            <v>12022.798000000001</v>
          </cell>
          <cell r="AP31">
            <v>0</v>
          </cell>
          <cell r="AQ31">
            <v>0</v>
          </cell>
          <cell r="AR31">
            <v>-9067.6779999999999</v>
          </cell>
          <cell r="AS31">
            <v>-5910.24</v>
          </cell>
          <cell r="AT31">
            <v>2955.12</v>
          </cell>
          <cell r="AU31">
            <v>0</v>
          </cell>
          <cell r="AV31">
            <v>4026.3510000000001</v>
          </cell>
          <cell r="AW31">
            <v>0</v>
          </cell>
          <cell r="AX31">
            <v>0</v>
          </cell>
          <cell r="AY31">
            <v>-2955.12</v>
          </cell>
          <cell r="AZ31">
            <v>-1071.23099999999</v>
          </cell>
          <cell r="BA31">
            <v>1.0913936421275139E-11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418.969999999999</v>
          </cell>
          <cell r="BI31">
            <v>9070.5659999999898</v>
          </cell>
          <cell r="BJ31">
            <v>0</v>
          </cell>
          <cell r="BK31">
            <v>0</v>
          </cell>
          <cell r="BL31">
            <v>3888.6399999999899</v>
          </cell>
          <cell r="BM31">
            <v>-13378.175999999999</v>
          </cell>
          <cell r="BN31">
            <v>-2.0008883439004421E-11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</row>
        <row r="32">
          <cell r="A32" t="str">
            <v xml:space="preserve">     GPC - Port Tax Settlement</v>
          </cell>
          <cell r="B32">
            <v>0</v>
          </cell>
          <cell r="C32">
            <v>-2.0000000000000002E-5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-2.0000000000000002E-5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</row>
        <row r="33">
          <cell r="A33" t="str">
            <v xml:space="preserve">     GPC - Prepaid Rental Income - Lake Lots</v>
          </cell>
          <cell r="B33">
            <v>-187.29113000000001</v>
          </cell>
          <cell r="C33">
            <v>-109.98779</v>
          </cell>
          <cell r="D33">
            <v>-97.257790000000099</v>
          </cell>
          <cell r="E33">
            <v>-41.367789999999701</v>
          </cell>
          <cell r="F33">
            <v>9.3933927083330708</v>
          </cell>
          <cell r="G33">
            <v>9.3933927083335202</v>
          </cell>
          <cell r="H33">
            <v>9.3933927083330708</v>
          </cell>
          <cell r="I33">
            <v>9.3933927083330708</v>
          </cell>
          <cell r="J33">
            <v>9.3933927083335202</v>
          </cell>
          <cell r="K33">
            <v>9.3933927083330708</v>
          </cell>
          <cell r="L33">
            <v>9.3933927083330708</v>
          </cell>
          <cell r="M33">
            <v>9.3933927083335202</v>
          </cell>
          <cell r="N33">
            <v>-360.75735833333397</v>
          </cell>
          <cell r="O33">
            <v>9.6282275260414298</v>
          </cell>
          <cell r="P33">
            <v>9.6282275260418793</v>
          </cell>
          <cell r="Q33">
            <v>9.6282275260414298</v>
          </cell>
          <cell r="R33">
            <v>9.6282275260418793</v>
          </cell>
          <cell r="S33">
            <v>9.6282275260414298</v>
          </cell>
          <cell r="T33">
            <v>9.6282275260418793</v>
          </cell>
          <cell r="U33">
            <v>9.6282275260414298</v>
          </cell>
          <cell r="V33">
            <v>9.6282275260418793</v>
          </cell>
          <cell r="W33">
            <v>9.6282275260418793</v>
          </cell>
          <cell r="X33">
            <v>9.6282275260414298</v>
          </cell>
          <cell r="Y33">
            <v>9.6282275260418793</v>
          </cell>
          <cell r="Z33">
            <v>9.6282275260414298</v>
          </cell>
          <cell r="AA33">
            <v>115.53873031249987</v>
          </cell>
          <cell r="AB33">
            <v>9.8689332141930208</v>
          </cell>
          <cell r="AC33">
            <v>9.8689332141925696</v>
          </cell>
          <cell r="AD33">
            <v>9.8689332141925696</v>
          </cell>
          <cell r="AE33">
            <v>9.8689332141930208</v>
          </cell>
          <cell r="AF33">
            <v>9.8689332141925696</v>
          </cell>
          <cell r="AG33">
            <v>9.8689332141930208</v>
          </cell>
          <cell r="AH33">
            <v>9.8689332141925696</v>
          </cell>
          <cell r="AI33">
            <v>9.8689332141925696</v>
          </cell>
          <cell r="AJ33">
            <v>9.8689332141930208</v>
          </cell>
          <cell r="AK33">
            <v>9.8689332141925696</v>
          </cell>
          <cell r="AL33">
            <v>9.8689332141930208</v>
          </cell>
          <cell r="AM33">
            <v>9.8689332141925696</v>
          </cell>
          <cell r="AN33">
            <v>118.42719857031308</v>
          </cell>
          <cell r="AO33">
            <v>10.1156565445472</v>
          </cell>
          <cell r="AP33">
            <v>10.1156565445472</v>
          </cell>
          <cell r="AQ33">
            <v>10.115656544546701</v>
          </cell>
          <cell r="AR33">
            <v>10.1156565445472</v>
          </cell>
          <cell r="AS33">
            <v>10.1156565445472</v>
          </cell>
          <cell r="AT33">
            <v>10.1156565445472</v>
          </cell>
          <cell r="AU33">
            <v>10.115656544546701</v>
          </cell>
          <cell r="AV33">
            <v>10.1156565445472</v>
          </cell>
          <cell r="AW33">
            <v>10.1156565445472</v>
          </cell>
          <cell r="AX33">
            <v>10.1156565445472</v>
          </cell>
          <cell r="AY33">
            <v>10.115656544546701</v>
          </cell>
          <cell r="AZ33">
            <v>10.1156565445472</v>
          </cell>
          <cell r="BA33">
            <v>121.38787853456489</v>
          </cell>
          <cell r="BB33">
            <v>10.368547958161299</v>
          </cell>
          <cell r="BC33">
            <v>10.368547958161299</v>
          </cell>
          <cell r="BD33">
            <v>10.368547958160899</v>
          </cell>
          <cell r="BE33">
            <v>10.368547958161299</v>
          </cell>
          <cell r="BF33">
            <v>10.368547958161299</v>
          </cell>
          <cell r="BG33">
            <v>10.368547958161299</v>
          </cell>
          <cell r="BH33">
            <v>10.368547958160899</v>
          </cell>
          <cell r="BI33">
            <v>10.368547958161299</v>
          </cell>
          <cell r="BJ33">
            <v>10.368547958161299</v>
          </cell>
          <cell r="BK33">
            <v>10.368547958160899</v>
          </cell>
          <cell r="BL33">
            <v>10.368547958161299</v>
          </cell>
          <cell r="BM33">
            <v>10.368547958161299</v>
          </cell>
          <cell r="BN33">
            <v>124.4225754979344</v>
          </cell>
          <cell r="BO33">
            <v>10.627761657115601</v>
          </cell>
          <cell r="BP33">
            <v>10.627761657115601</v>
          </cell>
          <cell r="BQ33">
            <v>10.627761657115601</v>
          </cell>
          <cell r="BR33">
            <v>10.627761657115601</v>
          </cell>
          <cell r="BS33">
            <v>10.627761657115601</v>
          </cell>
          <cell r="BT33">
            <v>10.6277616571151</v>
          </cell>
          <cell r="BU33">
            <v>10.627761657115601</v>
          </cell>
          <cell r="BV33">
            <v>10.627761657115601</v>
          </cell>
          <cell r="BW33">
            <v>10.627761657115601</v>
          </cell>
          <cell r="BX33">
            <v>10.627761657115601</v>
          </cell>
          <cell r="BY33">
            <v>10.627761657115601</v>
          </cell>
          <cell r="BZ33">
            <v>10.627761657115601</v>
          </cell>
          <cell r="CA33">
            <v>127.5331398853867</v>
          </cell>
          <cell r="CB33">
            <v>10.8934556985432</v>
          </cell>
          <cell r="CC33">
            <v>10.8934556985432</v>
          </cell>
          <cell r="CD33">
            <v>10.8934556985432</v>
          </cell>
          <cell r="CE33">
            <v>10.8934556985432</v>
          </cell>
          <cell r="CF33">
            <v>10.8934556985432</v>
          </cell>
          <cell r="CG33">
            <v>10.8934556985432</v>
          </cell>
          <cell r="CH33">
            <v>10.8934556985432</v>
          </cell>
          <cell r="CI33">
            <v>10.8934556985432</v>
          </cell>
          <cell r="CJ33">
            <v>10.8934556985432</v>
          </cell>
          <cell r="CK33">
            <v>10.8934556985432</v>
          </cell>
          <cell r="CL33">
            <v>10.8934556985432</v>
          </cell>
          <cell r="CM33">
            <v>10.8934556985432</v>
          </cell>
          <cell r="CN33">
            <v>130.72146838251837</v>
          </cell>
          <cell r="CO33">
            <v>11.165792091006599</v>
          </cell>
          <cell r="CP33">
            <v>11.165792091006599</v>
          </cell>
          <cell r="CQ33">
            <v>11.1657920910061</v>
          </cell>
          <cell r="CR33">
            <v>11.165792091006599</v>
          </cell>
          <cell r="CS33">
            <v>11.165792091006599</v>
          </cell>
          <cell r="CT33">
            <v>11.1657920910061</v>
          </cell>
          <cell r="CU33">
            <v>11.165792091006599</v>
          </cell>
          <cell r="CV33">
            <v>11.165792091006599</v>
          </cell>
          <cell r="CW33">
            <v>11.165792091006599</v>
          </cell>
          <cell r="CX33">
            <v>11.1657920910061</v>
          </cell>
          <cell r="CY33">
            <v>11.165792091006599</v>
          </cell>
          <cell r="CZ33">
            <v>11.165792091006599</v>
          </cell>
          <cell r="DA33">
            <v>133.98950509207768</v>
          </cell>
          <cell r="DB33">
            <v>11.444936893281501</v>
          </cell>
          <cell r="DC33">
            <v>11.444936893281501</v>
          </cell>
          <cell r="DD33">
            <v>11.444936893281501</v>
          </cell>
          <cell r="DE33">
            <v>11.444936893281501</v>
          </cell>
          <cell r="DF33">
            <v>11.444936893281501</v>
          </cell>
          <cell r="DG33">
            <v>11.444936893281501</v>
          </cell>
          <cell r="DH33">
            <v>11.4449368932819</v>
          </cell>
          <cell r="DI33">
            <v>11.444936893281501</v>
          </cell>
          <cell r="DJ33">
            <v>11.444936893281501</v>
          </cell>
          <cell r="DK33">
            <v>11.444936893281501</v>
          </cell>
          <cell r="DL33">
            <v>11.444936893281501</v>
          </cell>
          <cell r="DM33">
            <v>11.444936893281501</v>
          </cell>
          <cell r="DN33">
            <v>137.33924271937838</v>
          </cell>
          <cell r="DO33">
            <v>11.7310603156143</v>
          </cell>
          <cell r="DP33">
            <v>11.731060315613799</v>
          </cell>
          <cell r="DQ33">
            <v>11.7310603156143</v>
          </cell>
          <cell r="DR33">
            <v>11.7310603156143</v>
          </cell>
          <cell r="DS33">
            <v>11.731060315613799</v>
          </cell>
          <cell r="DT33">
            <v>11.7310603156143</v>
          </cell>
          <cell r="DU33">
            <v>11.731060315613799</v>
          </cell>
          <cell r="DV33">
            <v>11.7310603156143</v>
          </cell>
          <cell r="DW33">
            <v>11.7310603156143</v>
          </cell>
          <cell r="DX33">
            <v>11.731060315613799</v>
          </cell>
          <cell r="DY33">
            <v>11.7310603156143</v>
          </cell>
          <cell r="DZ33">
            <v>11.731060315613799</v>
          </cell>
        </row>
        <row r="34">
          <cell r="A34" t="str">
            <v xml:space="preserve">     GPC - Prepaid Rental Income - Macon Spur</v>
          </cell>
          <cell r="B34">
            <v>-5.2867300000000297</v>
          </cell>
          <cell r="C34">
            <v>-5.3096099999998998</v>
          </cell>
          <cell r="D34">
            <v>-5.3325899999999802</v>
          </cell>
          <cell r="E34">
            <v>-5.35566000000005</v>
          </cell>
          <cell r="F34">
            <v>-5.3788199999998998</v>
          </cell>
          <cell r="G34">
            <v>-5.4020899999999301</v>
          </cell>
          <cell r="H34">
            <v>-5.4254700000000096</v>
          </cell>
          <cell r="I34">
            <v>-5.4489399999998698</v>
          </cell>
          <cell r="J34">
            <v>-5.4725100000000504</v>
          </cell>
          <cell r="K34">
            <v>-5.4962100000000103</v>
          </cell>
          <cell r="L34">
            <v>-5.5199899999998898</v>
          </cell>
          <cell r="M34">
            <v>-5.5438599999999898</v>
          </cell>
          <cell r="N34">
            <v>-64.972479999999621</v>
          </cell>
          <cell r="O34">
            <v>-4.1889100000000701</v>
          </cell>
          <cell r="P34">
            <v>-4.2068900000000404</v>
          </cell>
          <cell r="Q34">
            <v>-4.2249399999999397</v>
          </cell>
          <cell r="R34">
            <v>-4.2430899999999303</v>
          </cell>
          <cell r="S34">
            <v>-4.2613100000000896</v>
          </cell>
          <cell r="T34">
            <v>-4.2796199999999001</v>
          </cell>
          <cell r="U34">
            <v>-4.29799000000002</v>
          </cell>
          <cell r="V34">
            <v>-4.31644999999991</v>
          </cell>
          <cell r="W34">
            <v>-4.3349900000000599</v>
          </cell>
          <cell r="X34">
            <v>-4.3535999999999104</v>
          </cell>
          <cell r="Y34">
            <v>-4.3723000000001004</v>
          </cell>
          <cell r="Z34">
            <v>-4.3910699999998997</v>
          </cell>
          <cell r="AA34">
            <v>-51.471159999999877</v>
          </cell>
          <cell r="AB34">
            <v>-4.4099300000000303</v>
          </cell>
          <cell r="AC34">
            <v>-4.42887000000007</v>
          </cell>
          <cell r="AD34">
            <v>-4.4478899999999104</v>
          </cell>
          <cell r="AE34">
            <v>-4.4669900000000098</v>
          </cell>
          <cell r="AF34">
            <v>-4.4861700000000102</v>
          </cell>
          <cell r="AG34">
            <v>-4.5054300000001604</v>
          </cell>
          <cell r="AH34">
            <v>-4.5247899999999301</v>
          </cell>
          <cell r="AI34">
            <v>-4.5442100000000201</v>
          </cell>
          <cell r="AJ34">
            <v>-4.5637299999999597</v>
          </cell>
          <cell r="AK34">
            <v>-4.58332999999993</v>
          </cell>
          <cell r="AL34">
            <v>-4.6030100000000402</v>
          </cell>
          <cell r="AM34">
            <v>-4.6227800000000299</v>
          </cell>
          <cell r="AN34">
            <v>-54.187130000000103</v>
          </cell>
          <cell r="AO34">
            <v>-4.64261999999996</v>
          </cell>
          <cell r="AP34">
            <v>-4.6625600000000897</v>
          </cell>
          <cell r="AQ34">
            <v>-4.68257999999991</v>
          </cell>
          <cell r="AR34">
            <v>-4.7026999999999299</v>
          </cell>
          <cell r="AS34">
            <v>-4.7228899999999996</v>
          </cell>
          <cell r="AT34">
            <v>-4.7431700000000703</v>
          </cell>
          <cell r="AU34">
            <v>-4.7635500000000004</v>
          </cell>
          <cell r="AV34">
            <v>-4.78399999999999</v>
          </cell>
          <cell r="AW34">
            <v>-4.8045500000000603</v>
          </cell>
          <cell r="AX34">
            <v>-4.8251700000000701</v>
          </cell>
          <cell r="AY34">
            <v>-4.8458900000000504</v>
          </cell>
          <cell r="AZ34">
            <v>-4.8666999999999199</v>
          </cell>
          <cell r="BA34">
            <v>-57.046380000000056</v>
          </cell>
          <cell r="BB34">
            <v>-4.8876000000000204</v>
          </cell>
          <cell r="BC34">
            <v>-4.9085899999998901</v>
          </cell>
          <cell r="BD34">
            <v>-4.9296700000001001</v>
          </cell>
          <cell r="BE34">
            <v>-4.9508499999999396</v>
          </cell>
          <cell r="BF34">
            <v>-4.9721100000000398</v>
          </cell>
          <cell r="BG34">
            <v>-4.9934599999999101</v>
          </cell>
          <cell r="BH34">
            <v>-5.0148900000000296</v>
          </cell>
          <cell r="BI34">
            <v>-5.0364299999999904</v>
          </cell>
          <cell r="BJ34">
            <v>-5.0580600000000597</v>
          </cell>
          <cell r="BK34">
            <v>-5.07979</v>
          </cell>
          <cell r="BL34">
            <v>-5.1016000000000696</v>
          </cell>
          <cell r="BM34">
            <v>-5.1235100000000102</v>
          </cell>
          <cell r="BN34">
            <v>-60.056560000000061</v>
          </cell>
          <cell r="BO34">
            <v>-5.1455099999999403</v>
          </cell>
          <cell r="BP34">
            <v>-5.1675999999999904</v>
          </cell>
          <cell r="BQ34">
            <v>-5.1897999999999902</v>
          </cell>
          <cell r="BR34">
            <v>-5.21208000000001</v>
          </cell>
          <cell r="BS34">
            <v>-5.2344600000000101</v>
          </cell>
          <cell r="BT34">
            <v>-5.2569399999998696</v>
          </cell>
          <cell r="BU34">
            <v>-5.2795200000000397</v>
          </cell>
          <cell r="BV34">
            <v>-5.3021999999999698</v>
          </cell>
          <cell r="BW34">
            <v>-5.3249699999998903</v>
          </cell>
          <cell r="BX34">
            <v>-5.3478300000000401</v>
          </cell>
          <cell r="BY34">
            <v>-5.3708000000000302</v>
          </cell>
          <cell r="BZ34">
            <v>-5.3938600000000099</v>
          </cell>
          <cell r="CA34">
            <v>-63.225569999999792</v>
          </cell>
          <cell r="CB34">
            <v>-5.4169999999999101</v>
          </cell>
          <cell r="CC34">
            <v>-5.4400000000000501</v>
          </cell>
          <cell r="CD34">
            <v>-5.4639999999999898</v>
          </cell>
          <cell r="CE34">
            <v>-5.4869999999999601</v>
          </cell>
          <cell r="CF34">
            <v>-5.5110000000000197</v>
          </cell>
          <cell r="CG34">
            <v>-5.53399999999999</v>
          </cell>
          <cell r="CH34">
            <v>-5.5579999999999901</v>
          </cell>
          <cell r="CI34">
            <v>-5.5819999999999901</v>
          </cell>
          <cell r="CJ34">
            <v>-5.6059999999999901</v>
          </cell>
          <cell r="CK34">
            <v>-5.6299999999999901</v>
          </cell>
          <cell r="CL34">
            <v>-5.6539999999999901</v>
          </cell>
          <cell r="CM34">
            <v>-5.6779999999999902</v>
          </cell>
          <cell r="CN34">
            <v>-66.560999999999851</v>
          </cell>
          <cell r="CO34">
            <v>-5.7030000000000296</v>
          </cell>
          <cell r="CP34">
            <v>-5.7269999999999701</v>
          </cell>
          <cell r="CQ34">
            <v>-5.7519999999999998</v>
          </cell>
          <cell r="CR34">
            <v>-5.7769999999999797</v>
          </cell>
          <cell r="CS34">
            <v>-5.8010000000000401</v>
          </cell>
          <cell r="CT34">
            <v>-5.8269999999999902</v>
          </cell>
          <cell r="CU34">
            <v>-5.8519999999999701</v>
          </cell>
          <cell r="CV34">
            <v>-5.8760000000000296</v>
          </cell>
          <cell r="CW34">
            <v>-5.9019999999999797</v>
          </cell>
          <cell r="CX34">
            <v>-5.9269999999999596</v>
          </cell>
          <cell r="CY34">
            <v>-5.9530000000000296</v>
          </cell>
          <cell r="CZ34">
            <v>-5.9779999999999998</v>
          </cell>
          <cell r="DA34">
            <v>-70.074999999999974</v>
          </cell>
          <cell r="DB34">
            <v>-389.81539101181801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-389.81539101181801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</row>
        <row r="35">
          <cell r="A35" t="str">
            <v xml:space="preserve">     GPC - Prepaid Rental Income - Outdoor Lighting</v>
          </cell>
          <cell r="B35">
            <v>598.77220000000102</v>
          </cell>
          <cell r="C35">
            <v>-264.13740000000098</v>
          </cell>
          <cell r="D35">
            <v>-228.36024999999901</v>
          </cell>
          <cell r="E35">
            <v>-243.68429999999901</v>
          </cell>
          <cell r="F35">
            <v>-146.04575</v>
          </cell>
          <cell r="G35">
            <v>-146.04575</v>
          </cell>
          <cell r="H35">
            <v>-146.04575</v>
          </cell>
          <cell r="I35">
            <v>-146.04575</v>
          </cell>
          <cell r="J35">
            <v>-146.04575</v>
          </cell>
          <cell r="K35">
            <v>-146.04575</v>
          </cell>
          <cell r="L35">
            <v>-146.04575</v>
          </cell>
          <cell r="M35">
            <v>-146.04575</v>
          </cell>
          <cell r="N35">
            <v>-1305.775749999998</v>
          </cell>
          <cell r="O35">
            <v>-166.666666666666</v>
          </cell>
          <cell r="P35">
            <v>-166.666666666666</v>
          </cell>
          <cell r="Q35">
            <v>-166.666666666666</v>
          </cell>
          <cell r="R35">
            <v>-166.666666666666</v>
          </cell>
          <cell r="S35">
            <v>-166.666666666666</v>
          </cell>
          <cell r="T35">
            <v>-166.666666666666</v>
          </cell>
          <cell r="U35">
            <v>-166.666666666666</v>
          </cell>
          <cell r="V35">
            <v>-166.666666666666</v>
          </cell>
          <cell r="W35">
            <v>-166.666666666666</v>
          </cell>
          <cell r="X35">
            <v>-166.666666666666</v>
          </cell>
          <cell r="Y35">
            <v>-166.666666666666</v>
          </cell>
          <cell r="Z35">
            <v>-166.666666666666</v>
          </cell>
          <cell r="AA35">
            <v>-1999.9999999999925</v>
          </cell>
          <cell r="AB35">
            <v>-166.666666666666</v>
          </cell>
          <cell r="AC35">
            <v>-166.666666666666</v>
          </cell>
          <cell r="AD35">
            <v>-166.666666666666</v>
          </cell>
          <cell r="AE35">
            <v>-166.666666666666</v>
          </cell>
          <cell r="AF35">
            <v>-166.666666666666</v>
          </cell>
          <cell r="AG35">
            <v>-166.666666666666</v>
          </cell>
          <cell r="AH35">
            <v>-166.666666666666</v>
          </cell>
          <cell r="AI35">
            <v>-166.666666666666</v>
          </cell>
          <cell r="AJ35">
            <v>-166.666666666666</v>
          </cell>
          <cell r="AK35">
            <v>-166.666666666666</v>
          </cell>
          <cell r="AL35">
            <v>-166.666666666666</v>
          </cell>
          <cell r="AM35">
            <v>-166.666666666666</v>
          </cell>
          <cell r="AN35">
            <v>-1999.9999999999925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</row>
        <row r="36">
          <cell r="A36" t="str">
            <v xml:space="preserve">     GPC - Rad Waste Disposal</v>
          </cell>
          <cell r="B36">
            <v>-406.26186000000001</v>
          </cell>
          <cell r="C36">
            <v>183.84111999999999</v>
          </cell>
          <cell r="D36">
            <v>-74.784320000000093</v>
          </cell>
          <cell r="E36">
            <v>175.57735</v>
          </cell>
          <cell r="F36">
            <v>-1.1641532182693499E-13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4.00800000000745E-2</v>
          </cell>
          <cell r="N36">
            <v>-121.58763000000016</v>
          </cell>
          <cell r="O36">
            <v>2.4649200000000402</v>
          </cell>
          <cell r="P36">
            <v>216.20705100000001</v>
          </cell>
          <cell r="Q36">
            <v>-12.5244990000001</v>
          </cell>
          <cell r="R36">
            <v>-203.68255199999999</v>
          </cell>
          <cell r="S36">
            <v>-1.1641532182693499E-13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4.00800000000745E-2</v>
          </cell>
          <cell r="AA36">
            <v>2.5049999999999102</v>
          </cell>
          <cell r="AB36">
            <v>2.5400699999999499</v>
          </cell>
          <cell r="AC36">
            <v>233.37582</v>
          </cell>
          <cell r="AD36">
            <v>-25.05</v>
          </cell>
          <cell r="AE36">
            <v>-208.32581999999999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4.0079999999841701E-2</v>
          </cell>
          <cell r="AN36">
            <v>2.5801499999998043</v>
          </cell>
          <cell r="AO36">
            <v>2.6172240000001601</v>
          </cell>
          <cell r="AP36">
            <v>234.314694</v>
          </cell>
          <cell r="AQ36">
            <v>-15.0289979999999</v>
          </cell>
          <cell r="AR36">
            <v>-219.285696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4.6091999999946003E-2</v>
          </cell>
          <cell r="BA36">
            <v>2.6633160000002363</v>
          </cell>
          <cell r="BB36">
            <v>2.6913719999999701</v>
          </cell>
          <cell r="BC36">
            <v>246.80562599999999</v>
          </cell>
          <cell r="BD36">
            <v>-26.402699999999999</v>
          </cell>
          <cell r="BE36">
            <v>-220.40292600000001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4.7094000000040999E-2</v>
          </cell>
          <cell r="BN36">
            <v>2.7384659999999883</v>
          </cell>
          <cell r="BO36">
            <v>2.2261988403992699</v>
          </cell>
          <cell r="BP36">
            <v>258.61396688244002</v>
          </cell>
          <cell r="BQ36">
            <v>-27.6659292337485</v>
          </cell>
          <cell r="BR36">
            <v>-230.94803764869101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4.9347198253730302E-2</v>
          </cell>
          <cell r="CA36">
            <v>2.2755460386534878</v>
          </cell>
          <cell r="CB36">
            <v>2.2788325415544701</v>
          </cell>
          <cell r="CC36">
            <v>264.72833995658902</v>
          </cell>
          <cell r="CD36">
            <v>-28.320030846346199</v>
          </cell>
          <cell r="CE36">
            <v>-236.40830911024199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5.0513907012296799E-2</v>
          </cell>
          <cell r="CN36">
            <v>2.3293464485676623</v>
          </cell>
          <cell r="CO36">
            <v>2.3327106537870099</v>
          </cell>
          <cell r="CP36">
            <v>270.98727427984801</v>
          </cell>
          <cell r="CQ36">
            <v>-28.989597289927801</v>
          </cell>
          <cell r="CR36">
            <v>-241.99767698992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5.1708200099645198E-2</v>
          </cell>
          <cell r="DA36">
            <v>2.3844188538868707</v>
          </cell>
          <cell r="DB36">
            <v>2.3878625985300199</v>
          </cell>
          <cell r="DC36">
            <v>277.39418769317899</v>
          </cell>
          <cell r="DD36">
            <v>-29.674994197282501</v>
          </cell>
          <cell r="DE36">
            <v>-247.71919349589601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5.2930729687679597E-2</v>
          </cell>
          <cell r="DN36">
            <v>2.4407933282181489</v>
          </cell>
          <cell r="DO36">
            <v>2.4443184928237498</v>
          </cell>
          <cell r="DP36">
            <v>283.95257884506702</v>
          </cell>
          <cell r="DQ36">
            <v>-30.376595845804101</v>
          </cell>
          <cell r="DR36">
            <v>-253.575982999264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5.4182163368444898E-2</v>
          </cell>
        </row>
        <row r="37">
          <cell r="A37" t="str">
            <v xml:space="preserve">     GPC - Reg Asset - Boulevard - 283</v>
          </cell>
          <cell r="B37">
            <v>-568.26414999999997</v>
          </cell>
          <cell r="C37">
            <v>-544.08268999999996</v>
          </cell>
          <cell r="D37">
            <v>-519.90122999999903</v>
          </cell>
          <cell r="E37">
            <v>-495.71976999999902</v>
          </cell>
          <cell r="F37">
            <v>-471.53831000000002</v>
          </cell>
          <cell r="G37">
            <v>-447.35685000000001</v>
          </cell>
          <cell r="H37">
            <v>-423.17538999999999</v>
          </cell>
          <cell r="I37">
            <v>-398.99392999999998</v>
          </cell>
          <cell r="J37">
            <v>-374.812469999999</v>
          </cell>
          <cell r="K37">
            <v>-350.63101</v>
          </cell>
          <cell r="L37">
            <v>-326.44954999999999</v>
          </cell>
          <cell r="M37">
            <v>-302.26808999999997</v>
          </cell>
          <cell r="N37">
            <v>-5223.1934399999973</v>
          </cell>
          <cell r="O37">
            <v>-278.08663000000001</v>
          </cell>
          <cell r="P37">
            <v>-253.905169999999</v>
          </cell>
          <cell r="Q37">
            <v>-229.72370999999899</v>
          </cell>
          <cell r="R37">
            <v>-205.542249999999</v>
          </cell>
          <cell r="S37">
            <v>-181.36078999999901</v>
          </cell>
          <cell r="T37">
            <v>-157.179329999999</v>
          </cell>
          <cell r="U37">
            <v>-132.99786999999901</v>
          </cell>
          <cell r="V37">
            <v>-108.816409999999</v>
          </cell>
          <cell r="W37">
            <v>-84.634949999999805</v>
          </cell>
          <cell r="X37">
            <v>-60.453489999999803</v>
          </cell>
          <cell r="Y37">
            <v>-36.272029999999802</v>
          </cell>
          <cell r="Z37">
            <v>-12.090569999999801</v>
          </cell>
          <cell r="AA37">
            <v>-1741.0631999999925</v>
          </cell>
          <cell r="AB37">
            <v>1.6000000010762901E-4</v>
          </cell>
          <cell r="AC37">
            <v>1.6000000010762901E-4</v>
          </cell>
          <cell r="AD37">
            <v>1.6000000010762901E-4</v>
          </cell>
          <cell r="AE37">
            <v>1.6000000010762901E-4</v>
          </cell>
          <cell r="AF37">
            <v>1.6000000010762901E-4</v>
          </cell>
          <cell r="AG37">
            <v>1.6000000010762901E-4</v>
          </cell>
          <cell r="AH37">
            <v>1.6000000010762901E-4</v>
          </cell>
          <cell r="AI37">
            <v>1.6000000010762901E-4</v>
          </cell>
          <cell r="AJ37">
            <v>1.6000000010762901E-4</v>
          </cell>
          <cell r="AK37">
            <v>1.6000000010762901E-4</v>
          </cell>
          <cell r="AL37">
            <v>1.6000000010762901E-4</v>
          </cell>
          <cell r="AM37">
            <v>1.6000000010762901E-4</v>
          </cell>
          <cell r="AN37">
            <v>1.9200000012915476E-3</v>
          </cell>
          <cell r="AO37">
            <v>1.6000000010762901E-4</v>
          </cell>
          <cell r="AP37">
            <v>1.6000000010762901E-4</v>
          </cell>
          <cell r="AQ37">
            <v>1.6000000010762901E-4</v>
          </cell>
          <cell r="AR37">
            <v>1.6000000010762901E-4</v>
          </cell>
          <cell r="AS37">
            <v>1.6000000010762901E-4</v>
          </cell>
          <cell r="AT37">
            <v>1.6000000010762901E-4</v>
          </cell>
          <cell r="AU37">
            <v>1.6000000010762901E-4</v>
          </cell>
          <cell r="AV37">
            <v>1.6000000010762901E-4</v>
          </cell>
          <cell r="AW37">
            <v>1.6000000010762901E-4</v>
          </cell>
          <cell r="AX37">
            <v>1.6000000010762901E-4</v>
          </cell>
          <cell r="AY37">
            <v>1.6000000010762901E-4</v>
          </cell>
          <cell r="AZ37">
            <v>1.6000000010762901E-4</v>
          </cell>
          <cell r="BA37">
            <v>1.9200000012915476E-3</v>
          </cell>
          <cell r="BB37">
            <v>1.6000000010762901E-4</v>
          </cell>
          <cell r="BC37">
            <v>1.6000000010762901E-4</v>
          </cell>
          <cell r="BD37">
            <v>1.6000000010762901E-4</v>
          </cell>
          <cell r="BE37">
            <v>1.6000000010762901E-4</v>
          </cell>
          <cell r="BF37">
            <v>1.6000000010762901E-4</v>
          </cell>
          <cell r="BG37">
            <v>1.6000000010762901E-4</v>
          </cell>
          <cell r="BH37">
            <v>1.6000000010762901E-4</v>
          </cell>
          <cell r="BI37">
            <v>1.6000000010762901E-4</v>
          </cell>
          <cell r="BJ37">
            <v>1.6000000010762901E-4</v>
          </cell>
          <cell r="BK37">
            <v>1.6000000010762901E-4</v>
          </cell>
          <cell r="BL37">
            <v>1.6000000010762901E-4</v>
          </cell>
          <cell r="BM37">
            <v>1.6000000010762901E-4</v>
          </cell>
          <cell r="BN37">
            <v>1.9200000012915476E-3</v>
          </cell>
          <cell r="BO37">
            <v>1.6000000010762901E-4</v>
          </cell>
          <cell r="BP37">
            <v>1.6000000010762901E-4</v>
          </cell>
          <cell r="BQ37">
            <v>1.6000000010762901E-4</v>
          </cell>
          <cell r="BR37">
            <v>1.6000000010762901E-4</v>
          </cell>
          <cell r="BS37">
            <v>1.6000000010762901E-4</v>
          </cell>
          <cell r="BT37">
            <v>1.6000000010762901E-4</v>
          </cell>
          <cell r="BU37">
            <v>1.6000000010762901E-4</v>
          </cell>
          <cell r="BV37">
            <v>1.6000000010762901E-4</v>
          </cell>
          <cell r="BW37">
            <v>1.6000000010762901E-4</v>
          </cell>
          <cell r="BX37">
            <v>1.6000000010762901E-4</v>
          </cell>
          <cell r="BY37">
            <v>1.6000000010762901E-4</v>
          </cell>
          <cell r="BZ37">
            <v>1.6000000010762901E-4</v>
          </cell>
          <cell r="CA37">
            <v>1.9200000012915476E-3</v>
          </cell>
          <cell r="CB37">
            <v>1.6000000010762901E-4</v>
          </cell>
          <cell r="CC37">
            <v>1.6000000010762901E-4</v>
          </cell>
          <cell r="CD37">
            <v>1.6000000010762901E-4</v>
          </cell>
          <cell r="CE37">
            <v>1.6000000010762901E-4</v>
          </cell>
          <cell r="CF37">
            <v>1.6000000010762901E-4</v>
          </cell>
          <cell r="CG37">
            <v>1.6000000010762901E-4</v>
          </cell>
          <cell r="CH37">
            <v>1.6000000010762901E-4</v>
          </cell>
          <cell r="CI37">
            <v>1.6000000010762901E-4</v>
          </cell>
          <cell r="CJ37">
            <v>1.6000000010762901E-4</v>
          </cell>
          <cell r="CK37">
            <v>1.6000000010762901E-4</v>
          </cell>
          <cell r="CL37">
            <v>1.6000000010762901E-4</v>
          </cell>
          <cell r="CM37">
            <v>1.6000000010762901E-4</v>
          </cell>
          <cell r="CN37">
            <v>1.9200000012915476E-3</v>
          </cell>
          <cell r="CO37">
            <v>1.6000000010762901E-4</v>
          </cell>
          <cell r="CP37">
            <v>1.6000000010762901E-4</v>
          </cell>
          <cell r="CQ37">
            <v>1.6000000010762901E-4</v>
          </cell>
          <cell r="CR37">
            <v>1.6000000010762901E-4</v>
          </cell>
          <cell r="CS37">
            <v>1.6000000010762901E-4</v>
          </cell>
          <cell r="CT37">
            <v>1.6000000010762901E-4</v>
          </cell>
          <cell r="CU37">
            <v>1.6000000010762901E-4</v>
          </cell>
          <cell r="CV37">
            <v>1.6000000010762901E-4</v>
          </cell>
          <cell r="CW37">
            <v>1.6000000010762901E-4</v>
          </cell>
          <cell r="CX37">
            <v>1.6000000010762901E-4</v>
          </cell>
          <cell r="CY37">
            <v>1.6000000010762901E-4</v>
          </cell>
          <cell r="CZ37">
            <v>1.6000000010762901E-4</v>
          </cell>
          <cell r="DA37">
            <v>1.9200000012915476E-3</v>
          </cell>
          <cell r="DB37">
            <v>1.6000000010762901E-4</v>
          </cell>
          <cell r="DC37">
            <v>1.6000000010762901E-4</v>
          </cell>
          <cell r="DD37">
            <v>1.6000000010762901E-4</v>
          </cell>
          <cell r="DE37">
            <v>1.6000000010762901E-4</v>
          </cell>
          <cell r="DF37">
            <v>1.6000000010762901E-4</v>
          </cell>
          <cell r="DG37">
            <v>1.6000000010762901E-4</v>
          </cell>
          <cell r="DH37">
            <v>1.6000000010762901E-4</v>
          </cell>
          <cell r="DI37">
            <v>1.6000000010762901E-4</v>
          </cell>
          <cell r="DJ37">
            <v>1.6000000010762901E-4</v>
          </cell>
          <cell r="DK37">
            <v>1.6000000010762901E-4</v>
          </cell>
          <cell r="DL37">
            <v>1.6000000010762901E-4</v>
          </cell>
          <cell r="DM37">
            <v>1.6000000010762901E-4</v>
          </cell>
          <cell r="DN37">
            <v>1.9200000012915476E-3</v>
          </cell>
          <cell r="DO37">
            <v>1.6000000010762901E-4</v>
          </cell>
          <cell r="DP37">
            <v>1.6000000010762901E-4</v>
          </cell>
          <cell r="DQ37">
            <v>1.6000000010762901E-4</v>
          </cell>
          <cell r="DR37">
            <v>1.6000000010762901E-4</v>
          </cell>
          <cell r="DS37">
            <v>1.6000000010762901E-4</v>
          </cell>
          <cell r="DT37">
            <v>1.6000000010762901E-4</v>
          </cell>
          <cell r="DU37">
            <v>1.6000000010762901E-4</v>
          </cell>
          <cell r="DV37">
            <v>1.6000000010762901E-4</v>
          </cell>
          <cell r="DW37">
            <v>1.6000000010762901E-4</v>
          </cell>
          <cell r="DX37">
            <v>1.6000000010762901E-4</v>
          </cell>
          <cell r="DY37">
            <v>1.6000000010762901E-4</v>
          </cell>
          <cell r="DZ37">
            <v>1.6000000010762901E-4</v>
          </cell>
        </row>
        <row r="38">
          <cell r="A38" t="str">
            <v xml:space="preserve">     GPC - Reg Asset - Branch</v>
          </cell>
          <cell r="B38">
            <v>259.79086000000098</v>
          </cell>
          <cell r="C38">
            <v>259.790859999997</v>
          </cell>
          <cell r="D38">
            <v>259.79086000000098</v>
          </cell>
          <cell r="E38">
            <v>259.79086000000098</v>
          </cell>
          <cell r="F38">
            <v>259.79086000000098</v>
          </cell>
          <cell r="G38">
            <v>259.79086000000098</v>
          </cell>
          <cell r="H38">
            <v>259.79086000000098</v>
          </cell>
          <cell r="I38">
            <v>259.79086000000098</v>
          </cell>
          <cell r="J38">
            <v>259.79086000000098</v>
          </cell>
          <cell r="K38">
            <v>259.79086000000098</v>
          </cell>
          <cell r="L38">
            <v>259.79086000000098</v>
          </cell>
          <cell r="M38">
            <v>259.79086000000098</v>
          </cell>
          <cell r="N38">
            <v>3117.4903200000076</v>
          </cell>
          <cell r="O38">
            <v>259.79086000000098</v>
          </cell>
          <cell r="P38">
            <v>259.79086000000098</v>
          </cell>
          <cell r="Q38">
            <v>259.79086000000098</v>
          </cell>
          <cell r="R38">
            <v>-135748.20913999999</v>
          </cell>
          <cell r="S38">
            <v>1561.33221590574</v>
          </cell>
          <cell r="T38">
            <v>1561.33221590574</v>
          </cell>
          <cell r="U38">
            <v>1561.33221590577</v>
          </cell>
          <cell r="V38">
            <v>1561.33221590574</v>
          </cell>
          <cell r="W38">
            <v>1561.33221590577</v>
          </cell>
          <cell r="X38">
            <v>1561.33221590574</v>
          </cell>
          <cell r="Y38">
            <v>1561.33221590577</v>
          </cell>
          <cell r="Z38">
            <v>1561.33221590577</v>
          </cell>
          <cell r="AA38">
            <v>-122478.17883275395</v>
          </cell>
          <cell r="AB38">
            <v>1561.33221590575</v>
          </cell>
          <cell r="AC38">
            <v>1561.33221590575</v>
          </cell>
          <cell r="AD38">
            <v>1561.33221590577</v>
          </cell>
          <cell r="AE38">
            <v>1561.33221590575</v>
          </cell>
          <cell r="AF38">
            <v>1561.33221590575</v>
          </cell>
          <cell r="AG38">
            <v>1561.33221590577</v>
          </cell>
          <cell r="AH38">
            <v>1561.33221590575</v>
          </cell>
          <cell r="AI38">
            <v>1561.33221590575</v>
          </cell>
          <cell r="AJ38">
            <v>1561.33221590577</v>
          </cell>
          <cell r="AK38">
            <v>1561.33221590574</v>
          </cell>
          <cell r="AL38">
            <v>1561.33221590577</v>
          </cell>
          <cell r="AM38">
            <v>1561.33221590574</v>
          </cell>
          <cell r="AN38">
            <v>18735.986590869059</v>
          </cell>
          <cell r="AO38">
            <v>1561.33221590577</v>
          </cell>
          <cell r="AP38">
            <v>1561.33221590574</v>
          </cell>
          <cell r="AQ38">
            <v>1561.33221590577</v>
          </cell>
          <cell r="AR38">
            <v>1561.33221590574</v>
          </cell>
          <cell r="AS38">
            <v>1561.33221590577</v>
          </cell>
          <cell r="AT38">
            <v>1561.33221590574</v>
          </cell>
          <cell r="AU38">
            <v>1561.33221590577</v>
          </cell>
          <cell r="AV38">
            <v>1561.33221590574</v>
          </cell>
          <cell r="AW38">
            <v>1561.33221590577</v>
          </cell>
          <cell r="AX38">
            <v>1561.33221590574</v>
          </cell>
          <cell r="AY38">
            <v>1561.33221590577</v>
          </cell>
          <cell r="AZ38">
            <v>1561.33221590574</v>
          </cell>
          <cell r="BA38">
            <v>18735.986590869059</v>
          </cell>
          <cell r="BB38">
            <v>1561.33221590577</v>
          </cell>
          <cell r="BC38">
            <v>1561.33221590574</v>
          </cell>
          <cell r="BD38">
            <v>1561.33221590577</v>
          </cell>
          <cell r="BE38">
            <v>1561.33221590574</v>
          </cell>
          <cell r="BF38">
            <v>1561.33221590577</v>
          </cell>
          <cell r="BG38">
            <v>1561.33221590574</v>
          </cell>
          <cell r="BH38">
            <v>1561.33221590577</v>
          </cell>
          <cell r="BI38">
            <v>1561.33221590574</v>
          </cell>
          <cell r="BJ38">
            <v>1561.33221590575</v>
          </cell>
          <cell r="BK38">
            <v>1561.33221590575</v>
          </cell>
          <cell r="BL38">
            <v>1561.33221590575</v>
          </cell>
          <cell r="BM38">
            <v>1561.33221590575</v>
          </cell>
          <cell r="BN38">
            <v>18735.986590869041</v>
          </cell>
          <cell r="BO38">
            <v>1561.33221590575</v>
          </cell>
          <cell r="BP38">
            <v>1561.33221590575</v>
          </cell>
          <cell r="BQ38">
            <v>1561.33221590575</v>
          </cell>
          <cell r="BR38">
            <v>1561.33221590575</v>
          </cell>
          <cell r="BS38">
            <v>1561.33221590575</v>
          </cell>
          <cell r="BT38">
            <v>1561.33221590575</v>
          </cell>
          <cell r="BU38">
            <v>1561.33221590575</v>
          </cell>
          <cell r="BV38">
            <v>1561.33221590575</v>
          </cell>
          <cell r="BW38">
            <v>1561.33221590575</v>
          </cell>
          <cell r="BX38">
            <v>1561.33221590575</v>
          </cell>
          <cell r="BY38">
            <v>1561.33221590575</v>
          </cell>
          <cell r="BZ38">
            <v>1561.33221590575</v>
          </cell>
          <cell r="CA38">
            <v>18735.986590869001</v>
          </cell>
          <cell r="CB38">
            <v>1561.33221590576</v>
          </cell>
          <cell r="CC38">
            <v>1561.33221590576</v>
          </cell>
          <cell r="CD38">
            <v>1561.33221590576</v>
          </cell>
          <cell r="CE38">
            <v>1561.33221590576</v>
          </cell>
          <cell r="CF38">
            <v>1561.33221590576</v>
          </cell>
          <cell r="CG38">
            <v>1561.33221590575</v>
          </cell>
          <cell r="CH38">
            <v>1561.33221590576</v>
          </cell>
          <cell r="CI38">
            <v>1561.33221590576</v>
          </cell>
          <cell r="CJ38">
            <v>1561.33221590576</v>
          </cell>
          <cell r="CK38">
            <v>1561.33221590576</v>
          </cell>
          <cell r="CL38">
            <v>1561.33221590576</v>
          </cell>
          <cell r="CM38">
            <v>1561.33221590576</v>
          </cell>
          <cell r="CN38">
            <v>18735.986590869114</v>
          </cell>
          <cell r="CO38">
            <v>1358.62265708223</v>
          </cell>
          <cell r="CP38">
            <v>1358.62265708223</v>
          </cell>
          <cell r="CQ38">
            <v>1358.62265708223</v>
          </cell>
          <cell r="CR38">
            <v>1358.62265708222</v>
          </cell>
          <cell r="CS38">
            <v>1358.62265708222</v>
          </cell>
          <cell r="CT38">
            <v>1358.62265708222</v>
          </cell>
          <cell r="CU38">
            <v>1358.62265708222</v>
          </cell>
          <cell r="CV38">
            <v>1358.62265708222</v>
          </cell>
          <cell r="CW38">
            <v>1358.62265708222</v>
          </cell>
          <cell r="CX38">
            <v>1358.62265708222</v>
          </cell>
          <cell r="CY38">
            <v>1358.62265708222</v>
          </cell>
          <cell r="CZ38">
            <v>1358.62249708222</v>
          </cell>
          <cell r="DA38">
            <v>16303.471724986672</v>
          </cell>
          <cell r="DB38">
            <v>1358.62265708223</v>
          </cell>
          <cell r="DC38">
            <v>1358.62265708223</v>
          </cell>
          <cell r="DD38">
            <v>1358.62265708223</v>
          </cell>
          <cell r="DE38">
            <v>1358.62265708223</v>
          </cell>
          <cell r="DF38">
            <v>1358.62265708223</v>
          </cell>
          <cell r="DG38">
            <v>1358.62265708222</v>
          </cell>
          <cell r="DH38">
            <v>1358.62265708223</v>
          </cell>
          <cell r="DI38">
            <v>1358.62265708222</v>
          </cell>
          <cell r="DJ38">
            <v>1358.62265708223</v>
          </cell>
          <cell r="DK38">
            <v>1358.62265708222</v>
          </cell>
          <cell r="DL38">
            <v>1358.62265708222</v>
          </cell>
          <cell r="DM38">
            <v>1358.62265708223</v>
          </cell>
          <cell r="DN38">
            <v>16303.47188498672</v>
          </cell>
          <cell r="DO38">
            <v>1098.83179708222</v>
          </cell>
          <cell r="DP38">
            <v>1098.83179708223</v>
          </cell>
          <cell r="DQ38">
            <v>1098.83179708223</v>
          </cell>
          <cell r="DR38">
            <v>1098.83179708222</v>
          </cell>
          <cell r="DS38">
            <v>1098.83179708222</v>
          </cell>
          <cell r="DT38">
            <v>1098.83179708222</v>
          </cell>
          <cell r="DU38">
            <v>1098.83179708222</v>
          </cell>
          <cell r="DV38">
            <v>1098.83179708223</v>
          </cell>
          <cell r="DW38">
            <v>1098.83179708222</v>
          </cell>
          <cell r="DX38">
            <v>1098.83179708222</v>
          </cell>
          <cell r="DY38">
            <v>1098.83179708222</v>
          </cell>
          <cell r="DZ38">
            <v>1098.83179708222</v>
          </cell>
        </row>
        <row r="39">
          <cell r="A39" t="str">
            <v xml:space="preserve">     GPC - Reg Asset - Branch 1&amp;2 Obsolete Inventory</v>
          </cell>
          <cell r="B39">
            <v>107.9987</v>
          </cell>
          <cell r="C39">
            <v>-36.433300000000102</v>
          </cell>
          <cell r="D39">
            <v>14.6689199999996</v>
          </cell>
          <cell r="E39">
            <v>-594.686499999999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-508.45217999999954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</row>
        <row r="40">
          <cell r="A40" t="str">
            <v xml:space="preserve">     GPC - Reg Asset - Environmental Decertification</v>
          </cell>
          <cell r="B40">
            <v>605.64675999999599</v>
          </cell>
          <cell r="C40">
            <v>605.64676000000304</v>
          </cell>
          <cell r="D40">
            <v>605.64675999999599</v>
          </cell>
          <cell r="E40">
            <v>605.64676000000304</v>
          </cell>
          <cell r="F40">
            <v>605.64676000000304</v>
          </cell>
          <cell r="G40">
            <v>605.64676000000304</v>
          </cell>
          <cell r="H40">
            <v>605.64676000000304</v>
          </cell>
          <cell r="I40">
            <v>605.64676000000304</v>
          </cell>
          <cell r="J40">
            <v>605.64676000000304</v>
          </cell>
          <cell r="K40">
            <v>605.64676000000304</v>
          </cell>
          <cell r="L40">
            <v>605.64676000000304</v>
          </cell>
          <cell r="M40">
            <v>605.64676000000304</v>
          </cell>
          <cell r="N40">
            <v>7267.7611200000238</v>
          </cell>
          <cell r="O40">
            <v>605.64676000000304</v>
          </cell>
          <cell r="P40">
            <v>605.64676000000304</v>
          </cell>
          <cell r="Q40">
            <v>605.64676000000304</v>
          </cell>
          <cell r="R40">
            <v>605.64676000000304</v>
          </cell>
          <cell r="S40">
            <v>605.64676000000304</v>
          </cell>
          <cell r="T40">
            <v>605.64676000000304</v>
          </cell>
          <cell r="U40">
            <v>605.64676000000304</v>
          </cell>
          <cell r="V40">
            <v>605.64676000000304</v>
          </cell>
          <cell r="W40">
            <v>605.64676000000304</v>
          </cell>
          <cell r="X40">
            <v>605.64676000000304</v>
          </cell>
          <cell r="Y40">
            <v>605.64676000000304</v>
          </cell>
          <cell r="Z40">
            <v>605.64676000000304</v>
          </cell>
          <cell r="AA40">
            <v>7267.7611200000383</v>
          </cell>
          <cell r="AB40">
            <v>605.64676000000304</v>
          </cell>
          <cell r="AC40">
            <v>605.64676000000304</v>
          </cell>
          <cell r="AD40">
            <v>605.64676000000304</v>
          </cell>
          <cell r="AE40">
            <v>605.64676000000304</v>
          </cell>
          <cell r="AF40">
            <v>605.64676000000304</v>
          </cell>
          <cell r="AG40">
            <v>605.64676000000304</v>
          </cell>
          <cell r="AH40">
            <v>605.64676000000304</v>
          </cell>
          <cell r="AI40">
            <v>605.64676000000304</v>
          </cell>
          <cell r="AJ40">
            <v>605.64676000000304</v>
          </cell>
          <cell r="AK40">
            <v>605.64676000000304</v>
          </cell>
          <cell r="AL40">
            <v>605.64676000000304</v>
          </cell>
          <cell r="AM40">
            <v>605.64676000000304</v>
          </cell>
          <cell r="AN40">
            <v>7267.7611200000383</v>
          </cell>
          <cell r="AO40">
            <v>605.64676000000304</v>
          </cell>
          <cell r="AP40">
            <v>605.64676000000304</v>
          </cell>
          <cell r="AQ40">
            <v>605.64676000000304</v>
          </cell>
          <cell r="AR40">
            <v>605.64676000000304</v>
          </cell>
          <cell r="AS40">
            <v>605.64676000000304</v>
          </cell>
          <cell r="AT40">
            <v>605.64675999999895</v>
          </cell>
          <cell r="AU40">
            <v>605.64675999999895</v>
          </cell>
          <cell r="AV40">
            <v>605.64675999999895</v>
          </cell>
          <cell r="AW40">
            <v>605.64675999999895</v>
          </cell>
          <cell r="AX40">
            <v>605.64675999999895</v>
          </cell>
          <cell r="AY40">
            <v>605.64675999999895</v>
          </cell>
          <cell r="AZ40">
            <v>605.64675999999895</v>
          </cell>
          <cell r="BA40">
            <v>7267.7611200000065</v>
          </cell>
          <cell r="BB40">
            <v>605.64675999999895</v>
          </cell>
          <cell r="BC40">
            <v>605.64675999999895</v>
          </cell>
          <cell r="BD40">
            <v>605.64675999999895</v>
          </cell>
          <cell r="BE40">
            <v>605.64675999999895</v>
          </cell>
          <cell r="BF40">
            <v>605.64675999999895</v>
          </cell>
          <cell r="BG40">
            <v>605.64675999999895</v>
          </cell>
          <cell r="BH40">
            <v>605.64675999999895</v>
          </cell>
          <cell r="BI40">
            <v>605.64675999999895</v>
          </cell>
          <cell r="BJ40">
            <v>605.64675999999895</v>
          </cell>
          <cell r="BK40">
            <v>605.64675999999895</v>
          </cell>
          <cell r="BL40">
            <v>605.64675999999895</v>
          </cell>
          <cell r="BM40">
            <v>605.64675999999895</v>
          </cell>
          <cell r="BN40">
            <v>7267.7611199999856</v>
          </cell>
          <cell r="BO40">
            <v>605.64675999999895</v>
          </cell>
          <cell r="BP40">
            <v>605.64675999999895</v>
          </cell>
          <cell r="BQ40">
            <v>605.64675999999895</v>
          </cell>
          <cell r="BR40">
            <v>605.64675999999895</v>
          </cell>
          <cell r="BS40">
            <v>605.64675999999895</v>
          </cell>
          <cell r="BT40">
            <v>605.64675999999895</v>
          </cell>
          <cell r="BU40">
            <v>605.64675999999895</v>
          </cell>
          <cell r="BV40">
            <v>605.64675999999895</v>
          </cell>
          <cell r="BW40">
            <v>605.64675999999895</v>
          </cell>
          <cell r="BX40">
            <v>605.64675999999895</v>
          </cell>
          <cell r="BY40">
            <v>605.64675999999895</v>
          </cell>
          <cell r="BZ40">
            <v>605.64675999999895</v>
          </cell>
          <cell r="CA40">
            <v>7267.7611199999856</v>
          </cell>
          <cell r="CB40">
            <v>605.64675999999895</v>
          </cell>
          <cell r="CC40">
            <v>605.64675999999895</v>
          </cell>
          <cell r="CD40">
            <v>605.64675999999895</v>
          </cell>
          <cell r="CE40">
            <v>605.64675999999895</v>
          </cell>
          <cell r="CF40">
            <v>605.64675999999895</v>
          </cell>
          <cell r="CG40">
            <v>605.64675999999895</v>
          </cell>
          <cell r="CH40">
            <v>605.64675999999895</v>
          </cell>
          <cell r="CI40">
            <v>605.64675999999895</v>
          </cell>
          <cell r="CJ40">
            <v>605.64675999999895</v>
          </cell>
          <cell r="CK40">
            <v>605.64675999999895</v>
          </cell>
          <cell r="CL40">
            <v>605.64675999999895</v>
          </cell>
          <cell r="CM40">
            <v>605.64675999999895</v>
          </cell>
          <cell r="CN40">
            <v>7267.7611199999856</v>
          </cell>
          <cell r="CO40">
            <v>605.64675999999895</v>
          </cell>
          <cell r="CP40">
            <v>605.64675999999895</v>
          </cell>
          <cell r="CQ40">
            <v>605.64675999999895</v>
          </cell>
          <cell r="CR40">
            <v>605.64675999999895</v>
          </cell>
          <cell r="CS40">
            <v>605.64675999999895</v>
          </cell>
          <cell r="CT40">
            <v>605.64675999999997</v>
          </cell>
          <cell r="CU40">
            <v>605.64675999999997</v>
          </cell>
          <cell r="CV40">
            <v>605.64675999999997</v>
          </cell>
          <cell r="CW40">
            <v>605.64675999999997</v>
          </cell>
          <cell r="CX40">
            <v>605.64675999999997</v>
          </cell>
          <cell r="CY40">
            <v>605.64675999999997</v>
          </cell>
          <cell r="CZ40">
            <v>605.64675999999997</v>
          </cell>
          <cell r="DA40">
            <v>7267.7611199999928</v>
          </cell>
          <cell r="DB40">
            <v>605.64704999988703</v>
          </cell>
          <cell r="DC40">
            <v>605.64676333333296</v>
          </cell>
          <cell r="DD40">
            <v>605.64676333333296</v>
          </cell>
          <cell r="DE40">
            <v>605.64676333333296</v>
          </cell>
          <cell r="DF40">
            <v>605.64676333333296</v>
          </cell>
          <cell r="DG40">
            <v>605.64676333333296</v>
          </cell>
          <cell r="DH40">
            <v>605.64676333333296</v>
          </cell>
          <cell r="DI40">
            <v>605.64676333333296</v>
          </cell>
          <cell r="DJ40">
            <v>605.64676333333296</v>
          </cell>
          <cell r="DK40">
            <v>605.64676333333296</v>
          </cell>
          <cell r="DL40">
            <v>605.64676333333296</v>
          </cell>
          <cell r="DM40">
            <v>605.64676333333296</v>
          </cell>
          <cell r="DN40">
            <v>7267.7614466665509</v>
          </cell>
          <cell r="DO40">
            <v>3.3333351439068801E-6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</row>
        <row r="41">
          <cell r="A41" t="str">
            <v xml:space="preserve">     GPC - Reg Asset - McDonough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</row>
        <row r="42">
          <cell r="A42" t="str">
            <v xml:space="preserve">     GPC - Reg Asset - Mitchell</v>
          </cell>
          <cell r="B42">
            <v>2.89188</v>
          </cell>
          <cell r="C42">
            <v>2.89188</v>
          </cell>
          <cell r="D42">
            <v>2.8918799999999898</v>
          </cell>
          <cell r="E42">
            <v>2.89188</v>
          </cell>
          <cell r="F42">
            <v>2.89188</v>
          </cell>
          <cell r="G42">
            <v>2.89188</v>
          </cell>
          <cell r="H42">
            <v>2.89188</v>
          </cell>
          <cell r="I42">
            <v>2.89188</v>
          </cell>
          <cell r="J42">
            <v>2.89188</v>
          </cell>
          <cell r="K42">
            <v>2.89188</v>
          </cell>
          <cell r="L42">
            <v>2.89188</v>
          </cell>
          <cell r="M42">
            <v>2.89188</v>
          </cell>
          <cell r="N42">
            <v>34.702559999999991</v>
          </cell>
          <cell r="O42">
            <v>2.89188</v>
          </cell>
          <cell r="P42">
            <v>2.89188</v>
          </cell>
          <cell r="Q42">
            <v>2.89188</v>
          </cell>
          <cell r="R42">
            <v>2.89188</v>
          </cell>
          <cell r="S42">
            <v>2.89188</v>
          </cell>
          <cell r="T42">
            <v>2.89188</v>
          </cell>
          <cell r="U42">
            <v>2.89188</v>
          </cell>
          <cell r="V42">
            <v>2.89188</v>
          </cell>
          <cell r="W42">
            <v>2.89188</v>
          </cell>
          <cell r="X42">
            <v>2.89188</v>
          </cell>
          <cell r="Y42">
            <v>2.89188</v>
          </cell>
          <cell r="Z42">
            <v>2.8918599999999799</v>
          </cell>
          <cell r="AA42">
            <v>34.702539999999985</v>
          </cell>
          <cell r="AB42">
            <v>2.89188</v>
          </cell>
          <cell r="AC42">
            <v>2.89188</v>
          </cell>
          <cell r="AD42">
            <v>2.89188</v>
          </cell>
          <cell r="AE42">
            <v>2.89188</v>
          </cell>
          <cell r="AF42">
            <v>2.89188</v>
          </cell>
          <cell r="AG42">
            <v>2.89188</v>
          </cell>
          <cell r="AH42">
            <v>2.89188</v>
          </cell>
          <cell r="AI42">
            <v>2.89188</v>
          </cell>
          <cell r="AJ42">
            <v>2.89188</v>
          </cell>
          <cell r="AK42">
            <v>2.89188</v>
          </cell>
          <cell r="AL42">
            <v>2.89188</v>
          </cell>
          <cell r="AM42">
            <v>-1.0000000002286E-5</v>
          </cell>
          <cell r="AN42">
            <v>31.810669999999998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</row>
        <row r="43">
          <cell r="A43" t="str">
            <v xml:space="preserve">     GPC - Reg Liability - Bowen CT Sale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-27.83222</v>
          </cell>
          <cell r="G43">
            <v>-27.83222</v>
          </cell>
          <cell r="H43">
            <v>-27.83222</v>
          </cell>
          <cell r="I43">
            <v>-27.83222</v>
          </cell>
          <cell r="J43">
            <v>-27.83222</v>
          </cell>
          <cell r="K43">
            <v>-27.83222</v>
          </cell>
          <cell r="L43">
            <v>-27.83222</v>
          </cell>
          <cell r="M43">
            <v>-27.83222</v>
          </cell>
          <cell r="N43">
            <v>-222.65776000000002</v>
          </cell>
          <cell r="O43">
            <v>-27.83222</v>
          </cell>
          <cell r="P43">
            <v>-27.83222</v>
          </cell>
          <cell r="Q43">
            <v>-27.83222</v>
          </cell>
          <cell r="R43">
            <v>-27.83222</v>
          </cell>
          <cell r="S43">
            <v>-27.83222</v>
          </cell>
          <cell r="T43">
            <v>-27.83222</v>
          </cell>
          <cell r="U43">
            <v>-27.83222</v>
          </cell>
          <cell r="V43">
            <v>-27.83222</v>
          </cell>
          <cell r="W43">
            <v>-27.83222</v>
          </cell>
          <cell r="X43">
            <v>-27.83222</v>
          </cell>
          <cell r="Y43">
            <v>-27.83222</v>
          </cell>
          <cell r="Z43">
            <v>-27.83222</v>
          </cell>
          <cell r="AA43">
            <v>-333.98664000000002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</row>
        <row r="44">
          <cell r="A44" t="str">
            <v xml:space="preserve">     GPC - Resource Planning - Solar Initiative</v>
          </cell>
          <cell r="B44">
            <v>26.21105</v>
          </cell>
          <cell r="C44">
            <v>-12.06279</v>
          </cell>
          <cell r="D44">
            <v>0</v>
          </cell>
          <cell r="E44">
            <v>1823.52288</v>
          </cell>
          <cell r="F44">
            <v>-100</v>
          </cell>
          <cell r="G44">
            <v>-100</v>
          </cell>
          <cell r="H44">
            <v>50</v>
          </cell>
          <cell r="I44">
            <v>50</v>
          </cell>
          <cell r="J44">
            <v>50</v>
          </cell>
          <cell r="K44">
            <v>50</v>
          </cell>
          <cell r="L44">
            <v>50</v>
          </cell>
          <cell r="M44">
            <v>50</v>
          </cell>
          <cell r="N44">
            <v>1937.6711399999999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</row>
        <row r="45">
          <cell r="A45" t="str">
            <v xml:space="preserve">     GPC - Severence Pay Plan Benefit '94ERP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</row>
        <row r="46">
          <cell r="A46" t="str">
            <v xml:space="preserve">     GPC - SMD - Finance Center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</row>
        <row r="47">
          <cell r="A47" t="str">
            <v xml:space="preserve">     GPC - Storm Damage Reserve - 190</v>
          </cell>
          <cell r="B47">
            <v>0</v>
          </cell>
          <cell r="C47">
            <v>0</v>
          </cell>
          <cell r="D47">
            <v>0</v>
          </cell>
          <cell r="E47">
            <v>-0.16800000000000001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-0.16800000000000001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46</v>
          </cell>
          <cell r="BT47">
            <v>595</v>
          </cell>
          <cell r="BU47">
            <v>595</v>
          </cell>
          <cell r="BV47">
            <v>595</v>
          </cell>
          <cell r="BW47">
            <v>595</v>
          </cell>
          <cell r="BX47">
            <v>595</v>
          </cell>
          <cell r="BY47">
            <v>595</v>
          </cell>
          <cell r="BZ47">
            <v>595</v>
          </cell>
          <cell r="CA47">
            <v>4211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</row>
        <row r="48">
          <cell r="A48" t="str">
            <v xml:space="preserve">     GPC - Storm Damage Reserve - 283</v>
          </cell>
          <cell r="B48">
            <v>-626.782859999999</v>
          </cell>
          <cell r="C48">
            <v>-14428.3082499999</v>
          </cell>
          <cell r="D48">
            <v>-35674.567860000003</v>
          </cell>
          <cell r="E48">
            <v>-9477.2040699999998</v>
          </cell>
          <cell r="F48">
            <v>594.91229375000603</v>
          </cell>
          <cell r="G48">
            <v>594.91229375000603</v>
          </cell>
          <cell r="H48">
            <v>594.91229375000603</v>
          </cell>
          <cell r="I48">
            <v>594.91229374999898</v>
          </cell>
          <cell r="J48">
            <v>594.91229374999898</v>
          </cell>
          <cell r="K48">
            <v>594.91229374999898</v>
          </cell>
          <cell r="L48">
            <v>594.91229374999898</v>
          </cell>
          <cell r="M48">
            <v>594.91229374999898</v>
          </cell>
          <cell r="N48">
            <v>-55447.56468999989</v>
          </cell>
          <cell r="O48">
            <v>594.91229374999898</v>
          </cell>
          <cell r="P48">
            <v>594.91229374999898</v>
          </cell>
          <cell r="Q48">
            <v>594.91229374999898</v>
          </cell>
          <cell r="R48">
            <v>594.91229374999898</v>
          </cell>
          <cell r="S48">
            <v>594.91229374999898</v>
          </cell>
          <cell r="T48">
            <v>594.91229374999898</v>
          </cell>
          <cell r="U48">
            <v>594.91229374999898</v>
          </cell>
          <cell r="V48">
            <v>594.91229374999898</v>
          </cell>
          <cell r="W48">
            <v>594.91229374999898</v>
          </cell>
          <cell r="X48">
            <v>594.91229374999898</v>
          </cell>
          <cell r="Y48">
            <v>594.91229374999898</v>
          </cell>
          <cell r="Z48">
            <v>594.91229374999898</v>
          </cell>
          <cell r="AA48">
            <v>7138.9475249999859</v>
          </cell>
          <cell r="AB48">
            <v>594.91229374999898</v>
          </cell>
          <cell r="AC48">
            <v>594.91229374999898</v>
          </cell>
          <cell r="AD48">
            <v>594.91229374999898</v>
          </cell>
          <cell r="AE48">
            <v>594.91229374999898</v>
          </cell>
          <cell r="AF48">
            <v>594.91229374999898</v>
          </cell>
          <cell r="AG48">
            <v>594.91229374999898</v>
          </cell>
          <cell r="AH48">
            <v>594.91229374999898</v>
          </cell>
          <cell r="AI48">
            <v>594.91229374999898</v>
          </cell>
          <cell r="AJ48">
            <v>594.91229374999898</v>
          </cell>
          <cell r="AK48">
            <v>594.91229374999898</v>
          </cell>
          <cell r="AL48">
            <v>594.91229374999898</v>
          </cell>
          <cell r="AM48">
            <v>594.91229374999898</v>
          </cell>
          <cell r="AN48">
            <v>7138.9475249999859</v>
          </cell>
          <cell r="AO48">
            <v>594.91229374999898</v>
          </cell>
          <cell r="AP48">
            <v>594.91229374999898</v>
          </cell>
          <cell r="AQ48">
            <v>594.91229374999898</v>
          </cell>
          <cell r="AR48">
            <v>594.91229374999898</v>
          </cell>
          <cell r="AS48">
            <v>594.91229374999898</v>
          </cell>
          <cell r="AT48">
            <v>594.91229374999898</v>
          </cell>
          <cell r="AU48">
            <v>594.91229374999898</v>
          </cell>
          <cell r="AV48">
            <v>594.91229374999898</v>
          </cell>
          <cell r="AW48">
            <v>594.91229374999898</v>
          </cell>
          <cell r="AX48">
            <v>594.91229374999898</v>
          </cell>
          <cell r="AY48">
            <v>594.91229374999898</v>
          </cell>
          <cell r="AZ48">
            <v>594.91229374999898</v>
          </cell>
          <cell r="BA48">
            <v>7138.9475249999859</v>
          </cell>
          <cell r="BB48">
            <v>594.91229374999898</v>
          </cell>
          <cell r="BC48">
            <v>594.91229374999898</v>
          </cell>
          <cell r="BD48">
            <v>594.91229374999898</v>
          </cell>
          <cell r="BE48">
            <v>594.91229374999898</v>
          </cell>
          <cell r="BF48">
            <v>594.91229374999898</v>
          </cell>
          <cell r="BG48">
            <v>594.91229374999898</v>
          </cell>
          <cell r="BH48">
            <v>594.91229374999898</v>
          </cell>
          <cell r="BI48">
            <v>594.91229374999898</v>
          </cell>
          <cell r="BJ48">
            <v>594.91229374999898</v>
          </cell>
          <cell r="BK48">
            <v>594.91229374999898</v>
          </cell>
          <cell r="BL48">
            <v>594.91229374999898</v>
          </cell>
          <cell r="BM48">
            <v>594.91229374999898</v>
          </cell>
          <cell r="BN48">
            <v>7138.9475249999859</v>
          </cell>
          <cell r="BO48">
            <v>594.91229374999898</v>
          </cell>
          <cell r="BP48">
            <v>594.91229374999898</v>
          </cell>
          <cell r="BQ48">
            <v>594.91229374999898</v>
          </cell>
          <cell r="BR48">
            <v>594.91229374999898</v>
          </cell>
          <cell r="BS48">
            <v>548.64425000001904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2928.2934250000148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</row>
        <row r="49">
          <cell r="A49" t="str">
            <v xml:space="preserve">     GPC - Supplemental ESP &amp; ESOP</v>
          </cell>
          <cell r="B49">
            <v>-27.099809999999898</v>
          </cell>
          <cell r="C49">
            <v>-13.08596</v>
          </cell>
          <cell r="D49">
            <v>-1.1058000000000401</v>
          </cell>
          <cell r="E49">
            <v>86.310139999999905</v>
          </cell>
          <cell r="F49">
            <v>7.1094166666698504</v>
          </cell>
          <cell r="G49">
            <v>7.1094166666700804</v>
          </cell>
          <cell r="H49">
            <v>7.1094166666600804</v>
          </cell>
          <cell r="I49">
            <v>7.1094166666698504</v>
          </cell>
          <cell r="J49">
            <v>7.1094166666700804</v>
          </cell>
          <cell r="K49">
            <v>7.1094166666598504</v>
          </cell>
          <cell r="L49">
            <v>7.1094166666700804</v>
          </cell>
          <cell r="M49">
            <v>7.1094166666700804</v>
          </cell>
          <cell r="N49">
            <v>101.89390333333994</v>
          </cell>
          <cell r="O49">
            <v>7.60699999999997</v>
          </cell>
          <cell r="P49">
            <v>7.60699999999997</v>
          </cell>
          <cell r="Q49">
            <v>7.60699999999997</v>
          </cell>
          <cell r="R49">
            <v>7.60699999999997</v>
          </cell>
          <cell r="S49">
            <v>7.60699999999997</v>
          </cell>
          <cell r="T49">
            <v>7.60699999999997</v>
          </cell>
          <cell r="U49">
            <v>7.6070000000001903</v>
          </cell>
          <cell r="V49">
            <v>7.60699999999997</v>
          </cell>
          <cell r="W49">
            <v>7.60699999999997</v>
          </cell>
          <cell r="X49">
            <v>7.60699999999997</v>
          </cell>
          <cell r="Y49">
            <v>7.60699999999997</v>
          </cell>
          <cell r="Z49">
            <v>7.60699999999997</v>
          </cell>
          <cell r="AA49">
            <v>91.283999999999864</v>
          </cell>
          <cell r="AB49">
            <v>8.1394999999999893</v>
          </cell>
          <cell r="AC49">
            <v>8.1394999999999893</v>
          </cell>
          <cell r="AD49">
            <v>8.1394999999999893</v>
          </cell>
          <cell r="AE49">
            <v>8.1394999999999893</v>
          </cell>
          <cell r="AF49">
            <v>8.1394999999999893</v>
          </cell>
          <cell r="AG49">
            <v>8.1394999999999893</v>
          </cell>
          <cell r="AH49">
            <v>8.1394999999999893</v>
          </cell>
          <cell r="AI49">
            <v>8.1394999999999893</v>
          </cell>
          <cell r="AJ49">
            <v>8.1394999999999893</v>
          </cell>
          <cell r="AK49">
            <v>8.1394999999999893</v>
          </cell>
          <cell r="AL49">
            <v>8.1394999999999893</v>
          </cell>
          <cell r="AM49">
            <v>8.1394999999999893</v>
          </cell>
          <cell r="AN49">
            <v>97.67399999999985</v>
          </cell>
          <cell r="AO49">
            <v>8.7092500000001092</v>
          </cell>
          <cell r="AP49">
            <v>8.70924999999988</v>
          </cell>
          <cell r="AQ49">
            <v>8.7092500000001092</v>
          </cell>
          <cell r="AR49">
            <v>8.70924999999988</v>
          </cell>
          <cell r="AS49">
            <v>8.7092500000001092</v>
          </cell>
          <cell r="AT49">
            <v>8.70924999999988</v>
          </cell>
          <cell r="AU49">
            <v>8.7092500000001092</v>
          </cell>
          <cell r="AV49">
            <v>8.70924999999988</v>
          </cell>
          <cell r="AW49">
            <v>8.7092500000001092</v>
          </cell>
          <cell r="AX49">
            <v>8.70924999999988</v>
          </cell>
          <cell r="AY49">
            <v>8.7092500000001092</v>
          </cell>
          <cell r="AZ49">
            <v>8.70924999999988</v>
          </cell>
          <cell r="BA49">
            <v>104.51099999999995</v>
          </cell>
          <cell r="BB49">
            <v>9.3189166666600105</v>
          </cell>
          <cell r="BC49">
            <v>9.3189166666700203</v>
          </cell>
          <cell r="BD49">
            <v>9.3189166666700203</v>
          </cell>
          <cell r="BE49">
            <v>9.3189166666600105</v>
          </cell>
          <cell r="BF49">
            <v>9.3189166666700203</v>
          </cell>
          <cell r="BG49">
            <v>9.3189166666700203</v>
          </cell>
          <cell r="BH49">
            <v>9.3189166666600105</v>
          </cell>
          <cell r="BI49">
            <v>9.3189166666700203</v>
          </cell>
          <cell r="BJ49">
            <v>9.3189166666700203</v>
          </cell>
          <cell r="BK49">
            <v>9.3189166666600105</v>
          </cell>
          <cell r="BL49">
            <v>9.3189166666700203</v>
          </cell>
          <cell r="BM49">
            <v>9.3189166666697894</v>
          </cell>
          <cell r="BN49">
            <v>111.82699999999998</v>
          </cell>
          <cell r="BO49">
            <v>8.6533327805500395</v>
          </cell>
          <cell r="BP49">
            <v>8.6533327805600493</v>
          </cell>
          <cell r="BQ49">
            <v>8.6533327805500395</v>
          </cell>
          <cell r="BR49">
            <v>8.6533327805600493</v>
          </cell>
          <cell r="BS49">
            <v>8.6533327805598201</v>
          </cell>
          <cell r="BT49">
            <v>8.6533327805500395</v>
          </cell>
          <cell r="BU49">
            <v>8.6533327805600493</v>
          </cell>
          <cell r="BV49">
            <v>8.6533327805500395</v>
          </cell>
          <cell r="BW49">
            <v>8.6533327805600493</v>
          </cell>
          <cell r="BX49">
            <v>8.6533327805498104</v>
          </cell>
          <cell r="BY49">
            <v>8.6533327805600493</v>
          </cell>
          <cell r="BZ49">
            <v>8.6533327805500395</v>
          </cell>
          <cell r="CA49">
            <v>103.83999336666008</v>
          </cell>
          <cell r="CB49">
            <v>9.2590660752000495</v>
          </cell>
          <cell r="CC49">
            <v>9.2590660751900398</v>
          </cell>
          <cell r="CD49">
            <v>9.2590660751998204</v>
          </cell>
          <cell r="CE49">
            <v>9.2590660751900398</v>
          </cell>
          <cell r="CF49">
            <v>9.2590660752000495</v>
          </cell>
          <cell r="CG49">
            <v>9.2590660751900398</v>
          </cell>
          <cell r="CH49">
            <v>9.2590660751998204</v>
          </cell>
          <cell r="CI49">
            <v>9.2590660751900398</v>
          </cell>
          <cell r="CJ49">
            <v>9.2590660751900398</v>
          </cell>
          <cell r="CK49">
            <v>9.2590660752000495</v>
          </cell>
          <cell r="CL49">
            <v>9.2590660751900398</v>
          </cell>
          <cell r="CM49">
            <v>9.2590660751998204</v>
          </cell>
          <cell r="CN49">
            <v>111.10879290233984</v>
          </cell>
          <cell r="CO49">
            <v>9.9072007004601801</v>
          </cell>
          <cell r="CP49">
            <v>9.9072007004499394</v>
          </cell>
          <cell r="CQ49">
            <v>9.9072007004599492</v>
          </cell>
          <cell r="CR49">
            <v>9.9072007004599492</v>
          </cell>
          <cell r="CS49">
            <v>9.9072007004599492</v>
          </cell>
          <cell r="CT49">
            <v>9.9072007004601801</v>
          </cell>
          <cell r="CU49">
            <v>9.9072007004599492</v>
          </cell>
          <cell r="CV49">
            <v>9.9072007004499394</v>
          </cell>
          <cell r="CW49">
            <v>9.9072007004599492</v>
          </cell>
          <cell r="CX49">
            <v>9.9072007004599492</v>
          </cell>
          <cell r="CY49">
            <v>9.9072007004601801</v>
          </cell>
          <cell r="CZ49">
            <v>9.9072007004599492</v>
          </cell>
          <cell r="DA49">
            <v>118.88640840550008</v>
          </cell>
          <cell r="DB49">
            <v>10.6007047494899</v>
          </cell>
          <cell r="DC49">
            <v>10.6007047494899</v>
          </cell>
          <cell r="DD49">
            <v>10.6007047494899</v>
          </cell>
          <cell r="DE49">
            <v>10.6007047494899</v>
          </cell>
          <cell r="DF49">
            <v>10.6007047494899</v>
          </cell>
          <cell r="DG49">
            <v>10.6007047494899</v>
          </cell>
          <cell r="DH49">
            <v>10.6007047494902</v>
          </cell>
          <cell r="DI49">
            <v>10.6007047494899</v>
          </cell>
          <cell r="DJ49">
            <v>10.6007047494899</v>
          </cell>
          <cell r="DK49">
            <v>10.6007047494899</v>
          </cell>
          <cell r="DL49">
            <v>10.6007047494899</v>
          </cell>
          <cell r="DM49">
            <v>10.6007047494899</v>
          </cell>
          <cell r="DN49">
            <v>127.20845699387908</v>
          </cell>
          <cell r="DO49">
            <v>11.34275408195</v>
          </cell>
          <cell r="DP49">
            <v>11.342754081960001</v>
          </cell>
          <cell r="DQ49">
            <v>11.34275408195</v>
          </cell>
          <cell r="DR49">
            <v>11.342754081949799</v>
          </cell>
          <cell r="DS49">
            <v>11.3427540819598</v>
          </cell>
          <cell r="DT49">
            <v>11.342754081949799</v>
          </cell>
          <cell r="DU49">
            <v>11.3427540819598</v>
          </cell>
          <cell r="DV49">
            <v>11.342754081949799</v>
          </cell>
          <cell r="DW49">
            <v>11.3427540819598</v>
          </cell>
          <cell r="DX49">
            <v>11.342754081949799</v>
          </cell>
          <cell r="DY49">
            <v>11.3427540819602</v>
          </cell>
          <cell r="DZ49">
            <v>11.342754081949799</v>
          </cell>
        </row>
        <row r="50">
          <cell r="A50" t="str">
            <v xml:space="preserve">     GPC - Supplemental Pension</v>
          </cell>
          <cell r="B50">
            <v>483.00422000000202</v>
          </cell>
          <cell r="C50">
            <v>-960.22564000000398</v>
          </cell>
          <cell r="D50">
            <v>284.29598999999803</v>
          </cell>
          <cell r="E50">
            <v>774.88927000001399</v>
          </cell>
          <cell r="F50">
            <v>-262.04511111110298</v>
          </cell>
          <cell r="G50">
            <v>-262.04511111110298</v>
          </cell>
          <cell r="H50">
            <v>-262.04511111110298</v>
          </cell>
          <cell r="I50">
            <v>-262.04511111110298</v>
          </cell>
          <cell r="J50">
            <v>-262.04511111110298</v>
          </cell>
          <cell r="K50">
            <v>-262.04511111110298</v>
          </cell>
          <cell r="L50">
            <v>-262.04511111110298</v>
          </cell>
          <cell r="M50">
            <v>-262.04511111108798</v>
          </cell>
          <cell r="N50">
            <v>-1514.3970488887981</v>
          </cell>
          <cell r="O50">
            <v>-217.5</v>
          </cell>
          <cell r="P50">
            <v>-217.5</v>
          </cell>
          <cell r="Q50">
            <v>-217.5</v>
          </cell>
          <cell r="R50">
            <v>-217.5</v>
          </cell>
          <cell r="S50">
            <v>-217.5</v>
          </cell>
          <cell r="T50">
            <v>-217.5</v>
          </cell>
          <cell r="U50">
            <v>-217.5</v>
          </cell>
          <cell r="V50">
            <v>-217.5</v>
          </cell>
          <cell r="W50">
            <v>-217.5</v>
          </cell>
          <cell r="X50">
            <v>-217.5</v>
          </cell>
          <cell r="Y50">
            <v>-217.5</v>
          </cell>
          <cell r="Z50">
            <v>-217.5</v>
          </cell>
          <cell r="AA50">
            <v>-2610</v>
          </cell>
          <cell r="AB50">
            <v>-221.66666666667101</v>
          </cell>
          <cell r="AC50">
            <v>-221.66666666667101</v>
          </cell>
          <cell r="AD50">
            <v>-221.66666666668601</v>
          </cell>
          <cell r="AE50">
            <v>-221.66666666667101</v>
          </cell>
          <cell r="AF50">
            <v>-221.66666666667101</v>
          </cell>
          <cell r="AG50">
            <v>-221.66666666667101</v>
          </cell>
          <cell r="AH50">
            <v>-221.66666666667101</v>
          </cell>
          <cell r="AI50">
            <v>-221.66666666667101</v>
          </cell>
          <cell r="AJ50">
            <v>-221.66666666667101</v>
          </cell>
          <cell r="AK50">
            <v>-221.66666666667101</v>
          </cell>
          <cell r="AL50">
            <v>-221.66666666667101</v>
          </cell>
          <cell r="AM50">
            <v>-221.66666666667101</v>
          </cell>
          <cell r="AN50">
            <v>-2660.0000000000673</v>
          </cell>
          <cell r="AO50">
            <v>-73.333333333328397</v>
          </cell>
          <cell r="AP50">
            <v>-73.333333333328397</v>
          </cell>
          <cell r="AQ50">
            <v>-73.333333333328397</v>
          </cell>
          <cell r="AR50">
            <v>-73.333333333328397</v>
          </cell>
          <cell r="AS50">
            <v>-73.333333333328397</v>
          </cell>
          <cell r="AT50">
            <v>-73.333333333328397</v>
          </cell>
          <cell r="AU50">
            <v>-73.333333333328397</v>
          </cell>
          <cell r="AV50">
            <v>-73.333333333328397</v>
          </cell>
          <cell r="AW50">
            <v>-73.333333333328397</v>
          </cell>
          <cell r="AX50">
            <v>-73.333333333313902</v>
          </cell>
          <cell r="AY50">
            <v>-73.333333333328397</v>
          </cell>
          <cell r="AZ50">
            <v>-73.3333333334012</v>
          </cell>
          <cell r="BA50">
            <v>-879.99999999999898</v>
          </cell>
          <cell r="BB50">
            <v>-67.5</v>
          </cell>
          <cell r="BC50">
            <v>-67.5</v>
          </cell>
          <cell r="BD50">
            <v>-67.5</v>
          </cell>
          <cell r="BE50">
            <v>-67.5</v>
          </cell>
          <cell r="BF50">
            <v>-67.5</v>
          </cell>
          <cell r="BG50">
            <v>-67.5</v>
          </cell>
          <cell r="BH50">
            <v>-67.5</v>
          </cell>
          <cell r="BI50">
            <v>-67.5</v>
          </cell>
          <cell r="BJ50">
            <v>-67.5</v>
          </cell>
          <cell r="BK50">
            <v>-67.5</v>
          </cell>
          <cell r="BL50">
            <v>-67.5</v>
          </cell>
          <cell r="BM50">
            <v>-67.5</v>
          </cell>
          <cell r="BN50">
            <v>-810</v>
          </cell>
          <cell r="BO50">
            <v>-87.5</v>
          </cell>
          <cell r="BP50">
            <v>-87.5</v>
          </cell>
          <cell r="BQ50">
            <v>-87.5</v>
          </cell>
          <cell r="BR50">
            <v>-87.5</v>
          </cell>
          <cell r="BS50">
            <v>-87.5</v>
          </cell>
          <cell r="BT50">
            <v>-87.5</v>
          </cell>
          <cell r="BU50">
            <v>-87.5</v>
          </cell>
          <cell r="BV50">
            <v>-87.5</v>
          </cell>
          <cell r="BW50">
            <v>-87.5</v>
          </cell>
          <cell r="BX50">
            <v>-87.5</v>
          </cell>
          <cell r="BY50">
            <v>-87.5</v>
          </cell>
          <cell r="BZ50">
            <v>-87.5</v>
          </cell>
          <cell r="CA50">
            <v>-1050</v>
          </cell>
          <cell r="CB50">
            <v>-96.666666666671503</v>
          </cell>
          <cell r="CC50">
            <v>-96.666666666671503</v>
          </cell>
          <cell r="CD50">
            <v>-96.666666666671503</v>
          </cell>
          <cell r="CE50">
            <v>-96.666666666671503</v>
          </cell>
          <cell r="CF50">
            <v>-96.666666666671503</v>
          </cell>
          <cell r="CG50">
            <v>-96.666666666671503</v>
          </cell>
          <cell r="CH50">
            <v>-96.666666666671503</v>
          </cell>
          <cell r="CI50">
            <v>-96.666666666671503</v>
          </cell>
          <cell r="CJ50">
            <v>-96.666666666671503</v>
          </cell>
          <cell r="CK50">
            <v>-96.666666666671503</v>
          </cell>
          <cell r="CL50">
            <v>-96.666666666671503</v>
          </cell>
          <cell r="CM50">
            <v>-96.666666666613295</v>
          </cell>
          <cell r="CN50">
            <v>-1159.9999999999998</v>
          </cell>
          <cell r="CO50">
            <v>-288.33333333332803</v>
          </cell>
          <cell r="CP50">
            <v>-288.33333333332803</v>
          </cell>
          <cell r="CQ50">
            <v>-288.33333333332803</v>
          </cell>
          <cell r="CR50">
            <v>-288.33333333332803</v>
          </cell>
          <cell r="CS50">
            <v>-288.33333333332803</v>
          </cell>
          <cell r="CT50">
            <v>-288.33333333332803</v>
          </cell>
          <cell r="CU50">
            <v>-288.33333333332803</v>
          </cell>
          <cell r="CV50">
            <v>-288.33333333332803</v>
          </cell>
          <cell r="CW50">
            <v>-288.33333333332803</v>
          </cell>
          <cell r="CX50">
            <v>-288.33333333331302</v>
          </cell>
          <cell r="CY50">
            <v>-288.33333333332803</v>
          </cell>
          <cell r="CZ50">
            <v>-288.33333333340101</v>
          </cell>
          <cell r="DA50">
            <v>-3459.9999999999945</v>
          </cell>
          <cell r="DB50">
            <v>-341.66666666667101</v>
          </cell>
          <cell r="DC50">
            <v>-341.66666666667101</v>
          </cell>
          <cell r="DD50">
            <v>-341.66666666667101</v>
          </cell>
          <cell r="DE50">
            <v>-341.666666666656</v>
          </cell>
          <cell r="DF50">
            <v>-341.66666666667101</v>
          </cell>
          <cell r="DG50">
            <v>-341.666666666656</v>
          </cell>
          <cell r="DH50">
            <v>-341.66666666667101</v>
          </cell>
          <cell r="DI50">
            <v>-341.666666666656</v>
          </cell>
          <cell r="DJ50">
            <v>-341.666666666656</v>
          </cell>
          <cell r="DK50">
            <v>-341.66666666666401</v>
          </cell>
          <cell r="DL50">
            <v>-341.66666666666401</v>
          </cell>
          <cell r="DM50">
            <v>-341.66666666667101</v>
          </cell>
          <cell r="DN50">
            <v>-4099.9999999999782</v>
          </cell>
          <cell r="DO50">
            <v>-351.66666666666401</v>
          </cell>
          <cell r="DP50">
            <v>-351.66666666666401</v>
          </cell>
          <cell r="DQ50">
            <v>-351.66666666666401</v>
          </cell>
          <cell r="DR50">
            <v>-351.66666666666401</v>
          </cell>
          <cell r="DS50">
            <v>-351.66666666666401</v>
          </cell>
          <cell r="DT50">
            <v>-351.66666666666401</v>
          </cell>
          <cell r="DU50">
            <v>-351.66666666666401</v>
          </cell>
          <cell r="DV50">
            <v>-351.66666666666401</v>
          </cell>
          <cell r="DW50">
            <v>-351.66666666666401</v>
          </cell>
          <cell r="DX50">
            <v>-351.66666666666401</v>
          </cell>
          <cell r="DY50">
            <v>-351.66666666666401</v>
          </cell>
          <cell r="DZ50">
            <v>-351.666666666693</v>
          </cell>
        </row>
        <row r="51">
          <cell r="A51" t="str">
            <v xml:space="preserve">     GPC - Tax Legislative Adjustment</v>
          </cell>
          <cell r="B51">
            <v>354.69883000000101</v>
          </cell>
          <cell r="C51">
            <v>354.69883000000101</v>
          </cell>
          <cell r="D51">
            <v>354.69882999999299</v>
          </cell>
          <cell r="E51">
            <v>354.698830000008</v>
          </cell>
          <cell r="F51">
            <v>354.69882513889002</v>
          </cell>
          <cell r="G51">
            <v>354.69882513889002</v>
          </cell>
          <cell r="H51">
            <v>354.69882513889002</v>
          </cell>
          <cell r="I51">
            <v>354.69882513889002</v>
          </cell>
          <cell r="J51">
            <v>354.69882513889002</v>
          </cell>
          <cell r="K51">
            <v>354.69882513889002</v>
          </cell>
          <cell r="L51">
            <v>354.69882513889002</v>
          </cell>
          <cell r="M51">
            <v>354.698825138882</v>
          </cell>
          <cell r="N51">
            <v>4256.3859211111157</v>
          </cell>
          <cell r="O51">
            <v>354.69882513889002</v>
          </cell>
          <cell r="P51">
            <v>354.69882513889002</v>
          </cell>
          <cell r="Q51">
            <v>354.69882513889002</v>
          </cell>
          <cell r="R51">
            <v>354.69882513889002</v>
          </cell>
          <cell r="S51">
            <v>354.69882513889002</v>
          </cell>
          <cell r="T51">
            <v>354.69882513889002</v>
          </cell>
          <cell r="U51">
            <v>354.698825138882</v>
          </cell>
          <cell r="V51">
            <v>354.69882513889002</v>
          </cell>
          <cell r="W51">
            <v>354.69882513889002</v>
          </cell>
          <cell r="X51">
            <v>354.69882513889002</v>
          </cell>
          <cell r="Y51">
            <v>354.69882513889002</v>
          </cell>
          <cell r="Z51">
            <v>354.69882513889002</v>
          </cell>
          <cell r="AA51">
            <v>4256.3859016666729</v>
          </cell>
          <cell r="AB51">
            <v>354.69882513889002</v>
          </cell>
          <cell r="AC51">
            <v>354.69882513889002</v>
          </cell>
          <cell r="AD51">
            <v>354.698825138882</v>
          </cell>
          <cell r="AE51">
            <v>354.69882513889002</v>
          </cell>
          <cell r="AF51">
            <v>354.69882513889002</v>
          </cell>
          <cell r="AG51">
            <v>354.69882513889002</v>
          </cell>
          <cell r="AH51">
            <v>354.69882513889002</v>
          </cell>
          <cell r="AI51">
            <v>354.69882513889002</v>
          </cell>
          <cell r="AJ51">
            <v>354.69882513889002</v>
          </cell>
          <cell r="AK51">
            <v>354.698825138882</v>
          </cell>
          <cell r="AL51">
            <v>354.69882513889002</v>
          </cell>
          <cell r="AM51">
            <v>354.69882513889002</v>
          </cell>
          <cell r="AN51">
            <v>4256.3859016666656</v>
          </cell>
          <cell r="AO51">
            <v>354.69882513889002</v>
          </cell>
          <cell r="AP51">
            <v>354.69882513889002</v>
          </cell>
          <cell r="AQ51">
            <v>354.69882513889002</v>
          </cell>
          <cell r="AR51">
            <v>354.69882513889002</v>
          </cell>
          <cell r="AS51">
            <v>354.698825138882</v>
          </cell>
          <cell r="AT51">
            <v>354.69882513889002</v>
          </cell>
          <cell r="AU51">
            <v>354.69882513889002</v>
          </cell>
          <cell r="AV51">
            <v>354.69882513889002</v>
          </cell>
          <cell r="AW51">
            <v>354.69882513889002</v>
          </cell>
          <cell r="AX51">
            <v>354.69882513889002</v>
          </cell>
          <cell r="AY51">
            <v>354.69882513889002</v>
          </cell>
          <cell r="AZ51">
            <v>354.69882513889002</v>
          </cell>
          <cell r="BA51">
            <v>4256.3859016666738</v>
          </cell>
          <cell r="BB51">
            <v>354.698825138882</v>
          </cell>
          <cell r="BC51">
            <v>354.69882513889002</v>
          </cell>
          <cell r="BD51">
            <v>354.69882513889002</v>
          </cell>
          <cell r="BE51">
            <v>354.69882513889002</v>
          </cell>
          <cell r="BF51">
            <v>354.69882513889002</v>
          </cell>
          <cell r="BG51">
            <v>354.69882513889002</v>
          </cell>
          <cell r="BH51">
            <v>354.69882513888598</v>
          </cell>
          <cell r="BI51">
            <v>354.69882513889002</v>
          </cell>
          <cell r="BJ51">
            <v>354.69882513888598</v>
          </cell>
          <cell r="BK51">
            <v>354.69882513889002</v>
          </cell>
          <cell r="BL51">
            <v>354.69882513889002</v>
          </cell>
          <cell r="BM51">
            <v>354.69882513889002</v>
          </cell>
          <cell r="BN51">
            <v>4256.3859016666647</v>
          </cell>
          <cell r="BO51">
            <v>354.69882513889002</v>
          </cell>
          <cell r="BP51">
            <v>354.69882513888598</v>
          </cell>
          <cell r="BQ51">
            <v>354.69882513889002</v>
          </cell>
          <cell r="BR51">
            <v>354.69882513888803</v>
          </cell>
          <cell r="BS51">
            <v>354.69882513889002</v>
          </cell>
          <cell r="BT51">
            <v>354.69882513888803</v>
          </cell>
          <cell r="BU51">
            <v>354.69882513889002</v>
          </cell>
          <cell r="BV51">
            <v>354.69882513888803</v>
          </cell>
          <cell r="BW51">
            <v>354.69882513889002</v>
          </cell>
          <cell r="BX51">
            <v>354.69882513888803</v>
          </cell>
          <cell r="BY51">
            <v>354.69882513889002</v>
          </cell>
          <cell r="BZ51">
            <v>354.69882513888803</v>
          </cell>
          <cell r="CA51">
            <v>4256.3859016666656</v>
          </cell>
          <cell r="CB51">
            <v>354.69882513888803</v>
          </cell>
          <cell r="CC51">
            <v>354.69882513889002</v>
          </cell>
          <cell r="CD51">
            <v>354.69882513889002</v>
          </cell>
          <cell r="CE51">
            <v>354.69882513888803</v>
          </cell>
          <cell r="CF51">
            <v>354.69882513888803</v>
          </cell>
          <cell r="CG51">
            <v>354.69882513889002</v>
          </cell>
          <cell r="CH51">
            <v>354.69882513888803</v>
          </cell>
          <cell r="CI51">
            <v>354.69882513888803</v>
          </cell>
          <cell r="CJ51">
            <v>354.69882513889002</v>
          </cell>
          <cell r="CK51">
            <v>354.69882513889002</v>
          </cell>
          <cell r="CL51">
            <v>354.69882513888803</v>
          </cell>
          <cell r="CM51">
            <v>354.69882513888803</v>
          </cell>
          <cell r="CN51">
            <v>4256.3859016666665</v>
          </cell>
          <cell r="CO51">
            <v>354.69882513889002</v>
          </cell>
          <cell r="CP51">
            <v>354.69882513888803</v>
          </cell>
          <cell r="CQ51">
            <v>354.69882513888803</v>
          </cell>
          <cell r="CR51">
            <v>354.69882513888803</v>
          </cell>
          <cell r="CS51">
            <v>354.69882513888501</v>
          </cell>
          <cell r="CT51">
            <v>354.698825138892</v>
          </cell>
          <cell r="CU51">
            <v>354.69882513888803</v>
          </cell>
          <cell r="CV51">
            <v>354.69882513888803</v>
          </cell>
          <cell r="CW51">
            <v>354.69882513888803</v>
          </cell>
          <cell r="CX51">
            <v>354.69882513888899</v>
          </cell>
          <cell r="CY51">
            <v>354.69882513888803</v>
          </cell>
          <cell r="CZ51">
            <v>354.69882513888501</v>
          </cell>
          <cell r="DA51">
            <v>4256.3859016666565</v>
          </cell>
          <cell r="DB51">
            <v>354.69799999999901</v>
          </cell>
          <cell r="DC51">
            <v>354.69799999999901</v>
          </cell>
          <cell r="DD51">
            <v>354.69799999999901</v>
          </cell>
          <cell r="DE51">
            <v>354.69799999999901</v>
          </cell>
          <cell r="DF51">
            <v>354.69799999999901</v>
          </cell>
          <cell r="DG51">
            <v>354.69799999999901</v>
          </cell>
          <cell r="DH51">
            <v>354.69799999999901</v>
          </cell>
          <cell r="DI51">
            <v>354.69799999999901</v>
          </cell>
          <cell r="DJ51">
            <v>354.69799999999901</v>
          </cell>
          <cell r="DK51">
            <v>354.69799999999998</v>
          </cell>
          <cell r="DL51">
            <v>354.69799999999998</v>
          </cell>
          <cell r="DM51">
            <v>354.70790166667098</v>
          </cell>
          <cell r="DN51">
            <v>4256.385901666662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</row>
        <row r="52">
          <cell r="A52" t="str">
            <v xml:space="preserve">     GPC - Vogtle Buybacks</v>
          </cell>
          <cell r="B52">
            <v>-115</v>
          </cell>
          <cell r="C52">
            <v>-116</v>
          </cell>
          <cell r="D52">
            <v>-117</v>
          </cell>
          <cell r="E52">
            <v>-118</v>
          </cell>
          <cell r="F52">
            <v>-119</v>
          </cell>
          <cell r="G52">
            <v>-120</v>
          </cell>
          <cell r="H52">
            <v>-121</v>
          </cell>
          <cell r="I52">
            <v>-122</v>
          </cell>
          <cell r="J52">
            <v>-123</v>
          </cell>
          <cell r="K52">
            <v>-124</v>
          </cell>
          <cell r="L52">
            <v>-727</v>
          </cell>
          <cell r="M52">
            <v>476</v>
          </cell>
          <cell r="N52">
            <v>-1446</v>
          </cell>
          <cell r="O52">
            <v>-67</v>
          </cell>
          <cell r="P52">
            <v>-67</v>
          </cell>
          <cell r="Q52">
            <v>-68</v>
          </cell>
          <cell r="R52">
            <v>-69</v>
          </cell>
          <cell r="S52">
            <v>-69</v>
          </cell>
          <cell r="T52">
            <v>-70</v>
          </cell>
          <cell r="U52">
            <v>-70</v>
          </cell>
          <cell r="V52">
            <v>-71</v>
          </cell>
          <cell r="W52">
            <v>-72</v>
          </cell>
          <cell r="X52">
            <v>-72</v>
          </cell>
          <cell r="Y52">
            <v>17</v>
          </cell>
          <cell r="Z52">
            <v>-163</v>
          </cell>
          <cell r="AA52">
            <v>-841</v>
          </cell>
          <cell r="AB52">
            <v>-74</v>
          </cell>
          <cell r="AC52">
            <v>-75</v>
          </cell>
          <cell r="AD52">
            <v>-75</v>
          </cell>
          <cell r="AE52">
            <v>-76</v>
          </cell>
          <cell r="AF52">
            <v>-76</v>
          </cell>
          <cell r="AG52">
            <v>-77</v>
          </cell>
          <cell r="AH52">
            <v>-78</v>
          </cell>
          <cell r="AI52">
            <v>-78</v>
          </cell>
          <cell r="AJ52">
            <v>-79</v>
          </cell>
          <cell r="AK52">
            <v>-80</v>
          </cell>
          <cell r="AL52">
            <v>18</v>
          </cell>
          <cell r="AM52">
            <v>-179</v>
          </cell>
          <cell r="AN52">
            <v>-929</v>
          </cell>
          <cell r="AO52">
            <v>-82</v>
          </cell>
          <cell r="AP52">
            <v>-82</v>
          </cell>
          <cell r="AQ52">
            <v>-83</v>
          </cell>
          <cell r="AR52">
            <v>-84</v>
          </cell>
          <cell r="AS52">
            <v>-85</v>
          </cell>
          <cell r="AT52">
            <v>-85</v>
          </cell>
          <cell r="AU52">
            <v>-86</v>
          </cell>
          <cell r="AV52">
            <v>-87</v>
          </cell>
          <cell r="AW52">
            <v>-87</v>
          </cell>
          <cell r="AX52">
            <v>-88</v>
          </cell>
          <cell r="AY52">
            <v>21</v>
          </cell>
          <cell r="AZ52">
            <v>-200</v>
          </cell>
          <cell r="BA52">
            <v>-1028</v>
          </cell>
          <cell r="BB52">
            <v>-90</v>
          </cell>
          <cell r="BC52">
            <v>-91</v>
          </cell>
          <cell r="BD52">
            <v>-92</v>
          </cell>
          <cell r="BE52">
            <v>-93</v>
          </cell>
          <cell r="BF52">
            <v>-94</v>
          </cell>
          <cell r="BG52">
            <v>-94</v>
          </cell>
          <cell r="BH52">
            <v>-95</v>
          </cell>
          <cell r="BI52">
            <v>-96</v>
          </cell>
          <cell r="BJ52">
            <v>-97</v>
          </cell>
          <cell r="BK52">
            <v>-98</v>
          </cell>
          <cell r="BL52">
            <v>22</v>
          </cell>
          <cell r="BM52">
            <v>-219</v>
          </cell>
          <cell r="BN52">
            <v>-1137</v>
          </cell>
          <cell r="BO52">
            <v>-100</v>
          </cell>
          <cell r="BP52">
            <v>-101</v>
          </cell>
          <cell r="BQ52">
            <v>-102</v>
          </cell>
          <cell r="BR52">
            <v>-103</v>
          </cell>
          <cell r="BS52">
            <v>-103</v>
          </cell>
          <cell r="BT52">
            <v>-104</v>
          </cell>
          <cell r="BU52">
            <v>-105</v>
          </cell>
          <cell r="BV52">
            <v>-106</v>
          </cell>
          <cell r="BW52">
            <v>-107</v>
          </cell>
          <cell r="BX52">
            <v>-108</v>
          </cell>
          <cell r="BY52">
            <v>25</v>
          </cell>
          <cell r="BZ52">
            <v>-244</v>
          </cell>
          <cell r="CA52">
            <v>-1258</v>
          </cell>
          <cell r="CB52">
            <v>-111</v>
          </cell>
          <cell r="CC52">
            <v>-112</v>
          </cell>
          <cell r="CD52">
            <v>-113</v>
          </cell>
          <cell r="CE52">
            <v>-114</v>
          </cell>
          <cell r="CF52">
            <v>-114</v>
          </cell>
          <cell r="CG52">
            <v>-115</v>
          </cell>
          <cell r="CH52">
            <v>-116</v>
          </cell>
          <cell r="CI52">
            <v>-117</v>
          </cell>
          <cell r="CJ52">
            <v>-118</v>
          </cell>
          <cell r="CK52">
            <v>-119</v>
          </cell>
          <cell r="CL52">
            <v>26</v>
          </cell>
          <cell r="CM52">
            <v>-267</v>
          </cell>
          <cell r="CN52">
            <v>-1390</v>
          </cell>
          <cell r="CO52">
            <v>-122</v>
          </cell>
          <cell r="CP52">
            <v>-123</v>
          </cell>
          <cell r="CQ52">
            <v>-124</v>
          </cell>
          <cell r="CR52">
            <v>-126</v>
          </cell>
          <cell r="CS52">
            <v>-127</v>
          </cell>
          <cell r="CT52">
            <v>-128</v>
          </cell>
          <cell r="CU52">
            <v>-129</v>
          </cell>
          <cell r="CV52">
            <v>-130</v>
          </cell>
          <cell r="CW52">
            <v>-131</v>
          </cell>
          <cell r="CX52">
            <v>-132</v>
          </cell>
          <cell r="CY52">
            <v>-808</v>
          </cell>
          <cell r="CZ52">
            <v>541</v>
          </cell>
          <cell r="DA52">
            <v>-1539</v>
          </cell>
          <cell r="DB52">
            <v>-135</v>
          </cell>
          <cell r="DC52">
            <v>-137</v>
          </cell>
          <cell r="DD52">
            <v>-138</v>
          </cell>
          <cell r="DE52">
            <v>-139</v>
          </cell>
          <cell r="DF52">
            <v>-140</v>
          </cell>
          <cell r="DG52">
            <v>-24</v>
          </cell>
          <cell r="DH52">
            <v>-24</v>
          </cell>
          <cell r="DI52">
            <v>-25</v>
          </cell>
          <cell r="DJ52">
            <v>-25</v>
          </cell>
          <cell r="DK52">
            <v>-25</v>
          </cell>
          <cell r="DL52">
            <v>-565</v>
          </cell>
          <cell r="DM52">
            <v>515</v>
          </cell>
          <cell r="DN52">
            <v>-862</v>
          </cell>
          <cell r="DO52">
            <v>-26</v>
          </cell>
          <cell r="DP52">
            <v>-26</v>
          </cell>
          <cell r="DQ52">
            <v>-26</v>
          </cell>
          <cell r="DR52">
            <v>-26</v>
          </cell>
          <cell r="DS52">
            <v>-27</v>
          </cell>
          <cell r="DT52">
            <v>-27</v>
          </cell>
          <cell r="DU52">
            <v>-27</v>
          </cell>
          <cell r="DV52">
            <v>-27</v>
          </cell>
          <cell r="DW52">
            <v>-27</v>
          </cell>
          <cell r="DX52">
            <v>-28</v>
          </cell>
          <cell r="DY52">
            <v>-116</v>
          </cell>
          <cell r="DZ52">
            <v>60</v>
          </cell>
        </row>
        <row r="53">
          <cell r="A53" t="str">
            <v>H:[Temporary Differences:]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</row>
        <row r="54">
          <cell r="A54" t="str">
            <v>I:[Federal &amp; State Temporary Differences - Provision]</v>
          </cell>
          <cell r="B54">
            <v>-138791.59870999999</v>
          </cell>
          <cell r="C54">
            <v>-71970.274909999906</v>
          </cell>
          <cell r="D54">
            <v>-99042.349639999898</v>
          </cell>
          <cell r="E54">
            <v>-29508.39327</v>
          </cell>
          <cell r="F54">
            <v>-62257.835551174801</v>
          </cell>
          <cell r="G54">
            <v>-36479.484934505599</v>
          </cell>
          <cell r="H54">
            <v>-49751.970023411901</v>
          </cell>
          <cell r="I54">
            <v>-40474.718723434897</v>
          </cell>
          <cell r="J54">
            <v>-44275.313763661099</v>
          </cell>
          <cell r="K54">
            <v>-27111.705721066901</v>
          </cell>
          <cell r="L54">
            <v>-16767.015944479299</v>
          </cell>
          <cell r="M54">
            <v>-21878.606465653502</v>
          </cell>
          <cell r="N54">
            <v>-638309.26765738789</v>
          </cell>
          <cell r="O54">
            <v>-12192.5330692896</v>
          </cell>
          <cell r="P54">
            <v>-13980.3280822384</v>
          </cell>
          <cell r="Q54">
            <v>-16212.566984098799</v>
          </cell>
          <cell r="R54">
            <v>-155966.809909837</v>
          </cell>
          <cell r="S54">
            <v>-22040.579197234802</v>
          </cell>
          <cell r="T54">
            <v>-25202.984486000099</v>
          </cell>
          <cell r="U54">
            <v>-39827.270445393697</v>
          </cell>
          <cell r="V54">
            <v>-30150.870865381599</v>
          </cell>
          <cell r="W54">
            <v>-32748.514933852599</v>
          </cell>
          <cell r="X54">
            <v>-10572.450715666901</v>
          </cell>
          <cell r="Y54">
            <v>-2994.2229253565902</v>
          </cell>
          <cell r="Z54">
            <v>-24781.900003391202</v>
          </cell>
          <cell r="AA54">
            <v>-386671.03161774133</v>
          </cell>
          <cell r="AB54">
            <v>-5297.5893921511197</v>
          </cell>
          <cell r="AC54">
            <v>-16703.090529962301</v>
          </cell>
          <cell r="AD54">
            <v>-24612.145943512201</v>
          </cell>
          <cell r="AE54">
            <v>-10201.469939262999</v>
          </cell>
          <cell r="AF54">
            <v>-9678.7608689745994</v>
          </cell>
          <cell r="AG54">
            <v>-32395.910540503701</v>
          </cell>
          <cell r="AH54">
            <v>-61882.664655910798</v>
          </cell>
          <cell r="AI54">
            <v>-37802.8100407733</v>
          </cell>
          <cell r="AJ54">
            <v>-28743.633849928399</v>
          </cell>
          <cell r="AK54">
            <v>-8562.5528027333603</v>
          </cell>
          <cell r="AL54">
            <v>-3006.5408762674801</v>
          </cell>
          <cell r="AM54">
            <v>-5785.1618434533902</v>
          </cell>
          <cell r="AN54">
            <v>-244672.33128343362</v>
          </cell>
          <cell r="AO54">
            <v>-27398.850496856299</v>
          </cell>
          <cell r="AP54">
            <v>-28220.126038340401</v>
          </cell>
          <cell r="AQ54">
            <v>-38948.740046274303</v>
          </cell>
          <cell r="AR54">
            <v>-30938.400383656201</v>
          </cell>
          <cell r="AS54">
            <v>-34200.105793156501</v>
          </cell>
          <cell r="AT54">
            <v>-37404.513923166996</v>
          </cell>
          <cell r="AU54">
            <v>-72743.789389223501</v>
          </cell>
          <cell r="AV54">
            <v>-51327.017795992499</v>
          </cell>
          <cell r="AW54">
            <v>-43230.792810857303</v>
          </cell>
          <cell r="AX54">
            <v>-24884.1360119368</v>
          </cell>
          <cell r="AY54">
            <v>-16903.861225630699</v>
          </cell>
          <cell r="AZ54">
            <v>-16603.310063562902</v>
          </cell>
          <cell r="BA54">
            <v>-422803.64397865435</v>
          </cell>
          <cell r="BB54">
            <v>-56360.999141841203</v>
          </cell>
          <cell r="BC54">
            <v>-48152.784775906301</v>
          </cell>
          <cell r="BD54">
            <v>-43968.6530983599</v>
          </cell>
          <cell r="BE54">
            <v>-38469.839977852404</v>
          </cell>
          <cell r="BF54">
            <v>-56512.817503257596</v>
          </cell>
          <cell r="BG54">
            <v>-67834.507010790694</v>
          </cell>
          <cell r="BH54">
            <v>-84014.772356384099</v>
          </cell>
          <cell r="BI54">
            <v>-72269.224320744004</v>
          </cell>
          <cell r="BJ54">
            <v>-65340.465254586503</v>
          </cell>
          <cell r="BK54">
            <v>-44017.334240826502</v>
          </cell>
          <cell r="BL54">
            <v>-37729.5366283599</v>
          </cell>
          <cell r="BM54">
            <v>-49313.405926666601</v>
          </cell>
          <cell r="BN54">
            <v>-663984.34023557568</v>
          </cell>
          <cell r="BO54">
            <v>-59149.344723169401</v>
          </cell>
          <cell r="BP54">
            <v>-50932.917189484098</v>
          </cell>
          <cell r="BQ54">
            <v>-58426.064018717901</v>
          </cell>
          <cell r="BR54">
            <v>-51181.396307132803</v>
          </cell>
          <cell r="BS54">
            <v>-73417.406472636998</v>
          </cell>
          <cell r="BT54">
            <v>-68949.705112424097</v>
          </cell>
          <cell r="BU54">
            <v>-86949.753679134505</v>
          </cell>
          <cell r="BV54">
            <v>-76389.737028429794</v>
          </cell>
          <cell r="BW54">
            <v>-72166.416854010706</v>
          </cell>
          <cell r="BX54">
            <v>-57154.944096884101</v>
          </cell>
          <cell r="BY54">
            <v>-51224.312989484097</v>
          </cell>
          <cell r="BZ54">
            <v>-51989.1408152765</v>
          </cell>
          <cell r="CA54">
            <v>-757931.13928678492</v>
          </cell>
          <cell r="CB54">
            <v>-59006.535027241996</v>
          </cell>
          <cell r="CC54">
            <v>-48104.719177100298</v>
          </cell>
          <cell r="CD54">
            <v>-55448.392507946599</v>
          </cell>
          <cell r="CE54">
            <v>-48366.982186210502</v>
          </cell>
          <cell r="CF54">
            <v>-71484.0410189252</v>
          </cell>
          <cell r="CG54">
            <v>-88276.508756839496</v>
          </cell>
          <cell r="CH54">
            <v>-104989.922386729</v>
          </cell>
          <cell r="CI54">
            <v>-92898.693367331303</v>
          </cell>
          <cell r="CJ54">
            <v>-68953.702503186898</v>
          </cell>
          <cell r="CK54">
            <v>-54058.538507300298</v>
          </cell>
          <cell r="CL54">
            <v>-48098.697877100298</v>
          </cell>
          <cell r="CM54">
            <v>-54094.7080571072</v>
          </cell>
          <cell r="CN54">
            <v>-793781.44137301913</v>
          </cell>
          <cell r="CO54">
            <v>-63947.154617649998</v>
          </cell>
          <cell r="CP54">
            <v>-35463.483805629003</v>
          </cell>
          <cell r="CQ54">
            <v>-49135.050971919103</v>
          </cell>
          <cell r="CR54">
            <v>-35708.531482618899</v>
          </cell>
          <cell r="CS54">
            <v>-72428.150183982507</v>
          </cell>
          <cell r="CT54">
            <v>-62851.293202680798</v>
          </cell>
          <cell r="CU54">
            <v>-74324.068118323295</v>
          </cell>
          <cell r="CV54">
            <v>-66827.449535645603</v>
          </cell>
          <cell r="CW54">
            <v>-54814.466058515602</v>
          </cell>
          <cell r="CX54">
            <v>-41582.721933695699</v>
          </cell>
          <cell r="CY54">
            <v>-36453.709805628998</v>
          </cell>
          <cell r="CZ54">
            <v>-35770.735999999997</v>
          </cell>
          <cell r="DA54">
            <v>-629306.81571628957</v>
          </cell>
          <cell r="DB54">
            <v>-53682.229658068398</v>
          </cell>
          <cell r="DC54">
            <v>-26715.542493362798</v>
          </cell>
          <cell r="DD54">
            <v>-34464.117487560099</v>
          </cell>
          <cell r="DE54">
            <v>-26965.261686858699</v>
          </cell>
          <cell r="DF54">
            <v>-47355.357052915802</v>
          </cell>
          <cell r="DG54">
            <v>-61831.575196958001</v>
          </cell>
          <cell r="DH54">
            <v>-88216.481503754505</v>
          </cell>
          <cell r="DI54">
            <v>-78630.475610923895</v>
          </cell>
          <cell r="DJ54">
            <v>-46401.847799249401</v>
          </cell>
          <cell r="DK54">
            <v>-32696.447189962801</v>
          </cell>
          <cell r="DL54">
            <v>-27448.542493362798</v>
          </cell>
          <cell r="DM54">
            <v>-35255.411960484802</v>
          </cell>
          <cell r="DN54">
            <v>-559663.29013346205</v>
          </cell>
          <cell r="DO54">
            <v>-58369.355014458597</v>
          </cell>
          <cell r="DP54">
            <v>-31965.547522151799</v>
          </cell>
          <cell r="DQ54">
            <v>-43364.091532590501</v>
          </cell>
          <cell r="DR54">
            <v>-35343.019245670803</v>
          </cell>
          <cell r="DS54">
            <v>-71123.172304099804</v>
          </cell>
          <cell r="DT54">
            <v>-95026.584868169404</v>
          </cell>
          <cell r="DU54">
            <v>-118073.275787163</v>
          </cell>
          <cell r="DV54">
            <v>-112408.753769523</v>
          </cell>
          <cell r="DW54">
            <v>-52229.274881438403</v>
          </cell>
          <cell r="DX54">
            <v>-39725.978423556502</v>
          </cell>
          <cell r="DY54">
            <v>-32360.547522151799</v>
          </cell>
          <cell r="DZ54">
            <v>-53238.413898308703</v>
          </cell>
        </row>
        <row r="55">
          <cell r="A55" t="str">
            <v>J:[Federal &amp; State Temporary Differences - Feedback]</v>
          </cell>
          <cell r="B55">
            <v>17890.383949999999</v>
          </cell>
          <cell r="C55">
            <v>43300.613339999902</v>
          </cell>
          <cell r="D55">
            <v>24885.251109999899</v>
          </cell>
          <cell r="E55">
            <v>20242.023799999901</v>
          </cell>
          <cell r="F55">
            <v>20721.915001317</v>
          </cell>
          <cell r="G55">
            <v>14400.9354896399</v>
          </cell>
          <cell r="H55">
            <v>13977.228662342701</v>
          </cell>
          <cell r="I55">
            <v>23253.119931234902</v>
          </cell>
          <cell r="J55">
            <v>61755.541077633301</v>
          </cell>
          <cell r="K55">
            <v>23541.679312223499</v>
          </cell>
          <cell r="L55">
            <v>33212.641625812597</v>
          </cell>
          <cell r="M55">
            <v>29264.071023778801</v>
          </cell>
          <cell r="N55">
            <v>326445.40432398237</v>
          </cell>
          <cell r="O55">
            <v>40148.968729365501</v>
          </cell>
          <cell r="P55">
            <v>53781.187031328402</v>
          </cell>
          <cell r="Q55">
            <v>39102.2111003834</v>
          </cell>
          <cell r="R55">
            <v>42392.701974948301</v>
          </cell>
          <cell r="S55">
            <v>39524.403811468801</v>
          </cell>
          <cell r="T55">
            <v>41821.546957462902</v>
          </cell>
          <cell r="U55">
            <v>40596.543110640101</v>
          </cell>
          <cell r="V55">
            <v>56640.7666413119</v>
          </cell>
          <cell r="W55">
            <v>81807.731501840302</v>
          </cell>
          <cell r="X55">
            <v>53890.950600128803</v>
          </cell>
          <cell r="Y55">
            <v>75550.3075930372</v>
          </cell>
          <cell r="Z55">
            <v>71575.251450684897</v>
          </cell>
          <cell r="AA55">
            <v>636832.5705026004</v>
          </cell>
          <cell r="AB55">
            <v>38629.636498702297</v>
          </cell>
          <cell r="AC55">
            <v>63340.266153718097</v>
          </cell>
          <cell r="AD55">
            <v>44123.163049582297</v>
          </cell>
          <cell r="AE55">
            <v>35384.033009532803</v>
          </cell>
          <cell r="AF55">
            <v>30026.923115866201</v>
          </cell>
          <cell r="AG55">
            <v>22114.174278850402</v>
          </cell>
          <cell r="AH55">
            <v>22097.028789604999</v>
          </cell>
          <cell r="AI55">
            <v>20865.735765608701</v>
          </cell>
          <cell r="AJ55">
            <v>66844.846455577397</v>
          </cell>
          <cell r="AK55">
            <v>47565.150995832897</v>
          </cell>
          <cell r="AL55">
            <v>59655.296665353599</v>
          </cell>
          <cell r="AM55">
            <v>49452.335376384901</v>
          </cell>
          <cell r="AN55">
            <v>500098.59015461465</v>
          </cell>
          <cell r="AO55">
            <v>33935.915443625097</v>
          </cell>
          <cell r="AP55">
            <v>39631.610608656403</v>
          </cell>
          <cell r="AQ55">
            <v>25222.9292216168</v>
          </cell>
          <cell r="AR55">
            <v>23134.9673653588</v>
          </cell>
          <cell r="AS55">
            <v>21921.302236138399</v>
          </cell>
          <cell r="AT55">
            <v>15317.7220134336</v>
          </cell>
          <cell r="AU55">
            <v>12818.7373969254</v>
          </cell>
          <cell r="AV55">
            <v>13455.348906277401</v>
          </cell>
          <cell r="AW55">
            <v>53439.757489865398</v>
          </cell>
          <cell r="AX55">
            <v>18990.0893489177</v>
          </cell>
          <cell r="AY55">
            <v>35690.381373236101</v>
          </cell>
          <cell r="AZ55">
            <v>24668.407057730801</v>
          </cell>
          <cell r="BA55">
            <v>318227.16846178193</v>
          </cell>
          <cell r="BB55">
            <v>20612.228153345401</v>
          </cell>
          <cell r="BC55">
            <v>36518.417010801699</v>
          </cell>
          <cell r="BD55">
            <v>28676.094849335201</v>
          </cell>
          <cell r="BE55">
            <v>24347.904217453899</v>
          </cell>
          <cell r="BF55">
            <v>22323.738823730699</v>
          </cell>
          <cell r="BG55">
            <v>12309.799065449301</v>
          </cell>
          <cell r="BH55">
            <v>13142.532191701101</v>
          </cell>
          <cell r="BI55">
            <v>18081.278412428299</v>
          </cell>
          <cell r="BJ55">
            <v>54571.621984382997</v>
          </cell>
          <cell r="BK55">
            <v>22880.633506463499</v>
          </cell>
          <cell r="BL55">
            <v>41093.263457876899</v>
          </cell>
          <cell r="BM55">
            <v>25427.431521222301</v>
          </cell>
          <cell r="BN55">
            <v>319984.94319419126</v>
          </cell>
          <cell r="BO55">
            <v>18882.9884949478</v>
          </cell>
          <cell r="BP55">
            <v>31490.408792530699</v>
          </cell>
          <cell r="BQ55">
            <v>24386.885385149799</v>
          </cell>
          <cell r="BR55">
            <v>25113.147489718202</v>
          </cell>
          <cell r="BS55">
            <v>18278.176004466801</v>
          </cell>
          <cell r="BT55">
            <v>9670.3223852882002</v>
          </cell>
          <cell r="BU55">
            <v>8815.3573439164902</v>
          </cell>
          <cell r="BV55">
            <v>7691.5596439164601</v>
          </cell>
          <cell r="BW55">
            <v>62158.762843076598</v>
          </cell>
          <cell r="BX55">
            <v>37886.241591024402</v>
          </cell>
          <cell r="BY55">
            <v>42495.116466199703</v>
          </cell>
          <cell r="BZ55">
            <v>24236.714013129698</v>
          </cell>
          <cell r="CA55">
            <v>311105.68045336485</v>
          </cell>
          <cell r="CB55">
            <v>15063.9077416942</v>
          </cell>
          <cell r="CC55">
            <v>33727.298028712001</v>
          </cell>
          <cell r="CD55">
            <v>21175.085033318599</v>
          </cell>
          <cell r="CE55">
            <v>22664.711088386801</v>
          </cell>
          <cell r="CF55">
            <v>14509.969743977599</v>
          </cell>
          <cell r="CG55">
            <v>6427.3013469958896</v>
          </cell>
          <cell r="CH55">
            <v>6956.8684188111602</v>
          </cell>
          <cell r="CI55">
            <v>5924.1187188111599</v>
          </cell>
          <cell r="CJ55">
            <v>49099.497694644801</v>
          </cell>
          <cell r="CK55">
            <v>22971.0439626933</v>
          </cell>
          <cell r="CL55">
            <v>35925.080445810097</v>
          </cell>
          <cell r="CM55">
            <v>17665.4818617448</v>
          </cell>
          <cell r="CN55">
            <v>252110.36408560045</v>
          </cell>
          <cell r="CO55">
            <v>15120.1706564714</v>
          </cell>
          <cell r="CP55">
            <v>25262.491335152401</v>
          </cell>
          <cell r="CQ55">
            <v>17074.968098935999</v>
          </cell>
          <cell r="CR55">
            <v>19170.278216329501</v>
          </cell>
          <cell r="CS55">
            <v>14399.5813273982</v>
          </cell>
          <cell r="CT55">
            <v>6413.1795244027498</v>
          </cell>
          <cell r="CU55">
            <v>6586.2214731733402</v>
          </cell>
          <cell r="CV55">
            <v>5168.4964731733198</v>
          </cell>
          <cell r="CW55">
            <v>72950.738003656501</v>
          </cell>
          <cell r="CX55">
            <v>35336.829465381197</v>
          </cell>
          <cell r="CY55">
            <v>40619.153198045002</v>
          </cell>
          <cell r="CZ55">
            <v>22249.989156383399</v>
          </cell>
          <cell r="DA55">
            <v>280352.09692850302</v>
          </cell>
          <cell r="DB55">
            <v>14716.945696433801</v>
          </cell>
          <cell r="DC55">
            <v>39107.117189007302</v>
          </cell>
          <cell r="DD55">
            <v>18134.069196124601</v>
          </cell>
          <cell r="DE55">
            <v>33730.789969906997</v>
          </cell>
          <cell r="DF55">
            <v>13984.9230200815</v>
          </cell>
          <cell r="DG55">
            <v>6081.6006079151202</v>
          </cell>
          <cell r="DH55">
            <v>6254.0960971159202</v>
          </cell>
          <cell r="DI55">
            <v>4831.7968448936899</v>
          </cell>
          <cell r="DJ55">
            <v>60552.997448220398</v>
          </cell>
          <cell r="DK55">
            <v>30864.381866125601</v>
          </cell>
          <cell r="DL55">
            <v>32631.283890421299</v>
          </cell>
          <cell r="DM55">
            <v>17780.0713078956</v>
          </cell>
          <cell r="DN55">
            <v>278670.0731341418</v>
          </cell>
          <cell r="DO55">
            <v>12752.139004635599</v>
          </cell>
          <cell r="DP55">
            <v>26279.490679132101</v>
          </cell>
          <cell r="DQ55">
            <v>14744.9633036294</v>
          </cell>
          <cell r="DR55">
            <v>14483.5218031802</v>
          </cell>
          <cell r="DS55">
            <v>11954.9005022371</v>
          </cell>
          <cell r="DT55">
            <v>4158.8623056453298</v>
          </cell>
          <cell r="DU55">
            <v>4326.4979501734997</v>
          </cell>
          <cell r="DV55">
            <v>2883.71988984465</v>
          </cell>
          <cell r="DW55">
            <v>33029.264643163297</v>
          </cell>
          <cell r="DX55">
            <v>13396.749210251501</v>
          </cell>
          <cell r="DY55">
            <v>20720.5513732869</v>
          </cell>
          <cell r="DZ55">
            <v>14707.840307709601</v>
          </cell>
        </row>
        <row r="56">
          <cell r="A56" t="str">
            <v xml:space="preserve">     K:[Total Federal &amp; State Temporary Differences]</v>
          </cell>
          <cell r="B56">
            <v>-120901.214759999</v>
          </cell>
          <cell r="C56">
            <v>-28669.661569999898</v>
          </cell>
          <cell r="D56">
            <v>-74157.098529999901</v>
          </cell>
          <cell r="E56">
            <v>-9266.3694700000196</v>
          </cell>
          <cell r="F56">
            <v>-41535.920549857801</v>
          </cell>
          <cell r="G56">
            <v>-22078.549444865701</v>
          </cell>
          <cell r="H56">
            <v>-35774.741361069202</v>
          </cell>
          <cell r="I56">
            <v>-17221.5987921999</v>
          </cell>
          <cell r="J56">
            <v>17480.227313972198</v>
          </cell>
          <cell r="K56">
            <v>-3570.0264088434001</v>
          </cell>
          <cell r="L56">
            <v>16445.6256813332</v>
          </cell>
          <cell r="M56">
            <v>7385.4645581252798</v>
          </cell>
          <cell r="N56">
            <v>-311863.86333340418</v>
          </cell>
          <cell r="O56">
            <v>27956.4356600758</v>
          </cell>
          <cell r="P56">
            <v>39800.858949089998</v>
          </cell>
          <cell r="Q56">
            <v>22889.6441162845</v>
          </cell>
          <cell r="R56">
            <v>-113574.10793488901</v>
          </cell>
          <cell r="S56">
            <v>17483.824614233901</v>
          </cell>
          <cell r="T56">
            <v>16618.562471462799</v>
          </cell>
          <cell r="U56">
            <v>769.27266524640402</v>
          </cell>
          <cell r="V56">
            <v>26489.895775930301</v>
          </cell>
          <cell r="W56">
            <v>49059.2165679877</v>
          </cell>
          <cell r="X56">
            <v>43318.499884461802</v>
          </cell>
          <cell r="Y56">
            <v>72556.084667680698</v>
          </cell>
          <cell r="Z56">
            <v>46793.351447293702</v>
          </cell>
          <cell r="AA56">
            <v>250161.5388848586</v>
          </cell>
          <cell r="AB56">
            <v>33332.047106551203</v>
          </cell>
          <cell r="AC56">
            <v>46637.175623755698</v>
          </cell>
          <cell r="AD56">
            <v>19511.0171060701</v>
          </cell>
          <cell r="AE56">
            <v>25182.563070269702</v>
          </cell>
          <cell r="AF56">
            <v>20348.162246891599</v>
          </cell>
          <cell r="AG56">
            <v>-10281.736261653299</v>
          </cell>
          <cell r="AH56">
            <v>-39785.635866305704</v>
          </cell>
          <cell r="AI56">
            <v>-16937.074275164501</v>
          </cell>
          <cell r="AJ56">
            <v>38101.212605649001</v>
          </cell>
          <cell r="AK56">
            <v>39002.598193099497</v>
          </cell>
          <cell r="AL56">
            <v>56648.755789086099</v>
          </cell>
          <cell r="AM56">
            <v>43667.173532931498</v>
          </cell>
          <cell r="AN56">
            <v>255426.25887118088</v>
          </cell>
          <cell r="AO56">
            <v>6537.0649467688299</v>
          </cell>
          <cell r="AP56">
            <v>11411.484570316001</v>
          </cell>
          <cell r="AQ56">
            <v>-13725.810824657399</v>
          </cell>
          <cell r="AR56">
            <v>-7803.4330182973399</v>
          </cell>
          <cell r="AS56">
            <v>-12278.8035570181</v>
          </cell>
          <cell r="AT56">
            <v>-22086.791909733402</v>
          </cell>
          <cell r="AU56">
            <v>-59925.051992298097</v>
          </cell>
          <cell r="AV56">
            <v>-37871.668889715002</v>
          </cell>
          <cell r="AW56">
            <v>10208.964679008001</v>
          </cell>
          <cell r="AX56">
            <v>-5894.0466630190404</v>
          </cell>
          <cell r="AY56">
            <v>18786.520147605301</v>
          </cell>
          <cell r="AZ56">
            <v>8065.0969941678304</v>
          </cell>
          <cell r="BA56">
            <v>-104576.47551687239</v>
          </cell>
          <cell r="BB56">
            <v>-35748.7709884957</v>
          </cell>
          <cell r="BC56">
            <v>-11634.3677651046</v>
          </cell>
          <cell r="BD56">
            <v>-15292.5582490246</v>
          </cell>
          <cell r="BE56">
            <v>-14121.935760398501</v>
          </cell>
          <cell r="BF56">
            <v>-34189.0786795268</v>
          </cell>
          <cell r="BG56">
            <v>-55524.707945341397</v>
          </cell>
          <cell r="BH56">
            <v>-70872.240164682895</v>
          </cell>
          <cell r="BI56">
            <v>-54187.945908315603</v>
          </cell>
          <cell r="BJ56">
            <v>-10768.843270203501</v>
          </cell>
          <cell r="BK56">
            <v>-21136.700734362901</v>
          </cell>
          <cell r="BL56">
            <v>3363.7268295170502</v>
          </cell>
          <cell r="BM56">
            <v>-23885.9744054443</v>
          </cell>
          <cell r="BN56">
            <v>-343999.39704138372</v>
          </cell>
          <cell r="BO56">
            <v>-40266.356228221499</v>
          </cell>
          <cell r="BP56">
            <v>-19442.508396953301</v>
          </cell>
          <cell r="BQ56">
            <v>-34039.178633568001</v>
          </cell>
          <cell r="BR56">
            <v>-26068.2488174145</v>
          </cell>
          <cell r="BS56">
            <v>-55139.230468170099</v>
          </cell>
          <cell r="BT56">
            <v>-59279.382727135897</v>
          </cell>
          <cell r="BU56">
            <v>-78134.396335218</v>
          </cell>
          <cell r="BV56">
            <v>-68698.177384513299</v>
          </cell>
          <cell r="BW56">
            <v>-10007.6540109341</v>
          </cell>
          <cell r="BX56">
            <v>-19268.702505859601</v>
          </cell>
          <cell r="BY56">
            <v>-8729.1965232843504</v>
          </cell>
          <cell r="BZ56">
            <v>-27752.4268021467</v>
          </cell>
          <cell r="CA56">
            <v>-446825.45883341943</v>
          </cell>
          <cell r="CB56">
            <v>-43942.6272855477</v>
          </cell>
          <cell r="CC56">
            <v>-14377.421148388201</v>
          </cell>
          <cell r="CD56">
            <v>-34273.307474627902</v>
          </cell>
          <cell r="CE56">
            <v>-25702.271097823701</v>
          </cell>
          <cell r="CF56">
            <v>-56974.071274947499</v>
          </cell>
          <cell r="CG56">
            <v>-81849.207409843599</v>
          </cell>
          <cell r="CH56">
            <v>-98033.053967917906</v>
          </cell>
          <cell r="CI56">
            <v>-86974.574648520196</v>
          </cell>
          <cell r="CJ56">
            <v>-19854.204808541999</v>
          </cell>
          <cell r="CK56">
            <v>-31087.4945446069</v>
          </cell>
          <cell r="CL56">
            <v>-12173.6174312901</v>
          </cell>
          <cell r="CM56">
            <v>-36429.226195362397</v>
          </cell>
          <cell r="CN56">
            <v>-541671.07728741807</v>
          </cell>
          <cell r="CO56">
            <v>-48826.983961178499</v>
          </cell>
          <cell r="CP56">
            <v>-10200.9924704765</v>
          </cell>
          <cell r="CQ56">
            <v>-32060.082872983101</v>
          </cell>
          <cell r="CR56">
            <v>-16538.253266289401</v>
          </cell>
          <cell r="CS56">
            <v>-58028.568856584301</v>
          </cell>
          <cell r="CT56">
            <v>-56438.113678278001</v>
          </cell>
          <cell r="CU56">
            <v>-67737.846645149999</v>
          </cell>
          <cell r="CV56">
            <v>-61658.953062472203</v>
          </cell>
          <cell r="CW56">
            <v>18136.271945140801</v>
          </cell>
          <cell r="CX56">
            <v>-6245.8924683144896</v>
          </cell>
          <cell r="CY56">
            <v>4165.4433924159803</v>
          </cell>
          <cell r="CZ56">
            <v>-13520.7468436166</v>
          </cell>
          <cell r="DA56">
            <v>-348954.71878778632</v>
          </cell>
          <cell r="DB56">
            <v>-38965.283961634501</v>
          </cell>
          <cell r="DC56">
            <v>12391.5746956444</v>
          </cell>
          <cell r="DD56">
            <v>-16330.0482914355</v>
          </cell>
          <cell r="DE56">
            <v>6765.5282830483202</v>
          </cell>
          <cell r="DF56">
            <v>-33370.434032834302</v>
          </cell>
          <cell r="DG56">
            <v>-55749.974589042802</v>
          </cell>
          <cell r="DH56">
            <v>-81962.385406638597</v>
          </cell>
          <cell r="DI56">
            <v>-73798.678766030294</v>
          </cell>
          <cell r="DJ56">
            <v>14151.149648970901</v>
          </cell>
          <cell r="DK56">
            <v>-1832.0653238371999</v>
          </cell>
          <cell r="DL56">
            <v>5182.7413970585403</v>
          </cell>
          <cell r="DM56">
            <v>-17475.340652589199</v>
          </cell>
          <cell r="DN56">
            <v>-280993.21699932026</v>
          </cell>
          <cell r="DO56">
            <v>-45617.2160098229</v>
          </cell>
          <cell r="DP56">
            <v>-5686.0568430196699</v>
          </cell>
          <cell r="DQ56">
            <v>-28619.128228960999</v>
          </cell>
          <cell r="DR56">
            <v>-20859.497442490501</v>
          </cell>
          <cell r="DS56">
            <v>-59168.271801862596</v>
          </cell>
          <cell r="DT56">
            <v>-90867.722562524097</v>
          </cell>
          <cell r="DU56">
            <v>-113746.77783699</v>
          </cell>
          <cell r="DV56">
            <v>-109525.033879678</v>
          </cell>
          <cell r="DW56">
            <v>-19200.010238275099</v>
          </cell>
          <cell r="DX56">
            <v>-26329.229213304901</v>
          </cell>
          <cell r="DY56">
            <v>-11639.9961488648</v>
          </cell>
          <cell r="DZ56">
            <v>-38530.573590599102</v>
          </cell>
        </row>
        <row r="57">
          <cell r="A57" t="str">
            <v>Grand Total</v>
          </cell>
          <cell r="B57">
            <v>-362703.64427999902</v>
          </cell>
          <cell r="C57">
            <v>-86008.984710000019</v>
          </cell>
          <cell r="D57">
            <v>-222471.29558999979</v>
          </cell>
          <cell r="E57">
            <v>-27799.108410000226</v>
          </cell>
          <cell r="F57">
            <v>-124607.76164957343</v>
          </cell>
          <cell r="G57">
            <v>-66235.648334597063</v>
          </cell>
          <cell r="H57">
            <v>-107324.22408320755</v>
          </cell>
          <cell r="I57">
            <v>-51664.796376599741</v>
          </cell>
          <cell r="J57">
            <v>52440.681941916686</v>
          </cell>
          <cell r="K57">
            <v>-10710.07922653025</v>
          </cell>
          <cell r="L57">
            <v>49336.877043999666</v>
          </cell>
          <cell r="M57">
            <v>22156.393674375824</v>
          </cell>
          <cell r="N57">
            <v>-935591.5900002151</v>
          </cell>
          <cell r="O57">
            <v>83869.306980227513</v>
          </cell>
          <cell r="P57">
            <v>119402.57684727007</v>
          </cell>
          <cell r="Q57">
            <v>68668.932348853647</v>
          </cell>
          <cell r="R57">
            <v>-340722.32380466699</v>
          </cell>
          <cell r="S57">
            <v>52451.473842701816</v>
          </cell>
          <cell r="T57">
            <v>49855.6874143885</v>
          </cell>
          <cell r="U57">
            <v>2307.8179957392417</v>
          </cell>
          <cell r="V57">
            <v>79469.687327790962</v>
          </cell>
          <cell r="W57">
            <v>147177.64970396316</v>
          </cell>
          <cell r="X57">
            <v>129955.49965338554</v>
          </cell>
          <cell r="Y57">
            <v>217668.25400304192</v>
          </cell>
          <cell r="Z57">
            <v>140380.05434188104</v>
          </cell>
          <cell r="AA57">
            <v>750484.61665457638</v>
          </cell>
          <cell r="AB57">
            <v>99996.141319653543</v>
          </cell>
          <cell r="AC57">
            <v>139911.52687126712</v>
          </cell>
          <cell r="AD57">
            <v>58533.051318210331</v>
          </cell>
          <cell r="AE57">
            <v>75547.689210809185</v>
          </cell>
          <cell r="AF57">
            <v>61044.486740674824</v>
          </cell>
          <cell r="AG57">
            <v>-30845.208784959916</v>
          </cell>
          <cell r="AH57">
            <v>-119356.90759891718</v>
          </cell>
          <cell r="AI57">
            <v>-50811.222825493678</v>
          </cell>
          <cell r="AJ57">
            <v>114303.63781694701</v>
          </cell>
          <cell r="AK57">
            <v>117007.79457929847</v>
          </cell>
          <cell r="AL57">
            <v>169946.26736725826</v>
          </cell>
          <cell r="AM57">
            <v>131001.52059879449</v>
          </cell>
          <cell r="AN57">
            <v>766278.77661354246</v>
          </cell>
          <cell r="AO57">
            <v>19611.194840306456</v>
          </cell>
          <cell r="AP57">
            <v>34234.453710947986</v>
          </cell>
          <cell r="AQ57">
            <v>-41177.432473972316</v>
          </cell>
          <cell r="AR57">
            <v>-23410.299054892115</v>
          </cell>
          <cell r="AS57">
            <v>-36836.410671054306</v>
          </cell>
          <cell r="AT57">
            <v>-66260.375729200139</v>
          </cell>
          <cell r="AU57">
            <v>-179775.15597689417</v>
          </cell>
          <cell r="AV57">
            <v>-113615.00666914508</v>
          </cell>
          <cell r="AW57">
            <v>30626.894037024278</v>
          </cell>
          <cell r="AX57">
            <v>-17682.139989057177</v>
          </cell>
          <cell r="AY57">
            <v>56359.560442816102</v>
          </cell>
          <cell r="AZ57">
            <v>24195.290982503626</v>
          </cell>
          <cell r="BA57">
            <v>-313729.42655061674</v>
          </cell>
          <cell r="BB57">
            <v>-107246.31296548725</v>
          </cell>
          <cell r="BC57">
            <v>-34903.103295313878</v>
          </cell>
          <cell r="BD57">
            <v>-45877.674747073979</v>
          </cell>
          <cell r="BE57">
            <v>-42365.807281195608</v>
          </cell>
          <cell r="BF57">
            <v>-102567.23603858051</v>
          </cell>
          <cell r="BG57">
            <v>-166574.12383602411</v>
          </cell>
          <cell r="BH57">
            <v>-212616.72049404879</v>
          </cell>
          <cell r="BI57">
            <v>-162563.83772494688</v>
          </cell>
          <cell r="BJ57">
            <v>-32306.529810610446</v>
          </cell>
          <cell r="BK57">
            <v>-63410.102203088929</v>
          </cell>
          <cell r="BL57">
            <v>10091.180488551065</v>
          </cell>
          <cell r="BM57">
            <v>-71657.923216332914</v>
          </cell>
          <cell r="BN57">
            <v>-1031998.1911241524</v>
          </cell>
          <cell r="BO57">
            <v>-120799.0686846646</v>
          </cell>
          <cell r="BP57">
            <v>-58327.525190860062</v>
          </cell>
          <cell r="BQ57">
            <v>-102117.53590070413</v>
          </cell>
          <cell r="BR57">
            <v>-78204.746452243649</v>
          </cell>
          <cell r="BS57">
            <v>-165417.69140451038</v>
          </cell>
          <cell r="BT57">
            <v>-177838.1481814076</v>
          </cell>
          <cell r="BU57">
            <v>-234403.18900565396</v>
          </cell>
          <cell r="BV57">
            <v>-206094.53215353983</v>
          </cell>
          <cell r="BW57">
            <v>-30022.962032802279</v>
          </cell>
          <cell r="BX57">
            <v>-57806.107517579003</v>
          </cell>
          <cell r="BY57">
            <v>-26187.589569853117</v>
          </cell>
          <cell r="BZ57">
            <v>-83257.280406440201</v>
          </cell>
          <cell r="CA57">
            <v>-1340476.3765002587</v>
          </cell>
          <cell r="CB57">
            <v>-131827.88185664313</v>
          </cell>
          <cell r="CC57">
            <v>-43132.263445164688</v>
          </cell>
          <cell r="CD57">
            <v>-102819.92242388389</v>
          </cell>
          <cell r="CE57">
            <v>-77106.813293471118</v>
          </cell>
          <cell r="CF57">
            <v>-170922.21382484259</v>
          </cell>
          <cell r="CG57">
            <v>-245547.62222953077</v>
          </cell>
          <cell r="CH57">
            <v>-294099.16190375359</v>
          </cell>
          <cell r="CI57">
            <v>-260923.7239455604</v>
          </cell>
          <cell r="CJ57">
            <v>-59562.61442562606</v>
          </cell>
          <cell r="CK57">
            <v>-93262.483633820782</v>
          </cell>
          <cell r="CL57">
            <v>-36520.85229387047</v>
          </cell>
          <cell r="CM57">
            <v>-109287.67858608719</v>
          </cell>
          <cell r="CN57">
            <v>-1625013.2318622547</v>
          </cell>
          <cell r="CO57">
            <v>-146480.9518835356</v>
          </cell>
          <cell r="CP57">
            <v>-30602.977411429594</v>
          </cell>
          <cell r="CQ57">
            <v>-96180.24861894935</v>
          </cell>
          <cell r="CR57">
            <v>-49614.759798868232</v>
          </cell>
          <cell r="CS57">
            <v>-174085.70656975283</v>
          </cell>
          <cell r="CT57">
            <v>-169314.34103483401</v>
          </cell>
          <cell r="CU57">
            <v>-203213.53993544989</v>
          </cell>
          <cell r="CV57">
            <v>-184976.85918741659</v>
          </cell>
          <cell r="CW57">
            <v>54408.815835422705</v>
          </cell>
          <cell r="CX57">
            <v>-18737.677404943479</v>
          </cell>
          <cell r="CY57">
            <v>12496.33017724797</v>
          </cell>
          <cell r="CZ57">
            <v>-40562.240530849806</v>
          </cell>
          <cell r="DA57">
            <v>-1046864.1563633588</v>
          </cell>
          <cell r="DB57">
            <v>-116895.85188490356</v>
          </cell>
          <cell r="DC57">
            <v>37174.72408693342</v>
          </cell>
          <cell r="DD57">
            <v>-48990.144874306534</v>
          </cell>
          <cell r="DE57">
            <v>20296.584849144961</v>
          </cell>
          <cell r="DF57">
            <v>-100111.30209850287</v>
          </cell>
          <cell r="DG57">
            <v>-167249.92376712844</v>
          </cell>
          <cell r="DH57">
            <v>-245887.15621991572</v>
          </cell>
          <cell r="DI57">
            <v>-221396.03629809062</v>
          </cell>
          <cell r="DJ57">
            <v>42453.448946912984</v>
          </cell>
          <cell r="DK57">
            <v>-5496.1959715116063</v>
          </cell>
          <cell r="DL57">
            <v>15548.224191175588</v>
          </cell>
          <cell r="DM57">
            <v>-52426.021957767596</v>
          </cell>
          <cell r="DN57">
            <v>-842979.65099796024</v>
          </cell>
          <cell r="DO57">
            <v>-136851.64802946884</v>
          </cell>
          <cell r="DP57">
            <v>-17058.170529058982</v>
          </cell>
          <cell r="DQ57">
            <v>-85857.384686883132</v>
          </cell>
          <cell r="DR57">
            <v>-62578.492327471649</v>
          </cell>
          <cell r="DS57">
            <v>-177504.81540558793</v>
          </cell>
          <cell r="DT57">
            <v>-272603.16768757219</v>
          </cell>
          <cell r="DU57">
            <v>-341240.33351096988</v>
          </cell>
          <cell r="DV57">
            <v>-328575.10163903458</v>
          </cell>
          <cell r="DW57">
            <v>-57600.030714825218</v>
          </cell>
          <cell r="DX57">
            <v>-78987.68763991486</v>
          </cell>
          <cell r="DY57">
            <v>-34919.98844659458</v>
          </cell>
          <cell r="DZ57">
            <v>-115591.72077179726</v>
          </cell>
        </row>
      </sheetData>
      <sheetData sheetId="5">
        <row r="3">
          <cell r="A3" t="str">
            <v>GEORGIA POWER COMPANY</v>
          </cell>
          <cell r="B3">
            <v>0</v>
          </cell>
          <cell r="C3">
            <v>0</v>
          </cell>
        </row>
        <row r="4">
          <cell r="A4" t="str">
            <v>CALCULATION OF SYNCHRONIZED INTEREST EXPENSE</v>
          </cell>
          <cell r="B4">
            <v>0</v>
          </cell>
          <cell r="C4">
            <v>0</v>
          </cell>
        </row>
        <row r="5">
          <cell r="A5" t="str">
            <v>TWELVE MONTHS ENDED DECEMBER 31, 2014</v>
          </cell>
          <cell r="B5">
            <v>0</v>
          </cell>
          <cell r="C5">
            <v>0</v>
          </cell>
        </row>
        <row r="6">
          <cell r="A6" t="str">
            <v>(AMOUNTS IN THOUSANDS)</v>
          </cell>
          <cell r="B6">
            <v>0</v>
          </cell>
          <cell r="C6">
            <v>0</v>
          </cell>
        </row>
        <row r="7">
          <cell r="A7">
            <v>0</v>
          </cell>
          <cell r="B7">
            <v>0</v>
          </cell>
          <cell r="C7">
            <v>0</v>
          </cell>
        </row>
        <row r="8">
          <cell r="A8">
            <v>0</v>
          </cell>
          <cell r="B8">
            <v>0</v>
          </cell>
          <cell r="C8">
            <v>0</v>
          </cell>
        </row>
        <row r="9">
          <cell r="A9" t="str">
            <v>Total Rate Base</v>
          </cell>
          <cell r="B9">
            <v>0</v>
          </cell>
          <cell r="C9">
            <v>15815501.628258355</v>
          </cell>
        </row>
        <row r="10">
          <cell r="A10" t="str">
            <v>Average Cost of Debt</v>
          </cell>
          <cell r="B10">
            <v>0</v>
          </cell>
          <cell r="C10">
            <v>1.84E-2</v>
          </cell>
        </row>
        <row r="11">
          <cell r="A11">
            <v>0</v>
          </cell>
          <cell r="B11">
            <v>0</v>
          </cell>
          <cell r="C11">
            <v>0</v>
          </cell>
        </row>
        <row r="12">
          <cell r="A12" t="str">
            <v>Synchronized Interest</v>
          </cell>
          <cell r="B12">
            <v>0</v>
          </cell>
          <cell r="C12">
            <v>291005</v>
          </cell>
        </row>
        <row r="13">
          <cell r="A13" t="str">
            <v>Current Electric Interest Expense</v>
          </cell>
          <cell r="B13">
            <v>0</v>
          </cell>
          <cell r="C13">
            <v>355568.71606866911</v>
          </cell>
        </row>
        <row r="14">
          <cell r="A14">
            <v>0</v>
          </cell>
          <cell r="B14">
            <v>0</v>
          </cell>
          <cell r="C14">
            <v>0</v>
          </cell>
        </row>
        <row r="15">
          <cell r="A15" t="str">
            <v>Interest Adjustment</v>
          </cell>
          <cell r="B15">
            <v>0</v>
          </cell>
          <cell r="C15">
            <v>-64563.716068669106</v>
          </cell>
        </row>
        <row r="16">
          <cell r="A16" t="str">
            <v>Taxes</v>
          </cell>
          <cell r="B16">
            <v>0</v>
          </cell>
          <cell r="C16">
            <v>0.38679999999999998</v>
          </cell>
        </row>
        <row r="17">
          <cell r="A17">
            <v>0</v>
          </cell>
          <cell r="B17">
            <v>0</v>
          </cell>
          <cell r="C17">
            <v>0</v>
          </cell>
        </row>
        <row r="18">
          <cell r="A18" t="str">
            <v>Current Federal Income Tax  Provision</v>
          </cell>
          <cell r="B18">
            <v>0</v>
          </cell>
          <cell r="C18">
            <v>21319</v>
          </cell>
        </row>
        <row r="19">
          <cell r="A19" t="str">
            <v>Current State Income Tax  Provision</v>
          </cell>
          <cell r="B19">
            <v>0</v>
          </cell>
          <cell r="C19">
            <v>3654</v>
          </cell>
        </row>
        <row r="20">
          <cell r="A20">
            <v>0</v>
          </cell>
          <cell r="B20">
            <v>0</v>
          </cell>
          <cell r="C20">
            <v>0</v>
          </cell>
        </row>
        <row r="21">
          <cell r="A21" t="str">
            <v xml:space="preserve">Total Tax Effect </v>
          </cell>
          <cell r="B21">
            <v>0</v>
          </cell>
          <cell r="C21">
            <v>24973</v>
          </cell>
        </row>
        <row r="22">
          <cell r="A22">
            <v>0</v>
          </cell>
          <cell r="B22">
            <v>0</v>
          </cell>
          <cell r="C22">
            <v>0</v>
          </cell>
        </row>
        <row r="23">
          <cell r="A23">
            <v>0</v>
          </cell>
          <cell r="B23">
            <v>0</v>
          </cell>
          <cell r="C23">
            <v>0</v>
          </cell>
        </row>
        <row r="24">
          <cell r="A24">
            <v>0</v>
          </cell>
          <cell r="B24" t="str">
            <v>Federal</v>
          </cell>
          <cell r="C24" t="str">
            <v>State</v>
          </cell>
        </row>
        <row r="25">
          <cell r="A25">
            <v>0</v>
          </cell>
          <cell r="B25">
            <v>0</v>
          </cell>
          <cell r="C25">
            <v>0</v>
          </cell>
        </row>
        <row r="26">
          <cell r="A26" t="str">
            <v>Original Tax</v>
          </cell>
          <cell r="B26">
            <v>374319.77190089249</v>
          </cell>
          <cell r="C26">
            <v>69936.40909212867</v>
          </cell>
        </row>
        <row r="27">
          <cell r="A27" t="str">
            <v>Synrchonized Interest</v>
          </cell>
          <cell r="B27">
            <v>21319</v>
          </cell>
          <cell r="C27">
            <v>3654</v>
          </cell>
        </row>
        <row r="28">
          <cell r="A28">
            <v>0</v>
          </cell>
          <cell r="B28">
            <v>0</v>
          </cell>
          <cell r="C28">
            <v>0</v>
          </cell>
        </row>
        <row r="29">
          <cell r="A29" t="str">
            <v>New Tax</v>
          </cell>
          <cell r="B29">
            <v>395638.77190089249</v>
          </cell>
          <cell r="C29">
            <v>73590.40909212867</v>
          </cell>
        </row>
        <row r="30">
          <cell r="A30">
            <v>0</v>
          </cell>
          <cell r="B30">
            <v>0</v>
          </cell>
          <cell r="C30">
            <v>0</v>
          </cell>
        </row>
        <row r="31">
          <cell r="A31">
            <v>0</v>
          </cell>
          <cell r="B31">
            <v>0</v>
          </cell>
          <cell r="C31">
            <v>0</v>
          </cell>
        </row>
        <row r="32">
          <cell r="A32" t="str">
            <v>Current Electric Interest Expense</v>
          </cell>
          <cell r="B32">
            <v>0</v>
          </cell>
          <cell r="C32" t="str">
            <v>Schedule 36</v>
          </cell>
        </row>
        <row r="33">
          <cell r="A33" t="str">
            <v>Interest on LTD (incl Capitalized Leases)</v>
          </cell>
          <cell r="B33">
            <v>0</v>
          </cell>
          <cell r="C33">
            <v>337611.28778601962</v>
          </cell>
        </row>
        <row r="34">
          <cell r="A34" t="str">
            <v>Amort Debt Disc, Prem &amp; G/L Reacq Debt</v>
          </cell>
          <cell r="B34">
            <v>0</v>
          </cell>
          <cell r="C34">
            <v>25573.903416037305</v>
          </cell>
        </row>
        <row r="35">
          <cell r="A35" t="str">
            <v>AFUDC - Debt</v>
          </cell>
          <cell r="B35">
            <v>0</v>
          </cell>
          <cell r="C35">
            <v>-16500.297994336477</v>
          </cell>
        </row>
        <row r="36">
          <cell r="A36" t="str">
            <v>Interest on Notes Payable</v>
          </cell>
          <cell r="B36">
            <v>0</v>
          </cell>
          <cell r="C36">
            <v>1549.9532208787634</v>
          </cell>
        </row>
        <row r="37">
          <cell r="A37" t="str">
            <v>Interest on Customer Deposits</v>
          </cell>
          <cell r="B37">
            <v>0</v>
          </cell>
          <cell r="C37">
            <v>7333.8696400698645</v>
          </cell>
        </row>
        <row r="38">
          <cell r="A38" t="str">
            <v>Total</v>
          </cell>
          <cell r="B38">
            <v>0</v>
          </cell>
          <cell r="C38">
            <v>355568.71606866911</v>
          </cell>
        </row>
      </sheetData>
      <sheetData sheetId="6"/>
      <sheetData sheetId="7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trix"/>
      <sheetName val="Updates"/>
      <sheetName val="Control"/>
      <sheetName val="UnitData"/>
      <sheetName val="UnitCalcs"/>
      <sheetName val="Fuel"/>
      <sheetName val="Contracts"/>
      <sheetName val="Other Inputs"/>
      <sheetName val="Asset1"/>
      <sheetName val="Asset2"/>
      <sheetName val="Asset3"/>
      <sheetName val="Asset4"/>
      <sheetName val="Contract1"/>
      <sheetName val="Contract2"/>
      <sheetName val="Contract3"/>
      <sheetName val="Contract4"/>
      <sheetName val="Financial Segment"/>
      <sheetName val="Asset Summary"/>
      <sheetName val="Contract Summary"/>
      <sheetName val="CapRev Summary"/>
      <sheetName val="Labels"/>
      <sheetName val="Tables"/>
      <sheetName val="Overrides"/>
      <sheetName val="Begin"/>
      <sheetName val="Analysis"/>
      <sheetName val="Model Settings"/>
      <sheetName val="End"/>
      <sheetName val="Valuation"/>
      <sheetName val="ProjectSum"/>
      <sheetName val="Sdata"/>
      <sheetName val="Graphs"/>
      <sheetName val="unit1"/>
      <sheetName val="unit2"/>
      <sheetName val="unit3"/>
      <sheetName val="unit4"/>
      <sheetName val="unit5"/>
      <sheetName val="unit6"/>
      <sheetName val="unit7"/>
      <sheetName val="unit8"/>
      <sheetName val="unit9"/>
      <sheetName val="unitfile"/>
      <sheetName val="DEALEM"/>
      <sheetName val="EntityList"/>
      <sheetName val="ReportList"/>
      <sheetName val="SegmentList"/>
      <sheetName val="PrintSettings"/>
    </sheetNames>
    <sheetDataSet>
      <sheetData sheetId="0" refreshError="1"/>
      <sheetData sheetId="1" refreshError="1"/>
      <sheetData sheetId="2" refreshError="1"/>
      <sheetData sheetId="3" refreshError="1">
        <row r="2">
          <cell r="F2">
            <v>9</v>
          </cell>
        </row>
        <row r="3">
          <cell r="F3">
            <v>2006</v>
          </cell>
        </row>
      </sheetData>
      <sheetData sheetId="4" refreshError="1"/>
      <sheetData sheetId="5" refreshError="1"/>
      <sheetData sheetId="6" refreshError="1"/>
      <sheetData sheetId="7" refreshError="1">
        <row r="3">
          <cell r="B3">
            <v>53570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2017"/>
      <sheetName val="2018"/>
      <sheetName val="Actual Costs"/>
      <sheetName val="CR GWO Upload"/>
      <sheetName val="GWO FCST"/>
      <sheetName val="GWO Summary"/>
      <sheetName val="MasterBudgetChanges"/>
      <sheetName val="Instructions"/>
    </sheetNames>
    <sheetDataSet>
      <sheetData sheetId="0"/>
      <sheetData sheetId="1">
        <row r="1">
          <cell r="AO1">
            <v>1393285613.0557897</v>
          </cell>
        </row>
      </sheetData>
      <sheetData sheetId="2">
        <row r="4">
          <cell r="B4" t="str">
            <v>C09748</v>
          </cell>
        </row>
      </sheetData>
      <sheetData sheetId="3">
        <row r="1">
          <cell r="A1">
            <v>42826</v>
          </cell>
        </row>
      </sheetData>
      <sheetData sheetId="4"/>
      <sheetData sheetId="5"/>
      <sheetData sheetId="6">
        <row r="1">
          <cell r="A1" t="str">
            <v>GWO</v>
          </cell>
        </row>
      </sheetData>
      <sheetData sheetId="7"/>
      <sheetData sheetId="8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 60"/>
      <sheetName val="State NDBD Calc"/>
      <sheetName val="Prior Period"/>
      <sheetName val="TRD"/>
      <sheetName val="51013 Electric"/>
      <sheetName val="51013 Non"/>
      <sheetName val="UI Input"/>
      <sheetName val="Sheet1"/>
    </sheetNames>
    <sheetDataSet>
      <sheetData sheetId="0"/>
      <sheetData sheetId="1"/>
      <sheetData sheetId="2"/>
      <sheetData sheetId="3">
        <row r="38">
          <cell r="B38">
            <v>-1869.61</v>
          </cell>
        </row>
      </sheetData>
      <sheetData sheetId="4">
        <row r="1">
          <cell r="A1" t="str">
            <v>Current Provision Report</v>
          </cell>
          <cell r="B1"/>
          <cell r="C1"/>
          <cell r="D1"/>
          <cell r="E1"/>
          <cell r="F1"/>
        </row>
        <row r="2">
          <cell r="A2"/>
          <cell r="B2"/>
          <cell r="C2"/>
          <cell r="D2"/>
          <cell r="E2"/>
          <cell r="F2"/>
        </row>
        <row r="3">
          <cell r="A3" t="str">
            <v>2016 - Actuals - GPC, PFC &amp; SAV</v>
          </cell>
          <cell r="B3"/>
          <cell r="C3"/>
          <cell r="D3"/>
          <cell r="E3"/>
          <cell r="F3"/>
        </row>
        <row r="4">
          <cell r="A4" t="str">
            <v>Georgia Power Company</v>
          </cell>
          <cell r="B4"/>
          <cell r="C4"/>
          <cell r="D4"/>
          <cell r="E4"/>
          <cell r="F4"/>
        </row>
        <row r="5">
          <cell r="A5" t="str">
            <v>ACROSS OPERATING INDICATORS</v>
          </cell>
          <cell r="B5"/>
          <cell r="C5"/>
          <cell r="D5"/>
          <cell r="E5"/>
          <cell r="F5"/>
        </row>
        <row r="6">
          <cell r="A6" t="str">
            <v>All December Activity</v>
          </cell>
          <cell r="B6"/>
          <cell r="C6"/>
          <cell r="D6"/>
          <cell r="E6"/>
          <cell r="F6"/>
        </row>
        <row r="7">
          <cell r="A7" t="str">
            <v>Federal</v>
          </cell>
          <cell r="B7"/>
          <cell r="C7"/>
          <cell r="D7"/>
          <cell r="E7"/>
          <cell r="F7"/>
        </row>
        <row r="8">
          <cell r="A8"/>
          <cell r="B8"/>
          <cell r="C8" t="str">
            <v>Current Period</v>
          </cell>
          <cell r="D8" t="str">
            <v>Year-To-Date</v>
          </cell>
          <cell r="E8" t="str">
            <v>Current Period</v>
          </cell>
          <cell r="F8" t="str">
            <v>Current Period</v>
          </cell>
        </row>
        <row r="9">
          <cell r="A9"/>
          <cell r="B9"/>
          <cell r="C9" t="str">
            <v>(No Adjustments)</v>
          </cell>
          <cell r="D9" t="str">
            <v>(No Adjustments)</v>
          </cell>
          <cell r="E9" t="str">
            <v>Adjustments</v>
          </cell>
          <cell r="F9" t="str">
            <v>Total</v>
          </cell>
        </row>
        <row r="10">
          <cell r="A10" t="str">
            <v>Book Income</v>
          </cell>
          <cell r="B10"/>
          <cell r="C10">
            <v>15222220.119999999</v>
          </cell>
          <cell r="D10">
            <v>2092095557.8199999</v>
          </cell>
          <cell r="E10">
            <v>0</v>
          </cell>
          <cell r="F10">
            <v>15222220.119999999</v>
          </cell>
        </row>
        <row r="11">
          <cell r="A11" t="str">
            <v>Permanent</v>
          </cell>
          <cell r="B11"/>
          <cell r="C11"/>
          <cell r="D11"/>
          <cell r="E11"/>
          <cell r="F11"/>
        </row>
        <row r="12">
          <cell r="A12" t="str">
            <v>ASU RESTRICTED STOCK</v>
          </cell>
          <cell r="B12" t="str">
            <v>ASU RESTRICTED STOCK</v>
          </cell>
          <cell r="C12">
            <v>2817.24</v>
          </cell>
          <cell r="D12">
            <v>2817.24</v>
          </cell>
          <cell r="E12">
            <v>0</v>
          </cell>
          <cell r="F12">
            <v>2817.24</v>
          </cell>
        </row>
        <row r="13">
          <cell r="A13" t="str">
            <v>ASU STOCK OPTION</v>
          </cell>
          <cell r="B13" t="str">
            <v>ASU STOCK OPTION</v>
          </cell>
          <cell r="C13">
            <v>110050.75</v>
          </cell>
          <cell r="D13">
            <v>-13806769.189999999</v>
          </cell>
          <cell r="E13">
            <v>0</v>
          </cell>
          <cell r="F13">
            <v>110050.75</v>
          </cell>
        </row>
        <row r="14">
          <cell r="A14" t="str">
            <v>FEDERAL PRIOR PERIOD SETTLEMENT</v>
          </cell>
          <cell r="B14" t="str">
            <v>FEDERAL PRIOR PERIOD SETTLEMENT</v>
          </cell>
          <cell r="C14">
            <v>0</v>
          </cell>
          <cell r="D14">
            <v>-16939</v>
          </cell>
          <cell r="E14">
            <v>0</v>
          </cell>
          <cell r="F14">
            <v>0</v>
          </cell>
        </row>
        <row r="15">
          <cell r="A15" t="str">
            <v>MEALS &amp; ENTERTAINMENT</v>
          </cell>
          <cell r="B15" t="str">
            <v>MEALS &amp; ENTERTAINMENT</v>
          </cell>
          <cell r="C15">
            <v>541412.82999999996</v>
          </cell>
          <cell r="D15">
            <v>2903479.05</v>
          </cell>
          <cell r="E15">
            <v>0</v>
          </cell>
          <cell r="F15">
            <v>541412.82999999996</v>
          </cell>
        </row>
        <row r="16">
          <cell r="A16" t="str">
            <v>SECTION 162</v>
          </cell>
          <cell r="B16" t="str">
            <v>SECTION 162</v>
          </cell>
          <cell r="C16">
            <v>184931.36</v>
          </cell>
          <cell r="D16">
            <v>2219176.4300000002</v>
          </cell>
          <cell r="E16">
            <v>0</v>
          </cell>
          <cell r="F16">
            <v>184931.36</v>
          </cell>
        </row>
        <row r="17">
          <cell r="A17"/>
          <cell r="B17"/>
          <cell r="C17">
            <v>839212.18</v>
          </cell>
          <cell r="D17">
            <v>-8698235.4700000007</v>
          </cell>
          <cell r="E17">
            <v>0</v>
          </cell>
          <cell r="F17">
            <v>839212.18</v>
          </cell>
        </row>
        <row r="18">
          <cell r="A18"/>
          <cell r="B18"/>
          <cell r="C18"/>
          <cell r="D18"/>
          <cell r="E18"/>
          <cell r="F18"/>
        </row>
        <row r="19">
          <cell r="A19" t="str">
            <v>ITC AMORTIZATION 10%</v>
          </cell>
          <cell r="B19" t="str">
            <v>ITC AMORTIZATION 10%</v>
          </cell>
          <cell r="C19">
            <v>-798274.08</v>
          </cell>
          <cell r="D19">
            <v>-9579288.9600000009</v>
          </cell>
          <cell r="E19">
            <v>0</v>
          </cell>
          <cell r="F19">
            <v>-798274.08</v>
          </cell>
        </row>
        <row r="20">
          <cell r="A20" t="str">
            <v>ITC AMORTIZATION 3%</v>
          </cell>
          <cell r="B20" t="str">
            <v>ITC AMORTIZATION 3%</v>
          </cell>
          <cell r="C20">
            <v>-55.58</v>
          </cell>
          <cell r="D20">
            <v>-666.96</v>
          </cell>
          <cell r="E20">
            <v>0</v>
          </cell>
          <cell r="F20">
            <v>-55.58</v>
          </cell>
        </row>
        <row r="21">
          <cell r="A21" t="str">
            <v>ITC AMORTIZATION 4%</v>
          </cell>
          <cell r="B21" t="str">
            <v>ITC AMORTIZATION 4%</v>
          </cell>
          <cell r="C21">
            <v>-52473</v>
          </cell>
          <cell r="D21">
            <v>-629676</v>
          </cell>
          <cell r="E21">
            <v>0</v>
          </cell>
          <cell r="F21">
            <v>-52473</v>
          </cell>
        </row>
        <row r="22">
          <cell r="A22" t="str">
            <v>NDBD AFUDC DEBT FED</v>
          </cell>
          <cell r="B22" t="str">
            <v>NDBD AFUDC DEBT FED</v>
          </cell>
          <cell r="C22">
            <v>-255471.9</v>
          </cell>
          <cell r="D22">
            <v>4415103.6399999997</v>
          </cell>
          <cell r="E22">
            <v>0</v>
          </cell>
          <cell r="F22">
            <v>-255471.9</v>
          </cell>
        </row>
        <row r="23">
          <cell r="A23" t="str">
            <v>NDBD_AFUDC_EQUITY</v>
          </cell>
          <cell r="B23" t="str">
            <v>NDBD_AFUDC_EQUITY</v>
          </cell>
          <cell r="C23">
            <v>1842035.25</v>
          </cell>
          <cell r="D23">
            <v>36530366.630000003</v>
          </cell>
          <cell r="E23">
            <v>0</v>
          </cell>
          <cell r="F23">
            <v>1842035.25</v>
          </cell>
        </row>
        <row r="24">
          <cell r="A24" t="str">
            <v>NDBD_FT</v>
          </cell>
          <cell r="B24" t="str">
            <v>NDBD_FT</v>
          </cell>
          <cell r="C24">
            <v>-214851.95</v>
          </cell>
          <cell r="D24">
            <v>-301820.94</v>
          </cell>
          <cell r="E24">
            <v>0</v>
          </cell>
          <cell r="F24">
            <v>-214851.95</v>
          </cell>
        </row>
        <row r="25">
          <cell r="A25" t="str">
            <v>ITC_BASIS_ADJ_ELEC</v>
          </cell>
          <cell r="B25" t="str">
            <v>ITC_BASIS_ADJ_ELEC</v>
          </cell>
          <cell r="C25">
            <v>269996.21999999997</v>
          </cell>
          <cell r="D25">
            <v>2872695.07</v>
          </cell>
          <cell r="E25">
            <v>0</v>
          </cell>
          <cell r="F25">
            <v>269996.21999999997</v>
          </cell>
        </row>
        <row r="26">
          <cell r="A26" t="str">
            <v>ITC_AMORT_ELECTRIC</v>
          </cell>
          <cell r="B26" t="str">
            <v>ITC_AMORT_ELECTRIC</v>
          </cell>
          <cell r="C26">
            <v>-3814.82</v>
          </cell>
          <cell r="D26">
            <v>-45777.84</v>
          </cell>
          <cell r="E26">
            <v>0</v>
          </cell>
          <cell r="F26">
            <v>-3814.82</v>
          </cell>
        </row>
        <row r="27">
          <cell r="A27" t="str">
            <v>NDBD CWIP AMORTIZATION</v>
          </cell>
          <cell r="B27" t="str">
            <v>NDBD CWIP AMORTIZATION</v>
          </cell>
          <cell r="C27">
            <v>110045</v>
          </cell>
          <cell r="D27">
            <v>1320540</v>
          </cell>
          <cell r="E27">
            <v>0</v>
          </cell>
          <cell r="F27">
            <v>110045</v>
          </cell>
        </row>
        <row r="28">
          <cell r="A28" t="str">
            <v>NDBD NBV AMORTIZATION</v>
          </cell>
          <cell r="B28" t="str">
            <v>NDBD NBV AMORTIZATION</v>
          </cell>
          <cell r="C28">
            <v>51743</v>
          </cell>
          <cell r="D28">
            <v>620916</v>
          </cell>
          <cell r="E28">
            <v>0</v>
          </cell>
          <cell r="F28">
            <v>51743</v>
          </cell>
        </row>
        <row r="29">
          <cell r="A29"/>
          <cell r="B29"/>
          <cell r="C29">
            <v>948878.14</v>
          </cell>
          <cell r="D29">
            <v>35202390.640000001</v>
          </cell>
          <cell r="E29">
            <v>0</v>
          </cell>
          <cell r="F29">
            <v>948878.14</v>
          </cell>
        </row>
        <row r="30">
          <cell r="A30"/>
          <cell r="B30"/>
          <cell r="C30"/>
          <cell r="D30"/>
          <cell r="E30"/>
          <cell r="F30"/>
        </row>
        <row r="31">
          <cell r="A31" t="str">
            <v>BONUS DEPR SEC 29 - FED GPC - CURRENT</v>
          </cell>
          <cell r="B31" t="str">
            <v>BONUS DEPR SEC 29 - FED GPC - CURRENT</v>
          </cell>
          <cell r="C31">
            <v>-22.86</v>
          </cell>
          <cell r="D31">
            <v>-77.150000000000006</v>
          </cell>
          <cell r="E31">
            <v>0</v>
          </cell>
          <cell r="F31">
            <v>-22.86</v>
          </cell>
        </row>
        <row r="32">
          <cell r="A32" t="str">
            <v>BONUS DEPR SEC 29 - FED GPC - LONG TERM</v>
          </cell>
          <cell r="B32" t="str">
            <v>BONUS DEPR SEC 29 - FED GPC - LONG TERM</v>
          </cell>
          <cell r="C32">
            <v>330454.28999999998</v>
          </cell>
          <cell r="D32">
            <v>1321797.1499999999</v>
          </cell>
          <cell r="E32">
            <v>0</v>
          </cell>
          <cell r="F32">
            <v>330454.28999999998</v>
          </cell>
        </row>
        <row r="33">
          <cell r="A33" t="str">
            <v>NDBD AMORT - LONGTERM</v>
          </cell>
          <cell r="B33" t="str">
            <v>NDBD AMORT - LONGTERM</v>
          </cell>
          <cell r="C33">
            <v>161788</v>
          </cell>
          <cell r="D33">
            <v>1941456</v>
          </cell>
          <cell r="E33">
            <v>0</v>
          </cell>
          <cell r="F33">
            <v>161788</v>
          </cell>
        </row>
        <row r="34">
          <cell r="A34"/>
          <cell r="B34"/>
          <cell r="C34">
            <v>492219.43</v>
          </cell>
          <cell r="D34">
            <v>3263176</v>
          </cell>
          <cell r="E34">
            <v>0</v>
          </cell>
          <cell r="F34">
            <v>492219.43</v>
          </cell>
        </row>
        <row r="35">
          <cell r="A35"/>
          <cell r="B35"/>
          <cell r="C35"/>
          <cell r="D35"/>
          <cell r="E35"/>
          <cell r="F35"/>
        </row>
        <row r="36">
          <cell r="A36" t="str">
            <v>DEFERRED GAIN ADJUSTMENTS</v>
          </cell>
          <cell r="B36" t="str">
            <v>DEFERRED GAIN ADJUSTMENTS</v>
          </cell>
          <cell r="C36">
            <v>-196225.95</v>
          </cell>
          <cell r="D36">
            <v>-476715.01</v>
          </cell>
          <cell r="E36">
            <v>0</v>
          </cell>
          <cell r="F36">
            <v>-196225.95</v>
          </cell>
        </row>
        <row r="37">
          <cell r="A37" t="str">
            <v>T,D &amp; A FEEEDBACK - PLANT</v>
          </cell>
          <cell r="B37" t="str">
            <v>T,D &amp; A FEEEDBACK - PLANT</v>
          </cell>
          <cell r="C37">
            <v>388812.16</v>
          </cell>
          <cell r="D37">
            <v>1331210.6000000001</v>
          </cell>
          <cell r="E37">
            <v>0</v>
          </cell>
          <cell r="F37">
            <v>388812.16</v>
          </cell>
        </row>
        <row r="38">
          <cell r="A38" t="str">
            <v>ACCEL DEPR - FEEDBACK</v>
          </cell>
          <cell r="B38" t="str">
            <v>ACCEL DEPR - FEEDBACK</v>
          </cell>
          <cell r="C38">
            <v>123703334.90000001</v>
          </cell>
          <cell r="D38">
            <v>324457410.25999999</v>
          </cell>
          <cell r="E38">
            <v>0</v>
          </cell>
          <cell r="F38">
            <v>123703334.90000001</v>
          </cell>
        </row>
        <row r="39">
          <cell r="A39" t="str">
            <v>ACCEL DEPR - PROV</v>
          </cell>
          <cell r="B39" t="str">
            <v>ACCEL DEPR - PROV</v>
          </cell>
          <cell r="C39">
            <v>-55328509.200000003</v>
          </cell>
          <cell r="D39">
            <v>-1151698914.05</v>
          </cell>
          <cell r="E39">
            <v>0</v>
          </cell>
          <cell r="F39">
            <v>-55328509.200000003</v>
          </cell>
        </row>
        <row r="40">
          <cell r="A40" t="str">
            <v>BASIS DIFFERENCES - FEEDBACK</v>
          </cell>
          <cell r="B40" t="str">
            <v>BASIS DIFFERENCES - FEEDBACK</v>
          </cell>
          <cell r="C40">
            <v>41784537.399999999</v>
          </cell>
          <cell r="D40">
            <v>54160818.640000001</v>
          </cell>
          <cell r="E40">
            <v>0</v>
          </cell>
          <cell r="F40">
            <v>41784537.399999999</v>
          </cell>
        </row>
        <row r="41">
          <cell r="A41" t="str">
            <v>BASIS DIFFERENCES - PROV</v>
          </cell>
          <cell r="B41" t="str">
            <v>BASIS DIFFERENCES - PROV</v>
          </cell>
          <cell r="C41">
            <v>8846030.0500000007</v>
          </cell>
          <cell r="D41">
            <v>-135474597.78</v>
          </cell>
          <cell r="E41">
            <v>0</v>
          </cell>
          <cell r="F41">
            <v>8846030.0500000007</v>
          </cell>
        </row>
        <row r="42">
          <cell r="A42"/>
          <cell r="B42"/>
          <cell r="C42">
            <v>119197979.36</v>
          </cell>
          <cell r="D42">
            <v>-907700787.34000003</v>
          </cell>
          <cell r="E42">
            <v>0</v>
          </cell>
          <cell r="F42">
            <v>119197979.36</v>
          </cell>
        </row>
        <row r="43">
          <cell r="A43"/>
          <cell r="B43"/>
          <cell r="C43"/>
          <cell r="D43"/>
          <cell r="E43"/>
          <cell r="F43"/>
        </row>
        <row r="44">
          <cell r="A44" t="str">
            <v>AT&amp;T FIBER OPTIC REFUND</v>
          </cell>
          <cell r="B44" t="str">
            <v>AT&amp;T FIBER OPTIC REFUND</v>
          </cell>
          <cell r="C44">
            <v>-79861.11</v>
          </cell>
          <cell r="D44">
            <v>-958333.32</v>
          </cell>
          <cell r="E44">
            <v>0</v>
          </cell>
          <cell r="F44">
            <v>-79861.11</v>
          </cell>
        </row>
        <row r="45">
          <cell r="A45" t="str">
            <v>COST OF REMOVAL - TEMP DIFF</v>
          </cell>
          <cell r="B45" t="str">
            <v>COST OF REMOVAL - TEMP DIFF</v>
          </cell>
          <cell r="C45">
            <v>0</v>
          </cell>
          <cell r="D45">
            <v>0.08</v>
          </cell>
          <cell r="E45">
            <v>0</v>
          </cell>
          <cell r="F45">
            <v>0</v>
          </cell>
        </row>
        <row r="46">
          <cell r="A46" t="str">
            <v>DEFERRED REVENUE - GPC</v>
          </cell>
          <cell r="B46" t="str">
            <v>DEFERRED REVENUE - GPC</v>
          </cell>
          <cell r="C46">
            <v>-1363213.25</v>
          </cell>
          <cell r="D46">
            <v>-7349047.6699999999</v>
          </cell>
          <cell r="E46">
            <v>0</v>
          </cell>
          <cell r="F46">
            <v>-1363213.25</v>
          </cell>
        </row>
        <row r="47">
          <cell r="A47" t="str">
            <v>EMISSION ALLOWANCES</v>
          </cell>
          <cell r="B47" t="str">
            <v>EMISSION ALLOWANCES</v>
          </cell>
          <cell r="C47">
            <v>4573.62</v>
          </cell>
          <cell r="D47">
            <v>137029.96</v>
          </cell>
          <cell r="E47">
            <v>0</v>
          </cell>
          <cell r="F47">
            <v>4573.62</v>
          </cell>
        </row>
        <row r="48">
          <cell r="A48" t="str">
            <v>ENERGY CONSERVATION CLAUSE PROVISION</v>
          </cell>
          <cell r="B48" t="str">
            <v>ENERGY CONSERVATION CLAUSE PROVISION</v>
          </cell>
          <cell r="C48">
            <v>-508485.25</v>
          </cell>
          <cell r="D48">
            <v>0</v>
          </cell>
          <cell r="E48">
            <v>0</v>
          </cell>
          <cell r="F48">
            <v>-508485.25</v>
          </cell>
        </row>
        <row r="49">
          <cell r="A49" t="str">
            <v>ENVIRONMENTAL REMEDIATION RESERVE</v>
          </cell>
          <cell r="B49" t="str">
            <v>ENVIRONMENTAL REMEDIATION RESERVE</v>
          </cell>
          <cell r="C49">
            <v>1094580.27</v>
          </cell>
          <cell r="D49">
            <v>-3380063.26</v>
          </cell>
          <cell r="E49">
            <v>0</v>
          </cell>
          <cell r="F49">
            <v>1094580.27</v>
          </cell>
        </row>
        <row r="50">
          <cell r="A50" t="str">
            <v>NUCLEAR OUTAGE - CURRENT</v>
          </cell>
          <cell r="B50" t="str">
            <v>NUCLEAR OUTAGE - CURRENT</v>
          </cell>
          <cell r="C50">
            <v>7899529.8499999996</v>
          </cell>
          <cell r="D50">
            <v>3937549.93</v>
          </cell>
          <cell r="E50">
            <v>0</v>
          </cell>
          <cell r="F50">
            <v>7899529.8499999996</v>
          </cell>
        </row>
        <row r="51">
          <cell r="A51" t="str">
            <v>PREPAID RENTAL INCOME - MACON SPUR</v>
          </cell>
          <cell r="B51" t="str">
            <v>PREPAID RENTAL INCOME - MACON SPUR</v>
          </cell>
          <cell r="C51">
            <v>-6037.95</v>
          </cell>
          <cell r="D51">
            <v>-71169.149999999994</v>
          </cell>
          <cell r="E51">
            <v>0</v>
          </cell>
          <cell r="F51">
            <v>-6037.95</v>
          </cell>
        </row>
        <row r="52">
          <cell r="A52" t="str">
            <v>STOCK OPTION EXPENSE - POST FAS123R</v>
          </cell>
          <cell r="B52" t="str">
            <v>STOCK OPTION EXPENSE - POST FAS123R</v>
          </cell>
          <cell r="C52">
            <v>-38072.46</v>
          </cell>
          <cell r="D52">
            <v>-4344022.12</v>
          </cell>
          <cell r="E52">
            <v>0</v>
          </cell>
          <cell r="F52">
            <v>-38072.46</v>
          </cell>
        </row>
        <row r="53">
          <cell r="A53" t="str">
            <v>STOCK OPTIONS GRANTED</v>
          </cell>
          <cell r="B53" t="str">
            <v>STOCK OPTIONS GRANTED</v>
          </cell>
          <cell r="C53">
            <v>26880.71</v>
          </cell>
          <cell r="D53">
            <v>372431.28</v>
          </cell>
          <cell r="E53">
            <v>0</v>
          </cell>
          <cell r="F53">
            <v>26880.71</v>
          </cell>
        </row>
        <row r="54">
          <cell r="A54" t="str">
            <v>TAX CREDIT CARRYFOWARD - CURRENT (FEDERAL)</v>
          </cell>
          <cell r="B54" t="str">
            <v>TAX CREDIT CARRYFOWARD - CURRENT (FEDERAL)</v>
          </cell>
          <cell r="C54">
            <v>22149860.460000001</v>
          </cell>
          <cell r="D54">
            <v>175326206.97</v>
          </cell>
          <cell r="E54">
            <v>-23678134.289999999</v>
          </cell>
          <cell r="F54">
            <v>-1528273.83</v>
          </cell>
        </row>
        <row r="55">
          <cell r="A55" t="str">
            <v>BAD DEBT RESERVE</v>
          </cell>
          <cell r="B55" t="str">
            <v>BAD DEBT RESERVE</v>
          </cell>
          <cell r="C55">
            <v>1250699</v>
          </cell>
          <cell r="D55">
            <v>689847</v>
          </cell>
          <cell r="E55">
            <v>0</v>
          </cell>
          <cell r="F55">
            <v>1250699</v>
          </cell>
        </row>
        <row r="56">
          <cell r="A56" t="str">
            <v>DEFERRED JOBS REVENUE &amp; EXPENSE</v>
          </cell>
          <cell r="B56" t="str">
            <v>DEFERRED JOBS REVENUE &amp; EXPENSE</v>
          </cell>
          <cell r="C56">
            <v>-116479.84</v>
          </cell>
          <cell r="D56">
            <v>-1674896.03</v>
          </cell>
          <cell r="E56">
            <v>0</v>
          </cell>
          <cell r="F56">
            <v>-116479.84</v>
          </cell>
        </row>
        <row r="57">
          <cell r="A57" t="str">
            <v>EARLY RETIREMENT PLANS</v>
          </cell>
          <cell r="B57" t="str">
            <v>EARLY RETIREMENT PLANS</v>
          </cell>
          <cell r="C57">
            <v>-5539.87</v>
          </cell>
          <cell r="D57">
            <v>-109678.86</v>
          </cell>
          <cell r="E57">
            <v>0</v>
          </cell>
          <cell r="F57">
            <v>-5539.87</v>
          </cell>
        </row>
        <row r="58">
          <cell r="A58" t="str">
            <v>EARLY RETIREMENT PLANS - GPC Only - Current</v>
          </cell>
          <cell r="B58" t="str">
            <v>EARLY RETIREMENT PLANS - GPC Only - Current</v>
          </cell>
          <cell r="C58">
            <v>0</v>
          </cell>
          <cell r="D58">
            <v>9137</v>
          </cell>
          <cell r="E58">
            <v>0</v>
          </cell>
          <cell r="F58">
            <v>0</v>
          </cell>
        </row>
        <row r="59">
          <cell r="A59" t="str">
            <v>DEFERRED COMPENSATION - BOD</v>
          </cell>
          <cell r="B59" t="str">
            <v>DEFERRED COMPENSATION - BOD</v>
          </cell>
          <cell r="C59">
            <v>-227081.34</v>
          </cell>
          <cell r="D59">
            <v>-375804.87</v>
          </cell>
          <cell r="E59">
            <v>0</v>
          </cell>
          <cell r="F59">
            <v>-227081.34</v>
          </cell>
        </row>
        <row r="60">
          <cell r="A60" t="str">
            <v>DEFERRED COMPENSATION - BOD - GPC Only - Curr</v>
          </cell>
          <cell r="B60" t="str">
            <v>DEFERRED COMPENSATION - BOD - GPC Only - Curr</v>
          </cell>
          <cell r="C60">
            <v>4114.8599999999997</v>
          </cell>
          <cell r="D60">
            <v>15309.81</v>
          </cell>
          <cell r="E60">
            <v>0</v>
          </cell>
          <cell r="F60">
            <v>4114.8599999999997</v>
          </cell>
        </row>
        <row r="61">
          <cell r="A61" t="str">
            <v>PENSION - BOARD OF DIRECTORS</v>
          </cell>
          <cell r="B61" t="str">
            <v>PENSION - BOARD OF DIRECTORS</v>
          </cell>
          <cell r="C61">
            <v>-3155</v>
          </cell>
          <cell r="D61">
            <v>-37860</v>
          </cell>
          <cell r="E61">
            <v>0</v>
          </cell>
          <cell r="F61">
            <v>-3155</v>
          </cell>
        </row>
        <row r="62">
          <cell r="A62" t="str">
            <v>OTHER POST EMPLOYMENT BENEFITS - FAS #112</v>
          </cell>
          <cell r="B62" t="str">
            <v>OTHER POST EMPLOYMENT BENEFITS - FAS #112</v>
          </cell>
          <cell r="C62">
            <v>-963112.84</v>
          </cell>
          <cell r="D62">
            <v>-2421349.0099999998</v>
          </cell>
          <cell r="E62">
            <v>0</v>
          </cell>
          <cell r="F62">
            <v>-963112.84</v>
          </cell>
        </row>
        <row r="63">
          <cell r="A63" t="str">
            <v>OTHER POST RETIREMENT BENEFITS - 1994 ERP</v>
          </cell>
          <cell r="B63" t="str">
            <v>OTHER POST RETIREMENT BENEFITS - 1994 ERP</v>
          </cell>
          <cell r="C63">
            <v>-2136971.2200000002</v>
          </cell>
          <cell r="D63">
            <v>8484590.6899999995</v>
          </cell>
          <cell r="E63">
            <v>0</v>
          </cell>
          <cell r="F63">
            <v>-2136971.2200000002</v>
          </cell>
        </row>
        <row r="64">
          <cell r="A64" t="str">
            <v>SEVERANCE PAY PLAN BENEFIT '94ERP</v>
          </cell>
          <cell r="B64" t="str">
            <v>SEVERANCE PAY PLAN BENEFIT '94ERP</v>
          </cell>
          <cell r="C64">
            <v>-10708403.1</v>
          </cell>
          <cell r="D64">
            <v>5952578.0899999999</v>
          </cell>
          <cell r="E64">
            <v>0</v>
          </cell>
          <cell r="F64">
            <v>-10708403.1</v>
          </cell>
        </row>
        <row r="65">
          <cell r="A65" t="str">
            <v>SUPPLEMENTAL ESP &amp; ESOP</v>
          </cell>
          <cell r="B65" t="str">
            <v>SUPPLEMENTAL ESP &amp; ESOP</v>
          </cell>
          <cell r="C65">
            <v>-16227.91</v>
          </cell>
          <cell r="D65">
            <v>82011.55</v>
          </cell>
          <cell r="E65">
            <v>0</v>
          </cell>
          <cell r="F65">
            <v>-16227.91</v>
          </cell>
        </row>
        <row r="66">
          <cell r="A66" t="str">
            <v>SUPPLEMENTAL PENSION</v>
          </cell>
          <cell r="B66" t="str">
            <v>SUPPLEMENTAL PENSION</v>
          </cell>
          <cell r="C66">
            <v>-3956504.64</v>
          </cell>
          <cell r="D66">
            <v>-1931207.74</v>
          </cell>
          <cell r="E66">
            <v>0</v>
          </cell>
          <cell r="F66">
            <v>-3956504.64</v>
          </cell>
        </row>
        <row r="67">
          <cell r="A67" t="str">
            <v>SUPPLEMENTAL PENSION - GPC Only - Current</v>
          </cell>
          <cell r="B67" t="str">
            <v>SUPPLEMENTAL PENSION - GPC Only - Current</v>
          </cell>
          <cell r="C67">
            <v>0</v>
          </cell>
          <cell r="D67">
            <v>-70012</v>
          </cell>
          <cell r="E67">
            <v>0</v>
          </cell>
          <cell r="F67">
            <v>0</v>
          </cell>
        </row>
        <row r="68">
          <cell r="A68" t="str">
            <v>ENVIRONMENTAL CLEANUP</v>
          </cell>
          <cell r="B68" t="str">
            <v>ENVIRONMENTAL CLEANUP</v>
          </cell>
          <cell r="C68">
            <v>-147200.76</v>
          </cell>
          <cell r="D68">
            <v>-1998151.51</v>
          </cell>
          <cell r="E68">
            <v>0</v>
          </cell>
          <cell r="F68">
            <v>-147200.76</v>
          </cell>
        </row>
        <row r="69">
          <cell r="A69" t="str">
            <v>ENVIRONMENTAL CLEANUP - CURRENT</v>
          </cell>
          <cell r="B69" t="str">
            <v>ENVIRONMENTAL CLEANUP - CURRENT</v>
          </cell>
          <cell r="C69">
            <v>-2854879.23</v>
          </cell>
          <cell r="D69">
            <v>-12212143.15</v>
          </cell>
          <cell r="E69">
            <v>0</v>
          </cell>
          <cell r="F69">
            <v>-2854879.23</v>
          </cell>
        </row>
        <row r="70">
          <cell r="A70" t="str">
            <v>FUEL CLAUSE OVER RECOVERED</v>
          </cell>
          <cell r="B70" t="str">
            <v>FUEL CLAUSE OVER RECOVERED</v>
          </cell>
          <cell r="C70">
            <v>0</v>
          </cell>
          <cell r="D70">
            <v>-105973184.77</v>
          </cell>
          <cell r="E70">
            <v>0</v>
          </cell>
          <cell r="F70">
            <v>0</v>
          </cell>
        </row>
        <row r="71">
          <cell r="A71" t="str">
            <v>FUEL CLAUSE OVER RECOVERED - CURR</v>
          </cell>
          <cell r="B71" t="str">
            <v>FUEL CLAUSE OVER RECOVERED - CURR</v>
          </cell>
          <cell r="C71">
            <v>-28140233.210000001</v>
          </cell>
          <cell r="D71">
            <v>74469431.530000001</v>
          </cell>
          <cell r="E71">
            <v>0</v>
          </cell>
          <cell r="F71">
            <v>-28140233.210000001</v>
          </cell>
        </row>
        <row r="72">
          <cell r="A72" t="str">
            <v>CSX CONTRACT TERMINATION</v>
          </cell>
          <cell r="B72" t="str">
            <v>CSX CONTRACT TERMINATION</v>
          </cell>
          <cell r="C72">
            <v>-21171479</v>
          </cell>
          <cell r="D72">
            <v>-21171479</v>
          </cell>
          <cell r="E72">
            <v>0</v>
          </cell>
          <cell r="F72">
            <v>-21171479</v>
          </cell>
        </row>
        <row r="73">
          <cell r="A73" t="str">
            <v>INJURIES &amp; DAMAGES RESERVE</v>
          </cell>
          <cell r="B73" t="str">
            <v>INJURIES &amp; DAMAGES RESERVE</v>
          </cell>
          <cell r="C73">
            <v>-397678.96</v>
          </cell>
          <cell r="D73">
            <v>-1036211.99</v>
          </cell>
          <cell r="E73">
            <v>0</v>
          </cell>
          <cell r="F73">
            <v>-397678.96</v>
          </cell>
        </row>
        <row r="74">
          <cell r="A74" t="str">
            <v>MEDICAL INSURANCE CLAIMS</v>
          </cell>
          <cell r="B74" t="str">
            <v>MEDICAL INSURANCE CLAIMS</v>
          </cell>
          <cell r="C74">
            <v>199187.25</v>
          </cell>
          <cell r="D74">
            <v>2390247</v>
          </cell>
          <cell r="E74">
            <v>0</v>
          </cell>
          <cell r="F74">
            <v>199187.25</v>
          </cell>
        </row>
        <row r="75">
          <cell r="A75" t="str">
            <v>RAD WASTE DISPOSAL</v>
          </cell>
          <cell r="B75" t="str">
            <v>RAD WASTE DISPOSAL</v>
          </cell>
          <cell r="C75">
            <v>-120378.57</v>
          </cell>
          <cell r="D75">
            <v>-907043.36</v>
          </cell>
          <cell r="E75">
            <v>0</v>
          </cell>
          <cell r="F75">
            <v>-120378.57</v>
          </cell>
        </row>
        <row r="76">
          <cell r="A76" t="str">
            <v>RESTRICTED STOCK AWARDS</v>
          </cell>
          <cell r="B76" t="str">
            <v>RESTRICTED STOCK AWARDS</v>
          </cell>
          <cell r="C76">
            <v>15230.95</v>
          </cell>
          <cell r="D76">
            <v>65040.49</v>
          </cell>
          <cell r="E76">
            <v>0</v>
          </cell>
          <cell r="F76">
            <v>15230.95</v>
          </cell>
        </row>
        <row r="77">
          <cell r="A77" t="str">
            <v>STORM DAMAGE RESERVE 283</v>
          </cell>
          <cell r="B77" t="str">
            <v>STORM DAMAGE RESERVE 283</v>
          </cell>
          <cell r="C77">
            <v>-27157104.27</v>
          </cell>
          <cell r="D77">
            <v>-114555133.03</v>
          </cell>
          <cell r="E77">
            <v>0</v>
          </cell>
          <cell r="F77">
            <v>-27157104.27</v>
          </cell>
        </row>
        <row r="78">
          <cell r="A78" t="str">
            <v>FLAT BILL REVENUE UNDER</v>
          </cell>
          <cell r="B78" t="str">
            <v>FLAT BILL REVENUE UNDER</v>
          </cell>
          <cell r="C78">
            <v>5989545.2699999996</v>
          </cell>
          <cell r="D78">
            <v>-2174946.54</v>
          </cell>
          <cell r="E78">
            <v>0</v>
          </cell>
          <cell r="F78">
            <v>5989545.2699999996</v>
          </cell>
        </row>
        <row r="79">
          <cell r="A79" t="str">
            <v>ASSET RETIREMENT OBLIGATIONS</v>
          </cell>
          <cell r="B79" t="str">
            <v>ASSET RETIREMENT OBLIGATIONS</v>
          </cell>
          <cell r="C79">
            <v>-808637.29</v>
          </cell>
          <cell r="D79">
            <v>-65112473.740000002</v>
          </cell>
          <cell r="E79">
            <v>0</v>
          </cell>
          <cell r="F79">
            <v>-808637.29</v>
          </cell>
        </row>
        <row r="80">
          <cell r="A80" t="str">
            <v>INTERRUPTIBLE SERVICE CREDITS</v>
          </cell>
          <cell r="B80" t="str">
            <v>INTERRUPTIBLE SERVICE CREDITS</v>
          </cell>
          <cell r="C80">
            <v>764834</v>
          </cell>
          <cell r="D80">
            <v>-100727.89</v>
          </cell>
          <cell r="E80">
            <v>0</v>
          </cell>
          <cell r="F80">
            <v>764834</v>
          </cell>
        </row>
        <row r="81">
          <cell r="A81" t="str">
            <v>LEVELIZED RENTS</v>
          </cell>
          <cell r="B81" t="str">
            <v>LEVELIZED RENTS</v>
          </cell>
          <cell r="C81">
            <v>1624.58</v>
          </cell>
          <cell r="D81">
            <v>41617.06</v>
          </cell>
          <cell r="E81">
            <v>0</v>
          </cell>
          <cell r="F81">
            <v>1624.58</v>
          </cell>
        </row>
        <row r="82">
          <cell r="A82" t="str">
            <v>LOSS/GAIN REACQUIRED DEBT</v>
          </cell>
          <cell r="B82" t="str">
            <v>LOSS/GAIN REACQUIRED DEBT</v>
          </cell>
          <cell r="C82">
            <v>484568.35</v>
          </cell>
          <cell r="D82">
            <v>11424658.16</v>
          </cell>
          <cell r="E82">
            <v>0</v>
          </cell>
          <cell r="F82">
            <v>484568.35</v>
          </cell>
        </row>
        <row r="83">
          <cell r="A83" t="str">
            <v>LOSS/GAIN REACQUIRED DEBT - CURRENT</v>
          </cell>
          <cell r="B83" t="str">
            <v>LOSS/GAIN REACQUIRED DEBT - CURRENT</v>
          </cell>
          <cell r="C83">
            <v>567454.06999999995</v>
          </cell>
          <cell r="D83">
            <v>1850995.21</v>
          </cell>
          <cell r="E83">
            <v>0</v>
          </cell>
          <cell r="F83">
            <v>567454.06999999995</v>
          </cell>
        </row>
        <row r="84">
          <cell r="A84" t="str">
            <v>NUCLEAR OUTAGE</v>
          </cell>
          <cell r="B84" t="str">
            <v>NUCLEAR OUTAGE</v>
          </cell>
          <cell r="C84">
            <v>-3839927.99</v>
          </cell>
          <cell r="D84">
            <v>3976086.37</v>
          </cell>
          <cell r="E84">
            <v>0</v>
          </cell>
          <cell r="F84">
            <v>-3839927.99</v>
          </cell>
        </row>
        <row r="85">
          <cell r="A85" t="str">
            <v>PENSION</v>
          </cell>
          <cell r="B85" t="str">
            <v>PENSION</v>
          </cell>
          <cell r="C85">
            <v>-287383338.32999998</v>
          </cell>
          <cell r="D85">
            <v>-291600059.97000003</v>
          </cell>
          <cell r="E85">
            <v>0</v>
          </cell>
          <cell r="F85">
            <v>-287383338.32999998</v>
          </cell>
        </row>
        <row r="86">
          <cell r="A86" t="str">
            <v>SHARING</v>
          </cell>
          <cell r="B86" t="str">
            <v>SHARING</v>
          </cell>
          <cell r="C86">
            <v>43271689.259999998</v>
          </cell>
          <cell r="D86">
            <v>32585909.199999999</v>
          </cell>
          <cell r="E86">
            <v>0</v>
          </cell>
          <cell r="F86">
            <v>43271689.259999998</v>
          </cell>
        </row>
        <row r="87">
          <cell r="A87" t="str">
            <v>LEVELIZED PURCHASE POWER EXPENSE</v>
          </cell>
          <cell r="B87" t="str">
            <v>LEVELIZED PURCHASE POWER EXPENSE</v>
          </cell>
          <cell r="C87">
            <v>3041960.09</v>
          </cell>
          <cell r="D87">
            <v>-2756033.76</v>
          </cell>
          <cell r="E87">
            <v>0</v>
          </cell>
          <cell r="F87">
            <v>3041960.09</v>
          </cell>
        </row>
        <row r="88">
          <cell r="A88" t="str">
            <v>LEVELIZED PURCHASE POWER EXPENSE - CURRENT</v>
          </cell>
          <cell r="B88" t="str">
            <v>LEVELIZED PURCHASE POWER EXPENSE - CURRENT</v>
          </cell>
          <cell r="C88">
            <v>8579034.9600000009</v>
          </cell>
          <cell r="D88">
            <v>4435566.0999999996</v>
          </cell>
          <cell r="E88">
            <v>0</v>
          </cell>
          <cell r="F88">
            <v>8579034.9600000009</v>
          </cell>
        </row>
        <row r="89">
          <cell r="A89" t="str">
            <v>CAPITALIZED PPA SPC</v>
          </cell>
          <cell r="B89" t="str">
            <v>CAPITALIZED PPA SPC</v>
          </cell>
          <cell r="C89">
            <v>2099539.7599999998</v>
          </cell>
          <cell r="D89">
            <v>7385727.2000000002</v>
          </cell>
          <cell r="E89">
            <v>0</v>
          </cell>
          <cell r="F89">
            <v>2099539.7599999998</v>
          </cell>
        </row>
        <row r="90">
          <cell r="A90" t="str">
            <v>COST OF REMOVAL-TEMP DIFF-CURRENT</v>
          </cell>
          <cell r="B90" t="str">
            <v>COST OF REMOVAL-TEMP DIFF-CURRENT</v>
          </cell>
          <cell r="C90">
            <v>-1193756.82</v>
          </cell>
          <cell r="D90">
            <v>-14325081.92</v>
          </cell>
          <cell r="E90">
            <v>0</v>
          </cell>
          <cell r="F90">
            <v>-1193756.82</v>
          </cell>
        </row>
        <row r="91">
          <cell r="A91" t="str">
            <v>DSM UNDER RECOVERY-CURRENT</v>
          </cell>
          <cell r="B91" t="str">
            <v>DSM UNDER RECOVERY-CURRENT</v>
          </cell>
          <cell r="C91">
            <v>0</v>
          </cell>
          <cell r="D91">
            <v>564449.41</v>
          </cell>
          <cell r="E91">
            <v>0</v>
          </cell>
          <cell r="F91">
            <v>0</v>
          </cell>
        </row>
        <row r="92">
          <cell r="A92" t="str">
            <v>DSM UNDER RECOVERY-NONCURRENT</v>
          </cell>
          <cell r="B92" t="str">
            <v>DSM UNDER RECOVERY-NONCURRENT</v>
          </cell>
          <cell r="C92">
            <v>-8186474.1399999997</v>
          </cell>
          <cell r="D92">
            <v>-10534185</v>
          </cell>
          <cell r="E92">
            <v>0</v>
          </cell>
          <cell r="F92">
            <v>-8186474.1399999997</v>
          </cell>
        </row>
        <row r="93">
          <cell r="A93" t="str">
            <v>MEDICARE SUBSIDY TAX LEGISLATION ADJ</v>
          </cell>
          <cell r="B93" t="str">
            <v>MEDICARE SUBSIDY TAX LEGISLATION ADJ</v>
          </cell>
          <cell r="C93">
            <v>354698.83</v>
          </cell>
          <cell r="D93">
            <v>4256385.96</v>
          </cell>
          <cell r="E93">
            <v>0</v>
          </cell>
          <cell r="F93">
            <v>354698.83</v>
          </cell>
        </row>
        <row r="94">
          <cell r="A94" t="str">
            <v>NCCR OVER RECOVERY-CURRENT 190</v>
          </cell>
          <cell r="B94" t="str">
            <v>NCCR OVER RECOVERY-CURRENT 190</v>
          </cell>
          <cell r="C94">
            <v>574925.77</v>
          </cell>
          <cell r="D94">
            <v>21013045.52</v>
          </cell>
          <cell r="E94">
            <v>0</v>
          </cell>
          <cell r="F94">
            <v>574925.77</v>
          </cell>
        </row>
        <row r="95">
          <cell r="A95" t="str">
            <v>PERFORMANCE SHARES</v>
          </cell>
          <cell r="B95" t="str">
            <v>PERFORMANCE SHARES</v>
          </cell>
          <cell r="C95">
            <v>433735.53</v>
          </cell>
          <cell r="D95">
            <v>15157160.9</v>
          </cell>
          <cell r="E95">
            <v>0</v>
          </cell>
          <cell r="F95">
            <v>433735.53</v>
          </cell>
        </row>
        <row r="96">
          <cell r="A96" t="str">
            <v>PLANT BOWEN UNIT 6 GAIN - CURRENT</v>
          </cell>
          <cell r="B96" t="str">
            <v>PLANT BOWEN UNIT 6 GAIN - CURRENT</v>
          </cell>
          <cell r="C96">
            <v>-27832.2</v>
          </cell>
          <cell r="D96">
            <v>-333986.65999999997</v>
          </cell>
          <cell r="E96">
            <v>0</v>
          </cell>
          <cell r="F96">
            <v>-27832.2</v>
          </cell>
        </row>
        <row r="97">
          <cell r="A97" t="str">
            <v>REG ASSETS - BRANCH</v>
          </cell>
          <cell r="B97" t="str">
            <v>REG ASSETS - BRANCH</v>
          </cell>
          <cell r="C97">
            <v>1479120.17</v>
          </cell>
          <cell r="D97">
            <v>17720309.469999999</v>
          </cell>
          <cell r="E97">
            <v>0</v>
          </cell>
          <cell r="F97">
            <v>1479120.17</v>
          </cell>
        </row>
        <row r="98">
          <cell r="A98" t="str">
            <v>REG ASSETS - ENV DECERTIFICATION</v>
          </cell>
          <cell r="B98" t="str">
            <v>REG ASSETS - ENV DECERTIFICATION</v>
          </cell>
          <cell r="C98">
            <v>605646.76</v>
          </cell>
          <cell r="D98">
            <v>7267761.1200000001</v>
          </cell>
          <cell r="E98">
            <v>0</v>
          </cell>
          <cell r="F98">
            <v>605646.76</v>
          </cell>
        </row>
        <row r="99">
          <cell r="A99" t="str">
            <v>REG ASSETS - ENV DECERTIFICATION - CURRENT</v>
          </cell>
          <cell r="B99" t="str">
            <v>REG ASSETS - ENV DECERTIFICATION - CURRENT</v>
          </cell>
          <cell r="C99">
            <v>191547.61</v>
          </cell>
          <cell r="D99">
            <v>2298570.9900000002</v>
          </cell>
          <cell r="E99">
            <v>0</v>
          </cell>
          <cell r="F99">
            <v>191547.61</v>
          </cell>
        </row>
        <row r="100">
          <cell r="A100" t="str">
            <v>REG ASSETS - MITCHELL</v>
          </cell>
          <cell r="B100" t="str">
            <v>REG ASSETS - MITCHELL</v>
          </cell>
          <cell r="C100">
            <v>155868.29</v>
          </cell>
          <cell r="D100">
            <v>-9918690.5399999991</v>
          </cell>
          <cell r="E100">
            <v>0</v>
          </cell>
          <cell r="F100">
            <v>155868.29</v>
          </cell>
        </row>
        <row r="101">
          <cell r="A101" t="str">
            <v>REG ASSETS - MITCHELL - CURRENT</v>
          </cell>
          <cell r="B101" t="str">
            <v>REG ASSETS - MITCHELL - CURRENT</v>
          </cell>
          <cell r="C101">
            <v>0</v>
          </cell>
          <cell r="D101">
            <v>-2139524.79</v>
          </cell>
          <cell r="E101">
            <v>0</v>
          </cell>
          <cell r="F101">
            <v>0</v>
          </cell>
        </row>
        <row r="102">
          <cell r="A102" t="str">
            <v>REG ASSETS - OBSOLETE INVENTORY</v>
          </cell>
          <cell r="B102" t="str">
            <v>REG ASSETS - OBSOLETE INVENTORY</v>
          </cell>
          <cell r="C102">
            <v>18541.060000000001</v>
          </cell>
          <cell r="D102">
            <v>-4411970.76</v>
          </cell>
          <cell r="E102">
            <v>0</v>
          </cell>
          <cell r="F102">
            <v>18541.060000000001</v>
          </cell>
        </row>
        <row r="103">
          <cell r="A103" t="str">
            <v>REG. ASSETS - BRANCH - CURRENT</v>
          </cell>
          <cell r="B103" t="str">
            <v>REG. ASSETS - BRANCH - CURRENT</v>
          </cell>
          <cell r="C103">
            <v>0</v>
          </cell>
          <cell r="D103">
            <v>-53201.279999999999</v>
          </cell>
          <cell r="E103">
            <v>0</v>
          </cell>
          <cell r="F103">
            <v>0</v>
          </cell>
        </row>
        <row r="104">
          <cell r="A104" t="str">
            <v>REG. ASSETS - MITCHELL CWIP - CURRENT</v>
          </cell>
          <cell r="B104" t="str">
            <v>REG. ASSETS - MITCHELL CWIP - CURRENT</v>
          </cell>
          <cell r="C104">
            <v>195745.54</v>
          </cell>
          <cell r="D104">
            <v>2348946.39</v>
          </cell>
          <cell r="E104">
            <v>0</v>
          </cell>
          <cell r="F104">
            <v>195745.54</v>
          </cell>
        </row>
        <row r="105">
          <cell r="A105"/>
          <cell r="B105"/>
          <cell r="C105">
            <v>-300103329.68000001</v>
          </cell>
          <cell r="D105">
            <v>-279779073.25</v>
          </cell>
          <cell r="E105">
            <v>-23678134.289999999</v>
          </cell>
          <cell r="F105">
            <v>-323781463.97000003</v>
          </cell>
        </row>
        <row r="106">
          <cell r="A106"/>
          <cell r="B106"/>
          <cell r="C106">
            <v>-163402820.44999999</v>
          </cell>
          <cell r="D106">
            <v>934383028.39999998</v>
          </cell>
          <cell r="E106">
            <v>-23678134.289999999</v>
          </cell>
          <cell r="F106">
            <v>-187080954.74000001</v>
          </cell>
        </row>
        <row r="107">
          <cell r="A107"/>
          <cell r="B107"/>
          <cell r="C107">
            <v>-4128570.12</v>
          </cell>
          <cell r="D107">
            <v>55368240.25</v>
          </cell>
          <cell r="E107">
            <v>1125356.3999999999</v>
          </cell>
          <cell r="F107">
            <v>-3003213.72</v>
          </cell>
        </row>
        <row r="108">
          <cell r="A108"/>
          <cell r="B108"/>
          <cell r="C108">
            <v>-159274250.33000001</v>
          </cell>
          <cell r="D108">
            <v>879014788.14999998</v>
          </cell>
          <cell r="E108">
            <v>-24803490.690000001</v>
          </cell>
          <cell r="F108">
            <v>-184077741.02000001</v>
          </cell>
        </row>
        <row r="109">
          <cell r="A109"/>
          <cell r="B109"/>
          <cell r="C109">
            <v>1</v>
          </cell>
          <cell r="D109">
            <v>1</v>
          </cell>
          <cell r="E109">
            <v>1</v>
          </cell>
          <cell r="F109">
            <v>1</v>
          </cell>
        </row>
        <row r="110">
          <cell r="A110"/>
          <cell r="B110"/>
          <cell r="C110">
            <v>-159274250.33000001</v>
          </cell>
          <cell r="D110">
            <v>879014788.14999998</v>
          </cell>
          <cell r="E110">
            <v>-24803490.690000001</v>
          </cell>
          <cell r="F110">
            <v>-184077741.02000001</v>
          </cell>
        </row>
        <row r="111">
          <cell r="A111"/>
          <cell r="B111"/>
          <cell r="C111">
            <v>0.35</v>
          </cell>
          <cell r="D111">
            <v>0.35</v>
          </cell>
          <cell r="E111">
            <v>0.35</v>
          </cell>
          <cell r="F111">
            <v>0.35</v>
          </cell>
        </row>
        <row r="112">
          <cell r="A112"/>
          <cell r="B112"/>
          <cell r="C112">
            <v>-55745987.619999997</v>
          </cell>
          <cell r="D112">
            <v>307655175.85000002</v>
          </cell>
          <cell r="E112">
            <v>-8681221.7400000002</v>
          </cell>
          <cell r="F112">
            <v>-64427209.359999999</v>
          </cell>
        </row>
        <row r="113">
          <cell r="A113"/>
          <cell r="B113"/>
          <cell r="C113"/>
          <cell r="D113"/>
          <cell r="E113"/>
          <cell r="F113"/>
        </row>
        <row r="114">
          <cell r="A114" t="str">
            <v>FED CHILDCARE CREDIT</v>
          </cell>
          <cell r="B114" t="str">
            <v>FED CHILDCARE CREDIT</v>
          </cell>
          <cell r="C114">
            <v>0</v>
          </cell>
          <cell r="D114">
            <v>150000</v>
          </cell>
          <cell r="E114">
            <v>0</v>
          </cell>
          <cell r="F114">
            <v>0</v>
          </cell>
        </row>
        <row r="115">
          <cell r="A115" t="str">
            <v>FEDERAL PRIOR PERIOD TAX CREDIT</v>
          </cell>
          <cell r="B115" t="str">
            <v>FEDERAL PRIOR PERIOD TAX CREDIT</v>
          </cell>
          <cell r="C115">
            <v>0</v>
          </cell>
          <cell r="D115">
            <v>-3021</v>
          </cell>
          <cell r="E115">
            <v>0</v>
          </cell>
          <cell r="F115">
            <v>0</v>
          </cell>
        </row>
        <row r="116">
          <cell r="A116" t="str">
            <v>R&amp;D CREDIT - FEDERAL</v>
          </cell>
          <cell r="B116" t="str">
            <v>R&amp;D CREDIT - FEDERAL</v>
          </cell>
          <cell r="C116">
            <v>276131.5</v>
          </cell>
          <cell r="D116">
            <v>1019908</v>
          </cell>
          <cell r="E116">
            <v>0</v>
          </cell>
          <cell r="F116">
            <v>276131.5</v>
          </cell>
        </row>
        <row r="117">
          <cell r="A117" t="str">
            <v>RENEWABLE ELECTRIC PRODUCTION CREDIT</v>
          </cell>
          <cell r="B117" t="str">
            <v>RENEWABLE ELECTRIC PRODUCTION CREDIT</v>
          </cell>
          <cell r="C117">
            <v>0</v>
          </cell>
          <cell r="D117">
            <v>119481</v>
          </cell>
          <cell r="E117">
            <v>0</v>
          </cell>
          <cell r="F117">
            <v>0</v>
          </cell>
        </row>
      </sheetData>
      <sheetData sheetId="5">
        <row r="1">
          <cell r="A1" t="str">
            <v>Current Provision Report</v>
          </cell>
          <cell r="B1"/>
          <cell r="C1"/>
          <cell r="D1"/>
          <cell r="E1"/>
          <cell r="F1"/>
        </row>
        <row r="2">
          <cell r="A2"/>
          <cell r="B2"/>
          <cell r="C2"/>
          <cell r="D2"/>
          <cell r="E2"/>
          <cell r="F2"/>
        </row>
        <row r="3">
          <cell r="A3" t="str">
            <v>2016 - Actuals - GPC, PFC &amp; SAV</v>
          </cell>
          <cell r="B3"/>
          <cell r="C3"/>
          <cell r="D3"/>
          <cell r="E3"/>
          <cell r="F3"/>
        </row>
        <row r="4">
          <cell r="A4" t="str">
            <v>Georgia Power Company</v>
          </cell>
          <cell r="B4"/>
          <cell r="C4"/>
          <cell r="D4"/>
          <cell r="E4"/>
          <cell r="F4"/>
        </row>
        <row r="5">
          <cell r="A5" t="str">
            <v>Non Oper Non Retail</v>
          </cell>
          <cell r="B5"/>
          <cell r="C5"/>
          <cell r="D5"/>
          <cell r="E5"/>
          <cell r="F5"/>
        </row>
        <row r="6">
          <cell r="A6" t="str">
            <v>All December Activity</v>
          </cell>
          <cell r="B6"/>
          <cell r="C6"/>
          <cell r="D6"/>
          <cell r="E6"/>
          <cell r="F6"/>
        </row>
        <row r="7">
          <cell r="A7" t="str">
            <v>Federal</v>
          </cell>
          <cell r="B7"/>
          <cell r="C7"/>
          <cell r="D7"/>
          <cell r="E7"/>
          <cell r="F7"/>
        </row>
        <row r="8">
          <cell r="A8"/>
          <cell r="B8"/>
          <cell r="C8" t="str">
            <v>Current Period</v>
          </cell>
          <cell r="D8" t="str">
            <v>Year-To-Date</v>
          </cell>
          <cell r="E8" t="str">
            <v>Current Period</v>
          </cell>
          <cell r="F8" t="str">
            <v>Current Period</v>
          </cell>
        </row>
        <row r="9">
          <cell r="A9"/>
          <cell r="B9"/>
          <cell r="C9" t="str">
            <v>(No Adjustments)</v>
          </cell>
          <cell r="D9" t="str">
            <v>(No Adjustments)</v>
          </cell>
          <cell r="E9" t="str">
            <v>Adjustments</v>
          </cell>
          <cell r="F9" t="str">
            <v>Total</v>
          </cell>
        </row>
        <row r="10">
          <cell r="A10" t="str">
            <v>Book Income</v>
          </cell>
          <cell r="B10"/>
          <cell r="C10">
            <v>-5785193.3700000001</v>
          </cell>
          <cell r="D10">
            <v>36016507.25</v>
          </cell>
          <cell r="E10">
            <v>0</v>
          </cell>
          <cell r="F10">
            <v>-5785193.3700000001</v>
          </cell>
        </row>
        <row r="11">
          <cell r="A11" t="str">
            <v>Permanent</v>
          </cell>
          <cell r="B11"/>
          <cell r="C11"/>
          <cell r="D11"/>
          <cell r="E11"/>
          <cell r="F11"/>
        </row>
        <row r="12">
          <cell r="A12" t="str">
            <v>SECTION 162 / 274 NU</v>
          </cell>
          <cell r="B12" t="str">
            <v>SECTION 162 / 274 NU</v>
          </cell>
          <cell r="C12">
            <v>99738.14</v>
          </cell>
          <cell r="D12">
            <v>1196857.57</v>
          </cell>
          <cell r="E12">
            <v>0</v>
          </cell>
          <cell r="F12">
            <v>99738.14</v>
          </cell>
        </row>
        <row r="13">
          <cell r="A13" t="str">
            <v>EQUITY IN EARNINGS OF SUBS/P'SHIPS</v>
          </cell>
          <cell r="B13" t="str">
            <v>EQUITY IN EARNINGS OF SUBS/P'SHIPS</v>
          </cell>
          <cell r="C13">
            <v>-125677.23</v>
          </cell>
          <cell r="D13">
            <v>-5532660.7300000004</v>
          </cell>
          <cell r="E13">
            <v>0</v>
          </cell>
          <cell r="F13">
            <v>-125677.23</v>
          </cell>
        </row>
        <row r="14">
          <cell r="A14" t="str">
            <v>MEALS &amp; ENTERTAINMENT NU</v>
          </cell>
          <cell r="B14" t="str">
            <v>MEALS &amp; ENTERTAINMENT NU</v>
          </cell>
          <cell r="C14">
            <v>159310.12</v>
          </cell>
          <cell r="D14">
            <v>1352057.59</v>
          </cell>
          <cell r="E14">
            <v>0</v>
          </cell>
          <cell r="F14">
            <v>159310.12</v>
          </cell>
        </row>
        <row r="15">
          <cell r="A15" t="str">
            <v>FINES &amp; PENALTIES</v>
          </cell>
          <cell r="B15" t="str">
            <v>FINES &amp; PENALTIES</v>
          </cell>
          <cell r="C15">
            <v>0</v>
          </cell>
          <cell r="D15">
            <v>3360.06</v>
          </cell>
          <cell r="E15">
            <v>0</v>
          </cell>
          <cell r="F15">
            <v>0</v>
          </cell>
        </row>
        <row r="16">
          <cell r="A16" t="str">
            <v>CHARITABLE CONTRIBUTIONS</v>
          </cell>
          <cell r="B16" t="str">
            <v>CHARITABLE CONTRIBUTIONS</v>
          </cell>
          <cell r="C16">
            <v>114</v>
          </cell>
          <cell r="D16">
            <v>-793.8</v>
          </cell>
          <cell r="E16">
            <v>0</v>
          </cell>
          <cell r="F16">
            <v>114</v>
          </cell>
        </row>
        <row r="17">
          <cell r="A17" t="str">
            <v>SAVANNAH OFFICER LIFE INSURANCE</v>
          </cell>
          <cell r="B17" t="str">
            <v>SAVANNAH OFFICER LIFE INSURANCE</v>
          </cell>
          <cell r="C17">
            <v>-29375.77</v>
          </cell>
          <cell r="D17">
            <v>-322882.19</v>
          </cell>
          <cell r="E17">
            <v>0</v>
          </cell>
          <cell r="F17">
            <v>-29375.77</v>
          </cell>
        </row>
        <row r="18">
          <cell r="A18"/>
          <cell r="B18"/>
          <cell r="C18">
            <v>104109.26</v>
          </cell>
          <cell r="D18">
            <v>-3304061.5</v>
          </cell>
          <cell r="E18">
            <v>0</v>
          </cell>
          <cell r="F18">
            <v>104109.26</v>
          </cell>
        </row>
        <row r="19">
          <cell r="A19"/>
          <cell r="B19"/>
          <cell r="C19"/>
          <cell r="D19"/>
          <cell r="E19"/>
          <cell r="F19"/>
        </row>
        <row r="20">
          <cell r="A20" t="str">
            <v>NDBD AFUDC DEBT FED</v>
          </cell>
          <cell r="B20" t="str">
            <v>NDBD AFUDC DEBT FED</v>
          </cell>
          <cell r="C20">
            <v>-22.96</v>
          </cell>
          <cell r="D20">
            <v>33.18</v>
          </cell>
          <cell r="E20">
            <v>0</v>
          </cell>
          <cell r="F20">
            <v>-22.96</v>
          </cell>
        </row>
        <row r="21">
          <cell r="A21" t="str">
            <v>NDBD_AFUDC_EQUITY</v>
          </cell>
          <cell r="B21" t="str">
            <v>NDBD_AFUDC_EQUITY</v>
          </cell>
          <cell r="C21">
            <v>4.5599999999999996</v>
          </cell>
          <cell r="D21">
            <v>1506.37</v>
          </cell>
          <cell r="E21">
            <v>0</v>
          </cell>
          <cell r="F21">
            <v>4.5599999999999996</v>
          </cell>
        </row>
        <row r="22">
          <cell r="A22" t="str">
            <v>NDBD_FT</v>
          </cell>
          <cell r="B22" t="str">
            <v>NDBD_FT</v>
          </cell>
          <cell r="C22">
            <v>-25.77</v>
          </cell>
          <cell r="D22">
            <v>-31.67</v>
          </cell>
          <cell r="E22">
            <v>0</v>
          </cell>
          <cell r="F22">
            <v>-25.77</v>
          </cell>
        </row>
        <row r="23">
          <cell r="A23" t="str">
            <v>ITC_BASIS_ADJ_ELEC</v>
          </cell>
          <cell r="B23" t="str">
            <v>ITC_BASIS_ADJ_ELEC</v>
          </cell>
          <cell r="C23">
            <v>13.16</v>
          </cell>
          <cell r="D23">
            <v>246.18</v>
          </cell>
          <cell r="E23">
            <v>0</v>
          </cell>
          <cell r="F23">
            <v>13.16</v>
          </cell>
        </row>
        <row r="24">
          <cell r="A24" t="str">
            <v>AFUDC_EQUITY</v>
          </cell>
          <cell r="B24" t="str">
            <v>AFUDC_EQUITY</v>
          </cell>
          <cell r="C24">
            <v>-2963575.44</v>
          </cell>
          <cell r="D24">
            <v>-48182930.170000002</v>
          </cell>
          <cell r="E24">
            <v>0</v>
          </cell>
          <cell r="F24">
            <v>-2963575.44</v>
          </cell>
        </row>
        <row r="25">
          <cell r="A25"/>
          <cell r="B25"/>
          <cell r="C25">
            <v>-2963606.45</v>
          </cell>
          <cell r="D25">
            <v>-48181176.109999999</v>
          </cell>
          <cell r="E25">
            <v>0</v>
          </cell>
          <cell r="F25">
            <v>-2963606.45</v>
          </cell>
        </row>
        <row r="26">
          <cell r="A26"/>
          <cell r="B26"/>
          <cell r="C26"/>
          <cell r="D26"/>
          <cell r="E26"/>
          <cell r="F26"/>
        </row>
        <row r="27">
          <cell r="A27" t="str">
            <v>DEFERRED GAINS NU - FED</v>
          </cell>
          <cell r="B27" t="str">
            <v>DEFERRED GAINS NU - FED</v>
          </cell>
          <cell r="C27">
            <v>196225.95</v>
          </cell>
          <cell r="D27">
            <v>476715.01</v>
          </cell>
          <cell r="E27">
            <v>0</v>
          </cell>
          <cell r="F27">
            <v>196225.95</v>
          </cell>
        </row>
        <row r="28">
          <cell r="A28"/>
          <cell r="B28"/>
          <cell r="C28">
            <v>196225.95</v>
          </cell>
          <cell r="D28">
            <v>476715.01</v>
          </cell>
          <cell r="E28">
            <v>0</v>
          </cell>
          <cell r="F28">
            <v>196225.95</v>
          </cell>
        </row>
        <row r="29">
          <cell r="A29"/>
          <cell r="B29"/>
          <cell r="C29"/>
          <cell r="D29"/>
          <cell r="E29"/>
          <cell r="F29"/>
        </row>
        <row r="30">
          <cell r="A30" t="str">
            <v>ACCEL DEPR - FEEDBACK</v>
          </cell>
          <cell r="B30" t="str">
            <v>ACCEL DEPR - FEEDBACK</v>
          </cell>
          <cell r="C30">
            <v>1959684.28</v>
          </cell>
          <cell r="D30">
            <v>5314414</v>
          </cell>
          <cell r="E30">
            <v>0</v>
          </cell>
          <cell r="F30">
            <v>1959684.28</v>
          </cell>
        </row>
        <row r="31">
          <cell r="A31" t="str">
            <v>ACCEL DEPR - PROV</v>
          </cell>
          <cell r="B31" t="str">
            <v>ACCEL DEPR - PROV</v>
          </cell>
          <cell r="C31">
            <v>-26458086.129999999</v>
          </cell>
          <cell r="D31">
            <v>-26471066.739999998</v>
          </cell>
          <cell r="E31">
            <v>0</v>
          </cell>
          <cell r="F31">
            <v>-26458086.129999999</v>
          </cell>
        </row>
        <row r="32">
          <cell r="A32" t="str">
            <v>BASIS DIFFERENCES - FEEDBACK</v>
          </cell>
          <cell r="B32" t="str">
            <v>BASIS DIFFERENCES - FEEDBACK</v>
          </cell>
          <cell r="C32">
            <v>-6304476.8700000001</v>
          </cell>
          <cell r="D32">
            <v>-15781028</v>
          </cell>
          <cell r="E32">
            <v>0</v>
          </cell>
          <cell r="F32">
            <v>-6304476.8700000001</v>
          </cell>
        </row>
        <row r="33">
          <cell r="A33" t="str">
            <v>BASIS DIFFERENCES - PROV</v>
          </cell>
          <cell r="B33" t="str">
            <v>BASIS DIFFERENCES - PROV</v>
          </cell>
          <cell r="C33">
            <v>55000000</v>
          </cell>
          <cell r="D33">
            <v>55000000</v>
          </cell>
          <cell r="E33">
            <v>0</v>
          </cell>
          <cell r="F33">
            <v>55000000</v>
          </cell>
        </row>
        <row r="34">
          <cell r="A34"/>
          <cell r="B34"/>
          <cell r="C34">
            <v>24197121.280000001</v>
          </cell>
          <cell r="D34">
            <v>18062319.260000002</v>
          </cell>
          <cell r="E34">
            <v>0</v>
          </cell>
          <cell r="F34">
            <v>24197121.280000001</v>
          </cell>
        </row>
        <row r="35">
          <cell r="A35"/>
          <cell r="B35"/>
          <cell r="C35"/>
          <cell r="D35"/>
          <cell r="E35"/>
          <cell r="F35"/>
        </row>
        <row r="36">
          <cell r="A36" t="str">
            <v>JO PREPAID ES CAPITAL COSTS</v>
          </cell>
          <cell r="B36" t="str">
            <v>JO PREPAID ES CAPITAL COSTS</v>
          </cell>
          <cell r="C36">
            <v>-155094</v>
          </cell>
          <cell r="D36">
            <v>-1861128</v>
          </cell>
          <cell r="E36">
            <v>0</v>
          </cell>
          <cell r="F36">
            <v>-155094</v>
          </cell>
        </row>
        <row r="37">
          <cell r="A37" t="str">
            <v>PREPAID RENTAL INCOME - LAKE LOTS</v>
          </cell>
          <cell r="B37" t="str">
            <v>PREPAID RENTAL INCOME - LAKE LOTS</v>
          </cell>
          <cell r="C37">
            <v>-86895.88</v>
          </cell>
          <cell r="D37">
            <v>13228.55</v>
          </cell>
          <cell r="E37">
            <v>0</v>
          </cell>
          <cell r="F37">
            <v>-86895.88</v>
          </cell>
        </row>
        <row r="38">
          <cell r="A38" t="str">
            <v>PREPAID RENTAL INCOME - OUTDOOR LIGHTING NU</v>
          </cell>
          <cell r="B38" t="str">
            <v>PREPAID RENTAL INCOME - OUTDOOR LIGHTING NU</v>
          </cell>
          <cell r="C38">
            <v>-197144.9</v>
          </cell>
          <cell r="D38">
            <v>-784840.84</v>
          </cell>
          <cell r="E38">
            <v>0</v>
          </cell>
          <cell r="F38">
            <v>-197144.9</v>
          </cell>
        </row>
        <row r="39">
          <cell r="A39" t="str">
            <v>PREPAID RENTAL INCOME - OUTDOOR LIGHTING NU - CURRENT</v>
          </cell>
          <cell r="B39" t="str">
            <v>PREPAID RENTAL INCOME - OUTDOOR LIGHTING NU - CURRENT</v>
          </cell>
          <cell r="C39">
            <v>-74850.09</v>
          </cell>
          <cell r="D39">
            <v>-639385.68999999994</v>
          </cell>
          <cell r="E39">
            <v>0</v>
          </cell>
          <cell r="F39">
            <v>-74850.09</v>
          </cell>
        </row>
        <row r="40">
          <cell r="A40" t="str">
            <v>A&amp;G ACCRUAL</v>
          </cell>
          <cell r="B40" t="str">
            <v>A&amp;G ACCRUAL</v>
          </cell>
          <cell r="C40">
            <v>-82000</v>
          </cell>
          <cell r="D40">
            <v>1036000</v>
          </cell>
          <cell r="E40">
            <v>0</v>
          </cell>
          <cell r="F40">
            <v>-82000</v>
          </cell>
        </row>
        <row r="41">
          <cell r="A41" t="str">
            <v>CAPACITY BUYBACK RESERVE</v>
          </cell>
          <cell r="B41" t="str">
            <v>CAPACITY BUYBACK RESERVE</v>
          </cell>
          <cell r="C41">
            <v>13000</v>
          </cell>
          <cell r="D41">
            <v>156000</v>
          </cell>
          <cell r="E41">
            <v>0</v>
          </cell>
          <cell r="F41">
            <v>13000</v>
          </cell>
        </row>
        <row r="42">
          <cell r="A42" t="str">
            <v>TRANSMISSION PARITY ACCRUAL</v>
          </cell>
          <cell r="B42" t="str">
            <v>TRANSMISSION PARITY ACCRUAL</v>
          </cell>
          <cell r="C42">
            <v>-128516</v>
          </cell>
          <cell r="D42">
            <v>571627</v>
          </cell>
          <cell r="E42">
            <v>0</v>
          </cell>
          <cell r="F42">
            <v>-128516</v>
          </cell>
        </row>
        <row r="43">
          <cell r="A43" t="str">
            <v>INTEREST ACCRUED ON AUDITS</v>
          </cell>
          <cell r="B43" t="str">
            <v>INTEREST ACCRUED ON AUDITS</v>
          </cell>
          <cell r="C43">
            <v>-1984</v>
          </cell>
          <cell r="D43">
            <v>-317627</v>
          </cell>
          <cell r="E43">
            <v>0</v>
          </cell>
          <cell r="F43">
            <v>-1984</v>
          </cell>
        </row>
        <row r="44">
          <cell r="A44" t="str">
            <v>VOGTLE BUYBACKS</v>
          </cell>
          <cell r="B44" t="str">
            <v>VOGTLE BUYBACKS</v>
          </cell>
          <cell r="C44">
            <v>-81000</v>
          </cell>
          <cell r="D44">
            <v>-1029000</v>
          </cell>
          <cell r="E44">
            <v>0</v>
          </cell>
          <cell r="F44">
            <v>-81000</v>
          </cell>
        </row>
        <row r="45">
          <cell r="A45" t="str">
            <v>VOGTLE BUYBACKS - GPC Only - Current</v>
          </cell>
          <cell r="B45" t="str">
            <v>VOGTLE BUYBACKS - GPC Only - Current</v>
          </cell>
          <cell r="C45">
            <v>0</v>
          </cell>
          <cell r="D45">
            <v>100000</v>
          </cell>
          <cell r="E45">
            <v>0</v>
          </cell>
          <cell r="F45">
            <v>0</v>
          </cell>
        </row>
        <row r="46">
          <cell r="A46" t="str">
            <v>FAS 133 MARK TO MARKET</v>
          </cell>
          <cell r="B46" t="str">
            <v>FAS 133 MARK TO MARKET</v>
          </cell>
          <cell r="C46">
            <v>499979.41</v>
          </cell>
          <cell r="D46">
            <v>1591904.15</v>
          </cell>
          <cell r="E46">
            <v>0</v>
          </cell>
          <cell r="F46">
            <v>499979.41</v>
          </cell>
        </row>
        <row r="47">
          <cell r="A47" t="str">
            <v xml:space="preserve">DEFERRED INTERCOMPANY GAIN - GPC Only - Curr </v>
          </cell>
          <cell r="B47" t="str">
            <v xml:space="preserve">DEFERRED INTERCOMPANY GAIN - GPC Only - Curr </v>
          </cell>
          <cell r="C47">
            <v>359120.25</v>
          </cell>
          <cell r="D47">
            <v>1436481</v>
          </cell>
          <cell r="E47">
            <v>0</v>
          </cell>
          <cell r="F47">
            <v>359120.25</v>
          </cell>
        </row>
        <row r="48">
          <cell r="A48" t="str">
            <v>DEFERRED INTERCOMPANY GAIN/LOSS</v>
          </cell>
          <cell r="B48" t="str">
            <v>DEFERRED INTERCOMPANY GAIN/LOSS</v>
          </cell>
          <cell r="C48">
            <v>16170</v>
          </cell>
          <cell r="D48">
            <v>64681</v>
          </cell>
          <cell r="E48">
            <v>0</v>
          </cell>
          <cell r="F48">
            <v>16170</v>
          </cell>
        </row>
        <row r="49">
          <cell r="A49"/>
          <cell r="B49"/>
          <cell r="C49">
            <v>80784.789999999994</v>
          </cell>
          <cell r="D49">
            <v>337940.17</v>
          </cell>
          <cell r="E49">
            <v>0</v>
          </cell>
          <cell r="F49">
            <v>80784.789999999994</v>
          </cell>
        </row>
        <row r="50">
          <cell r="A50"/>
          <cell r="B50"/>
          <cell r="C50">
            <v>15829441.460000001</v>
          </cell>
          <cell r="D50">
            <v>3408244.08</v>
          </cell>
          <cell r="E50">
            <v>0</v>
          </cell>
          <cell r="F50">
            <v>15829441.460000001</v>
          </cell>
        </row>
        <row r="51">
          <cell r="A51"/>
          <cell r="B51"/>
          <cell r="C51">
            <v>2235493.33</v>
          </cell>
          <cell r="D51">
            <v>1196931.23</v>
          </cell>
          <cell r="E51">
            <v>0</v>
          </cell>
          <cell r="F51">
            <v>2235493.33</v>
          </cell>
        </row>
        <row r="52">
          <cell r="A52"/>
          <cell r="B52"/>
          <cell r="C52">
            <v>13593948.130000001</v>
          </cell>
          <cell r="D52">
            <v>2211312.85</v>
          </cell>
          <cell r="E52">
            <v>0</v>
          </cell>
          <cell r="F52">
            <v>13593948.130000001</v>
          </cell>
        </row>
        <row r="53">
          <cell r="A53"/>
          <cell r="B53"/>
          <cell r="C53">
            <v>1</v>
          </cell>
          <cell r="D53">
            <v>1</v>
          </cell>
          <cell r="E53">
            <v>1</v>
          </cell>
          <cell r="F53">
            <v>1</v>
          </cell>
        </row>
        <row r="54">
          <cell r="A54"/>
          <cell r="B54"/>
          <cell r="C54">
            <v>13593948.130000001</v>
          </cell>
          <cell r="D54">
            <v>2211312.85</v>
          </cell>
          <cell r="E54">
            <v>0</v>
          </cell>
          <cell r="F54">
            <v>13593948.130000001</v>
          </cell>
        </row>
        <row r="55">
          <cell r="A55"/>
          <cell r="B55"/>
          <cell r="C55">
            <v>0.35</v>
          </cell>
          <cell r="D55">
            <v>0.35</v>
          </cell>
          <cell r="E55">
            <v>0.35</v>
          </cell>
          <cell r="F55">
            <v>0.35</v>
          </cell>
        </row>
        <row r="56">
          <cell r="A56"/>
          <cell r="B56"/>
          <cell r="C56">
            <v>4757881.8499999996</v>
          </cell>
          <cell r="D56">
            <v>773959.5</v>
          </cell>
          <cell r="E56">
            <v>0</v>
          </cell>
          <cell r="F56">
            <v>4757881.8499999996</v>
          </cell>
        </row>
        <row r="57">
          <cell r="A57"/>
          <cell r="B57"/>
          <cell r="C57">
            <v>-5785193.3700000001</v>
          </cell>
          <cell r="D57">
            <v>36016507.25</v>
          </cell>
          <cell r="E57">
            <v>0</v>
          </cell>
          <cell r="F57">
            <v>-5785193.3700000001</v>
          </cell>
        </row>
        <row r="58">
          <cell r="A58"/>
          <cell r="B58"/>
          <cell r="C58"/>
          <cell r="D58"/>
          <cell r="E58"/>
          <cell r="F58"/>
        </row>
        <row r="59">
          <cell r="A59" t="str">
            <v>GA STUDENT SCHOLARSHIP DONATION ADDBACK</v>
          </cell>
          <cell r="B59" t="str">
            <v>GA STUDENT SCHOLARSHIP DONATION ADDBACK</v>
          </cell>
          <cell r="C59">
            <v>0</v>
          </cell>
          <cell r="D59">
            <v>63388</v>
          </cell>
          <cell r="E59">
            <v>0</v>
          </cell>
          <cell r="F59">
            <v>0</v>
          </cell>
        </row>
        <row r="60">
          <cell r="A60" t="str">
            <v>SECTION 162 / 274 NU</v>
          </cell>
          <cell r="B60" t="str">
            <v>SECTION 162 / 274 NU</v>
          </cell>
          <cell r="C60">
            <v>99738.14</v>
          </cell>
          <cell r="D60">
            <v>1196857.57</v>
          </cell>
          <cell r="E60">
            <v>0</v>
          </cell>
          <cell r="F60">
            <v>99738.14</v>
          </cell>
        </row>
        <row r="61">
          <cell r="A61" t="str">
            <v>EQUITY IN EARNINGS OF SUBS/P'SHIPS</v>
          </cell>
          <cell r="B61" t="str">
            <v>EQUITY IN EARNINGS OF SUBS/P'SHIPS</v>
          </cell>
          <cell r="C61">
            <v>-125677.23</v>
          </cell>
          <cell r="D61">
            <v>-5532660.7300000004</v>
          </cell>
          <cell r="E61">
            <v>0</v>
          </cell>
          <cell r="F61">
            <v>-125677.23</v>
          </cell>
        </row>
        <row r="62">
          <cell r="A62" t="str">
            <v>MEALS &amp; ENTERTAINMENT NU</v>
          </cell>
          <cell r="B62" t="str">
            <v>MEALS &amp; ENTERTAINMENT NU</v>
          </cell>
          <cell r="C62">
            <v>159310.12</v>
          </cell>
          <cell r="D62">
            <v>1352057.59</v>
          </cell>
          <cell r="E62">
            <v>0</v>
          </cell>
          <cell r="F62">
            <v>159310.12</v>
          </cell>
        </row>
        <row r="63">
          <cell r="A63" t="str">
            <v>FINES &amp; PENALTIES</v>
          </cell>
          <cell r="B63" t="str">
            <v>FINES &amp; PENALTIES</v>
          </cell>
          <cell r="C63">
            <v>0</v>
          </cell>
          <cell r="D63">
            <v>3360.06</v>
          </cell>
          <cell r="E63">
            <v>0</v>
          </cell>
          <cell r="F63">
            <v>0</v>
          </cell>
        </row>
        <row r="64">
          <cell r="A64" t="str">
            <v>CHARITABLE CONTRIBUTIONS</v>
          </cell>
          <cell r="B64" t="str">
            <v>CHARITABLE CONTRIBUTIONS</v>
          </cell>
          <cell r="C64">
            <v>114</v>
          </cell>
          <cell r="D64">
            <v>-793.8</v>
          </cell>
          <cell r="E64">
            <v>0</v>
          </cell>
          <cell r="F64">
            <v>114</v>
          </cell>
        </row>
        <row r="65">
          <cell r="A65" t="str">
            <v>SAVANNAH OFFICER LIFE INSURANCE</v>
          </cell>
          <cell r="B65" t="str">
            <v>SAVANNAH OFFICER LIFE INSURANCE</v>
          </cell>
          <cell r="C65">
            <v>-29375.77</v>
          </cell>
          <cell r="D65">
            <v>-322882.19</v>
          </cell>
          <cell r="E65">
            <v>0</v>
          </cell>
          <cell r="F65">
            <v>-29375.77</v>
          </cell>
        </row>
        <row r="66">
          <cell r="A66" t="str">
            <v>TAX EXEMPT INTEREST STATE</v>
          </cell>
          <cell r="B66" t="str">
            <v>TAX EXEMPT INTEREST STATE</v>
          </cell>
          <cell r="C66">
            <v>-268</v>
          </cell>
          <cell r="D66">
            <v>-3021.71</v>
          </cell>
          <cell r="E66">
            <v>0</v>
          </cell>
          <cell r="F66">
            <v>-268</v>
          </cell>
        </row>
        <row r="67">
          <cell r="A67"/>
          <cell r="B67"/>
          <cell r="C67">
            <v>103841.26</v>
          </cell>
          <cell r="D67">
            <v>-3243695.21</v>
          </cell>
          <cell r="E67">
            <v>0</v>
          </cell>
          <cell r="F67">
            <v>103841.26</v>
          </cell>
        </row>
        <row r="68">
          <cell r="A68"/>
          <cell r="B68"/>
          <cell r="C68"/>
          <cell r="D68"/>
          <cell r="E68"/>
          <cell r="F68"/>
        </row>
        <row r="69">
          <cell r="A69" t="str">
            <v>NDBD_AFUDC_DEBT STATE</v>
          </cell>
          <cell r="B69" t="str">
            <v>NDBD_AFUDC_DEBT STATE</v>
          </cell>
          <cell r="C69">
            <v>-22.96</v>
          </cell>
          <cell r="D69">
            <v>33.18</v>
          </cell>
          <cell r="E69">
            <v>0</v>
          </cell>
          <cell r="F69">
            <v>-22.96</v>
          </cell>
        </row>
        <row r="70">
          <cell r="A70" t="str">
            <v>NDBD_AFUDC_EQUITY STATE</v>
          </cell>
          <cell r="B70" t="str">
            <v>NDBD_AFUDC_EQUITY STATE</v>
          </cell>
          <cell r="C70">
            <v>4.5599999999999996</v>
          </cell>
          <cell r="D70">
            <v>1506.37</v>
          </cell>
          <cell r="E70">
            <v>0</v>
          </cell>
          <cell r="F70">
            <v>4.5599999999999996</v>
          </cell>
        </row>
        <row r="71">
          <cell r="A71" t="str">
            <v>NDBD_FT STATE</v>
          </cell>
          <cell r="B71" t="str">
            <v>NDBD_FT STATE</v>
          </cell>
          <cell r="C71">
            <v>-25.77</v>
          </cell>
          <cell r="D71">
            <v>-31.67</v>
          </cell>
          <cell r="E71">
            <v>0</v>
          </cell>
          <cell r="F71">
            <v>-25.77</v>
          </cell>
        </row>
        <row r="72">
          <cell r="A72" t="str">
            <v>ITC_BASIS_ADJ_ELEC STATE</v>
          </cell>
          <cell r="B72" t="str">
            <v>ITC_BASIS_ADJ_ELEC STATE</v>
          </cell>
          <cell r="C72">
            <v>13.16</v>
          </cell>
          <cell r="D72">
            <v>246.18</v>
          </cell>
          <cell r="E72">
            <v>0</v>
          </cell>
          <cell r="F72">
            <v>13.16</v>
          </cell>
        </row>
        <row r="73">
          <cell r="A73" t="str">
            <v>AFUDC_EQUITY</v>
          </cell>
          <cell r="B73" t="str">
            <v>AFUDC_EQUITY</v>
          </cell>
          <cell r="C73">
            <v>-2963575.44</v>
          </cell>
          <cell r="D73">
            <v>-48182930.170000002</v>
          </cell>
          <cell r="E73">
            <v>0</v>
          </cell>
          <cell r="F73">
            <v>-2963575.44</v>
          </cell>
        </row>
        <row r="74">
          <cell r="A74"/>
          <cell r="B74"/>
          <cell r="C74">
            <v>-2963606.45</v>
          </cell>
          <cell r="D74">
            <v>-48181176.109999999</v>
          </cell>
          <cell r="E74">
            <v>0</v>
          </cell>
          <cell r="F74">
            <v>-2963606.45</v>
          </cell>
        </row>
        <row r="75">
          <cell r="A75"/>
          <cell r="B75"/>
          <cell r="C75"/>
          <cell r="D75"/>
          <cell r="E75"/>
          <cell r="F75"/>
        </row>
        <row r="76">
          <cell r="A76" t="str">
            <v>DEFERRED GAINS NU - STATE</v>
          </cell>
          <cell r="B76" t="str">
            <v>DEFERRED GAINS NU - STATE</v>
          </cell>
          <cell r="C76">
            <v>-196225.95</v>
          </cell>
          <cell r="D76">
            <v>60866.7</v>
          </cell>
          <cell r="E76">
            <v>0</v>
          </cell>
          <cell r="F76">
            <v>-196225.95</v>
          </cell>
        </row>
        <row r="77">
          <cell r="A77"/>
          <cell r="B77"/>
          <cell r="C77">
            <v>-196225.95</v>
          </cell>
          <cell r="D77">
            <v>60866.7</v>
          </cell>
          <cell r="E77">
            <v>0</v>
          </cell>
          <cell r="F77">
            <v>-196225.95</v>
          </cell>
        </row>
        <row r="78">
          <cell r="A78"/>
          <cell r="B78"/>
          <cell r="C78"/>
          <cell r="D78"/>
          <cell r="E78"/>
          <cell r="F78"/>
        </row>
        <row r="79">
          <cell r="A79" t="str">
            <v>ACCEL DEPR - FEEDBACK - ST</v>
          </cell>
          <cell r="B79" t="str">
            <v>ACCEL DEPR - FEEDBACK - ST</v>
          </cell>
          <cell r="C79">
            <v>-18478.8</v>
          </cell>
          <cell r="D79">
            <v>175093.59</v>
          </cell>
          <cell r="E79">
            <v>0</v>
          </cell>
          <cell r="F79">
            <v>-18478.8</v>
          </cell>
        </row>
        <row r="80">
          <cell r="A80" t="str">
            <v>ACCEL DEPR - PROV - ST</v>
          </cell>
          <cell r="B80" t="str">
            <v>ACCEL DEPR - PROV - ST</v>
          </cell>
          <cell r="C80">
            <v>-6864.64</v>
          </cell>
          <cell r="D80">
            <v>-41377.56</v>
          </cell>
          <cell r="E80">
            <v>0</v>
          </cell>
          <cell r="F80">
            <v>-6864.64</v>
          </cell>
        </row>
        <row r="81">
          <cell r="A81" t="str">
            <v>BASIS DIFFERENCES - FEEDBACK - STATE</v>
          </cell>
          <cell r="B81" t="str">
            <v>BASIS DIFFERENCES - FEEDBACK - STATE</v>
          </cell>
          <cell r="C81">
            <v>-6345248.6299999999</v>
          </cell>
          <cell r="D81">
            <v>-15968812.65</v>
          </cell>
          <cell r="E81">
            <v>0</v>
          </cell>
          <cell r="F81">
            <v>-6345248.6299999999</v>
          </cell>
        </row>
        <row r="82">
          <cell r="A82" t="str">
            <v>BASIS DIFFERENCES - PROV - STATE</v>
          </cell>
          <cell r="B82" t="str">
            <v>BASIS DIFFERENCES - PROV - STATE</v>
          </cell>
          <cell r="C82">
            <v>55000000</v>
          </cell>
          <cell r="D82">
            <v>55000000</v>
          </cell>
          <cell r="E82">
            <v>0</v>
          </cell>
          <cell r="F82">
            <v>55000000</v>
          </cell>
        </row>
        <row r="83">
          <cell r="A83"/>
          <cell r="B83"/>
          <cell r="C83">
            <v>48629407.93</v>
          </cell>
          <cell r="D83">
            <v>39164903.380000003</v>
          </cell>
          <cell r="E83">
            <v>0</v>
          </cell>
          <cell r="F83">
            <v>48629407.93</v>
          </cell>
        </row>
        <row r="84">
          <cell r="A84"/>
          <cell r="B84"/>
          <cell r="C84"/>
          <cell r="D84"/>
          <cell r="E84"/>
          <cell r="F84"/>
        </row>
        <row r="85">
          <cell r="A85" t="str">
            <v>JO PREPAID ES CAPITAL COSTS</v>
          </cell>
          <cell r="B85" t="str">
            <v>JO PREPAID ES CAPITAL COSTS</v>
          </cell>
          <cell r="C85">
            <v>-155094</v>
          </cell>
          <cell r="D85">
            <v>-1861128</v>
          </cell>
          <cell r="E85">
            <v>0</v>
          </cell>
          <cell r="F85">
            <v>-155094</v>
          </cell>
        </row>
        <row r="86">
          <cell r="A86" t="str">
            <v>PREPAID RENTAL INCOME - LAKE LOTS</v>
          </cell>
          <cell r="B86" t="str">
            <v>PREPAID RENTAL INCOME - LAKE LOTS</v>
          </cell>
          <cell r="C86">
            <v>-86895.88</v>
          </cell>
          <cell r="D86">
            <v>13228.55</v>
          </cell>
          <cell r="E86">
            <v>0</v>
          </cell>
          <cell r="F86">
            <v>-86895.88</v>
          </cell>
        </row>
        <row r="87">
          <cell r="A87" t="str">
            <v>PREPAID RENTAL INCOME - OUTDOOR LIGHTING NU</v>
          </cell>
          <cell r="B87" t="str">
            <v>PREPAID RENTAL INCOME - OUTDOOR LIGHTING NU</v>
          </cell>
          <cell r="C87">
            <v>-197144.9</v>
          </cell>
          <cell r="D87">
            <v>-784840.84</v>
          </cell>
          <cell r="E87">
            <v>0</v>
          </cell>
          <cell r="F87">
            <v>-197144.9</v>
          </cell>
        </row>
        <row r="88">
          <cell r="A88" t="str">
            <v>PREPAID RENTAL INCOME - OUTDOOR LIGHTING NU - CURRENT</v>
          </cell>
          <cell r="B88" t="str">
            <v>PREPAID RENTAL INCOME - OUTDOOR LIGHTING NU - CURRENT</v>
          </cell>
          <cell r="C88">
            <v>-74850.09</v>
          </cell>
          <cell r="D88">
            <v>-639385.68999999994</v>
          </cell>
          <cell r="E88">
            <v>0</v>
          </cell>
          <cell r="F88">
            <v>-74850.09</v>
          </cell>
        </row>
        <row r="89">
          <cell r="A89" t="str">
            <v>A&amp;G ACCRUAL</v>
          </cell>
          <cell r="B89" t="str">
            <v>A&amp;G ACCRUAL</v>
          </cell>
          <cell r="C89">
            <v>-82000</v>
          </cell>
          <cell r="D89">
            <v>1036000</v>
          </cell>
          <cell r="E89">
            <v>0</v>
          </cell>
          <cell r="F89">
            <v>-82000</v>
          </cell>
        </row>
        <row r="90">
          <cell r="A90" t="str">
            <v>CAPACITY BUYBACK RESERVE</v>
          </cell>
          <cell r="B90" t="str">
            <v>CAPACITY BUYBACK RESERVE</v>
          </cell>
          <cell r="C90">
            <v>13000</v>
          </cell>
          <cell r="D90">
            <v>156000</v>
          </cell>
          <cell r="E90">
            <v>0</v>
          </cell>
          <cell r="F90">
            <v>13000</v>
          </cell>
        </row>
        <row r="91">
          <cell r="A91" t="str">
            <v>TRANSMISSION PARITY ACCRUAL</v>
          </cell>
          <cell r="B91" t="str">
            <v>TRANSMISSION PARITY ACCRUAL</v>
          </cell>
          <cell r="C91">
            <v>-128516</v>
          </cell>
          <cell r="D91">
            <v>571627</v>
          </cell>
          <cell r="E91">
            <v>0</v>
          </cell>
          <cell r="F91">
            <v>-128516</v>
          </cell>
        </row>
        <row r="92">
          <cell r="A92" t="str">
            <v>INTEREST ACCRUED ON AUDITS</v>
          </cell>
          <cell r="B92" t="str">
            <v>INTEREST ACCRUED ON AUDITS</v>
          </cell>
          <cell r="C92">
            <v>-1984</v>
          </cell>
          <cell r="D92">
            <v>-317627</v>
          </cell>
          <cell r="E92">
            <v>0</v>
          </cell>
          <cell r="F92">
            <v>-1984</v>
          </cell>
        </row>
        <row r="93">
          <cell r="A93" t="str">
            <v>VOGTLE BUYBACKS</v>
          </cell>
          <cell r="B93" t="str">
            <v>VOGTLE BUYBACKS</v>
          </cell>
          <cell r="C93">
            <v>-81000</v>
          </cell>
          <cell r="D93">
            <v>-1029000</v>
          </cell>
          <cell r="E93">
            <v>0</v>
          </cell>
          <cell r="F93">
            <v>-81000</v>
          </cell>
        </row>
        <row r="94">
          <cell r="A94" t="str">
            <v>VOGTLE BUYBACKS - GPC Only - Current</v>
          </cell>
          <cell r="B94" t="str">
            <v>VOGTLE BUYBACKS - GPC Only - Current</v>
          </cell>
          <cell r="C94">
            <v>0</v>
          </cell>
          <cell r="D94">
            <v>100000</v>
          </cell>
          <cell r="E94">
            <v>0</v>
          </cell>
          <cell r="F94">
            <v>0</v>
          </cell>
        </row>
        <row r="95">
          <cell r="A95" t="str">
            <v>FAS 133 MARK TO MARKET</v>
          </cell>
          <cell r="B95" t="str">
            <v>FAS 133 MARK TO MARKET</v>
          </cell>
          <cell r="C95">
            <v>499979.41</v>
          </cell>
          <cell r="D95">
            <v>1591904.15</v>
          </cell>
          <cell r="E95">
            <v>0</v>
          </cell>
          <cell r="F95">
            <v>499979.41</v>
          </cell>
        </row>
        <row r="96">
          <cell r="A96"/>
          <cell r="B96"/>
          <cell r="C96">
            <v>-294505.46000000002</v>
          </cell>
          <cell r="D96">
            <v>-1163221.83</v>
          </cell>
          <cell r="E96">
            <v>0</v>
          </cell>
          <cell r="F96">
            <v>-294505.46000000002</v>
          </cell>
        </row>
        <row r="97">
          <cell r="A97"/>
          <cell r="B97"/>
          <cell r="C97">
            <v>39493717.960000001</v>
          </cell>
          <cell r="D97">
            <v>22654184.18</v>
          </cell>
          <cell r="E97">
            <v>0</v>
          </cell>
          <cell r="F97">
            <v>39493717.960000001</v>
          </cell>
        </row>
        <row r="98">
          <cell r="A98"/>
          <cell r="B98"/>
          <cell r="C98">
            <v>0</v>
          </cell>
          <cell r="D98">
            <v>0</v>
          </cell>
          <cell r="E98">
            <v>0</v>
          </cell>
          <cell r="F98">
            <v>0</v>
          </cell>
        </row>
        <row r="99">
          <cell r="A99"/>
          <cell r="B99"/>
          <cell r="C99">
            <v>39493717.960000001</v>
          </cell>
          <cell r="D99">
            <v>22654184.18</v>
          </cell>
          <cell r="E99">
            <v>0</v>
          </cell>
          <cell r="F99">
            <v>39493717.960000001</v>
          </cell>
        </row>
        <row r="100">
          <cell r="A100"/>
          <cell r="B100"/>
          <cell r="C100">
            <v>1</v>
          </cell>
          <cell r="D100">
            <v>1</v>
          </cell>
          <cell r="E100">
            <v>1</v>
          </cell>
          <cell r="F100">
            <v>1</v>
          </cell>
        </row>
        <row r="101">
          <cell r="A101"/>
          <cell r="B101"/>
          <cell r="C101">
            <v>39493717.960000001</v>
          </cell>
          <cell r="D101">
            <v>22654184.18</v>
          </cell>
          <cell r="E101">
            <v>0</v>
          </cell>
          <cell r="F101">
            <v>39493717.960000001</v>
          </cell>
        </row>
        <row r="102">
          <cell r="A102"/>
          <cell r="B102"/>
          <cell r="C102">
            <v>5.6604000000000002E-2</v>
          </cell>
          <cell r="D102">
            <v>5.6604000000000002E-2</v>
          </cell>
          <cell r="E102">
            <v>5.6604000000000002E-2</v>
          </cell>
          <cell r="F102">
            <v>5.6604000000000002E-2</v>
          </cell>
        </row>
        <row r="103">
          <cell r="A103"/>
          <cell r="B103"/>
          <cell r="C103">
            <v>2235493.33</v>
          </cell>
          <cell r="D103">
            <v>1282312.23</v>
          </cell>
          <cell r="E103">
            <v>0</v>
          </cell>
          <cell r="F103">
            <v>2235493.33</v>
          </cell>
        </row>
        <row r="104">
          <cell r="A104"/>
          <cell r="B104"/>
          <cell r="C104"/>
          <cell r="D104"/>
          <cell r="E104"/>
          <cell r="F104"/>
        </row>
        <row r="105">
          <cell r="A105" t="str">
            <v>GA STUDENT SCHOLARSHIP DONATION CREDIT</v>
          </cell>
          <cell r="B105" t="str">
            <v>GA STUDENT SCHOLARSHIP DONATION CREDIT</v>
          </cell>
          <cell r="C105">
            <v>0</v>
          </cell>
          <cell r="D105">
            <v>85381</v>
          </cell>
          <cell r="E105">
            <v>0</v>
          </cell>
          <cell r="F105">
            <v>0</v>
          </cell>
        </row>
        <row r="106">
          <cell r="A106" t="str">
            <v>Total for Tax Credits &amp; Adjustments:</v>
          </cell>
          <cell r="B106"/>
          <cell r="C106">
            <v>0</v>
          </cell>
          <cell r="D106">
            <v>85381</v>
          </cell>
          <cell r="E106">
            <v>0</v>
          </cell>
          <cell r="F106">
            <v>0</v>
          </cell>
        </row>
        <row r="107">
          <cell r="A107" t="str">
            <v>Current Tax</v>
          </cell>
          <cell r="B107"/>
          <cell r="C107">
            <v>2235493.33</v>
          </cell>
          <cell r="D107">
            <v>1196931.23</v>
          </cell>
          <cell r="E107">
            <v>0</v>
          </cell>
          <cell r="F107">
            <v>2235493.33</v>
          </cell>
        </row>
        <row r="108">
          <cell r="A108" t="str">
            <v>Report Totals:</v>
          </cell>
          <cell r="B108"/>
          <cell r="C108"/>
          <cell r="D108"/>
          <cell r="E108"/>
          <cell r="F108"/>
        </row>
        <row r="109">
          <cell r="A109" t="str">
            <v>Federal Current Tax Before Other Adjustments:</v>
          </cell>
          <cell r="B109"/>
          <cell r="C109">
            <v>4757881.84</v>
          </cell>
          <cell r="D109">
            <v>773959.49</v>
          </cell>
          <cell r="E109">
            <v>0</v>
          </cell>
          <cell r="F109">
            <v>4757881.84</v>
          </cell>
        </row>
        <row r="110">
          <cell r="A110" t="str">
            <v>State Current Tax Before Other Adjustments:</v>
          </cell>
          <cell r="B110"/>
          <cell r="C110">
            <v>2235493.33</v>
          </cell>
          <cell r="D110">
            <v>1196931.23</v>
          </cell>
          <cell r="E110">
            <v>0</v>
          </cell>
          <cell r="F110">
            <v>2235493.33</v>
          </cell>
        </row>
        <row r="111">
          <cell r="A111" t="str">
            <v>Total Current Tax Before Other Adjustments:</v>
          </cell>
          <cell r="B111"/>
          <cell r="C111">
            <v>6993375.1699999999</v>
          </cell>
          <cell r="D111">
            <v>1970890.72</v>
          </cell>
          <cell r="E111">
            <v>0</v>
          </cell>
          <cell r="F111">
            <v>6993375.1699999999</v>
          </cell>
        </row>
        <row r="112">
          <cell r="A112" t="str">
            <v>Rpt # Tax Accrual - 51013</v>
          </cell>
          <cell r="B112">
            <v>42747.704953703702</v>
          </cell>
          <cell r="C112">
            <v>352</v>
          </cell>
          <cell r="D112"/>
          <cell r="E112"/>
          <cell r="F112"/>
        </row>
      </sheetData>
      <sheetData sheetId="6"/>
      <sheetData sheetId="7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S-BASE,FUEL,OTHER"/>
      <sheetName val="CONTROL"/>
      <sheetName val="Annualized Interest"/>
      <sheetName val="Bond Coverage"/>
      <sheetName val="Charter_SEC Coverages"/>
      <sheetName val="ROE"/>
      <sheetName val="Maintenance Deficiency"/>
      <sheetName val="Customers and Employees"/>
      <sheetName val="NONCURRENTADIT"/>
      <sheetName val="CURRENT ADIT"/>
      <sheetName val="MISC."/>
      <sheetName val="Schedules"/>
      <sheetName val="Associated"/>
      <sheetName val="Data Table"/>
      <sheetName val="Functional Details"/>
      <sheetName val="Key Check Figures"/>
      <sheetName val="Income Statement"/>
      <sheetName val="Revenue Details"/>
      <sheetName val="Balance Sheet"/>
      <sheetName val="Capitalization Detai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rccust.2002"/>
    </sheetNames>
    <sheetDataSet>
      <sheetData sheetId="0">
        <row r="1">
          <cell r="A1">
            <v>12727016</v>
          </cell>
          <cell r="B1" t="str">
            <v>YUM Franchise</v>
          </cell>
        </row>
        <row r="2">
          <cell r="A2">
            <v>15345025</v>
          </cell>
          <cell r="B2" t="str">
            <v>Burger King Corporate</v>
          </cell>
        </row>
        <row r="3">
          <cell r="A3">
            <v>15597047</v>
          </cell>
          <cell r="B3" t="str">
            <v>Burger King Corporate</v>
          </cell>
        </row>
        <row r="4">
          <cell r="A4">
            <v>17761009</v>
          </cell>
          <cell r="B4" t="str">
            <v>Quicktrip</v>
          </cell>
        </row>
        <row r="5">
          <cell r="A5">
            <v>22855018</v>
          </cell>
          <cell r="B5" t="str">
            <v>Burger King Corporate</v>
          </cell>
        </row>
        <row r="6">
          <cell r="A6">
            <v>29109000</v>
          </cell>
          <cell r="B6" t="str">
            <v>Wendys Corporate</v>
          </cell>
        </row>
        <row r="7">
          <cell r="A7">
            <v>31994000</v>
          </cell>
          <cell r="B7" t="str">
            <v>YUM Corporate</v>
          </cell>
        </row>
        <row r="8">
          <cell r="A8">
            <v>33642009</v>
          </cell>
          <cell r="B8" t="str">
            <v>Wendys Franchise</v>
          </cell>
        </row>
        <row r="9">
          <cell r="A9">
            <v>36730006</v>
          </cell>
          <cell r="B9" t="str">
            <v>Burger King Franchise</v>
          </cell>
        </row>
        <row r="10">
          <cell r="A10">
            <v>55832007</v>
          </cell>
          <cell r="B10" t="str">
            <v>Waffle House Corporate</v>
          </cell>
        </row>
        <row r="11">
          <cell r="A11">
            <v>58936002</v>
          </cell>
          <cell r="B11" t="str">
            <v>YUM Corporate</v>
          </cell>
        </row>
        <row r="12">
          <cell r="A12">
            <v>60671016</v>
          </cell>
          <cell r="B12" t="str">
            <v>Burger King Franchise</v>
          </cell>
        </row>
        <row r="13">
          <cell r="A13">
            <v>66563004</v>
          </cell>
          <cell r="B13" t="str">
            <v>Wendys Franchise</v>
          </cell>
        </row>
        <row r="14">
          <cell r="A14">
            <v>66949004</v>
          </cell>
          <cell r="B14" t="str">
            <v>YUM Corporate</v>
          </cell>
        </row>
        <row r="15">
          <cell r="A15">
            <v>73708022</v>
          </cell>
          <cell r="B15" t="str">
            <v>YUM Franchise</v>
          </cell>
        </row>
        <row r="16">
          <cell r="A16">
            <v>75642027</v>
          </cell>
          <cell r="B16" t="str">
            <v>YUM Franchise</v>
          </cell>
        </row>
        <row r="17">
          <cell r="A17">
            <v>83818008</v>
          </cell>
          <cell r="B17" t="str">
            <v>Burger King Franchise</v>
          </cell>
        </row>
        <row r="18">
          <cell r="A18">
            <v>87533015</v>
          </cell>
          <cell r="B18" t="str">
            <v>Waffle House Corporate</v>
          </cell>
        </row>
        <row r="19">
          <cell r="A19">
            <v>88729015</v>
          </cell>
          <cell r="B19" t="str">
            <v>YUM Franchise</v>
          </cell>
        </row>
        <row r="20">
          <cell r="A20">
            <v>99175005</v>
          </cell>
          <cell r="B20" t="str">
            <v>Wendys Franchise</v>
          </cell>
        </row>
        <row r="21">
          <cell r="A21">
            <v>100971006</v>
          </cell>
          <cell r="B21" t="str">
            <v>Waffle House Corporate</v>
          </cell>
        </row>
        <row r="22">
          <cell r="A22">
            <v>119336006</v>
          </cell>
          <cell r="B22" t="str">
            <v>Wendys Franchise</v>
          </cell>
        </row>
        <row r="23">
          <cell r="A23">
            <v>119748033</v>
          </cell>
          <cell r="B23" t="str">
            <v>Wendys Corporate</v>
          </cell>
        </row>
        <row r="24">
          <cell r="A24">
            <v>127672011</v>
          </cell>
          <cell r="B24" t="str">
            <v>Waffle House Corporate</v>
          </cell>
        </row>
        <row r="25">
          <cell r="A25">
            <v>128734001</v>
          </cell>
          <cell r="B25" t="str">
            <v>YUM Franchise</v>
          </cell>
        </row>
        <row r="26">
          <cell r="A26">
            <v>130846016</v>
          </cell>
          <cell r="B26" t="str">
            <v>Wendys Franchise</v>
          </cell>
        </row>
        <row r="27">
          <cell r="A27">
            <v>132914017</v>
          </cell>
          <cell r="B27" t="str">
            <v>YUM Corporate</v>
          </cell>
        </row>
        <row r="28">
          <cell r="A28">
            <v>141558018</v>
          </cell>
          <cell r="B28" t="str">
            <v>Burger King Franchise</v>
          </cell>
        </row>
        <row r="29">
          <cell r="A29">
            <v>146197006</v>
          </cell>
          <cell r="B29" t="str">
            <v>Quicktrip</v>
          </cell>
        </row>
        <row r="30">
          <cell r="A30">
            <v>147126029</v>
          </cell>
          <cell r="B30" t="str">
            <v>Quicktrip</v>
          </cell>
        </row>
        <row r="31">
          <cell r="A31">
            <v>150780000</v>
          </cell>
          <cell r="B31" t="str">
            <v>Burger King Franchise</v>
          </cell>
        </row>
        <row r="32">
          <cell r="A32">
            <v>154976011</v>
          </cell>
          <cell r="B32" t="str">
            <v>Wendys Franchise</v>
          </cell>
        </row>
        <row r="33">
          <cell r="A33">
            <v>163419010</v>
          </cell>
          <cell r="B33" t="str">
            <v>Waffle House Corporate</v>
          </cell>
        </row>
        <row r="34">
          <cell r="A34">
            <v>190837015</v>
          </cell>
          <cell r="B34" t="str">
            <v>YUM Corporate</v>
          </cell>
        </row>
        <row r="35">
          <cell r="A35">
            <v>191734013</v>
          </cell>
          <cell r="B35" t="str">
            <v>YUM Franchise</v>
          </cell>
        </row>
        <row r="36">
          <cell r="A36">
            <v>191990002</v>
          </cell>
          <cell r="B36" t="str">
            <v>Quicktrip</v>
          </cell>
        </row>
        <row r="37">
          <cell r="A37">
            <v>198135018</v>
          </cell>
          <cell r="B37" t="str">
            <v>Burger King Franchise</v>
          </cell>
        </row>
        <row r="38">
          <cell r="A38">
            <v>210105007</v>
          </cell>
          <cell r="B38" t="str">
            <v>Wendys Franchise</v>
          </cell>
        </row>
        <row r="39">
          <cell r="A39">
            <v>212734006</v>
          </cell>
          <cell r="B39" t="str">
            <v>YUM Franchise</v>
          </cell>
        </row>
        <row r="40">
          <cell r="A40">
            <v>212802009</v>
          </cell>
          <cell r="B40" t="str">
            <v>Waffle House Franchise</v>
          </cell>
        </row>
        <row r="41">
          <cell r="A41">
            <v>215493002</v>
          </cell>
          <cell r="B41" t="str">
            <v>Quicktrip</v>
          </cell>
        </row>
        <row r="42">
          <cell r="A42">
            <v>220681005</v>
          </cell>
          <cell r="B42" t="str">
            <v>Waffle House Corporate</v>
          </cell>
        </row>
        <row r="43">
          <cell r="A43">
            <v>233802009</v>
          </cell>
          <cell r="B43" t="str">
            <v>Waffle House Franchise</v>
          </cell>
        </row>
        <row r="44">
          <cell r="A44">
            <v>248398012</v>
          </cell>
          <cell r="B44" t="str">
            <v>YUM Franchise</v>
          </cell>
        </row>
        <row r="45">
          <cell r="A45">
            <v>253982017</v>
          </cell>
          <cell r="B45" t="str">
            <v>YUM Corporate</v>
          </cell>
        </row>
        <row r="46">
          <cell r="A46">
            <v>254802009</v>
          </cell>
          <cell r="B46" t="str">
            <v>Waffle House Franchise</v>
          </cell>
        </row>
        <row r="47">
          <cell r="A47">
            <v>261021005</v>
          </cell>
          <cell r="B47" t="str">
            <v>Waffle House Corporate</v>
          </cell>
        </row>
        <row r="48">
          <cell r="A48">
            <v>262690004</v>
          </cell>
          <cell r="B48" t="str">
            <v>YUM Franchise</v>
          </cell>
        </row>
        <row r="49">
          <cell r="A49">
            <v>265562025</v>
          </cell>
          <cell r="B49" t="str">
            <v>YUM Franchise</v>
          </cell>
        </row>
        <row r="50">
          <cell r="A50">
            <v>275802009</v>
          </cell>
          <cell r="B50" t="str">
            <v>Waffle House Franchise</v>
          </cell>
        </row>
        <row r="51">
          <cell r="A51">
            <v>276687015</v>
          </cell>
          <cell r="B51" t="str">
            <v>YUM Franchise</v>
          </cell>
        </row>
        <row r="52">
          <cell r="A52">
            <v>276873002</v>
          </cell>
          <cell r="B52" t="str">
            <v>Waffle House Corporate</v>
          </cell>
        </row>
        <row r="53">
          <cell r="A53">
            <v>279609004</v>
          </cell>
          <cell r="B53" t="str">
            <v>Quicktrip</v>
          </cell>
        </row>
        <row r="54">
          <cell r="A54">
            <v>289566007</v>
          </cell>
          <cell r="B54" t="str">
            <v>Waffle House Corporate</v>
          </cell>
        </row>
        <row r="55">
          <cell r="A55">
            <v>297950004</v>
          </cell>
          <cell r="B55" t="str">
            <v>Wendys Franchise</v>
          </cell>
        </row>
        <row r="56">
          <cell r="A56">
            <v>300667001</v>
          </cell>
          <cell r="B56" t="str">
            <v>Burger King Franchise</v>
          </cell>
        </row>
        <row r="57">
          <cell r="A57">
            <v>303818000</v>
          </cell>
          <cell r="B57" t="str">
            <v>Waffle House Corporate</v>
          </cell>
        </row>
        <row r="58">
          <cell r="A58">
            <v>315451006</v>
          </cell>
          <cell r="B58" t="str">
            <v>Burger King Franchise</v>
          </cell>
        </row>
        <row r="59">
          <cell r="A59">
            <v>315820001</v>
          </cell>
          <cell r="B59" t="str">
            <v>Waffle House Franchise</v>
          </cell>
        </row>
        <row r="60">
          <cell r="A60">
            <v>319922006</v>
          </cell>
          <cell r="B60" t="str">
            <v>Wendys Corporate</v>
          </cell>
        </row>
        <row r="61">
          <cell r="A61">
            <v>327405014</v>
          </cell>
          <cell r="B61" t="str">
            <v>Burger King Corporate</v>
          </cell>
        </row>
        <row r="62">
          <cell r="A62">
            <v>330074014</v>
          </cell>
          <cell r="B62" t="str">
            <v>YUM Franchise</v>
          </cell>
        </row>
        <row r="63">
          <cell r="A63">
            <v>335632016</v>
          </cell>
          <cell r="B63" t="str">
            <v>YUM Franchise</v>
          </cell>
        </row>
        <row r="64">
          <cell r="A64">
            <v>335919009</v>
          </cell>
          <cell r="B64" t="str">
            <v>Waffle House Corporate</v>
          </cell>
        </row>
        <row r="65">
          <cell r="A65">
            <v>338695006</v>
          </cell>
          <cell r="B65" t="str">
            <v>Burger King Franchise</v>
          </cell>
        </row>
        <row r="66">
          <cell r="A66">
            <v>345249023</v>
          </cell>
          <cell r="B66" t="str">
            <v>YUM Corporate</v>
          </cell>
        </row>
        <row r="67">
          <cell r="A67">
            <v>348657009</v>
          </cell>
          <cell r="B67" t="str">
            <v>YUM Franchise</v>
          </cell>
        </row>
        <row r="68">
          <cell r="A68">
            <v>363603016</v>
          </cell>
          <cell r="B68" t="str">
            <v>YUM Franchise</v>
          </cell>
        </row>
        <row r="69">
          <cell r="A69">
            <v>366558009</v>
          </cell>
          <cell r="B69" t="str">
            <v>Wendys Franchise</v>
          </cell>
        </row>
        <row r="70">
          <cell r="A70">
            <v>387558009</v>
          </cell>
          <cell r="B70" t="str">
            <v>YUM Franchise</v>
          </cell>
        </row>
        <row r="71">
          <cell r="A71">
            <v>393745009</v>
          </cell>
          <cell r="B71" t="str">
            <v>YUM Franchise</v>
          </cell>
        </row>
        <row r="72">
          <cell r="A72">
            <v>395522013</v>
          </cell>
          <cell r="B72" t="str">
            <v>Waffle House Corporate</v>
          </cell>
        </row>
        <row r="73">
          <cell r="A73">
            <v>401774007</v>
          </cell>
          <cell r="B73" t="str">
            <v>Waffle House Corporate</v>
          </cell>
        </row>
        <row r="74">
          <cell r="A74">
            <v>402339002</v>
          </cell>
          <cell r="B74" t="str">
            <v>Waffle House Corporate</v>
          </cell>
        </row>
        <row r="75">
          <cell r="A75">
            <v>408855005</v>
          </cell>
          <cell r="B75" t="str">
            <v>Quicktrip</v>
          </cell>
        </row>
        <row r="76">
          <cell r="A76">
            <v>423110007</v>
          </cell>
          <cell r="B76" t="str">
            <v>Wendys Franchise</v>
          </cell>
        </row>
        <row r="77">
          <cell r="A77">
            <v>425152003</v>
          </cell>
          <cell r="B77" t="str">
            <v>Quicktrip</v>
          </cell>
        </row>
        <row r="78">
          <cell r="A78">
            <v>426667012</v>
          </cell>
          <cell r="B78" t="str">
            <v>Burger King Franchise</v>
          </cell>
        </row>
        <row r="79">
          <cell r="A79">
            <v>430680014</v>
          </cell>
          <cell r="B79" t="str">
            <v>YUM Franchise</v>
          </cell>
        </row>
        <row r="80">
          <cell r="A80">
            <v>435454014</v>
          </cell>
          <cell r="B80" t="str">
            <v>Wendys Franchise</v>
          </cell>
        </row>
        <row r="81">
          <cell r="A81">
            <v>438280007</v>
          </cell>
          <cell r="B81" t="str">
            <v>Wendys Corporate</v>
          </cell>
        </row>
        <row r="82">
          <cell r="A82">
            <v>445845009</v>
          </cell>
          <cell r="B82" t="str">
            <v>Burger King Franchise</v>
          </cell>
        </row>
        <row r="83">
          <cell r="A83">
            <v>453621022</v>
          </cell>
          <cell r="B83" t="str">
            <v>YUM Franchise</v>
          </cell>
        </row>
        <row r="84">
          <cell r="A84">
            <v>457368008</v>
          </cell>
          <cell r="B84" t="str">
            <v>Waffle House Corporate</v>
          </cell>
        </row>
        <row r="85">
          <cell r="A85">
            <v>468552007</v>
          </cell>
          <cell r="B85" t="str">
            <v>YUM Corporate</v>
          </cell>
        </row>
        <row r="86">
          <cell r="A86">
            <v>475939005</v>
          </cell>
          <cell r="B86" t="str">
            <v>Waffle House Franchise</v>
          </cell>
        </row>
        <row r="87">
          <cell r="A87">
            <v>477674007</v>
          </cell>
          <cell r="B87" t="str">
            <v>Waffle House Corporate</v>
          </cell>
        </row>
        <row r="88">
          <cell r="A88">
            <v>479899002</v>
          </cell>
          <cell r="B88" t="str">
            <v>YUM Corporate</v>
          </cell>
        </row>
        <row r="89">
          <cell r="A89">
            <v>489667003</v>
          </cell>
          <cell r="B89" t="str">
            <v>YUM Franchise</v>
          </cell>
        </row>
        <row r="90">
          <cell r="A90">
            <v>493774002</v>
          </cell>
          <cell r="B90" t="str">
            <v>Burger King Franchise</v>
          </cell>
        </row>
        <row r="91">
          <cell r="A91">
            <v>519406001</v>
          </cell>
          <cell r="B91" t="str">
            <v>Quicktrip</v>
          </cell>
        </row>
        <row r="92">
          <cell r="A92">
            <v>531854029</v>
          </cell>
          <cell r="B92" t="str">
            <v>Burger King Franchise</v>
          </cell>
        </row>
        <row r="93">
          <cell r="A93">
            <v>563498000</v>
          </cell>
          <cell r="B93" t="str">
            <v>Waffle House Corporate</v>
          </cell>
        </row>
        <row r="94">
          <cell r="A94">
            <v>578815004</v>
          </cell>
          <cell r="B94" t="str">
            <v>Quicktrip</v>
          </cell>
        </row>
        <row r="95">
          <cell r="A95">
            <v>581876002</v>
          </cell>
          <cell r="B95" t="str">
            <v>Waffle House Corporate</v>
          </cell>
        </row>
        <row r="96">
          <cell r="A96">
            <v>586906005</v>
          </cell>
          <cell r="B96" t="str">
            <v>Waffle House Franchise</v>
          </cell>
        </row>
        <row r="97">
          <cell r="A97">
            <v>588834002</v>
          </cell>
          <cell r="B97" t="str">
            <v>YUM Corporate</v>
          </cell>
        </row>
        <row r="98">
          <cell r="A98">
            <v>591392004</v>
          </cell>
          <cell r="B98" t="str">
            <v>YUM Corporate</v>
          </cell>
        </row>
        <row r="99">
          <cell r="A99">
            <v>596851008</v>
          </cell>
          <cell r="B99" t="str">
            <v>YUM Corporate</v>
          </cell>
        </row>
        <row r="100">
          <cell r="A100">
            <v>603213010</v>
          </cell>
          <cell r="B100" t="str">
            <v>Waffle House Corporate</v>
          </cell>
        </row>
        <row r="101">
          <cell r="A101">
            <v>606840037</v>
          </cell>
          <cell r="B101" t="str">
            <v>YUM Corporate</v>
          </cell>
        </row>
        <row r="102">
          <cell r="A102">
            <v>608102003</v>
          </cell>
          <cell r="B102" t="str">
            <v>Waffle House Corporate</v>
          </cell>
        </row>
        <row r="103">
          <cell r="A103">
            <v>639892005</v>
          </cell>
          <cell r="B103" t="str">
            <v>Wendys Franchise</v>
          </cell>
        </row>
        <row r="104">
          <cell r="A104">
            <v>640733008</v>
          </cell>
          <cell r="B104" t="str">
            <v>YUM Franchise</v>
          </cell>
        </row>
        <row r="105">
          <cell r="A105">
            <v>651128031</v>
          </cell>
          <cell r="B105" t="str">
            <v>Waffle House Corporate</v>
          </cell>
        </row>
        <row r="106">
          <cell r="A106">
            <v>653856010</v>
          </cell>
          <cell r="B106" t="str">
            <v>YUM Franchise</v>
          </cell>
        </row>
        <row r="107">
          <cell r="A107">
            <v>665336005</v>
          </cell>
          <cell r="B107" t="str">
            <v>Quicktrip</v>
          </cell>
        </row>
        <row r="108">
          <cell r="A108">
            <v>667801005</v>
          </cell>
          <cell r="B108" t="str">
            <v>Quicktrip</v>
          </cell>
        </row>
        <row r="109">
          <cell r="A109">
            <v>672919005</v>
          </cell>
          <cell r="B109" t="str">
            <v>Waffle House Franchise</v>
          </cell>
        </row>
        <row r="110">
          <cell r="A110">
            <v>678085017</v>
          </cell>
          <cell r="B110" t="str">
            <v>Burger King Franchise</v>
          </cell>
        </row>
        <row r="111">
          <cell r="A111">
            <v>679853000</v>
          </cell>
          <cell r="B111" t="str">
            <v>Quicktrip</v>
          </cell>
        </row>
        <row r="112">
          <cell r="A112">
            <v>690957012</v>
          </cell>
          <cell r="B112" t="str">
            <v>Wendys Franchise</v>
          </cell>
        </row>
        <row r="113">
          <cell r="A113">
            <v>695630016</v>
          </cell>
          <cell r="B113" t="str">
            <v>YUM Franchise</v>
          </cell>
        </row>
        <row r="114">
          <cell r="A114">
            <v>698806003</v>
          </cell>
          <cell r="B114" t="str">
            <v>Burger King Franchise</v>
          </cell>
        </row>
        <row r="115">
          <cell r="A115">
            <v>703930009</v>
          </cell>
          <cell r="B115" t="str">
            <v>Wendys Franchise</v>
          </cell>
        </row>
        <row r="116">
          <cell r="A116">
            <v>713955018</v>
          </cell>
          <cell r="B116" t="str">
            <v>Burger King Corporate</v>
          </cell>
        </row>
        <row r="117">
          <cell r="A117">
            <v>715845024</v>
          </cell>
          <cell r="B117" t="str">
            <v>YUM Corporate</v>
          </cell>
        </row>
        <row r="118">
          <cell r="A118">
            <v>726853005</v>
          </cell>
          <cell r="B118" t="str">
            <v>Quicktrip</v>
          </cell>
        </row>
        <row r="119">
          <cell r="A119">
            <v>734955009</v>
          </cell>
          <cell r="B119" t="str">
            <v>Wendys Franchise</v>
          </cell>
        </row>
        <row r="120">
          <cell r="A120">
            <v>743369002</v>
          </cell>
          <cell r="B120" t="str">
            <v>Wendys Franchise</v>
          </cell>
        </row>
        <row r="121">
          <cell r="A121">
            <v>745539020</v>
          </cell>
          <cell r="B121" t="str">
            <v>YUM Franchise</v>
          </cell>
        </row>
        <row r="122">
          <cell r="A122">
            <v>746549002</v>
          </cell>
          <cell r="B122" t="str">
            <v>YUM Corporate</v>
          </cell>
        </row>
        <row r="123">
          <cell r="A123">
            <v>757845006</v>
          </cell>
          <cell r="B123" t="str">
            <v>Wendys Franchise</v>
          </cell>
        </row>
        <row r="124">
          <cell r="A124">
            <v>759075011</v>
          </cell>
          <cell r="B124" t="str">
            <v>Waffle House Corporate</v>
          </cell>
        </row>
        <row r="125">
          <cell r="A125">
            <v>787173004</v>
          </cell>
          <cell r="B125" t="str">
            <v>Burger King Franchise</v>
          </cell>
        </row>
        <row r="126">
          <cell r="A126">
            <v>791675011</v>
          </cell>
          <cell r="B126" t="str">
            <v>YUM Franchise</v>
          </cell>
        </row>
        <row r="127">
          <cell r="A127">
            <v>803720005</v>
          </cell>
          <cell r="B127" t="str">
            <v>YUM Franchise</v>
          </cell>
        </row>
        <row r="128">
          <cell r="A128">
            <v>823193013</v>
          </cell>
          <cell r="B128" t="str">
            <v>Burger King Corporate</v>
          </cell>
        </row>
        <row r="129">
          <cell r="A129">
            <v>844583008</v>
          </cell>
          <cell r="B129" t="str">
            <v>Waffle House Corporate</v>
          </cell>
        </row>
        <row r="130">
          <cell r="A130">
            <v>849492011</v>
          </cell>
          <cell r="B130" t="str">
            <v>Burger King Corporate</v>
          </cell>
        </row>
        <row r="131">
          <cell r="A131">
            <v>851838009</v>
          </cell>
          <cell r="B131" t="str">
            <v>YUM Corporate</v>
          </cell>
        </row>
        <row r="132">
          <cell r="A132">
            <v>855953016</v>
          </cell>
          <cell r="B132" t="str">
            <v>Quicktrip</v>
          </cell>
        </row>
        <row r="133">
          <cell r="A133">
            <v>858920000</v>
          </cell>
          <cell r="B133" t="str">
            <v>Burger King Franchise</v>
          </cell>
        </row>
        <row r="134">
          <cell r="A134">
            <v>863331006</v>
          </cell>
          <cell r="B134" t="str">
            <v>Waffle House Corporate</v>
          </cell>
        </row>
        <row r="135">
          <cell r="A135">
            <v>865682006</v>
          </cell>
          <cell r="B135" t="str">
            <v>Wendys Franchise</v>
          </cell>
        </row>
        <row r="136">
          <cell r="A136">
            <v>875921001</v>
          </cell>
          <cell r="B136" t="str">
            <v>YUM Franchise</v>
          </cell>
        </row>
        <row r="137">
          <cell r="A137">
            <v>876736015</v>
          </cell>
          <cell r="B137" t="str">
            <v>Wendys Franchise</v>
          </cell>
        </row>
        <row r="138">
          <cell r="A138">
            <v>881788012</v>
          </cell>
          <cell r="B138" t="str">
            <v>Wendys Franchise</v>
          </cell>
        </row>
        <row r="139">
          <cell r="A139">
            <v>886922005</v>
          </cell>
          <cell r="B139" t="str">
            <v>Waffle House Corporate</v>
          </cell>
        </row>
        <row r="140">
          <cell r="A140">
            <v>905807007</v>
          </cell>
          <cell r="B140" t="str">
            <v>Burger King Franchise</v>
          </cell>
        </row>
        <row r="141">
          <cell r="A141">
            <v>907636006</v>
          </cell>
          <cell r="B141" t="str">
            <v>Burger King Franchise</v>
          </cell>
        </row>
        <row r="142">
          <cell r="A142">
            <v>915281006</v>
          </cell>
          <cell r="B142" t="str">
            <v>Quicktrip</v>
          </cell>
        </row>
        <row r="143">
          <cell r="A143">
            <v>918730015</v>
          </cell>
          <cell r="B143" t="str">
            <v>YUM Franchise</v>
          </cell>
        </row>
        <row r="144">
          <cell r="A144">
            <v>924778003</v>
          </cell>
          <cell r="B144" t="str">
            <v>Waffle House Corporate</v>
          </cell>
        </row>
        <row r="145">
          <cell r="A145">
            <v>927245001</v>
          </cell>
          <cell r="B145" t="str">
            <v>Wendys Franchise</v>
          </cell>
        </row>
        <row r="146">
          <cell r="A146">
            <v>930556013</v>
          </cell>
          <cell r="B146" t="str">
            <v>YUM Franchise</v>
          </cell>
        </row>
        <row r="147">
          <cell r="A147">
            <v>934680001</v>
          </cell>
          <cell r="B147" t="str">
            <v>Burger King Franchise</v>
          </cell>
        </row>
        <row r="148">
          <cell r="A148">
            <v>971716015</v>
          </cell>
          <cell r="B148" t="str">
            <v>Waffle House Franchise</v>
          </cell>
        </row>
        <row r="149">
          <cell r="A149">
            <v>984865018</v>
          </cell>
          <cell r="B149" t="str">
            <v>Wendys Franchise</v>
          </cell>
        </row>
        <row r="150">
          <cell r="A150">
            <v>996691000</v>
          </cell>
          <cell r="B150" t="str">
            <v>Wendys Franchise</v>
          </cell>
        </row>
        <row r="151">
          <cell r="A151">
            <v>1017612011</v>
          </cell>
          <cell r="B151" t="str">
            <v>YUM Franchise</v>
          </cell>
        </row>
        <row r="152">
          <cell r="A152">
            <v>1023724013</v>
          </cell>
          <cell r="B152" t="str">
            <v>Quicktrip</v>
          </cell>
        </row>
        <row r="153">
          <cell r="A153">
            <v>1031619003</v>
          </cell>
          <cell r="B153" t="str">
            <v>Burger King Franchise</v>
          </cell>
        </row>
        <row r="154">
          <cell r="A154">
            <v>1046967007</v>
          </cell>
          <cell r="B154" t="str">
            <v>YUM Corporate</v>
          </cell>
        </row>
        <row r="155">
          <cell r="A155">
            <v>1046968004</v>
          </cell>
          <cell r="B155" t="str">
            <v>Burger King Franchise</v>
          </cell>
        </row>
        <row r="156">
          <cell r="A156">
            <v>1052926003</v>
          </cell>
          <cell r="B156" t="str">
            <v>Waffle House Corporate</v>
          </cell>
        </row>
        <row r="157">
          <cell r="A157">
            <v>1059314038</v>
          </cell>
          <cell r="B157" t="str">
            <v>Wendys Franchise</v>
          </cell>
        </row>
        <row r="158">
          <cell r="A158">
            <v>1064833004</v>
          </cell>
          <cell r="B158" t="str">
            <v>YUM Corporate</v>
          </cell>
        </row>
        <row r="159">
          <cell r="A159">
            <v>1070626006</v>
          </cell>
          <cell r="B159" t="str">
            <v>YUM Corporate</v>
          </cell>
        </row>
        <row r="160">
          <cell r="A160">
            <v>1083132004</v>
          </cell>
          <cell r="B160" t="str">
            <v>Waffle House Corporate</v>
          </cell>
        </row>
        <row r="161">
          <cell r="A161">
            <v>1088641008</v>
          </cell>
          <cell r="B161" t="str">
            <v>Burger King Franchise</v>
          </cell>
        </row>
        <row r="162">
          <cell r="A162">
            <v>1092919000</v>
          </cell>
          <cell r="B162" t="str">
            <v>Wendys Franchise</v>
          </cell>
        </row>
        <row r="163">
          <cell r="A163">
            <v>1096682004</v>
          </cell>
          <cell r="B163" t="str">
            <v>Burger King Franchise</v>
          </cell>
        </row>
        <row r="164">
          <cell r="A164">
            <v>1098562005</v>
          </cell>
          <cell r="B164" t="str">
            <v>Burger King Franchise</v>
          </cell>
        </row>
        <row r="165">
          <cell r="A165">
            <v>1120788008</v>
          </cell>
          <cell r="B165" t="str">
            <v>Waffle House Corporate</v>
          </cell>
        </row>
        <row r="166">
          <cell r="A166">
            <v>1143858058</v>
          </cell>
          <cell r="B166" t="str">
            <v>Waffle House Corporate</v>
          </cell>
        </row>
        <row r="167">
          <cell r="A167">
            <v>1154956001</v>
          </cell>
          <cell r="B167" t="str">
            <v>Waffle House Corporate</v>
          </cell>
        </row>
        <row r="168">
          <cell r="A168">
            <v>1157619014</v>
          </cell>
          <cell r="B168" t="str">
            <v>YUM Franchise</v>
          </cell>
        </row>
        <row r="169">
          <cell r="A169">
            <v>1158646006</v>
          </cell>
          <cell r="B169" t="str">
            <v>Quicktrip</v>
          </cell>
        </row>
        <row r="170">
          <cell r="A170">
            <v>1162565005</v>
          </cell>
          <cell r="B170" t="str">
            <v>Burger King Franchise</v>
          </cell>
        </row>
        <row r="171">
          <cell r="A171">
            <v>1178864000</v>
          </cell>
          <cell r="B171" t="str">
            <v>Quicktrip</v>
          </cell>
        </row>
        <row r="172">
          <cell r="A172">
            <v>1201905009</v>
          </cell>
          <cell r="B172" t="str">
            <v>YUM Corporate</v>
          </cell>
        </row>
        <row r="173">
          <cell r="A173">
            <v>1202720019</v>
          </cell>
          <cell r="B173" t="str">
            <v>YUM Corporate</v>
          </cell>
        </row>
        <row r="174">
          <cell r="A174">
            <v>1212216004</v>
          </cell>
          <cell r="B174" t="str">
            <v>Waffle House Corporate</v>
          </cell>
        </row>
        <row r="175">
          <cell r="A175">
            <v>1215840002</v>
          </cell>
          <cell r="B175" t="str">
            <v>YUM Corporate</v>
          </cell>
        </row>
        <row r="176">
          <cell r="A176">
            <v>1217794003</v>
          </cell>
          <cell r="B176" t="str">
            <v>YUM Corporate</v>
          </cell>
        </row>
        <row r="177">
          <cell r="A177">
            <v>1245594004</v>
          </cell>
          <cell r="B177" t="str">
            <v>YUM Corporate</v>
          </cell>
        </row>
        <row r="178">
          <cell r="A178">
            <v>1267691002</v>
          </cell>
          <cell r="B178" t="str">
            <v>Quicktrip</v>
          </cell>
        </row>
        <row r="179">
          <cell r="A179">
            <v>1275951008</v>
          </cell>
          <cell r="B179" t="str">
            <v>Burger King Franchise</v>
          </cell>
        </row>
        <row r="180">
          <cell r="A180">
            <v>1288632003</v>
          </cell>
          <cell r="B180" t="str">
            <v>Burger King Franchise</v>
          </cell>
        </row>
        <row r="181">
          <cell r="A181">
            <v>1291797004</v>
          </cell>
          <cell r="B181" t="str">
            <v>Quicktrip</v>
          </cell>
        </row>
        <row r="182">
          <cell r="A182">
            <v>1305615008</v>
          </cell>
          <cell r="B182" t="str">
            <v>Waffle House Corporate</v>
          </cell>
        </row>
        <row r="183">
          <cell r="A183">
            <v>1305830005</v>
          </cell>
          <cell r="B183" t="str">
            <v>Quicktrip</v>
          </cell>
        </row>
        <row r="184">
          <cell r="A184">
            <v>1307922006</v>
          </cell>
          <cell r="B184" t="str">
            <v>Wendys Corporate</v>
          </cell>
        </row>
        <row r="185">
          <cell r="A185">
            <v>1328303010</v>
          </cell>
          <cell r="B185" t="str">
            <v>Burger King Franchise</v>
          </cell>
        </row>
        <row r="186">
          <cell r="A186">
            <v>1339838006</v>
          </cell>
          <cell r="B186" t="str">
            <v>YUM Corporate</v>
          </cell>
        </row>
        <row r="187">
          <cell r="A187">
            <v>1340957003</v>
          </cell>
          <cell r="B187" t="str">
            <v>YUM Corporate</v>
          </cell>
        </row>
        <row r="188">
          <cell r="A188">
            <v>1346967003</v>
          </cell>
          <cell r="B188" t="str">
            <v>Quicktrip</v>
          </cell>
        </row>
        <row r="189">
          <cell r="A189">
            <v>1347363018</v>
          </cell>
          <cell r="B189" t="str">
            <v>YUM Franchise</v>
          </cell>
        </row>
        <row r="190">
          <cell r="A190">
            <v>1349977010</v>
          </cell>
          <cell r="B190" t="str">
            <v>YUM Franchise</v>
          </cell>
        </row>
        <row r="191">
          <cell r="A191">
            <v>1358800004</v>
          </cell>
          <cell r="B191" t="str">
            <v>YUM Corporate</v>
          </cell>
        </row>
        <row r="192">
          <cell r="A192">
            <v>1370685001</v>
          </cell>
          <cell r="B192" t="str">
            <v>YUM Franchise</v>
          </cell>
        </row>
        <row r="193">
          <cell r="A193">
            <v>1382628007</v>
          </cell>
          <cell r="B193" t="str">
            <v>YUM Franchise</v>
          </cell>
        </row>
        <row r="194">
          <cell r="A194">
            <v>1391553004</v>
          </cell>
          <cell r="B194" t="str">
            <v>YUM Franchise</v>
          </cell>
        </row>
        <row r="195">
          <cell r="A195">
            <v>1398791002</v>
          </cell>
          <cell r="B195" t="str">
            <v>Quicktrip</v>
          </cell>
        </row>
        <row r="196">
          <cell r="A196">
            <v>1404919018</v>
          </cell>
          <cell r="B196" t="str">
            <v>YUM Franchise</v>
          </cell>
        </row>
        <row r="197">
          <cell r="A197">
            <v>1412685012</v>
          </cell>
          <cell r="B197" t="str">
            <v>YUM Franchise</v>
          </cell>
        </row>
        <row r="198">
          <cell r="A198">
            <v>1412977006</v>
          </cell>
          <cell r="B198" t="str">
            <v>Waffle House Corporate</v>
          </cell>
        </row>
        <row r="199">
          <cell r="A199">
            <v>1418904007</v>
          </cell>
          <cell r="B199" t="str">
            <v>YUM Franchise</v>
          </cell>
        </row>
        <row r="200">
          <cell r="A200">
            <v>1419730001</v>
          </cell>
          <cell r="B200" t="str">
            <v>Waffle House Franchise</v>
          </cell>
        </row>
        <row r="201">
          <cell r="A201">
            <v>1425919009</v>
          </cell>
          <cell r="B201" t="str">
            <v>YUM Corporate</v>
          </cell>
        </row>
        <row r="202">
          <cell r="A202">
            <v>1427532000</v>
          </cell>
          <cell r="B202" t="str">
            <v>Wendys Franchise</v>
          </cell>
        </row>
        <row r="203">
          <cell r="A203">
            <v>1427626007</v>
          </cell>
          <cell r="B203" t="str">
            <v>Burger King Franchise</v>
          </cell>
        </row>
        <row r="204">
          <cell r="A204">
            <v>1433685003</v>
          </cell>
          <cell r="B204" t="str">
            <v>Burger King Franchise</v>
          </cell>
        </row>
        <row r="205">
          <cell r="A205">
            <v>1440730004</v>
          </cell>
          <cell r="B205" t="str">
            <v>Waffle House Franchise</v>
          </cell>
        </row>
        <row r="206">
          <cell r="A206">
            <v>1456788007</v>
          </cell>
          <cell r="B206" t="str">
            <v>Quicktrip</v>
          </cell>
        </row>
        <row r="207">
          <cell r="A207">
            <v>1462566008</v>
          </cell>
          <cell r="B207" t="str">
            <v>Waffle House Corporate</v>
          </cell>
        </row>
        <row r="208">
          <cell r="A208">
            <v>1463921003</v>
          </cell>
          <cell r="B208" t="str">
            <v>Waffle House Corporate</v>
          </cell>
        </row>
        <row r="209">
          <cell r="A209">
            <v>1495734007</v>
          </cell>
          <cell r="B209" t="str">
            <v>Waffle House Corporate</v>
          </cell>
        </row>
        <row r="210">
          <cell r="A210">
            <v>1508869002</v>
          </cell>
          <cell r="B210" t="str">
            <v>YUM Corporate</v>
          </cell>
        </row>
        <row r="211">
          <cell r="A211">
            <v>1517977008</v>
          </cell>
          <cell r="B211" t="str">
            <v>YUM Corporate</v>
          </cell>
        </row>
        <row r="212">
          <cell r="A212">
            <v>1535619009</v>
          </cell>
          <cell r="B212" t="str">
            <v>YUM Franchise</v>
          </cell>
        </row>
        <row r="213">
          <cell r="A213">
            <v>1536835007</v>
          </cell>
          <cell r="B213" t="str">
            <v>Wendys Corporate</v>
          </cell>
        </row>
        <row r="214">
          <cell r="A214">
            <v>1552720010</v>
          </cell>
          <cell r="B214" t="str">
            <v>YUM Franchise</v>
          </cell>
        </row>
        <row r="215">
          <cell r="A215">
            <v>1557502003</v>
          </cell>
          <cell r="B215" t="str">
            <v>YUM Franchise</v>
          </cell>
        </row>
        <row r="216">
          <cell r="A216">
            <v>1566730006</v>
          </cell>
          <cell r="B216" t="str">
            <v>YUM Franchise</v>
          </cell>
        </row>
        <row r="217">
          <cell r="A217">
            <v>1573720001</v>
          </cell>
          <cell r="B217" t="str">
            <v>YUM Corporate</v>
          </cell>
        </row>
        <row r="218">
          <cell r="A218">
            <v>1577906007</v>
          </cell>
          <cell r="B218" t="str">
            <v>Burger King Franchise</v>
          </cell>
        </row>
        <row r="219">
          <cell r="A219">
            <v>1578886013</v>
          </cell>
          <cell r="B219" t="str">
            <v>YUM Franchise</v>
          </cell>
        </row>
        <row r="220">
          <cell r="A220">
            <v>1585230021</v>
          </cell>
          <cell r="B220" t="str">
            <v>Quicktrip</v>
          </cell>
        </row>
        <row r="221">
          <cell r="A221">
            <v>1599104007</v>
          </cell>
          <cell r="B221" t="str">
            <v>Waffle House Corporate</v>
          </cell>
        </row>
        <row r="222">
          <cell r="A222">
            <v>1609562004</v>
          </cell>
          <cell r="B222" t="str">
            <v>YUM Franchise</v>
          </cell>
        </row>
        <row r="223">
          <cell r="A223">
            <v>1611454008</v>
          </cell>
          <cell r="B223" t="str">
            <v>Waffle House Franchise</v>
          </cell>
        </row>
        <row r="224">
          <cell r="A224">
            <v>1619830000</v>
          </cell>
          <cell r="B224" t="str">
            <v>Waffle House Corporate</v>
          </cell>
        </row>
        <row r="225">
          <cell r="A225">
            <v>1626857002</v>
          </cell>
          <cell r="B225" t="str">
            <v>Burger King Franchise</v>
          </cell>
        </row>
        <row r="226">
          <cell r="A226">
            <v>1637202031</v>
          </cell>
          <cell r="B226" t="str">
            <v>Wendys Franchise</v>
          </cell>
        </row>
        <row r="227">
          <cell r="A227">
            <v>1637804008</v>
          </cell>
          <cell r="B227" t="str">
            <v>Burger King Franchise</v>
          </cell>
        </row>
        <row r="228">
          <cell r="A228">
            <v>1655614002</v>
          </cell>
          <cell r="B228" t="str">
            <v>YUM Franchise</v>
          </cell>
        </row>
        <row r="229">
          <cell r="A229">
            <v>1659663001</v>
          </cell>
          <cell r="B229" t="str">
            <v>Wendys Franchise</v>
          </cell>
        </row>
        <row r="230">
          <cell r="A230">
            <v>1675443009</v>
          </cell>
          <cell r="B230" t="str">
            <v>Wendys Franchise</v>
          </cell>
        </row>
        <row r="231">
          <cell r="A231">
            <v>1679956007</v>
          </cell>
          <cell r="B231" t="str">
            <v>YUM Corporate</v>
          </cell>
        </row>
        <row r="232">
          <cell r="A232">
            <v>1683554011</v>
          </cell>
          <cell r="B232" t="str">
            <v>Wendys Corporate</v>
          </cell>
        </row>
        <row r="233">
          <cell r="A233">
            <v>1687215006</v>
          </cell>
          <cell r="B233" t="str">
            <v>Quicktrip</v>
          </cell>
        </row>
        <row r="234">
          <cell r="A234">
            <v>1695864022</v>
          </cell>
          <cell r="B234" t="str">
            <v>YUM Franchise</v>
          </cell>
        </row>
        <row r="235">
          <cell r="A235">
            <v>1712849003</v>
          </cell>
          <cell r="B235" t="str">
            <v>Waffle House Corporate</v>
          </cell>
        </row>
        <row r="236">
          <cell r="A236">
            <v>1724693011</v>
          </cell>
          <cell r="B236" t="str">
            <v>YUM Franchise</v>
          </cell>
        </row>
        <row r="237">
          <cell r="A237">
            <v>1725671000</v>
          </cell>
          <cell r="B237" t="str">
            <v>Burger King Franchise</v>
          </cell>
        </row>
        <row r="238">
          <cell r="A238">
            <v>1731596009</v>
          </cell>
          <cell r="B238" t="str">
            <v>YUM Franchise</v>
          </cell>
        </row>
        <row r="239">
          <cell r="A239">
            <v>1732828000</v>
          </cell>
          <cell r="B239" t="str">
            <v>Waffle House Corporate</v>
          </cell>
        </row>
        <row r="240">
          <cell r="A240">
            <v>1737432013</v>
          </cell>
          <cell r="B240" t="str">
            <v>YUM Corporate</v>
          </cell>
        </row>
        <row r="241">
          <cell r="A241">
            <v>1751774009</v>
          </cell>
          <cell r="B241" t="str">
            <v>Quicktrip</v>
          </cell>
        </row>
        <row r="242">
          <cell r="A242">
            <v>1770948001</v>
          </cell>
          <cell r="B242" t="str">
            <v>YUM Corporate</v>
          </cell>
        </row>
        <row r="243">
          <cell r="A243">
            <v>1774869001</v>
          </cell>
          <cell r="B243" t="str">
            <v>Burger King Franchise</v>
          </cell>
        </row>
        <row r="244">
          <cell r="A244">
            <v>1788215002</v>
          </cell>
          <cell r="B244" t="str">
            <v>YUM Franchise</v>
          </cell>
        </row>
        <row r="245">
          <cell r="A245">
            <v>1789571018</v>
          </cell>
          <cell r="B245" t="str">
            <v>Wendys Franchise</v>
          </cell>
        </row>
        <row r="246">
          <cell r="A246">
            <v>1803017031</v>
          </cell>
          <cell r="B246" t="str">
            <v>YUM Corporate</v>
          </cell>
        </row>
        <row r="247">
          <cell r="A247">
            <v>1803189014</v>
          </cell>
          <cell r="B247" t="str">
            <v>YUM Franchise</v>
          </cell>
        </row>
        <row r="248">
          <cell r="A248">
            <v>1804547010</v>
          </cell>
          <cell r="B248" t="str">
            <v>Burger King Franchise</v>
          </cell>
        </row>
        <row r="249">
          <cell r="A249">
            <v>1821550011</v>
          </cell>
          <cell r="B249" t="str">
            <v>Burger King Franchise</v>
          </cell>
        </row>
        <row r="250">
          <cell r="A250">
            <v>1826804023</v>
          </cell>
          <cell r="B250" t="str">
            <v>YUM Franchise</v>
          </cell>
        </row>
        <row r="251">
          <cell r="A251">
            <v>1834781002</v>
          </cell>
          <cell r="B251" t="str">
            <v>Waffle House Corporate</v>
          </cell>
        </row>
        <row r="252">
          <cell r="A252">
            <v>1837578007</v>
          </cell>
          <cell r="B252" t="str">
            <v>Waffle House Corporate</v>
          </cell>
        </row>
        <row r="253">
          <cell r="A253">
            <v>1847956004</v>
          </cell>
          <cell r="B253" t="str">
            <v>YUM Franchise</v>
          </cell>
        </row>
        <row r="254">
          <cell r="A254">
            <v>1880913003</v>
          </cell>
          <cell r="B254" t="str">
            <v>Waffle House Corporate</v>
          </cell>
        </row>
        <row r="255">
          <cell r="A255">
            <v>1887840012</v>
          </cell>
          <cell r="B255" t="str">
            <v>YUM Franchise</v>
          </cell>
        </row>
        <row r="256">
          <cell r="A256">
            <v>1887927005</v>
          </cell>
          <cell r="B256" t="str">
            <v>Waffle House Corporate</v>
          </cell>
        </row>
        <row r="257">
          <cell r="A257">
            <v>1892903008</v>
          </cell>
          <cell r="B257" t="str">
            <v>Waffle House Corporate</v>
          </cell>
        </row>
        <row r="258">
          <cell r="A258">
            <v>1894734010</v>
          </cell>
          <cell r="B258" t="str">
            <v>YUM Franchise</v>
          </cell>
        </row>
        <row r="259">
          <cell r="A259">
            <v>1898851003</v>
          </cell>
          <cell r="B259" t="str">
            <v>Waffle House Corporate</v>
          </cell>
        </row>
        <row r="260">
          <cell r="A260">
            <v>1899596010</v>
          </cell>
          <cell r="B260" t="str">
            <v>YUM Franchise</v>
          </cell>
        </row>
        <row r="261">
          <cell r="A261">
            <v>1902641017</v>
          </cell>
          <cell r="B261" t="str">
            <v>Waffle House Corporate</v>
          </cell>
        </row>
        <row r="262">
          <cell r="A262">
            <v>1903966004</v>
          </cell>
          <cell r="B262" t="str">
            <v>Waffle House Corporate</v>
          </cell>
        </row>
        <row r="263">
          <cell r="A263">
            <v>1904637002</v>
          </cell>
          <cell r="B263" t="str">
            <v>Burger King Franchise</v>
          </cell>
        </row>
        <row r="264">
          <cell r="A264">
            <v>1925637002</v>
          </cell>
          <cell r="B264" t="str">
            <v>Burger King Franchise</v>
          </cell>
        </row>
        <row r="265">
          <cell r="A265">
            <v>1928788006</v>
          </cell>
          <cell r="B265" t="str">
            <v>Waffle House Corporate</v>
          </cell>
        </row>
        <row r="266">
          <cell r="A266">
            <v>1940851017</v>
          </cell>
          <cell r="B266" t="str">
            <v>Burger King Franchise</v>
          </cell>
        </row>
        <row r="267">
          <cell r="A267">
            <v>1942632001</v>
          </cell>
          <cell r="B267" t="str">
            <v>YUM Franchise</v>
          </cell>
        </row>
        <row r="268">
          <cell r="A268">
            <v>1948841004</v>
          </cell>
          <cell r="B268" t="str">
            <v>Wendys Corporate</v>
          </cell>
        </row>
        <row r="269">
          <cell r="A269">
            <v>1953084002</v>
          </cell>
          <cell r="B269" t="str">
            <v>Waffle House Franchise</v>
          </cell>
        </row>
        <row r="270">
          <cell r="A270">
            <v>1955807012</v>
          </cell>
          <cell r="B270" t="str">
            <v>YUM Franchise</v>
          </cell>
        </row>
        <row r="271">
          <cell r="A271">
            <v>1957683001</v>
          </cell>
          <cell r="B271" t="str">
            <v>Wendys Franchise</v>
          </cell>
        </row>
        <row r="272">
          <cell r="A272">
            <v>1963893068</v>
          </cell>
          <cell r="B272" t="str">
            <v>Burger King Franchise</v>
          </cell>
        </row>
        <row r="273">
          <cell r="A273">
            <v>1971857003</v>
          </cell>
          <cell r="B273" t="str">
            <v>Quicktrip</v>
          </cell>
        </row>
        <row r="274">
          <cell r="A274">
            <v>1976807003</v>
          </cell>
          <cell r="B274" t="str">
            <v>YUM Corporate</v>
          </cell>
        </row>
        <row r="275">
          <cell r="A275">
            <v>1997630002</v>
          </cell>
          <cell r="B275" t="str">
            <v>YUM Franchise</v>
          </cell>
        </row>
        <row r="276">
          <cell r="A276">
            <v>2017156000</v>
          </cell>
          <cell r="B276" t="str">
            <v>YUM Corporate</v>
          </cell>
        </row>
        <row r="277">
          <cell r="A277">
            <v>2055731016</v>
          </cell>
          <cell r="B277" t="str">
            <v>Waffle House Franchise</v>
          </cell>
        </row>
        <row r="278">
          <cell r="A278">
            <v>2076731007</v>
          </cell>
          <cell r="B278" t="str">
            <v>Wendys Franchise</v>
          </cell>
        </row>
        <row r="279">
          <cell r="A279">
            <v>2077859004</v>
          </cell>
          <cell r="B279" t="str">
            <v>Wendys Franchise</v>
          </cell>
        </row>
        <row r="280">
          <cell r="A280">
            <v>2128565008</v>
          </cell>
          <cell r="B280" t="str">
            <v>YUM Franchise</v>
          </cell>
        </row>
        <row r="281">
          <cell r="A281">
            <v>2136735014</v>
          </cell>
          <cell r="B281" t="str">
            <v>Burger King Franchise</v>
          </cell>
        </row>
        <row r="282">
          <cell r="A282">
            <v>2138789001</v>
          </cell>
          <cell r="B282" t="str">
            <v>YUM Corporate</v>
          </cell>
        </row>
        <row r="283">
          <cell r="A283">
            <v>2157735014</v>
          </cell>
          <cell r="B283" t="str">
            <v>Burger King Franchise</v>
          </cell>
        </row>
        <row r="284">
          <cell r="A284">
            <v>2173704000</v>
          </cell>
          <cell r="B284" t="str">
            <v>YUM Corporate</v>
          </cell>
        </row>
        <row r="285">
          <cell r="A285">
            <v>2176575001</v>
          </cell>
          <cell r="B285" t="str">
            <v>Waffle House Corporate</v>
          </cell>
        </row>
        <row r="286">
          <cell r="A286">
            <v>2178735005</v>
          </cell>
          <cell r="B286" t="str">
            <v>YUM Franchise</v>
          </cell>
        </row>
        <row r="287">
          <cell r="A287">
            <v>2184777019</v>
          </cell>
          <cell r="B287" t="str">
            <v>Wendys Franchise</v>
          </cell>
        </row>
        <row r="288">
          <cell r="A288">
            <v>2203953013</v>
          </cell>
          <cell r="B288" t="str">
            <v>Burger King Corporate</v>
          </cell>
        </row>
        <row r="289">
          <cell r="A289">
            <v>2210568006</v>
          </cell>
          <cell r="B289" t="str">
            <v>Waffle House Corporate</v>
          </cell>
        </row>
        <row r="290">
          <cell r="A290">
            <v>2211994000</v>
          </cell>
          <cell r="B290" t="str">
            <v>Waffle House Corporate</v>
          </cell>
        </row>
        <row r="291">
          <cell r="A291">
            <v>2229571002</v>
          </cell>
          <cell r="B291" t="str">
            <v>Waffle House Corporate</v>
          </cell>
        </row>
        <row r="292">
          <cell r="A292">
            <v>2248549002</v>
          </cell>
          <cell r="B292" t="str">
            <v>YUM Corporate</v>
          </cell>
        </row>
        <row r="293">
          <cell r="A293">
            <v>2257928011</v>
          </cell>
          <cell r="B293" t="str">
            <v>Quicktrip</v>
          </cell>
        </row>
        <row r="294">
          <cell r="A294">
            <v>2266950003</v>
          </cell>
          <cell r="B294" t="str">
            <v>YUM Corporate</v>
          </cell>
        </row>
        <row r="295">
          <cell r="A295">
            <v>2268982012</v>
          </cell>
          <cell r="B295" t="str">
            <v>Wendys Franchise</v>
          </cell>
        </row>
        <row r="296">
          <cell r="A296">
            <v>2269683027</v>
          </cell>
          <cell r="B296" t="str">
            <v>YUM Franchise</v>
          </cell>
        </row>
        <row r="297">
          <cell r="A297">
            <v>2273977014</v>
          </cell>
          <cell r="B297" t="str">
            <v>Wendys Franchise</v>
          </cell>
        </row>
        <row r="298">
          <cell r="A298">
            <v>2278674009</v>
          </cell>
          <cell r="B298" t="str">
            <v>YUM Franchise</v>
          </cell>
        </row>
        <row r="299">
          <cell r="A299">
            <v>2291212007</v>
          </cell>
          <cell r="B299" t="str">
            <v>Waffle House Corporate</v>
          </cell>
        </row>
        <row r="300">
          <cell r="A300">
            <v>2297838005</v>
          </cell>
          <cell r="B300" t="str">
            <v>YUM Corporate</v>
          </cell>
        </row>
        <row r="301">
          <cell r="A301">
            <v>2298904008</v>
          </cell>
          <cell r="B301" t="str">
            <v>YUM Corporate</v>
          </cell>
        </row>
        <row r="302">
          <cell r="A302">
            <v>2314784008</v>
          </cell>
          <cell r="B302" t="str">
            <v>YUM Franchise</v>
          </cell>
        </row>
        <row r="303">
          <cell r="A303">
            <v>2316455000</v>
          </cell>
          <cell r="B303" t="str">
            <v>Wendys Corporate</v>
          </cell>
        </row>
        <row r="304">
          <cell r="A304">
            <v>2321931008</v>
          </cell>
          <cell r="B304" t="str">
            <v>Burger King Franchise</v>
          </cell>
        </row>
        <row r="305">
          <cell r="A305">
            <v>2342931008</v>
          </cell>
          <cell r="B305" t="str">
            <v>YUM Corporate</v>
          </cell>
        </row>
        <row r="306">
          <cell r="A306">
            <v>2350719016</v>
          </cell>
          <cell r="B306" t="str">
            <v>Wendys Franchise</v>
          </cell>
        </row>
        <row r="307">
          <cell r="A307">
            <v>2354779009</v>
          </cell>
          <cell r="B307" t="str">
            <v>Burger King Corporate</v>
          </cell>
        </row>
        <row r="308">
          <cell r="A308">
            <v>2384931008</v>
          </cell>
          <cell r="B308" t="str">
            <v>YUM Franchise</v>
          </cell>
        </row>
        <row r="309">
          <cell r="A309">
            <v>2400566012</v>
          </cell>
          <cell r="B309" t="str">
            <v>YUM Corporate</v>
          </cell>
        </row>
        <row r="310">
          <cell r="A310">
            <v>2407638002</v>
          </cell>
          <cell r="B310" t="str">
            <v>Wendys Franchise</v>
          </cell>
        </row>
        <row r="311">
          <cell r="A311">
            <v>2415698003</v>
          </cell>
          <cell r="B311" t="str">
            <v>Wendys Corporate</v>
          </cell>
        </row>
        <row r="312">
          <cell r="A312">
            <v>2427581004</v>
          </cell>
          <cell r="B312" t="str">
            <v>YUM Corporate</v>
          </cell>
        </row>
        <row r="313">
          <cell r="A313">
            <v>2443913006</v>
          </cell>
          <cell r="B313" t="str">
            <v>Waffle House Franchise</v>
          </cell>
        </row>
        <row r="314">
          <cell r="A314">
            <v>2450802009</v>
          </cell>
          <cell r="B314" t="str">
            <v>Waffle House Corporate</v>
          </cell>
        </row>
        <row r="315">
          <cell r="A315">
            <v>2467787008</v>
          </cell>
          <cell r="B315" t="str">
            <v>Wendys Franchise</v>
          </cell>
        </row>
        <row r="316">
          <cell r="A316">
            <v>2470838005</v>
          </cell>
          <cell r="B316" t="str">
            <v>Waffle House Corporate</v>
          </cell>
        </row>
        <row r="317">
          <cell r="A317">
            <v>2475731001</v>
          </cell>
          <cell r="B317" t="str">
            <v>YUM Franchise</v>
          </cell>
        </row>
        <row r="318">
          <cell r="A318">
            <v>2480865005</v>
          </cell>
          <cell r="B318" t="str">
            <v>Waffle House Corporate</v>
          </cell>
        </row>
        <row r="319">
          <cell r="A319">
            <v>2487380014</v>
          </cell>
          <cell r="B319" t="str">
            <v>Waffle House Corporate</v>
          </cell>
        </row>
        <row r="320">
          <cell r="A320">
            <v>2488885009</v>
          </cell>
          <cell r="B320" t="str">
            <v>YUM Corporate</v>
          </cell>
        </row>
        <row r="321">
          <cell r="A321">
            <v>2496558002</v>
          </cell>
          <cell r="B321" t="str">
            <v>Waffle House Franchise</v>
          </cell>
        </row>
        <row r="322">
          <cell r="A322">
            <v>2507954003</v>
          </cell>
          <cell r="B322" t="str">
            <v>YUM Corporate</v>
          </cell>
        </row>
        <row r="323">
          <cell r="A323">
            <v>2515780008</v>
          </cell>
          <cell r="B323" t="str">
            <v>Waffle House Corporate</v>
          </cell>
        </row>
        <row r="324">
          <cell r="A324">
            <v>2520627009</v>
          </cell>
          <cell r="B324" t="str">
            <v>Burger King Franchise</v>
          </cell>
        </row>
        <row r="325">
          <cell r="A325">
            <v>2525836008</v>
          </cell>
          <cell r="B325" t="str">
            <v>Quicktrip</v>
          </cell>
        </row>
        <row r="326">
          <cell r="A326">
            <v>2526616000</v>
          </cell>
          <cell r="B326" t="str">
            <v>Waffle House Corporate</v>
          </cell>
        </row>
        <row r="327">
          <cell r="A327">
            <v>2538558004</v>
          </cell>
          <cell r="B327" t="str">
            <v>Waffle House Franchise</v>
          </cell>
        </row>
        <row r="328">
          <cell r="A328">
            <v>2538793003</v>
          </cell>
          <cell r="B328" t="str">
            <v>Quicktrip</v>
          </cell>
        </row>
        <row r="329">
          <cell r="A329">
            <v>2571581007</v>
          </cell>
          <cell r="B329" t="str">
            <v>Waffle House Corporate</v>
          </cell>
        </row>
        <row r="330">
          <cell r="A330">
            <v>2579368006</v>
          </cell>
          <cell r="B330" t="str">
            <v>YUM Corporate</v>
          </cell>
        </row>
        <row r="331">
          <cell r="A331">
            <v>2586187002</v>
          </cell>
          <cell r="B331" t="str">
            <v>Waffle House Corporate</v>
          </cell>
        </row>
        <row r="332">
          <cell r="A332">
            <v>2593787003</v>
          </cell>
          <cell r="B332" t="str">
            <v>YUM Franchise</v>
          </cell>
        </row>
        <row r="333">
          <cell r="A333">
            <v>2597782004</v>
          </cell>
          <cell r="B333" t="str">
            <v>Quicktrip</v>
          </cell>
        </row>
        <row r="334">
          <cell r="A334">
            <v>2602963004</v>
          </cell>
          <cell r="B334" t="str">
            <v>Waffle House Corporate</v>
          </cell>
        </row>
        <row r="335">
          <cell r="A335">
            <v>2603829001</v>
          </cell>
          <cell r="B335" t="str">
            <v>Burger King Franchise</v>
          </cell>
        </row>
        <row r="336">
          <cell r="A336">
            <v>2606904001</v>
          </cell>
          <cell r="B336" t="str">
            <v>YUM Corporate</v>
          </cell>
        </row>
        <row r="337">
          <cell r="A337">
            <v>2614687019</v>
          </cell>
          <cell r="B337" t="str">
            <v>YUM Franchise</v>
          </cell>
        </row>
        <row r="338">
          <cell r="A338">
            <v>2619150008</v>
          </cell>
          <cell r="B338" t="str">
            <v>YUM Corporate</v>
          </cell>
        </row>
        <row r="339">
          <cell r="A339">
            <v>2625107004</v>
          </cell>
          <cell r="B339" t="str">
            <v>Waffle House Corporate</v>
          </cell>
        </row>
        <row r="340">
          <cell r="A340">
            <v>2637920008</v>
          </cell>
          <cell r="B340" t="str">
            <v>Wendys Corporate</v>
          </cell>
        </row>
        <row r="341">
          <cell r="A341">
            <v>2651896009</v>
          </cell>
          <cell r="B341" t="str">
            <v>Wendys Corporate</v>
          </cell>
        </row>
        <row r="342">
          <cell r="A342">
            <v>2658920008</v>
          </cell>
          <cell r="B342" t="str">
            <v>YUM Corporate</v>
          </cell>
        </row>
        <row r="343">
          <cell r="A343">
            <v>2662841001</v>
          </cell>
          <cell r="B343" t="str">
            <v>Burger King Franchise</v>
          </cell>
        </row>
        <row r="344">
          <cell r="A344">
            <v>2663334005</v>
          </cell>
          <cell r="B344" t="str">
            <v>Quicktrip</v>
          </cell>
        </row>
        <row r="345">
          <cell r="A345">
            <v>2665739008</v>
          </cell>
          <cell r="B345" t="str">
            <v>Waffle House Corporate</v>
          </cell>
        </row>
        <row r="346">
          <cell r="A346">
            <v>2667832011</v>
          </cell>
          <cell r="B346" t="str">
            <v>Wendys Corporate</v>
          </cell>
        </row>
        <row r="347">
          <cell r="A347">
            <v>2694552006</v>
          </cell>
          <cell r="B347" t="str">
            <v>Waffle House Franchise</v>
          </cell>
        </row>
        <row r="348">
          <cell r="A348">
            <v>2696910006</v>
          </cell>
          <cell r="B348" t="str">
            <v>YUM Franchise</v>
          </cell>
        </row>
        <row r="349">
          <cell r="A349">
            <v>2707640008</v>
          </cell>
          <cell r="B349" t="str">
            <v>Wendys Corporate</v>
          </cell>
        </row>
        <row r="350">
          <cell r="A350">
            <v>2707739000</v>
          </cell>
          <cell r="B350" t="str">
            <v>Waffle House Corporate</v>
          </cell>
        </row>
        <row r="351">
          <cell r="A351">
            <v>2715495008</v>
          </cell>
          <cell r="B351" t="str">
            <v>Quicktrip</v>
          </cell>
        </row>
        <row r="352">
          <cell r="A352">
            <v>2721920003</v>
          </cell>
          <cell r="B352" t="str">
            <v>Waffle House Franchise</v>
          </cell>
        </row>
        <row r="353">
          <cell r="A353">
            <v>2725566005</v>
          </cell>
          <cell r="B353" t="str">
            <v>Burger King Franchise</v>
          </cell>
        </row>
        <row r="354">
          <cell r="A354">
            <v>2732899028</v>
          </cell>
          <cell r="B354" t="str">
            <v>Burger King Corporate</v>
          </cell>
        </row>
        <row r="355">
          <cell r="A355">
            <v>2734961009</v>
          </cell>
          <cell r="B355" t="str">
            <v>Wendys Franchise</v>
          </cell>
        </row>
        <row r="356">
          <cell r="A356">
            <v>2759071006</v>
          </cell>
          <cell r="B356" t="str">
            <v>Wendys Franchise</v>
          </cell>
        </row>
        <row r="357">
          <cell r="A357">
            <v>2765735011</v>
          </cell>
          <cell r="B357" t="str">
            <v>YUM Franchise</v>
          </cell>
        </row>
        <row r="358">
          <cell r="A358">
            <v>2774620005</v>
          </cell>
          <cell r="B358" t="str">
            <v>Waffle House Corporate</v>
          </cell>
        </row>
        <row r="359">
          <cell r="A359">
            <v>2792840005</v>
          </cell>
          <cell r="B359" t="str">
            <v>YUM Corporate</v>
          </cell>
        </row>
        <row r="360">
          <cell r="A360">
            <v>2812739005</v>
          </cell>
          <cell r="B360" t="str">
            <v>Burger King Franchise</v>
          </cell>
        </row>
        <row r="361">
          <cell r="A361">
            <v>2813840034</v>
          </cell>
          <cell r="B361" t="str">
            <v>YUM Franchise</v>
          </cell>
        </row>
        <row r="362">
          <cell r="A362">
            <v>2820667018</v>
          </cell>
          <cell r="B362" t="str">
            <v>YUM Franchise</v>
          </cell>
        </row>
        <row r="363">
          <cell r="A363">
            <v>2825629009</v>
          </cell>
          <cell r="B363" t="str">
            <v>YUM Franchise</v>
          </cell>
        </row>
        <row r="364">
          <cell r="A364">
            <v>2833296005</v>
          </cell>
          <cell r="B364" t="str">
            <v>YUM Franchise</v>
          </cell>
        </row>
        <row r="365">
          <cell r="A365">
            <v>2838867013</v>
          </cell>
          <cell r="B365" t="str">
            <v>YUM Franchise</v>
          </cell>
        </row>
        <row r="366">
          <cell r="A366">
            <v>2845434042</v>
          </cell>
          <cell r="B366" t="str">
            <v>YUM Franchise</v>
          </cell>
        </row>
        <row r="367">
          <cell r="A367">
            <v>2851780019</v>
          </cell>
          <cell r="B367" t="str">
            <v>YUM Corporate</v>
          </cell>
        </row>
        <row r="368">
          <cell r="A368">
            <v>2852316004</v>
          </cell>
          <cell r="B368" t="str">
            <v>Wendys Franchise</v>
          </cell>
        </row>
        <row r="369">
          <cell r="A369">
            <v>2852551003</v>
          </cell>
          <cell r="B369" t="str">
            <v>Waffle House Corporate</v>
          </cell>
        </row>
        <row r="370">
          <cell r="A370">
            <v>2863782005</v>
          </cell>
          <cell r="B370" t="str">
            <v>YUM Franchise</v>
          </cell>
        </row>
        <row r="371">
          <cell r="A371">
            <v>2872866005</v>
          </cell>
          <cell r="B371" t="str">
            <v>Burger King Franchise</v>
          </cell>
        </row>
        <row r="372">
          <cell r="A372">
            <v>2881786010</v>
          </cell>
          <cell r="B372" t="str">
            <v>YUM Corporate</v>
          </cell>
        </row>
        <row r="373">
          <cell r="A373">
            <v>2887556016</v>
          </cell>
          <cell r="B373" t="str">
            <v>YUM Franchise</v>
          </cell>
        </row>
        <row r="374">
          <cell r="A374">
            <v>2897840007</v>
          </cell>
          <cell r="B374" t="str">
            <v>Wendys Franchise</v>
          </cell>
        </row>
        <row r="375">
          <cell r="A375">
            <v>2909968003</v>
          </cell>
          <cell r="B375" t="str">
            <v>Waffle House Corporate</v>
          </cell>
        </row>
        <row r="376">
          <cell r="A376">
            <v>2914780002</v>
          </cell>
          <cell r="B376" t="str">
            <v>YUM Corporate</v>
          </cell>
        </row>
        <row r="377">
          <cell r="A377">
            <v>2920568012</v>
          </cell>
          <cell r="B377" t="str">
            <v>YUM Franchise</v>
          </cell>
        </row>
        <row r="378">
          <cell r="A378">
            <v>2944208013</v>
          </cell>
          <cell r="B378" t="str">
            <v>Wendys Franchise</v>
          </cell>
        </row>
        <row r="379">
          <cell r="A379">
            <v>2947923008</v>
          </cell>
          <cell r="B379" t="str">
            <v>Waffle House Corporate</v>
          </cell>
        </row>
        <row r="380">
          <cell r="A380">
            <v>2950562019</v>
          </cell>
          <cell r="B380" t="str">
            <v>Wendys Franchise</v>
          </cell>
        </row>
        <row r="381">
          <cell r="A381">
            <v>2950929023</v>
          </cell>
          <cell r="B381" t="str">
            <v>YUM Franchise</v>
          </cell>
        </row>
        <row r="382">
          <cell r="A382">
            <v>2950929032</v>
          </cell>
          <cell r="B382" t="str">
            <v>YUM Franchise</v>
          </cell>
        </row>
        <row r="383">
          <cell r="A383">
            <v>2979731007</v>
          </cell>
          <cell r="B383" t="str">
            <v>YUM Corporate</v>
          </cell>
        </row>
        <row r="384">
          <cell r="A384">
            <v>2988358007</v>
          </cell>
          <cell r="B384" t="str">
            <v>Waffle House Corporate</v>
          </cell>
        </row>
        <row r="385">
          <cell r="A385">
            <v>2991143010</v>
          </cell>
          <cell r="B385" t="str">
            <v>Wendys Franchise</v>
          </cell>
        </row>
        <row r="386">
          <cell r="A386">
            <v>2991952000</v>
          </cell>
          <cell r="B386" t="str">
            <v>Burger King Corporate</v>
          </cell>
        </row>
        <row r="387">
          <cell r="A387">
            <v>2999551005</v>
          </cell>
          <cell r="B387" t="str">
            <v>YUM Franchise</v>
          </cell>
        </row>
        <row r="388">
          <cell r="A388">
            <v>3000731012</v>
          </cell>
          <cell r="B388" t="str">
            <v>YUM Franchise</v>
          </cell>
        </row>
        <row r="389">
          <cell r="A389">
            <v>3005620005</v>
          </cell>
          <cell r="B389" t="str">
            <v>Waffle House Corporate</v>
          </cell>
        </row>
        <row r="390">
          <cell r="A390">
            <v>3006919001</v>
          </cell>
          <cell r="B390" t="str">
            <v>YUM Franchise</v>
          </cell>
        </row>
        <row r="391">
          <cell r="A391">
            <v>3012952012</v>
          </cell>
          <cell r="B391" t="str">
            <v>YUM Corporate</v>
          </cell>
        </row>
        <row r="392">
          <cell r="A392">
            <v>3018858004</v>
          </cell>
          <cell r="B392" t="str">
            <v>Waffle House Corporate</v>
          </cell>
        </row>
        <row r="393">
          <cell r="A393">
            <v>3026620014</v>
          </cell>
          <cell r="B393" t="str">
            <v>YUM Franchise</v>
          </cell>
        </row>
        <row r="394">
          <cell r="A394">
            <v>3064776006</v>
          </cell>
          <cell r="B394" t="str">
            <v>Waffle House Corporate</v>
          </cell>
        </row>
        <row r="395">
          <cell r="A395">
            <v>3075997002</v>
          </cell>
          <cell r="B395" t="str">
            <v>Burger King Franchise</v>
          </cell>
        </row>
        <row r="396">
          <cell r="A396">
            <v>3083740017</v>
          </cell>
          <cell r="B396" t="str">
            <v>YUM Corporate</v>
          </cell>
        </row>
        <row r="397">
          <cell r="A397">
            <v>3097666015</v>
          </cell>
          <cell r="B397" t="str">
            <v>Waffle House Franchise</v>
          </cell>
        </row>
        <row r="398">
          <cell r="A398">
            <v>3135880002</v>
          </cell>
          <cell r="B398" t="str">
            <v>YUM Corporate</v>
          </cell>
        </row>
        <row r="399">
          <cell r="A399">
            <v>3146638005</v>
          </cell>
          <cell r="B399" t="str">
            <v>Wendys Franchise</v>
          </cell>
        </row>
        <row r="400">
          <cell r="A400">
            <v>3150841001</v>
          </cell>
          <cell r="B400" t="str">
            <v>Waffle House Corporate</v>
          </cell>
        </row>
        <row r="401">
          <cell r="A401">
            <v>3150852004</v>
          </cell>
          <cell r="B401" t="str">
            <v>Waffle House Corporate</v>
          </cell>
        </row>
        <row r="402">
          <cell r="A402">
            <v>3152808004</v>
          </cell>
          <cell r="B402" t="str">
            <v>YUM Corporate</v>
          </cell>
        </row>
        <row r="403">
          <cell r="A403">
            <v>3153361000</v>
          </cell>
          <cell r="B403" t="str">
            <v>Wendys Franchise</v>
          </cell>
        </row>
        <row r="404">
          <cell r="A404">
            <v>3163814009</v>
          </cell>
          <cell r="B404" t="str">
            <v>Waffle House Corporate</v>
          </cell>
        </row>
        <row r="405">
          <cell r="A405">
            <v>3175677007</v>
          </cell>
          <cell r="B405" t="str">
            <v>Waffle House Corporate</v>
          </cell>
        </row>
        <row r="406">
          <cell r="A406">
            <v>3183854009</v>
          </cell>
          <cell r="B406" t="str">
            <v>YUM Corporate</v>
          </cell>
        </row>
        <row r="407">
          <cell r="A407">
            <v>3195483001</v>
          </cell>
          <cell r="B407" t="str">
            <v>Waffle House Corporate</v>
          </cell>
        </row>
        <row r="408">
          <cell r="A408">
            <v>3196677007</v>
          </cell>
          <cell r="B408" t="str">
            <v>YUM Corporate</v>
          </cell>
        </row>
        <row r="409">
          <cell r="A409">
            <v>3211532010</v>
          </cell>
          <cell r="B409" t="str">
            <v>Wendys Franchise</v>
          </cell>
        </row>
        <row r="410">
          <cell r="A410">
            <v>3227051008</v>
          </cell>
          <cell r="B410" t="str">
            <v>Burger King Franchise</v>
          </cell>
        </row>
        <row r="411">
          <cell r="A411">
            <v>3227648001</v>
          </cell>
          <cell r="B411" t="str">
            <v>Waffle House Corporate</v>
          </cell>
        </row>
        <row r="412">
          <cell r="A412">
            <v>3228284001</v>
          </cell>
          <cell r="B412" t="str">
            <v>Waffle House Corporate</v>
          </cell>
        </row>
        <row r="413">
          <cell r="A413">
            <v>3231655005</v>
          </cell>
          <cell r="B413" t="str">
            <v>Waffle House Corporate</v>
          </cell>
        </row>
        <row r="414">
          <cell r="A414">
            <v>3234841003</v>
          </cell>
          <cell r="B414" t="str">
            <v>YUM Corporate</v>
          </cell>
        </row>
        <row r="415">
          <cell r="A415">
            <v>3238912003</v>
          </cell>
          <cell r="B415" t="str">
            <v>Waffle House Franchise</v>
          </cell>
        </row>
        <row r="416">
          <cell r="A416">
            <v>3256664000</v>
          </cell>
          <cell r="B416" t="str">
            <v>YUM Franchise</v>
          </cell>
        </row>
        <row r="417">
          <cell r="A417">
            <v>3272239016</v>
          </cell>
          <cell r="B417" t="str">
            <v>Burger King Franchise</v>
          </cell>
        </row>
        <row r="418">
          <cell r="A418">
            <v>3273321004</v>
          </cell>
          <cell r="B418" t="str">
            <v>Burger King Franchise</v>
          </cell>
        </row>
        <row r="419">
          <cell r="A419">
            <v>3300976008</v>
          </cell>
          <cell r="B419" t="str">
            <v>Quicktrip</v>
          </cell>
        </row>
        <row r="420">
          <cell r="A420">
            <v>3307893002</v>
          </cell>
          <cell r="B420" t="str">
            <v>Wendys Franchise</v>
          </cell>
        </row>
        <row r="421">
          <cell r="A421">
            <v>3307936002</v>
          </cell>
          <cell r="B421" t="str">
            <v>YUM Corporate</v>
          </cell>
        </row>
        <row r="422">
          <cell r="A422">
            <v>3319857007</v>
          </cell>
          <cell r="B422" t="str">
            <v>Wendys Franchise</v>
          </cell>
        </row>
        <row r="423">
          <cell r="A423">
            <v>3345628018</v>
          </cell>
          <cell r="B423" t="str">
            <v>YUM Franchise</v>
          </cell>
        </row>
        <row r="424">
          <cell r="A424">
            <v>3358775008</v>
          </cell>
          <cell r="B424" t="str">
            <v>YUM Corporate</v>
          </cell>
        </row>
        <row r="425">
          <cell r="A425">
            <v>3359961008</v>
          </cell>
          <cell r="B425" t="str">
            <v>Waffle House Corporate</v>
          </cell>
        </row>
        <row r="426">
          <cell r="A426">
            <v>3400548006</v>
          </cell>
          <cell r="B426" t="str">
            <v>Wendys Franchise</v>
          </cell>
        </row>
        <row r="427">
          <cell r="A427">
            <v>3412911000</v>
          </cell>
          <cell r="B427" t="str">
            <v>Burger King Corporate</v>
          </cell>
        </row>
        <row r="428">
          <cell r="A428">
            <v>3413628013</v>
          </cell>
          <cell r="B428" t="str">
            <v>YUM Franchise</v>
          </cell>
        </row>
        <row r="429">
          <cell r="A429">
            <v>3422840009</v>
          </cell>
          <cell r="B429" t="str">
            <v>Waffle House Corporate</v>
          </cell>
        </row>
        <row r="430">
          <cell r="A430">
            <v>3424857002</v>
          </cell>
          <cell r="B430" t="str">
            <v>Quicktrip</v>
          </cell>
        </row>
        <row r="431">
          <cell r="A431">
            <v>3451598005</v>
          </cell>
          <cell r="B431" t="str">
            <v>YUM Corporate</v>
          </cell>
        </row>
        <row r="432">
          <cell r="A432">
            <v>3455629010</v>
          </cell>
          <cell r="B432" t="str">
            <v>YUM Franchise</v>
          </cell>
        </row>
        <row r="433">
          <cell r="A433">
            <v>3464566017</v>
          </cell>
          <cell r="B433" t="str">
            <v>Wendys Franchise</v>
          </cell>
        </row>
        <row r="434">
          <cell r="A434">
            <v>3466857002</v>
          </cell>
          <cell r="B434" t="str">
            <v>Waffle House Corporate</v>
          </cell>
        </row>
        <row r="435">
          <cell r="A435">
            <v>3470564001</v>
          </cell>
          <cell r="B435" t="str">
            <v>Burger King Franchise</v>
          </cell>
        </row>
        <row r="436">
          <cell r="A436">
            <v>3516963002</v>
          </cell>
          <cell r="B436" t="str">
            <v>Waffle House Corporate</v>
          </cell>
        </row>
        <row r="437">
          <cell r="A437">
            <v>3517911002</v>
          </cell>
          <cell r="B437" t="str">
            <v>Waffle House Corporate</v>
          </cell>
        </row>
        <row r="438">
          <cell r="A438">
            <v>3526739009</v>
          </cell>
          <cell r="B438" t="str">
            <v>Waffle House Corporate</v>
          </cell>
        </row>
        <row r="439">
          <cell r="A439">
            <v>3536555006</v>
          </cell>
          <cell r="B439" t="str">
            <v>Burger King Franchise</v>
          </cell>
        </row>
        <row r="440">
          <cell r="A440">
            <v>3588556006</v>
          </cell>
          <cell r="B440" t="str">
            <v>YUM Franchise</v>
          </cell>
        </row>
        <row r="441">
          <cell r="A441">
            <v>3597982005</v>
          </cell>
          <cell r="B441" t="str">
            <v>Wendys Franchise</v>
          </cell>
        </row>
        <row r="442">
          <cell r="A442">
            <v>3603784008</v>
          </cell>
          <cell r="B442" t="str">
            <v>Burger King Franchise</v>
          </cell>
        </row>
        <row r="443">
          <cell r="A443">
            <v>3611576001</v>
          </cell>
          <cell r="B443" t="str">
            <v>YUM Franchise</v>
          </cell>
        </row>
        <row r="444">
          <cell r="A444">
            <v>3631894000</v>
          </cell>
          <cell r="B444" t="str">
            <v>YUM Franchise</v>
          </cell>
        </row>
        <row r="445">
          <cell r="A445">
            <v>3632937004</v>
          </cell>
          <cell r="B445" t="str">
            <v>Quicktrip</v>
          </cell>
        </row>
        <row r="446">
          <cell r="A446">
            <v>3635071012</v>
          </cell>
          <cell r="B446" t="str">
            <v>YUM Corporate</v>
          </cell>
        </row>
        <row r="447">
          <cell r="A447">
            <v>3647801002</v>
          </cell>
          <cell r="B447" t="str">
            <v>Wendys Franchise</v>
          </cell>
        </row>
        <row r="448">
          <cell r="A448">
            <v>3669859002</v>
          </cell>
          <cell r="B448" t="str">
            <v>Waffle House Corporate</v>
          </cell>
        </row>
        <row r="449">
          <cell r="A449">
            <v>3675663003</v>
          </cell>
          <cell r="B449" t="str">
            <v>YUM Franchise</v>
          </cell>
        </row>
        <row r="450">
          <cell r="A450">
            <v>3677573002</v>
          </cell>
          <cell r="B450" t="str">
            <v>Burger King Franchise</v>
          </cell>
        </row>
        <row r="451">
          <cell r="A451">
            <v>3690980014</v>
          </cell>
          <cell r="B451" t="str">
            <v>Burger King Franchise</v>
          </cell>
        </row>
        <row r="452">
          <cell r="A452">
            <v>3707628003</v>
          </cell>
          <cell r="B452" t="str">
            <v>YUM Franchise</v>
          </cell>
        </row>
        <row r="453">
          <cell r="A453">
            <v>3707712000</v>
          </cell>
          <cell r="B453" t="str">
            <v>Burger King Corporate</v>
          </cell>
        </row>
        <row r="454">
          <cell r="A454">
            <v>3708756006</v>
          </cell>
          <cell r="B454" t="str">
            <v>Burger King Corporate</v>
          </cell>
        </row>
        <row r="455">
          <cell r="A455">
            <v>3721678014</v>
          </cell>
          <cell r="B455" t="str">
            <v>YUM Corporate</v>
          </cell>
        </row>
        <row r="456">
          <cell r="A456">
            <v>3725679008</v>
          </cell>
          <cell r="B456" t="str">
            <v>YUM Franchise</v>
          </cell>
        </row>
        <row r="457">
          <cell r="A457">
            <v>3729538017</v>
          </cell>
          <cell r="B457" t="str">
            <v>Burger King Franchise</v>
          </cell>
        </row>
        <row r="458">
          <cell r="A458">
            <v>3765954008</v>
          </cell>
          <cell r="B458" t="str">
            <v>YUM Franchise</v>
          </cell>
        </row>
        <row r="459">
          <cell r="A459">
            <v>3774675010</v>
          </cell>
          <cell r="B459" t="str">
            <v>YUM Franchise</v>
          </cell>
        </row>
        <row r="460">
          <cell r="A460">
            <v>3783782000</v>
          </cell>
          <cell r="B460" t="str">
            <v>YUM Corporate</v>
          </cell>
        </row>
        <row r="461">
          <cell r="A461">
            <v>3786743005</v>
          </cell>
          <cell r="B461" t="str">
            <v>YUM Corporate</v>
          </cell>
        </row>
        <row r="462">
          <cell r="A462">
            <v>3820894016</v>
          </cell>
          <cell r="B462" t="str">
            <v>Wendys Corporate</v>
          </cell>
        </row>
        <row r="463">
          <cell r="A463">
            <v>3826678016</v>
          </cell>
          <cell r="B463" t="str">
            <v>Wendys Franchise</v>
          </cell>
        </row>
        <row r="464">
          <cell r="A464">
            <v>3853975017</v>
          </cell>
          <cell r="B464" t="str">
            <v>Wendys Corporate</v>
          </cell>
        </row>
        <row r="465">
          <cell r="A465">
            <v>3881558008</v>
          </cell>
          <cell r="B465" t="str">
            <v>Burger King Franchise</v>
          </cell>
        </row>
        <row r="466">
          <cell r="A466">
            <v>3900914000</v>
          </cell>
          <cell r="B466" t="str">
            <v>YUM Corporate</v>
          </cell>
        </row>
        <row r="467">
          <cell r="A467">
            <v>3903549014</v>
          </cell>
          <cell r="B467" t="str">
            <v>YUM Franchise</v>
          </cell>
        </row>
        <row r="468">
          <cell r="A468">
            <v>3912635005</v>
          </cell>
          <cell r="B468" t="str">
            <v>Wendys Franchise</v>
          </cell>
        </row>
        <row r="469">
          <cell r="A469">
            <v>3916756005</v>
          </cell>
          <cell r="B469" t="str">
            <v>YUM Franchise</v>
          </cell>
        </row>
        <row r="470">
          <cell r="A470">
            <v>3948841006</v>
          </cell>
          <cell r="B470" t="str">
            <v>YUM Franchise</v>
          </cell>
        </row>
        <row r="471">
          <cell r="A471">
            <v>3951156007</v>
          </cell>
          <cell r="B471" t="str">
            <v>Wendys Franchise</v>
          </cell>
        </row>
        <row r="472">
          <cell r="A472">
            <v>3964865006</v>
          </cell>
          <cell r="B472" t="str">
            <v>Wendys Franchise</v>
          </cell>
        </row>
        <row r="473">
          <cell r="A473">
            <v>3972920016</v>
          </cell>
          <cell r="B473" t="str">
            <v>Wendys Franchise</v>
          </cell>
        </row>
        <row r="474">
          <cell r="A474">
            <v>3976849003</v>
          </cell>
          <cell r="B474" t="str">
            <v>Waffle House Corporate</v>
          </cell>
        </row>
        <row r="475">
          <cell r="A475">
            <v>4011841011</v>
          </cell>
          <cell r="B475" t="str">
            <v>YUM Corporate</v>
          </cell>
        </row>
        <row r="476">
          <cell r="A476">
            <v>4013566011</v>
          </cell>
          <cell r="B476" t="str">
            <v>YUM Franchise</v>
          </cell>
        </row>
        <row r="477">
          <cell r="A477">
            <v>4019007002</v>
          </cell>
          <cell r="B477" t="str">
            <v>Wendys Franchise</v>
          </cell>
        </row>
        <row r="478">
          <cell r="A478">
            <v>4023247005</v>
          </cell>
          <cell r="B478" t="str">
            <v>Burger King Franchise</v>
          </cell>
        </row>
        <row r="479">
          <cell r="A479">
            <v>4024968003</v>
          </cell>
          <cell r="B479" t="str">
            <v>YUM Corporate</v>
          </cell>
        </row>
        <row r="480">
          <cell r="A480">
            <v>4025636000</v>
          </cell>
          <cell r="B480" t="str">
            <v>YUM Corporate</v>
          </cell>
        </row>
        <row r="481">
          <cell r="A481">
            <v>4026901006</v>
          </cell>
          <cell r="B481" t="str">
            <v>Wendys Franchise</v>
          </cell>
        </row>
        <row r="482">
          <cell r="A482">
            <v>4034566011</v>
          </cell>
          <cell r="B482" t="str">
            <v>Wendys Franchise</v>
          </cell>
        </row>
        <row r="483">
          <cell r="A483">
            <v>4042923002</v>
          </cell>
          <cell r="B483" t="str">
            <v>Quicktrip</v>
          </cell>
        </row>
        <row r="484">
          <cell r="A484">
            <v>4050895008</v>
          </cell>
          <cell r="B484" t="str">
            <v>YUM Franchise</v>
          </cell>
        </row>
        <row r="485">
          <cell r="A485">
            <v>4055801006</v>
          </cell>
          <cell r="B485" t="str">
            <v>Waffle House Corporate</v>
          </cell>
        </row>
        <row r="486">
          <cell r="A486">
            <v>4067636000</v>
          </cell>
          <cell r="B486" t="str">
            <v>YUM Franchise</v>
          </cell>
        </row>
        <row r="487">
          <cell r="A487">
            <v>4095970008</v>
          </cell>
          <cell r="B487" t="str">
            <v>Waffle House Corporate</v>
          </cell>
        </row>
        <row r="488">
          <cell r="A488">
            <v>4098251000</v>
          </cell>
          <cell r="B488" t="str">
            <v>YUM Corporate</v>
          </cell>
        </row>
        <row r="489">
          <cell r="A489">
            <v>4100807014</v>
          </cell>
          <cell r="B489" t="str">
            <v>YUM Franchise</v>
          </cell>
        </row>
        <row r="490">
          <cell r="A490">
            <v>4101672006</v>
          </cell>
          <cell r="B490" t="str">
            <v>Wendys Franchise</v>
          </cell>
        </row>
        <row r="491">
          <cell r="A491">
            <v>4106174005</v>
          </cell>
          <cell r="B491" t="str">
            <v>YUM Franchise</v>
          </cell>
        </row>
        <row r="492">
          <cell r="A492">
            <v>4115519012</v>
          </cell>
          <cell r="B492" t="str">
            <v>Wendys Corporate</v>
          </cell>
        </row>
        <row r="493">
          <cell r="A493">
            <v>4118857000</v>
          </cell>
          <cell r="B493" t="str">
            <v>Waffle House Corporate</v>
          </cell>
        </row>
        <row r="494">
          <cell r="A494">
            <v>4118857019</v>
          </cell>
          <cell r="B494" t="str">
            <v>Waffle House Corporate</v>
          </cell>
        </row>
        <row r="495">
          <cell r="A495">
            <v>4129968005</v>
          </cell>
          <cell r="B495" t="str">
            <v>YUM Corporate</v>
          </cell>
        </row>
        <row r="496">
          <cell r="A496">
            <v>4141677003</v>
          </cell>
          <cell r="B496" t="str">
            <v>Waffle House Corporate</v>
          </cell>
        </row>
        <row r="497">
          <cell r="A497">
            <v>4146581002</v>
          </cell>
          <cell r="B497" t="str">
            <v>YUM Franchise</v>
          </cell>
        </row>
        <row r="498">
          <cell r="A498">
            <v>4167963004</v>
          </cell>
          <cell r="B498" t="str">
            <v>Wendys Franchise</v>
          </cell>
        </row>
        <row r="499">
          <cell r="A499">
            <v>4171968008</v>
          </cell>
          <cell r="B499" t="str">
            <v>Wendys Franchise</v>
          </cell>
        </row>
        <row r="500">
          <cell r="A500">
            <v>4175964006</v>
          </cell>
          <cell r="B500" t="str">
            <v>Wendys Franchise</v>
          </cell>
        </row>
        <row r="501">
          <cell r="A501">
            <v>4186628002</v>
          </cell>
          <cell r="B501" t="str">
            <v>Burger King Franchise</v>
          </cell>
        </row>
        <row r="502">
          <cell r="A502">
            <v>4202852000</v>
          </cell>
          <cell r="B502" t="str">
            <v>Quicktrip</v>
          </cell>
        </row>
        <row r="503">
          <cell r="A503">
            <v>4210923009</v>
          </cell>
          <cell r="B503" t="str">
            <v>YUM Corporate</v>
          </cell>
        </row>
        <row r="504">
          <cell r="A504">
            <v>4217964017</v>
          </cell>
          <cell r="B504" t="str">
            <v>YUM Franchise</v>
          </cell>
        </row>
        <row r="505">
          <cell r="A505">
            <v>4222688015</v>
          </cell>
          <cell r="B505" t="str">
            <v>Waffle House Corporate</v>
          </cell>
        </row>
        <row r="506">
          <cell r="A506">
            <v>4246677014</v>
          </cell>
          <cell r="B506" t="str">
            <v>YUM Franchise</v>
          </cell>
        </row>
        <row r="507">
          <cell r="A507">
            <v>4255576002</v>
          </cell>
          <cell r="B507" t="str">
            <v>YUM Franchise</v>
          </cell>
        </row>
        <row r="508">
          <cell r="A508">
            <v>4303683001</v>
          </cell>
          <cell r="B508" t="str">
            <v>YUM Corporate</v>
          </cell>
        </row>
        <row r="509">
          <cell r="A509">
            <v>4324776001</v>
          </cell>
          <cell r="B509" t="str">
            <v>Wendys Franchise</v>
          </cell>
        </row>
        <row r="510">
          <cell r="A510">
            <v>4332838001</v>
          </cell>
          <cell r="B510" t="str">
            <v>Wendys Franchise</v>
          </cell>
        </row>
        <row r="511">
          <cell r="A511">
            <v>4343480011</v>
          </cell>
          <cell r="B511" t="str">
            <v>YUM Corporate</v>
          </cell>
        </row>
        <row r="512">
          <cell r="A512">
            <v>4345776001</v>
          </cell>
          <cell r="B512" t="str">
            <v>Wendys Franchise</v>
          </cell>
        </row>
        <row r="513">
          <cell r="A513">
            <v>4355910006</v>
          </cell>
          <cell r="B513" t="str">
            <v>Wendys Franchise</v>
          </cell>
        </row>
        <row r="514">
          <cell r="A514">
            <v>4385240008</v>
          </cell>
          <cell r="B514" t="str">
            <v>Waffle House Corporate</v>
          </cell>
        </row>
        <row r="515">
          <cell r="A515">
            <v>4392414009</v>
          </cell>
          <cell r="B515" t="str">
            <v>Waffle House Corporate</v>
          </cell>
        </row>
        <row r="516">
          <cell r="A516">
            <v>4395854005</v>
          </cell>
          <cell r="B516" t="str">
            <v>YUM Corporate</v>
          </cell>
        </row>
        <row r="517">
          <cell r="A517">
            <v>4398592011</v>
          </cell>
          <cell r="B517" t="str">
            <v>Waffle House Franchise</v>
          </cell>
        </row>
        <row r="518">
          <cell r="A518">
            <v>4412905003</v>
          </cell>
          <cell r="B518" t="str">
            <v>Quicktrip</v>
          </cell>
        </row>
        <row r="519">
          <cell r="A519">
            <v>4422858002</v>
          </cell>
          <cell r="B519" t="str">
            <v>Waffle House Corporate</v>
          </cell>
        </row>
        <row r="520">
          <cell r="A520">
            <v>4435574015</v>
          </cell>
          <cell r="B520" t="str">
            <v>YUM Franchise</v>
          </cell>
        </row>
        <row r="521">
          <cell r="A521">
            <v>4463847014</v>
          </cell>
          <cell r="B521" t="str">
            <v>YUM Franchise</v>
          </cell>
        </row>
        <row r="522">
          <cell r="A522">
            <v>4484560012</v>
          </cell>
          <cell r="B522" t="str">
            <v>YUM Franchise</v>
          </cell>
        </row>
        <row r="523">
          <cell r="A523">
            <v>4498903025</v>
          </cell>
          <cell r="B523" t="str">
            <v>Burger King Corporate</v>
          </cell>
        </row>
        <row r="524">
          <cell r="A524">
            <v>4506813014</v>
          </cell>
          <cell r="B524" t="str">
            <v>YUM Corporate</v>
          </cell>
        </row>
        <row r="525">
          <cell r="A525">
            <v>4521777000</v>
          </cell>
          <cell r="B525" t="str">
            <v>Burger King Franchise</v>
          </cell>
        </row>
        <row r="526">
          <cell r="A526">
            <v>4537688014</v>
          </cell>
          <cell r="B526" t="str">
            <v>YUM Franchise</v>
          </cell>
        </row>
        <row r="527">
          <cell r="A527">
            <v>4538808001</v>
          </cell>
          <cell r="B527" t="str">
            <v>Quicktrip</v>
          </cell>
        </row>
        <row r="528">
          <cell r="A528">
            <v>4540841007</v>
          </cell>
          <cell r="B528" t="str">
            <v>YUM Corporate</v>
          </cell>
        </row>
        <row r="529">
          <cell r="A529">
            <v>4561841007</v>
          </cell>
          <cell r="B529" t="str">
            <v>Waffle House Corporate</v>
          </cell>
        </row>
        <row r="530">
          <cell r="A530">
            <v>4562802004</v>
          </cell>
          <cell r="B530" t="str">
            <v>Waffle House Corporate</v>
          </cell>
        </row>
        <row r="531">
          <cell r="A531">
            <v>4567634006</v>
          </cell>
          <cell r="B531" t="str">
            <v>Burger King Franchise</v>
          </cell>
        </row>
        <row r="532">
          <cell r="A532">
            <v>4577794000</v>
          </cell>
          <cell r="B532" t="str">
            <v>Burger King Franchise</v>
          </cell>
        </row>
        <row r="533">
          <cell r="A533">
            <v>4597720006</v>
          </cell>
          <cell r="B533" t="str">
            <v>YUM Franchise</v>
          </cell>
        </row>
        <row r="534">
          <cell r="A534">
            <v>4610561007</v>
          </cell>
          <cell r="B534" t="str">
            <v>Waffle House Franchise</v>
          </cell>
        </row>
        <row r="535">
          <cell r="A535">
            <v>4627869009</v>
          </cell>
          <cell r="B535" t="str">
            <v>YUM Franchise</v>
          </cell>
        </row>
        <row r="536">
          <cell r="A536">
            <v>4640633016</v>
          </cell>
          <cell r="B536" t="str">
            <v>Burger King Franchise</v>
          </cell>
        </row>
        <row r="537">
          <cell r="A537">
            <v>4648869018</v>
          </cell>
          <cell r="B537" t="str">
            <v>YUM Franchise</v>
          </cell>
        </row>
        <row r="538">
          <cell r="A538">
            <v>4663688000</v>
          </cell>
          <cell r="B538" t="str">
            <v>Wendys Franchise</v>
          </cell>
        </row>
        <row r="539">
          <cell r="A539">
            <v>4664971004</v>
          </cell>
          <cell r="B539" t="str">
            <v>Waffle House Corporate</v>
          </cell>
        </row>
        <row r="540">
          <cell r="A540">
            <v>4702684011</v>
          </cell>
          <cell r="B540" t="str">
            <v>YUM Corporate</v>
          </cell>
        </row>
        <row r="541">
          <cell r="A541">
            <v>4707549008</v>
          </cell>
          <cell r="B541" t="str">
            <v>Waffle House Franchise</v>
          </cell>
        </row>
        <row r="542">
          <cell r="A542">
            <v>4715773009</v>
          </cell>
          <cell r="B542" t="str">
            <v>Quicktrip</v>
          </cell>
        </row>
        <row r="543">
          <cell r="A543">
            <v>4723967015</v>
          </cell>
          <cell r="B543" t="str">
            <v>Waffle House Corporate</v>
          </cell>
        </row>
        <row r="544">
          <cell r="A544">
            <v>4756935005</v>
          </cell>
          <cell r="B544" t="str">
            <v>Waffle House Corporate</v>
          </cell>
        </row>
        <row r="545">
          <cell r="A545">
            <v>4762549006</v>
          </cell>
          <cell r="B545" t="str">
            <v>Wendys Franchise</v>
          </cell>
        </row>
        <row r="546">
          <cell r="A546">
            <v>4762865005</v>
          </cell>
          <cell r="B546" t="str">
            <v>YUM Corporate</v>
          </cell>
        </row>
        <row r="547">
          <cell r="A547">
            <v>4770928020</v>
          </cell>
          <cell r="B547" t="str">
            <v>YUM Franchise</v>
          </cell>
        </row>
        <row r="548">
          <cell r="A548">
            <v>4779570011</v>
          </cell>
          <cell r="B548" t="str">
            <v>YUM Franchise</v>
          </cell>
        </row>
        <row r="549">
          <cell r="A549">
            <v>4783865005</v>
          </cell>
          <cell r="B549" t="str">
            <v>YUM Corporate</v>
          </cell>
        </row>
        <row r="550">
          <cell r="A550">
            <v>4784569002</v>
          </cell>
          <cell r="B550" t="str">
            <v>Waffle House Corporate</v>
          </cell>
        </row>
        <row r="551">
          <cell r="A551">
            <v>4811573005</v>
          </cell>
          <cell r="B551" t="str">
            <v>YUM Franchise</v>
          </cell>
        </row>
        <row r="552">
          <cell r="A552">
            <v>4815950008</v>
          </cell>
          <cell r="B552" t="str">
            <v>Waffle House Corporate</v>
          </cell>
        </row>
        <row r="553">
          <cell r="A553">
            <v>4833555010</v>
          </cell>
          <cell r="B553" t="str">
            <v>YUM Franchise</v>
          </cell>
        </row>
        <row r="554">
          <cell r="A554">
            <v>4833966013</v>
          </cell>
          <cell r="B554" t="str">
            <v>YUM Corporate</v>
          </cell>
        </row>
        <row r="555">
          <cell r="A555">
            <v>4851581009</v>
          </cell>
          <cell r="B555" t="str">
            <v>Quicktrip</v>
          </cell>
        </row>
        <row r="556">
          <cell r="A556">
            <v>4859677002</v>
          </cell>
          <cell r="B556" t="str">
            <v>Waffle House Corporate</v>
          </cell>
        </row>
        <row r="557">
          <cell r="A557">
            <v>4863665010</v>
          </cell>
          <cell r="B557" t="str">
            <v>YUM Franchise</v>
          </cell>
        </row>
        <row r="558">
          <cell r="A558">
            <v>4867843010</v>
          </cell>
          <cell r="B558" t="str">
            <v>YUM Corporate</v>
          </cell>
        </row>
        <row r="559">
          <cell r="A559">
            <v>4880550009</v>
          </cell>
          <cell r="B559" t="str">
            <v>Waffle House Franchise</v>
          </cell>
        </row>
        <row r="560">
          <cell r="A560">
            <v>4891722011</v>
          </cell>
          <cell r="B560" t="str">
            <v>Burger King Corporate</v>
          </cell>
        </row>
        <row r="561">
          <cell r="A561">
            <v>4896923009</v>
          </cell>
          <cell r="B561" t="str">
            <v>Waffle House Franchise</v>
          </cell>
        </row>
        <row r="562">
          <cell r="A562">
            <v>4920952007</v>
          </cell>
          <cell r="B562" t="str">
            <v>Waffle House Corporate</v>
          </cell>
        </row>
        <row r="563">
          <cell r="A563">
            <v>4930609013</v>
          </cell>
          <cell r="B563" t="str">
            <v>Wendys Franchise</v>
          </cell>
        </row>
        <row r="564">
          <cell r="A564">
            <v>4932556006</v>
          </cell>
          <cell r="B564" t="str">
            <v>Burger King Franchise</v>
          </cell>
        </row>
        <row r="565">
          <cell r="A565">
            <v>4937623002</v>
          </cell>
          <cell r="B565" t="str">
            <v>YUM Corporate</v>
          </cell>
        </row>
        <row r="566">
          <cell r="A566">
            <v>4960845009</v>
          </cell>
          <cell r="B566" t="str">
            <v>Quicktrip</v>
          </cell>
        </row>
        <row r="567">
          <cell r="A567">
            <v>4988560009</v>
          </cell>
          <cell r="B567" t="str">
            <v>YUM Corporate</v>
          </cell>
        </row>
        <row r="568">
          <cell r="A568">
            <v>4998852005</v>
          </cell>
          <cell r="B568" t="str">
            <v>Quicktrip</v>
          </cell>
        </row>
        <row r="569">
          <cell r="A569">
            <v>5019968001</v>
          </cell>
          <cell r="B569" t="str">
            <v>YUM Corporate</v>
          </cell>
        </row>
        <row r="570">
          <cell r="A570">
            <v>5069679004</v>
          </cell>
          <cell r="B570" t="str">
            <v>Waffle House Corporate</v>
          </cell>
        </row>
        <row r="571">
          <cell r="A571">
            <v>5069783003</v>
          </cell>
          <cell r="B571" t="str">
            <v>YUM Corporate</v>
          </cell>
        </row>
        <row r="572">
          <cell r="A572">
            <v>5078921002</v>
          </cell>
          <cell r="B572" t="str">
            <v>Burger King Corporate</v>
          </cell>
        </row>
        <row r="573">
          <cell r="A573">
            <v>5089921009</v>
          </cell>
          <cell r="B573" t="str">
            <v>Waffle House Corporate</v>
          </cell>
        </row>
        <row r="574">
          <cell r="A574">
            <v>5111954007</v>
          </cell>
          <cell r="B574" t="str">
            <v>Waffle House Corporate</v>
          </cell>
        </row>
        <row r="575">
          <cell r="A575">
            <v>5120805008</v>
          </cell>
          <cell r="B575" t="str">
            <v>Waffle House Corporate</v>
          </cell>
        </row>
        <row r="576">
          <cell r="A576">
            <v>5139900016</v>
          </cell>
          <cell r="B576" t="str">
            <v>YUM Franchise</v>
          </cell>
        </row>
        <row r="577">
          <cell r="A577">
            <v>5149670016</v>
          </cell>
          <cell r="B577" t="str">
            <v>YUM Franchise</v>
          </cell>
        </row>
        <row r="578">
          <cell r="A578">
            <v>5175771002</v>
          </cell>
          <cell r="B578" t="str">
            <v>Wendys Franchise</v>
          </cell>
        </row>
        <row r="579">
          <cell r="A579">
            <v>5207773005</v>
          </cell>
          <cell r="B579" t="str">
            <v>Burger King Corporate</v>
          </cell>
        </row>
        <row r="580">
          <cell r="A580">
            <v>5215569015</v>
          </cell>
          <cell r="B580" t="str">
            <v>Wendys Franchise</v>
          </cell>
        </row>
        <row r="581">
          <cell r="A581">
            <v>5233735008</v>
          </cell>
          <cell r="B581" t="str">
            <v>Wendys Franchise</v>
          </cell>
        </row>
        <row r="582">
          <cell r="A582">
            <v>5254735008</v>
          </cell>
          <cell r="B582" t="str">
            <v>YUM Franchise</v>
          </cell>
        </row>
        <row r="583">
          <cell r="A583">
            <v>5255953000</v>
          </cell>
          <cell r="B583" t="str">
            <v>YUM Corporate</v>
          </cell>
        </row>
        <row r="584">
          <cell r="A584">
            <v>5263843004</v>
          </cell>
          <cell r="B584" t="str">
            <v>YUM Corporate</v>
          </cell>
        </row>
        <row r="585">
          <cell r="A585">
            <v>5279962001</v>
          </cell>
          <cell r="B585" t="str">
            <v>Waffle House Corporate</v>
          </cell>
        </row>
        <row r="586">
          <cell r="A586">
            <v>5304913009</v>
          </cell>
          <cell r="B586" t="str">
            <v>Burger King Franchise</v>
          </cell>
        </row>
        <row r="587">
          <cell r="A587">
            <v>5323066007</v>
          </cell>
          <cell r="B587" t="str">
            <v>YUM Franchise</v>
          </cell>
        </row>
        <row r="588">
          <cell r="A588">
            <v>5326843006</v>
          </cell>
          <cell r="B588" t="str">
            <v>Wendys Franchise</v>
          </cell>
        </row>
        <row r="589">
          <cell r="A589">
            <v>5334630004</v>
          </cell>
          <cell r="B589" t="str">
            <v>Burger King Franchise</v>
          </cell>
        </row>
        <row r="590">
          <cell r="A590">
            <v>5337589022</v>
          </cell>
          <cell r="B590" t="str">
            <v>YUM Corporate</v>
          </cell>
        </row>
        <row r="591">
          <cell r="A591">
            <v>5347743001</v>
          </cell>
          <cell r="B591" t="str">
            <v>Wendys Franchise</v>
          </cell>
        </row>
        <row r="592">
          <cell r="A592">
            <v>5367743016</v>
          </cell>
          <cell r="B592" t="str">
            <v>YUM Franchise</v>
          </cell>
        </row>
        <row r="593">
          <cell r="A593">
            <v>5377897003</v>
          </cell>
          <cell r="B593" t="str">
            <v>YUM Corporate</v>
          </cell>
        </row>
        <row r="594">
          <cell r="A594">
            <v>5384774006</v>
          </cell>
          <cell r="B594" t="str">
            <v>YUM Corporate</v>
          </cell>
        </row>
        <row r="595">
          <cell r="A595">
            <v>5385612014</v>
          </cell>
          <cell r="B595" t="str">
            <v>YUM Franchise</v>
          </cell>
        </row>
        <row r="596">
          <cell r="A596">
            <v>5388577012</v>
          </cell>
          <cell r="B596" t="str">
            <v>YUM Franchise</v>
          </cell>
        </row>
        <row r="597">
          <cell r="A597">
            <v>5403662014</v>
          </cell>
          <cell r="B597" t="str">
            <v>YUM Franchise</v>
          </cell>
        </row>
        <row r="598">
          <cell r="A598">
            <v>5419664006</v>
          </cell>
          <cell r="B598" t="str">
            <v>Burger King Franchise</v>
          </cell>
        </row>
        <row r="599">
          <cell r="A599">
            <v>5437975002</v>
          </cell>
          <cell r="B599" t="str">
            <v>YUM Corporate</v>
          </cell>
        </row>
        <row r="600">
          <cell r="A600">
            <v>5453629014</v>
          </cell>
          <cell r="B600" t="str">
            <v>YUM Franchise</v>
          </cell>
        </row>
        <row r="601">
          <cell r="A601">
            <v>5461898005</v>
          </cell>
          <cell r="B601" t="str">
            <v>YUM Franchise</v>
          </cell>
        </row>
        <row r="602">
          <cell r="A602">
            <v>5475676008</v>
          </cell>
          <cell r="B602" t="str">
            <v>Waffle House Corporate</v>
          </cell>
        </row>
        <row r="603">
          <cell r="A603">
            <v>5487637020</v>
          </cell>
          <cell r="B603" t="str">
            <v>Burger King Franchise</v>
          </cell>
        </row>
        <row r="604">
          <cell r="A604">
            <v>5498985000</v>
          </cell>
          <cell r="B604" t="str">
            <v>YUM Corporate</v>
          </cell>
        </row>
        <row r="605">
          <cell r="A605">
            <v>5511976001</v>
          </cell>
          <cell r="B605" t="str">
            <v>Burger King Corporate</v>
          </cell>
        </row>
        <row r="606">
          <cell r="A606">
            <v>5523866010</v>
          </cell>
          <cell r="B606" t="str">
            <v>Wendys Franchise</v>
          </cell>
        </row>
        <row r="607">
          <cell r="A607">
            <v>5538928009</v>
          </cell>
          <cell r="B607" t="str">
            <v>Waffle House Corporate</v>
          </cell>
        </row>
        <row r="608">
          <cell r="A608">
            <v>5549717003</v>
          </cell>
          <cell r="B608" t="str">
            <v>YUM Corporate</v>
          </cell>
        </row>
        <row r="609">
          <cell r="A609">
            <v>5563687002</v>
          </cell>
          <cell r="B609" t="str">
            <v>YUM Franchise</v>
          </cell>
        </row>
        <row r="610">
          <cell r="A610">
            <v>5580776008</v>
          </cell>
          <cell r="B610" t="str">
            <v>Quicktrip</v>
          </cell>
        </row>
        <row r="611">
          <cell r="A611">
            <v>5587664010</v>
          </cell>
          <cell r="B611" t="str">
            <v>YUM Franchise</v>
          </cell>
        </row>
        <row r="612">
          <cell r="A612">
            <v>5591717015</v>
          </cell>
          <cell r="B612" t="str">
            <v>Burger King Corporate</v>
          </cell>
        </row>
        <row r="613">
          <cell r="A613">
            <v>5612733002</v>
          </cell>
          <cell r="B613" t="str">
            <v>Waffle House Corporate</v>
          </cell>
        </row>
        <row r="614">
          <cell r="A614">
            <v>5625915009</v>
          </cell>
          <cell r="B614" t="str">
            <v>YUM Corporate</v>
          </cell>
        </row>
        <row r="615">
          <cell r="A615">
            <v>5646186008</v>
          </cell>
          <cell r="B615" t="str">
            <v>Waffle House Corporate</v>
          </cell>
        </row>
        <row r="616">
          <cell r="A616">
            <v>5654717008</v>
          </cell>
          <cell r="B616" t="str">
            <v>YUM Corporate</v>
          </cell>
        </row>
        <row r="617">
          <cell r="A617">
            <v>5678625007</v>
          </cell>
          <cell r="B617" t="str">
            <v>Burger King Franchise</v>
          </cell>
        </row>
        <row r="618">
          <cell r="A618">
            <v>5706681008</v>
          </cell>
          <cell r="B618" t="str">
            <v>Burger King Franchise</v>
          </cell>
        </row>
        <row r="619">
          <cell r="A619">
            <v>5715208008</v>
          </cell>
          <cell r="B619" t="str">
            <v>Quicktrip</v>
          </cell>
        </row>
        <row r="620">
          <cell r="A620">
            <v>5715368009</v>
          </cell>
          <cell r="B620" t="str">
            <v>Waffle House Corporate</v>
          </cell>
        </row>
        <row r="621">
          <cell r="A621">
            <v>5717858006</v>
          </cell>
          <cell r="B621" t="str">
            <v>Waffle House Corporate</v>
          </cell>
        </row>
        <row r="622">
          <cell r="A622">
            <v>5719909006</v>
          </cell>
          <cell r="B622" t="str">
            <v>Quicktrip</v>
          </cell>
        </row>
        <row r="623">
          <cell r="A623">
            <v>5747714008</v>
          </cell>
          <cell r="B623" t="str">
            <v>YUM Franchise</v>
          </cell>
        </row>
        <row r="624">
          <cell r="A624">
            <v>5757977008</v>
          </cell>
          <cell r="B624" t="str">
            <v>Wendys Franchise</v>
          </cell>
        </row>
        <row r="625">
          <cell r="A625">
            <v>5762641006</v>
          </cell>
          <cell r="B625" t="str">
            <v>YUM Franchise</v>
          </cell>
        </row>
        <row r="626">
          <cell r="A626">
            <v>5763799001</v>
          </cell>
          <cell r="B626" t="str">
            <v>Wendys Franchise</v>
          </cell>
        </row>
        <row r="627">
          <cell r="A627">
            <v>5778132009</v>
          </cell>
          <cell r="B627" t="str">
            <v>Burger King Corporate</v>
          </cell>
        </row>
        <row r="628">
          <cell r="A628">
            <v>5820977003</v>
          </cell>
          <cell r="B628" t="str">
            <v>Waffle House Corporate</v>
          </cell>
        </row>
        <row r="629">
          <cell r="A629">
            <v>5828663006</v>
          </cell>
          <cell r="B629" t="str">
            <v>Waffle House Corporate</v>
          </cell>
        </row>
        <row r="630">
          <cell r="A630">
            <v>5834855001</v>
          </cell>
          <cell r="B630" t="str">
            <v>Burger King Corporate</v>
          </cell>
        </row>
        <row r="631">
          <cell r="A631">
            <v>5842672007</v>
          </cell>
          <cell r="B631" t="str">
            <v>Burger King Franchise</v>
          </cell>
        </row>
        <row r="632">
          <cell r="A632">
            <v>5848726013</v>
          </cell>
          <cell r="B632" t="str">
            <v>YUM Franchise</v>
          </cell>
        </row>
        <row r="633">
          <cell r="A633">
            <v>5851560001</v>
          </cell>
          <cell r="B633" t="str">
            <v>Quicktrip</v>
          </cell>
        </row>
        <row r="634">
          <cell r="A634">
            <v>5875956009</v>
          </cell>
          <cell r="B634" t="str">
            <v>Wendys Corporate</v>
          </cell>
        </row>
        <row r="635">
          <cell r="A635">
            <v>5932921004</v>
          </cell>
          <cell r="B635" t="str">
            <v>Quicktrip</v>
          </cell>
        </row>
        <row r="636">
          <cell r="A636">
            <v>5939612008</v>
          </cell>
          <cell r="B636" t="str">
            <v>YUM Franchise</v>
          </cell>
        </row>
        <row r="637">
          <cell r="A637">
            <v>5951853003</v>
          </cell>
          <cell r="B637" t="str">
            <v>YUM Corporate</v>
          </cell>
        </row>
        <row r="638">
          <cell r="A638">
            <v>5959773002</v>
          </cell>
          <cell r="B638" t="str">
            <v>YUM Corporate</v>
          </cell>
        </row>
        <row r="639">
          <cell r="A639">
            <v>5966807004</v>
          </cell>
          <cell r="B639" t="str">
            <v>Wendys Franchise</v>
          </cell>
        </row>
        <row r="640">
          <cell r="A640">
            <v>5969547005</v>
          </cell>
          <cell r="B640" t="str">
            <v>YUM Corporate</v>
          </cell>
        </row>
        <row r="641">
          <cell r="A641">
            <v>5979665010</v>
          </cell>
          <cell r="B641" t="str">
            <v>YUM Franchise</v>
          </cell>
        </row>
        <row r="642">
          <cell r="A642">
            <v>5981612010</v>
          </cell>
          <cell r="B642" t="str">
            <v>Waffle House Corporate</v>
          </cell>
        </row>
        <row r="643">
          <cell r="A643">
            <v>5981836001</v>
          </cell>
          <cell r="B643" t="str">
            <v>YUM Corporate</v>
          </cell>
        </row>
        <row r="644">
          <cell r="A644">
            <v>5988625006</v>
          </cell>
          <cell r="B644" t="str">
            <v>Waffle House Corporate</v>
          </cell>
        </row>
        <row r="645">
          <cell r="A645">
            <v>6023936009</v>
          </cell>
          <cell r="B645" t="str">
            <v>Wendys Franchise</v>
          </cell>
        </row>
        <row r="646">
          <cell r="A646">
            <v>6037852007</v>
          </cell>
          <cell r="B646" t="str">
            <v>Waffle House Corporate</v>
          </cell>
        </row>
        <row r="647">
          <cell r="A647">
            <v>6040843003</v>
          </cell>
          <cell r="B647" t="str">
            <v>YUM Corporate</v>
          </cell>
        </row>
        <row r="648">
          <cell r="A648">
            <v>6047560007</v>
          </cell>
          <cell r="B648" t="str">
            <v>Wendys Franchise</v>
          </cell>
        </row>
        <row r="649">
          <cell r="A649">
            <v>6049972005</v>
          </cell>
          <cell r="B649" t="str">
            <v>YUM Corporate</v>
          </cell>
        </row>
        <row r="650">
          <cell r="A650">
            <v>6067687009</v>
          </cell>
          <cell r="B650" t="str">
            <v>Burger King Franchise</v>
          </cell>
        </row>
        <row r="651">
          <cell r="A651">
            <v>6081563006</v>
          </cell>
          <cell r="B651" t="str">
            <v>Burger King Franchise</v>
          </cell>
        </row>
        <row r="652">
          <cell r="A652">
            <v>6083836011</v>
          </cell>
          <cell r="B652" t="str">
            <v>YUM Corporate</v>
          </cell>
        </row>
        <row r="653">
          <cell r="A653">
            <v>6088687018</v>
          </cell>
          <cell r="B653" t="str">
            <v>Burger King Franchise</v>
          </cell>
        </row>
        <row r="654">
          <cell r="A654">
            <v>6112856001</v>
          </cell>
          <cell r="B654" t="str">
            <v>Waffle House Corporate</v>
          </cell>
        </row>
        <row r="655">
          <cell r="A655">
            <v>6116717014</v>
          </cell>
          <cell r="B655" t="str">
            <v>YUM Franchise</v>
          </cell>
        </row>
        <row r="656">
          <cell r="A656">
            <v>6140625007</v>
          </cell>
          <cell r="B656" t="str">
            <v>YUM Franchise</v>
          </cell>
        </row>
        <row r="657">
          <cell r="A657">
            <v>6147485010</v>
          </cell>
          <cell r="B657" t="str">
            <v>Burger King Franchise</v>
          </cell>
        </row>
        <row r="658">
          <cell r="A658">
            <v>6149612015</v>
          </cell>
          <cell r="B658" t="str">
            <v>YUM Franchise</v>
          </cell>
        </row>
        <row r="659">
          <cell r="A659">
            <v>6173961009</v>
          </cell>
          <cell r="B659" t="str">
            <v>Quicktrip</v>
          </cell>
        </row>
        <row r="660">
          <cell r="A660">
            <v>6193687013</v>
          </cell>
          <cell r="B660" t="str">
            <v>YUM Franchise</v>
          </cell>
        </row>
        <row r="661">
          <cell r="A661">
            <v>6195020007</v>
          </cell>
          <cell r="B661" t="str">
            <v>YUM Corporate</v>
          </cell>
        </row>
        <row r="662">
          <cell r="A662">
            <v>6206610000</v>
          </cell>
          <cell r="B662" t="str">
            <v>YUM Franchise</v>
          </cell>
        </row>
        <row r="663">
          <cell r="A663">
            <v>6224728005</v>
          </cell>
          <cell r="B663" t="str">
            <v>Waffle House Franchise</v>
          </cell>
        </row>
        <row r="664">
          <cell r="A664">
            <v>6235548004</v>
          </cell>
          <cell r="B664" t="str">
            <v>YUM Corporate</v>
          </cell>
        </row>
        <row r="665">
          <cell r="A665">
            <v>6257567012</v>
          </cell>
          <cell r="B665" t="str">
            <v>YUM Franchise</v>
          </cell>
        </row>
        <row r="666">
          <cell r="A666">
            <v>6261559019</v>
          </cell>
          <cell r="B666" t="str">
            <v>YUM Franchise</v>
          </cell>
        </row>
        <row r="667">
          <cell r="A667">
            <v>6327745000</v>
          </cell>
          <cell r="B667" t="str">
            <v>Waffle House Corporate</v>
          </cell>
        </row>
        <row r="668">
          <cell r="A668">
            <v>6330771014</v>
          </cell>
          <cell r="B668" t="str">
            <v>YUM Franchise</v>
          </cell>
        </row>
        <row r="669">
          <cell r="A669">
            <v>6348562010</v>
          </cell>
          <cell r="B669" t="str">
            <v>YUM Franchise</v>
          </cell>
        </row>
        <row r="670">
          <cell r="A670">
            <v>6349548005</v>
          </cell>
          <cell r="B670" t="str">
            <v>Wendys Franchise</v>
          </cell>
        </row>
        <row r="671">
          <cell r="A671">
            <v>6356626005</v>
          </cell>
          <cell r="B671" t="str">
            <v>Wendys Franchise</v>
          </cell>
        </row>
        <row r="672">
          <cell r="A672">
            <v>6364906003</v>
          </cell>
          <cell r="B672" t="str">
            <v>Wendys Corporate</v>
          </cell>
        </row>
        <row r="673">
          <cell r="A673">
            <v>6368796003</v>
          </cell>
          <cell r="B673" t="str">
            <v>Waffle House Franchise</v>
          </cell>
        </row>
        <row r="674">
          <cell r="A674">
            <v>6372616018</v>
          </cell>
          <cell r="B674" t="str">
            <v>YUM Franchise</v>
          </cell>
        </row>
        <row r="675">
          <cell r="A675">
            <v>6375927018</v>
          </cell>
          <cell r="B675" t="str">
            <v>YUM Franchise</v>
          </cell>
        </row>
        <row r="676">
          <cell r="A676">
            <v>6413854007</v>
          </cell>
          <cell r="B676" t="str">
            <v>Wendys Franchise</v>
          </cell>
        </row>
        <row r="677">
          <cell r="A677">
            <v>6418843013</v>
          </cell>
          <cell r="B677" t="str">
            <v>Burger King Franchise</v>
          </cell>
        </row>
        <row r="678">
          <cell r="A678">
            <v>6419801000</v>
          </cell>
          <cell r="B678" t="str">
            <v>YUM Franchise</v>
          </cell>
        </row>
        <row r="679">
          <cell r="A679">
            <v>6441681005</v>
          </cell>
          <cell r="B679" t="str">
            <v>YUM Corporate</v>
          </cell>
        </row>
        <row r="680">
          <cell r="A680">
            <v>6454674005</v>
          </cell>
          <cell r="B680" t="str">
            <v>Burger King Franchise</v>
          </cell>
        </row>
        <row r="681">
          <cell r="A681">
            <v>6458633019</v>
          </cell>
          <cell r="B681" t="str">
            <v>Burger King Franchise</v>
          </cell>
        </row>
        <row r="682">
          <cell r="A682">
            <v>6462681005</v>
          </cell>
          <cell r="B682" t="str">
            <v>YUM Franchise</v>
          </cell>
        </row>
        <row r="683">
          <cell r="A683">
            <v>6465900016</v>
          </cell>
          <cell r="B683" t="str">
            <v>Wendys Corporate</v>
          </cell>
        </row>
        <row r="684">
          <cell r="A684">
            <v>6479859004</v>
          </cell>
          <cell r="B684" t="str">
            <v>YUM Corporate</v>
          </cell>
        </row>
        <row r="685">
          <cell r="A685">
            <v>6480770005</v>
          </cell>
          <cell r="B685" t="str">
            <v>Burger King Corporate</v>
          </cell>
        </row>
        <row r="686">
          <cell r="A686">
            <v>6489778025</v>
          </cell>
          <cell r="B686" t="str">
            <v>YUM Franchise</v>
          </cell>
        </row>
        <row r="687">
          <cell r="A687">
            <v>6504672017</v>
          </cell>
          <cell r="B687" t="str">
            <v>YUM Franchise</v>
          </cell>
        </row>
        <row r="688">
          <cell r="A688">
            <v>6512852029</v>
          </cell>
          <cell r="B688" t="str">
            <v>YUM Franchise</v>
          </cell>
        </row>
        <row r="689">
          <cell r="A689">
            <v>6517868027</v>
          </cell>
          <cell r="B689" t="str">
            <v>Burger King Corporate</v>
          </cell>
        </row>
        <row r="690">
          <cell r="A690">
            <v>6518641002</v>
          </cell>
          <cell r="B690" t="str">
            <v>YUM Corporate</v>
          </cell>
        </row>
        <row r="691">
          <cell r="A691">
            <v>6518785009</v>
          </cell>
          <cell r="B691" t="str">
            <v>Wendys Franchise</v>
          </cell>
        </row>
        <row r="692">
          <cell r="A692">
            <v>6521610002</v>
          </cell>
          <cell r="B692" t="str">
            <v>Waffle House Corporate</v>
          </cell>
        </row>
        <row r="693">
          <cell r="A693">
            <v>6530738004</v>
          </cell>
          <cell r="B693" t="str">
            <v>Waffle House Corporate</v>
          </cell>
        </row>
        <row r="694">
          <cell r="A694">
            <v>6533852001</v>
          </cell>
          <cell r="B694" t="str">
            <v>Wendys Franchise</v>
          </cell>
        </row>
        <row r="695">
          <cell r="A695">
            <v>6539641002</v>
          </cell>
          <cell r="B695" t="str">
            <v>Burger King Franchise</v>
          </cell>
        </row>
        <row r="696">
          <cell r="A696">
            <v>6548840004</v>
          </cell>
          <cell r="B696" t="str">
            <v>YUM Corporate</v>
          </cell>
        </row>
        <row r="697">
          <cell r="A697">
            <v>6551738004</v>
          </cell>
          <cell r="B697" t="str">
            <v>YUM Franchise</v>
          </cell>
        </row>
        <row r="698">
          <cell r="A698">
            <v>6554623019</v>
          </cell>
          <cell r="B698" t="str">
            <v>YUM Franchise</v>
          </cell>
        </row>
        <row r="699">
          <cell r="A699">
            <v>6564686000</v>
          </cell>
          <cell r="B699" t="str">
            <v>YUM Franchise</v>
          </cell>
        </row>
        <row r="700">
          <cell r="A700">
            <v>6569616008</v>
          </cell>
          <cell r="B700" t="str">
            <v>Burger King Franchise</v>
          </cell>
        </row>
        <row r="701">
          <cell r="A701">
            <v>6573575010</v>
          </cell>
          <cell r="B701" t="str">
            <v>Burger King Franchise</v>
          </cell>
        </row>
        <row r="702">
          <cell r="A702">
            <v>6590973010</v>
          </cell>
          <cell r="B702" t="str">
            <v>YUM Franchise</v>
          </cell>
        </row>
        <row r="703">
          <cell r="A703">
            <v>6593729005</v>
          </cell>
          <cell r="B703" t="str">
            <v>Waffle House Corporate</v>
          </cell>
        </row>
        <row r="704">
          <cell r="A704">
            <v>6596852001</v>
          </cell>
          <cell r="B704" t="str">
            <v>Burger King Franchise</v>
          </cell>
        </row>
        <row r="705">
          <cell r="A705">
            <v>6596852010</v>
          </cell>
          <cell r="B705" t="str">
            <v>Burger King Corporate</v>
          </cell>
        </row>
        <row r="706">
          <cell r="A706">
            <v>6599913001</v>
          </cell>
          <cell r="B706" t="str">
            <v>YUM Corporate</v>
          </cell>
        </row>
        <row r="707">
          <cell r="A707">
            <v>6601550007</v>
          </cell>
          <cell r="B707" t="str">
            <v>Wendys Franchise</v>
          </cell>
        </row>
        <row r="708">
          <cell r="A708">
            <v>6603125002</v>
          </cell>
          <cell r="B708" t="str">
            <v>YUM Corporate</v>
          </cell>
        </row>
        <row r="709">
          <cell r="A709">
            <v>6603510029</v>
          </cell>
          <cell r="B709" t="str">
            <v>YUM Franchise</v>
          </cell>
        </row>
        <row r="710">
          <cell r="A710">
            <v>6608613007</v>
          </cell>
          <cell r="B710" t="str">
            <v>Burger King Franchise</v>
          </cell>
        </row>
        <row r="711">
          <cell r="A711">
            <v>6611616012</v>
          </cell>
          <cell r="B711" t="str">
            <v>YUM Corporate</v>
          </cell>
        </row>
        <row r="712">
          <cell r="A712">
            <v>6622550007</v>
          </cell>
          <cell r="B712" t="str">
            <v>Waffle House Corporate</v>
          </cell>
        </row>
        <row r="713">
          <cell r="A713">
            <v>6632616012</v>
          </cell>
          <cell r="B713" t="str">
            <v>YUM Franchise</v>
          </cell>
        </row>
        <row r="714">
          <cell r="A714">
            <v>6633857008</v>
          </cell>
          <cell r="B714" t="str">
            <v>Waffle House Corporate</v>
          </cell>
        </row>
        <row r="715">
          <cell r="A715">
            <v>6647559015</v>
          </cell>
          <cell r="B715" t="str">
            <v>YUM Franchise</v>
          </cell>
        </row>
        <row r="716">
          <cell r="A716">
            <v>6658688009</v>
          </cell>
          <cell r="B716" t="str">
            <v>Burger King Franchise</v>
          </cell>
        </row>
        <row r="717">
          <cell r="A717">
            <v>6674616012</v>
          </cell>
          <cell r="B717" t="str">
            <v>YUM Franchise</v>
          </cell>
        </row>
        <row r="718">
          <cell r="A718">
            <v>6684783002</v>
          </cell>
          <cell r="B718" t="str">
            <v>Waffle House Corporate</v>
          </cell>
        </row>
        <row r="719">
          <cell r="A719">
            <v>6692723029</v>
          </cell>
          <cell r="B719" t="str">
            <v>YUM Franchise</v>
          </cell>
        </row>
        <row r="720">
          <cell r="A720">
            <v>6709556003</v>
          </cell>
          <cell r="B720" t="str">
            <v>Wendys Franchise</v>
          </cell>
        </row>
        <row r="721">
          <cell r="A721">
            <v>6738860007</v>
          </cell>
          <cell r="B721" t="str">
            <v>Quicktrip</v>
          </cell>
        </row>
        <row r="722">
          <cell r="A722">
            <v>6751716011</v>
          </cell>
          <cell r="B722" t="str">
            <v>Wendys Franchise</v>
          </cell>
        </row>
        <row r="723">
          <cell r="A723">
            <v>6755322006</v>
          </cell>
          <cell r="B723" t="str">
            <v>Waffle House Corporate</v>
          </cell>
        </row>
        <row r="724">
          <cell r="A724">
            <v>6766662002</v>
          </cell>
          <cell r="B724" t="str">
            <v>YUM Franchise</v>
          </cell>
        </row>
        <row r="725">
          <cell r="A725">
            <v>6780575006</v>
          </cell>
          <cell r="B725" t="str">
            <v>YUM Franchise</v>
          </cell>
        </row>
        <row r="726">
          <cell r="A726">
            <v>6785855009</v>
          </cell>
          <cell r="B726" t="str">
            <v>Quicktrip</v>
          </cell>
        </row>
        <row r="727">
          <cell r="A727">
            <v>6801853007</v>
          </cell>
          <cell r="B727" t="str">
            <v>Quicktrip</v>
          </cell>
        </row>
        <row r="728">
          <cell r="A728">
            <v>6803720010</v>
          </cell>
          <cell r="B728" t="str">
            <v>Burger King Franchise</v>
          </cell>
        </row>
        <row r="729">
          <cell r="A729">
            <v>6803726021</v>
          </cell>
          <cell r="B729" t="str">
            <v>YUM Franchise</v>
          </cell>
        </row>
        <row r="730">
          <cell r="A730">
            <v>6806919000</v>
          </cell>
          <cell r="B730" t="str">
            <v>Quicktrip</v>
          </cell>
        </row>
        <row r="731">
          <cell r="A731">
            <v>6811968006</v>
          </cell>
          <cell r="B731" t="str">
            <v>YUM Corporate</v>
          </cell>
        </row>
        <row r="732">
          <cell r="A732">
            <v>6814621000</v>
          </cell>
          <cell r="B732" t="str">
            <v>YUM Franchise</v>
          </cell>
        </row>
        <row r="733">
          <cell r="A733">
            <v>6819981010</v>
          </cell>
          <cell r="B733" t="str">
            <v>YUM Franchise</v>
          </cell>
        </row>
        <row r="734">
          <cell r="A734">
            <v>6825961006</v>
          </cell>
          <cell r="B734" t="str">
            <v>Waffle House Corporate</v>
          </cell>
        </row>
        <row r="735">
          <cell r="A735">
            <v>6830855051</v>
          </cell>
          <cell r="B735" t="str">
            <v>YUM Franchise</v>
          </cell>
        </row>
        <row r="736">
          <cell r="A736">
            <v>6831663011</v>
          </cell>
          <cell r="B736" t="str">
            <v>YUM Franchise</v>
          </cell>
        </row>
        <row r="737">
          <cell r="A737">
            <v>6832968006</v>
          </cell>
          <cell r="B737" t="str">
            <v>Burger King Franchise</v>
          </cell>
        </row>
        <row r="738">
          <cell r="A738">
            <v>6835557005</v>
          </cell>
          <cell r="B738" t="str">
            <v>Burger King Franchise</v>
          </cell>
        </row>
        <row r="739">
          <cell r="A739">
            <v>6853968006</v>
          </cell>
          <cell r="B739" t="str">
            <v>YUM Franchise</v>
          </cell>
        </row>
        <row r="740">
          <cell r="A740">
            <v>6861639005</v>
          </cell>
          <cell r="B740" t="str">
            <v>YUM Franchise</v>
          </cell>
        </row>
        <row r="741">
          <cell r="A741">
            <v>6874968006</v>
          </cell>
          <cell r="B741" t="str">
            <v>YUM Corporate</v>
          </cell>
        </row>
        <row r="742">
          <cell r="A742">
            <v>6876899004</v>
          </cell>
          <cell r="B742" t="str">
            <v>Wendys Corporate</v>
          </cell>
        </row>
        <row r="743">
          <cell r="A743">
            <v>6877936006</v>
          </cell>
          <cell r="B743" t="str">
            <v>Wendys Corporate</v>
          </cell>
        </row>
        <row r="744">
          <cell r="A744">
            <v>6883615018</v>
          </cell>
          <cell r="B744" t="str">
            <v>YUM Franchise</v>
          </cell>
        </row>
        <row r="745">
          <cell r="A745">
            <v>6898635004</v>
          </cell>
          <cell r="B745" t="str">
            <v>Burger King Franchise</v>
          </cell>
        </row>
        <row r="746">
          <cell r="A746">
            <v>6902675009</v>
          </cell>
          <cell r="B746" t="str">
            <v>Burger King Franchise</v>
          </cell>
        </row>
        <row r="747">
          <cell r="A747">
            <v>6921636004</v>
          </cell>
          <cell r="B747" t="str">
            <v>Waffle House Corporate</v>
          </cell>
        </row>
        <row r="748">
          <cell r="A748">
            <v>6925634015</v>
          </cell>
          <cell r="B748" t="str">
            <v>YUM Franchise</v>
          </cell>
        </row>
        <row r="749">
          <cell r="A749">
            <v>6929904009</v>
          </cell>
          <cell r="B749" t="str">
            <v>YUM Corporate</v>
          </cell>
        </row>
        <row r="750">
          <cell r="A750">
            <v>6936569001</v>
          </cell>
          <cell r="B750" t="str">
            <v>Burger King Franchise</v>
          </cell>
        </row>
        <row r="751">
          <cell r="A751">
            <v>6949776001</v>
          </cell>
          <cell r="B751" t="str">
            <v>Waffle House Corporate</v>
          </cell>
        </row>
        <row r="752">
          <cell r="A752">
            <v>6964965004</v>
          </cell>
          <cell r="B752" t="str">
            <v>Waffle House Corporate</v>
          </cell>
        </row>
        <row r="753">
          <cell r="A753">
            <v>6968974009</v>
          </cell>
          <cell r="B753" t="str">
            <v>YUM Corporate</v>
          </cell>
        </row>
        <row r="754">
          <cell r="A754">
            <v>6978569010</v>
          </cell>
          <cell r="B754" t="str">
            <v>Burger King Franchise</v>
          </cell>
        </row>
        <row r="755">
          <cell r="A755">
            <v>6999569001</v>
          </cell>
          <cell r="B755" t="str">
            <v>Burger King Franchise</v>
          </cell>
        </row>
        <row r="756">
          <cell r="A756">
            <v>7024691000</v>
          </cell>
          <cell r="B756" t="str">
            <v>Burger King Franchise</v>
          </cell>
        </row>
        <row r="757">
          <cell r="A757">
            <v>7026636025</v>
          </cell>
          <cell r="B757" t="str">
            <v>YUM Franchise</v>
          </cell>
        </row>
        <row r="758">
          <cell r="A758">
            <v>7035575017</v>
          </cell>
          <cell r="B758" t="str">
            <v>Wendys Franchise</v>
          </cell>
        </row>
        <row r="759">
          <cell r="A759">
            <v>7041898012</v>
          </cell>
          <cell r="B759" t="str">
            <v>YUM Franchise</v>
          </cell>
        </row>
        <row r="760">
          <cell r="A760">
            <v>7045632001</v>
          </cell>
          <cell r="B760" t="str">
            <v>Burger King Franchise</v>
          </cell>
        </row>
        <row r="761">
          <cell r="A761">
            <v>7063719001</v>
          </cell>
          <cell r="B761" t="str">
            <v>YUM Franchise</v>
          </cell>
        </row>
        <row r="762">
          <cell r="A762">
            <v>7068727003</v>
          </cell>
          <cell r="B762" t="str">
            <v>Waffle House Franchise</v>
          </cell>
        </row>
        <row r="763">
          <cell r="A763">
            <v>7071639003</v>
          </cell>
          <cell r="B763" t="str">
            <v>Waffle House Corporate</v>
          </cell>
        </row>
        <row r="764">
          <cell r="A764">
            <v>7083211006</v>
          </cell>
          <cell r="B764" t="str">
            <v>Burger King Franchise</v>
          </cell>
        </row>
        <row r="765">
          <cell r="A765">
            <v>7083562017</v>
          </cell>
          <cell r="B765" t="str">
            <v>YUM Franchise</v>
          </cell>
        </row>
        <row r="766">
          <cell r="A766">
            <v>7083900008</v>
          </cell>
          <cell r="B766" t="str">
            <v>Waffle House Corporate</v>
          </cell>
        </row>
        <row r="767">
          <cell r="A767">
            <v>7105968006</v>
          </cell>
          <cell r="B767" t="str">
            <v>Wendys Franchise</v>
          </cell>
        </row>
        <row r="768">
          <cell r="A768">
            <v>7147968006</v>
          </cell>
          <cell r="B768" t="str">
            <v>Waffle House Corporate</v>
          </cell>
        </row>
        <row r="769">
          <cell r="A769">
            <v>7155658000</v>
          </cell>
          <cell r="B769" t="str">
            <v>Burger King Franchise</v>
          </cell>
        </row>
        <row r="770">
          <cell r="A770">
            <v>7168922000</v>
          </cell>
          <cell r="B770" t="str">
            <v>Waffle House Corporate</v>
          </cell>
        </row>
        <row r="771">
          <cell r="A771">
            <v>7168971003</v>
          </cell>
          <cell r="B771" t="str">
            <v>Burger King Franchise</v>
          </cell>
        </row>
        <row r="772">
          <cell r="A772">
            <v>7208855017</v>
          </cell>
          <cell r="B772" t="str">
            <v>Wendys Franchise</v>
          </cell>
        </row>
        <row r="773">
          <cell r="A773">
            <v>7210968001</v>
          </cell>
          <cell r="B773" t="str">
            <v>Waffle House Corporate</v>
          </cell>
        </row>
        <row r="774">
          <cell r="A774">
            <v>7213557000</v>
          </cell>
          <cell r="B774" t="str">
            <v>YUM Franchise</v>
          </cell>
        </row>
        <row r="775">
          <cell r="A775">
            <v>7216965004</v>
          </cell>
          <cell r="B775" t="str">
            <v>YUM Corporate</v>
          </cell>
        </row>
        <row r="776">
          <cell r="A776">
            <v>7229855008</v>
          </cell>
          <cell r="B776" t="str">
            <v>YUM Corporate</v>
          </cell>
        </row>
        <row r="777">
          <cell r="A777">
            <v>7230898019</v>
          </cell>
          <cell r="B777" t="str">
            <v>Wendys Corporate</v>
          </cell>
        </row>
        <row r="778">
          <cell r="A778">
            <v>7230898028</v>
          </cell>
          <cell r="B778" t="str">
            <v>Wendys Corporate</v>
          </cell>
        </row>
        <row r="779">
          <cell r="A779">
            <v>7259552001</v>
          </cell>
          <cell r="B779" t="str">
            <v>Waffle House Corporate</v>
          </cell>
        </row>
        <row r="780">
          <cell r="A780">
            <v>7280552004</v>
          </cell>
          <cell r="B780" t="str">
            <v>Waffle House Corporate</v>
          </cell>
        </row>
        <row r="781">
          <cell r="A781">
            <v>7285977001</v>
          </cell>
          <cell r="B781" t="str">
            <v>Waffle House Corporate</v>
          </cell>
        </row>
        <row r="782">
          <cell r="A782">
            <v>7303975007</v>
          </cell>
          <cell r="B782" t="str">
            <v>YUM Corporate</v>
          </cell>
        </row>
        <row r="783">
          <cell r="A783">
            <v>7310861009</v>
          </cell>
          <cell r="B783" t="str">
            <v>Waffle House Corporate</v>
          </cell>
        </row>
        <row r="784">
          <cell r="A784">
            <v>7310861018</v>
          </cell>
          <cell r="B784" t="str">
            <v>Waffle House Corporate</v>
          </cell>
        </row>
        <row r="785">
          <cell r="A785">
            <v>7314898002</v>
          </cell>
          <cell r="B785" t="str">
            <v>YUM Franchise</v>
          </cell>
        </row>
        <row r="786">
          <cell r="A786">
            <v>7319775004</v>
          </cell>
          <cell r="B786" t="str">
            <v>Wendys Franchise</v>
          </cell>
        </row>
        <row r="787">
          <cell r="A787">
            <v>7324975007</v>
          </cell>
          <cell r="B787" t="str">
            <v>YUM Corporate</v>
          </cell>
        </row>
        <row r="788">
          <cell r="A788">
            <v>7325675006</v>
          </cell>
          <cell r="B788" t="str">
            <v>Wendys Franchise</v>
          </cell>
        </row>
        <row r="789">
          <cell r="A789">
            <v>7327740006</v>
          </cell>
          <cell r="B789" t="str">
            <v>YUM Franchise</v>
          </cell>
        </row>
        <row r="790">
          <cell r="A790">
            <v>7342843017</v>
          </cell>
          <cell r="B790" t="str">
            <v>YUM Corporate</v>
          </cell>
        </row>
        <row r="791">
          <cell r="A791">
            <v>7344981001</v>
          </cell>
          <cell r="B791" t="str">
            <v>Waffle House Corporate</v>
          </cell>
        </row>
        <row r="792">
          <cell r="A792">
            <v>7346675006</v>
          </cell>
          <cell r="B792" t="str">
            <v>Waffle House Corporate</v>
          </cell>
        </row>
        <row r="793">
          <cell r="A793">
            <v>7354961011</v>
          </cell>
          <cell r="B793" t="str">
            <v>YUM Franchise</v>
          </cell>
        </row>
        <row r="794">
          <cell r="A794">
            <v>7361847008</v>
          </cell>
          <cell r="B794" t="str">
            <v>Wendys Franchise</v>
          </cell>
        </row>
        <row r="795">
          <cell r="A795">
            <v>7382847008</v>
          </cell>
          <cell r="B795" t="str">
            <v>Wendys Franchise</v>
          </cell>
        </row>
        <row r="796">
          <cell r="A796">
            <v>7401778002</v>
          </cell>
          <cell r="B796" t="str">
            <v>Waffle House Corporate</v>
          </cell>
        </row>
        <row r="797">
          <cell r="A797">
            <v>7403560008</v>
          </cell>
          <cell r="B797" t="str">
            <v>Burger King Franchise</v>
          </cell>
        </row>
        <row r="798">
          <cell r="A798">
            <v>7407967003</v>
          </cell>
          <cell r="B798" t="str">
            <v>YUM Corporate</v>
          </cell>
        </row>
        <row r="799">
          <cell r="A799">
            <v>7418965006</v>
          </cell>
          <cell r="B799" t="str">
            <v>YUM Corporate</v>
          </cell>
        </row>
        <row r="800">
          <cell r="A800">
            <v>7422918006</v>
          </cell>
          <cell r="B800" t="str">
            <v>YUM Corporate</v>
          </cell>
        </row>
        <row r="801">
          <cell r="A801">
            <v>7424852001</v>
          </cell>
          <cell r="B801" t="str">
            <v>Wendys Franchise</v>
          </cell>
        </row>
        <row r="802">
          <cell r="A802">
            <v>7429845015</v>
          </cell>
          <cell r="B802" t="str">
            <v>YUM Franchise</v>
          </cell>
        </row>
        <row r="803">
          <cell r="A803">
            <v>7431784009</v>
          </cell>
          <cell r="B803" t="str">
            <v>Burger King Corporate</v>
          </cell>
        </row>
        <row r="804">
          <cell r="A804">
            <v>7439965015</v>
          </cell>
          <cell r="B804" t="str">
            <v>YUM Corporate</v>
          </cell>
        </row>
        <row r="805">
          <cell r="A805">
            <v>7466913009</v>
          </cell>
          <cell r="B805" t="str">
            <v>Quicktrip</v>
          </cell>
        </row>
        <row r="806">
          <cell r="A806">
            <v>7474901031</v>
          </cell>
          <cell r="B806" t="str">
            <v>Burger King Corporate</v>
          </cell>
        </row>
        <row r="807">
          <cell r="A807">
            <v>7475628013</v>
          </cell>
          <cell r="B807" t="str">
            <v>YUM Franchise</v>
          </cell>
        </row>
        <row r="808">
          <cell r="A808">
            <v>7480664030</v>
          </cell>
          <cell r="B808" t="str">
            <v>YUM Franchise</v>
          </cell>
        </row>
        <row r="809">
          <cell r="A809">
            <v>7489851002</v>
          </cell>
          <cell r="B809" t="str">
            <v>YUM Corporate</v>
          </cell>
        </row>
        <row r="810">
          <cell r="A810">
            <v>7498737006</v>
          </cell>
          <cell r="B810" t="str">
            <v>Wendys Franchise</v>
          </cell>
        </row>
        <row r="811">
          <cell r="A811">
            <v>7499865018</v>
          </cell>
          <cell r="B811" t="str">
            <v>YUM Franchise</v>
          </cell>
        </row>
        <row r="812">
          <cell r="A812">
            <v>7503628007</v>
          </cell>
          <cell r="B812" t="str">
            <v>Wendys Corporate</v>
          </cell>
        </row>
        <row r="813">
          <cell r="A813">
            <v>7520862003</v>
          </cell>
          <cell r="B813" t="str">
            <v>Burger King Franchise</v>
          </cell>
        </row>
        <row r="814">
          <cell r="A814">
            <v>7545972019</v>
          </cell>
          <cell r="B814" t="str">
            <v>Wendys Corporate</v>
          </cell>
        </row>
        <row r="815">
          <cell r="A815">
            <v>7554981008</v>
          </cell>
          <cell r="B815" t="str">
            <v>Wendys Franchise</v>
          </cell>
        </row>
        <row r="816">
          <cell r="A816">
            <v>7562852007</v>
          </cell>
          <cell r="B816" t="str">
            <v>YUM Corporate</v>
          </cell>
        </row>
        <row r="817">
          <cell r="A817">
            <v>7607855002</v>
          </cell>
          <cell r="B817" t="str">
            <v>Burger King Franchise</v>
          </cell>
        </row>
        <row r="818">
          <cell r="A818">
            <v>7636920009</v>
          </cell>
          <cell r="B818" t="str">
            <v>YUM Franchise</v>
          </cell>
        </row>
        <row r="819">
          <cell r="A819">
            <v>7647891000</v>
          </cell>
          <cell r="B819" t="str">
            <v>YUM Franchise</v>
          </cell>
        </row>
        <row r="820">
          <cell r="A820">
            <v>7656977004</v>
          </cell>
          <cell r="B820" t="str">
            <v>Wendys Franchise</v>
          </cell>
        </row>
        <row r="821">
          <cell r="A821">
            <v>7657920009</v>
          </cell>
          <cell r="B821" t="str">
            <v>Wendys Franchise</v>
          </cell>
        </row>
        <row r="822">
          <cell r="A822">
            <v>7665777012</v>
          </cell>
          <cell r="B822" t="str">
            <v>YUM Franchise</v>
          </cell>
        </row>
        <row r="823">
          <cell r="A823">
            <v>7669675000</v>
          </cell>
          <cell r="B823" t="str">
            <v>YUM Franchise</v>
          </cell>
        </row>
        <row r="824">
          <cell r="A824">
            <v>7675692008</v>
          </cell>
          <cell r="B824" t="str">
            <v>Wendys Franchise</v>
          </cell>
        </row>
        <row r="825">
          <cell r="A825">
            <v>7683916008</v>
          </cell>
          <cell r="B825" t="str">
            <v>Quicktrip</v>
          </cell>
        </row>
        <row r="826">
          <cell r="A826">
            <v>7693971011</v>
          </cell>
          <cell r="B826" t="str">
            <v>Wendys Corporate</v>
          </cell>
        </row>
        <row r="827">
          <cell r="A827">
            <v>7713628013</v>
          </cell>
          <cell r="B827" t="str">
            <v>YUM Franchise</v>
          </cell>
        </row>
        <row r="828">
          <cell r="A828">
            <v>7714981019</v>
          </cell>
          <cell r="B828" t="str">
            <v>Wendys Franchise</v>
          </cell>
        </row>
        <row r="829">
          <cell r="A829">
            <v>7719961008</v>
          </cell>
          <cell r="B829" t="str">
            <v>Waffle House Corporate</v>
          </cell>
        </row>
        <row r="830">
          <cell r="A830">
            <v>7722739001</v>
          </cell>
          <cell r="B830" t="str">
            <v>YUM Franchise</v>
          </cell>
        </row>
        <row r="831">
          <cell r="A831">
            <v>7724781003</v>
          </cell>
          <cell r="B831" t="str">
            <v>Burger King Franchise</v>
          </cell>
        </row>
        <row r="832">
          <cell r="A832">
            <v>7724965009</v>
          </cell>
          <cell r="B832" t="str">
            <v>Waffle House Corporate</v>
          </cell>
        </row>
        <row r="833">
          <cell r="A833">
            <v>7733974025</v>
          </cell>
          <cell r="B833" t="str">
            <v>Wendys Franchise</v>
          </cell>
        </row>
        <row r="834">
          <cell r="A834">
            <v>7738634017</v>
          </cell>
          <cell r="B834" t="str">
            <v>YUM Franchise</v>
          </cell>
        </row>
        <row r="835">
          <cell r="A835">
            <v>7761495002</v>
          </cell>
          <cell r="B835" t="str">
            <v>YUM Corporate</v>
          </cell>
        </row>
        <row r="836">
          <cell r="A836">
            <v>7764967005</v>
          </cell>
          <cell r="B836" t="str">
            <v>Waffle House Corporate</v>
          </cell>
        </row>
        <row r="837">
          <cell r="A837">
            <v>7767678005</v>
          </cell>
          <cell r="B837" t="str">
            <v>YUM Corporate</v>
          </cell>
        </row>
        <row r="838">
          <cell r="A838">
            <v>7779959006</v>
          </cell>
          <cell r="B838" t="str">
            <v>Waffle House Corporate</v>
          </cell>
        </row>
        <row r="839">
          <cell r="A839">
            <v>7790567017</v>
          </cell>
          <cell r="B839" t="str">
            <v>YUM Franchise</v>
          </cell>
        </row>
        <row r="840">
          <cell r="A840">
            <v>7793974005</v>
          </cell>
          <cell r="B840" t="str">
            <v>Wendys Franchise</v>
          </cell>
        </row>
        <row r="841">
          <cell r="A841">
            <v>7799776003</v>
          </cell>
          <cell r="B841" t="str">
            <v>Waffle House Corporate</v>
          </cell>
        </row>
        <row r="842">
          <cell r="A842">
            <v>7806967007</v>
          </cell>
          <cell r="B842" t="str">
            <v>Burger King Franchise</v>
          </cell>
        </row>
        <row r="843">
          <cell r="A843">
            <v>7821560004</v>
          </cell>
          <cell r="B843" t="str">
            <v>Wendys Franchise</v>
          </cell>
        </row>
        <row r="844">
          <cell r="A844">
            <v>7872618004</v>
          </cell>
          <cell r="B844" t="str">
            <v>Wendys Franchise</v>
          </cell>
        </row>
        <row r="845">
          <cell r="A845">
            <v>7877974016</v>
          </cell>
          <cell r="B845" t="str">
            <v>YUM Franchise</v>
          </cell>
        </row>
        <row r="846">
          <cell r="A846">
            <v>7905358006</v>
          </cell>
          <cell r="B846" t="str">
            <v>Burger King Corporate</v>
          </cell>
        </row>
        <row r="847">
          <cell r="A847">
            <v>7906953005</v>
          </cell>
          <cell r="B847" t="str">
            <v>Quicktrip</v>
          </cell>
        </row>
        <row r="848">
          <cell r="A848">
            <v>7923568000</v>
          </cell>
          <cell r="B848" t="str">
            <v>YUM Franchise</v>
          </cell>
        </row>
        <row r="849">
          <cell r="A849">
            <v>7944568000</v>
          </cell>
          <cell r="B849" t="str">
            <v>Waffle House Corporate</v>
          </cell>
        </row>
        <row r="850">
          <cell r="A850">
            <v>7987970004</v>
          </cell>
          <cell r="B850" t="str">
            <v>Waffle House Corporate</v>
          </cell>
        </row>
        <row r="851">
          <cell r="A851">
            <v>8002903002</v>
          </cell>
          <cell r="B851" t="str">
            <v>Waffle House Corporate</v>
          </cell>
        </row>
        <row r="852">
          <cell r="A852">
            <v>8013839004</v>
          </cell>
          <cell r="B852" t="str">
            <v>YUM Corporate</v>
          </cell>
        </row>
        <row r="853">
          <cell r="A853">
            <v>8025553019</v>
          </cell>
          <cell r="B853" t="str">
            <v>Burger King Franchise</v>
          </cell>
        </row>
        <row r="854">
          <cell r="A854">
            <v>8027960003</v>
          </cell>
          <cell r="B854" t="str">
            <v>Waffle House Corporate</v>
          </cell>
        </row>
        <row r="855">
          <cell r="A855">
            <v>8028853007</v>
          </cell>
          <cell r="B855" t="str">
            <v>YUM Corporate</v>
          </cell>
        </row>
        <row r="856">
          <cell r="A856">
            <v>8029784001</v>
          </cell>
          <cell r="B856" t="str">
            <v>Waffle House Corporate</v>
          </cell>
        </row>
        <row r="857">
          <cell r="A857">
            <v>8033662009</v>
          </cell>
          <cell r="B857" t="str">
            <v>Burger King Franchise</v>
          </cell>
        </row>
        <row r="858">
          <cell r="A858">
            <v>8046553000</v>
          </cell>
          <cell r="B858" t="str">
            <v>Wendys Franchise</v>
          </cell>
        </row>
        <row r="859">
          <cell r="A859">
            <v>8054729009</v>
          </cell>
          <cell r="B859" t="str">
            <v>YUM Corporate</v>
          </cell>
        </row>
        <row r="860">
          <cell r="A860">
            <v>8057678009</v>
          </cell>
          <cell r="B860" t="str">
            <v>Wendys Franchise</v>
          </cell>
        </row>
        <row r="861">
          <cell r="A861">
            <v>8072861000</v>
          </cell>
          <cell r="B861" t="str">
            <v>YUM Franchise</v>
          </cell>
        </row>
        <row r="862">
          <cell r="A862">
            <v>8073588019</v>
          </cell>
          <cell r="B862" t="str">
            <v>YUM Franchise</v>
          </cell>
        </row>
        <row r="863">
          <cell r="A863">
            <v>8077841008</v>
          </cell>
          <cell r="B863" t="str">
            <v>Waffle House Corporate</v>
          </cell>
        </row>
        <row r="864">
          <cell r="A864">
            <v>8077962002</v>
          </cell>
          <cell r="B864" t="str">
            <v>YUM Corporate</v>
          </cell>
        </row>
        <row r="865">
          <cell r="A865">
            <v>8081796007</v>
          </cell>
          <cell r="B865" t="str">
            <v>Wendys Franchise</v>
          </cell>
        </row>
        <row r="866">
          <cell r="A866">
            <v>8092784004</v>
          </cell>
          <cell r="B866" t="str">
            <v>Quicktrip</v>
          </cell>
        </row>
        <row r="867">
          <cell r="A867">
            <v>8093613059</v>
          </cell>
          <cell r="B867" t="str">
            <v>YUM Franchise</v>
          </cell>
        </row>
        <row r="868">
          <cell r="A868">
            <v>8096729009</v>
          </cell>
          <cell r="B868" t="str">
            <v>YUM Franchise</v>
          </cell>
        </row>
        <row r="869">
          <cell r="A869">
            <v>8124856013</v>
          </cell>
          <cell r="B869" t="str">
            <v>YUM Franchise</v>
          </cell>
        </row>
        <row r="870">
          <cell r="A870">
            <v>8130553005</v>
          </cell>
          <cell r="B870" t="str">
            <v>YUM Corporate</v>
          </cell>
        </row>
        <row r="871">
          <cell r="A871">
            <v>8132960008</v>
          </cell>
          <cell r="B871" t="str">
            <v>Waffle House Corporate</v>
          </cell>
        </row>
        <row r="872">
          <cell r="A872">
            <v>8154665011</v>
          </cell>
          <cell r="B872" t="str">
            <v>Wendys Franchise</v>
          </cell>
        </row>
        <row r="873">
          <cell r="A873">
            <v>8165984009</v>
          </cell>
          <cell r="B873" t="str">
            <v>Waffle House Corporate</v>
          </cell>
        </row>
        <row r="874">
          <cell r="A874">
            <v>8169835007</v>
          </cell>
          <cell r="B874" t="str">
            <v>Waffle House Corporate</v>
          </cell>
        </row>
        <row r="875">
          <cell r="A875">
            <v>8183678004</v>
          </cell>
          <cell r="B875" t="str">
            <v>Waffle House Corporate</v>
          </cell>
        </row>
        <row r="876">
          <cell r="A876">
            <v>8196957005</v>
          </cell>
          <cell r="B876" t="str">
            <v>Wendys Corporate</v>
          </cell>
        </row>
        <row r="877">
          <cell r="A877">
            <v>8213974011</v>
          </cell>
          <cell r="B877" t="str">
            <v>YUM Corporate</v>
          </cell>
        </row>
        <row r="878">
          <cell r="A878">
            <v>8228958001</v>
          </cell>
          <cell r="B878" t="str">
            <v>YUM Corporate</v>
          </cell>
        </row>
        <row r="879">
          <cell r="A879">
            <v>8230740000</v>
          </cell>
          <cell r="B879" t="str">
            <v>Burger King Franchise</v>
          </cell>
        </row>
        <row r="880">
          <cell r="A880">
            <v>8258960000</v>
          </cell>
          <cell r="B880" t="str">
            <v>Waffle House Corporate</v>
          </cell>
        </row>
        <row r="881">
          <cell r="A881">
            <v>8260777015</v>
          </cell>
          <cell r="B881" t="str">
            <v>Wendys Franchise</v>
          </cell>
        </row>
        <row r="882">
          <cell r="A882">
            <v>8262960009</v>
          </cell>
          <cell r="B882" t="str">
            <v>YUM Corporate</v>
          </cell>
        </row>
        <row r="883">
          <cell r="A883">
            <v>8279960000</v>
          </cell>
          <cell r="B883" t="str">
            <v>YUM Corporate</v>
          </cell>
        </row>
        <row r="884">
          <cell r="A884">
            <v>8283771002</v>
          </cell>
          <cell r="B884" t="str">
            <v>YUM Corporate</v>
          </cell>
        </row>
        <row r="885">
          <cell r="A885">
            <v>8301957020</v>
          </cell>
          <cell r="B885" t="str">
            <v>YUM Corporate</v>
          </cell>
        </row>
        <row r="886">
          <cell r="A886">
            <v>8303876000</v>
          </cell>
          <cell r="B886" t="str">
            <v>Quicktrip</v>
          </cell>
        </row>
        <row r="887">
          <cell r="A887">
            <v>8331714015</v>
          </cell>
          <cell r="B887" t="str">
            <v>YUM Franchise</v>
          </cell>
        </row>
        <row r="888">
          <cell r="A888">
            <v>8336797005</v>
          </cell>
          <cell r="B888" t="str">
            <v>Waffle House Corporate</v>
          </cell>
        </row>
        <row r="889">
          <cell r="A889">
            <v>8342960023</v>
          </cell>
          <cell r="B889" t="str">
            <v>Burger King Corporate</v>
          </cell>
        </row>
        <row r="890">
          <cell r="A890">
            <v>8345741002</v>
          </cell>
          <cell r="B890" t="str">
            <v>YUM Franchise</v>
          </cell>
        </row>
        <row r="891">
          <cell r="A891">
            <v>8366555006</v>
          </cell>
          <cell r="B891" t="str">
            <v>YUM Franchise</v>
          </cell>
        </row>
        <row r="892">
          <cell r="A892">
            <v>8383787002</v>
          </cell>
          <cell r="B892" t="str">
            <v>Quicktrip</v>
          </cell>
        </row>
        <row r="893">
          <cell r="A893">
            <v>8383839010</v>
          </cell>
          <cell r="B893" t="str">
            <v>Burger King Franchise</v>
          </cell>
        </row>
        <row r="894">
          <cell r="A894">
            <v>8386619001</v>
          </cell>
          <cell r="B894" t="str">
            <v>Waffle House Corporate</v>
          </cell>
        </row>
        <row r="895">
          <cell r="A895">
            <v>8387774001</v>
          </cell>
          <cell r="B895" t="str">
            <v>Burger King Corporate</v>
          </cell>
        </row>
        <row r="896">
          <cell r="A896">
            <v>8398740011</v>
          </cell>
          <cell r="B896" t="str">
            <v>YUM Franchise</v>
          </cell>
        </row>
        <row r="897">
          <cell r="A897">
            <v>8403780001</v>
          </cell>
          <cell r="B897" t="str">
            <v>Burger King Franchise</v>
          </cell>
        </row>
        <row r="898">
          <cell r="A898">
            <v>8406568016</v>
          </cell>
          <cell r="B898" t="str">
            <v>YUM Franchise</v>
          </cell>
        </row>
        <row r="899">
          <cell r="A899">
            <v>8416975014</v>
          </cell>
          <cell r="B899" t="str">
            <v>YUM Franchise</v>
          </cell>
        </row>
        <row r="900">
          <cell r="A900">
            <v>8429783002</v>
          </cell>
          <cell r="B900" t="str">
            <v>Wendys Franchise</v>
          </cell>
        </row>
        <row r="901">
          <cell r="A901">
            <v>8447855001</v>
          </cell>
          <cell r="B901" t="str">
            <v>YUM Corporate</v>
          </cell>
        </row>
        <row r="902">
          <cell r="A902">
            <v>8450555001</v>
          </cell>
          <cell r="B902" t="str">
            <v>YUM Corporate</v>
          </cell>
        </row>
        <row r="903">
          <cell r="A903">
            <v>8451929005</v>
          </cell>
          <cell r="B903" t="str">
            <v>Waffle House Franchise</v>
          </cell>
        </row>
        <row r="904">
          <cell r="A904">
            <v>8458975014</v>
          </cell>
          <cell r="B904" t="str">
            <v>YUM Corporate</v>
          </cell>
        </row>
        <row r="905">
          <cell r="A905">
            <v>8472929005</v>
          </cell>
          <cell r="B905" t="str">
            <v>Wendys Franchise</v>
          </cell>
        </row>
        <row r="906">
          <cell r="A906">
            <v>8514568013</v>
          </cell>
          <cell r="B906" t="str">
            <v>YUM Corporate</v>
          </cell>
        </row>
        <row r="907">
          <cell r="A907">
            <v>8521803009</v>
          </cell>
          <cell r="B907" t="str">
            <v>YUM Corporate</v>
          </cell>
        </row>
        <row r="908">
          <cell r="A908">
            <v>8525567013</v>
          </cell>
          <cell r="B908" t="str">
            <v>Wendys Franchise</v>
          </cell>
        </row>
        <row r="909">
          <cell r="A909">
            <v>8530776006</v>
          </cell>
          <cell r="B909" t="str">
            <v>Waffle House Corporate</v>
          </cell>
        </row>
        <row r="910">
          <cell r="A910">
            <v>8544726005</v>
          </cell>
          <cell r="B910" t="str">
            <v>Waffle House Corporate</v>
          </cell>
        </row>
        <row r="911">
          <cell r="A911">
            <v>8551636007</v>
          </cell>
          <cell r="B911" t="str">
            <v>YUM Corporate</v>
          </cell>
        </row>
        <row r="912">
          <cell r="A912">
            <v>8565726005</v>
          </cell>
          <cell r="B912" t="str">
            <v>Wendys Corporate</v>
          </cell>
        </row>
        <row r="913">
          <cell r="A913">
            <v>8589958009</v>
          </cell>
          <cell r="B913" t="str">
            <v>Waffle House Corporate</v>
          </cell>
        </row>
        <row r="914">
          <cell r="A914">
            <v>8612964000</v>
          </cell>
          <cell r="B914" t="str">
            <v>Waffle House Corporate</v>
          </cell>
        </row>
        <row r="915">
          <cell r="A915">
            <v>8614686009</v>
          </cell>
          <cell r="B915" t="str">
            <v>Waffle House Corporate</v>
          </cell>
        </row>
        <row r="916">
          <cell r="A916">
            <v>8624723019</v>
          </cell>
          <cell r="B916" t="str">
            <v>YUM Franchise</v>
          </cell>
        </row>
        <row r="917">
          <cell r="A917">
            <v>8659853002</v>
          </cell>
          <cell r="B917" t="str">
            <v>Waffle House Corporate</v>
          </cell>
        </row>
        <row r="918">
          <cell r="A918">
            <v>8659911009</v>
          </cell>
          <cell r="B918" t="str">
            <v>YUM Franchise</v>
          </cell>
        </row>
        <row r="919">
          <cell r="A919">
            <v>8735625008</v>
          </cell>
          <cell r="B919" t="str">
            <v>YUM Franchise</v>
          </cell>
        </row>
        <row r="920">
          <cell r="A920">
            <v>8745558005</v>
          </cell>
          <cell r="B920" t="str">
            <v>Waffle House Franchise</v>
          </cell>
        </row>
        <row r="921">
          <cell r="A921">
            <v>8760671009</v>
          </cell>
          <cell r="B921" t="str">
            <v>YUM Corporate</v>
          </cell>
        </row>
        <row r="922">
          <cell r="A922">
            <v>8761561002</v>
          </cell>
          <cell r="B922" t="str">
            <v>YUM Franchise</v>
          </cell>
        </row>
        <row r="923">
          <cell r="A923">
            <v>8762855012</v>
          </cell>
          <cell r="B923" t="str">
            <v>YUM Franchise</v>
          </cell>
        </row>
        <row r="924">
          <cell r="A924">
            <v>8779856001</v>
          </cell>
          <cell r="B924" t="str">
            <v>Waffle House Corporate</v>
          </cell>
        </row>
        <row r="925">
          <cell r="A925">
            <v>8789661014</v>
          </cell>
          <cell r="B925" t="str">
            <v>Wendys Franchise</v>
          </cell>
        </row>
        <row r="926">
          <cell r="A926">
            <v>8795550004</v>
          </cell>
          <cell r="B926" t="str">
            <v>Waffle House Franchise</v>
          </cell>
        </row>
        <row r="927">
          <cell r="A927">
            <v>8800856006</v>
          </cell>
          <cell r="B927" t="str">
            <v>Waffle House Corporate</v>
          </cell>
        </row>
        <row r="928">
          <cell r="A928">
            <v>8811927007</v>
          </cell>
          <cell r="B928" t="str">
            <v>Wendys Corporate</v>
          </cell>
        </row>
        <row r="929">
          <cell r="A929">
            <v>8828719006</v>
          </cell>
          <cell r="B929" t="str">
            <v>Waffle House Franchise</v>
          </cell>
        </row>
        <row r="930">
          <cell r="A930">
            <v>8836622003</v>
          </cell>
          <cell r="B930" t="str">
            <v>Burger King Franchise</v>
          </cell>
        </row>
        <row r="931">
          <cell r="A931">
            <v>8857617011</v>
          </cell>
          <cell r="B931" t="str">
            <v>YUM Franchise</v>
          </cell>
        </row>
        <row r="932">
          <cell r="A932">
            <v>8861857005</v>
          </cell>
          <cell r="B932" t="str">
            <v>Waffle House Corporate</v>
          </cell>
        </row>
        <row r="933">
          <cell r="A933">
            <v>8864572018</v>
          </cell>
          <cell r="B933" t="str">
            <v>Wendys Franchise</v>
          </cell>
        </row>
        <row r="934">
          <cell r="A934">
            <v>8865848002</v>
          </cell>
          <cell r="B934" t="str">
            <v>Quicktrip</v>
          </cell>
        </row>
        <row r="935">
          <cell r="A935">
            <v>8879560002</v>
          </cell>
          <cell r="B935" t="str">
            <v>Quicktrip</v>
          </cell>
        </row>
        <row r="936">
          <cell r="A936">
            <v>8887961004</v>
          </cell>
          <cell r="B936" t="str">
            <v>YUM Corporate</v>
          </cell>
        </row>
        <row r="937">
          <cell r="A937">
            <v>8905856035</v>
          </cell>
          <cell r="B937" t="str">
            <v>Waffle House Corporate</v>
          </cell>
        </row>
        <row r="938">
          <cell r="A938">
            <v>8908612008</v>
          </cell>
          <cell r="B938" t="str">
            <v>Waffle House Corporate</v>
          </cell>
        </row>
        <row r="939">
          <cell r="A939">
            <v>8913962006</v>
          </cell>
          <cell r="B939" t="str">
            <v>Waffle House Corporate</v>
          </cell>
        </row>
        <row r="940">
          <cell r="A940">
            <v>8956717005</v>
          </cell>
          <cell r="B940" t="str">
            <v>Waffle House Franchise</v>
          </cell>
        </row>
        <row r="941">
          <cell r="A941">
            <v>8972551016</v>
          </cell>
          <cell r="B941" t="str">
            <v>Burger King Franchise</v>
          </cell>
        </row>
        <row r="942">
          <cell r="A942">
            <v>8980843005</v>
          </cell>
          <cell r="B942" t="str">
            <v>YUM Corporate</v>
          </cell>
        </row>
        <row r="943">
          <cell r="A943">
            <v>8997558011</v>
          </cell>
          <cell r="B943" t="str">
            <v>YUM Franchise</v>
          </cell>
        </row>
        <row r="944">
          <cell r="A944">
            <v>8998677006</v>
          </cell>
          <cell r="B944" t="str">
            <v>Waffle House Corporate</v>
          </cell>
        </row>
        <row r="945">
          <cell r="A945">
            <v>9001843008</v>
          </cell>
          <cell r="B945" t="str">
            <v>Waffle House Corporate</v>
          </cell>
        </row>
        <row r="946">
          <cell r="A946">
            <v>9014575000</v>
          </cell>
          <cell r="B946" t="str">
            <v>YUM Franchise</v>
          </cell>
        </row>
        <row r="947">
          <cell r="A947">
            <v>9063358000</v>
          </cell>
          <cell r="B947" t="str">
            <v>Burger King Franchise</v>
          </cell>
        </row>
        <row r="948">
          <cell r="A948">
            <v>9074865007</v>
          </cell>
          <cell r="B948" t="str">
            <v>Wendys Franchise</v>
          </cell>
        </row>
        <row r="949">
          <cell r="A949">
            <v>9094662002</v>
          </cell>
          <cell r="B949" t="str">
            <v>YUM Corporate</v>
          </cell>
        </row>
        <row r="950">
          <cell r="A950">
            <v>9094903008</v>
          </cell>
          <cell r="B950" t="str">
            <v>YUM Corporate</v>
          </cell>
        </row>
        <row r="951">
          <cell r="A951">
            <v>9095865016</v>
          </cell>
          <cell r="B951" t="str">
            <v>Burger King Corporate</v>
          </cell>
        </row>
        <row r="952">
          <cell r="A952">
            <v>9117922012</v>
          </cell>
          <cell r="B952" t="str">
            <v>YUM Franchise</v>
          </cell>
        </row>
        <row r="953">
          <cell r="A953">
            <v>9121922002</v>
          </cell>
          <cell r="B953" t="str">
            <v>YUM Corporate</v>
          </cell>
        </row>
        <row r="954">
          <cell r="A954">
            <v>9130556007</v>
          </cell>
          <cell r="B954" t="str">
            <v>YUM Franchise</v>
          </cell>
        </row>
        <row r="955">
          <cell r="A955">
            <v>9134729006</v>
          </cell>
          <cell r="B955" t="str">
            <v>Waffle House Corporate</v>
          </cell>
        </row>
        <row r="956">
          <cell r="A956">
            <v>9140553018</v>
          </cell>
          <cell r="B956" t="str">
            <v>YUM Franchise</v>
          </cell>
        </row>
        <row r="957">
          <cell r="A957">
            <v>9151556034</v>
          </cell>
          <cell r="B957" t="str">
            <v>YUM Corporate</v>
          </cell>
        </row>
        <row r="958">
          <cell r="A958">
            <v>9161553009</v>
          </cell>
          <cell r="B958" t="str">
            <v>Wendys Franchise</v>
          </cell>
        </row>
        <row r="959">
          <cell r="A959">
            <v>9163552000</v>
          </cell>
          <cell r="B959" t="str">
            <v>Waffle House Franchise</v>
          </cell>
        </row>
        <row r="960">
          <cell r="A960">
            <v>9165612018</v>
          </cell>
          <cell r="B960" t="str">
            <v>Burger King Franchise</v>
          </cell>
        </row>
        <row r="961">
          <cell r="A961">
            <v>9187786008</v>
          </cell>
          <cell r="B961" t="str">
            <v>Waffle House Franchise</v>
          </cell>
        </row>
        <row r="962">
          <cell r="A962">
            <v>9196836011</v>
          </cell>
          <cell r="B962" t="str">
            <v>YUM Franchise</v>
          </cell>
        </row>
        <row r="963">
          <cell r="A963">
            <v>9200865004</v>
          </cell>
          <cell r="B963" t="str">
            <v>YUM Corporate</v>
          </cell>
        </row>
        <row r="964">
          <cell r="A964">
            <v>9206566046</v>
          </cell>
          <cell r="B964" t="str">
            <v>YUM Franchise</v>
          </cell>
        </row>
        <row r="965">
          <cell r="A965">
            <v>9213901000</v>
          </cell>
          <cell r="B965" t="str">
            <v>Wendys Franchise</v>
          </cell>
        </row>
        <row r="966">
          <cell r="A966">
            <v>9216736014</v>
          </cell>
          <cell r="B966" t="str">
            <v>YUM Franchise</v>
          </cell>
        </row>
        <row r="967">
          <cell r="A967">
            <v>9220838003</v>
          </cell>
          <cell r="B967" t="str">
            <v>Burger King Franchise</v>
          </cell>
        </row>
        <row r="968">
          <cell r="A968">
            <v>9221974008</v>
          </cell>
          <cell r="B968" t="str">
            <v>YUM Corporate</v>
          </cell>
        </row>
        <row r="969">
          <cell r="A969">
            <v>9227781007</v>
          </cell>
          <cell r="B969" t="str">
            <v>Waffle House Corporate</v>
          </cell>
        </row>
        <row r="970">
          <cell r="A970">
            <v>9237736005</v>
          </cell>
          <cell r="B970" t="str">
            <v>Waffle House Corporate</v>
          </cell>
        </row>
        <row r="971">
          <cell r="A971">
            <v>9243780000</v>
          </cell>
          <cell r="B971" t="str">
            <v>YUM Corporate</v>
          </cell>
        </row>
        <row r="972">
          <cell r="A972">
            <v>9271968005</v>
          </cell>
          <cell r="B972" t="str">
            <v>Waffle House Corporate</v>
          </cell>
        </row>
        <row r="973">
          <cell r="A973">
            <v>9285780000</v>
          </cell>
          <cell r="B973" t="str">
            <v>YUM Corporate</v>
          </cell>
        </row>
        <row r="974">
          <cell r="A974">
            <v>9291960005</v>
          </cell>
          <cell r="B974" t="str">
            <v>YUM Corporate</v>
          </cell>
        </row>
        <row r="975">
          <cell r="A975">
            <v>9321916008</v>
          </cell>
          <cell r="B975" t="str">
            <v>Waffle House Corporate</v>
          </cell>
        </row>
        <row r="976">
          <cell r="A976">
            <v>9343778002</v>
          </cell>
          <cell r="B976" t="str">
            <v>YUM Corporate</v>
          </cell>
        </row>
        <row r="977">
          <cell r="A977">
            <v>9343855004</v>
          </cell>
          <cell r="B977" t="str">
            <v>Wendys Franchise</v>
          </cell>
        </row>
        <row r="978">
          <cell r="A978">
            <v>9358970009</v>
          </cell>
          <cell r="B978" t="str">
            <v>Wendys Franchise</v>
          </cell>
        </row>
        <row r="979">
          <cell r="A979">
            <v>9364855013</v>
          </cell>
          <cell r="B979" t="str">
            <v>YUM Franchise</v>
          </cell>
        </row>
        <row r="980">
          <cell r="A980">
            <v>9371619009</v>
          </cell>
          <cell r="B980" t="str">
            <v>Burger King Franchise</v>
          </cell>
        </row>
        <row r="981">
          <cell r="A981">
            <v>9385835002</v>
          </cell>
          <cell r="B981" t="str">
            <v>Wendys Franchise</v>
          </cell>
        </row>
        <row r="982">
          <cell r="A982">
            <v>9390842019</v>
          </cell>
          <cell r="B982" t="str">
            <v>Wendys Franchise</v>
          </cell>
        </row>
        <row r="983">
          <cell r="A983">
            <v>9398775015</v>
          </cell>
          <cell r="B983" t="str">
            <v>Burger King Franchise</v>
          </cell>
        </row>
        <row r="984">
          <cell r="A984">
            <v>9417558009</v>
          </cell>
          <cell r="B984" t="str">
            <v>Burger King Franchise</v>
          </cell>
        </row>
        <row r="985">
          <cell r="A985">
            <v>9427855006</v>
          </cell>
          <cell r="B985" t="str">
            <v>Waffle House Corporate</v>
          </cell>
        </row>
        <row r="986">
          <cell r="A986">
            <v>9469835013</v>
          </cell>
          <cell r="B986" t="str">
            <v>YUM Franchise</v>
          </cell>
        </row>
        <row r="987">
          <cell r="A987">
            <v>9478550005</v>
          </cell>
          <cell r="B987" t="str">
            <v>Waffle House Corporate</v>
          </cell>
        </row>
        <row r="988">
          <cell r="A988">
            <v>9491737000</v>
          </cell>
          <cell r="B988" t="str">
            <v>YUM Franchise</v>
          </cell>
        </row>
        <row r="989">
          <cell r="A989">
            <v>9494695018</v>
          </cell>
          <cell r="B989" t="str">
            <v>YUM Franchise</v>
          </cell>
        </row>
        <row r="990">
          <cell r="A990">
            <v>9515695001</v>
          </cell>
          <cell r="B990" t="str">
            <v>YUM Franchise</v>
          </cell>
        </row>
        <row r="991">
          <cell r="A991">
            <v>9552806004</v>
          </cell>
          <cell r="B991" t="str">
            <v>Waffle House Franchise</v>
          </cell>
        </row>
        <row r="992">
          <cell r="A992">
            <v>9555663038</v>
          </cell>
          <cell r="B992" t="str">
            <v>YUM Corporate</v>
          </cell>
        </row>
        <row r="993">
          <cell r="A993">
            <v>9573567002</v>
          </cell>
          <cell r="B993" t="str">
            <v>Waffle House Corporate</v>
          </cell>
        </row>
        <row r="994">
          <cell r="A994">
            <v>9594836002</v>
          </cell>
          <cell r="B994" t="str">
            <v>Quicktrip</v>
          </cell>
        </row>
        <row r="995">
          <cell r="A995">
            <v>9600793001</v>
          </cell>
          <cell r="B995" t="str">
            <v>Waffle House Corporate</v>
          </cell>
        </row>
        <row r="996">
          <cell r="A996">
            <v>9617920009</v>
          </cell>
          <cell r="B996" t="str">
            <v>Burger King Corporate</v>
          </cell>
        </row>
        <row r="997">
          <cell r="A997">
            <v>9618567015</v>
          </cell>
          <cell r="B997" t="str">
            <v>Wendys Franchise</v>
          </cell>
        </row>
        <row r="998">
          <cell r="A998">
            <v>9623921003</v>
          </cell>
          <cell r="B998" t="str">
            <v>Quicktrip</v>
          </cell>
        </row>
        <row r="999">
          <cell r="A999">
            <v>9643785003</v>
          </cell>
          <cell r="B999" t="str">
            <v>Wendys Corporate</v>
          </cell>
        </row>
        <row r="1000">
          <cell r="A1000">
            <v>9644553005</v>
          </cell>
          <cell r="B1000" t="str">
            <v>Waffle House Franchise</v>
          </cell>
        </row>
        <row r="1001">
          <cell r="A1001">
            <v>9654730005</v>
          </cell>
          <cell r="B1001" t="str">
            <v>Waffle House Franchise</v>
          </cell>
        </row>
        <row r="1002">
          <cell r="A1002">
            <v>9655617010</v>
          </cell>
          <cell r="B1002" t="str">
            <v>Wendys Franchise</v>
          </cell>
        </row>
        <row r="1003">
          <cell r="A1003">
            <v>9655641016</v>
          </cell>
          <cell r="B1003" t="str">
            <v>Burger King Franchise</v>
          </cell>
        </row>
        <row r="1004">
          <cell r="A1004">
            <v>9657857003</v>
          </cell>
          <cell r="B1004" t="str">
            <v>Quicktrip</v>
          </cell>
        </row>
        <row r="1005">
          <cell r="A1005">
            <v>9660841000</v>
          </cell>
          <cell r="B1005" t="str">
            <v>Burger King Corporate</v>
          </cell>
        </row>
        <row r="1006">
          <cell r="A1006">
            <v>9662621006</v>
          </cell>
          <cell r="B1006" t="str">
            <v>Waffle House Corporate</v>
          </cell>
        </row>
        <row r="1007">
          <cell r="A1007">
            <v>9667868027</v>
          </cell>
          <cell r="B1007" t="str">
            <v>Wendys Corporate</v>
          </cell>
        </row>
        <row r="1008">
          <cell r="A1008">
            <v>9668783005</v>
          </cell>
          <cell r="B1008" t="str">
            <v>Waffle House Corporate</v>
          </cell>
        </row>
        <row r="1009">
          <cell r="A1009">
            <v>9676617010</v>
          </cell>
          <cell r="B1009" t="str">
            <v>YUM Franchise</v>
          </cell>
        </row>
        <row r="1010">
          <cell r="A1010">
            <v>9676641007</v>
          </cell>
          <cell r="B1010" t="str">
            <v>Burger King Franchise</v>
          </cell>
        </row>
        <row r="1011">
          <cell r="A1011">
            <v>9686576017</v>
          </cell>
          <cell r="B1011" t="str">
            <v>YUM Franchise</v>
          </cell>
        </row>
        <row r="1012">
          <cell r="A1012">
            <v>9697641007</v>
          </cell>
          <cell r="B1012" t="str">
            <v>YUM Corporate</v>
          </cell>
        </row>
        <row r="1013">
          <cell r="A1013">
            <v>9702688014</v>
          </cell>
          <cell r="B1013" t="str">
            <v>YUM Franchise</v>
          </cell>
        </row>
        <row r="1014">
          <cell r="A1014">
            <v>9703912000</v>
          </cell>
          <cell r="B1014" t="str">
            <v>Waffle House Corporate</v>
          </cell>
        </row>
        <row r="1015">
          <cell r="A1015">
            <v>9709922000</v>
          </cell>
          <cell r="B1015" t="str">
            <v>YUM Franchise</v>
          </cell>
        </row>
        <row r="1016">
          <cell r="A1016">
            <v>9726750008</v>
          </cell>
          <cell r="B1016" t="str">
            <v>Burger King Corporate</v>
          </cell>
        </row>
        <row r="1017">
          <cell r="A1017">
            <v>9754916007</v>
          </cell>
          <cell r="B1017" t="str">
            <v>Quicktrip</v>
          </cell>
        </row>
        <row r="1018">
          <cell r="A1018">
            <v>9756568009</v>
          </cell>
          <cell r="B1018" t="str">
            <v>Waffle House Corporate</v>
          </cell>
        </row>
        <row r="1019">
          <cell r="A1019">
            <v>9761922015</v>
          </cell>
          <cell r="B1019" t="str">
            <v>YUM Franchise</v>
          </cell>
        </row>
        <row r="1020">
          <cell r="A1020">
            <v>9767805004</v>
          </cell>
          <cell r="B1020" t="str">
            <v>Burger King Franchise</v>
          </cell>
        </row>
        <row r="1021">
          <cell r="A1021">
            <v>9768671011</v>
          </cell>
          <cell r="B1021" t="str">
            <v>YUM Franchise</v>
          </cell>
        </row>
        <row r="1022">
          <cell r="A1022">
            <v>9768950008</v>
          </cell>
          <cell r="B1022" t="str">
            <v>YUM Corporate</v>
          </cell>
        </row>
        <row r="1023">
          <cell r="A1023">
            <v>9777727008</v>
          </cell>
          <cell r="B1023" t="str">
            <v>Burger King Franchise</v>
          </cell>
        </row>
        <row r="1024">
          <cell r="A1024">
            <v>9791966007</v>
          </cell>
          <cell r="B1024" t="str">
            <v>YUM Corporate</v>
          </cell>
        </row>
        <row r="1025">
          <cell r="A1025">
            <v>9793550007</v>
          </cell>
          <cell r="B1025" t="str">
            <v>YUM Corporate</v>
          </cell>
        </row>
        <row r="1026">
          <cell r="A1026">
            <v>9806625006</v>
          </cell>
          <cell r="B1026" t="str">
            <v>Waffle House Corporate</v>
          </cell>
        </row>
        <row r="1027">
          <cell r="A1027">
            <v>9814565000</v>
          </cell>
          <cell r="B1027" t="str">
            <v>Burger King Franchise</v>
          </cell>
        </row>
        <row r="1028">
          <cell r="A1028">
            <v>9816958003</v>
          </cell>
          <cell r="B1028" t="str">
            <v>Wendys Franchise</v>
          </cell>
        </row>
        <row r="1029">
          <cell r="A1029">
            <v>9818686000</v>
          </cell>
          <cell r="B1029" t="str">
            <v>YUM Franchise</v>
          </cell>
        </row>
        <row r="1030">
          <cell r="A1030">
            <v>9854780009</v>
          </cell>
          <cell r="B1030" t="str">
            <v>YUM Franchise</v>
          </cell>
        </row>
        <row r="1031">
          <cell r="A1031">
            <v>9872695003</v>
          </cell>
          <cell r="B1031" t="str">
            <v>Waffle House Corporate</v>
          </cell>
        </row>
        <row r="1032">
          <cell r="A1032">
            <v>9875778009</v>
          </cell>
          <cell r="B1032" t="str">
            <v>Quicktrip</v>
          </cell>
        </row>
        <row r="1033">
          <cell r="A1033">
            <v>9888964019</v>
          </cell>
          <cell r="B1033" t="str">
            <v>Wendys Corporate</v>
          </cell>
        </row>
        <row r="1034">
          <cell r="A1034">
            <v>9914621005</v>
          </cell>
          <cell r="B1034" t="str">
            <v>Burger King Franchise</v>
          </cell>
        </row>
        <row r="1035">
          <cell r="A1035">
            <v>9916573002</v>
          </cell>
          <cell r="B1035" t="str">
            <v>Waffle House Corporate</v>
          </cell>
        </row>
        <row r="1036">
          <cell r="A1036">
            <v>9921612007</v>
          </cell>
          <cell r="B1036" t="str">
            <v>Wendys Franchise</v>
          </cell>
        </row>
        <row r="1037">
          <cell r="A1037">
            <v>9951840019</v>
          </cell>
          <cell r="B1037" t="str">
            <v>YUM Corporate</v>
          </cell>
        </row>
        <row r="1038">
          <cell r="A1038">
            <v>9961565005</v>
          </cell>
          <cell r="B1038" t="str">
            <v>Waffle House Corporate</v>
          </cell>
        </row>
        <row r="1039">
          <cell r="A1039">
            <v>9965784006</v>
          </cell>
          <cell r="B1039" t="str">
            <v>Waffle House Franchise</v>
          </cell>
        </row>
        <row r="1040">
          <cell r="A1040">
            <v>9979845003</v>
          </cell>
          <cell r="B1040" t="str">
            <v>Waffle House Corporate</v>
          </cell>
        </row>
        <row r="1041">
          <cell r="A1041">
            <v>9984958017</v>
          </cell>
          <cell r="B1041" t="str">
            <v>YUM Corporate</v>
          </cell>
        </row>
        <row r="1042">
          <cell r="A1042">
            <v>9998793006</v>
          </cell>
          <cell r="B1042" t="str">
            <v>YUM Corporate</v>
          </cell>
        </row>
      </sheetData>
      <sheetData sheetId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I vs Pwtx Recon"/>
      <sheetName val="Federal Preprocesser"/>
      <sheetName val="State Preprocesser"/>
      <sheetName val="DEPR &amp; BASIS "/>
      <sheetName val="DEPR &amp; BASIS (less $188M)"/>
      <sheetName val="Utility"/>
      <sheetName val="NonUtility"/>
      <sheetName val="TDA"/>
      <sheetName val="NDBD (with UI outter YR)"/>
      <sheetName val="Retired Unit-NDBD Amort Adj"/>
      <sheetName val="NDBD Amort"/>
      <sheetName val="NDBD"/>
      <sheetName val="T,D,&amp;A"/>
      <sheetName val="2017 TDA"/>
      <sheetName val="DER Topside Summary"/>
      <sheetName val="$100M Steam-Land Production"/>
      <sheetName val="LTE Telecom Correction"/>
      <sheetName val="ADITS on Smart Grid Change 5.9"/>
      <sheetName val="TRD Check"/>
      <sheetName val="State Preprocessor"/>
      <sheetName val="Unprotected Excess Deferred"/>
      <sheetName val="2019 State Rate Savings"/>
      <sheetName val="165 Utility"/>
      <sheetName val="State Tax Reform Excess Deferre"/>
      <sheetName val="Wholesale Write-off Amort"/>
      <sheetName val="Steam Excess Deferred"/>
      <sheetName val="Hydro Excess Deferred"/>
      <sheetName val="UI Utility"/>
      <sheetName val="UI Non-Utility"/>
      <sheetName val="UI Input - schedule M input"/>
      <sheetName val="UI Input - Inc Tax Credit &amp; Ad "/>
    </sheetNames>
    <sheetDataSet>
      <sheetData sheetId="0" refreshError="1"/>
      <sheetData sheetId="1" refreshError="1"/>
      <sheetData sheetId="2" refreshError="1"/>
      <sheetData sheetId="3"/>
      <sheetData sheetId="4"/>
      <sheetData sheetId="5">
        <row r="12">
          <cell r="G12">
            <v>327223284.13999999</v>
          </cell>
        </row>
      </sheetData>
      <sheetData sheetId="6">
        <row r="12">
          <cell r="G12">
            <v>25694823.899999999</v>
          </cell>
        </row>
      </sheetData>
      <sheetData sheetId="7">
        <row r="18">
          <cell r="G18">
            <v>0</v>
          </cell>
        </row>
      </sheetData>
      <sheetData sheetId="8"/>
      <sheetData sheetId="9"/>
      <sheetData sheetId="10"/>
      <sheetData sheetId="11"/>
      <sheetData sheetId="12"/>
      <sheetData sheetId="13">
        <row r="10">
          <cell r="A10" t="str">
            <v>Federal Method Fed</v>
          </cell>
          <cell r="B10">
            <v>-1283781.48</v>
          </cell>
          <cell r="C10">
            <v>-184428.91</v>
          </cell>
          <cell r="D10">
            <v>-2113.7600000000002</v>
          </cell>
          <cell r="E10">
            <v>-1470324.15</v>
          </cell>
          <cell r="F10">
            <v>-448726.03</v>
          </cell>
          <cell r="G10">
            <v>-64550.12</v>
          </cell>
          <cell r="H10">
            <v>-917.35</v>
          </cell>
          <cell r="I10">
            <v>-514193.5</v>
          </cell>
        </row>
        <row r="11">
          <cell r="A11" t="str">
            <v>Federal Life Fed</v>
          </cell>
          <cell r="B11">
            <v>1283781.45</v>
          </cell>
          <cell r="C11">
            <v>184428.91</v>
          </cell>
          <cell r="D11">
            <v>2113.7600000000002</v>
          </cell>
          <cell r="E11">
            <v>1470324.12</v>
          </cell>
          <cell r="F11">
            <v>449411.54</v>
          </cell>
          <cell r="G11">
            <v>64550.12</v>
          </cell>
          <cell r="H11">
            <v>741.95</v>
          </cell>
          <cell r="I11">
            <v>514703.61</v>
          </cell>
        </row>
        <row r="12">
          <cell r="A12" t="str">
            <v>Federal Method Life Fed</v>
          </cell>
          <cell r="B12">
            <v>138658805.34999999</v>
          </cell>
          <cell r="C12">
            <v>28954863.829999998</v>
          </cell>
          <cell r="D12">
            <v>-11183230.029999999</v>
          </cell>
          <cell r="E12">
            <v>156430439.15000001</v>
          </cell>
          <cell r="F12">
            <v>48562598.689999998</v>
          </cell>
          <cell r="G12">
            <v>10134202.34</v>
          </cell>
          <cell r="H12">
            <v>-3914127.24</v>
          </cell>
          <cell r="I12">
            <v>54782673.799999997</v>
          </cell>
        </row>
        <row r="13">
          <cell r="A13" t="str">
            <v>Federal Cor</v>
          </cell>
          <cell r="B13">
            <v>1934448.39</v>
          </cell>
          <cell r="C13">
            <v>8635.26</v>
          </cell>
          <cell r="D13">
            <v>1543.69</v>
          </cell>
          <cell r="E13">
            <v>1944627.34</v>
          </cell>
          <cell r="F13">
            <v>680193.2</v>
          </cell>
          <cell r="G13">
            <v>3022.34</v>
          </cell>
          <cell r="H13">
            <v>540.54999999999995</v>
          </cell>
          <cell r="I13">
            <v>683756.09</v>
          </cell>
        </row>
        <row r="15">
          <cell r="A15" t="str">
            <v>Subtotals:</v>
          </cell>
          <cell r="B15">
            <v>140593253.71000001</v>
          </cell>
          <cell r="C15">
            <v>28963499.09</v>
          </cell>
          <cell r="D15">
            <v>-11181686.34</v>
          </cell>
          <cell r="E15">
            <v>158375066.46000001</v>
          </cell>
          <cell r="F15">
            <v>49243477.399999999</v>
          </cell>
          <cell r="G15">
            <v>10137224.68</v>
          </cell>
          <cell r="H15">
            <v>-3913762.09</v>
          </cell>
          <cell r="I15">
            <v>55466940</v>
          </cell>
        </row>
        <row r="16">
          <cell r="A16" t="str">
            <v>Federal Indirect Cost Fed</v>
          </cell>
          <cell r="B16">
            <v>-1765722.12</v>
          </cell>
          <cell r="C16">
            <v>-400645.57</v>
          </cell>
          <cell r="D16">
            <v>172411.51999999999</v>
          </cell>
          <cell r="E16">
            <v>-1993956.17</v>
          </cell>
          <cell r="F16">
            <v>-616942.31999999995</v>
          </cell>
          <cell r="G16">
            <v>-140225.95000000001</v>
          </cell>
          <cell r="H16">
            <v>60334.65</v>
          </cell>
          <cell r="I16">
            <v>-696833.63</v>
          </cell>
        </row>
        <row r="17">
          <cell r="A17" t="str">
            <v>Federal Afudc Debt Gross Fed</v>
          </cell>
          <cell r="B17">
            <v>1387553.06</v>
          </cell>
          <cell r="C17">
            <v>236052.17</v>
          </cell>
          <cell r="D17">
            <v>-155429.07999999999</v>
          </cell>
          <cell r="E17">
            <v>1468176.15</v>
          </cell>
          <cell r="F17">
            <v>485546.95</v>
          </cell>
          <cell r="G17">
            <v>82618.259999999995</v>
          </cell>
          <cell r="H17">
            <v>-54386.7</v>
          </cell>
          <cell r="I17">
            <v>513778.51</v>
          </cell>
        </row>
        <row r="18">
          <cell r="A18" t="str">
            <v>Federal Other Deferred Fed</v>
          </cell>
          <cell r="B18">
            <v>1272909.53</v>
          </cell>
          <cell r="C18">
            <v>0</v>
          </cell>
          <cell r="D18">
            <v>-12858.81</v>
          </cell>
          <cell r="E18">
            <v>1260050.72</v>
          </cell>
          <cell r="F18">
            <v>449209.13</v>
          </cell>
          <cell r="G18">
            <v>0</v>
          </cell>
          <cell r="H18">
            <v>-4507.1000000000004</v>
          </cell>
          <cell r="I18">
            <v>444702.03</v>
          </cell>
        </row>
        <row r="19">
          <cell r="A19" t="str">
            <v>Federal Repair Allow Fed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</row>
        <row r="20">
          <cell r="A20" t="str">
            <v>Federal Afudc Debt Tax Fed - Fed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A21" t="str">
            <v>Federal Tax Repairs Expense Fed</v>
          </cell>
          <cell r="B21">
            <v>-49.73</v>
          </cell>
          <cell r="C21">
            <v>0</v>
          </cell>
          <cell r="D21">
            <v>6.35</v>
          </cell>
          <cell r="E21">
            <v>-43.38</v>
          </cell>
          <cell r="F21">
            <v>-17.41</v>
          </cell>
          <cell r="G21">
            <v>0</v>
          </cell>
          <cell r="H21">
            <v>2.2200000000000002</v>
          </cell>
          <cell r="I21">
            <v>-15.19</v>
          </cell>
        </row>
        <row r="23">
          <cell r="A23" t="str">
            <v>Subtotals:</v>
          </cell>
          <cell r="B23">
            <v>894690.74</v>
          </cell>
          <cell r="C23">
            <v>-164593.4</v>
          </cell>
          <cell r="D23">
            <v>4129.9799999999996</v>
          </cell>
          <cell r="E23">
            <v>734227.32</v>
          </cell>
          <cell r="F23">
            <v>317796.34999999998</v>
          </cell>
          <cell r="G23">
            <v>-57607.69</v>
          </cell>
          <cell r="H23">
            <v>1443.07</v>
          </cell>
          <cell r="I23">
            <v>261631.72</v>
          </cell>
        </row>
        <row r="24">
          <cell r="A24" t="str">
            <v>Federal Tax Diffs Fed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</row>
        <row r="25">
          <cell r="A25" t="str">
            <v>Federal SECTION 263A Fed</v>
          </cell>
          <cell r="B25">
            <v>-2179025.5299999998</v>
          </cell>
          <cell r="C25">
            <v>-1287181.29</v>
          </cell>
          <cell r="D25">
            <v>319544.40999999997</v>
          </cell>
          <cell r="E25">
            <v>-3146662.41</v>
          </cell>
          <cell r="F25">
            <v>-762658.92</v>
          </cell>
          <cell r="G25">
            <v>-450513.45</v>
          </cell>
          <cell r="H25">
            <v>111840.57</v>
          </cell>
          <cell r="I25">
            <v>-1101331.8</v>
          </cell>
        </row>
        <row r="26">
          <cell r="A26" t="str">
            <v>Federal CAPITALIZED DEPR Fed</v>
          </cell>
          <cell r="B26">
            <v>54600.75</v>
          </cell>
          <cell r="C26">
            <v>0</v>
          </cell>
          <cell r="D26">
            <v>-7093</v>
          </cell>
          <cell r="E26">
            <v>47507.75</v>
          </cell>
          <cell r="F26">
            <v>19110.28</v>
          </cell>
          <cell r="G26">
            <v>0</v>
          </cell>
          <cell r="H26">
            <v>-2482.56</v>
          </cell>
          <cell r="I26">
            <v>16627.72</v>
          </cell>
        </row>
        <row r="27">
          <cell r="A27" t="str">
            <v>Federal CIAC Fed</v>
          </cell>
          <cell r="B27">
            <v>-3043.76</v>
          </cell>
          <cell r="C27">
            <v>0</v>
          </cell>
          <cell r="D27">
            <v>3043.76</v>
          </cell>
          <cell r="E27">
            <v>0</v>
          </cell>
          <cell r="F27">
            <v>-1065.31</v>
          </cell>
          <cell r="G27">
            <v>0</v>
          </cell>
          <cell r="H27">
            <v>1065.31</v>
          </cell>
          <cell r="I27">
            <v>0</v>
          </cell>
        </row>
        <row r="28">
          <cell r="A28" t="str">
            <v>Federal NEG OTHER DEFERRED Fed</v>
          </cell>
          <cell r="B28">
            <v>-189867.03</v>
          </cell>
          <cell r="C28">
            <v>0</v>
          </cell>
          <cell r="D28">
            <v>28157.39</v>
          </cell>
          <cell r="E28">
            <v>-161709.64000000001</v>
          </cell>
          <cell r="F28">
            <v>-66453.45</v>
          </cell>
          <cell r="G28">
            <v>0</v>
          </cell>
          <cell r="H28">
            <v>9855.1</v>
          </cell>
          <cell r="I28">
            <v>-56598.35</v>
          </cell>
        </row>
        <row r="30">
          <cell r="A30" t="str">
            <v>Subtotals:</v>
          </cell>
          <cell r="B30">
            <v>-2317335.5699999998</v>
          </cell>
          <cell r="C30">
            <v>-1287181.29</v>
          </cell>
          <cell r="D30">
            <v>343652.56</v>
          </cell>
          <cell r="E30">
            <v>-3260864.3</v>
          </cell>
          <cell r="F30">
            <v>-811067.4</v>
          </cell>
          <cell r="G30">
            <v>-450513.45</v>
          </cell>
          <cell r="H30">
            <v>120278.42</v>
          </cell>
          <cell r="I30">
            <v>-1141302.43</v>
          </cell>
        </row>
        <row r="31">
          <cell r="A31" t="str">
            <v>Federal Life FT Fed</v>
          </cell>
          <cell r="B31">
            <v>-8326.1</v>
          </cell>
          <cell r="C31">
            <v>0</v>
          </cell>
          <cell r="D31">
            <v>0</v>
          </cell>
          <cell r="E31">
            <v>-8326.1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</row>
        <row r="33">
          <cell r="A33" t="str">
            <v>Subtotals:</v>
          </cell>
          <cell r="B33">
            <v>-8326.1</v>
          </cell>
          <cell r="C33">
            <v>0</v>
          </cell>
          <cell r="D33">
            <v>0</v>
          </cell>
          <cell r="E33">
            <v>-8326.1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</row>
        <row r="34">
          <cell r="A34" t="str">
            <v>Federal Itc Basis Red Fed</v>
          </cell>
          <cell r="B34">
            <v>28611.19</v>
          </cell>
          <cell r="C34">
            <v>0</v>
          </cell>
          <cell r="D34">
            <v>-3690.39</v>
          </cell>
          <cell r="E34">
            <v>24920.799999999999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</row>
        <row r="35">
          <cell r="A35" t="str">
            <v>Federal Afudc Equity Fed</v>
          </cell>
          <cell r="B35">
            <v>4115395.88</v>
          </cell>
          <cell r="C35">
            <v>1160957.3899999999</v>
          </cell>
          <cell r="D35">
            <v>-426706.57</v>
          </cell>
          <cell r="E35">
            <v>4849646.7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</row>
        <row r="36">
          <cell r="A36" t="str">
            <v>Federal Afudc Debt Not Fed</v>
          </cell>
          <cell r="B36">
            <v>111772.95</v>
          </cell>
          <cell r="C36">
            <v>0</v>
          </cell>
          <cell r="D36">
            <v>-4356.9799999999996</v>
          </cell>
          <cell r="E36">
            <v>107415.97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</row>
        <row r="37">
          <cell r="A37" t="str">
            <v>Federal Indirect Cost Ft Fed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</row>
        <row r="38">
          <cell r="A38" t="str">
            <v>Federal Itc Other Basis Red Fed</v>
          </cell>
          <cell r="B38">
            <v>29636.17</v>
          </cell>
          <cell r="C38">
            <v>0</v>
          </cell>
          <cell r="D38">
            <v>-2322.69</v>
          </cell>
          <cell r="E38">
            <v>27313.48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</row>
        <row r="40">
          <cell r="A40" t="str">
            <v>Subtotals:</v>
          </cell>
          <cell r="B40">
            <v>4285416.1900000004</v>
          </cell>
          <cell r="C40">
            <v>1160957.3899999999</v>
          </cell>
          <cell r="D40">
            <v>-437076.63</v>
          </cell>
          <cell r="E40">
            <v>5009296.95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</row>
        <row r="42">
          <cell r="A42" t="str">
            <v>Fed AUX GEN</v>
          </cell>
          <cell r="B42">
            <v>143447698.97</v>
          </cell>
          <cell r="C42">
            <v>28672681.789999999</v>
          </cell>
          <cell r="D42">
            <v>-11270980.43</v>
          </cell>
          <cell r="E42">
            <v>160849400.33000001</v>
          </cell>
          <cell r="F42">
            <v>48750206.350000001</v>
          </cell>
          <cell r="G42">
            <v>9629103.5399999991</v>
          </cell>
          <cell r="H42">
            <v>-3792040.6</v>
          </cell>
          <cell r="I42">
            <v>54587269.289999999</v>
          </cell>
        </row>
        <row r="43">
          <cell r="A43" t="str">
            <v>Federal Method Fed</v>
          </cell>
          <cell r="B43">
            <v>322253.52</v>
          </cell>
          <cell r="C43">
            <v>71765.740000000005</v>
          </cell>
          <cell r="D43">
            <v>4440.21</v>
          </cell>
          <cell r="E43">
            <v>398459.47</v>
          </cell>
          <cell r="F43">
            <v>119811.34</v>
          </cell>
          <cell r="G43">
            <v>25118.01</v>
          </cell>
          <cell r="H43">
            <v>1554.07</v>
          </cell>
          <cell r="I43">
            <v>146483.42000000001</v>
          </cell>
        </row>
        <row r="44">
          <cell r="A44" t="str">
            <v>Federal Life Fed</v>
          </cell>
          <cell r="B44">
            <v>9310854.6400000006</v>
          </cell>
          <cell r="C44">
            <v>-79962.429999999993</v>
          </cell>
          <cell r="D44">
            <v>-2708563</v>
          </cell>
          <cell r="E44">
            <v>6522329.21</v>
          </cell>
          <cell r="F44">
            <v>3397708.8</v>
          </cell>
          <cell r="G44">
            <v>-27986.85</v>
          </cell>
          <cell r="H44">
            <v>-970179.35</v>
          </cell>
          <cell r="I44">
            <v>2399542.6</v>
          </cell>
        </row>
        <row r="45">
          <cell r="A45" t="str">
            <v>Federal Method Life Fed</v>
          </cell>
          <cell r="B45">
            <v>4206933558.04</v>
          </cell>
          <cell r="C45">
            <v>325352276.63</v>
          </cell>
          <cell r="D45">
            <v>-63467281.299999997</v>
          </cell>
          <cell r="E45">
            <v>4468818553.3699999</v>
          </cell>
          <cell r="F45">
            <v>1473999844.48</v>
          </cell>
          <cell r="G45">
            <v>113873296.81999999</v>
          </cell>
          <cell r="H45">
            <v>-22512453.329999998</v>
          </cell>
          <cell r="I45">
            <v>1565360687.97</v>
          </cell>
        </row>
        <row r="46">
          <cell r="A46" t="str">
            <v>Federal Cor</v>
          </cell>
          <cell r="B46">
            <v>8752904.8699999992</v>
          </cell>
          <cell r="C46">
            <v>-15271917.109999999</v>
          </cell>
          <cell r="D46">
            <v>-3492406.89</v>
          </cell>
          <cell r="E46">
            <v>-10011419.130000001</v>
          </cell>
          <cell r="F46">
            <v>3126259.99</v>
          </cell>
          <cell r="G46">
            <v>-5345170.99</v>
          </cell>
          <cell r="H46">
            <v>-1222352.55</v>
          </cell>
          <cell r="I46">
            <v>-3441263.55</v>
          </cell>
        </row>
        <row r="48">
          <cell r="A48" t="str">
            <v>Subtotals:</v>
          </cell>
          <cell r="B48">
            <v>4225319571.0700002</v>
          </cell>
          <cell r="C48">
            <v>310072162.82999998</v>
          </cell>
          <cell r="D48">
            <v>-69663810.980000004</v>
          </cell>
          <cell r="E48">
            <v>4465727922.9200001</v>
          </cell>
          <cell r="F48">
            <v>1480643624.6099999</v>
          </cell>
          <cell r="G48">
            <v>108525256.98999999</v>
          </cell>
          <cell r="H48">
            <v>-24703431.16</v>
          </cell>
          <cell r="I48">
            <v>1564465450.4400001</v>
          </cell>
        </row>
        <row r="49">
          <cell r="A49" t="str">
            <v>Federal Indirect Cost Fed</v>
          </cell>
          <cell r="B49">
            <v>-17703538.620000001</v>
          </cell>
          <cell r="C49">
            <v>-3443371.25</v>
          </cell>
          <cell r="D49">
            <v>-451600.6</v>
          </cell>
          <cell r="E49">
            <v>-21598510.469999999</v>
          </cell>
          <cell r="F49">
            <v>-6231895.2999999998</v>
          </cell>
          <cell r="G49">
            <v>-1205179.94</v>
          </cell>
          <cell r="H49">
            <v>-161420.14000000001</v>
          </cell>
          <cell r="I49">
            <v>-7598495.3700000001</v>
          </cell>
        </row>
        <row r="50">
          <cell r="A50" t="str">
            <v>Federal Afudc Debt Gross Fed</v>
          </cell>
          <cell r="B50">
            <v>51999440.409999996</v>
          </cell>
          <cell r="C50">
            <v>2553288.4</v>
          </cell>
          <cell r="D50">
            <v>-1455674.28</v>
          </cell>
          <cell r="E50">
            <v>53097054.530000001</v>
          </cell>
          <cell r="F50">
            <v>18216842.09</v>
          </cell>
          <cell r="G50">
            <v>893650.94</v>
          </cell>
          <cell r="H50">
            <v>-513040.35</v>
          </cell>
          <cell r="I50">
            <v>18597452.68</v>
          </cell>
        </row>
        <row r="51">
          <cell r="A51" t="str">
            <v>Federal Other Deferred Fed</v>
          </cell>
          <cell r="B51">
            <v>37290177.310000002</v>
          </cell>
          <cell r="C51">
            <v>1994563.01</v>
          </cell>
          <cell r="D51">
            <v>-1444449.81</v>
          </cell>
          <cell r="E51">
            <v>37840290.509999998</v>
          </cell>
          <cell r="F51">
            <v>13309417.119999999</v>
          </cell>
          <cell r="G51">
            <v>698097.05</v>
          </cell>
          <cell r="H51">
            <v>-530699.17000000004</v>
          </cell>
          <cell r="I51">
            <v>13476815.01</v>
          </cell>
        </row>
        <row r="52">
          <cell r="A52" t="str">
            <v>Federal Repair Allow Fed</v>
          </cell>
          <cell r="B52">
            <v>68849494.459999993</v>
          </cell>
          <cell r="C52">
            <v>0</v>
          </cell>
          <cell r="D52">
            <v>-2516910.88</v>
          </cell>
          <cell r="E52">
            <v>66332583.579999998</v>
          </cell>
          <cell r="F52">
            <v>23986925.41</v>
          </cell>
          <cell r="G52">
            <v>0</v>
          </cell>
          <cell r="H52">
            <v>-875457.86</v>
          </cell>
          <cell r="I52">
            <v>23111467.550000001</v>
          </cell>
        </row>
        <row r="53">
          <cell r="A53" t="str">
            <v>Federal Reconcile Diff Fed</v>
          </cell>
          <cell r="B53">
            <v>-11320.85</v>
          </cell>
          <cell r="C53">
            <v>0</v>
          </cell>
          <cell r="D53">
            <v>233.23</v>
          </cell>
          <cell r="E53">
            <v>-11087.62</v>
          </cell>
          <cell r="F53">
            <v>-3962.3</v>
          </cell>
          <cell r="G53">
            <v>0</v>
          </cell>
          <cell r="H53">
            <v>81.63</v>
          </cell>
          <cell r="I53">
            <v>-3880.67</v>
          </cell>
        </row>
        <row r="54">
          <cell r="A54" t="str">
            <v>Federal Afudc Debt Tax Fed - Fed</v>
          </cell>
          <cell r="B54">
            <v>3033436.07</v>
          </cell>
          <cell r="C54">
            <v>0</v>
          </cell>
          <cell r="D54">
            <v>-266815.15999999997</v>
          </cell>
          <cell r="E54">
            <v>2766620.91</v>
          </cell>
          <cell r="F54">
            <v>2808077.77</v>
          </cell>
          <cell r="G54">
            <v>0</v>
          </cell>
          <cell r="H54">
            <v>-246993.08</v>
          </cell>
          <cell r="I54">
            <v>2561084.69</v>
          </cell>
        </row>
        <row r="55">
          <cell r="A55" t="str">
            <v>Federal Tax Repairs Expense Fed</v>
          </cell>
          <cell r="B55">
            <v>377000460.37</v>
          </cell>
          <cell r="C55">
            <v>87324000</v>
          </cell>
          <cell r="D55">
            <v>-9737194.9299999997</v>
          </cell>
          <cell r="E55">
            <v>454587265.44</v>
          </cell>
          <cell r="F55">
            <v>131950161.15000001</v>
          </cell>
          <cell r="G55">
            <v>30563400</v>
          </cell>
          <cell r="H55">
            <v>-3408018.2</v>
          </cell>
          <cell r="I55">
            <v>159105542.94999999</v>
          </cell>
        </row>
        <row r="57">
          <cell r="A57" t="str">
            <v>Subtotals:</v>
          </cell>
          <cell r="B57">
            <v>520458149.14999998</v>
          </cell>
          <cell r="C57">
            <v>88428480.159999996</v>
          </cell>
          <cell r="D57">
            <v>-15872412.43</v>
          </cell>
          <cell r="E57">
            <v>593014216.88</v>
          </cell>
          <cell r="F57">
            <v>184035565.94</v>
          </cell>
          <cell r="G57">
            <v>30949968.050000001</v>
          </cell>
          <cell r="H57">
            <v>-5735547.1699999999</v>
          </cell>
          <cell r="I57">
            <v>209249986.84</v>
          </cell>
        </row>
        <row r="58">
          <cell r="A58" t="str">
            <v>Federal Tax Diffs Fed</v>
          </cell>
          <cell r="B58">
            <v>-9660445.5500000007</v>
          </cell>
          <cell r="C58">
            <v>0</v>
          </cell>
          <cell r="D58">
            <v>4159341.08</v>
          </cell>
          <cell r="E58">
            <v>-5501104.4699999997</v>
          </cell>
          <cell r="F58">
            <v>-3380815.52</v>
          </cell>
          <cell r="G58">
            <v>0</v>
          </cell>
          <cell r="H58">
            <v>1455766.58</v>
          </cell>
          <cell r="I58">
            <v>-1925048.94</v>
          </cell>
        </row>
        <row r="59">
          <cell r="A59" t="str">
            <v>Federal SECTION 263A Fed</v>
          </cell>
          <cell r="B59">
            <v>-28952798.399999999</v>
          </cell>
          <cell r="C59">
            <v>-13922960.310000001</v>
          </cell>
          <cell r="D59">
            <v>3266774.97</v>
          </cell>
          <cell r="E59">
            <v>-39608983.740000002</v>
          </cell>
          <cell r="F59">
            <v>-10133479.380000001</v>
          </cell>
          <cell r="G59">
            <v>-4873036.1100000003</v>
          </cell>
          <cell r="H59">
            <v>1143371.25</v>
          </cell>
          <cell r="I59">
            <v>-13863144.24</v>
          </cell>
        </row>
        <row r="60">
          <cell r="A60" t="str">
            <v>Federal CAPITALIZED DEPR Fed</v>
          </cell>
          <cell r="B60">
            <v>-569542.18999999994</v>
          </cell>
          <cell r="C60">
            <v>797825.2</v>
          </cell>
          <cell r="D60">
            <v>35183.599999999999</v>
          </cell>
          <cell r="E60">
            <v>263466.61</v>
          </cell>
          <cell r="F60">
            <v>-199339.9</v>
          </cell>
          <cell r="G60">
            <v>279238.82</v>
          </cell>
          <cell r="H60">
            <v>12314.28</v>
          </cell>
          <cell r="I60">
            <v>92213.2</v>
          </cell>
        </row>
        <row r="61">
          <cell r="A61" t="str">
            <v>Federal CIAC Fed</v>
          </cell>
          <cell r="B61">
            <v>-91308785.640000001</v>
          </cell>
          <cell r="C61">
            <v>0</v>
          </cell>
          <cell r="D61">
            <v>11759689.85</v>
          </cell>
          <cell r="E61">
            <v>-79549095.790000007</v>
          </cell>
          <cell r="F61">
            <v>-31958074.940000001</v>
          </cell>
          <cell r="G61">
            <v>0</v>
          </cell>
          <cell r="H61">
            <v>4115891.43</v>
          </cell>
          <cell r="I61">
            <v>-27842183.510000002</v>
          </cell>
        </row>
        <row r="62">
          <cell r="A62" t="str">
            <v>Federal NEG OTHER DEFERRED Fed</v>
          </cell>
          <cell r="B62">
            <v>-33842678.490000002</v>
          </cell>
          <cell r="C62">
            <v>0</v>
          </cell>
          <cell r="D62">
            <v>3698156.32</v>
          </cell>
          <cell r="E62">
            <v>-30144522.170000002</v>
          </cell>
          <cell r="F62">
            <v>-11844937.390000001</v>
          </cell>
          <cell r="G62">
            <v>0</v>
          </cell>
          <cell r="H62">
            <v>1294354.69</v>
          </cell>
          <cell r="I62">
            <v>-10550582.699999999</v>
          </cell>
        </row>
        <row r="63">
          <cell r="A63" t="str">
            <v>Federal PROM PAYMENT Fed</v>
          </cell>
          <cell r="B63">
            <v>-11917529.699999999</v>
          </cell>
          <cell r="C63">
            <v>-5000000</v>
          </cell>
          <cell r="D63">
            <v>4554070.5999999996</v>
          </cell>
          <cell r="E63">
            <v>-12363459.1</v>
          </cell>
          <cell r="F63">
            <v>-4171135.41</v>
          </cell>
          <cell r="G63">
            <v>-1750000</v>
          </cell>
          <cell r="H63">
            <v>1593924.71</v>
          </cell>
          <cell r="I63">
            <v>-4327210.7</v>
          </cell>
        </row>
        <row r="64">
          <cell r="A64" t="str">
            <v>Federal Tax Repairs Exp. Fed SO</v>
          </cell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</row>
        <row r="65">
          <cell r="A65" t="str">
            <v>Federal Tax Rep 481a Fed</v>
          </cell>
          <cell r="B65">
            <v>44352819.32</v>
          </cell>
          <cell r="C65">
            <v>0</v>
          </cell>
          <cell r="D65">
            <v>-6440695.9100000001</v>
          </cell>
          <cell r="E65">
            <v>37912123.409999996</v>
          </cell>
          <cell r="F65">
            <v>15523486.75</v>
          </cell>
          <cell r="G65">
            <v>0</v>
          </cell>
          <cell r="H65">
            <v>-2254243.5499999998</v>
          </cell>
          <cell r="I65">
            <v>13269243.199999999</v>
          </cell>
        </row>
        <row r="66">
          <cell r="A66" t="str">
            <v>Federal Tax Rep 481a B Fed</v>
          </cell>
          <cell r="B66">
            <v>-31061064.780000001</v>
          </cell>
          <cell r="C66">
            <v>0</v>
          </cell>
          <cell r="D66">
            <v>3063476.23</v>
          </cell>
          <cell r="E66">
            <v>-27997588.550000001</v>
          </cell>
          <cell r="F66">
            <v>-10871372.67</v>
          </cell>
          <cell r="G66">
            <v>0</v>
          </cell>
          <cell r="H66">
            <v>1072216.69</v>
          </cell>
          <cell r="I66">
            <v>-9799155.9800000004</v>
          </cell>
        </row>
        <row r="67">
          <cell r="A67" t="str">
            <v>Federal Tax Exp CPI Rev Fed</v>
          </cell>
          <cell r="B67">
            <v>45362.96</v>
          </cell>
          <cell r="C67">
            <v>0</v>
          </cell>
          <cell r="D67">
            <v>-3550.36</v>
          </cell>
          <cell r="E67">
            <v>41812.6</v>
          </cell>
          <cell r="F67">
            <v>15877.04</v>
          </cell>
          <cell r="G67">
            <v>0</v>
          </cell>
          <cell r="H67">
            <v>-1242.6300000000001</v>
          </cell>
          <cell r="I67">
            <v>14634.41</v>
          </cell>
        </row>
        <row r="68">
          <cell r="A68" t="str">
            <v>Federal NEG OTHER DEF STEP UP Fed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</row>
        <row r="70">
          <cell r="A70" t="str">
            <v>Subtotals:</v>
          </cell>
          <cell r="B70">
            <v>-162914662.47</v>
          </cell>
          <cell r="C70">
            <v>-18125135.109999999</v>
          </cell>
          <cell r="D70">
            <v>24092446.379999999</v>
          </cell>
          <cell r="E70">
            <v>-156947351.19999999</v>
          </cell>
          <cell r="F70">
            <v>-57019791.420000002</v>
          </cell>
          <cell r="G70">
            <v>-6343797.29</v>
          </cell>
          <cell r="H70">
            <v>8432353.4499999993</v>
          </cell>
          <cell r="I70">
            <v>-54931235.259999998</v>
          </cell>
        </row>
        <row r="71">
          <cell r="A71" t="str">
            <v>Federal Life FT Fed</v>
          </cell>
          <cell r="B71">
            <v>-225969.72</v>
          </cell>
          <cell r="C71">
            <v>0</v>
          </cell>
          <cell r="D71">
            <v>9814.91</v>
          </cell>
          <cell r="E71">
            <v>-216154.81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</row>
        <row r="73">
          <cell r="A73" t="str">
            <v>Subtotals:</v>
          </cell>
          <cell r="B73">
            <v>-225969.72</v>
          </cell>
          <cell r="C73">
            <v>0</v>
          </cell>
          <cell r="D73">
            <v>9814.91</v>
          </cell>
          <cell r="E73">
            <v>-216154.81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</row>
        <row r="74">
          <cell r="A74" t="str">
            <v>Federal Itc Basis Red Fed</v>
          </cell>
          <cell r="B74">
            <v>6828684.9199999999</v>
          </cell>
          <cell r="C74">
            <v>0</v>
          </cell>
          <cell r="D74">
            <v>-481928.57</v>
          </cell>
          <cell r="E74">
            <v>6346756.3499999996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</row>
        <row r="75">
          <cell r="A75" t="str">
            <v>Federal Afudc Equity Fed</v>
          </cell>
          <cell r="B75">
            <v>82522339.709999993</v>
          </cell>
          <cell r="C75">
            <v>8552225.7599999998</v>
          </cell>
          <cell r="D75">
            <v>-2504124.9</v>
          </cell>
          <cell r="E75">
            <v>88570440.569999993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</row>
        <row r="76">
          <cell r="A76" t="str">
            <v>Federal Afudc Debt Gross Ft Fed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</row>
        <row r="77">
          <cell r="A77" t="str">
            <v>Federal Afudc Debt Not Fed</v>
          </cell>
          <cell r="B77">
            <v>3316654.55</v>
          </cell>
          <cell r="C77">
            <v>0</v>
          </cell>
          <cell r="D77">
            <v>-228262.33</v>
          </cell>
          <cell r="E77">
            <v>3088392.22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</row>
        <row r="78">
          <cell r="A78" t="str">
            <v>Federal Indirect Cost Ft Fed</v>
          </cell>
          <cell r="B78">
            <v>209414.99</v>
          </cell>
          <cell r="C78">
            <v>0</v>
          </cell>
          <cell r="D78">
            <v>-45508.13</v>
          </cell>
          <cell r="E78">
            <v>163906.85999999999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</row>
        <row r="79">
          <cell r="A79" t="str">
            <v>Federal Fed Other Tax Credits</v>
          </cell>
          <cell r="B79">
            <v>255529.05</v>
          </cell>
          <cell r="C79">
            <v>0</v>
          </cell>
          <cell r="D79">
            <v>-5646.3</v>
          </cell>
          <cell r="E79">
            <v>249882.75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</row>
        <row r="81">
          <cell r="A81" t="str">
            <v>Subtotals:</v>
          </cell>
          <cell r="B81">
            <v>93132623.219999999</v>
          </cell>
          <cell r="C81">
            <v>8552225.7599999998</v>
          </cell>
          <cell r="D81">
            <v>-3265470.23</v>
          </cell>
          <cell r="E81">
            <v>98419378.75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</row>
        <row r="83">
          <cell r="A83" t="str">
            <v>Federal DISTR</v>
          </cell>
          <cell r="B83">
            <v>4675769711.25</v>
          </cell>
          <cell r="C83">
            <v>388927733.63999999</v>
          </cell>
          <cell r="D83">
            <v>-64699432.350000001</v>
          </cell>
          <cell r="E83">
            <v>4999998012.54</v>
          </cell>
          <cell r="F83">
            <v>1607659399.1300001</v>
          </cell>
          <cell r="G83">
            <v>133131427.75</v>
          </cell>
          <cell r="H83">
            <v>-22006624.879999999</v>
          </cell>
          <cell r="I83">
            <v>1718784202.02</v>
          </cell>
        </row>
        <row r="84">
          <cell r="A84" t="str">
            <v>Federal Method Fed</v>
          </cell>
          <cell r="B84">
            <v>23283419.600000001</v>
          </cell>
          <cell r="C84">
            <v>2208463.94</v>
          </cell>
          <cell r="D84">
            <v>2678352.17</v>
          </cell>
          <cell r="E84">
            <v>28170235.710000001</v>
          </cell>
          <cell r="F84">
            <v>8443464.7100000009</v>
          </cell>
          <cell r="G84">
            <v>772962.38</v>
          </cell>
          <cell r="H84">
            <v>905513.13</v>
          </cell>
          <cell r="I84">
            <v>10121940.220000001</v>
          </cell>
        </row>
        <row r="85">
          <cell r="A85" t="str">
            <v>Federal Life Fed</v>
          </cell>
          <cell r="B85">
            <v>17160718.829999998</v>
          </cell>
          <cell r="C85">
            <v>-1868187.94</v>
          </cell>
          <cell r="D85">
            <v>-9379143.4299999997</v>
          </cell>
          <cell r="E85">
            <v>5913387.46</v>
          </cell>
          <cell r="F85">
            <v>6055025.75</v>
          </cell>
          <cell r="G85">
            <v>-653865.78</v>
          </cell>
          <cell r="H85">
            <v>-3305405.77</v>
          </cell>
          <cell r="I85">
            <v>2095754.2</v>
          </cell>
        </row>
        <row r="86">
          <cell r="A86" t="str">
            <v>Federal Method Life Fed</v>
          </cell>
          <cell r="B86">
            <v>2554533643.8499999</v>
          </cell>
          <cell r="C86">
            <v>222337852.63</v>
          </cell>
          <cell r="D86">
            <v>-61054397.920000002</v>
          </cell>
          <cell r="E86">
            <v>2715817098.5599999</v>
          </cell>
          <cell r="F86">
            <v>897396760.65999997</v>
          </cell>
          <cell r="G86">
            <v>77818248.420000002</v>
          </cell>
          <cell r="H86">
            <v>-21908634.18</v>
          </cell>
          <cell r="I86">
            <v>953306374.89999998</v>
          </cell>
        </row>
        <row r="87">
          <cell r="A87" t="str">
            <v>Federal Cor</v>
          </cell>
          <cell r="B87">
            <v>33798402.600000001</v>
          </cell>
          <cell r="C87">
            <v>6602324.1699999999</v>
          </cell>
          <cell r="D87">
            <v>4571416.97</v>
          </cell>
          <cell r="E87">
            <v>44972143.740000002</v>
          </cell>
          <cell r="F87">
            <v>11829762.529999999</v>
          </cell>
          <cell r="G87">
            <v>2310813.46</v>
          </cell>
          <cell r="H87">
            <v>1599995.2</v>
          </cell>
          <cell r="I87">
            <v>15740571.189999999</v>
          </cell>
        </row>
        <row r="89">
          <cell r="A89" t="str">
            <v>Subtotals:</v>
          </cell>
          <cell r="B89">
            <v>2628776184.8800001</v>
          </cell>
          <cell r="C89">
            <v>229280452.80000001</v>
          </cell>
          <cell r="D89">
            <v>-63183772.210000001</v>
          </cell>
          <cell r="E89">
            <v>2794872865.4699998</v>
          </cell>
          <cell r="F89">
            <v>923725013.64999998</v>
          </cell>
          <cell r="G89">
            <v>80248158.480000004</v>
          </cell>
          <cell r="H89">
            <v>-22708531.620000001</v>
          </cell>
          <cell r="I89">
            <v>981264640.50999999</v>
          </cell>
        </row>
        <row r="90">
          <cell r="A90" t="str">
            <v>Federal Indirect Cost Fed</v>
          </cell>
          <cell r="B90">
            <v>-15805430.689999999</v>
          </cell>
          <cell r="C90">
            <v>-2655060.31</v>
          </cell>
          <cell r="D90">
            <v>95835.23</v>
          </cell>
          <cell r="E90">
            <v>-18364655.77</v>
          </cell>
          <cell r="F90">
            <v>-5436609.0899999999</v>
          </cell>
          <cell r="G90">
            <v>-929271.11</v>
          </cell>
          <cell r="H90">
            <v>24971.81</v>
          </cell>
          <cell r="I90">
            <v>-6340908.3899999997</v>
          </cell>
        </row>
        <row r="91">
          <cell r="A91" t="str">
            <v>Federal Afudc Debt Gross Fed</v>
          </cell>
          <cell r="B91">
            <v>49913977.200000003</v>
          </cell>
          <cell r="C91">
            <v>2296947.36</v>
          </cell>
          <cell r="D91">
            <v>-2053902.15</v>
          </cell>
          <cell r="E91">
            <v>50157022.409999996</v>
          </cell>
          <cell r="F91">
            <v>18297777.300000001</v>
          </cell>
          <cell r="G91">
            <v>803931.57</v>
          </cell>
          <cell r="H91">
            <v>-784560.08</v>
          </cell>
          <cell r="I91">
            <v>18317148.809999999</v>
          </cell>
        </row>
        <row r="92">
          <cell r="A92" t="str">
            <v>Federal Other Deferred Fed</v>
          </cell>
          <cell r="B92">
            <v>35501934.82</v>
          </cell>
          <cell r="C92">
            <v>1785468.04</v>
          </cell>
          <cell r="D92">
            <v>-2012250.7</v>
          </cell>
          <cell r="E92">
            <v>35275152.159999996</v>
          </cell>
          <cell r="F92">
            <v>12551234.939999999</v>
          </cell>
          <cell r="G92">
            <v>624913.81000000006</v>
          </cell>
          <cell r="H92">
            <v>-714432.11</v>
          </cell>
          <cell r="I92">
            <v>12461716.640000001</v>
          </cell>
        </row>
        <row r="93">
          <cell r="A93" t="str">
            <v>Federal Repair Allow Fed</v>
          </cell>
          <cell r="B93">
            <v>31430865.32</v>
          </cell>
          <cell r="C93">
            <v>0</v>
          </cell>
          <cell r="D93">
            <v>-1448662.22</v>
          </cell>
          <cell r="E93">
            <v>29982203.100000001</v>
          </cell>
          <cell r="F93">
            <v>10982021.66</v>
          </cell>
          <cell r="G93">
            <v>0</v>
          </cell>
          <cell r="H93">
            <v>-505969.8</v>
          </cell>
          <cell r="I93">
            <v>10476051.859999999</v>
          </cell>
        </row>
        <row r="94">
          <cell r="A94" t="str">
            <v>Federal Reconcile Diff Fed</v>
          </cell>
          <cell r="B94">
            <v>-4058.78</v>
          </cell>
          <cell r="C94">
            <v>0</v>
          </cell>
          <cell r="D94">
            <v>230.62</v>
          </cell>
          <cell r="E94">
            <v>-3828.16</v>
          </cell>
          <cell r="F94">
            <v>92.16</v>
          </cell>
          <cell r="G94">
            <v>0</v>
          </cell>
          <cell r="H94">
            <v>-5.24</v>
          </cell>
          <cell r="I94">
            <v>86.92</v>
          </cell>
        </row>
        <row r="95">
          <cell r="A95" t="str">
            <v>Federal Afudc Debt Tax Fed - Fed</v>
          </cell>
          <cell r="B95">
            <v>7614482.2699999996</v>
          </cell>
          <cell r="C95">
            <v>0</v>
          </cell>
          <cell r="D95">
            <v>-464977.3</v>
          </cell>
          <cell r="E95">
            <v>7149504.9699999997</v>
          </cell>
          <cell r="F95">
            <v>7056687.9400000004</v>
          </cell>
          <cell r="G95">
            <v>0</v>
          </cell>
          <cell r="H95">
            <v>-430915.67</v>
          </cell>
          <cell r="I95">
            <v>6625772.2699999996</v>
          </cell>
        </row>
        <row r="96">
          <cell r="A96" t="str">
            <v>Federal Tax Repairs Expense Fed</v>
          </cell>
          <cell r="B96">
            <v>126642026.65000001</v>
          </cell>
          <cell r="C96">
            <v>16414000</v>
          </cell>
          <cell r="D96">
            <v>-4538919.84</v>
          </cell>
          <cell r="E96">
            <v>138517106.81</v>
          </cell>
          <cell r="F96">
            <v>44324709.289999999</v>
          </cell>
          <cell r="G96">
            <v>5744900</v>
          </cell>
          <cell r="H96">
            <v>-1588621.94</v>
          </cell>
          <cell r="I96">
            <v>48480987.350000001</v>
          </cell>
        </row>
        <row r="98">
          <cell r="A98" t="str">
            <v>Subtotals:</v>
          </cell>
          <cell r="B98">
            <v>235293796.78999999</v>
          </cell>
          <cell r="C98">
            <v>17841355.09</v>
          </cell>
          <cell r="D98">
            <v>-10422646.359999999</v>
          </cell>
          <cell r="E98">
            <v>242712505.52000001</v>
          </cell>
          <cell r="F98">
            <v>87775914.200000003</v>
          </cell>
          <cell r="G98">
            <v>6244474.2699999996</v>
          </cell>
          <cell r="H98">
            <v>-3999533.03</v>
          </cell>
          <cell r="I98">
            <v>90020855.459999993</v>
          </cell>
        </row>
        <row r="99">
          <cell r="A99" t="str">
            <v>Federal Tax Diffs Fed</v>
          </cell>
          <cell r="B99">
            <v>-2520132.35</v>
          </cell>
          <cell r="C99">
            <v>0</v>
          </cell>
          <cell r="D99">
            <v>1004034.01</v>
          </cell>
          <cell r="E99">
            <v>-1516098.34</v>
          </cell>
          <cell r="F99">
            <v>-881967.52</v>
          </cell>
          <cell r="G99">
            <v>0</v>
          </cell>
          <cell r="H99">
            <v>351481.13</v>
          </cell>
          <cell r="I99">
            <v>-530486.39</v>
          </cell>
        </row>
        <row r="100">
          <cell r="A100" t="str">
            <v>Federal SECTION 263A Fed</v>
          </cell>
          <cell r="B100">
            <v>-42614723.219999999</v>
          </cell>
          <cell r="C100">
            <v>-12525144.619999999</v>
          </cell>
          <cell r="D100">
            <v>5223270.43</v>
          </cell>
          <cell r="E100">
            <v>-49916597.409999996</v>
          </cell>
          <cell r="F100">
            <v>-14915153.09</v>
          </cell>
          <cell r="G100">
            <v>-4383800.62</v>
          </cell>
          <cell r="H100">
            <v>1828144.64</v>
          </cell>
          <cell r="I100">
            <v>-17470809.07</v>
          </cell>
        </row>
        <row r="101">
          <cell r="A101" t="str">
            <v>Federal CAPITALIZED DEPR Fed</v>
          </cell>
          <cell r="B101">
            <v>-607800.62</v>
          </cell>
          <cell r="C101">
            <v>714187.22</v>
          </cell>
          <cell r="D101">
            <v>47353.43</v>
          </cell>
          <cell r="E101">
            <v>153740.03</v>
          </cell>
          <cell r="F101">
            <v>-212730.17</v>
          </cell>
          <cell r="G101">
            <v>249965.52</v>
          </cell>
          <cell r="H101">
            <v>16573.7</v>
          </cell>
          <cell r="I101">
            <v>53809.06</v>
          </cell>
        </row>
        <row r="102">
          <cell r="A102" t="str">
            <v>Federal CIAC Fed</v>
          </cell>
          <cell r="B102">
            <v>-11642662.939999999</v>
          </cell>
          <cell r="C102">
            <v>0</v>
          </cell>
          <cell r="D102">
            <v>1547076.7</v>
          </cell>
          <cell r="E102">
            <v>-10095586.24</v>
          </cell>
          <cell r="F102">
            <v>-4074932.02</v>
          </cell>
          <cell r="G102">
            <v>0</v>
          </cell>
          <cell r="H102">
            <v>541476.89</v>
          </cell>
          <cell r="I102">
            <v>-3533455.13</v>
          </cell>
        </row>
        <row r="103">
          <cell r="A103" t="str">
            <v>Federal NEG OTHER DEFERRED Fed</v>
          </cell>
          <cell r="B103">
            <v>-17441050.100000001</v>
          </cell>
          <cell r="C103">
            <v>0</v>
          </cell>
          <cell r="D103">
            <v>2392011.88</v>
          </cell>
          <cell r="E103">
            <v>-15049038.220000001</v>
          </cell>
          <cell r="F103">
            <v>-6104367.4800000004</v>
          </cell>
          <cell r="G103">
            <v>0</v>
          </cell>
          <cell r="H103">
            <v>837204.2</v>
          </cell>
          <cell r="I103">
            <v>-5267163.28</v>
          </cell>
        </row>
        <row r="104">
          <cell r="A104" t="str">
            <v>Federal PROM PAYMENT Fed</v>
          </cell>
          <cell r="B104">
            <v>0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</row>
        <row r="105">
          <cell r="A105" t="str">
            <v>Federal Tax Repairs Exp. Fed SO</v>
          </cell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</row>
        <row r="106">
          <cell r="A106" t="str">
            <v>Federal Tax Rep 481a Fed</v>
          </cell>
          <cell r="B106">
            <v>6738803.1799999997</v>
          </cell>
          <cell r="C106">
            <v>0</v>
          </cell>
          <cell r="D106">
            <v>-1302488.57</v>
          </cell>
          <cell r="E106">
            <v>5436314.6100000003</v>
          </cell>
          <cell r="F106">
            <v>2358581.13</v>
          </cell>
          <cell r="G106">
            <v>0</v>
          </cell>
          <cell r="H106">
            <v>-455871.03</v>
          </cell>
          <cell r="I106">
            <v>1902710.1</v>
          </cell>
        </row>
        <row r="107">
          <cell r="A107" t="str">
            <v>Federal Tax Rep 481a B Fed</v>
          </cell>
          <cell r="B107">
            <v>-1436055.9</v>
          </cell>
          <cell r="C107">
            <v>0</v>
          </cell>
          <cell r="D107">
            <v>241214.62</v>
          </cell>
          <cell r="E107">
            <v>-1194841.28</v>
          </cell>
          <cell r="F107">
            <v>-502619.57</v>
          </cell>
          <cell r="G107">
            <v>0</v>
          </cell>
          <cell r="H107">
            <v>84425.12</v>
          </cell>
          <cell r="I107">
            <v>-418194.45</v>
          </cell>
        </row>
        <row r="108">
          <cell r="A108" t="str">
            <v>Federal Tax Exp CPI Rev Fed</v>
          </cell>
          <cell r="B108">
            <v>707297.3</v>
          </cell>
          <cell r="C108">
            <v>0</v>
          </cell>
          <cell r="D108">
            <v>-75478.78</v>
          </cell>
          <cell r="E108">
            <v>631818.52</v>
          </cell>
          <cell r="F108">
            <v>247554.07</v>
          </cell>
          <cell r="G108">
            <v>0</v>
          </cell>
          <cell r="H108">
            <v>-26417.56</v>
          </cell>
          <cell r="I108">
            <v>221136.51</v>
          </cell>
        </row>
        <row r="109">
          <cell r="A109" t="str">
            <v>Federal NEG OTHER DEF STEP UP Fed</v>
          </cell>
          <cell r="B109">
            <v>0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</row>
        <row r="111">
          <cell r="A111" t="str">
            <v>Subtotals:</v>
          </cell>
          <cell r="B111">
            <v>-68816324.650000006</v>
          </cell>
          <cell r="C111">
            <v>-11810957.4</v>
          </cell>
          <cell r="D111">
            <v>9076993.7200000007</v>
          </cell>
          <cell r="E111">
            <v>-71550288.329999998</v>
          </cell>
          <cell r="F111">
            <v>-24085634.649999999</v>
          </cell>
          <cell r="G111">
            <v>-4133835.1</v>
          </cell>
          <cell r="H111">
            <v>3177017.09</v>
          </cell>
          <cell r="I111">
            <v>-25042452.649999999</v>
          </cell>
        </row>
        <row r="112">
          <cell r="A112" t="str">
            <v>Federal Life FT Fed</v>
          </cell>
          <cell r="B112">
            <v>-111423.49</v>
          </cell>
          <cell r="C112">
            <v>0</v>
          </cell>
          <cell r="D112">
            <v>-74796.5</v>
          </cell>
          <cell r="E112">
            <v>-186219.99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</row>
        <row r="114">
          <cell r="A114" t="str">
            <v>Subtotals:</v>
          </cell>
          <cell r="B114">
            <v>-111423.49</v>
          </cell>
          <cell r="C114">
            <v>0</v>
          </cell>
          <cell r="D114">
            <v>-74796.5</v>
          </cell>
          <cell r="E114">
            <v>-186219.99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</row>
        <row r="115">
          <cell r="A115" t="str">
            <v>Federal Itc Basis Red Fed</v>
          </cell>
          <cell r="B115">
            <v>8328452.8499999996</v>
          </cell>
          <cell r="C115">
            <v>0</v>
          </cell>
          <cell r="D115">
            <v>-624221.84</v>
          </cell>
          <cell r="E115">
            <v>7704231.0099999998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</row>
        <row r="116">
          <cell r="A116" t="str">
            <v>Federal Afudc Equity Fed</v>
          </cell>
          <cell r="B116">
            <v>118240240.12</v>
          </cell>
          <cell r="C116">
            <v>7693612.7300000004</v>
          </cell>
          <cell r="D116">
            <v>-4522550.8</v>
          </cell>
          <cell r="E116">
            <v>121411302.05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</row>
        <row r="117">
          <cell r="A117" t="str">
            <v>Federal Afudc Debt Gross Ft Fed</v>
          </cell>
          <cell r="B117">
            <v>4251.8500000000004</v>
          </cell>
          <cell r="C117">
            <v>0</v>
          </cell>
          <cell r="D117">
            <v>-2134.36</v>
          </cell>
          <cell r="E117">
            <v>2117.4899999999998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</row>
        <row r="118">
          <cell r="A118" t="str">
            <v>Federal Afudc Debt Not Fed</v>
          </cell>
          <cell r="B118">
            <v>7593878.0199999996</v>
          </cell>
          <cell r="C118">
            <v>0</v>
          </cell>
          <cell r="D118">
            <v>-423815.73</v>
          </cell>
          <cell r="E118">
            <v>7170062.29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</row>
        <row r="119">
          <cell r="A119" t="str">
            <v>Federal Indirect Cost Ft Fed</v>
          </cell>
          <cell r="B119">
            <v>1844321.21</v>
          </cell>
          <cell r="C119">
            <v>0</v>
          </cell>
          <cell r="D119">
            <v>-162488.63</v>
          </cell>
          <cell r="E119">
            <v>1681832.58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</row>
        <row r="121">
          <cell r="A121" t="str">
            <v>Subtotals:</v>
          </cell>
          <cell r="B121">
            <v>136011144.05000001</v>
          </cell>
          <cell r="C121">
            <v>7693612.7300000004</v>
          </cell>
          <cell r="D121">
            <v>-5735211.3600000003</v>
          </cell>
          <cell r="E121">
            <v>137969545.41999999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</row>
        <row r="123">
          <cell r="A123" t="str">
            <v>Fed TRANS</v>
          </cell>
          <cell r="B123">
            <v>2931153377.5799999</v>
          </cell>
          <cell r="C123">
            <v>243004463.22</v>
          </cell>
          <cell r="D123">
            <v>-70339432.709999993</v>
          </cell>
          <cell r="E123">
            <v>3103818408.0900002</v>
          </cell>
          <cell r="F123">
            <v>987415293.20000005</v>
          </cell>
          <cell r="G123">
            <v>82358797.650000006</v>
          </cell>
          <cell r="H123">
            <v>-23531047.559999999</v>
          </cell>
          <cell r="I123">
            <v>1046243043.3200001</v>
          </cell>
        </row>
        <row r="125">
          <cell r="A125" t="str">
            <v>Jurisdiction Totals:</v>
          </cell>
          <cell r="B125">
            <v>7750370787.8000002</v>
          </cell>
          <cell r="C125">
            <v>660604878.63999999</v>
          </cell>
          <cell r="D125">
            <v>-146309845.47999999</v>
          </cell>
          <cell r="E125">
            <v>8264665820.96</v>
          </cell>
          <cell r="F125">
            <v>2643824898.6799998</v>
          </cell>
          <cell r="G125">
            <v>225119328.94</v>
          </cell>
          <cell r="H125">
            <v>-49329713.039999999</v>
          </cell>
          <cell r="I125">
            <v>2819614514.6300001</v>
          </cell>
        </row>
        <row r="126">
          <cell r="A126" t="str">
            <v>Fed Ga Offset Cor</v>
          </cell>
          <cell r="B126">
            <v>1934448.39</v>
          </cell>
          <cell r="C126">
            <v>8635.0300000000007</v>
          </cell>
          <cell r="D126">
            <v>1543.92</v>
          </cell>
          <cell r="E126">
            <v>1944627.34</v>
          </cell>
          <cell r="F126">
            <v>-38544.36</v>
          </cell>
          <cell r="G126">
            <v>-171.06</v>
          </cell>
          <cell r="H126">
            <v>-30.52</v>
          </cell>
          <cell r="I126">
            <v>-38745.94</v>
          </cell>
        </row>
        <row r="127">
          <cell r="A127" t="str">
            <v>Fed Ga Offset Method State</v>
          </cell>
          <cell r="B127">
            <v>-1289258.24</v>
          </cell>
          <cell r="C127">
            <v>-184429.08</v>
          </cell>
          <cell r="D127">
            <v>-494.71</v>
          </cell>
          <cell r="E127">
            <v>-1474182.03</v>
          </cell>
          <cell r="F127">
            <v>25557.82</v>
          </cell>
          <cell r="G127">
            <v>3653.54</v>
          </cell>
          <cell r="H127">
            <v>9.65</v>
          </cell>
          <cell r="I127">
            <v>29221.01</v>
          </cell>
        </row>
        <row r="128">
          <cell r="A128" t="str">
            <v>Fed Ga Offset Life State</v>
          </cell>
          <cell r="B128">
            <v>1283880.97</v>
          </cell>
          <cell r="C128">
            <v>184429.08</v>
          </cell>
          <cell r="D128">
            <v>2014.07</v>
          </cell>
          <cell r="E128">
            <v>1470324.12</v>
          </cell>
          <cell r="F128">
            <v>-25435.759999999998</v>
          </cell>
          <cell r="G128">
            <v>-3653.54</v>
          </cell>
          <cell r="H128">
            <v>-39.83</v>
          </cell>
          <cell r="I128">
            <v>-29129.13</v>
          </cell>
        </row>
        <row r="129">
          <cell r="A129" t="str">
            <v>Fed Ga Offset Method Life State</v>
          </cell>
          <cell r="B129">
            <v>68760953.469999999</v>
          </cell>
          <cell r="C129">
            <v>9181946.4900000002</v>
          </cell>
          <cell r="D129">
            <v>-5043312.9000000004</v>
          </cell>
          <cell r="E129">
            <v>72899587.060000002</v>
          </cell>
          <cell r="F129">
            <v>-1364592.01</v>
          </cell>
          <cell r="G129">
            <v>-181894.36</v>
          </cell>
          <cell r="H129">
            <v>99914.54</v>
          </cell>
          <cell r="I129">
            <v>-1446571.83</v>
          </cell>
        </row>
        <row r="131">
          <cell r="A131" t="str">
            <v>Subtotals:</v>
          </cell>
          <cell r="B131">
            <v>70690024.590000004</v>
          </cell>
          <cell r="C131">
            <v>9190581.5199999996</v>
          </cell>
          <cell r="D131">
            <v>-5040249.62</v>
          </cell>
          <cell r="E131">
            <v>74840356.489999995</v>
          </cell>
          <cell r="F131">
            <v>-1403014.31</v>
          </cell>
          <cell r="G131">
            <v>-182065.42</v>
          </cell>
          <cell r="H131">
            <v>99853.84</v>
          </cell>
          <cell r="I131">
            <v>-1485225.89</v>
          </cell>
        </row>
        <row r="132">
          <cell r="A132" t="str">
            <v>Fed Ga Offset Indirect Cost State</v>
          </cell>
          <cell r="B132">
            <v>-1765626.05</v>
          </cell>
          <cell r="C132">
            <v>-400645.57</v>
          </cell>
          <cell r="D132">
            <v>172411.53</v>
          </cell>
          <cell r="E132">
            <v>-1993860.09</v>
          </cell>
          <cell r="F132">
            <v>35005.480000000003</v>
          </cell>
          <cell r="G132">
            <v>7936.79</v>
          </cell>
          <cell r="H132">
            <v>-3417.74</v>
          </cell>
          <cell r="I132">
            <v>39524.53</v>
          </cell>
        </row>
        <row r="133">
          <cell r="A133" t="str">
            <v>Fed Ga Offset Afudc Debt Gross Stat</v>
          </cell>
          <cell r="B133">
            <v>1387561.09</v>
          </cell>
          <cell r="C133">
            <v>236052.17</v>
          </cell>
          <cell r="D133">
            <v>-155429.07</v>
          </cell>
          <cell r="E133">
            <v>1468184.19</v>
          </cell>
          <cell r="F133">
            <v>-27482.06</v>
          </cell>
          <cell r="G133">
            <v>-4676.1899999999996</v>
          </cell>
          <cell r="H133">
            <v>3078.25</v>
          </cell>
          <cell r="I133">
            <v>-29080</v>
          </cell>
        </row>
        <row r="134">
          <cell r="A134" t="str">
            <v>Fed Ga Offset Other Deferred State</v>
          </cell>
          <cell r="B134">
            <v>1272838.5900000001</v>
          </cell>
          <cell r="C134">
            <v>0</v>
          </cell>
          <cell r="D134">
            <v>-12858.82</v>
          </cell>
          <cell r="E134">
            <v>1259979.77</v>
          </cell>
          <cell r="F134">
            <v>-26272.22</v>
          </cell>
          <cell r="G134">
            <v>0</v>
          </cell>
          <cell r="H134">
            <v>260.02999999999997</v>
          </cell>
          <cell r="I134">
            <v>-26012.19</v>
          </cell>
        </row>
        <row r="135">
          <cell r="A135" t="str">
            <v>Fed Ga Offset Repair Allow State</v>
          </cell>
          <cell r="B135">
            <v>3.83</v>
          </cell>
          <cell r="C135">
            <v>0</v>
          </cell>
          <cell r="D135">
            <v>0</v>
          </cell>
          <cell r="E135">
            <v>3.83</v>
          </cell>
          <cell r="F135">
            <v>-0.08</v>
          </cell>
          <cell r="G135">
            <v>0</v>
          </cell>
          <cell r="H135">
            <v>0</v>
          </cell>
          <cell r="I135">
            <v>-0.08</v>
          </cell>
        </row>
        <row r="136">
          <cell r="A136" t="str">
            <v xml:space="preserve">Fed Ga Offset Afudc Debt Tax Fed - </v>
          </cell>
          <cell r="B136">
            <v>0.25</v>
          </cell>
          <cell r="C136">
            <v>0</v>
          </cell>
          <cell r="D136">
            <v>0</v>
          </cell>
          <cell r="E136">
            <v>0.25</v>
          </cell>
          <cell r="F136">
            <v>-0.01</v>
          </cell>
          <cell r="G136">
            <v>0</v>
          </cell>
          <cell r="H136">
            <v>0</v>
          </cell>
          <cell r="I136">
            <v>-0.01</v>
          </cell>
        </row>
        <row r="137">
          <cell r="A137" t="str">
            <v>Fed Ga Offset Tax Repairs Expense</v>
          </cell>
          <cell r="B137">
            <v>-49.73</v>
          </cell>
          <cell r="C137">
            <v>0</v>
          </cell>
          <cell r="D137">
            <v>6.35</v>
          </cell>
          <cell r="E137">
            <v>-43.38</v>
          </cell>
          <cell r="F137">
            <v>0.99</v>
          </cell>
          <cell r="G137">
            <v>0</v>
          </cell>
          <cell r="H137">
            <v>-0.13</v>
          </cell>
          <cell r="I137">
            <v>0.86</v>
          </cell>
        </row>
        <row r="138">
          <cell r="A138" t="str">
            <v>Fed Ga Offset ITC Other Basis Stat</v>
          </cell>
          <cell r="B138">
            <v>29636.17</v>
          </cell>
          <cell r="C138">
            <v>0</v>
          </cell>
          <cell r="D138">
            <v>-2322.75</v>
          </cell>
          <cell r="E138">
            <v>27313.42</v>
          </cell>
          <cell r="F138">
            <v>-587.09</v>
          </cell>
          <cell r="G138">
            <v>0</v>
          </cell>
          <cell r="H138">
            <v>46.01</v>
          </cell>
          <cell r="I138">
            <v>-541.08000000000004</v>
          </cell>
        </row>
        <row r="140">
          <cell r="A140" t="str">
            <v>Subtotals:</v>
          </cell>
          <cell r="B140">
            <v>924364.15</v>
          </cell>
          <cell r="C140">
            <v>-164593.4</v>
          </cell>
          <cell r="D140">
            <v>1807.24</v>
          </cell>
          <cell r="E140">
            <v>761577.99</v>
          </cell>
          <cell r="F140">
            <v>-19334.990000000002</v>
          </cell>
          <cell r="G140">
            <v>3260.6</v>
          </cell>
          <cell r="H140">
            <v>-33.58</v>
          </cell>
          <cell r="I140">
            <v>-16107.97</v>
          </cell>
        </row>
        <row r="141">
          <cell r="A141" t="str">
            <v>Fed Ga Offset Tax Diffs State</v>
          </cell>
          <cell r="B141">
            <v>0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</row>
        <row r="142">
          <cell r="A142" t="str">
            <v>Fed Ga Offset SECTION 263A State</v>
          </cell>
          <cell r="B142">
            <v>-2243612.5699999998</v>
          </cell>
          <cell r="C142">
            <v>-1287181.29</v>
          </cell>
          <cell r="D142">
            <v>326655.19</v>
          </cell>
          <cell r="E142">
            <v>-3204138.67</v>
          </cell>
          <cell r="F142">
            <v>44445.95</v>
          </cell>
          <cell r="G142">
            <v>25499.06</v>
          </cell>
          <cell r="H142">
            <v>-6471.06</v>
          </cell>
          <cell r="I142">
            <v>63473.95</v>
          </cell>
        </row>
        <row r="143">
          <cell r="A143" t="str">
            <v>Fed Ga Offset CAPITALIZED DEPR Stat</v>
          </cell>
          <cell r="B143">
            <v>48757.25</v>
          </cell>
          <cell r="C143">
            <v>0</v>
          </cell>
          <cell r="D143">
            <v>-6447.86</v>
          </cell>
          <cell r="E143">
            <v>42309.39</v>
          </cell>
          <cell r="F143">
            <v>-965.85</v>
          </cell>
          <cell r="G143">
            <v>0</v>
          </cell>
          <cell r="H143">
            <v>127.73</v>
          </cell>
          <cell r="I143">
            <v>-838.12</v>
          </cell>
        </row>
        <row r="144">
          <cell r="A144" t="str">
            <v>Fed Ga Offset CIAC State</v>
          </cell>
          <cell r="B144">
            <v>-3043.76</v>
          </cell>
          <cell r="C144">
            <v>0</v>
          </cell>
          <cell r="D144">
            <v>3043.76</v>
          </cell>
          <cell r="E144">
            <v>0</v>
          </cell>
          <cell r="F144">
            <v>60.29</v>
          </cell>
          <cell r="G144">
            <v>0</v>
          </cell>
          <cell r="H144">
            <v>-60.29</v>
          </cell>
          <cell r="I144">
            <v>0</v>
          </cell>
        </row>
        <row r="145">
          <cell r="A145" t="str">
            <v>Fed Ga Offset NEG OTHER DEFERRED St</v>
          </cell>
          <cell r="B145">
            <v>-189867.03</v>
          </cell>
          <cell r="C145">
            <v>0</v>
          </cell>
          <cell r="D145">
            <v>28157.39</v>
          </cell>
          <cell r="E145">
            <v>-161709.64000000001</v>
          </cell>
          <cell r="F145">
            <v>3761.27</v>
          </cell>
          <cell r="G145">
            <v>0</v>
          </cell>
          <cell r="H145">
            <v>-557.79999999999995</v>
          </cell>
          <cell r="I145">
            <v>3203.47</v>
          </cell>
        </row>
        <row r="146">
          <cell r="A146" t="str">
            <v>Fed GA Offset ITC State Addback</v>
          </cell>
          <cell r="B146">
            <v>-23246.42</v>
          </cell>
          <cell r="C146">
            <v>0</v>
          </cell>
          <cell r="D146">
            <v>6641.77</v>
          </cell>
          <cell r="E146">
            <v>-16604.650000000001</v>
          </cell>
          <cell r="F146">
            <v>460.51</v>
          </cell>
          <cell r="G146">
            <v>0</v>
          </cell>
          <cell r="H146">
            <v>-131.57</v>
          </cell>
          <cell r="I146">
            <v>328.94</v>
          </cell>
        </row>
        <row r="148">
          <cell r="A148" t="str">
            <v>Subtotals:</v>
          </cell>
          <cell r="B148">
            <v>-2411012.5299999998</v>
          </cell>
          <cell r="C148">
            <v>-1287181.29</v>
          </cell>
          <cell r="D148">
            <v>358050.25</v>
          </cell>
          <cell r="E148">
            <v>-3340143.57</v>
          </cell>
          <cell r="F148">
            <v>47762.17</v>
          </cell>
          <cell r="G148">
            <v>25499.06</v>
          </cell>
          <cell r="H148">
            <v>-7092.99</v>
          </cell>
          <cell r="I148">
            <v>66168.240000000005</v>
          </cell>
        </row>
        <row r="149">
          <cell r="A149" t="str">
            <v>Fed Ga Offset Life FT State</v>
          </cell>
          <cell r="B149">
            <v>-8425.6200000000008</v>
          </cell>
          <cell r="C149">
            <v>0</v>
          </cell>
          <cell r="D149">
            <v>99.52</v>
          </cell>
          <cell r="E149">
            <v>-8326.1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</row>
        <row r="150">
          <cell r="A150" t="str">
            <v>Fed Ga Offset Method Life FT State</v>
          </cell>
          <cell r="B150">
            <v>0.01</v>
          </cell>
          <cell r="C150">
            <v>0</v>
          </cell>
          <cell r="D150">
            <v>0</v>
          </cell>
          <cell r="E150">
            <v>0.01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</row>
        <row r="151">
          <cell r="A151" t="str">
            <v>Fed Ga Offset Method FT State</v>
          </cell>
          <cell r="B151">
            <v>5476.76</v>
          </cell>
          <cell r="C151">
            <v>0</v>
          </cell>
          <cell r="D151">
            <v>-1618.88</v>
          </cell>
          <cell r="E151">
            <v>3857.88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</row>
        <row r="153">
          <cell r="A153" t="str">
            <v>Subtotals:</v>
          </cell>
          <cell r="B153">
            <v>-2948.85</v>
          </cell>
          <cell r="C153">
            <v>0</v>
          </cell>
          <cell r="D153">
            <v>-1519.36</v>
          </cell>
          <cell r="E153">
            <v>-4468.21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</row>
        <row r="154">
          <cell r="A154" t="str">
            <v>Fed Georgia Offset ITC BASIS REDUCT</v>
          </cell>
          <cell r="B154">
            <v>28492.57</v>
          </cell>
          <cell r="C154">
            <v>0</v>
          </cell>
          <cell r="D154">
            <v>-3690.39</v>
          </cell>
          <cell r="E154">
            <v>24802.18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</row>
        <row r="155">
          <cell r="A155" t="str">
            <v>Fed Ga Offset Afudc Equity State</v>
          </cell>
          <cell r="B155">
            <v>4115415.23</v>
          </cell>
          <cell r="C155">
            <v>1160957.3899999999</v>
          </cell>
          <cell r="D155">
            <v>-426706.57</v>
          </cell>
          <cell r="E155">
            <v>4849666.05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</row>
        <row r="156">
          <cell r="A156" t="str">
            <v>Fed Georgia Offset AFUDC DEBT GROSS</v>
          </cell>
          <cell r="B156">
            <v>510.39</v>
          </cell>
          <cell r="C156">
            <v>0</v>
          </cell>
          <cell r="D156">
            <v>0</v>
          </cell>
          <cell r="E156">
            <v>510.39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</row>
        <row r="157">
          <cell r="A157" t="str">
            <v>Fed Georgia Offset AFUDC DEBT NOT S</v>
          </cell>
          <cell r="B157">
            <v>111773.47</v>
          </cell>
          <cell r="C157">
            <v>0</v>
          </cell>
          <cell r="D157">
            <v>-4356.9799999999996</v>
          </cell>
          <cell r="E157">
            <v>107416.49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</row>
        <row r="158">
          <cell r="A158" t="str">
            <v>Fed Georgia Offset INDIRECT COST FT</v>
          </cell>
          <cell r="B158">
            <v>16011.29</v>
          </cell>
          <cell r="C158">
            <v>0</v>
          </cell>
          <cell r="D158">
            <v>0</v>
          </cell>
          <cell r="E158">
            <v>16011.29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</row>
        <row r="160">
          <cell r="A160" t="str">
            <v>Subtotals:</v>
          </cell>
          <cell r="B160">
            <v>4272202.95</v>
          </cell>
          <cell r="C160">
            <v>1160957.3899999999</v>
          </cell>
          <cell r="D160">
            <v>-434753.94</v>
          </cell>
          <cell r="E160">
            <v>4998406.4000000004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</row>
        <row r="162">
          <cell r="A162" t="str">
            <v>Offset AUX GEN</v>
          </cell>
          <cell r="B162">
            <v>73472630.310000002</v>
          </cell>
          <cell r="C162">
            <v>8899764.2200000007</v>
          </cell>
          <cell r="D162">
            <v>-5116665.43</v>
          </cell>
          <cell r="E162">
            <v>77255729.099999994</v>
          </cell>
          <cell r="F162">
            <v>-1374587.13</v>
          </cell>
          <cell r="G162">
            <v>-153305.76</v>
          </cell>
          <cell r="H162">
            <v>92727.27</v>
          </cell>
          <cell r="I162">
            <v>-1435165.62</v>
          </cell>
        </row>
        <row r="164">
          <cell r="A164" t="str">
            <v>Fed Ga Offset Method State</v>
          </cell>
          <cell r="B164">
            <v>319897.39</v>
          </cell>
          <cell r="C164">
            <v>71765.27</v>
          </cell>
          <cell r="D164">
            <v>4440.67</v>
          </cell>
          <cell r="E164">
            <v>396103.33</v>
          </cell>
          <cell r="F164">
            <v>1849.65</v>
          </cell>
          <cell r="G164">
            <v>-1421.67</v>
          </cell>
          <cell r="H164">
            <v>-87.96</v>
          </cell>
          <cell r="I164">
            <v>340.02</v>
          </cell>
        </row>
        <row r="165">
          <cell r="A165" t="str">
            <v>Fed Ga Offset Life State</v>
          </cell>
          <cell r="B165">
            <v>5469680.8499999996</v>
          </cell>
          <cell r="C165">
            <v>-79962.14</v>
          </cell>
          <cell r="D165">
            <v>-2103129.9300000002</v>
          </cell>
          <cell r="E165">
            <v>3286588.78</v>
          </cell>
          <cell r="F165">
            <v>-110037.37</v>
          </cell>
          <cell r="G165">
            <v>1584.05</v>
          </cell>
          <cell r="H165">
            <v>42229.42</v>
          </cell>
          <cell r="I165">
            <v>-66223.899999999994</v>
          </cell>
        </row>
        <row r="166">
          <cell r="A166" t="str">
            <v>Fed Ga Offset Method Life State</v>
          </cell>
          <cell r="B166">
            <v>3066831196.3499999</v>
          </cell>
          <cell r="C166">
            <v>215134776.88</v>
          </cell>
          <cell r="D166">
            <v>-53751017.560000002</v>
          </cell>
          <cell r="E166">
            <v>3228214955.6700001</v>
          </cell>
          <cell r="F166">
            <v>-60825134.950000003</v>
          </cell>
          <cell r="G166">
            <v>-4261819.93</v>
          </cell>
          <cell r="H166">
            <v>1079970.54</v>
          </cell>
          <cell r="I166">
            <v>-64006984.340000004</v>
          </cell>
        </row>
        <row r="168">
          <cell r="A168" t="str">
            <v>Subtotals:</v>
          </cell>
          <cell r="B168">
            <v>3081373679.46</v>
          </cell>
          <cell r="C168">
            <v>199854662.28999999</v>
          </cell>
          <cell r="D168">
            <v>-59342113.100000001</v>
          </cell>
          <cell r="E168">
            <v>3221886228.6500001</v>
          </cell>
          <cell r="F168">
            <v>-61110245.369999997</v>
          </cell>
          <cell r="G168">
            <v>-3959120.86</v>
          </cell>
          <cell r="H168">
            <v>1191297.17</v>
          </cell>
          <cell r="I168">
            <v>-63878069.060000002</v>
          </cell>
        </row>
        <row r="169">
          <cell r="A169" t="str">
            <v>Fed Ga Offset Indirect Cost State</v>
          </cell>
          <cell r="B169">
            <v>-17910959.91</v>
          </cell>
          <cell r="C169">
            <v>-3443371.25</v>
          </cell>
          <cell r="D169">
            <v>-436440.93</v>
          </cell>
          <cell r="E169">
            <v>-21790772.09</v>
          </cell>
          <cell r="F169">
            <v>365377.94</v>
          </cell>
          <cell r="G169">
            <v>68213.179999999993</v>
          </cell>
          <cell r="H169">
            <v>8134.18</v>
          </cell>
          <cell r="I169">
            <v>441725.3</v>
          </cell>
        </row>
        <row r="170">
          <cell r="A170" t="str">
            <v>Fed Ga Offset Afudc Debt Gross Stat</v>
          </cell>
          <cell r="B170">
            <v>51992187.759999998</v>
          </cell>
          <cell r="C170">
            <v>2553288.4</v>
          </cell>
          <cell r="D170">
            <v>-1455180.9</v>
          </cell>
          <cell r="E170">
            <v>53090295.259999998</v>
          </cell>
          <cell r="F170">
            <v>-1031236.75</v>
          </cell>
          <cell r="G170">
            <v>-50580.65</v>
          </cell>
          <cell r="H170">
            <v>29075.8</v>
          </cell>
          <cell r="I170">
            <v>-1052741.58</v>
          </cell>
        </row>
        <row r="171">
          <cell r="A171" t="str">
            <v>Fed Ga Offset Other Deferred State</v>
          </cell>
          <cell r="B171">
            <v>37282750.990000002</v>
          </cell>
          <cell r="C171">
            <v>1994563.01</v>
          </cell>
          <cell r="D171">
            <v>-1444440.29</v>
          </cell>
          <cell r="E171">
            <v>37832873.710000001</v>
          </cell>
          <cell r="F171">
            <v>-741598.79</v>
          </cell>
          <cell r="G171">
            <v>-39512.29</v>
          </cell>
          <cell r="H171">
            <v>29062.14</v>
          </cell>
          <cell r="I171">
            <v>-752048.94</v>
          </cell>
        </row>
        <row r="172">
          <cell r="A172" t="str">
            <v>Fed Ga Offset Repair Allow State</v>
          </cell>
          <cell r="B172">
            <v>68849482.900000006</v>
          </cell>
          <cell r="C172">
            <v>0</v>
          </cell>
          <cell r="D172">
            <v>-2516910.86</v>
          </cell>
          <cell r="E172">
            <v>66332572.039999999</v>
          </cell>
          <cell r="F172">
            <v>-1357615.96</v>
          </cell>
          <cell r="G172">
            <v>0</v>
          </cell>
          <cell r="H172">
            <v>49548.71</v>
          </cell>
          <cell r="I172">
            <v>-1308067.25</v>
          </cell>
        </row>
        <row r="173">
          <cell r="A173" t="str">
            <v>Fed Ga Offset Reconcile Diff State</v>
          </cell>
          <cell r="B173">
            <v>-11320.85</v>
          </cell>
          <cell r="C173">
            <v>0</v>
          </cell>
          <cell r="D173">
            <v>233.23</v>
          </cell>
          <cell r="E173">
            <v>-11087.62</v>
          </cell>
          <cell r="F173">
            <v>224.26</v>
          </cell>
          <cell r="G173">
            <v>0</v>
          </cell>
          <cell r="H173">
            <v>-4.62</v>
          </cell>
          <cell r="I173">
            <v>219.64</v>
          </cell>
        </row>
        <row r="174">
          <cell r="A174" t="str">
            <v xml:space="preserve">Fed Ga Offset Afudc Debt Tax Fed - </v>
          </cell>
          <cell r="B174">
            <v>3033436.07</v>
          </cell>
          <cell r="C174">
            <v>0</v>
          </cell>
          <cell r="D174">
            <v>-266815.15999999997</v>
          </cell>
          <cell r="E174">
            <v>2766620.91</v>
          </cell>
          <cell r="F174">
            <v>-168018.04</v>
          </cell>
          <cell r="G174">
            <v>0</v>
          </cell>
          <cell r="H174">
            <v>14778.54</v>
          </cell>
          <cell r="I174">
            <v>-153239.5</v>
          </cell>
        </row>
        <row r="175">
          <cell r="A175" t="str">
            <v>Fed Ga Offset Tax Repairs Expense</v>
          </cell>
          <cell r="B175">
            <v>377000460.37</v>
          </cell>
          <cell r="C175">
            <v>87324000</v>
          </cell>
          <cell r="D175">
            <v>-9737194.9299999997</v>
          </cell>
          <cell r="E175">
            <v>454587265.44</v>
          </cell>
          <cell r="F175">
            <v>-7468379.1299999999</v>
          </cell>
          <cell r="G175">
            <v>-1729888.44</v>
          </cell>
          <cell r="H175">
            <v>192893.79</v>
          </cell>
          <cell r="I175">
            <v>-9005373.7799999993</v>
          </cell>
        </row>
        <row r="176">
          <cell r="A176" t="str">
            <v>Fed Ga Offset Fed Other Tax Credits</v>
          </cell>
          <cell r="B176">
            <v>255529.05</v>
          </cell>
          <cell r="C176">
            <v>0</v>
          </cell>
          <cell r="D176">
            <v>-5646.3</v>
          </cell>
          <cell r="E176">
            <v>249882.75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</row>
        <row r="178">
          <cell r="A178" t="str">
            <v>Subtotals:</v>
          </cell>
          <cell r="B178">
            <v>520491566.38</v>
          </cell>
          <cell r="C178">
            <v>88428480.159999996</v>
          </cell>
          <cell r="D178">
            <v>-15862396.140000001</v>
          </cell>
          <cell r="E178">
            <v>593057650.39999998</v>
          </cell>
          <cell r="F178">
            <v>-10401246.470000001</v>
          </cell>
          <cell r="G178">
            <v>-1751768.2</v>
          </cell>
          <cell r="H178">
            <v>323488.53999999998</v>
          </cell>
          <cell r="I178">
            <v>-11829526.109999999</v>
          </cell>
        </row>
        <row r="179">
          <cell r="A179" t="str">
            <v>Fed Ga Offset Tax Diffs State</v>
          </cell>
          <cell r="B179">
            <v>-9660445.0399999991</v>
          </cell>
          <cell r="C179">
            <v>0</v>
          </cell>
          <cell r="D179">
            <v>4159340.93</v>
          </cell>
          <cell r="E179">
            <v>-5501104.1100000003</v>
          </cell>
          <cell r="F179">
            <v>191354.62</v>
          </cell>
          <cell r="G179">
            <v>0</v>
          </cell>
          <cell r="H179">
            <v>-82396.44</v>
          </cell>
          <cell r="I179">
            <v>108958.18</v>
          </cell>
        </row>
        <row r="180">
          <cell r="A180" t="str">
            <v>Fed Ga Offset SECTION 263A State</v>
          </cell>
          <cell r="B180">
            <v>-29737363.260000002</v>
          </cell>
          <cell r="C180">
            <v>-13922960.310000001</v>
          </cell>
          <cell r="D180">
            <v>3338333.04</v>
          </cell>
          <cell r="E180">
            <v>-40321990.530000001</v>
          </cell>
          <cell r="F180">
            <v>589097.17000000004</v>
          </cell>
          <cell r="G180">
            <v>275813.84000000003</v>
          </cell>
          <cell r="H180">
            <v>-66132.41</v>
          </cell>
          <cell r="I180">
            <v>798778.6</v>
          </cell>
        </row>
        <row r="181">
          <cell r="A181" t="str">
            <v>Fed Ga Offset CAPITALIZED DEPR Stat</v>
          </cell>
          <cell r="B181">
            <v>-1019490.67</v>
          </cell>
          <cell r="C181">
            <v>797825.2</v>
          </cell>
          <cell r="D181">
            <v>79837.03</v>
          </cell>
          <cell r="E181">
            <v>-141828.44</v>
          </cell>
          <cell r="F181">
            <v>20196.099999999999</v>
          </cell>
          <cell r="G181">
            <v>-15804.92</v>
          </cell>
          <cell r="H181">
            <v>-1581.6</v>
          </cell>
          <cell r="I181">
            <v>2809.59</v>
          </cell>
        </row>
        <row r="182">
          <cell r="A182" t="str">
            <v>Fed Ga Offset CIAC State</v>
          </cell>
          <cell r="B182">
            <v>-106324644.17</v>
          </cell>
          <cell r="C182">
            <v>0</v>
          </cell>
          <cell r="D182">
            <v>12925924.34</v>
          </cell>
          <cell r="E182">
            <v>-93398719.829999998</v>
          </cell>
          <cell r="F182">
            <v>2106291.19</v>
          </cell>
          <cell r="G182">
            <v>0</v>
          </cell>
          <cell r="H182">
            <v>-256062.57</v>
          </cell>
          <cell r="I182">
            <v>1850228.62</v>
          </cell>
        </row>
        <row r="183">
          <cell r="A183" t="str">
            <v>Fed Ga Offset NEG OTHER DEFERRED St</v>
          </cell>
          <cell r="B183">
            <v>-35892828.119999997</v>
          </cell>
          <cell r="C183">
            <v>0</v>
          </cell>
          <cell r="D183">
            <v>3888107.3</v>
          </cell>
          <cell r="E183">
            <v>-32004720.82</v>
          </cell>
          <cell r="F183">
            <v>711036.96</v>
          </cell>
          <cell r="G183">
            <v>0</v>
          </cell>
          <cell r="H183">
            <v>-77023.429999999993</v>
          </cell>
          <cell r="I183">
            <v>634013.53</v>
          </cell>
        </row>
        <row r="184">
          <cell r="A184" t="str">
            <v>Fed Ga Offset PROM PAYMENT State</v>
          </cell>
          <cell r="B184">
            <v>-11917529.699999999</v>
          </cell>
          <cell r="C184">
            <v>-5000000</v>
          </cell>
          <cell r="D184">
            <v>4554070.5999999996</v>
          </cell>
          <cell r="E184">
            <v>-12363459.1</v>
          </cell>
          <cell r="F184">
            <v>236086.27</v>
          </cell>
          <cell r="G184">
            <v>99050</v>
          </cell>
          <cell r="H184">
            <v>-90216.14</v>
          </cell>
          <cell r="I184">
            <v>244920.13</v>
          </cell>
        </row>
        <row r="185">
          <cell r="A185" t="str">
            <v>Fed Ga Offset Tax Repairs Exp. SO</v>
          </cell>
          <cell r="B185">
            <v>-9533044</v>
          </cell>
          <cell r="C185">
            <v>0</v>
          </cell>
          <cell r="D185">
            <v>764827.92</v>
          </cell>
          <cell r="E185">
            <v>-8768216.0800000001</v>
          </cell>
          <cell r="F185">
            <v>188849.61</v>
          </cell>
          <cell r="G185">
            <v>0</v>
          </cell>
          <cell r="H185">
            <v>-15151.24</v>
          </cell>
          <cell r="I185">
            <v>173698.37</v>
          </cell>
        </row>
        <row r="186">
          <cell r="A186" t="str">
            <v>Fed Ga Offset Tax Rep 481a State</v>
          </cell>
          <cell r="B186">
            <v>41906783.689999998</v>
          </cell>
          <cell r="C186">
            <v>0</v>
          </cell>
          <cell r="D186">
            <v>-6257642.9299999997</v>
          </cell>
          <cell r="E186">
            <v>35649140.759999998</v>
          </cell>
          <cell r="F186">
            <v>-830173.38</v>
          </cell>
          <cell r="G186">
            <v>0</v>
          </cell>
          <cell r="H186">
            <v>123963.9</v>
          </cell>
          <cell r="I186">
            <v>-706209.48</v>
          </cell>
        </row>
        <row r="187">
          <cell r="A187" t="str">
            <v>Fed Ga Offset Tax Exp CPI Rev State</v>
          </cell>
          <cell r="B187">
            <v>45362.96</v>
          </cell>
          <cell r="C187">
            <v>0</v>
          </cell>
          <cell r="D187">
            <v>-3550.36</v>
          </cell>
          <cell r="E187">
            <v>41812.6</v>
          </cell>
          <cell r="F187">
            <v>-898.62</v>
          </cell>
          <cell r="G187">
            <v>0</v>
          </cell>
          <cell r="H187">
            <v>70.319999999999993</v>
          </cell>
          <cell r="I187">
            <v>-828.3</v>
          </cell>
        </row>
        <row r="188">
          <cell r="A188" t="str">
            <v>Fed GA Offset Fed Other Tax Cred St</v>
          </cell>
          <cell r="B188">
            <v>-181366.05</v>
          </cell>
          <cell r="C188">
            <v>0</v>
          </cell>
          <cell r="D188">
            <v>51860.77</v>
          </cell>
          <cell r="E188">
            <v>-129505.28</v>
          </cell>
          <cell r="F188">
            <v>3592.86</v>
          </cell>
          <cell r="G188">
            <v>0</v>
          </cell>
          <cell r="H188">
            <v>-1027.3599999999999</v>
          </cell>
          <cell r="I188">
            <v>2565.5</v>
          </cell>
        </row>
        <row r="189">
          <cell r="A189" t="str">
            <v>Fed Ga Offset CAP DEPR St Only</v>
          </cell>
          <cell r="B189">
            <v>8651543.6899999995</v>
          </cell>
          <cell r="C189">
            <v>0</v>
          </cell>
          <cell r="D189">
            <v>-651502.1</v>
          </cell>
          <cell r="E189">
            <v>8000041.5899999999</v>
          </cell>
          <cell r="F189">
            <v>-171387.08</v>
          </cell>
          <cell r="G189">
            <v>0</v>
          </cell>
          <cell r="H189">
            <v>12906.26</v>
          </cell>
          <cell r="I189">
            <v>-158480.82</v>
          </cell>
        </row>
        <row r="191">
          <cell r="A191" t="str">
            <v>Subtotals:</v>
          </cell>
          <cell r="B191">
            <v>-153663020.66999999</v>
          </cell>
          <cell r="C191">
            <v>-18125135.109999999</v>
          </cell>
          <cell r="D191">
            <v>22849606.539999999</v>
          </cell>
          <cell r="E191">
            <v>-148938549.24000001</v>
          </cell>
          <cell r="F191">
            <v>3044045.7</v>
          </cell>
          <cell r="G191">
            <v>359058.92</v>
          </cell>
          <cell r="H191">
            <v>-452650.71</v>
          </cell>
          <cell r="I191">
            <v>2950453.92</v>
          </cell>
        </row>
        <row r="192">
          <cell r="A192" t="str">
            <v>Fed Ga Offset Life FT State</v>
          </cell>
          <cell r="B192">
            <v>3617560.18</v>
          </cell>
          <cell r="C192">
            <v>0</v>
          </cell>
          <cell r="D192">
            <v>-595618.44999999995</v>
          </cell>
          <cell r="E192">
            <v>3021941.73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</row>
        <row r="193">
          <cell r="A193" t="str">
            <v>Fed Ga Offset Method Life FT State</v>
          </cell>
          <cell r="B193">
            <v>1065335.49</v>
          </cell>
          <cell r="C193">
            <v>0</v>
          </cell>
          <cell r="D193">
            <v>-114424.75</v>
          </cell>
          <cell r="E193">
            <v>950910.74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</row>
        <row r="194">
          <cell r="A194" t="str">
            <v>Fed Ga Offset Method FT State</v>
          </cell>
          <cell r="B194">
            <v>0.03</v>
          </cell>
          <cell r="C194">
            <v>0</v>
          </cell>
          <cell r="D194">
            <v>0.01</v>
          </cell>
          <cell r="E194">
            <v>0.04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</row>
        <row r="196">
          <cell r="A196" t="str">
            <v>Subtotals:</v>
          </cell>
          <cell r="B196">
            <v>4682895.7</v>
          </cell>
          <cell r="C196">
            <v>0</v>
          </cell>
          <cell r="D196">
            <v>-710043.19</v>
          </cell>
          <cell r="E196">
            <v>3972852.51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</row>
        <row r="197">
          <cell r="A197" t="str">
            <v>Fed Georgia Offset ITC BASIS REDUCT</v>
          </cell>
          <cell r="B197">
            <v>6738885.5199999996</v>
          </cell>
          <cell r="C197">
            <v>0</v>
          </cell>
          <cell r="D197">
            <v>-475337.88</v>
          </cell>
          <cell r="E197">
            <v>6263547.6399999997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</row>
        <row r="198">
          <cell r="A198" t="str">
            <v>Fed Ga Offset Afudc Equity State</v>
          </cell>
          <cell r="B198">
            <v>82721436.400000006</v>
          </cell>
          <cell r="C198">
            <v>8552225.7599999998</v>
          </cell>
          <cell r="D198">
            <v>-2504346.27</v>
          </cell>
          <cell r="E198">
            <v>88769315.890000001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</row>
        <row r="199">
          <cell r="A199" t="str">
            <v>Fed Georgia Offset AFUDC DEBT GROSS</v>
          </cell>
          <cell r="B199">
            <v>14308.12</v>
          </cell>
          <cell r="C199">
            <v>0</v>
          </cell>
          <cell r="D199">
            <v>-13.26</v>
          </cell>
          <cell r="E199">
            <v>14294.86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</row>
        <row r="200">
          <cell r="A200" t="str">
            <v>Fed Georgia Offset AFUDC DEBT NOT S</v>
          </cell>
          <cell r="B200">
            <v>3316654.55</v>
          </cell>
          <cell r="C200">
            <v>0</v>
          </cell>
          <cell r="D200">
            <v>-228262.33</v>
          </cell>
          <cell r="E200">
            <v>3088392.22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</row>
        <row r="201">
          <cell r="A201" t="str">
            <v>Fed Georgia Offset INDIRECT COST FT</v>
          </cell>
          <cell r="B201">
            <v>647082.59</v>
          </cell>
          <cell r="C201">
            <v>0</v>
          </cell>
          <cell r="D201">
            <v>-45913.760000000002</v>
          </cell>
          <cell r="E201">
            <v>601168.82999999996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</row>
        <row r="203">
          <cell r="A203" t="str">
            <v>Subtotals:</v>
          </cell>
          <cell r="B203">
            <v>93438367.180000007</v>
          </cell>
          <cell r="C203">
            <v>8552225.7599999998</v>
          </cell>
          <cell r="D203">
            <v>-3253873.5</v>
          </cell>
          <cell r="E203">
            <v>98736719.439999998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</row>
        <row r="205">
          <cell r="A205" t="str">
            <v>Offset DISTR</v>
          </cell>
          <cell r="B205">
            <v>3546323488.0500002</v>
          </cell>
          <cell r="C205">
            <v>278710233.10000002</v>
          </cell>
          <cell r="D205">
            <v>-56318819.390000001</v>
          </cell>
          <cell r="E205">
            <v>3768714901.7600002</v>
          </cell>
          <cell r="F205">
            <v>-68467446.140000001</v>
          </cell>
          <cell r="G205">
            <v>-5351830.1399999997</v>
          </cell>
          <cell r="H205">
            <v>1062135</v>
          </cell>
          <cell r="I205">
            <v>-72757141.25</v>
          </cell>
        </row>
        <row r="207">
          <cell r="A207" t="str">
            <v>Fed Ga Offset Method State</v>
          </cell>
          <cell r="B207">
            <v>23283095.52</v>
          </cell>
          <cell r="C207">
            <v>2208463.4</v>
          </cell>
          <cell r="D207">
            <v>2678676.7799999998</v>
          </cell>
          <cell r="E207">
            <v>28170235.699999999</v>
          </cell>
          <cell r="F207">
            <v>-476223.35</v>
          </cell>
          <cell r="G207">
            <v>-43749.66</v>
          </cell>
          <cell r="H207">
            <v>-51196.92</v>
          </cell>
          <cell r="I207">
            <v>-571169.93000000005</v>
          </cell>
        </row>
        <row r="208">
          <cell r="A208" t="str">
            <v>Fed Ga Offset Life State</v>
          </cell>
          <cell r="B208">
            <v>14478363.17</v>
          </cell>
          <cell r="C208">
            <v>-1868188.29</v>
          </cell>
          <cell r="D208">
            <v>-8290476.5599999996</v>
          </cell>
          <cell r="E208">
            <v>4319698.32</v>
          </cell>
          <cell r="F208">
            <v>-295761.18</v>
          </cell>
          <cell r="G208">
            <v>37008.81</v>
          </cell>
          <cell r="H208">
            <v>166760.32999999999</v>
          </cell>
          <cell r="I208">
            <v>-91992.04</v>
          </cell>
        </row>
        <row r="209">
          <cell r="A209" t="str">
            <v>Fed Ga Offset Method Life State</v>
          </cell>
          <cell r="B209">
            <v>1798569699.0599999</v>
          </cell>
          <cell r="C209">
            <v>123440357.40000001</v>
          </cell>
          <cell r="D209">
            <v>-46260660.600000001</v>
          </cell>
          <cell r="E209">
            <v>1875749395.8599999</v>
          </cell>
          <cell r="F209">
            <v>-35806562.789999999</v>
          </cell>
          <cell r="G209">
            <v>-2445353.48</v>
          </cell>
          <cell r="H209">
            <v>942496.8</v>
          </cell>
          <cell r="I209">
            <v>-37309419.469999999</v>
          </cell>
        </row>
        <row r="211">
          <cell r="A211" t="str">
            <v>Subtotals:</v>
          </cell>
          <cell r="B211">
            <v>1870129560.3499999</v>
          </cell>
          <cell r="C211">
            <v>130382957.09</v>
          </cell>
          <cell r="D211">
            <v>-47301043.82</v>
          </cell>
          <cell r="E211">
            <v>1953211473.6199999</v>
          </cell>
          <cell r="F211">
            <v>-37248111.560000002</v>
          </cell>
          <cell r="G211">
            <v>-2582886.38</v>
          </cell>
          <cell r="H211">
            <v>967500.43</v>
          </cell>
          <cell r="I211">
            <v>-38863497.509999998</v>
          </cell>
        </row>
        <row r="212">
          <cell r="A212" t="str">
            <v>Fed Ga Offset Indirect Cost State</v>
          </cell>
          <cell r="B212">
            <v>-15936621.390000001</v>
          </cell>
          <cell r="C212">
            <v>-2655060.31</v>
          </cell>
          <cell r="D212">
            <v>111707.97</v>
          </cell>
          <cell r="E212">
            <v>-18479973.73</v>
          </cell>
          <cell r="F212">
            <v>320616.26</v>
          </cell>
          <cell r="G212">
            <v>52596.75</v>
          </cell>
          <cell r="H212">
            <v>-2430.19</v>
          </cell>
          <cell r="I212">
            <v>370782.81</v>
          </cell>
        </row>
        <row r="213">
          <cell r="A213" t="str">
            <v>Fed Ga Offset Afudc Debt Gross Stat</v>
          </cell>
          <cell r="B213">
            <v>49908123.200000003</v>
          </cell>
          <cell r="C213">
            <v>2296947.36</v>
          </cell>
          <cell r="D213">
            <v>-2053209.96</v>
          </cell>
          <cell r="E213">
            <v>50151860.600000001</v>
          </cell>
          <cell r="F213">
            <v>-1046157.92</v>
          </cell>
          <cell r="G213">
            <v>-45502.53</v>
          </cell>
          <cell r="H213">
            <v>45223.19</v>
          </cell>
          <cell r="I213">
            <v>-1046437.26</v>
          </cell>
        </row>
        <row r="214">
          <cell r="A214" t="str">
            <v>Fed Ga Offset Other Deferred State</v>
          </cell>
          <cell r="B214">
            <v>35502060.909999996</v>
          </cell>
          <cell r="C214">
            <v>1785468.04</v>
          </cell>
          <cell r="D214">
            <v>-2012254.56</v>
          </cell>
          <cell r="E214">
            <v>35275274.390000001</v>
          </cell>
          <cell r="F214">
            <v>-694400.52</v>
          </cell>
          <cell r="G214">
            <v>-35370.120000000003</v>
          </cell>
          <cell r="H214">
            <v>39316.32</v>
          </cell>
          <cell r="I214">
            <v>-690454.32</v>
          </cell>
        </row>
        <row r="215">
          <cell r="A215" t="str">
            <v>Fed Ga Offset Repair Allow State</v>
          </cell>
          <cell r="B215">
            <v>31430867.449999999</v>
          </cell>
          <cell r="C215">
            <v>0</v>
          </cell>
          <cell r="D215">
            <v>-1448662.22</v>
          </cell>
          <cell r="E215">
            <v>29982205.23</v>
          </cell>
          <cell r="F215">
            <v>-621574.06000000006</v>
          </cell>
          <cell r="G215">
            <v>0</v>
          </cell>
          <cell r="H215">
            <v>28637.43</v>
          </cell>
          <cell r="I215">
            <v>-592936.63</v>
          </cell>
        </row>
        <row r="216">
          <cell r="A216" t="str">
            <v>Fed Ga Offset Reconcile Diff State</v>
          </cell>
          <cell r="B216">
            <v>1.43</v>
          </cell>
          <cell r="C216">
            <v>0</v>
          </cell>
          <cell r="D216">
            <v>-0.09</v>
          </cell>
          <cell r="E216">
            <v>1.34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</row>
        <row r="217">
          <cell r="A217" t="str">
            <v xml:space="preserve">Fed Ga Offset Afudc Debt Tax Fed - </v>
          </cell>
          <cell r="B217">
            <v>7614482.25</v>
          </cell>
          <cell r="C217">
            <v>0</v>
          </cell>
          <cell r="D217">
            <v>-464977.3</v>
          </cell>
          <cell r="E217">
            <v>7149504.9500000002</v>
          </cell>
          <cell r="F217">
            <v>-423385.31</v>
          </cell>
          <cell r="G217">
            <v>0</v>
          </cell>
          <cell r="H217">
            <v>25853.97</v>
          </cell>
          <cell r="I217">
            <v>-397531.34</v>
          </cell>
        </row>
        <row r="218">
          <cell r="A218" t="str">
            <v>Fed Ga Offset Tax Repairs Expense</v>
          </cell>
          <cell r="B218">
            <v>126642026.65000001</v>
          </cell>
          <cell r="C218">
            <v>16414000</v>
          </cell>
          <cell r="D218">
            <v>-4538919.84</v>
          </cell>
          <cell r="E218">
            <v>138517106.81</v>
          </cell>
          <cell r="F218">
            <v>-2508778.56</v>
          </cell>
          <cell r="G218">
            <v>-325161.34000000003</v>
          </cell>
          <cell r="H218">
            <v>89915.99</v>
          </cell>
          <cell r="I218">
            <v>-2744023.91</v>
          </cell>
        </row>
        <row r="220">
          <cell r="A220" t="str">
            <v>Subtotals:</v>
          </cell>
          <cell r="B220">
            <v>235160940.5</v>
          </cell>
          <cell r="C220">
            <v>17841355.09</v>
          </cell>
          <cell r="D220">
            <v>-10406316</v>
          </cell>
          <cell r="E220">
            <v>242595979.59</v>
          </cell>
          <cell r="F220">
            <v>-4973680.1100000003</v>
          </cell>
          <cell r="G220">
            <v>-353437.24</v>
          </cell>
          <cell r="H220">
            <v>226516.71</v>
          </cell>
          <cell r="I220">
            <v>-5100600.6500000004</v>
          </cell>
        </row>
        <row r="221">
          <cell r="A221" t="str">
            <v>Fed Ga Offset Tax Diffs State</v>
          </cell>
          <cell r="B221">
            <v>-2520132.35</v>
          </cell>
          <cell r="C221">
            <v>0</v>
          </cell>
          <cell r="D221">
            <v>1004034.01</v>
          </cell>
          <cell r="E221">
            <v>-1516098.34</v>
          </cell>
          <cell r="F221">
            <v>49904.4</v>
          </cell>
          <cell r="G221">
            <v>0</v>
          </cell>
          <cell r="H221">
            <v>-19893.34</v>
          </cell>
          <cell r="I221">
            <v>30011.06</v>
          </cell>
        </row>
        <row r="222">
          <cell r="A222" t="str">
            <v>Fed Ga Offset SECTION 263A State</v>
          </cell>
          <cell r="B222">
            <v>-46316395.770000003</v>
          </cell>
          <cell r="C222">
            <v>-12525144.619999999</v>
          </cell>
          <cell r="D222">
            <v>5634395.4500000002</v>
          </cell>
          <cell r="E222">
            <v>-53207144.939999998</v>
          </cell>
          <cell r="F222">
            <v>917527.9</v>
          </cell>
          <cell r="G222">
            <v>248123.11</v>
          </cell>
          <cell r="H222">
            <v>-111617.41</v>
          </cell>
          <cell r="I222">
            <v>1054033.6100000001</v>
          </cell>
        </row>
        <row r="223">
          <cell r="A223" t="str">
            <v>Fed Ga Offset CAPITALIZED DEPR Stat</v>
          </cell>
          <cell r="B223">
            <v>-968657.88</v>
          </cell>
          <cell r="C223">
            <v>714187.22</v>
          </cell>
          <cell r="D223">
            <v>86276.26</v>
          </cell>
          <cell r="E223">
            <v>-168194.4</v>
          </cell>
          <cell r="F223">
            <v>19189.23</v>
          </cell>
          <cell r="G223">
            <v>-14148.05</v>
          </cell>
          <cell r="H223">
            <v>-1709.11</v>
          </cell>
          <cell r="I223">
            <v>3332.07</v>
          </cell>
        </row>
        <row r="224">
          <cell r="A224" t="str">
            <v>Fed Ga Offset CIAC State</v>
          </cell>
          <cell r="B224">
            <v>-12107281.82</v>
          </cell>
          <cell r="C224">
            <v>0</v>
          </cell>
          <cell r="D224">
            <v>1603298.69</v>
          </cell>
          <cell r="E224">
            <v>-10503983.130000001</v>
          </cell>
          <cell r="F224">
            <v>239845.2</v>
          </cell>
          <cell r="G224">
            <v>0</v>
          </cell>
          <cell r="H224">
            <v>-31761.35</v>
          </cell>
          <cell r="I224">
            <v>208083.85</v>
          </cell>
        </row>
        <row r="225">
          <cell r="A225" t="str">
            <v>Fed Ga Offset NEG OTHER DEFERRED St</v>
          </cell>
          <cell r="B225">
            <v>-20069127.640000001</v>
          </cell>
          <cell r="C225">
            <v>0</v>
          </cell>
          <cell r="D225">
            <v>2662345.0099999998</v>
          </cell>
          <cell r="E225">
            <v>-17406782.629999999</v>
          </cell>
          <cell r="F225">
            <v>397569.44</v>
          </cell>
          <cell r="G225">
            <v>0</v>
          </cell>
          <cell r="H225">
            <v>-52741.03</v>
          </cell>
          <cell r="I225">
            <v>344828.41</v>
          </cell>
        </row>
        <row r="226">
          <cell r="A226" t="str">
            <v>Fed Ga Offset PROM PAYMENT State</v>
          </cell>
          <cell r="B226">
            <v>0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</row>
        <row r="227">
          <cell r="A227" t="str">
            <v>Fed Ga Offset Tax Repairs Exp. SO</v>
          </cell>
          <cell r="B227">
            <v>-3084562.94</v>
          </cell>
          <cell r="C227">
            <v>0</v>
          </cell>
          <cell r="D227">
            <v>459068.23</v>
          </cell>
          <cell r="E227">
            <v>-2625494.71</v>
          </cell>
          <cell r="F227">
            <v>61105.18</v>
          </cell>
          <cell r="G227">
            <v>0</v>
          </cell>
          <cell r="H227">
            <v>-9094.14</v>
          </cell>
          <cell r="I227">
            <v>52011.040000000001</v>
          </cell>
        </row>
        <row r="228">
          <cell r="A228" t="str">
            <v>Fed Ga Offset Tax Rep 481a State</v>
          </cell>
          <cell r="B228">
            <v>7559827.8200000003</v>
          </cell>
          <cell r="C228">
            <v>0</v>
          </cell>
          <cell r="D228">
            <v>-1422121.46</v>
          </cell>
          <cell r="E228">
            <v>6137706.3600000003</v>
          </cell>
          <cell r="F228">
            <v>-149760.18</v>
          </cell>
          <cell r="G228">
            <v>0</v>
          </cell>
          <cell r="H228">
            <v>28172.23</v>
          </cell>
          <cell r="I228">
            <v>-121587.95</v>
          </cell>
        </row>
        <row r="229">
          <cell r="A229" t="str">
            <v>Fed Ga Offset Tax Exp CPI Rev State</v>
          </cell>
          <cell r="B229">
            <v>707297.3</v>
          </cell>
          <cell r="C229">
            <v>0</v>
          </cell>
          <cell r="D229">
            <v>-75478.78</v>
          </cell>
          <cell r="E229">
            <v>631818.52</v>
          </cell>
          <cell r="F229">
            <v>-14011.55</v>
          </cell>
          <cell r="G229">
            <v>0</v>
          </cell>
          <cell r="H229">
            <v>1495.24</v>
          </cell>
          <cell r="I229">
            <v>-12516.31</v>
          </cell>
        </row>
        <row r="230">
          <cell r="A230" t="str">
            <v>Fed Ga Offset CAP DEPR St Only</v>
          </cell>
          <cell r="B230">
            <v>6102390.8899999997</v>
          </cell>
          <cell r="C230">
            <v>0</v>
          </cell>
          <cell r="D230">
            <v>-696350.82</v>
          </cell>
          <cell r="E230">
            <v>5406040.0700000003</v>
          </cell>
          <cell r="F230">
            <v>-120888.36</v>
          </cell>
          <cell r="G230">
            <v>0</v>
          </cell>
          <cell r="H230">
            <v>13794.71</v>
          </cell>
          <cell r="I230">
            <v>-107093.65</v>
          </cell>
        </row>
        <row r="232">
          <cell r="A232" t="str">
            <v>Subtotals:</v>
          </cell>
          <cell r="B232">
            <v>-70696642.390000001</v>
          </cell>
          <cell r="C232">
            <v>-11810957.4</v>
          </cell>
          <cell r="D232">
            <v>9255466.5899999999</v>
          </cell>
          <cell r="E232">
            <v>-73252133.200000003</v>
          </cell>
          <cell r="F232">
            <v>1400481.26</v>
          </cell>
          <cell r="G232">
            <v>233975.06</v>
          </cell>
          <cell r="H232">
            <v>-183354.2</v>
          </cell>
          <cell r="I232">
            <v>1451102.13</v>
          </cell>
        </row>
        <row r="233">
          <cell r="A233" t="str">
            <v>Fed Ga Offset Life FT State</v>
          </cell>
          <cell r="B233">
            <v>2547338.2000000002</v>
          </cell>
          <cell r="C233">
            <v>0</v>
          </cell>
          <cell r="D233">
            <v>-1139869.3400000001</v>
          </cell>
          <cell r="E233">
            <v>1407468.86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</row>
        <row r="234">
          <cell r="A234" t="str">
            <v>Fed Ga Offset Method Life FT State</v>
          </cell>
          <cell r="B234">
            <v>4036046.12</v>
          </cell>
          <cell r="C234">
            <v>0</v>
          </cell>
          <cell r="D234">
            <v>-763576.13</v>
          </cell>
          <cell r="E234">
            <v>3272469.99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</row>
        <row r="235">
          <cell r="A235" t="str">
            <v>Fed Ga Offset Method FT State</v>
          </cell>
          <cell r="B235">
            <v>0</v>
          </cell>
          <cell r="C235">
            <v>0</v>
          </cell>
          <cell r="D235">
            <v>0.01</v>
          </cell>
          <cell r="E235">
            <v>0.01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</row>
        <row r="237">
          <cell r="A237" t="str">
            <v>Subtotals:</v>
          </cell>
          <cell r="B237">
            <v>6583384.3200000003</v>
          </cell>
          <cell r="C237">
            <v>0</v>
          </cell>
          <cell r="D237">
            <v>-1903445.46</v>
          </cell>
          <cell r="E237">
            <v>4679938.8600000003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</row>
        <row r="238">
          <cell r="A238" t="str">
            <v>Fed Georgia Offset ITC BASIS REDUCT</v>
          </cell>
          <cell r="B238">
            <v>8156658.9299999997</v>
          </cell>
          <cell r="C238">
            <v>0</v>
          </cell>
          <cell r="D238">
            <v>-616845.34</v>
          </cell>
          <cell r="E238">
            <v>7539813.5899999999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</row>
        <row r="239">
          <cell r="A239" t="str">
            <v>Fed Ga Offset Afudc Equity State</v>
          </cell>
          <cell r="B239">
            <v>118519774.15000001</v>
          </cell>
          <cell r="C239">
            <v>7693612.7300000004</v>
          </cell>
          <cell r="D239">
            <v>-4524869.8</v>
          </cell>
          <cell r="E239">
            <v>121688517.08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</row>
        <row r="240">
          <cell r="A240" t="str">
            <v>Fed Georgia Offset AFUDC DEBT GROSS</v>
          </cell>
          <cell r="B240">
            <v>16889.509999999998</v>
          </cell>
          <cell r="C240">
            <v>0</v>
          </cell>
          <cell r="D240">
            <v>-2727.79</v>
          </cell>
          <cell r="E240">
            <v>14161.72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</row>
        <row r="241">
          <cell r="A241" t="str">
            <v>Fed Georgia Offset AFUDC DEBT NOT S</v>
          </cell>
          <cell r="B241">
            <v>7593878</v>
          </cell>
          <cell r="C241">
            <v>0</v>
          </cell>
          <cell r="D241">
            <v>-423815.73</v>
          </cell>
          <cell r="E241">
            <v>7170062.2699999996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</row>
        <row r="242">
          <cell r="A242" t="str">
            <v>Fed Georgia Offset INDIRECT COST FT</v>
          </cell>
          <cell r="B242">
            <v>2130530.94</v>
          </cell>
          <cell r="C242">
            <v>0</v>
          </cell>
          <cell r="D242">
            <v>-176275.61</v>
          </cell>
          <cell r="E242">
            <v>1954255.33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</row>
        <row r="244">
          <cell r="A244" t="str">
            <v>Subtotals:</v>
          </cell>
          <cell r="B244">
            <v>136417731.53</v>
          </cell>
          <cell r="C244">
            <v>7693612.7300000004</v>
          </cell>
          <cell r="D244">
            <v>-5744534.2699999996</v>
          </cell>
          <cell r="E244">
            <v>138366809.99000001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</row>
        <row r="246">
          <cell r="A246" t="str">
            <v>Offset TRANS</v>
          </cell>
          <cell r="B246">
            <v>2177594974.3099999</v>
          </cell>
          <cell r="C246">
            <v>144106967.50999999</v>
          </cell>
          <cell r="D246">
            <v>-56099872.960000001</v>
          </cell>
          <cell r="E246">
            <v>2265602068.8600001</v>
          </cell>
          <cell r="F246">
            <v>-40821310.409999996</v>
          </cell>
          <cell r="G246">
            <v>-2702348.56</v>
          </cell>
          <cell r="H246">
            <v>1010662.94</v>
          </cell>
          <cell r="I246">
            <v>-42512996.030000001</v>
          </cell>
        </row>
        <row r="248">
          <cell r="A248" t="str">
            <v>Jurisdiction Totals:</v>
          </cell>
          <cell r="B248">
            <v>5797391092.6700001</v>
          </cell>
          <cell r="C248">
            <v>431716964.83999997</v>
          </cell>
          <cell r="D248">
            <v>-117535357.79000001</v>
          </cell>
          <cell r="E248">
            <v>6111572699.7200003</v>
          </cell>
          <cell r="F248">
            <v>-110663343.68000001</v>
          </cell>
          <cell r="G248">
            <v>-8207484.46</v>
          </cell>
          <cell r="H248">
            <v>2165525.21</v>
          </cell>
          <cell r="I248">
            <v>-116705302.90000001</v>
          </cell>
        </row>
        <row r="249">
          <cell r="A249" t="str">
            <v>Ga Cor</v>
          </cell>
          <cell r="B249">
            <v>1934448.39</v>
          </cell>
          <cell r="C249">
            <v>8635.34</v>
          </cell>
          <cell r="D249">
            <v>1543.61</v>
          </cell>
          <cell r="E249">
            <v>1944627.34</v>
          </cell>
          <cell r="F249">
            <v>109570.77</v>
          </cell>
          <cell r="G249">
            <v>488.76</v>
          </cell>
          <cell r="H249">
            <v>87.21</v>
          </cell>
          <cell r="I249">
            <v>110146.74</v>
          </cell>
        </row>
        <row r="250">
          <cell r="A250" t="str">
            <v>Ga Method State</v>
          </cell>
          <cell r="B250">
            <v>-1289258.24</v>
          </cell>
          <cell r="C250">
            <v>-184428.98</v>
          </cell>
          <cell r="D250">
            <v>-494.81</v>
          </cell>
          <cell r="E250">
            <v>-1474182.03</v>
          </cell>
          <cell r="F250">
            <v>-73020.009999999995</v>
          </cell>
          <cell r="G250">
            <v>-10438.68</v>
          </cell>
          <cell r="H250">
            <v>-28.01</v>
          </cell>
          <cell r="I250">
            <v>-83486.7</v>
          </cell>
        </row>
        <row r="251">
          <cell r="A251" t="str">
            <v>Ga Life State</v>
          </cell>
          <cell r="B251">
            <v>1283880.97</v>
          </cell>
          <cell r="C251">
            <v>184428.98</v>
          </cell>
          <cell r="D251">
            <v>2014.17</v>
          </cell>
          <cell r="E251">
            <v>1470324.12</v>
          </cell>
          <cell r="F251">
            <v>72674.66</v>
          </cell>
          <cell r="G251">
            <v>10438.68</v>
          </cell>
          <cell r="H251">
            <v>113.68</v>
          </cell>
          <cell r="I251">
            <v>83227.02</v>
          </cell>
        </row>
        <row r="252">
          <cell r="A252" t="str">
            <v>Ga Method Life State</v>
          </cell>
          <cell r="B252">
            <v>68760953.469999999</v>
          </cell>
          <cell r="C252">
            <v>9181947.3499999996</v>
          </cell>
          <cell r="D252">
            <v>-5043313.76</v>
          </cell>
          <cell r="E252">
            <v>72899587.060000002</v>
          </cell>
          <cell r="F252">
            <v>3894759.57</v>
          </cell>
          <cell r="G252">
            <v>519698.22</v>
          </cell>
          <cell r="H252">
            <v>-285555.40000000002</v>
          </cell>
          <cell r="I252">
            <v>4128902.39</v>
          </cell>
        </row>
        <row r="254">
          <cell r="A254" t="str">
            <v>Subtotals:</v>
          </cell>
          <cell r="B254">
            <v>70690024.590000004</v>
          </cell>
          <cell r="C254">
            <v>9190582.6899999995</v>
          </cell>
          <cell r="D254">
            <v>-5040250.79</v>
          </cell>
          <cell r="E254">
            <v>74840356.489999995</v>
          </cell>
          <cell r="F254">
            <v>4003984.99</v>
          </cell>
          <cell r="G254">
            <v>520186.98</v>
          </cell>
          <cell r="H254">
            <v>-285382.52</v>
          </cell>
          <cell r="I254">
            <v>4238789.45</v>
          </cell>
        </row>
        <row r="255">
          <cell r="A255" t="str">
            <v>Ga Indirect Cost State</v>
          </cell>
          <cell r="B255">
            <v>-1765626.05</v>
          </cell>
          <cell r="C255">
            <v>-400645.57</v>
          </cell>
          <cell r="D255">
            <v>172411.53</v>
          </cell>
          <cell r="E255">
            <v>-1993860.09</v>
          </cell>
          <cell r="F255">
            <v>-99814.96</v>
          </cell>
          <cell r="G255">
            <v>-22676.54</v>
          </cell>
          <cell r="H255">
            <v>9758.2900000000009</v>
          </cell>
          <cell r="I255">
            <v>-112733.22</v>
          </cell>
        </row>
        <row r="256">
          <cell r="A256" t="str">
            <v>Ga Afudc Debt Gross State</v>
          </cell>
          <cell r="B256">
            <v>1387561.09</v>
          </cell>
          <cell r="C256">
            <v>236052.17</v>
          </cell>
          <cell r="D256">
            <v>-155429.07</v>
          </cell>
          <cell r="E256">
            <v>1468184.19</v>
          </cell>
          <cell r="F256">
            <v>78535.97</v>
          </cell>
          <cell r="G256">
            <v>13360.55</v>
          </cell>
          <cell r="H256">
            <v>-8797.2900000000009</v>
          </cell>
          <cell r="I256">
            <v>83099.23</v>
          </cell>
        </row>
        <row r="257">
          <cell r="A257" t="str">
            <v>Ga Other Deferred State</v>
          </cell>
          <cell r="B257">
            <v>1272838.5900000001</v>
          </cell>
          <cell r="C257">
            <v>0</v>
          </cell>
          <cell r="D257">
            <v>-12858.82</v>
          </cell>
          <cell r="E257">
            <v>1259979.77</v>
          </cell>
          <cell r="F257">
            <v>72085.75</v>
          </cell>
          <cell r="G257">
            <v>0</v>
          </cell>
          <cell r="H257">
            <v>-727.83</v>
          </cell>
          <cell r="I257">
            <v>71357.919999999998</v>
          </cell>
        </row>
        <row r="258">
          <cell r="A258" t="str">
            <v>Ga Repair Allow State</v>
          </cell>
          <cell r="B258">
            <v>3.83</v>
          </cell>
          <cell r="C258">
            <v>0</v>
          </cell>
          <cell r="D258">
            <v>0</v>
          </cell>
          <cell r="E258">
            <v>3.83</v>
          </cell>
          <cell r="F258">
            <v>0.22</v>
          </cell>
          <cell r="G258">
            <v>0</v>
          </cell>
          <cell r="H258">
            <v>0</v>
          </cell>
          <cell r="I258">
            <v>0.22</v>
          </cell>
        </row>
        <row r="259">
          <cell r="A259" t="str">
            <v>Ga Afudc Debt Tax Fed - State</v>
          </cell>
          <cell r="B259">
            <v>0.25</v>
          </cell>
          <cell r="C259">
            <v>0</v>
          </cell>
          <cell r="D259">
            <v>0</v>
          </cell>
          <cell r="E259">
            <v>0.25</v>
          </cell>
          <cell r="F259">
            <v>0.03</v>
          </cell>
          <cell r="G259">
            <v>0</v>
          </cell>
          <cell r="H259">
            <v>0</v>
          </cell>
          <cell r="I259">
            <v>0.03</v>
          </cell>
        </row>
        <row r="260">
          <cell r="A260" t="str">
            <v>Ga Tax Repairs Expense</v>
          </cell>
          <cell r="B260">
            <v>-49.73</v>
          </cell>
          <cell r="C260">
            <v>0</v>
          </cell>
          <cell r="D260">
            <v>6.35</v>
          </cell>
          <cell r="E260">
            <v>-43.38</v>
          </cell>
          <cell r="F260">
            <v>-2.81</v>
          </cell>
          <cell r="G260">
            <v>0</v>
          </cell>
          <cell r="H260">
            <v>0.36</v>
          </cell>
          <cell r="I260">
            <v>-2.4500000000000002</v>
          </cell>
        </row>
        <row r="261">
          <cell r="A261" t="str">
            <v>Ga ITC Other Basis Red State</v>
          </cell>
          <cell r="B261">
            <v>29636.17</v>
          </cell>
          <cell r="C261">
            <v>0</v>
          </cell>
          <cell r="D261">
            <v>-2322.75</v>
          </cell>
          <cell r="E261">
            <v>27313.42</v>
          </cell>
          <cell r="F261">
            <v>1677.41</v>
          </cell>
          <cell r="G261">
            <v>0</v>
          </cell>
          <cell r="H261">
            <v>-131.47</v>
          </cell>
          <cell r="I261">
            <v>1545.94</v>
          </cell>
        </row>
        <row r="263">
          <cell r="A263" t="str">
            <v>Subtotals:</v>
          </cell>
          <cell r="B263">
            <v>924364.15</v>
          </cell>
          <cell r="C263">
            <v>-164593.4</v>
          </cell>
          <cell r="D263">
            <v>1807.24</v>
          </cell>
          <cell r="E263">
            <v>761577.99</v>
          </cell>
          <cell r="F263">
            <v>52481.61</v>
          </cell>
          <cell r="G263">
            <v>-9315.99</v>
          </cell>
          <cell r="H263">
            <v>102.06</v>
          </cell>
          <cell r="I263">
            <v>43267.67</v>
          </cell>
        </row>
        <row r="264">
          <cell r="A264" t="str">
            <v>Ga Tax Diffs State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</row>
        <row r="265">
          <cell r="A265" t="str">
            <v>Ga SECTION 263A State</v>
          </cell>
          <cell r="B265">
            <v>-2243612.5699999998</v>
          </cell>
          <cell r="C265">
            <v>-1287181.29</v>
          </cell>
          <cell r="D265">
            <v>326655.19</v>
          </cell>
          <cell r="E265">
            <v>-3204138.67</v>
          </cell>
          <cell r="F265">
            <v>-126988.45</v>
          </cell>
          <cell r="G265">
            <v>-72854.460000000006</v>
          </cell>
          <cell r="H265">
            <v>18488.64</v>
          </cell>
          <cell r="I265">
            <v>-181354.27</v>
          </cell>
        </row>
        <row r="266">
          <cell r="A266" t="str">
            <v>Ga CAPITALIZED DEPR State</v>
          </cell>
          <cell r="B266">
            <v>48757.25</v>
          </cell>
          <cell r="C266">
            <v>0</v>
          </cell>
          <cell r="D266">
            <v>-6447.86</v>
          </cell>
          <cell r="E266">
            <v>42309.39</v>
          </cell>
          <cell r="F266">
            <v>2759.71</v>
          </cell>
          <cell r="G266">
            <v>0</v>
          </cell>
          <cell r="H266">
            <v>-364.99</v>
          </cell>
          <cell r="I266">
            <v>2394.7199999999998</v>
          </cell>
        </row>
        <row r="267">
          <cell r="A267" t="str">
            <v>Ga CIAC State</v>
          </cell>
          <cell r="B267">
            <v>-3043.76</v>
          </cell>
          <cell r="C267">
            <v>0</v>
          </cell>
          <cell r="D267">
            <v>3043.76</v>
          </cell>
          <cell r="E267">
            <v>0</v>
          </cell>
          <cell r="F267">
            <v>-172.27</v>
          </cell>
          <cell r="G267">
            <v>0</v>
          </cell>
          <cell r="H267">
            <v>172.27</v>
          </cell>
          <cell r="I267">
            <v>0</v>
          </cell>
        </row>
        <row r="268">
          <cell r="A268" t="str">
            <v>Ga NEG OTHER DEFERRED State</v>
          </cell>
          <cell r="B268">
            <v>-189867.03</v>
          </cell>
          <cell r="C268">
            <v>0</v>
          </cell>
          <cell r="D268">
            <v>28157.39</v>
          </cell>
          <cell r="E268">
            <v>-161709.64000000001</v>
          </cell>
          <cell r="F268">
            <v>-10746.48</v>
          </cell>
          <cell r="G268">
            <v>0</v>
          </cell>
          <cell r="H268">
            <v>1593.71</v>
          </cell>
          <cell r="I268">
            <v>-9152.77</v>
          </cell>
        </row>
        <row r="269">
          <cell r="A269" t="str">
            <v>GA ITC State Addback</v>
          </cell>
          <cell r="B269">
            <v>-23246.42</v>
          </cell>
          <cell r="C269">
            <v>0</v>
          </cell>
          <cell r="D269">
            <v>6641.77</v>
          </cell>
          <cell r="E269">
            <v>-16604.650000000001</v>
          </cell>
          <cell r="F269">
            <v>-1315.74</v>
          </cell>
          <cell r="G269">
            <v>0</v>
          </cell>
          <cell r="H269">
            <v>375.92</v>
          </cell>
          <cell r="I269">
            <v>-939.82</v>
          </cell>
        </row>
        <row r="271">
          <cell r="A271" t="str">
            <v>Subtotals:</v>
          </cell>
          <cell r="B271">
            <v>-2411012.5299999998</v>
          </cell>
          <cell r="C271">
            <v>-1287181.29</v>
          </cell>
          <cell r="D271">
            <v>358050.25</v>
          </cell>
          <cell r="E271">
            <v>-3340143.57</v>
          </cell>
          <cell r="F271">
            <v>-136463.23000000001</v>
          </cell>
          <cell r="G271">
            <v>-72854.460000000006</v>
          </cell>
          <cell r="H271">
            <v>20265.55</v>
          </cell>
          <cell r="I271">
            <v>-189052.14</v>
          </cell>
        </row>
        <row r="272">
          <cell r="A272" t="str">
            <v>Ga Life FT State</v>
          </cell>
          <cell r="B272">
            <v>-8425.6200000000008</v>
          </cell>
          <cell r="C272">
            <v>0</v>
          </cell>
          <cell r="D272">
            <v>99.52</v>
          </cell>
          <cell r="E272">
            <v>-8326.1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</row>
        <row r="273">
          <cell r="A273" t="str">
            <v>Ga Method FT State</v>
          </cell>
          <cell r="B273">
            <v>5476.76</v>
          </cell>
          <cell r="C273">
            <v>0</v>
          </cell>
          <cell r="D273">
            <v>-1618.88</v>
          </cell>
          <cell r="E273">
            <v>3857.88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</row>
        <row r="274">
          <cell r="A274" t="str">
            <v>Ga Method Life FT State</v>
          </cell>
          <cell r="B274">
            <v>0.01</v>
          </cell>
          <cell r="C274">
            <v>0</v>
          </cell>
          <cell r="D274">
            <v>0</v>
          </cell>
          <cell r="E274">
            <v>0.01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</row>
        <row r="276">
          <cell r="A276" t="str">
            <v>Subtotals:</v>
          </cell>
          <cell r="B276">
            <v>-2948.85</v>
          </cell>
          <cell r="C276">
            <v>0</v>
          </cell>
          <cell r="D276">
            <v>-1519.36</v>
          </cell>
          <cell r="E276">
            <v>-4468.21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</row>
        <row r="277">
          <cell r="A277" t="str">
            <v>Ga Itc Basis Red State</v>
          </cell>
          <cell r="B277">
            <v>28492.57</v>
          </cell>
          <cell r="C277">
            <v>0</v>
          </cell>
          <cell r="D277">
            <v>-3690.39</v>
          </cell>
          <cell r="E277">
            <v>24802.18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</row>
        <row r="278">
          <cell r="A278" t="str">
            <v>Ga Afudc Equity State</v>
          </cell>
          <cell r="B278">
            <v>4115415.23</v>
          </cell>
          <cell r="C278">
            <v>1160957.3899999999</v>
          </cell>
          <cell r="D278">
            <v>-426706.57</v>
          </cell>
          <cell r="E278">
            <v>4849666.05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</row>
        <row r="279">
          <cell r="A279" t="str">
            <v>Georgia AFUDC DEBT GROSS FT STATE</v>
          </cell>
          <cell r="B279">
            <v>510.39</v>
          </cell>
          <cell r="C279">
            <v>0</v>
          </cell>
          <cell r="D279">
            <v>0</v>
          </cell>
          <cell r="E279">
            <v>510.39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</row>
        <row r="280">
          <cell r="A280" t="str">
            <v>Ga Afudc Debt Not State</v>
          </cell>
          <cell r="B280">
            <v>111773.47</v>
          </cell>
          <cell r="C280">
            <v>0</v>
          </cell>
          <cell r="D280">
            <v>-4356.9799999999996</v>
          </cell>
          <cell r="E280">
            <v>107416.49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</row>
        <row r="281">
          <cell r="A281" t="str">
            <v>Ga Indirect Cost Ft State</v>
          </cell>
          <cell r="B281">
            <v>16011.29</v>
          </cell>
          <cell r="C281">
            <v>0</v>
          </cell>
          <cell r="D281">
            <v>0</v>
          </cell>
          <cell r="E281">
            <v>16011.29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</row>
        <row r="283">
          <cell r="A283" t="str">
            <v>Subtotals:</v>
          </cell>
          <cell r="B283">
            <v>4272202.95</v>
          </cell>
          <cell r="C283">
            <v>1160957.3899999999</v>
          </cell>
          <cell r="D283">
            <v>-434753.94</v>
          </cell>
          <cell r="E283">
            <v>4998406.4000000004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</row>
        <row r="285">
          <cell r="A285" t="str">
            <v>Georgia AUX GEN</v>
          </cell>
          <cell r="B285">
            <v>73472630.310000002</v>
          </cell>
          <cell r="C285">
            <v>8899765.3900000006</v>
          </cell>
          <cell r="D285">
            <v>-5116666.5999999996</v>
          </cell>
          <cell r="E285">
            <v>77255729.099999994</v>
          </cell>
          <cell r="F285">
            <v>3920003.37</v>
          </cell>
          <cell r="G285">
            <v>438016.53</v>
          </cell>
          <cell r="H285">
            <v>-265014.90999999997</v>
          </cell>
          <cell r="I285">
            <v>4093004.98</v>
          </cell>
        </row>
        <row r="288">
          <cell r="A288" t="str">
            <v>Subtotals:</v>
          </cell>
          <cell r="B288">
            <v>255529.05</v>
          </cell>
          <cell r="C288">
            <v>0</v>
          </cell>
          <cell r="D288">
            <v>-5646.3</v>
          </cell>
          <cell r="E288">
            <v>249882.75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</row>
        <row r="289">
          <cell r="A289" t="str">
            <v>Ga Cor</v>
          </cell>
          <cell r="B289">
            <v>8752904.8699999992</v>
          </cell>
          <cell r="C289">
            <v>-15271917.140000001</v>
          </cell>
          <cell r="D289">
            <v>-3492406.86</v>
          </cell>
          <cell r="E289">
            <v>-10011419.130000001</v>
          </cell>
          <cell r="F289">
            <v>508026.5</v>
          </cell>
          <cell r="G289">
            <v>-864390.51</v>
          </cell>
          <cell r="H289">
            <v>-197670.27</v>
          </cell>
          <cell r="I289">
            <v>-554034.28</v>
          </cell>
        </row>
        <row r="290">
          <cell r="A290" t="str">
            <v>Ga Method State</v>
          </cell>
          <cell r="B290">
            <v>319897.39</v>
          </cell>
          <cell r="C290">
            <v>71765.72</v>
          </cell>
          <cell r="D290">
            <v>4440.22</v>
          </cell>
          <cell r="E290">
            <v>396103.33</v>
          </cell>
          <cell r="F290">
            <v>-6029.54</v>
          </cell>
          <cell r="G290">
            <v>4061.94</v>
          </cell>
          <cell r="H290">
            <v>251.32</v>
          </cell>
          <cell r="I290">
            <v>-1716.28</v>
          </cell>
        </row>
        <row r="291">
          <cell r="A291" t="str">
            <v>Ga Life State</v>
          </cell>
          <cell r="B291">
            <v>5469680.8499999996</v>
          </cell>
          <cell r="C291">
            <v>-79962.539999999994</v>
          </cell>
          <cell r="D291">
            <v>-2103129.5299999998</v>
          </cell>
          <cell r="E291">
            <v>3286588.78</v>
          </cell>
          <cell r="F291">
            <v>310691.11</v>
          </cell>
          <cell r="G291">
            <v>-4525.88</v>
          </cell>
          <cell r="H291">
            <v>-119223.46</v>
          </cell>
          <cell r="I291">
            <v>186941.77</v>
          </cell>
        </row>
        <row r="292">
          <cell r="A292" t="str">
            <v>Ga Method Life State</v>
          </cell>
          <cell r="B292">
            <v>3066831552.27</v>
          </cell>
          <cell r="C292">
            <v>215134774.56</v>
          </cell>
          <cell r="D292">
            <v>-53751114.289999999</v>
          </cell>
          <cell r="E292">
            <v>3228215212.54</v>
          </cell>
          <cell r="F292">
            <v>173512588.46000001</v>
          </cell>
          <cell r="G292">
            <v>12176628.24</v>
          </cell>
          <cell r="H292">
            <v>-3043891.32</v>
          </cell>
          <cell r="I292">
            <v>182645325.38</v>
          </cell>
        </row>
        <row r="294">
          <cell r="A294" t="str">
            <v>Subtotals:</v>
          </cell>
          <cell r="B294">
            <v>3081374035.3800001</v>
          </cell>
          <cell r="C294">
            <v>199854660.59999999</v>
          </cell>
          <cell r="D294">
            <v>-59342210.460000001</v>
          </cell>
          <cell r="E294">
            <v>3221886485.52</v>
          </cell>
          <cell r="F294">
            <v>174325276.53</v>
          </cell>
          <cell r="G294">
            <v>11311773.789999999</v>
          </cell>
          <cell r="H294">
            <v>-3360533.73</v>
          </cell>
          <cell r="I294">
            <v>182276516.59</v>
          </cell>
        </row>
        <row r="295">
          <cell r="A295" t="str">
            <v>Ga Indirect Cost State</v>
          </cell>
          <cell r="B295">
            <v>-17910959.91</v>
          </cell>
          <cell r="C295">
            <v>-3443371.25</v>
          </cell>
          <cell r="D295">
            <v>-436440.93</v>
          </cell>
          <cell r="E295">
            <v>-21790772.09</v>
          </cell>
          <cell r="F295">
            <v>-1010599.35</v>
          </cell>
          <cell r="G295">
            <v>-194894.82</v>
          </cell>
          <cell r="H295">
            <v>-24910.14</v>
          </cell>
          <cell r="I295">
            <v>-1230404.3</v>
          </cell>
        </row>
        <row r="296">
          <cell r="A296" t="str">
            <v>Ga Afudc Debt Gross State</v>
          </cell>
          <cell r="B296">
            <v>51992187.759999998</v>
          </cell>
          <cell r="C296">
            <v>2553288.4</v>
          </cell>
          <cell r="D296">
            <v>-1455180.9</v>
          </cell>
          <cell r="E296">
            <v>53090295.259999998</v>
          </cell>
          <cell r="F296">
            <v>2943524.71</v>
          </cell>
          <cell r="G296">
            <v>144516.12</v>
          </cell>
          <cell r="H296">
            <v>-82471.02</v>
          </cell>
          <cell r="I296">
            <v>3005569.81</v>
          </cell>
        </row>
        <row r="297">
          <cell r="A297" t="str">
            <v>Ga Other Deferred State</v>
          </cell>
          <cell r="B297">
            <v>37282750.990000002</v>
          </cell>
          <cell r="C297">
            <v>1994563.01</v>
          </cell>
          <cell r="D297">
            <v>-1444440.29</v>
          </cell>
          <cell r="E297">
            <v>37832873.710000001</v>
          </cell>
          <cell r="F297">
            <v>2111664.0099999998</v>
          </cell>
          <cell r="G297">
            <v>112892.26</v>
          </cell>
          <cell r="H297">
            <v>-81841.899999999994</v>
          </cell>
          <cell r="I297">
            <v>2142714.38</v>
          </cell>
        </row>
        <row r="298">
          <cell r="A298" t="str">
            <v>Ga Repair Allow State</v>
          </cell>
          <cell r="B298">
            <v>68849482.900000006</v>
          </cell>
          <cell r="C298">
            <v>0</v>
          </cell>
          <cell r="D298">
            <v>-2516910.86</v>
          </cell>
          <cell r="E298">
            <v>66332572.039999999</v>
          </cell>
          <cell r="F298">
            <v>3896880.28</v>
          </cell>
          <cell r="G298">
            <v>0</v>
          </cell>
          <cell r="H298">
            <v>-142457.14000000001</v>
          </cell>
          <cell r="I298">
            <v>3754423.14</v>
          </cell>
        </row>
        <row r="299">
          <cell r="A299" t="str">
            <v>Ga Reconcile Diff State</v>
          </cell>
          <cell r="B299">
            <v>-11320.85</v>
          </cell>
          <cell r="C299">
            <v>0</v>
          </cell>
          <cell r="D299">
            <v>233.23</v>
          </cell>
          <cell r="E299">
            <v>-11087.62</v>
          </cell>
          <cell r="F299">
            <v>-640.76</v>
          </cell>
          <cell r="G299">
            <v>0</v>
          </cell>
          <cell r="H299">
            <v>13.2</v>
          </cell>
          <cell r="I299">
            <v>-627.55999999999995</v>
          </cell>
        </row>
        <row r="300">
          <cell r="A300" t="str">
            <v>Ga Afudc Debt Tax Fed - State</v>
          </cell>
          <cell r="B300">
            <v>3033436.07</v>
          </cell>
          <cell r="C300">
            <v>0</v>
          </cell>
          <cell r="D300">
            <v>-266815.15999999997</v>
          </cell>
          <cell r="E300">
            <v>2766620.91</v>
          </cell>
          <cell r="F300">
            <v>393375.66</v>
          </cell>
          <cell r="G300">
            <v>0</v>
          </cell>
          <cell r="H300">
            <v>-34600.559999999998</v>
          </cell>
          <cell r="I300">
            <v>358775.1</v>
          </cell>
        </row>
        <row r="301">
          <cell r="A301" t="str">
            <v>Ga Tax Repairs Expense</v>
          </cell>
          <cell r="B301">
            <v>377000460.37</v>
          </cell>
          <cell r="C301">
            <v>87324000</v>
          </cell>
          <cell r="D301">
            <v>-9737194.9299999997</v>
          </cell>
          <cell r="E301">
            <v>454587265.44</v>
          </cell>
          <cell r="F301">
            <v>21338226.039999999</v>
          </cell>
          <cell r="G301">
            <v>4942538.4000000004</v>
          </cell>
          <cell r="H301">
            <v>-551125.23</v>
          </cell>
          <cell r="I301">
            <v>25729639.210000001</v>
          </cell>
        </row>
        <row r="303">
          <cell r="A303" t="str">
            <v>Subtotals:</v>
          </cell>
          <cell r="B303">
            <v>520236037.32999998</v>
          </cell>
          <cell r="C303">
            <v>88428480.159999996</v>
          </cell>
          <cell r="D303">
            <v>-15856749.84</v>
          </cell>
          <cell r="E303">
            <v>592807767.64999998</v>
          </cell>
          <cell r="F303">
            <v>29672430.59</v>
          </cell>
          <cell r="G303">
            <v>5005051.96</v>
          </cell>
          <cell r="H303">
            <v>-917392.79</v>
          </cell>
          <cell r="I303">
            <v>33760089.780000001</v>
          </cell>
        </row>
        <row r="304">
          <cell r="A304" t="str">
            <v>Ga Tax Diffs State</v>
          </cell>
          <cell r="B304">
            <v>-9660445.0399999991</v>
          </cell>
          <cell r="C304">
            <v>0</v>
          </cell>
          <cell r="D304">
            <v>4159340.93</v>
          </cell>
          <cell r="E304">
            <v>-5501104.1100000003</v>
          </cell>
          <cell r="F304">
            <v>-546832.05000000005</v>
          </cell>
          <cell r="G304">
            <v>0</v>
          </cell>
          <cell r="H304">
            <v>235418.71</v>
          </cell>
          <cell r="I304">
            <v>-311413.34000000003</v>
          </cell>
        </row>
        <row r="305">
          <cell r="A305" t="str">
            <v>Ga SECTION 263A State</v>
          </cell>
          <cell r="B305">
            <v>-29737363.260000002</v>
          </cell>
          <cell r="C305">
            <v>-13922960.310000001</v>
          </cell>
          <cell r="D305">
            <v>3338333.04</v>
          </cell>
          <cell r="E305">
            <v>-40321990.530000001</v>
          </cell>
          <cell r="F305">
            <v>-1683134.69</v>
          </cell>
          <cell r="G305">
            <v>-788039.55</v>
          </cell>
          <cell r="H305">
            <v>188949.64</v>
          </cell>
          <cell r="I305">
            <v>-2282224.6</v>
          </cell>
        </row>
        <row r="306">
          <cell r="A306" t="str">
            <v>Ga CAPITALIZED DEPR State</v>
          </cell>
          <cell r="B306">
            <v>-1019490.67</v>
          </cell>
          <cell r="C306">
            <v>797825.2</v>
          </cell>
          <cell r="D306">
            <v>79837.03</v>
          </cell>
          <cell r="E306">
            <v>-141828.44</v>
          </cell>
          <cell r="F306">
            <v>-57703.199999999997</v>
          </cell>
          <cell r="G306">
            <v>45156.9</v>
          </cell>
          <cell r="H306">
            <v>4518.7700000000004</v>
          </cell>
          <cell r="I306">
            <v>-8027.53</v>
          </cell>
        </row>
        <row r="307">
          <cell r="A307" t="str">
            <v>Ga CIAC State</v>
          </cell>
          <cell r="B307">
            <v>-106324644.17</v>
          </cell>
          <cell r="C307">
            <v>0</v>
          </cell>
          <cell r="D307">
            <v>12925924.34</v>
          </cell>
          <cell r="E307">
            <v>-93398719.829999998</v>
          </cell>
          <cell r="F307">
            <v>-6017974.8399999999</v>
          </cell>
          <cell r="G307">
            <v>0</v>
          </cell>
          <cell r="H307">
            <v>731607.37</v>
          </cell>
          <cell r="I307">
            <v>-5286367.47</v>
          </cell>
        </row>
        <row r="308">
          <cell r="A308" t="str">
            <v>Ga NEG OTHER DEFERRED State</v>
          </cell>
          <cell r="B308">
            <v>-35892828.119999997</v>
          </cell>
          <cell r="C308">
            <v>0</v>
          </cell>
          <cell r="D308">
            <v>3888107.3</v>
          </cell>
          <cell r="E308">
            <v>-32004720.82</v>
          </cell>
          <cell r="F308">
            <v>-2031534.03</v>
          </cell>
          <cell r="G308">
            <v>0</v>
          </cell>
          <cell r="H308">
            <v>220066.85</v>
          </cell>
          <cell r="I308">
            <v>-1811467.18</v>
          </cell>
        </row>
        <row r="309">
          <cell r="A309" t="str">
            <v>Ga PROM PAYMENT State</v>
          </cell>
          <cell r="B309">
            <v>-11917529.699999999</v>
          </cell>
          <cell r="C309">
            <v>-5000000</v>
          </cell>
          <cell r="D309">
            <v>4554070.5999999996</v>
          </cell>
          <cell r="E309">
            <v>-12363459.1</v>
          </cell>
          <cell r="F309">
            <v>-674532.18</v>
          </cell>
          <cell r="G309">
            <v>-283000</v>
          </cell>
          <cell r="H309">
            <v>257760.39</v>
          </cell>
          <cell r="I309">
            <v>-699771.79</v>
          </cell>
        </row>
        <row r="310">
          <cell r="A310" t="str">
            <v>Ga Tax Repairs Exp. SO</v>
          </cell>
          <cell r="B310">
            <v>-9533044</v>
          </cell>
          <cell r="C310">
            <v>0</v>
          </cell>
          <cell r="D310">
            <v>764827.92</v>
          </cell>
          <cell r="E310">
            <v>-8768216.0800000001</v>
          </cell>
          <cell r="F310">
            <v>-539570.31000000006</v>
          </cell>
          <cell r="G310">
            <v>0</v>
          </cell>
          <cell r="H310">
            <v>43289.27</v>
          </cell>
          <cell r="I310">
            <v>-496281.04</v>
          </cell>
        </row>
        <row r="311">
          <cell r="A311" t="str">
            <v>Ga Tax Rep 481a State</v>
          </cell>
          <cell r="B311">
            <v>41906783.689999998</v>
          </cell>
          <cell r="C311">
            <v>0</v>
          </cell>
          <cell r="D311">
            <v>-6257642.9299999997</v>
          </cell>
          <cell r="E311">
            <v>35649140.759999998</v>
          </cell>
          <cell r="F311">
            <v>2371923.96</v>
          </cell>
          <cell r="G311">
            <v>0</v>
          </cell>
          <cell r="H311">
            <v>-354182.6</v>
          </cell>
          <cell r="I311">
            <v>2017741.36</v>
          </cell>
        </row>
        <row r="312">
          <cell r="A312" t="str">
            <v>Ga Tax Exp CPI Rev State</v>
          </cell>
          <cell r="B312">
            <v>45362.96</v>
          </cell>
          <cell r="C312">
            <v>0</v>
          </cell>
          <cell r="D312">
            <v>-3550.36</v>
          </cell>
          <cell r="E312">
            <v>41812.6</v>
          </cell>
          <cell r="F312">
            <v>2567.5500000000002</v>
          </cell>
          <cell r="G312">
            <v>0</v>
          </cell>
          <cell r="H312">
            <v>-200.96</v>
          </cell>
          <cell r="I312">
            <v>2366.59</v>
          </cell>
        </row>
        <row r="313">
          <cell r="A313" t="str">
            <v>GA Fed Other Tax Cred State Addback</v>
          </cell>
          <cell r="B313">
            <v>-181366.05</v>
          </cell>
          <cell r="C313">
            <v>0</v>
          </cell>
          <cell r="D313">
            <v>51860.77</v>
          </cell>
          <cell r="E313">
            <v>-129505.28</v>
          </cell>
          <cell r="F313">
            <v>-10265.32</v>
          </cell>
          <cell r="G313">
            <v>0</v>
          </cell>
          <cell r="H313">
            <v>2935.32</v>
          </cell>
          <cell r="I313">
            <v>-7330</v>
          </cell>
        </row>
        <row r="314">
          <cell r="A314" t="str">
            <v>Ga CAP DEPR St Only</v>
          </cell>
          <cell r="B314">
            <v>8651543.6899999995</v>
          </cell>
          <cell r="C314">
            <v>0</v>
          </cell>
          <cell r="D314">
            <v>-651502.1</v>
          </cell>
          <cell r="E314">
            <v>8000041.5899999999</v>
          </cell>
          <cell r="F314">
            <v>489677.37</v>
          </cell>
          <cell r="G314">
            <v>0</v>
          </cell>
          <cell r="H314">
            <v>-36875.019999999997</v>
          </cell>
          <cell r="I314">
            <v>452802.35</v>
          </cell>
        </row>
        <row r="316">
          <cell r="A316" t="str">
            <v>Subtotals:</v>
          </cell>
          <cell r="B316">
            <v>-153663020.66999999</v>
          </cell>
          <cell r="C316">
            <v>-18125135.109999999</v>
          </cell>
          <cell r="D316">
            <v>22849606.539999999</v>
          </cell>
          <cell r="E316">
            <v>-148938549.24000001</v>
          </cell>
          <cell r="F316">
            <v>-8697377.7400000002</v>
          </cell>
          <cell r="G316">
            <v>-1025882.65</v>
          </cell>
          <cell r="H316">
            <v>1293287.74</v>
          </cell>
          <cell r="I316">
            <v>-8429972.6500000004</v>
          </cell>
        </row>
        <row r="317">
          <cell r="A317" t="str">
            <v>Ga Life FT State</v>
          </cell>
          <cell r="B317">
            <v>3617560.18</v>
          </cell>
          <cell r="C317">
            <v>0</v>
          </cell>
          <cell r="D317">
            <v>-595618.44999999995</v>
          </cell>
          <cell r="E317">
            <v>3021941.73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</row>
        <row r="318">
          <cell r="A318" t="str">
            <v>Ga Method FT State</v>
          </cell>
          <cell r="B318">
            <v>0.03</v>
          </cell>
          <cell r="C318">
            <v>0</v>
          </cell>
          <cell r="D318">
            <v>0.01</v>
          </cell>
          <cell r="E318">
            <v>0.04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</row>
        <row r="319">
          <cell r="A319" t="str">
            <v>Ga Method Life FT State</v>
          </cell>
          <cell r="B319">
            <v>1064979.58</v>
          </cell>
          <cell r="C319">
            <v>0</v>
          </cell>
          <cell r="D319">
            <v>-114325.7</v>
          </cell>
          <cell r="E319">
            <v>950653.88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</row>
        <row r="321">
          <cell r="A321" t="str">
            <v>Subtotals:</v>
          </cell>
          <cell r="B321">
            <v>4682539.79</v>
          </cell>
          <cell r="C321">
            <v>0</v>
          </cell>
          <cell r="D321">
            <v>-709944.14</v>
          </cell>
          <cell r="E321">
            <v>3972595.65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</row>
        <row r="322">
          <cell r="A322" t="str">
            <v>Ga Itc Basis Red State</v>
          </cell>
          <cell r="B322">
            <v>6738885.5199999996</v>
          </cell>
          <cell r="C322">
            <v>0</v>
          </cell>
          <cell r="D322">
            <v>-475337.88</v>
          </cell>
          <cell r="E322">
            <v>6263547.6399999997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</row>
        <row r="323">
          <cell r="A323" t="str">
            <v>Ga Afudc Equity State</v>
          </cell>
          <cell r="B323">
            <v>82721436.400000006</v>
          </cell>
          <cell r="C323">
            <v>8552225.7599999998</v>
          </cell>
          <cell r="D323">
            <v>-2504346.27</v>
          </cell>
          <cell r="E323">
            <v>88769315.890000001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</row>
        <row r="324">
          <cell r="A324" t="str">
            <v>Georgia AFUDC DEBT GROSS FT STATE</v>
          </cell>
          <cell r="B324">
            <v>14308.12</v>
          </cell>
          <cell r="C324">
            <v>0</v>
          </cell>
          <cell r="D324">
            <v>-13.26</v>
          </cell>
          <cell r="E324">
            <v>14294.86</v>
          </cell>
          <cell r="F324">
            <v>0</v>
          </cell>
          <cell r="G324">
            <v>0</v>
          </cell>
          <cell r="H324">
            <v>0</v>
          </cell>
          <cell r="I324">
            <v>0</v>
          </cell>
        </row>
        <row r="325">
          <cell r="A325" t="str">
            <v>Ga Afudc Debt Not State</v>
          </cell>
          <cell r="B325">
            <v>3316654.55</v>
          </cell>
          <cell r="C325">
            <v>0</v>
          </cell>
          <cell r="D325">
            <v>-228262.33</v>
          </cell>
          <cell r="E325">
            <v>3088392.22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</row>
        <row r="326">
          <cell r="A326" t="str">
            <v>Ga Indirect Cost Ft State</v>
          </cell>
          <cell r="B326">
            <v>647082.59</v>
          </cell>
          <cell r="C326">
            <v>0</v>
          </cell>
          <cell r="D326">
            <v>-45913.760000000002</v>
          </cell>
          <cell r="E326">
            <v>601168.82999999996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</row>
        <row r="328">
          <cell r="A328" t="str">
            <v>Subtotals:</v>
          </cell>
          <cell r="B328">
            <v>93438367.180000007</v>
          </cell>
          <cell r="C328">
            <v>8552225.7599999998</v>
          </cell>
          <cell r="D328">
            <v>-3253873.5</v>
          </cell>
          <cell r="E328">
            <v>98736719.439999998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</row>
        <row r="330">
          <cell r="A330" t="str">
            <v>Georgia DISTR</v>
          </cell>
          <cell r="B330">
            <v>3546323488.0599999</v>
          </cell>
          <cell r="C330">
            <v>278710231.41000003</v>
          </cell>
          <cell r="D330">
            <v>-56318817.700000003</v>
          </cell>
          <cell r="E330">
            <v>3768714901.77</v>
          </cell>
          <cell r="F330">
            <v>195300329.38</v>
          </cell>
          <cell r="G330">
            <v>15290943.1</v>
          </cell>
          <cell r="H330">
            <v>-2984638.78</v>
          </cell>
          <cell r="I330">
            <v>207606633.72</v>
          </cell>
        </row>
        <row r="332">
          <cell r="A332" t="str">
            <v>Ga Method State</v>
          </cell>
          <cell r="B332">
            <v>23283095.52</v>
          </cell>
          <cell r="C332">
            <v>2208463.7799999998</v>
          </cell>
          <cell r="D332">
            <v>2678676.4</v>
          </cell>
          <cell r="E332">
            <v>28170235.699999999</v>
          </cell>
          <cell r="F332">
            <v>1313057.82</v>
          </cell>
          <cell r="G332">
            <v>124999.05</v>
          </cell>
          <cell r="H332">
            <v>151374.69</v>
          </cell>
          <cell r="I332">
            <v>1589431.56</v>
          </cell>
        </row>
        <row r="333">
          <cell r="A333" t="str">
            <v>Ga Life State</v>
          </cell>
          <cell r="B333">
            <v>14478363.17</v>
          </cell>
          <cell r="C333">
            <v>-1868188.16</v>
          </cell>
          <cell r="D333">
            <v>-8290476.6900000004</v>
          </cell>
          <cell r="E333">
            <v>4319698.32</v>
          </cell>
          <cell r="F333">
            <v>822503.46</v>
          </cell>
          <cell r="G333">
            <v>-105739.45</v>
          </cell>
          <cell r="H333">
            <v>-469878.62</v>
          </cell>
          <cell r="I333">
            <v>246885.39</v>
          </cell>
        </row>
        <row r="334">
          <cell r="A334" t="str">
            <v>Ga Method Life State</v>
          </cell>
          <cell r="B334">
            <v>1798569699.0699999</v>
          </cell>
          <cell r="C334">
            <v>123440362.19</v>
          </cell>
          <cell r="D334">
            <v>-46260665.390000001</v>
          </cell>
          <cell r="E334">
            <v>1875749395.8699999</v>
          </cell>
          <cell r="F334">
            <v>101838153.17</v>
          </cell>
          <cell r="G334">
            <v>6986724.5</v>
          </cell>
          <cell r="H334">
            <v>-2624467.09</v>
          </cell>
          <cell r="I334">
            <v>106200410.58</v>
          </cell>
        </row>
        <row r="336">
          <cell r="A336" t="str">
            <v>Subtotals:</v>
          </cell>
          <cell r="B336">
            <v>1870129560.3599999</v>
          </cell>
          <cell r="C336">
            <v>130382962.01000001</v>
          </cell>
          <cell r="D336">
            <v>-47301048.740000002</v>
          </cell>
          <cell r="E336">
            <v>1953211473.6300001</v>
          </cell>
          <cell r="F336">
            <v>105886702.5</v>
          </cell>
          <cell r="G336">
            <v>7379675.6500000004</v>
          </cell>
          <cell r="H336">
            <v>-2684228.64</v>
          </cell>
          <cell r="I336">
            <v>110582149.51000001</v>
          </cell>
        </row>
        <row r="337">
          <cell r="A337" t="str">
            <v>Ga Indirect Cost State</v>
          </cell>
          <cell r="B337">
            <v>-15936621.390000001</v>
          </cell>
          <cell r="C337">
            <v>-2655060.31</v>
          </cell>
          <cell r="D337">
            <v>111707.97</v>
          </cell>
          <cell r="E337">
            <v>-18479973.73</v>
          </cell>
          <cell r="F337">
            <v>-899764.42</v>
          </cell>
          <cell r="G337">
            <v>-150276.42000000001</v>
          </cell>
          <cell r="H337">
            <v>6175.7</v>
          </cell>
          <cell r="I337">
            <v>-1043865.12</v>
          </cell>
        </row>
        <row r="338">
          <cell r="A338" t="str">
            <v>Ga Afudc Debt Gross State</v>
          </cell>
          <cell r="B338">
            <v>49908123.200000003</v>
          </cell>
          <cell r="C338">
            <v>2296947.36</v>
          </cell>
          <cell r="D338">
            <v>-2053209.96</v>
          </cell>
          <cell r="E338">
            <v>50151860.600000001</v>
          </cell>
          <cell r="F338">
            <v>2846237.14</v>
          </cell>
          <cell r="G338">
            <v>130007.22</v>
          </cell>
          <cell r="H338">
            <v>-117941.21</v>
          </cell>
          <cell r="I338">
            <v>2858303.15</v>
          </cell>
        </row>
        <row r="339">
          <cell r="A339" t="str">
            <v>Ga Other Deferred State</v>
          </cell>
          <cell r="B339">
            <v>35502060.909999996</v>
          </cell>
          <cell r="C339">
            <v>1785468.04</v>
          </cell>
          <cell r="D339">
            <v>-2012254.56</v>
          </cell>
          <cell r="E339">
            <v>35275274.390000001</v>
          </cell>
          <cell r="F339">
            <v>2010416.74</v>
          </cell>
          <cell r="G339">
            <v>101057.49</v>
          </cell>
          <cell r="H339">
            <v>-113980.26</v>
          </cell>
          <cell r="I339">
            <v>1997493.96</v>
          </cell>
        </row>
        <row r="340">
          <cell r="A340" t="str">
            <v>Ga Repair Allow State</v>
          </cell>
          <cell r="B340">
            <v>31430867.449999999</v>
          </cell>
          <cell r="C340">
            <v>0</v>
          </cell>
          <cell r="D340">
            <v>-1448662.22</v>
          </cell>
          <cell r="E340">
            <v>29982205.23</v>
          </cell>
          <cell r="F340">
            <v>1779120.72</v>
          </cell>
          <cell r="G340">
            <v>0</v>
          </cell>
          <cell r="H340">
            <v>-82001.490000000005</v>
          </cell>
          <cell r="I340">
            <v>1697119.23</v>
          </cell>
        </row>
        <row r="341">
          <cell r="A341" t="str">
            <v>Ga Reconcile Diff State</v>
          </cell>
          <cell r="B341">
            <v>1.43</v>
          </cell>
          <cell r="C341">
            <v>0</v>
          </cell>
          <cell r="D341">
            <v>-0.09</v>
          </cell>
          <cell r="E341">
            <v>1.34</v>
          </cell>
          <cell r="F341">
            <v>-0.02</v>
          </cell>
          <cell r="G341">
            <v>0</v>
          </cell>
          <cell r="H341">
            <v>0</v>
          </cell>
          <cell r="I341">
            <v>-0.02</v>
          </cell>
        </row>
        <row r="342">
          <cell r="A342" t="str">
            <v>Ga Afudc Debt Tax Fed - State</v>
          </cell>
          <cell r="B342">
            <v>7614482.25</v>
          </cell>
          <cell r="C342">
            <v>0</v>
          </cell>
          <cell r="D342">
            <v>-464977.3</v>
          </cell>
          <cell r="E342">
            <v>7149504.9500000002</v>
          </cell>
          <cell r="F342">
            <v>972915</v>
          </cell>
          <cell r="G342">
            <v>0</v>
          </cell>
          <cell r="H342">
            <v>-59410.92</v>
          </cell>
          <cell r="I342">
            <v>913504.08</v>
          </cell>
        </row>
        <row r="343">
          <cell r="A343" t="str">
            <v>Ga Tax Repairs Expense</v>
          </cell>
          <cell r="B343">
            <v>126642026.65000001</v>
          </cell>
          <cell r="C343">
            <v>16414000</v>
          </cell>
          <cell r="D343">
            <v>-4538919.84</v>
          </cell>
          <cell r="E343">
            <v>138517106.81</v>
          </cell>
          <cell r="F343">
            <v>7167938.7599999998</v>
          </cell>
          <cell r="G343">
            <v>929032.4</v>
          </cell>
          <cell r="H343">
            <v>-256902.89</v>
          </cell>
          <cell r="I343">
            <v>7840068.2699999996</v>
          </cell>
        </row>
        <row r="345">
          <cell r="A345" t="str">
            <v>Subtotals:</v>
          </cell>
          <cell r="B345">
            <v>235160940.5</v>
          </cell>
          <cell r="C345">
            <v>17841355.09</v>
          </cell>
          <cell r="D345">
            <v>-10406316</v>
          </cell>
          <cell r="E345">
            <v>242595979.59</v>
          </cell>
          <cell r="F345">
            <v>13876863.92</v>
          </cell>
          <cell r="G345">
            <v>1009820.69</v>
          </cell>
          <cell r="H345">
            <v>-624061.06999999995</v>
          </cell>
          <cell r="I345">
            <v>14262623.550000001</v>
          </cell>
        </row>
        <row r="346">
          <cell r="A346" t="str">
            <v>Ga Tax Diffs State</v>
          </cell>
          <cell r="B346">
            <v>-2520132.35</v>
          </cell>
          <cell r="C346">
            <v>0</v>
          </cell>
          <cell r="D346">
            <v>1004034.01</v>
          </cell>
          <cell r="E346">
            <v>-1516098.34</v>
          </cell>
          <cell r="F346">
            <v>-142659.32</v>
          </cell>
          <cell r="G346">
            <v>0</v>
          </cell>
          <cell r="H346">
            <v>56839.25</v>
          </cell>
          <cell r="I346">
            <v>-85820.07</v>
          </cell>
        </row>
        <row r="347">
          <cell r="A347" t="str">
            <v>Ga SECTION 263A State</v>
          </cell>
          <cell r="B347">
            <v>-46316395.770000003</v>
          </cell>
          <cell r="C347">
            <v>-12525144.619999999</v>
          </cell>
          <cell r="D347">
            <v>5634395.4500000002</v>
          </cell>
          <cell r="E347">
            <v>-53207144.939999998</v>
          </cell>
          <cell r="F347">
            <v>-2621508.12</v>
          </cell>
          <cell r="G347">
            <v>-708923.19</v>
          </cell>
          <cell r="H347">
            <v>318906.78999999998</v>
          </cell>
          <cell r="I347">
            <v>-3011524.5</v>
          </cell>
        </row>
        <row r="348">
          <cell r="A348" t="str">
            <v>Ga CAPITALIZED DEPR State</v>
          </cell>
          <cell r="B348">
            <v>-968657.88</v>
          </cell>
          <cell r="C348">
            <v>714187.22</v>
          </cell>
          <cell r="D348">
            <v>86276.26</v>
          </cell>
          <cell r="E348">
            <v>-168194.4</v>
          </cell>
          <cell r="F348">
            <v>-54825.99</v>
          </cell>
          <cell r="G348">
            <v>40422.99</v>
          </cell>
          <cell r="H348">
            <v>4883.2299999999996</v>
          </cell>
          <cell r="I348">
            <v>-9519.76</v>
          </cell>
        </row>
        <row r="349">
          <cell r="A349" t="str">
            <v>Ga CIAC State</v>
          </cell>
          <cell r="B349">
            <v>-12107281.82</v>
          </cell>
          <cell r="C349">
            <v>0</v>
          </cell>
          <cell r="D349">
            <v>1603298.69</v>
          </cell>
          <cell r="E349">
            <v>-10503983.130000001</v>
          </cell>
          <cell r="F349">
            <v>-685272.14</v>
          </cell>
          <cell r="G349">
            <v>0</v>
          </cell>
          <cell r="H349">
            <v>90746.75</v>
          </cell>
          <cell r="I349">
            <v>-594525.39</v>
          </cell>
        </row>
        <row r="350">
          <cell r="A350" t="str">
            <v>Ga NEG OTHER DEFERRED State</v>
          </cell>
          <cell r="B350">
            <v>-20069127.640000001</v>
          </cell>
          <cell r="C350">
            <v>0</v>
          </cell>
          <cell r="D350">
            <v>2662345.0099999998</v>
          </cell>
          <cell r="E350">
            <v>-17406782.629999999</v>
          </cell>
          <cell r="F350">
            <v>-1135912.56</v>
          </cell>
          <cell r="G350">
            <v>0</v>
          </cell>
          <cell r="H350">
            <v>150688.70000000001</v>
          </cell>
          <cell r="I350">
            <v>-985223.86</v>
          </cell>
        </row>
        <row r="351">
          <cell r="A351" t="str">
            <v>Ga PROM PAYMENT State</v>
          </cell>
          <cell r="B351">
            <v>0</v>
          </cell>
          <cell r="C351">
            <v>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</row>
        <row r="352">
          <cell r="A352" t="str">
            <v>Ga Tax Repairs Exp. SO</v>
          </cell>
          <cell r="B352">
            <v>-3084562.94</v>
          </cell>
          <cell r="C352">
            <v>0</v>
          </cell>
          <cell r="D352">
            <v>459068.23</v>
          </cell>
          <cell r="E352">
            <v>-2625494.71</v>
          </cell>
          <cell r="F352">
            <v>-174586.27</v>
          </cell>
          <cell r="G352">
            <v>0</v>
          </cell>
          <cell r="H352">
            <v>25983.26</v>
          </cell>
          <cell r="I352">
            <v>-148603.01</v>
          </cell>
        </row>
        <row r="353">
          <cell r="A353" t="str">
            <v>Ga Tax Rep 481a State</v>
          </cell>
          <cell r="B353">
            <v>7559827.8200000003</v>
          </cell>
          <cell r="C353">
            <v>0</v>
          </cell>
          <cell r="D353">
            <v>-1422121.46</v>
          </cell>
          <cell r="E353">
            <v>6137706.3600000003</v>
          </cell>
          <cell r="F353">
            <v>427886.28</v>
          </cell>
          <cell r="G353">
            <v>0</v>
          </cell>
          <cell r="H353">
            <v>-80492.070000000007</v>
          </cell>
          <cell r="I353">
            <v>347394.21</v>
          </cell>
        </row>
        <row r="354">
          <cell r="A354" t="str">
            <v>Ga Tax Exp CPI Rev State</v>
          </cell>
          <cell r="B354">
            <v>707297.3</v>
          </cell>
          <cell r="C354">
            <v>0</v>
          </cell>
          <cell r="D354">
            <v>-75478.78</v>
          </cell>
          <cell r="E354">
            <v>631818.52</v>
          </cell>
          <cell r="F354">
            <v>40033.03</v>
          </cell>
          <cell r="G354">
            <v>0</v>
          </cell>
          <cell r="H354">
            <v>-4272.08</v>
          </cell>
          <cell r="I354">
            <v>35760.949999999997</v>
          </cell>
        </row>
        <row r="355">
          <cell r="A355" t="str">
            <v>Ga CAP DEPR St Only</v>
          </cell>
          <cell r="B355">
            <v>6102390.8899999997</v>
          </cell>
          <cell r="C355">
            <v>0</v>
          </cell>
          <cell r="D355">
            <v>-696350.82</v>
          </cell>
          <cell r="E355">
            <v>5406040.0700000003</v>
          </cell>
          <cell r="F355">
            <v>345395.33</v>
          </cell>
          <cell r="G355">
            <v>0</v>
          </cell>
          <cell r="H355">
            <v>-39413.449999999997</v>
          </cell>
          <cell r="I355">
            <v>305981.88</v>
          </cell>
        </row>
        <row r="357">
          <cell r="A357" t="str">
            <v>Subtotals:</v>
          </cell>
          <cell r="B357">
            <v>-70696642.390000001</v>
          </cell>
          <cell r="C357">
            <v>-11810957.4</v>
          </cell>
          <cell r="D357">
            <v>9255466.5899999999</v>
          </cell>
          <cell r="E357">
            <v>-73252133.200000003</v>
          </cell>
          <cell r="F357">
            <v>-4001449.76</v>
          </cell>
          <cell r="G357">
            <v>-668500.19999999995</v>
          </cell>
          <cell r="H357">
            <v>523870.38</v>
          </cell>
          <cell r="I357">
            <v>-4146079.55</v>
          </cell>
        </row>
        <row r="358">
          <cell r="A358" t="str">
            <v>Ga Life FT State</v>
          </cell>
          <cell r="B358">
            <v>2547338.2000000002</v>
          </cell>
          <cell r="C358">
            <v>0</v>
          </cell>
          <cell r="D358">
            <v>-1139869.3400000001</v>
          </cell>
          <cell r="E358">
            <v>1407468.86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</row>
        <row r="359">
          <cell r="A359" t="str">
            <v>Ga Method FT State</v>
          </cell>
          <cell r="B359">
            <v>0</v>
          </cell>
          <cell r="C359">
            <v>0</v>
          </cell>
          <cell r="D359">
            <v>0.01</v>
          </cell>
          <cell r="E359">
            <v>0.01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</row>
        <row r="360">
          <cell r="A360" t="str">
            <v>Ga Method Life FT State</v>
          </cell>
          <cell r="B360">
            <v>4036046.12</v>
          </cell>
          <cell r="C360">
            <v>0</v>
          </cell>
          <cell r="D360">
            <v>-763576.13</v>
          </cell>
          <cell r="E360">
            <v>3272469.99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</row>
        <row r="362">
          <cell r="A362" t="str">
            <v>Subtotals:</v>
          </cell>
          <cell r="B362">
            <v>6583384.3200000003</v>
          </cell>
          <cell r="C362">
            <v>0</v>
          </cell>
          <cell r="D362">
            <v>-1903445.46</v>
          </cell>
          <cell r="E362">
            <v>4679938.8600000003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</row>
        <row r="363">
          <cell r="A363" t="str">
            <v>Ga Itc Basis Red State</v>
          </cell>
          <cell r="B363">
            <v>8156658.9299999997</v>
          </cell>
          <cell r="C363">
            <v>0</v>
          </cell>
          <cell r="D363">
            <v>-616845.34</v>
          </cell>
          <cell r="E363">
            <v>7539813.5899999999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</row>
        <row r="364">
          <cell r="A364" t="str">
            <v>Ga Afudc Equity State</v>
          </cell>
          <cell r="B364">
            <v>118519774.15000001</v>
          </cell>
          <cell r="C364">
            <v>7693612.7300000004</v>
          </cell>
          <cell r="D364">
            <v>-4524869.8</v>
          </cell>
          <cell r="E364">
            <v>121688517.08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</row>
        <row r="365">
          <cell r="A365" t="str">
            <v>Georgia AFUDC DEBT GROSS FT STATE</v>
          </cell>
          <cell r="B365">
            <v>16889.509999999998</v>
          </cell>
          <cell r="C365">
            <v>0</v>
          </cell>
          <cell r="D365">
            <v>-2727.79</v>
          </cell>
          <cell r="E365">
            <v>14161.72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</row>
        <row r="366">
          <cell r="A366" t="str">
            <v>Ga Afudc Debt Not State</v>
          </cell>
          <cell r="B366">
            <v>7593878</v>
          </cell>
          <cell r="C366">
            <v>0</v>
          </cell>
          <cell r="D366">
            <v>-423815.73</v>
          </cell>
          <cell r="E366">
            <v>7170062.2699999996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</row>
        <row r="367">
          <cell r="A367" t="str">
            <v>Ga Indirect Cost Ft State</v>
          </cell>
          <cell r="B367">
            <v>2130530.94</v>
          </cell>
          <cell r="C367">
            <v>0</v>
          </cell>
          <cell r="D367">
            <v>-176275.61</v>
          </cell>
          <cell r="E367">
            <v>1954255.33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</row>
        <row r="369">
          <cell r="A369" t="str">
            <v>Subtotals:</v>
          </cell>
          <cell r="B369">
            <v>136417731.53</v>
          </cell>
          <cell r="C369">
            <v>7693612.7300000004</v>
          </cell>
          <cell r="D369">
            <v>-5744534.2699999996</v>
          </cell>
          <cell r="E369">
            <v>138366809.99000001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</row>
        <row r="371">
          <cell r="A371" t="str">
            <v>Georgia TRANS</v>
          </cell>
          <cell r="B371">
            <v>2177594974.3200002</v>
          </cell>
          <cell r="C371">
            <v>144106972.43000001</v>
          </cell>
          <cell r="D371">
            <v>-56099877.880000003</v>
          </cell>
          <cell r="E371">
            <v>2265602068.8699999</v>
          </cell>
          <cell r="F371">
            <v>115762116.66</v>
          </cell>
          <cell r="G371">
            <v>7720996.1399999997</v>
          </cell>
          <cell r="H371">
            <v>-2784419.33</v>
          </cell>
          <cell r="I371">
            <v>120698693.51000001</v>
          </cell>
        </row>
      </sheetData>
      <sheetData sheetId="14">
        <row r="39">
          <cell r="F39">
            <v>-304.07009605166672</v>
          </cell>
        </row>
      </sheetData>
      <sheetData sheetId="15">
        <row r="17">
          <cell r="AY17">
            <v>-3596593.2213750007</v>
          </cell>
        </row>
      </sheetData>
      <sheetData sheetId="16">
        <row r="6">
          <cell r="D6">
            <v>-1880.9954875000112</v>
          </cell>
        </row>
      </sheetData>
      <sheetData sheetId="17">
        <row r="41">
          <cell r="F41">
            <v>-296.47111111111036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169">
          <cell r="A169" t="str">
            <v>COR</v>
          </cell>
          <cell r="B169">
            <v>-397415220.80000037</v>
          </cell>
          <cell r="C169">
            <v>-116458097.26968461</v>
          </cell>
          <cell r="D169">
            <v>-18688439.562906459</v>
          </cell>
          <cell r="E169">
            <v>-532561757.63259131</v>
          </cell>
          <cell r="F169">
            <v>-102480540.47999986</v>
          </cell>
          <cell r="G169">
            <v>-24456200.426633783</v>
          </cell>
          <cell r="H169">
            <v>-6417451.3962565437</v>
          </cell>
          <cell r="I169">
            <v>-133354192.30289023</v>
          </cell>
        </row>
        <row r="170">
          <cell r="A170" t="str">
            <v>LIFE</v>
          </cell>
          <cell r="B170">
            <v>38026564.429999985</v>
          </cell>
          <cell r="C170">
            <v>-2044107.8618780628</v>
          </cell>
          <cell r="D170">
            <v>-12505158.335907105</v>
          </cell>
          <cell r="E170">
            <v>23477298.232214831</v>
          </cell>
          <cell r="F170">
            <v>12453212.65</v>
          </cell>
          <cell r="G170">
            <v>-429262.65099439322</v>
          </cell>
          <cell r="H170">
            <v>-4367537.1479553813</v>
          </cell>
          <cell r="I170">
            <v>7656412.8510502251</v>
          </cell>
        </row>
        <row r="171">
          <cell r="A171" t="str">
            <v>METHOD</v>
          </cell>
          <cell r="B171">
            <v>46595695.700000033</v>
          </cell>
          <cell r="C171">
            <v>3490915.3184623891</v>
          </cell>
          <cell r="D171">
            <v>24121.135154531843</v>
          </cell>
          <cell r="E171">
            <v>50110732.153616928</v>
          </cell>
          <cell r="F171">
            <v>18369700.769999996</v>
          </cell>
          <cell r="G171">
            <v>733092.21687710157</v>
          </cell>
          <cell r="H171">
            <v>7411.2373725717061</v>
          </cell>
          <cell r="I171">
            <v>19110204.224249668</v>
          </cell>
        </row>
        <row r="172">
          <cell r="A172" t="str">
            <v>METHOD_LIFE</v>
          </cell>
          <cell r="B172">
            <v>15353061717.890018</v>
          </cell>
          <cell r="C172">
            <v>1056406539.5988438</v>
          </cell>
          <cell r="D172">
            <v>-272477886.2808581</v>
          </cell>
          <cell r="E172">
            <v>16136990371.208029</v>
          </cell>
          <cell r="F172">
            <v>5030408473.8900003</v>
          </cell>
          <cell r="G172">
            <v>221845373.31575748</v>
          </cell>
          <cell r="H172">
            <v>-96787899.654254571</v>
          </cell>
          <cell r="I172">
            <v>5155465947.5515003</v>
          </cell>
        </row>
        <row r="173">
          <cell r="A173" t="str">
            <v>BOOK_NORM</v>
          </cell>
          <cell r="B173">
            <v>2535384276.23</v>
          </cell>
          <cell r="C173">
            <v>272843419</v>
          </cell>
          <cell r="D173">
            <v>-77710677.634470358</v>
          </cell>
          <cell r="E173">
            <v>2730517017.5955305</v>
          </cell>
          <cell r="F173">
            <v>540208027.03000081</v>
          </cell>
          <cell r="G173">
            <v>57297117.990000002</v>
          </cell>
          <cell r="H173">
            <v>-16319242.328194749</v>
          </cell>
          <cell r="I173">
            <v>581185902.69180512</v>
          </cell>
        </row>
        <row r="174">
          <cell r="A174" t="str">
            <v>BOOK_FT</v>
          </cell>
          <cell r="B174">
            <v>158439873.16</v>
          </cell>
          <cell r="C174">
            <v>0</v>
          </cell>
          <cell r="D174">
            <v>-6430722.2133096587</v>
          </cell>
          <cell r="E174">
            <v>152009150.94669035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</row>
        <row r="175">
          <cell r="A175" t="str">
            <v>TAX_NORM</v>
          </cell>
          <cell r="B175">
            <v>-424086150.36999923</v>
          </cell>
          <cell r="C175">
            <v>-84000000.010000005</v>
          </cell>
          <cell r="D175">
            <v>48551811.429243103</v>
          </cell>
          <cell r="E175">
            <v>-459534338.95075673</v>
          </cell>
          <cell r="F175">
            <v>-96835419.790000066</v>
          </cell>
          <cell r="G175">
            <v>-17640000.002099998</v>
          </cell>
          <cell r="H175">
            <v>10195880.307353806</v>
          </cell>
          <cell r="I175">
            <v>-104279539.48474623</v>
          </cell>
        </row>
        <row r="176">
          <cell r="A176" t="str">
            <v>AFUDC_DEBT</v>
          </cell>
          <cell r="B176">
            <v>483362793.89999986</v>
          </cell>
          <cell r="C176">
            <v>-56562350.60987895</v>
          </cell>
          <cell r="D176">
            <v>80284673.897161618</v>
          </cell>
          <cell r="E176">
            <v>507085117.18728298</v>
          </cell>
          <cell r="F176">
            <v>83369054.489999831</v>
          </cell>
          <cell r="G176">
            <v>-11878093.628074581</v>
          </cell>
          <cell r="H176">
            <v>18226105.385972809</v>
          </cell>
          <cell r="I176">
            <v>89717066.247898236</v>
          </cell>
        </row>
        <row r="177">
          <cell r="A177" t="str">
            <v>AFUDC_EQUITY</v>
          </cell>
          <cell r="B177">
            <v>970605641.40999985</v>
          </cell>
          <cell r="C177">
            <v>-93192776.140149772</v>
          </cell>
          <cell r="D177">
            <v>109945487.04027887</v>
          </cell>
          <cell r="E177">
            <v>987358352.31012833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</row>
        <row r="178">
          <cell r="A178" t="str">
            <v>CPI</v>
          </cell>
          <cell r="B178">
            <v>-1631037971.3999968</v>
          </cell>
          <cell r="C178">
            <v>-533333564.30424875</v>
          </cell>
          <cell r="D178">
            <v>669217347.58473074</v>
          </cell>
          <cell r="E178">
            <v>-1495154188.1195195</v>
          </cell>
          <cell r="F178">
            <v>-342517973.93000025</v>
          </cell>
          <cell r="G178">
            <v>-112000048.50389226</v>
          </cell>
          <cell r="H178">
            <v>140535642.95804787</v>
          </cell>
          <cell r="I178">
            <v>-313982379.47584409</v>
          </cell>
        </row>
        <row r="179">
          <cell r="A179" t="str">
            <v>Sub-Total Federal</v>
          </cell>
          <cell r="B179">
            <v>17132937220.150024</v>
          </cell>
          <cell r="C179">
            <v>447149977.72146612</v>
          </cell>
          <cell r="D179">
            <v>520210557.05911714</v>
          </cell>
          <cell r="E179">
            <v>18100297754.930626</v>
          </cell>
          <cell r="F179">
            <v>5142974534.6300011</v>
          </cell>
          <cell r="G179">
            <v>113471978.3109396</v>
          </cell>
          <cell r="H179">
            <v>45072909.362085819</v>
          </cell>
          <cell r="I179">
            <v>5301519422.3030224</v>
          </cell>
        </row>
        <row r="195">
          <cell r="A195" t="str">
            <v>COR</v>
          </cell>
          <cell r="B195">
            <v>-397415220.80000025</v>
          </cell>
          <cell r="C195">
            <v>-116458097.26968469</v>
          </cell>
          <cell r="D195">
            <v>-18688439.562906459</v>
          </cell>
          <cell r="E195">
            <v>-532561757.63259143</v>
          </cell>
          <cell r="F195">
            <v>-22488175.77999993</v>
          </cell>
          <cell r="G195">
            <v>-6591967.3524908628</v>
          </cell>
          <cell r="H195">
            <v>-1057765.7064463829</v>
          </cell>
          <cell r="I195">
            <v>-30137908.838937193</v>
          </cell>
        </row>
        <row r="196">
          <cell r="A196" t="str">
            <v>LIFE</v>
          </cell>
          <cell r="B196">
            <v>38484552.789999984</v>
          </cell>
          <cell r="C196">
            <v>-2039530.4770576763</v>
          </cell>
          <cell r="D196">
            <v>-12173749.967749787</v>
          </cell>
          <cell r="E196">
            <v>24271272.345192481</v>
          </cell>
          <cell r="F196">
            <v>2050876.3599999999</v>
          </cell>
          <cell r="G196">
            <v>-115445.11403136299</v>
          </cell>
          <cell r="H196">
            <v>-660848.74190591613</v>
          </cell>
          <cell r="I196">
            <v>1274582.504062721</v>
          </cell>
        </row>
        <row r="197">
          <cell r="A197" t="str">
            <v>METHOD</v>
          </cell>
          <cell r="B197">
            <v>46592481.870000012</v>
          </cell>
          <cell r="C197">
            <v>3490915.3184623895</v>
          </cell>
          <cell r="D197">
            <v>24121.135154531843</v>
          </cell>
          <cell r="E197">
            <v>50107518.323616922</v>
          </cell>
          <cell r="F197">
            <v>2531701.37</v>
          </cell>
          <cell r="G197">
            <v>197598.96777572177</v>
          </cell>
          <cell r="H197">
            <v>1364.635169483304</v>
          </cell>
          <cell r="I197">
            <v>2730664.9729452049</v>
          </cell>
        </row>
        <row r="198">
          <cell r="A198" t="str">
            <v>METHOD_LIFE</v>
          </cell>
          <cell r="B198">
            <v>12569890822.86002</v>
          </cell>
          <cell r="C198">
            <v>1360306787.7355852</v>
          </cell>
          <cell r="D198">
            <v>-254150051.6745981</v>
          </cell>
          <cell r="E198">
            <v>13676047558.920988</v>
          </cell>
          <cell r="F198">
            <v>710799800.26000094</v>
          </cell>
          <cell r="G198">
            <v>76998492.542423785</v>
          </cell>
          <cell r="H198">
            <v>-14345889.189900648</v>
          </cell>
          <cell r="I198">
            <v>773452403.61252427</v>
          </cell>
        </row>
        <row r="199">
          <cell r="A199" t="str">
            <v>BOOK_NORM</v>
          </cell>
          <cell r="B199">
            <v>2690568161.9299941</v>
          </cell>
          <cell r="C199">
            <v>272843419</v>
          </cell>
          <cell r="D199">
            <v>-76660847.64665617</v>
          </cell>
          <cell r="E199">
            <v>2886750733.2833467</v>
          </cell>
          <cell r="F199">
            <v>154325604.30999979</v>
          </cell>
          <cell r="G199">
            <v>15443966.13508963</v>
          </cell>
          <cell r="H199">
            <v>-4332077.3296091352</v>
          </cell>
          <cell r="I199">
            <v>165437493.11548051</v>
          </cell>
        </row>
        <row r="200">
          <cell r="A200" t="str">
            <v>BOOK_FT</v>
          </cell>
          <cell r="B200">
            <v>-33604189.689999998</v>
          </cell>
          <cell r="C200">
            <v>0</v>
          </cell>
          <cell r="D200">
            <v>-1399527.7958407516</v>
          </cell>
          <cell r="E200">
            <v>-35003717.485840745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</row>
        <row r="201">
          <cell r="A201" t="str">
            <v>TAX_NORM</v>
          </cell>
          <cell r="B201">
            <v>-478604967.82999873</v>
          </cell>
          <cell r="C201">
            <v>-84000000.010000005</v>
          </cell>
          <cell r="D201">
            <v>60033560.110626392</v>
          </cell>
          <cell r="E201">
            <v>-502571407.72937411</v>
          </cell>
          <cell r="F201">
            <v>-29184811.100000028</v>
          </cell>
          <cell r="G201">
            <v>-4754716.6805660371</v>
          </cell>
          <cell r="H201">
            <v>3397943.4179809778</v>
          </cell>
          <cell r="I201">
            <v>-30541584.362585071</v>
          </cell>
        </row>
        <row r="202">
          <cell r="A202" t="str">
            <v>AFUDC_DEBT</v>
          </cell>
          <cell r="B202">
            <v>484046296.37999982</v>
          </cell>
          <cell r="C202">
            <v>-56562350.60987895</v>
          </cell>
          <cell r="D202">
            <v>80691242.791022301</v>
          </cell>
          <cell r="E202">
            <v>508175188.56114477</v>
          </cell>
          <cell r="F202">
            <v>23055741.57</v>
          </cell>
          <cell r="G202">
            <v>-3201642.2845809478</v>
          </cell>
          <cell r="H202">
            <v>4895307.922694602</v>
          </cell>
          <cell r="I202">
            <v>24749407.208113648</v>
          </cell>
        </row>
        <row r="203">
          <cell r="A203" t="str">
            <v>AFUDC_EQUITY</v>
          </cell>
          <cell r="B203">
            <v>1000872449.1200001</v>
          </cell>
          <cell r="C203">
            <v>-93192776.140149772</v>
          </cell>
          <cell r="D203">
            <v>110369974.90202372</v>
          </cell>
          <cell r="E203">
            <v>1018049647.8818728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</row>
        <row r="204">
          <cell r="A204" t="str">
            <v>CPI</v>
          </cell>
          <cell r="B204">
            <v>-1648244972.429997</v>
          </cell>
          <cell r="C204">
            <v>-533333564.30424875</v>
          </cell>
          <cell r="D204">
            <v>669554119.24943542</v>
          </cell>
          <cell r="E204">
            <v>-1512024417.4848161</v>
          </cell>
          <cell r="F204">
            <v>-93290692.439999804</v>
          </cell>
          <cell r="G204">
            <v>-30188690.407157905</v>
          </cell>
          <cell r="H204">
            <v>37896906.416176043</v>
          </cell>
          <cell r="I204">
            <v>-85582476.43098183</v>
          </cell>
        </row>
        <row r="205">
          <cell r="A205" t="str">
            <v>Sub-Total State</v>
          </cell>
          <cell r="B205">
            <v>14272585414.20002</v>
          </cell>
          <cell r="C205">
            <v>751054803.24302769</v>
          </cell>
          <cell r="D205">
            <v>557600401.54051113</v>
          </cell>
          <cell r="E205">
            <v>15581240618.98354</v>
          </cell>
          <cell r="F205">
            <v>747800044.55000103</v>
          </cell>
          <cell r="G205">
            <v>47787595.806462027</v>
          </cell>
          <cell r="H205">
            <v>25794941.42415902</v>
          </cell>
          <cell r="I205">
            <v>821382581.78062224</v>
          </cell>
        </row>
        <row r="210">
          <cell r="A210" t="str">
            <v>COR</v>
          </cell>
          <cell r="B210">
            <v>-532561757.63259131</v>
          </cell>
          <cell r="C210">
            <v>-120793106.50388066</v>
          </cell>
          <cell r="D210">
            <v>-16990754.928873539</v>
          </cell>
          <cell r="E210">
            <v>-670345619.06534576</v>
          </cell>
          <cell r="F210">
            <v>-133354192.30289023</v>
          </cell>
          <cell r="G210">
            <v>-25366552.365814913</v>
          </cell>
          <cell r="H210">
            <v>-6169122.642915491</v>
          </cell>
          <cell r="I210">
            <v>-164889867.31162107</v>
          </cell>
        </row>
        <row r="211">
          <cell r="A211" t="str">
            <v>LIFE</v>
          </cell>
          <cell r="B211">
            <v>23477298.232214831</v>
          </cell>
          <cell r="C211">
            <v>-2378739.048633338</v>
          </cell>
          <cell r="D211">
            <v>-12074452.134875499</v>
          </cell>
          <cell r="E211">
            <v>9024107.0487059895</v>
          </cell>
          <cell r="F211">
            <v>7656412.8510502251</v>
          </cell>
          <cell r="G211">
            <v>-499535.20021300094</v>
          </cell>
          <cell r="H211">
            <v>-4285372.1228347067</v>
          </cell>
          <cell r="I211">
            <v>2871505.5280025187</v>
          </cell>
        </row>
        <row r="212">
          <cell r="A212" t="str">
            <v>METHOD</v>
          </cell>
          <cell r="B212">
            <v>50110732.153616928</v>
          </cell>
          <cell r="C212">
            <v>2482435.7488525528</v>
          </cell>
          <cell r="D212">
            <v>24086.169379772738</v>
          </cell>
          <cell r="E212">
            <v>52617254.071849249</v>
          </cell>
          <cell r="F212">
            <v>19110204.224249668</v>
          </cell>
          <cell r="G212">
            <v>521311.50725903601</v>
          </cell>
          <cell r="H212">
            <v>7685.6302009766314</v>
          </cell>
          <cell r="I212">
            <v>19639201.361709677</v>
          </cell>
        </row>
        <row r="213">
          <cell r="A213" t="str">
            <v>METHOD_LIFE</v>
          </cell>
          <cell r="B213">
            <v>16136990371.208029</v>
          </cell>
          <cell r="C213">
            <v>1138657220.5788565</v>
          </cell>
          <cell r="D213">
            <v>-310501238.81835264</v>
          </cell>
          <cell r="E213">
            <v>16965146352.968451</v>
          </cell>
          <cell r="F213">
            <v>5155465947.5515003</v>
          </cell>
          <cell r="G213">
            <v>239118016.32155997</v>
          </cell>
          <cell r="H213">
            <v>-105391213.78304188</v>
          </cell>
          <cell r="I213">
            <v>5289192750.0900068</v>
          </cell>
        </row>
        <row r="214">
          <cell r="A214" t="str">
            <v>BOOK_NORM</v>
          </cell>
          <cell r="B214">
            <v>2730517017.5955305</v>
          </cell>
          <cell r="C214">
            <v>272843419</v>
          </cell>
          <cell r="D214">
            <v>-82204463.830498114</v>
          </cell>
          <cell r="E214">
            <v>2921155972.7650266</v>
          </cell>
          <cell r="F214">
            <v>581185902.69180512</v>
          </cell>
          <cell r="G214">
            <v>57297117.990000002</v>
          </cell>
          <cell r="H214">
            <v>-17241975.35057712</v>
          </cell>
          <cell r="I214">
            <v>621241045.33122838</v>
          </cell>
        </row>
        <row r="215">
          <cell r="A215" t="str">
            <v>BOOK_FT</v>
          </cell>
          <cell r="B215">
            <v>152009150.94669035</v>
          </cell>
          <cell r="C215">
            <v>0</v>
          </cell>
          <cell r="D215">
            <v>-7011500.9625934409</v>
          </cell>
          <cell r="E215">
            <v>144997649.98409691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</row>
        <row r="216">
          <cell r="A216" t="str">
            <v>TAX_NORM</v>
          </cell>
          <cell r="B216">
            <v>-459534338.95075673</v>
          </cell>
          <cell r="C216">
            <v>-84000000.010000005</v>
          </cell>
          <cell r="D216">
            <v>52808338.92030593</v>
          </cell>
          <cell r="E216">
            <v>-490726000.04045147</v>
          </cell>
          <cell r="F216">
            <v>-104279539.48474623</v>
          </cell>
          <cell r="G216">
            <v>-17640000.002099998</v>
          </cell>
          <cell r="H216">
            <v>11089751.129537607</v>
          </cell>
          <cell r="I216">
            <v>-110829788.35730845</v>
          </cell>
        </row>
        <row r="217">
          <cell r="A217" t="str">
            <v>AFUDC_DEBT</v>
          </cell>
          <cell r="B217">
            <v>507085117.18728298</v>
          </cell>
          <cell r="C217">
            <v>7876808.2029967736</v>
          </cell>
          <cell r="D217">
            <v>-10690484.780636609</v>
          </cell>
          <cell r="E217">
            <v>504271440.60964411</v>
          </cell>
          <cell r="F217">
            <v>89717066.247898236</v>
          </cell>
          <cell r="G217">
            <v>1654129.7226293222</v>
          </cell>
          <cell r="H217">
            <v>-587241.60252363025</v>
          </cell>
          <cell r="I217">
            <v>90783954.368003979</v>
          </cell>
        </row>
        <row r="218">
          <cell r="A218" t="str">
            <v>AFUDC_EQUITY</v>
          </cell>
          <cell r="B218">
            <v>987358352.31012833</v>
          </cell>
          <cell r="C218">
            <v>2477636.0391720873</v>
          </cell>
          <cell r="D218">
            <v>-25144873.27570495</v>
          </cell>
          <cell r="E218">
            <v>964691115.07359767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</row>
        <row r="219">
          <cell r="A219" t="str">
            <v>CPI</v>
          </cell>
          <cell r="B219">
            <v>-1495154188.1195195</v>
          </cell>
          <cell r="C219">
            <v>-91239785.081696153</v>
          </cell>
          <cell r="D219">
            <v>243417382.67579973</v>
          </cell>
          <cell r="E219">
            <v>-1342976590.5254142</v>
          </cell>
          <cell r="F219">
            <v>-313982379.47584409</v>
          </cell>
          <cell r="G219">
            <v>-19160354.867156189</v>
          </cell>
          <cell r="H219">
            <v>51117650.364656977</v>
          </cell>
          <cell r="I219">
            <v>-282025083.97834295</v>
          </cell>
        </row>
        <row r="220">
          <cell r="A220" t="str">
            <v>Sub-Total Federal</v>
          </cell>
          <cell r="B220">
            <v>18100297754.930626</v>
          </cell>
          <cell r="C220">
            <v>1125925888.9256678</v>
          </cell>
          <cell r="D220">
            <v>-168367960.96604931</v>
          </cell>
          <cell r="E220">
            <v>19057855682.890163</v>
          </cell>
          <cell r="F220">
            <v>5301519422.3030224</v>
          </cell>
          <cell r="G220">
            <v>235924133.10616425</v>
          </cell>
          <cell r="H220">
            <v>-71459838.377497256</v>
          </cell>
          <cell r="I220">
            <v>5465983717.0316792</v>
          </cell>
        </row>
        <row r="236">
          <cell r="A236" t="str">
            <v>COR</v>
          </cell>
          <cell r="B236">
            <v>-532561757.63259143</v>
          </cell>
          <cell r="C236">
            <v>-120793106.50388068</v>
          </cell>
          <cell r="D236">
            <v>-16990754.928873546</v>
          </cell>
          <cell r="E236">
            <v>-670345619.06534576</v>
          </cell>
          <cell r="F236">
            <v>-30137908.838937193</v>
          </cell>
          <cell r="G236">
            <v>-6837345.2181311706</v>
          </cell>
          <cell r="H236">
            <v>-961667.94396310335</v>
          </cell>
          <cell r="I236">
            <v>-37936922.001031637</v>
          </cell>
        </row>
        <row r="237">
          <cell r="A237" t="str">
            <v>LIFE</v>
          </cell>
          <cell r="B237">
            <v>24271272.345192481</v>
          </cell>
          <cell r="C237">
            <v>-2362930.8542436068</v>
          </cell>
          <cell r="D237">
            <v>-11768549.647223778</v>
          </cell>
          <cell r="E237">
            <v>10139791.843725139</v>
          </cell>
          <cell r="F237">
            <v>1274582.504062721</v>
          </cell>
          <cell r="G237">
            <v>-133750.79459950866</v>
          </cell>
          <cell r="H237">
            <v>-632024.0495625505</v>
          </cell>
          <cell r="I237">
            <v>508807.65990066266</v>
          </cell>
        </row>
        <row r="238">
          <cell r="A238" t="str">
            <v>METHOD</v>
          </cell>
          <cell r="B238">
            <v>50107518.323616922</v>
          </cell>
          <cell r="C238">
            <v>2482435.7488525528</v>
          </cell>
          <cell r="D238">
            <v>24086.169379772738</v>
          </cell>
          <cell r="E238">
            <v>52614040.241849236</v>
          </cell>
          <cell r="F238">
            <v>2730664.9729452049</v>
          </cell>
          <cell r="G238">
            <v>140515.2221678276</v>
          </cell>
          <cell r="H238">
            <v>1363.1177844568344</v>
          </cell>
          <cell r="I238">
            <v>2872543.3128974894</v>
          </cell>
        </row>
        <row r="239">
          <cell r="A239" t="str">
            <v>METHOD_LIFE</v>
          </cell>
          <cell r="B239">
            <v>13676047558.920988</v>
          </cell>
          <cell r="C239">
            <v>1344344702.5237584</v>
          </cell>
          <cell r="D239">
            <v>-298458722.03965104</v>
          </cell>
          <cell r="E239">
            <v>14721933539.405096</v>
          </cell>
          <cell r="F239">
            <v>773452403.61252427</v>
          </cell>
          <cell r="G239">
            <v>76094978.342373177</v>
          </cell>
          <cell r="H239">
            <v>-16860627.725734223</v>
          </cell>
          <cell r="I239">
            <v>832686754.22916234</v>
          </cell>
        </row>
        <row r="240">
          <cell r="A240" t="str">
            <v>BOOK_NORM</v>
          </cell>
          <cell r="B240">
            <v>2886750733.2833467</v>
          </cell>
          <cell r="C240">
            <v>272843419</v>
          </cell>
          <cell r="D240">
            <v>-81560979.871427402</v>
          </cell>
          <cell r="E240">
            <v>3078033172.4119201</v>
          </cell>
          <cell r="F240">
            <v>165437493.11548051</v>
          </cell>
          <cell r="G240">
            <v>15443966.13508963</v>
          </cell>
          <cell r="H240">
            <v>-4601101.4563105265</v>
          </cell>
          <cell r="I240">
            <v>176280357.79425922</v>
          </cell>
        </row>
        <row r="241">
          <cell r="A241" t="str">
            <v>BOOK_FT</v>
          </cell>
          <cell r="B241">
            <v>-35003717.485840745</v>
          </cell>
          <cell r="C241">
            <v>0</v>
          </cell>
          <cell r="D241">
            <v>-1568756.0112662991</v>
          </cell>
          <cell r="E241">
            <v>-36572473.497107051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</row>
        <row r="242">
          <cell r="A242" t="str">
            <v>TAX_NORM</v>
          </cell>
          <cell r="B242">
            <v>-502571407.72937411</v>
          </cell>
          <cell r="C242">
            <v>-84000000.010000005</v>
          </cell>
          <cell r="D242">
            <v>62186142.401620261</v>
          </cell>
          <cell r="E242">
            <v>-524385265.33775276</v>
          </cell>
          <cell r="F242">
            <v>-30541584.362585071</v>
          </cell>
          <cell r="G242">
            <v>-4754716.6805660371</v>
          </cell>
          <cell r="H242">
            <v>3519758.3328881506</v>
          </cell>
          <cell r="I242">
            <v>-31776542.710262954</v>
          </cell>
        </row>
        <row r="243">
          <cell r="A243" t="str">
            <v>AFUDC_DEBT</v>
          </cell>
          <cell r="B243">
            <v>508175188.56114477</v>
          </cell>
          <cell r="C243">
            <v>7876808.2029967736</v>
          </cell>
          <cell r="D243">
            <v>-10309222.268037673</v>
          </cell>
          <cell r="E243">
            <v>505742774.49610186</v>
          </cell>
          <cell r="F243">
            <v>24749407.208113648</v>
          </cell>
          <cell r="G243">
            <v>445857.03985654266</v>
          </cell>
          <cell r="H243">
            <v>-176348.9958938343</v>
          </cell>
          <cell r="I243">
            <v>25018915.252076417</v>
          </cell>
        </row>
        <row r="244">
          <cell r="A244" t="str">
            <v>AFUDC_EQUITY</v>
          </cell>
          <cell r="B244">
            <v>1018049647.8818728</v>
          </cell>
          <cell r="C244">
            <v>2477636.0391720873</v>
          </cell>
          <cell r="D244">
            <v>-24772421.267382737</v>
          </cell>
          <cell r="E244">
            <v>995754862.65366435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</row>
        <row r="245">
          <cell r="A245" t="str">
            <v>CPI</v>
          </cell>
          <cell r="B245">
            <v>-1512024417.4848161</v>
          </cell>
          <cell r="C245">
            <v>-91239785.081696153</v>
          </cell>
          <cell r="D245">
            <v>242434993.10119888</v>
          </cell>
          <cell r="E245">
            <v>-1360829209.4653134</v>
          </cell>
          <cell r="F245">
            <v>-85582476.43098183</v>
          </cell>
          <cell r="G245">
            <v>-5164515.8096137587</v>
          </cell>
          <cell r="H245">
            <v>13722041.861549005</v>
          </cell>
          <cell r="I245">
            <v>-77024950.379046485</v>
          </cell>
        </row>
        <row r="246">
          <cell r="A246" t="str">
            <v>Sub-Total State</v>
          </cell>
          <cell r="B246">
            <v>15581240618.98354</v>
          </cell>
          <cell r="C246">
            <v>1331629179.0649595</v>
          </cell>
          <cell r="D246">
            <v>-140784184.36166355</v>
          </cell>
          <cell r="E246">
            <v>16772085613.68684</v>
          </cell>
          <cell r="F246">
            <v>821382581.78062224</v>
          </cell>
          <cell r="G246">
            <v>75234988.236576691</v>
          </cell>
          <cell r="H246">
            <v>-5988606.8592426255</v>
          </cell>
          <cell r="I246">
            <v>890628963.15795493</v>
          </cell>
        </row>
        <row r="251">
          <cell r="A251" t="str">
            <v>COR</v>
          </cell>
          <cell r="B251">
            <v>-670345619.06534576</v>
          </cell>
          <cell r="C251">
            <v>-136312819.74536967</v>
          </cell>
          <cell r="D251">
            <v>-17320138.400147572</v>
          </cell>
          <cell r="E251">
            <v>-823978577.21086359</v>
          </cell>
          <cell r="F251">
            <v>-164889867.31162107</v>
          </cell>
          <cell r="G251">
            <v>-28625692.146527637</v>
          </cell>
          <cell r="H251">
            <v>-6017366.3240061207</v>
          </cell>
          <cell r="I251">
            <v>-199532925.78215468</v>
          </cell>
        </row>
        <row r="252">
          <cell r="A252" t="str">
            <v>LIFE</v>
          </cell>
          <cell r="B252">
            <v>9024107.0487059895</v>
          </cell>
          <cell r="C252">
            <v>-4347600.0886131842</v>
          </cell>
          <cell r="D252">
            <v>-10135209.275259001</v>
          </cell>
          <cell r="E252">
            <v>-5458702.315166207</v>
          </cell>
          <cell r="F252">
            <v>2871505.5280025187</v>
          </cell>
          <cell r="G252">
            <v>-912996.01860876894</v>
          </cell>
          <cell r="H252">
            <v>-3665310.1556927525</v>
          </cell>
          <cell r="I252">
            <v>-1706800.6462989983</v>
          </cell>
        </row>
        <row r="253">
          <cell r="A253" t="str">
            <v>METHOD</v>
          </cell>
          <cell r="B253">
            <v>52617254.071849249</v>
          </cell>
          <cell r="C253">
            <v>2480590.9194205478</v>
          </cell>
          <cell r="D253">
            <v>23402.719454198857</v>
          </cell>
          <cell r="E253">
            <v>55121247.710724011</v>
          </cell>
          <cell r="F253">
            <v>19639201.361709677</v>
          </cell>
          <cell r="G253">
            <v>520924.09307831491</v>
          </cell>
          <cell r="H253">
            <v>7542.2319622032028</v>
          </cell>
          <cell r="I253">
            <v>20167667.6867502</v>
          </cell>
        </row>
        <row r="254">
          <cell r="A254" t="str">
            <v>METHOD_LIFE</v>
          </cell>
          <cell r="B254">
            <v>16965146352.968451</v>
          </cell>
          <cell r="C254">
            <v>1102359851.2750821</v>
          </cell>
          <cell r="D254">
            <v>-366413265.23986065</v>
          </cell>
          <cell r="E254">
            <v>17701092939.003723</v>
          </cell>
          <cell r="F254">
            <v>5289192750.0900068</v>
          </cell>
          <cell r="G254">
            <v>231495568.76776737</v>
          </cell>
          <cell r="H254">
            <v>-120192199.12862374</v>
          </cell>
          <cell r="I254">
            <v>5400496119.7291651</v>
          </cell>
        </row>
        <row r="255">
          <cell r="A255" t="str">
            <v>BOOK_NORM</v>
          </cell>
          <cell r="B255">
            <v>2921155972.7650266</v>
          </cell>
          <cell r="C255">
            <v>272843419</v>
          </cell>
          <cell r="D255">
            <v>-89520888.776913792</v>
          </cell>
          <cell r="E255">
            <v>3104478502.9881144</v>
          </cell>
          <cell r="F255">
            <v>621241045.33122838</v>
          </cell>
          <cell r="G255">
            <v>57297117.990000002</v>
          </cell>
          <cell r="H255">
            <v>-18778424.592386439</v>
          </cell>
          <cell r="I255">
            <v>659759738.72884357</v>
          </cell>
        </row>
        <row r="256">
          <cell r="A256" t="str">
            <v>BOOK_FT</v>
          </cell>
          <cell r="B256">
            <v>144997649.98409691</v>
          </cell>
          <cell r="C256">
            <v>0</v>
          </cell>
          <cell r="D256">
            <v>-7010589.1632573232</v>
          </cell>
          <cell r="E256">
            <v>137987060.82083961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</row>
        <row r="257">
          <cell r="A257" t="str">
            <v>TAX_NORM</v>
          </cell>
          <cell r="B257">
            <v>-490726000.04045147</v>
          </cell>
          <cell r="C257">
            <v>-84000000.010000005</v>
          </cell>
          <cell r="D257">
            <v>55105711.477828138</v>
          </cell>
          <cell r="E257">
            <v>-519620288.57262325</v>
          </cell>
          <cell r="F257">
            <v>-110829788.35730845</v>
          </cell>
          <cell r="G257">
            <v>-17640000.002099998</v>
          </cell>
          <cell r="H257">
            <v>11572199.33788245</v>
          </cell>
          <cell r="I257">
            <v>-116897589.02152604</v>
          </cell>
        </row>
        <row r="258">
          <cell r="A258" t="str">
            <v>AFUDC_DEBT</v>
          </cell>
          <cell r="B258">
            <v>504271440.60964411</v>
          </cell>
          <cell r="C258">
            <v>12654869.494999561</v>
          </cell>
          <cell r="D258">
            <v>-21722102.230783969</v>
          </cell>
          <cell r="E258">
            <v>495204207.87385839</v>
          </cell>
          <cell r="F258">
            <v>90783954.368003979</v>
          </cell>
          <cell r="G258">
            <v>2657522.5939499075</v>
          </cell>
          <cell r="H258">
            <v>-2905715.5600802917</v>
          </cell>
          <cell r="I258">
            <v>90535761.40187338</v>
          </cell>
        </row>
        <row r="259">
          <cell r="A259" t="str">
            <v>AFUDC_EQUITY</v>
          </cell>
          <cell r="B259">
            <v>964691115.07359767</v>
          </cell>
          <cell r="C259">
            <v>3195159.6829326781</v>
          </cell>
          <cell r="D259">
            <v>-42555087.175744057</v>
          </cell>
          <cell r="E259">
            <v>925331187.5807848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</row>
        <row r="260">
          <cell r="A260" t="str">
            <v>CPI</v>
          </cell>
          <cell r="B260">
            <v>-1342976590.5254142</v>
          </cell>
          <cell r="C260">
            <v>-11737810.570378456</v>
          </cell>
          <cell r="D260">
            <v>158372674.39700246</v>
          </cell>
          <cell r="E260">
            <v>-1196341726.6987917</v>
          </cell>
          <cell r="F260">
            <v>-282025083.97834295</v>
          </cell>
          <cell r="G260">
            <v>-2464940.2197794761</v>
          </cell>
          <cell r="H260">
            <v>33258261.613437887</v>
          </cell>
          <cell r="I260">
            <v>-251231762.58468473</v>
          </cell>
        </row>
        <row r="261">
          <cell r="A261" t="str">
            <v>Sub-Total Federal</v>
          </cell>
          <cell r="B261">
            <v>19057855682.890163</v>
          </cell>
          <cell r="C261">
            <v>1157135659.9580736</v>
          </cell>
          <cell r="D261">
            <v>-341175491.66768157</v>
          </cell>
          <cell r="E261">
            <v>19873815851.180599</v>
          </cell>
          <cell r="F261">
            <v>5465983717.0316792</v>
          </cell>
          <cell r="G261">
            <v>242327505.05777976</v>
          </cell>
          <cell r="H261">
            <v>-106721012.57750678</v>
          </cell>
          <cell r="I261">
            <v>5601590209.5119686</v>
          </cell>
        </row>
        <row r="277">
          <cell r="A277" t="str">
            <v>COR</v>
          </cell>
          <cell r="B277">
            <v>-670345619.06534576</v>
          </cell>
          <cell r="C277">
            <v>-136312819.74536964</v>
          </cell>
          <cell r="D277">
            <v>-17320138.400147572</v>
          </cell>
          <cell r="E277">
            <v>-823978577.21086347</v>
          </cell>
          <cell r="F277">
            <v>-37936922.001031637</v>
          </cell>
          <cell r="G277">
            <v>-7715819.4969183616</v>
          </cell>
          <cell r="H277">
            <v>-980317.2929650509</v>
          </cell>
          <cell r="I277">
            <v>-46633058.790915035</v>
          </cell>
        </row>
        <row r="278">
          <cell r="A278" t="str">
            <v>LIFE</v>
          </cell>
          <cell r="B278">
            <v>10139791.843725139</v>
          </cell>
          <cell r="C278">
            <v>-3764707.9302128288</v>
          </cell>
          <cell r="D278">
            <v>-10413968.338961374</v>
          </cell>
          <cell r="E278">
            <v>-4038884.42544905</v>
          </cell>
          <cell r="F278">
            <v>508807.65990066266</v>
          </cell>
          <cell r="G278">
            <v>-213096.6617989431</v>
          </cell>
          <cell r="H278">
            <v>-573813.10097393824</v>
          </cell>
          <cell r="I278">
            <v>-278102.10287221929</v>
          </cell>
        </row>
        <row r="279">
          <cell r="A279" t="str">
            <v>METHOD</v>
          </cell>
          <cell r="B279">
            <v>52614040.241849236</v>
          </cell>
          <cell r="C279">
            <v>2480590.9194205482</v>
          </cell>
          <cell r="D279">
            <v>23402.719454198857</v>
          </cell>
          <cell r="E279">
            <v>55118033.88072399</v>
          </cell>
          <cell r="F279">
            <v>2872543.3128974894</v>
          </cell>
          <cell r="G279">
            <v>140410.79786696922</v>
          </cell>
          <cell r="H279">
            <v>1324.4289625204106</v>
          </cell>
          <cell r="I279">
            <v>3014278.5397269791</v>
          </cell>
        </row>
        <row r="280">
          <cell r="A280" t="str">
            <v>METHOD_LIFE</v>
          </cell>
          <cell r="B280">
            <v>14721933539.405096</v>
          </cell>
          <cell r="C280">
            <v>1317252377.6968992</v>
          </cell>
          <cell r="D280">
            <v>-355795172.85785115</v>
          </cell>
          <cell r="E280">
            <v>15683390744.24416</v>
          </cell>
          <cell r="F280">
            <v>832686754.22916234</v>
          </cell>
          <cell r="G280">
            <v>74561450.619108334</v>
          </cell>
          <cell r="H280">
            <v>-20107792.539122522</v>
          </cell>
          <cell r="I280">
            <v>887140412.30914831</v>
          </cell>
        </row>
        <row r="281">
          <cell r="A281" t="str">
            <v>BOOK_NORM</v>
          </cell>
          <cell r="B281">
            <v>3078033172.4119201</v>
          </cell>
          <cell r="C281">
            <v>272843419</v>
          </cell>
          <cell r="D281">
            <v>-88861602.466252089</v>
          </cell>
          <cell r="E281">
            <v>3262014988.9456644</v>
          </cell>
          <cell r="F281">
            <v>176280357.79425922</v>
          </cell>
          <cell r="G281">
            <v>15443966.13508963</v>
          </cell>
          <cell r="H281">
            <v>-5006586.6736861682</v>
          </cell>
          <cell r="I281">
            <v>186717737.25566316</v>
          </cell>
        </row>
        <row r="282">
          <cell r="A282" t="str">
            <v>BOOK_FT</v>
          </cell>
          <cell r="B282">
            <v>-36572473.497107051</v>
          </cell>
          <cell r="C282">
            <v>0</v>
          </cell>
          <cell r="D282">
            <v>-1571577.4741227108</v>
          </cell>
          <cell r="E282">
            <v>-38144050.971229762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</row>
        <row r="283">
          <cell r="A283" t="str">
            <v>TAX_NORM</v>
          </cell>
          <cell r="B283">
            <v>-524385265.33775276</v>
          </cell>
          <cell r="C283">
            <v>-84000000.010000005</v>
          </cell>
          <cell r="D283">
            <v>60807592.037374549</v>
          </cell>
          <cell r="E283">
            <v>-547577673.31037903</v>
          </cell>
          <cell r="F283">
            <v>-31776542.710262954</v>
          </cell>
          <cell r="G283">
            <v>-4754716.6805660371</v>
          </cell>
          <cell r="H283">
            <v>3441754.2012538603</v>
          </cell>
          <cell r="I283">
            <v>-33089505.189575117</v>
          </cell>
        </row>
        <row r="284">
          <cell r="A284" t="str">
            <v>AFUDC_DEBT</v>
          </cell>
          <cell r="B284">
            <v>505742774.49610186</v>
          </cell>
          <cell r="C284">
            <v>12654869.494999561</v>
          </cell>
          <cell r="D284">
            <v>-21347702.045586113</v>
          </cell>
          <cell r="E284">
            <v>497049941.94551653</v>
          </cell>
          <cell r="F284">
            <v>25018915.252076417</v>
          </cell>
          <cell r="G284">
            <v>716313.32227497105</v>
          </cell>
          <cell r="H284">
            <v>-801680.98816371395</v>
          </cell>
          <cell r="I284">
            <v>24933547.586187646</v>
          </cell>
        </row>
        <row r="285">
          <cell r="A285" t="str">
            <v>AFUDC_EQUITY</v>
          </cell>
          <cell r="B285">
            <v>995754862.65366435</v>
          </cell>
          <cell r="C285">
            <v>3195159.6829326781</v>
          </cell>
          <cell r="D285">
            <v>-42213562.235929936</v>
          </cell>
          <cell r="E285">
            <v>956736460.10066545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</row>
        <row r="286">
          <cell r="A286" t="str">
            <v>CPI</v>
          </cell>
          <cell r="B286">
            <v>-1360829209.4653134</v>
          </cell>
          <cell r="C286">
            <v>-11737810.570378456</v>
          </cell>
          <cell r="D286">
            <v>157560809.96155351</v>
          </cell>
          <cell r="E286">
            <v>-1215006210.0741374</v>
          </cell>
          <cell r="F286">
            <v>-77024950.379046485</v>
          </cell>
          <cell r="G286">
            <v>-664404.32982927049</v>
          </cell>
          <cell r="H286">
            <v>8918176.9726598673</v>
          </cell>
          <cell r="I286">
            <v>-68771177.736215979</v>
          </cell>
        </row>
        <row r="287">
          <cell r="A287" t="str">
            <v>Sub-Total State</v>
          </cell>
          <cell r="B287">
            <v>16772085613.68684</v>
          </cell>
          <cell r="C287">
            <v>1372611078.538291</v>
          </cell>
          <cell r="D287">
            <v>-319131919.1004687</v>
          </cell>
          <cell r="E287">
            <v>17825564773.124668</v>
          </cell>
          <cell r="F287">
            <v>890628963.15795493</v>
          </cell>
          <cell r="G287">
            <v>77514103.705227286</v>
          </cell>
          <cell r="H287">
            <v>-15108934.992035143</v>
          </cell>
          <cell r="I287">
            <v>953034131.87114775</v>
          </cell>
        </row>
        <row r="292">
          <cell r="A292" t="str">
            <v>COR</v>
          </cell>
          <cell r="B292">
            <v>-823978577.21086359</v>
          </cell>
          <cell r="C292">
            <v>-153187957.30050993</v>
          </cell>
          <cell r="D292">
            <v>-5137296.6146572856</v>
          </cell>
          <cell r="E292">
            <v>-982303831.12603033</v>
          </cell>
          <cell r="F292">
            <v>-199532925.78215468</v>
          </cell>
          <cell r="G292">
            <v>-32169471.033107072</v>
          </cell>
          <cell r="H292">
            <v>8335338.3514039498</v>
          </cell>
          <cell r="I292">
            <v>-223367058.46385795</v>
          </cell>
        </row>
        <row r="293">
          <cell r="A293" t="str">
            <v>LIFE</v>
          </cell>
          <cell r="B293">
            <v>-5458702.315166207</v>
          </cell>
          <cell r="C293">
            <v>-11078901.526472665</v>
          </cell>
          <cell r="D293">
            <v>-3328478.4274202622</v>
          </cell>
          <cell r="E293">
            <v>-19866082.269059144</v>
          </cell>
          <cell r="F293">
            <v>-1706800.6462989983</v>
          </cell>
          <cell r="G293">
            <v>-2326569.3205592623</v>
          </cell>
          <cell r="H293">
            <v>-847497.29389076203</v>
          </cell>
          <cell r="I293">
            <v>-4880867.2607490243</v>
          </cell>
        </row>
        <row r="294">
          <cell r="A294" t="str">
            <v>METHOD</v>
          </cell>
          <cell r="B294">
            <v>55121247.710724011</v>
          </cell>
          <cell r="C294">
            <v>2481964.5905018048</v>
          </cell>
          <cell r="D294">
            <v>23402.265393003225</v>
          </cell>
          <cell r="E294">
            <v>57626614.566618823</v>
          </cell>
          <cell r="F294">
            <v>20167667.6867502</v>
          </cell>
          <cell r="G294">
            <v>521212.56400537892</v>
          </cell>
          <cell r="H294">
            <v>7542.0855668267068</v>
          </cell>
          <cell r="I294">
            <v>20696422.336322401</v>
          </cell>
        </row>
        <row r="295">
          <cell r="A295" t="str">
            <v>METHOD_LIFE</v>
          </cell>
          <cell r="B295">
            <v>17701092939.003723</v>
          </cell>
          <cell r="C295">
            <v>1056305491.9140071</v>
          </cell>
          <cell r="D295">
            <v>-375408086.58356237</v>
          </cell>
          <cell r="E295">
            <v>18381990344.334156</v>
          </cell>
          <cell r="F295">
            <v>5400496119.7291651</v>
          </cell>
          <cell r="G295">
            <v>221824153.30194175</v>
          </cell>
          <cell r="H295">
            <v>-121963894.02369046</v>
          </cell>
          <cell r="I295">
            <v>5500356379.0074205</v>
          </cell>
        </row>
        <row r="296">
          <cell r="A296" t="str">
            <v>BOOK_NORM</v>
          </cell>
          <cell r="B296">
            <v>3104478502.9881144</v>
          </cell>
          <cell r="C296">
            <v>272843419</v>
          </cell>
          <cell r="D296">
            <v>-95374656.802052796</v>
          </cell>
          <cell r="E296">
            <v>3281947265.18606</v>
          </cell>
          <cell r="F296">
            <v>659759738.72884357</v>
          </cell>
          <cell r="G296">
            <v>57297117.990000002</v>
          </cell>
          <cell r="H296">
            <v>-20007715.880000785</v>
          </cell>
          <cell r="I296">
            <v>697049140.83884013</v>
          </cell>
        </row>
        <row r="297">
          <cell r="A297" t="str">
            <v>BOOK_FT</v>
          </cell>
          <cell r="B297">
            <v>137987060.82083961</v>
          </cell>
          <cell r="C297">
            <v>0</v>
          </cell>
          <cell r="D297">
            <v>-6983596.9617891302</v>
          </cell>
          <cell r="E297">
            <v>131003463.85905048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</row>
        <row r="298">
          <cell r="A298" t="str">
            <v>TAX_NORM</v>
          </cell>
          <cell r="B298">
            <v>-519620288.57262325</v>
          </cell>
          <cell r="C298">
            <v>-84000000.010000005</v>
          </cell>
          <cell r="D298">
            <v>56520932.548736334</v>
          </cell>
          <cell r="E298">
            <v>-547099356.03388667</v>
          </cell>
          <cell r="F298">
            <v>-116897589.02152604</v>
          </cell>
          <cell r="G298">
            <v>-17640000.002099998</v>
          </cell>
          <cell r="H298">
            <v>11869395.75068084</v>
          </cell>
          <cell r="I298">
            <v>-122668193.27294527</v>
          </cell>
        </row>
        <row r="299">
          <cell r="A299" t="str">
            <v>AFUDC_DEBT</v>
          </cell>
          <cell r="B299">
            <v>495204207.87385839</v>
          </cell>
          <cell r="C299">
            <v>19198469.320541397</v>
          </cell>
          <cell r="D299">
            <v>-24415058.324498519</v>
          </cell>
          <cell r="E299">
            <v>489987618.86990154</v>
          </cell>
          <cell r="F299">
            <v>90535761.40187338</v>
          </cell>
          <cell r="G299">
            <v>4031678.5573136932</v>
          </cell>
          <cell r="H299">
            <v>-3484667.1640485963</v>
          </cell>
          <cell r="I299">
            <v>91082772.795138404</v>
          </cell>
        </row>
        <row r="300">
          <cell r="A300" t="str">
            <v>AFUDC_EQUITY</v>
          </cell>
          <cell r="B300">
            <v>925331187.5807848</v>
          </cell>
          <cell r="C300">
            <v>24478368.039586104</v>
          </cell>
          <cell r="D300">
            <v>-41291277.082289442</v>
          </cell>
          <cell r="E300">
            <v>908518278.5380832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</row>
        <row r="301">
          <cell r="A301" t="str">
            <v>CPI</v>
          </cell>
          <cell r="B301">
            <v>-1196341726.6987917</v>
          </cell>
          <cell r="C301">
            <v>-2430940.8009204064</v>
          </cell>
          <cell r="D301">
            <v>129978019.18245648</v>
          </cell>
          <cell r="E301">
            <v>-1068794648.3172535</v>
          </cell>
          <cell r="F301">
            <v>-251231762.58468473</v>
          </cell>
          <cell r="G301">
            <v>-510497.56819328526</v>
          </cell>
          <cell r="H301">
            <v>27295384.014463305</v>
          </cell>
          <cell r="I301">
            <v>-224446876.13841492</v>
          </cell>
        </row>
        <row r="302">
          <cell r="A302" t="str">
            <v>Sub-Total Federal</v>
          </cell>
          <cell r="B302">
            <v>19873815851.180599</v>
          </cell>
          <cell r="C302">
            <v>1124609913.2267332</v>
          </cell>
          <cell r="D302">
            <v>-365416096.79968399</v>
          </cell>
          <cell r="E302">
            <v>20633009667.607635</v>
          </cell>
          <cell r="F302">
            <v>5601590209.5119686</v>
          </cell>
          <cell r="G302">
            <v>231027624.4893012</v>
          </cell>
          <cell r="H302">
            <v>-98796114.159515694</v>
          </cell>
          <cell r="I302">
            <v>5733821719.841754</v>
          </cell>
        </row>
        <row r="318">
          <cell r="A318" t="str">
            <v>COR</v>
          </cell>
          <cell r="B318">
            <v>-823978577.21086347</v>
          </cell>
          <cell r="C318">
            <v>-153187957.3005099</v>
          </cell>
          <cell r="D318">
            <v>-5137296.6146572744</v>
          </cell>
          <cell r="E318">
            <v>-982303831.12603056</v>
          </cell>
          <cell r="F318">
            <v>-46633058.790915035</v>
          </cell>
          <cell r="G318">
            <v>-8671015.90180788</v>
          </cell>
          <cell r="H318">
            <v>-291064.89556076564</v>
          </cell>
          <cell r="I318">
            <v>-55595139.588283665</v>
          </cell>
        </row>
        <row r="319">
          <cell r="A319" t="str">
            <v>LIFE</v>
          </cell>
          <cell r="B319">
            <v>-4038884.42544905</v>
          </cell>
          <cell r="C319">
            <v>-10292469.370798139</v>
          </cell>
          <cell r="D319">
            <v>-3838868.9702256112</v>
          </cell>
          <cell r="E319">
            <v>-18170222.766472831</v>
          </cell>
          <cell r="F319">
            <v>-278102.10287221929</v>
          </cell>
          <cell r="G319">
            <v>-582592.56899670337</v>
          </cell>
          <cell r="H319">
            <v>-200824.2688518393</v>
          </cell>
          <cell r="I319">
            <v>-1061518.9407207617</v>
          </cell>
        </row>
        <row r="320">
          <cell r="A320" t="str">
            <v>METHOD</v>
          </cell>
          <cell r="B320">
            <v>55118033.88072399</v>
          </cell>
          <cell r="C320">
            <v>2481964.5905018048</v>
          </cell>
          <cell r="D320">
            <v>23402.265393003225</v>
          </cell>
          <cell r="E320">
            <v>57623400.736618824</v>
          </cell>
          <cell r="F320">
            <v>3014278.5397269791</v>
          </cell>
          <cell r="G320">
            <v>140488.55282890829</v>
          </cell>
          <cell r="H320">
            <v>1324.40316788471</v>
          </cell>
          <cell r="I320">
            <v>3156091.4957237719</v>
          </cell>
        </row>
        <row r="321">
          <cell r="A321" t="str">
            <v>METHOD_LIFE</v>
          </cell>
          <cell r="B321">
            <v>15683390744.24416</v>
          </cell>
          <cell r="C321">
            <v>1232518728.1845846</v>
          </cell>
          <cell r="D321">
            <v>-370506173.86675996</v>
          </cell>
          <cell r="E321">
            <v>16545403298.561954</v>
          </cell>
          <cell r="F321">
            <v>887140412.30914831</v>
          </cell>
          <cell r="G321">
            <v>69765206.610852718</v>
          </cell>
          <cell r="H321">
            <v>-20940168.731260791</v>
          </cell>
          <cell r="I321">
            <v>935965450.18873966</v>
          </cell>
        </row>
        <row r="322">
          <cell r="A322" t="str">
            <v>BOOK_NORM</v>
          </cell>
          <cell r="B322">
            <v>3262014988.9456644</v>
          </cell>
          <cell r="C322">
            <v>272843419</v>
          </cell>
          <cell r="D322">
            <v>-94040711.760983035</v>
          </cell>
          <cell r="E322">
            <v>3440817696.1846867</v>
          </cell>
          <cell r="F322">
            <v>186717737.25566316</v>
          </cell>
          <cell r="G322">
            <v>15443966.13508963</v>
          </cell>
          <cell r="H322">
            <v>-5306016.7463678597</v>
          </cell>
          <cell r="I322">
            <v>196855686.64438489</v>
          </cell>
        </row>
        <row r="323">
          <cell r="A323" t="str">
            <v>BOOK_FT</v>
          </cell>
          <cell r="B323">
            <v>-38144050.971229762</v>
          </cell>
          <cell r="C323">
            <v>0</v>
          </cell>
          <cell r="D323">
            <v>-1561280.3793798224</v>
          </cell>
          <cell r="E323">
            <v>-39705331.350609578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</row>
        <row r="324">
          <cell r="A324" t="str">
            <v>TAX_NORM</v>
          </cell>
          <cell r="B324">
            <v>-547577673.31037903</v>
          </cell>
          <cell r="C324">
            <v>-84000000.010000005</v>
          </cell>
          <cell r="D324">
            <v>59495581.088137895</v>
          </cell>
          <cell r="E324">
            <v>-572082092.23224139</v>
          </cell>
          <cell r="F324">
            <v>-33089505.189575117</v>
          </cell>
          <cell r="G324">
            <v>-4754716.6805660371</v>
          </cell>
          <cell r="H324">
            <v>3367520.6692403173</v>
          </cell>
          <cell r="I324">
            <v>-34476701.20090086</v>
          </cell>
        </row>
        <row r="325">
          <cell r="A325" t="str">
            <v>AFUDC_DEBT</v>
          </cell>
          <cell r="B325">
            <v>497049941.94551653</v>
          </cell>
          <cell r="C325">
            <v>19198469.320541397</v>
          </cell>
          <cell r="D325">
            <v>-24053886.02931029</v>
          </cell>
          <cell r="E325">
            <v>492194525.23674732</v>
          </cell>
          <cell r="F325">
            <v>24933547.586187646</v>
          </cell>
          <cell r="G325">
            <v>1086705.7417719814</v>
          </cell>
          <cell r="H325">
            <v>-958336.30980504421</v>
          </cell>
          <cell r="I325">
            <v>25061917.018154547</v>
          </cell>
        </row>
        <row r="326">
          <cell r="A326" t="str">
            <v>AFUDC_EQUITY</v>
          </cell>
          <cell r="B326">
            <v>956736460.10066545</v>
          </cell>
          <cell r="C326">
            <v>24478368.039586104</v>
          </cell>
          <cell r="D326">
            <v>-40971968.47538843</v>
          </cell>
          <cell r="E326">
            <v>940242859.66486681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</row>
        <row r="327">
          <cell r="A327" t="str">
            <v>CPI</v>
          </cell>
          <cell r="B327">
            <v>-1215006210.0741374</v>
          </cell>
          <cell r="C327">
            <v>-2430940.8009204064</v>
          </cell>
          <cell r="D327">
            <v>129725433.72964689</v>
          </cell>
          <cell r="E327">
            <v>-1087711717.1454101</v>
          </cell>
          <cell r="F327">
            <v>-68771177.736215979</v>
          </cell>
          <cell r="G327">
            <v>-137600.4139789145</v>
          </cell>
          <cell r="H327">
            <v>7342655.703921495</v>
          </cell>
          <cell r="I327">
            <v>-61566122.446273357</v>
          </cell>
        </row>
        <row r="328">
          <cell r="A328" t="str">
            <v>Sub-Total State</v>
          </cell>
          <cell r="B328">
            <v>17825564773.124668</v>
          </cell>
          <cell r="C328">
            <v>1301609581.6529853</v>
          </cell>
          <cell r="D328">
            <v>-350865769.01352668</v>
          </cell>
          <cell r="E328">
            <v>18776308585.764114</v>
          </cell>
          <cell r="F328">
            <v>953034131.87114775</v>
          </cell>
          <cell r="G328">
            <v>72290441.475193694</v>
          </cell>
          <cell r="H328">
            <v>-16984910.175516605</v>
          </cell>
          <cell r="I328">
            <v>1008339663.1708243</v>
          </cell>
        </row>
        <row r="333">
          <cell r="A333" t="str">
            <v>COR</v>
          </cell>
          <cell r="B333">
            <v>-982303831.12603033</v>
          </cell>
          <cell r="C333">
            <v>-163355006.09767112</v>
          </cell>
          <cell r="D333">
            <v>-1022466.5970350829</v>
          </cell>
          <cell r="E333">
            <v>-1146681303.8207371</v>
          </cell>
          <cell r="F333">
            <v>-223367058.46385795</v>
          </cell>
          <cell r="G333">
            <v>-34304551.280510917</v>
          </cell>
          <cell r="H333">
            <v>-278571.97931068827</v>
          </cell>
          <cell r="I333">
            <v>-257950181.7236796</v>
          </cell>
        </row>
        <row r="334">
          <cell r="A334" t="str">
            <v>LIFE</v>
          </cell>
          <cell r="B334">
            <v>-19866082.269059144</v>
          </cell>
          <cell r="C334">
            <v>-12175515.214193774</v>
          </cell>
          <cell r="D334">
            <v>-2111719.2070053858</v>
          </cell>
          <cell r="E334">
            <v>-34153316.690258302</v>
          </cell>
          <cell r="F334">
            <v>-4880867.2607490243</v>
          </cell>
          <cell r="G334">
            <v>-2556858.1949806935</v>
          </cell>
          <cell r="H334">
            <v>-758108.85389583674</v>
          </cell>
          <cell r="I334">
            <v>-8195834.3096255539</v>
          </cell>
        </row>
        <row r="335">
          <cell r="A335" t="str">
            <v>METHOD</v>
          </cell>
          <cell r="B335">
            <v>57626614.566618823</v>
          </cell>
          <cell r="C335">
            <v>2481960.4866876248</v>
          </cell>
          <cell r="D335">
            <v>23401.798075355793</v>
          </cell>
          <cell r="E335">
            <v>60131976.851381786</v>
          </cell>
          <cell r="F335">
            <v>20696422.336322401</v>
          </cell>
          <cell r="G335">
            <v>521211.7022044012</v>
          </cell>
          <cell r="H335">
            <v>7541.9325643214052</v>
          </cell>
          <cell r="I335">
            <v>21225175.971091125</v>
          </cell>
        </row>
        <row r="336">
          <cell r="A336" t="str">
            <v>METHOD_LIFE</v>
          </cell>
          <cell r="B336">
            <v>18381990344.334156</v>
          </cell>
          <cell r="C336">
            <v>956875601.4807291</v>
          </cell>
          <cell r="D336">
            <v>-409386065.98979092</v>
          </cell>
          <cell r="E336">
            <v>18929479879.825127</v>
          </cell>
          <cell r="F336">
            <v>5500356379.0074205</v>
          </cell>
          <cell r="G336">
            <v>200943876.31095299</v>
          </cell>
          <cell r="H336">
            <v>-130476307.32767612</v>
          </cell>
          <cell r="I336">
            <v>5570823947.9906979</v>
          </cell>
        </row>
        <row r="337">
          <cell r="A337" t="str">
            <v>BOOK_NORM</v>
          </cell>
          <cell r="B337">
            <v>3281947265.18606</v>
          </cell>
          <cell r="C337">
            <v>272843419</v>
          </cell>
          <cell r="D337">
            <v>-100810741.89966202</v>
          </cell>
          <cell r="E337">
            <v>3453979942.2864089</v>
          </cell>
          <cell r="F337">
            <v>697049140.83884013</v>
          </cell>
          <cell r="G337">
            <v>57297117.990000002</v>
          </cell>
          <cell r="H337">
            <v>-21149293.753389284</v>
          </cell>
          <cell r="I337">
            <v>733196965.07545114</v>
          </cell>
        </row>
        <row r="338">
          <cell r="A338" t="str">
            <v>BOOK_FT</v>
          </cell>
          <cell r="B338">
            <v>131003463.85905048</v>
          </cell>
          <cell r="C338">
            <v>0</v>
          </cell>
          <cell r="D338">
            <v>-6983569.9181314018</v>
          </cell>
          <cell r="E338">
            <v>124019893.94091901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</row>
        <row r="339">
          <cell r="A339" t="str">
            <v>TAX_NORM</v>
          </cell>
          <cell r="B339">
            <v>-547099356.03388667</v>
          </cell>
          <cell r="C339">
            <v>-84000000.010000005</v>
          </cell>
          <cell r="D339">
            <v>58658616.533995844</v>
          </cell>
          <cell r="E339">
            <v>-572440739.50989091</v>
          </cell>
          <cell r="F339">
            <v>-122668193.27294527</v>
          </cell>
          <cell r="G339">
            <v>-17640000.002099998</v>
          </cell>
          <cell r="H339">
            <v>12318309.411701286</v>
          </cell>
          <cell r="I339">
            <v>-127989883.86334404</v>
          </cell>
        </row>
        <row r="340">
          <cell r="A340" t="str">
            <v>AFUDC_DEBT</v>
          </cell>
          <cell r="B340">
            <v>489987618.86990154</v>
          </cell>
          <cell r="C340">
            <v>12492965.549357124</v>
          </cell>
          <cell r="D340">
            <v>-26369568.628433589</v>
          </cell>
          <cell r="E340">
            <v>476111015.79082537</v>
          </cell>
          <cell r="F340">
            <v>91082772.795138404</v>
          </cell>
          <cell r="G340">
            <v>2623522.7653649957</v>
          </cell>
          <cell r="H340">
            <v>-3897722.8369929073</v>
          </cell>
          <cell r="I340">
            <v>89808572.723510772</v>
          </cell>
        </row>
        <row r="341">
          <cell r="A341" t="str">
            <v>AFUDC_EQUITY</v>
          </cell>
          <cell r="B341">
            <v>908518278.5380832</v>
          </cell>
          <cell r="C341">
            <v>6872940.1286909282</v>
          </cell>
          <cell r="D341">
            <v>-46301528.620442867</v>
          </cell>
          <cell r="E341">
            <v>869089690.04632998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</row>
        <row r="342">
          <cell r="A342" t="str">
            <v>CPI</v>
          </cell>
          <cell r="B342">
            <v>-1068794648.3172535</v>
          </cell>
          <cell r="C342">
            <v>-370624.16207594768</v>
          </cell>
          <cell r="D342">
            <v>112988442.39590162</v>
          </cell>
          <cell r="E342">
            <v>-956176830.08342969</v>
          </cell>
          <cell r="F342">
            <v>-224446876.13841492</v>
          </cell>
          <cell r="G342">
            <v>-77831.074035948986</v>
          </cell>
          <cell r="H342">
            <v>23727572.892165147</v>
          </cell>
          <cell r="I342">
            <v>-200797134.32028559</v>
          </cell>
        </row>
        <row r="343">
          <cell r="A343" t="str">
            <v>Sub-Total Federal</v>
          </cell>
          <cell r="B343">
            <v>20633009667.607635</v>
          </cell>
          <cell r="C343">
            <v>991665741.16152406</v>
          </cell>
          <cell r="D343">
            <v>-421315200.13252842</v>
          </cell>
          <cell r="E343">
            <v>21203360208.636669</v>
          </cell>
          <cell r="F343">
            <v>5733821719.841754</v>
          </cell>
          <cell r="G343">
            <v>206806488.21689487</v>
          </cell>
          <cell r="H343">
            <v>-120506580.51483408</v>
          </cell>
          <cell r="I343">
            <v>5820121627.5438156</v>
          </cell>
        </row>
        <row r="359">
          <cell r="A359" t="str">
            <v>COR</v>
          </cell>
          <cell r="B359">
            <v>-982303831.12603056</v>
          </cell>
          <cell r="C359">
            <v>-163355006.09767124</v>
          </cell>
          <cell r="D359">
            <v>-1022466.5970350829</v>
          </cell>
          <cell r="E359">
            <v>-1146681303.8207381</v>
          </cell>
          <cell r="F359">
            <v>-55595139.588283665</v>
          </cell>
          <cell r="G359">
            <v>-9246509.1935011726</v>
          </cell>
          <cell r="H359">
            <v>-57873.02549014883</v>
          </cell>
          <cell r="I359">
            <v>-64899521.80727502</v>
          </cell>
        </row>
        <row r="360">
          <cell r="A360" t="str">
            <v>LIFE</v>
          </cell>
          <cell r="B360">
            <v>-18170222.766472831</v>
          </cell>
          <cell r="C360">
            <v>-12112939.085608756</v>
          </cell>
          <cell r="D360">
            <v>-2054230.6295703161</v>
          </cell>
          <cell r="E360">
            <v>-32337392.481651917</v>
          </cell>
          <cell r="F360">
            <v>-1061518.9407207617</v>
          </cell>
          <cell r="G360">
            <v>-685638.01802580862</v>
          </cell>
          <cell r="H360">
            <v>-102454.32245413601</v>
          </cell>
          <cell r="I360">
            <v>-1849611.281200706</v>
          </cell>
        </row>
        <row r="361">
          <cell r="A361" t="str">
            <v>METHOD</v>
          </cell>
          <cell r="B361">
            <v>57623400.736618824</v>
          </cell>
          <cell r="C361">
            <v>2481960.4866876248</v>
          </cell>
          <cell r="D361">
            <v>23401.798075355793</v>
          </cell>
          <cell r="E361">
            <v>60128763.021381781</v>
          </cell>
          <cell r="F361">
            <v>3156091.4957237719</v>
          </cell>
          <cell r="G361">
            <v>140488.32053755436</v>
          </cell>
          <cell r="H361">
            <v>1324.3767178542028</v>
          </cell>
          <cell r="I361">
            <v>3297904.1929791793</v>
          </cell>
        </row>
        <row r="362">
          <cell r="A362" t="str">
            <v>METHOD_LIFE</v>
          </cell>
          <cell r="B362">
            <v>16545403298.561954</v>
          </cell>
          <cell r="C362">
            <v>1074718239.6819794</v>
          </cell>
          <cell r="D362">
            <v>-405936613.25946426</v>
          </cell>
          <cell r="E362">
            <v>17214184924.984512</v>
          </cell>
          <cell r="F362">
            <v>935965450.18873966</v>
          </cell>
          <cell r="G362">
            <v>60833104.053763539</v>
          </cell>
          <cell r="H362">
            <v>-22949503.097913295</v>
          </cell>
          <cell r="I362">
            <v>973849051.14459217</v>
          </cell>
        </row>
        <row r="363">
          <cell r="A363" t="str">
            <v>BOOK_NORM</v>
          </cell>
          <cell r="B363">
            <v>3440817696.1846867</v>
          </cell>
          <cell r="C363">
            <v>272843419</v>
          </cell>
          <cell r="D363">
            <v>-99508725.889111146</v>
          </cell>
          <cell r="E363">
            <v>3614152389.2955689</v>
          </cell>
          <cell r="F363">
            <v>196855686.64438489</v>
          </cell>
          <cell r="G363">
            <v>15443966.13508963</v>
          </cell>
          <cell r="H363">
            <v>-5604585.2632783279</v>
          </cell>
          <cell r="I363">
            <v>206695067.51619604</v>
          </cell>
        </row>
        <row r="364">
          <cell r="A364" t="str">
            <v>BOOK_FT</v>
          </cell>
          <cell r="B364">
            <v>-39705331.350609578</v>
          </cell>
          <cell r="C364">
            <v>0</v>
          </cell>
          <cell r="D364">
            <v>-1560919.3571797793</v>
          </cell>
          <cell r="E364">
            <v>-41266250.707789354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</row>
        <row r="365">
          <cell r="A365" t="str">
            <v>TAX_NORM</v>
          </cell>
          <cell r="B365">
            <v>-572082092.23224139</v>
          </cell>
          <cell r="C365">
            <v>-84000000.010000005</v>
          </cell>
          <cell r="D365">
            <v>61874775.022004351</v>
          </cell>
          <cell r="E365">
            <v>-594207317.22023678</v>
          </cell>
          <cell r="F365">
            <v>-34476701.20090086</v>
          </cell>
          <cell r="G365">
            <v>-4754716.6805660371</v>
          </cell>
          <cell r="H365">
            <v>3502207.6529309386</v>
          </cell>
          <cell r="I365">
            <v>-35729210.228535928</v>
          </cell>
        </row>
        <row r="366">
          <cell r="A366" t="str">
            <v>AFUDC_DEBT</v>
          </cell>
          <cell r="B366">
            <v>492194525.23674732</v>
          </cell>
          <cell r="C366">
            <v>12492965.54935712</v>
          </cell>
          <cell r="D366">
            <v>-26024664.796461124</v>
          </cell>
          <cell r="E366">
            <v>478662825.98964328</v>
          </cell>
          <cell r="F366">
            <v>25061917.018154547</v>
          </cell>
          <cell r="G366">
            <v>707148.94857373438</v>
          </cell>
          <cell r="H366">
            <v>-1071018.7921206257</v>
          </cell>
          <cell r="I366">
            <v>24698047.174607687</v>
          </cell>
        </row>
        <row r="367">
          <cell r="A367" t="str">
            <v>AFUDC_EQUITY</v>
          </cell>
          <cell r="B367">
            <v>940242859.66486681</v>
          </cell>
          <cell r="C367">
            <v>6872940.1286909282</v>
          </cell>
          <cell r="D367">
            <v>-46007003.111933313</v>
          </cell>
          <cell r="E367">
            <v>901108796.68162429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</row>
        <row r="368">
          <cell r="A368" t="str">
            <v>CPI</v>
          </cell>
          <cell r="B368">
            <v>-1087711717.1454101</v>
          </cell>
          <cell r="C368">
            <v>-370624.16207594768</v>
          </cell>
          <cell r="D368">
            <v>113127189.72669864</v>
          </cell>
          <cell r="E368">
            <v>-974955151.5807898</v>
          </cell>
          <cell r="F368">
            <v>-61566122.446273357</v>
          </cell>
          <cell r="G368">
            <v>-20978.724826589663</v>
          </cell>
          <cell r="H368">
            <v>6403168.6165354541</v>
          </cell>
          <cell r="I368">
            <v>-55183932.554564558</v>
          </cell>
        </row>
        <row r="369">
          <cell r="A369" t="str">
            <v>Sub-Total State</v>
          </cell>
          <cell r="B369">
            <v>18776308585.764114</v>
          </cell>
          <cell r="C369">
            <v>1109570955.4913592</v>
          </cell>
          <cell r="D369">
            <v>-407089257.09397662</v>
          </cell>
          <cell r="E369">
            <v>19478790284.161522</v>
          </cell>
          <cell r="F369">
            <v>1008339663.1708243</v>
          </cell>
          <cell r="G369">
            <v>62416864.841044851</v>
          </cell>
          <cell r="H369">
            <v>-19878733.855072286</v>
          </cell>
          <cell r="I369">
            <v>1050877794.156799</v>
          </cell>
        </row>
        <row r="373">
          <cell r="A373" t="str">
            <v>Federal</v>
          </cell>
        </row>
        <row r="374">
          <cell r="A374" t="str">
            <v>COR</v>
          </cell>
          <cell r="B374">
            <v>-1146681303.8207371</v>
          </cell>
          <cell r="C374">
            <v>-173147097.06641054</v>
          </cell>
          <cell r="D374">
            <v>-169966.88179818454</v>
          </cell>
          <cell r="E374">
            <v>-1319998367.7689447</v>
          </cell>
          <cell r="F374">
            <v>-257950181.7236796</v>
          </cell>
          <cell r="G374">
            <v>-36360890.38394618</v>
          </cell>
          <cell r="H374">
            <v>-20834.669995767432</v>
          </cell>
          <cell r="I374">
            <v>-294331906.77762169</v>
          </cell>
        </row>
        <row r="375">
          <cell r="A375" t="str">
            <v>LIFE</v>
          </cell>
          <cell r="B375">
            <v>-34153316.690258302</v>
          </cell>
          <cell r="C375">
            <v>-12298809.974300761</v>
          </cell>
          <cell r="D375">
            <v>-2056807.2566401465</v>
          </cell>
          <cell r="E375">
            <v>-48508933.921199232</v>
          </cell>
          <cell r="F375">
            <v>-8195834.3096255539</v>
          </cell>
          <cell r="G375">
            <v>-2582750.0946031632</v>
          </cell>
          <cell r="H375">
            <v>-719804.37649939931</v>
          </cell>
          <cell r="I375">
            <v>-11498388.780728111</v>
          </cell>
        </row>
        <row r="376">
          <cell r="A376" t="str">
            <v>METHOD</v>
          </cell>
          <cell r="B376">
            <v>60131976.851381786</v>
          </cell>
          <cell r="C376">
            <v>2480722.4840062391</v>
          </cell>
          <cell r="D376">
            <v>23261.291525249788</v>
          </cell>
          <cell r="E376">
            <v>62635960.626913287</v>
          </cell>
          <cell r="F376">
            <v>21225175.971091125</v>
          </cell>
          <cell r="G376">
            <v>520951.72164131037</v>
          </cell>
          <cell r="H376">
            <v>7512.9905801878067</v>
          </cell>
          <cell r="I376">
            <v>21753640.683312617</v>
          </cell>
        </row>
        <row r="377">
          <cell r="A377" t="str">
            <v>METHOD_LIFE</v>
          </cell>
          <cell r="B377">
            <v>18929479879.825127</v>
          </cell>
          <cell r="C377">
            <v>951286341.73273671</v>
          </cell>
          <cell r="D377">
            <v>-355791248.72186202</v>
          </cell>
          <cell r="E377">
            <v>19524974972.836018</v>
          </cell>
          <cell r="F377">
            <v>5570823947.9906979</v>
          </cell>
          <cell r="G377">
            <v>199770131.76387465</v>
          </cell>
          <cell r="H377">
            <v>-119928704.69101706</v>
          </cell>
          <cell r="I377">
            <v>5650665375.0635529</v>
          </cell>
        </row>
        <row r="378">
          <cell r="A378" t="str">
            <v>BOOK_NORM</v>
          </cell>
          <cell r="B378">
            <v>3453979942.2864089</v>
          </cell>
          <cell r="C378">
            <v>272843419</v>
          </cell>
          <cell r="D378">
            <v>-107502107.07272902</v>
          </cell>
          <cell r="E378">
            <v>3619321254.2136717</v>
          </cell>
          <cell r="F378">
            <v>733196965.07545114</v>
          </cell>
          <cell r="G378">
            <v>57297117.990000002</v>
          </cell>
          <cell r="H378">
            <v>-22553993.828363288</v>
          </cell>
          <cell r="I378">
            <v>767940089.23708808</v>
          </cell>
        </row>
        <row r="379">
          <cell r="A379" t="str">
            <v>BOOK_FT</v>
          </cell>
          <cell r="B379">
            <v>124019893.94091901</v>
          </cell>
          <cell r="C379">
            <v>0</v>
          </cell>
          <cell r="D379">
            <v>-6967284.3112877738</v>
          </cell>
          <cell r="E379">
            <v>117052609.62963127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</row>
        <row r="380">
          <cell r="A380" t="str">
            <v>TAX_NORM</v>
          </cell>
          <cell r="B380">
            <v>-572440739.50989091</v>
          </cell>
          <cell r="C380">
            <v>-84000000.010000005</v>
          </cell>
          <cell r="D380">
            <v>61138720.941482164</v>
          </cell>
          <cell r="E380">
            <v>-595302018.57840836</v>
          </cell>
          <cell r="F380">
            <v>-127989883.86334404</v>
          </cell>
          <cell r="G380">
            <v>-17640000.002099998</v>
          </cell>
          <cell r="H380">
            <v>12839131.331602367</v>
          </cell>
          <cell r="I380">
            <v>-132790752.53384161</v>
          </cell>
        </row>
        <row r="381">
          <cell r="A381" t="str">
            <v>AFUDC_DEBT</v>
          </cell>
          <cell r="B381">
            <v>476111015.79082537</v>
          </cell>
          <cell r="C381">
            <v>0</v>
          </cell>
          <cell r="D381">
            <v>-22009669.205066368</v>
          </cell>
          <cell r="E381">
            <v>454101346.58575773</v>
          </cell>
          <cell r="F381">
            <v>89808572.723510772</v>
          </cell>
          <cell r="G381">
            <v>0</v>
          </cell>
          <cell r="H381">
            <v>-2990006.156467414</v>
          </cell>
          <cell r="I381">
            <v>86818566.567043304</v>
          </cell>
        </row>
        <row r="382">
          <cell r="A382" t="str">
            <v>AFUDC_EQUITY</v>
          </cell>
          <cell r="B382">
            <v>869089690.04632998</v>
          </cell>
          <cell r="C382">
            <v>0</v>
          </cell>
          <cell r="D382">
            <v>-41355132.047534138</v>
          </cell>
          <cell r="E382">
            <v>827734557.99879777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</row>
        <row r="383">
          <cell r="A383" t="str">
            <v>CPI</v>
          </cell>
          <cell r="B383">
            <v>-956176830.08342969</v>
          </cell>
          <cell r="C383">
            <v>-50838.844437008484</v>
          </cell>
          <cell r="D383">
            <v>103710325.27107657</v>
          </cell>
          <cell r="E383">
            <v>-852517343.65678966</v>
          </cell>
          <cell r="F383">
            <v>-200797134.32028559</v>
          </cell>
          <cell r="G383">
            <v>-10676.157331771785</v>
          </cell>
          <cell r="H383">
            <v>21779168.292476978</v>
          </cell>
          <cell r="I383">
            <v>-179028642.18514043</v>
          </cell>
        </row>
        <row r="384">
          <cell r="A384" t="str">
            <v>Sub-Total Federal</v>
          </cell>
          <cell r="B384">
            <v>21203360208.636669</v>
          </cell>
          <cell r="C384">
            <v>957113737.3215946</v>
          </cell>
          <cell r="D384">
            <v>-370979907.99283373</v>
          </cell>
          <cell r="E384">
            <v>21789494037.96545</v>
          </cell>
          <cell r="F384">
            <v>5820121627.5438156</v>
          </cell>
          <cell r="G384">
            <v>200993884.83753487</v>
          </cell>
          <cell r="H384">
            <v>-111587531.10768339</v>
          </cell>
          <cell r="I384">
            <v>5909527981.2736645</v>
          </cell>
        </row>
        <row r="399">
          <cell r="A399" t="str">
            <v>State</v>
          </cell>
        </row>
        <row r="400">
          <cell r="A400" t="str">
            <v>COR</v>
          </cell>
          <cell r="B400">
            <v>-1146681303.8207381</v>
          </cell>
          <cell r="C400">
            <v>-173147097.06641063</v>
          </cell>
          <cell r="D400">
            <v>-169966.88179818442</v>
          </cell>
          <cell r="E400">
            <v>-1319998367.768945</v>
          </cell>
          <cell r="F400">
            <v>-64899521.80727502</v>
          </cell>
          <cell r="G400">
            <v>-9800778.4585147817</v>
          </cell>
          <cell r="H400">
            <v>-9621.4068286574329</v>
          </cell>
          <cell r="I400">
            <v>-74709921.672618151</v>
          </cell>
        </row>
        <row r="401">
          <cell r="A401" t="str">
            <v>LIFE</v>
          </cell>
          <cell r="B401">
            <v>-32337392.481651917</v>
          </cell>
          <cell r="C401">
            <v>-12234293.426815925</v>
          </cell>
          <cell r="D401">
            <v>-1997951.4905533073</v>
          </cell>
          <cell r="E401">
            <v>-46569637.399021111</v>
          </cell>
          <cell r="F401">
            <v>-1849611.281200706</v>
          </cell>
          <cell r="G401">
            <v>-692507.13124400121</v>
          </cell>
          <cell r="H401">
            <v>-100987.73656287628</v>
          </cell>
          <cell r="I401">
            <v>-2643106.1490075821</v>
          </cell>
        </row>
        <row r="402">
          <cell r="A402" t="str">
            <v>METHOD</v>
          </cell>
          <cell r="B402">
            <v>60128763.021381781</v>
          </cell>
          <cell r="C402">
            <v>2480722.4840062396</v>
          </cell>
          <cell r="D402">
            <v>23261.291525249791</v>
          </cell>
          <cell r="E402">
            <v>62632746.796913281</v>
          </cell>
          <cell r="F402">
            <v>3297904.1929791793</v>
          </cell>
          <cell r="G402">
            <v>140418.24491851786</v>
          </cell>
          <cell r="H402">
            <v>1316.4235797242309</v>
          </cell>
          <cell r="I402">
            <v>3439638.8614774221</v>
          </cell>
        </row>
        <row r="403">
          <cell r="A403" t="str">
            <v>METHOD_LIFE</v>
          </cell>
          <cell r="B403">
            <v>17214184924.984512</v>
          </cell>
          <cell r="C403">
            <v>1135029319.7364578</v>
          </cell>
          <cell r="D403">
            <v>-353790733.80127019</v>
          </cell>
          <cell r="E403">
            <v>17995423510.919689</v>
          </cell>
          <cell r="F403">
            <v>973849051.14459217</v>
          </cell>
          <cell r="G403">
            <v>64246938.557618968</v>
          </cell>
          <cell r="H403">
            <v>-20000281.500761013</v>
          </cell>
          <cell r="I403">
            <v>1018095708.2014478</v>
          </cell>
        </row>
        <row r="404">
          <cell r="A404" t="str">
            <v>BOOK_NORM</v>
          </cell>
          <cell r="B404">
            <v>3614152389.2955689</v>
          </cell>
          <cell r="C404">
            <v>272843419</v>
          </cell>
          <cell r="D404">
            <v>-106620405.24710236</v>
          </cell>
          <cell r="E404">
            <v>3780375403.0484662</v>
          </cell>
          <cell r="F404">
            <v>206695067.51619604</v>
          </cell>
          <cell r="G404">
            <v>15443966.13508963</v>
          </cell>
          <cell r="H404">
            <v>-5965874.4595876224</v>
          </cell>
          <cell r="I404">
            <v>216173159.19169798</v>
          </cell>
        </row>
        <row r="405">
          <cell r="A405" t="str">
            <v>BOOK_FT</v>
          </cell>
          <cell r="B405">
            <v>-41266250.707789354</v>
          </cell>
          <cell r="C405">
            <v>0</v>
          </cell>
          <cell r="D405">
            <v>-1550406.0454741684</v>
          </cell>
          <cell r="E405">
            <v>-42816656.753263511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</row>
        <row r="406">
          <cell r="A406" t="str">
            <v>TAX_NORM</v>
          </cell>
          <cell r="B406">
            <v>-594207317.22023678</v>
          </cell>
          <cell r="C406">
            <v>-84000000.010000005</v>
          </cell>
          <cell r="D406">
            <v>63829173.450251929</v>
          </cell>
          <cell r="E406">
            <v>-614378143.77998435</v>
          </cell>
          <cell r="F406">
            <v>-35729210.228535928</v>
          </cell>
          <cell r="G406">
            <v>-4754716.6805660371</v>
          </cell>
          <cell r="H406">
            <v>3612843.2102851975</v>
          </cell>
          <cell r="I406">
            <v>-36871083.698816776</v>
          </cell>
        </row>
        <row r="407">
          <cell r="A407" t="str">
            <v>AFUDC_DEBT</v>
          </cell>
          <cell r="B407">
            <v>478662825.98964328</v>
          </cell>
          <cell r="C407">
            <v>0</v>
          </cell>
          <cell r="D407">
            <v>-21688820.620104652</v>
          </cell>
          <cell r="E407">
            <v>456974005.36953801</v>
          </cell>
          <cell r="F407">
            <v>24698047.174607687</v>
          </cell>
          <cell r="G407">
            <v>0</v>
          </cell>
          <cell r="H407">
            <v>-828139.2725193958</v>
          </cell>
          <cell r="I407">
            <v>23869907.90208821</v>
          </cell>
        </row>
        <row r="408">
          <cell r="A408" t="str">
            <v>AFUDC_EQUITY</v>
          </cell>
          <cell r="B408">
            <v>901108796.68162429</v>
          </cell>
          <cell r="C408">
            <v>0</v>
          </cell>
          <cell r="D408">
            <v>-41104763.368424729</v>
          </cell>
          <cell r="E408">
            <v>860004033.31319618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</row>
        <row r="409">
          <cell r="A409" t="str">
            <v>CPI</v>
          </cell>
          <cell r="B409">
            <v>-974955151.5807898</v>
          </cell>
          <cell r="C409">
            <v>-50838.844437008484</v>
          </cell>
          <cell r="D409">
            <v>103920312.63006234</v>
          </cell>
          <cell r="E409">
            <v>-871085677.79516315</v>
          </cell>
          <cell r="F409">
            <v>-55183932.554564558</v>
          </cell>
          <cell r="G409">
            <v>-2877.670257578206</v>
          </cell>
          <cell r="H409">
            <v>5882039.4389347136</v>
          </cell>
          <cell r="I409">
            <v>-49304770.785887472</v>
          </cell>
        </row>
        <row r="410">
          <cell r="A410" t="str">
            <v>Sub-Total State</v>
          </cell>
          <cell r="B410">
            <v>19478790284.161522</v>
          </cell>
          <cell r="C410">
            <v>1140921231.8728004</v>
          </cell>
          <cell r="D410">
            <v>-359150300.08288807</v>
          </cell>
          <cell r="E410">
            <v>20260561215.951427</v>
          </cell>
          <cell r="F410">
            <v>1050877794.156799</v>
          </cell>
          <cell r="G410">
            <v>64580442.997044727</v>
          </cell>
          <cell r="H410">
            <v>-17408705.303459927</v>
          </cell>
          <cell r="I410">
            <v>1098049531.8503814</v>
          </cell>
        </row>
      </sheetData>
      <sheetData sheetId="28">
        <row r="169">
          <cell r="A169" t="str">
            <v>COR</v>
          </cell>
          <cell r="B169">
            <v>-303426.90999999997</v>
          </cell>
          <cell r="C169">
            <v>0</v>
          </cell>
          <cell r="D169">
            <v>0</v>
          </cell>
          <cell r="E169">
            <v>-303426.90999999997</v>
          </cell>
          <cell r="F169">
            <v>-63719.669999999984</v>
          </cell>
          <cell r="G169">
            <v>0</v>
          </cell>
          <cell r="H169">
            <v>0</v>
          </cell>
          <cell r="I169">
            <v>-63719.669999999984</v>
          </cell>
        </row>
        <row r="170">
          <cell r="A170" t="str">
            <v>LIFE</v>
          </cell>
          <cell r="B170">
            <v>30436.970000000023</v>
          </cell>
          <cell r="C170">
            <v>-350.0590554715094</v>
          </cell>
          <cell r="D170">
            <v>-1201.2280744091854</v>
          </cell>
          <cell r="E170">
            <v>28885.682870119323</v>
          </cell>
          <cell r="F170">
            <v>6391.7600000000039</v>
          </cell>
          <cell r="G170">
            <v>-73.512401649016965</v>
          </cell>
          <cell r="H170">
            <v>-252.25652948250996</v>
          </cell>
          <cell r="I170">
            <v>6065.9910688684795</v>
          </cell>
        </row>
        <row r="171">
          <cell r="A171" t="str">
            <v>METHOD</v>
          </cell>
          <cell r="B171">
            <v>133358.1</v>
          </cell>
          <cell r="C171">
            <v>0</v>
          </cell>
          <cell r="D171">
            <v>0</v>
          </cell>
          <cell r="E171">
            <v>133358.1</v>
          </cell>
          <cell r="F171">
            <v>28005.199999999997</v>
          </cell>
          <cell r="G171">
            <v>0</v>
          </cell>
          <cell r="H171">
            <v>0</v>
          </cell>
          <cell r="I171">
            <v>28005.199999999997</v>
          </cell>
        </row>
        <row r="172">
          <cell r="A172" t="str">
            <v>METHOD_LIFE</v>
          </cell>
          <cell r="B172">
            <v>40038000.340000004</v>
          </cell>
          <cell r="C172">
            <v>74311.417227588507</v>
          </cell>
          <cell r="D172">
            <v>-3905123.1570174843</v>
          </cell>
          <cell r="E172">
            <v>36207188.600210108</v>
          </cell>
          <cell r="F172">
            <v>8407980.1899999976</v>
          </cell>
          <cell r="G172">
            <v>15605.397617793589</v>
          </cell>
          <cell r="H172">
            <v>-820075.89583071112</v>
          </cell>
          <cell r="I172">
            <v>7603509.6917870836</v>
          </cell>
        </row>
        <row r="173">
          <cell r="A173" t="str">
            <v>BOOK_NORM</v>
          </cell>
          <cell r="B173">
            <v>-3030617.4400000004</v>
          </cell>
          <cell r="C173">
            <v>0</v>
          </cell>
          <cell r="D173">
            <v>8025.8378394324727</v>
          </cell>
          <cell r="E173">
            <v>-3022591.6021605679</v>
          </cell>
          <cell r="F173">
            <v>-636429.69000000018</v>
          </cell>
          <cell r="G173">
            <v>0</v>
          </cell>
          <cell r="H173">
            <v>1685.4260802891949</v>
          </cell>
          <cell r="I173">
            <v>-634744.263919711</v>
          </cell>
        </row>
        <row r="174">
          <cell r="A174" t="str">
            <v>BOOK_FT</v>
          </cell>
          <cell r="B174">
            <v>355736.92</v>
          </cell>
          <cell r="C174">
            <v>0</v>
          </cell>
          <cell r="D174">
            <v>-1220.7575754725856</v>
          </cell>
          <cell r="E174">
            <v>354516.1624245274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</row>
        <row r="175">
          <cell r="A175" t="str">
            <v>TAX_NORM</v>
          </cell>
          <cell r="B175">
            <v>-79205079.600000024</v>
          </cell>
          <cell r="C175">
            <v>0</v>
          </cell>
          <cell r="D175">
            <v>10887109.64737197</v>
          </cell>
          <cell r="E175">
            <v>-68317969.952628046</v>
          </cell>
          <cell r="F175">
            <v>-16633066.769999998</v>
          </cell>
          <cell r="G175">
            <v>0</v>
          </cell>
          <cell r="H175">
            <v>2286293.0242274082</v>
          </cell>
          <cell r="I175">
            <v>-14346773.745772587</v>
          </cell>
        </row>
        <row r="176">
          <cell r="A176" t="str">
            <v>AFUDC_DEBT</v>
          </cell>
          <cell r="B176">
            <v>245386.17</v>
          </cell>
          <cell r="C176">
            <v>0</v>
          </cell>
          <cell r="D176">
            <v>-233.24304588924971</v>
          </cell>
          <cell r="E176">
            <v>245152.92695410806</v>
          </cell>
          <cell r="F176">
            <v>16993.54</v>
          </cell>
          <cell r="G176">
            <v>0</v>
          </cell>
          <cell r="H176">
            <v>-19.512303253049687</v>
          </cell>
          <cell r="I176">
            <v>16974.027696746391</v>
          </cell>
        </row>
        <row r="177">
          <cell r="A177" t="str">
            <v>AFUDC_EQUITY</v>
          </cell>
          <cell r="B177">
            <v>906678.80999999982</v>
          </cell>
          <cell r="C177">
            <v>0</v>
          </cell>
          <cell r="D177">
            <v>-2983.3525998129653</v>
          </cell>
          <cell r="E177">
            <v>903695.45740018261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</row>
        <row r="178">
          <cell r="A178" t="str">
            <v>CPI</v>
          </cell>
          <cell r="B178">
            <v>-87037.62000000001</v>
          </cell>
          <cell r="C178">
            <v>-2.5195046195098253E-8</v>
          </cell>
          <cell r="D178">
            <v>1865.7589749251949</v>
          </cell>
          <cell r="E178">
            <v>-85171.861025100021</v>
          </cell>
          <cell r="F178">
            <v>-18277.91</v>
          </cell>
          <cell r="G178">
            <v>0</v>
          </cell>
          <cell r="H178">
            <v>391.80960719250419</v>
          </cell>
          <cell r="I178">
            <v>-17886.100392812787</v>
          </cell>
        </row>
        <row r="179">
          <cell r="A179" t="str">
            <v>Sub-Total Federal</v>
          </cell>
          <cell r="B179">
            <v>-40916564.260000013</v>
          </cell>
          <cell r="C179">
            <v>73961.358172084714</v>
          </cell>
          <cell r="D179">
            <v>6986239.5058732601</v>
          </cell>
          <cell r="E179">
            <v>-33856363.395954683</v>
          </cell>
          <cell r="F179">
            <v>-8892123.3500000015</v>
          </cell>
          <cell r="G179">
            <v>15531.88521613872</v>
          </cell>
          <cell r="H179">
            <v>1468022.5952514431</v>
          </cell>
          <cell r="I179">
            <v>-7408568.8695324128</v>
          </cell>
        </row>
        <row r="195">
          <cell r="A195" t="str">
            <v>COR</v>
          </cell>
          <cell r="B195">
            <v>-303426.90999999997</v>
          </cell>
          <cell r="C195">
            <v>0</v>
          </cell>
          <cell r="D195">
            <v>0</v>
          </cell>
          <cell r="E195">
            <v>-303426.90999999997</v>
          </cell>
          <cell r="F195">
            <v>-17157.519999999997</v>
          </cell>
          <cell r="G195">
            <v>0</v>
          </cell>
          <cell r="H195">
            <v>0</v>
          </cell>
          <cell r="I195">
            <v>-17157.519999999997</v>
          </cell>
        </row>
        <row r="196">
          <cell r="A196" t="str">
            <v>LIFE</v>
          </cell>
          <cell r="B196">
            <v>15158.330000000013</v>
          </cell>
          <cell r="C196">
            <v>-351.42620033485662</v>
          </cell>
          <cell r="D196">
            <v>-1194.080941138041</v>
          </cell>
          <cell r="E196">
            <v>13612.822858527132</v>
          </cell>
          <cell r="F196">
            <v>856.96000000000015</v>
          </cell>
          <cell r="G196">
            <v>-19.892047815728148</v>
          </cell>
          <cell r="H196">
            <v>-67.591259482852507</v>
          </cell>
          <cell r="I196">
            <v>769.47669270141944</v>
          </cell>
        </row>
        <row r="197">
          <cell r="A197" t="str">
            <v>METHOD</v>
          </cell>
          <cell r="B197">
            <v>148645.1</v>
          </cell>
          <cell r="C197">
            <v>0</v>
          </cell>
          <cell r="D197">
            <v>0</v>
          </cell>
          <cell r="E197">
            <v>148645.1</v>
          </cell>
          <cell r="F197">
            <v>8423.0400000000009</v>
          </cell>
          <cell r="G197">
            <v>0</v>
          </cell>
          <cell r="H197">
            <v>0</v>
          </cell>
          <cell r="I197">
            <v>8423.0400000000009</v>
          </cell>
        </row>
        <row r="198">
          <cell r="A198" t="str">
            <v>METHOD_LIFE</v>
          </cell>
          <cell r="B198">
            <v>8051310.2499999972</v>
          </cell>
          <cell r="C198">
            <v>109167.51571469262</v>
          </cell>
          <cell r="D198">
            <v>-34986.702716804946</v>
          </cell>
          <cell r="E198">
            <v>8125491.0629978823</v>
          </cell>
          <cell r="F198">
            <v>454732.21000000008</v>
          </cell>
          <cell r="G198">
            <v>6179.292950985845</v>
          </cell>
          <cell r="H198">
            <v>-1960.6355784940004</v>
          </cell>
          <cell r="I198">
            <v>458950.8673724918</v>
          </cell>
        </row>
        <row r="199">
          <cell r="A199" t="str">
            <v>BOOK_NORM</v>
          </cell>
          <cell r="B199">
            <v>-2829970.37</v>
          </cell>
          <cell r="C199">
            <v>0</v>
          </cell>
          <cell r="D199">
            <v>7915.1507707921237</v>
          </cell>
          <cell r="E199">
            <v>-2822055.2192292088</v>
          </cell>
          <cell r="F199">
            <v>-161304.64999999997</v>
          </cell>
          <cell r="G199">
            <v>0</v>
          </cell>
          <cell r="H199">
            <v>447.3180980331195</v>
          </cell>
          <cell r="I199">
            <v>-160857.33190196686</v>
          </cell>
        </row>
        <row r="200">
          <cell r="A200" t="str">
            <v>BOOK_FT</v>
          </cell>
          <cell r="B200">
            <v>157751.79999999999</v>
          </cell>
          <cell r="C200">
            <v>0</v>
          </cell>
          <cell r="D200">
            <v>-94.287474155719195</v>
          </cell>
          <cell r="E200">
            <v>157657.51252584427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</row>
        <row r="201">
          <cell r="A201" t="str">
            <v>TAX_NORM</v>
          </cell>
          <cell r="B201">
            <v>-80578659.129999995</v>
          </cell>
          <cell r="C201">
            <v>0</v>
          </cell>
          <cell r="D201">
            <v>11050449.611804413</v>
          </cell>
          <cell r="E201">
            <v>-69528209.518195584</v>
          </cell>
          <cell r="F201">
            <v>-4562314.0599999996</v>
          </cell>
          <cell r="G201">
            <v>0</v>
          </cell>
          <cell r="H201">
            <v>625455.42193973775</v>
          </cell>
          <cell r="I201">
            <v>-3936858.6380602634</v>
          </cell>
        </row>
        <row r="202">
          <cell r="A202" t="str">
            <v>AFUDC_DEBT</v>
          </cell>
          <cell r="B202">
            <v>245387.85</v>
          </cell>
          <cell r="C202">
            <v>0</v>
          </cell>
          <cell r="D202">
            <v>-237.2073286104953</v>
          </cell>
          <cell r="E202">
            <v>245150.6426713868</v>
          </cell>
          <cell r="F202">
            <v>4580.6799999999994</v>
          </cell>
          <cell r="G202">
            <v>0</v>
          </cell>
          <cell r="H202">
            <v>-5.5184673994669833</v>
          </cell>
          <cell r="I202">
            <v>4575.1615326003812</v>
          </cell>
        </row>
        <row r="203">
          <cell r="A203" t="str">
            <v>AFUDC_EQUITY</v>
          </cell>
          <cell r="B203">
            <v>905641.89999999991</v>
          </cell>
          <cell r="C203">
            <v>0</v>
          </cell>
          <cell r="D203">
            <v>-2967.9806056000862</v>
          </cell>
          <cell r="E203">
            <v>902673.91939439531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</row>
        <row r="204">
          <cell r="A204" t="str">
            <v>CPI</v>
          </cell>
          <cell r="B204">
            <v>-87037.62000000001</v>
          </cell>
          <cell r="C204">
            <v>-2.5195046195098253E-8</v>
          </cell>
          <cell r="D204">
            <v>1865.7589749251949</v>
          </cell>
          <cell r="E204">
            <v>-85171.861025100021</v>
          </cell>
          <cell r="F204">
            <v>-4926.3500000000004</v>
          </cell>
          <cell r="G204">
            <v>0</v>
          </cell>
          <cell r="H204">
            <v>105.60271683157434</v>
          </cell>
          <cell r="I204">
            <v>-4820.7472831698515</v>
          </cell>
        </row>
        <row r="205">
          <cell r="A205" t="str">
            <v>Sub-Total State</v>
          </cell>
          <cell r="B205">
            <v>-74275198.799999997</v>
          </cell>
          <cell r="C205">
            <v>108816.08951432549</v>
          </cell>
          <cell r="D205">
            <v>11020750.26248382</v>
          </cell>
          <cell r="E205">
            <v>-63145632.448001862</v>
          </cell>
          <cell r="F205">
            <v>-4277109.6899999995</v>
          </cell>
          <cell r="G205">
            <v>6159.40090316854</v>
          </cell>
          <cell r="H205">
            <v>623974.59744922607</v>
          </cell>
          <cell r="I205">
            <v>-3646975.6916476064</v>
          </cell>
        </row>
        <row r="210">
          <cell r="A210" t="str">
            <v>COR</v>
          </cell>
          <cell r="B210">
            <v>-303426.90999999997</v>
          </cell>
          <cell r="C210">
            <v>0</v>
          </cell>
          <cell r="D210">
            <v>0</v>
          </cell>
          <cell r="E210">
            <v>-303426.90999999997</v>
          </cell>
          <cell r="F210">
            <v>-63719.669999999984</v>
          </cell>
          <cell r="G210">
            <v>0</v>
          </cell>
          <cell r="H210">
            <v>0</v>
          </cell>
          <cell r="I210">
            <v>-63719.669999999984</v>
          </cell>
        </row>
        <row r="211">
          <cell r="A211" t="str">
            <v>LIFE</v>
          </cell>
          <cell r="B211">
            <v>28885.682870119323</v>
          </cell>
          <cell r="C211">
            <v>-352.69039196883205</v>
          </cell>
          <cell r="D211">
            <v>-1209.8141318224516</v>
          </cell>
          <cell r="E211">
            <v>27323.178346328044</v>
          </cell>
          <cell r="F211">
            <v>6065.9910688684795</v>
          </cell>
          <cell r="G211">
            <v>-74.06498231345472</v>
          </cell>
          <cell r="H211">
            <v>-254.06085179684212</v>
          </cell>
          <cell r="I211">
            <v>5737.8652347581792</v>
          </cell>
        </row>
        <row r="212">
          <cell r="A212" t="str">
            <v>METHOD</v>
          </cell>
          <cell r="B212">
            <v>133358.1</v>
          </cell>
          <cell r="C212">
            <v>0</v>
          </cell>
          <cell r="D212">
            <v>0</v>
          </cell>
          <cell r="E212">
            <v>133358.1</v>
          </cell>
          <cell r="F212">
            <v>28005.199999999997</v>
          </cell>
          <cell r="G212">
            <v>0</v>
          </cell>
          <cell r="H212">
            <v>0</v>
          </cell>
          <cell r="I212">
            <v>28005.199999999997</v>
          </cell>
        </row>
        <row r="213">
          <cell r="A213" t="str">
            <v>METHOD_LIFE</v>
          </cell>
          <cell r="B213">
            <v>36207188.600210108</v>
          </cell>
          <cell r="C213">
            <v>68360.02141231409</v>
          </cell>
          <cell r="D213">
            <v>-3506563.8205691618</v>
          </cell>
          <cell r="E213">
            <v>32768984.801053256</v>
          </cell>
          <cell r="F213">
            <v>7603509.6917870836</v>
          </cell>
          <cell r="G213">
            <v>14355.604496585956</v>
          </cell>
          <cell r="H213">
            <v>-736378.34287079994</v>
          </cell>
          <cell r="I213">
            <v>6881486.9534128699</v>
          </cell>
        </row>
        <row r="214">
          <cell r="A214" t="str">
            <v>BOOK_NORM</v>
          </cell>
          <cell r="B214">
            <v>-3022591.6021605679</v>
          </cell>
          <cell r="C214">
            <v>0</v>
          </cell>
          <cell r="D214">
            <v>8083.8773522439578</v>
          </cell>
          <cell r="E214">
            <v>-3014507.7248083237</v>
          </cell>
          <cell r="F214">
            <v>-634744.263919711</v>
          </cell>
          <cell r="G214">
            <v>0</v>
          </cell>
          <cell r="H214">
            <v>1697.6143789486996</v>
          </cell>
          <cell r="I214">
            <v>-633046.64954076218</v>
          </cell>
        </row>
        <row r="215">
          <cell r="A215" t="str">
            <v>BOOK_FT</v>
          </cell>
          <cell r="B215">
            <v>354516.1624245274</v>
          </cell>
          <cell r="C215">
            <v>0</v>
          </cell>
          <cell r="D215">
            <v>-1229.5855852528543</v>
          </cell>
          <cell r="E215">
            <v>353286.57683927455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</row>
        <row r="216">
          <cell r="A216" t="str">
            <v>TAX_NORM</v>
          </cell>
          <cell r="B216">
            <v>-68317969.952628046</v>
          </cell>
          <cell r="C216">
            <v>0</v>
          </cell>
          <cell r="D216">
            <v>9932433.4413868506</v>
          </cell>
          <cell r="E216">
            <v>-58385536.511241183</v>
          </cell>
          <cell r="F216">
            <v>-14346773.745772587</v>
          </cell>
          <cell r="G216">
            <v>0</v>
          </cell>
          <cell r="H216">
            <v>2085811.0215311712</v>
          </cell>
          <cell r="I216">
            <v>-12260962.724241419</v>
          </cell>
        </row>
        <row r="217">
          <cell r="A217" t="str">
            <v>AFUDC_DEBT</v>
          </cell>
          <cell r="B217">
            <v>245152.92695410806</v>
          </cell>
          <cell r="C217">
            <v>0</v>
          </cell>
          <cell r="D217">
            <v>-234.92976237492863</v>
          </cell>
          <cell r="E217">
            <v>244917.99719173391</v>
          </cell>
          <cell r="F217">
            <v>16974.027696746391</v>
          </cell>
          <cell r="G217">
            <v>0</v>
          </cell>
          <cell r="H217">
            <v>-19.653408100762785</v>
          </cell>
          <cell r="I217">
            <v>16954.374288645784</v>
          </cell>
        </row>
        <row r="218">
          <cell r="A218" t="str">
            <v>AFUDC_EQUITY</v>
          </cell>
          <cell r="B218">
            <v>903695.45740018261</v>
          </cell>
          <cell r="C218">
            <v>0</v>
          </cell>
          <cell r="D218">
            <v>-3004.926961925205</v>
          </cell>
          <cell r="E218">
            <v>900690.53043825738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</row>
        <row r="219">
          <cell r="A219" t="str">
            <v>CPI</v>
          </cell>
          <cell r="B219">
            <v>-85171.861025100021</v>
          </cell>
          <cell r="C219">
            <v>0</v>
          </cell>
          <cell r="D219">
            <v>1864.7376554086154</v>
          </cell>
          <cell r="E219">
            <v>-83307.123369700013</v>
          </cell>
          <cell r="F219">
            <v>-17886.100392812787</v>
          </cell>
          <cell r="G219">
            <v>0</v>
          </cell>
          <cell r="H219">
            <v>391.59512991401749</v>
          </cell>
          <cell r="I219">
            <v>-17494.505262900577</v>
          </cell>
        </row>
        <row r="220">
          <cell r="A220" t="str">
            <v>Sub-Total Federal</v>
          </cell>
          <cell r="B220">
            <v>-33856363.395954683</v>
          </cell>
          <cell r="C220">
            <v>68007.331020337617</v>
          </cell>
          <cell r="D220">
            <v>6430138.979383966</v>
          </cell>
          <cell r="E220">
            <v>-27358217.085550353</v>
          </cell>
          <cell r="F220">
            <v>-7408568.8695324128</v>
          </cell>
          <cell r="G220">
            <v>14281.539514270848</v>
          </cell>
          <cell r="H220">
            <v>1351248.1739093363</v>
          </cell>
          <cell r="I220">
            <v>-6043039.1561088078</v>
          </cell>
        </row>
        <row r="236">
          <cell r="A236" t="str">
            <v>COR</v>
          </cell>
          <cell r="B236">
            <v>-303426.90999999997</v>
          </cell>
          <cell r="C236">
            <v>0</v>
          </cell>
          <cell r="D236">
            <v>0</v>
          </cell>
          <cell r="E236">
            <v>-303426.90999999997</v>
          </cell>
          <cell r="F236">
            <v>-17157.519999999997</v>
          </cell>
          <cell r="G236">
            <v>0</v>
          </cell>
          <cell r="H236">
            <v>0</v>
          </cell>
          <cell r="I236">
            <v>-17157.519999999997</v>
          </cell>
        </row>
        <row r="237">
          <cell r="A237" t="str">
            <v>LIFE</v>
          </cell>
          <cell r="B237">
            <v>13612.822858527132</v>
          </cell>
          <cell r="C237">
            <v>-353.98946231015043</v>
          </cell>
          <cell r="D237">
            <v>-1202.4334068469361</v>
          </cell>
          <cell r="E237">
            <v>12056.399989370035</v>
          </cell>
          <cell r="F237">
            <v>769.47669270141944</v>
          </cell>
          <cell r="G237">
            <v>-20.03713810702742</v>
          </cell>
          <cell r="H237">
            <v>-68.058549942256278</v>
          </cell>
          <cell r="I237">
            <v>681.38100465213631</v>
          </cell>
        </row>
        <row r="238">
          <cell r="A238" t="str">
            <v>METHOD</v>
          </cell>
          <cell r="B238">
            <v>148645.1</v>
          </cell>
          <cell r="C238">
            <v>0</v>
          </cell>
          <cell r="D238">
            <v>0</v>
          </cell>
          <cell r="E238">
            <v>148645.1</v>
          </cell>
          <cell r="F238">
            <v>8423.0400000000009</v>
          </cell>
          <cell r="G238">
            <v>0</v>
          </cell>
          <cell r="H238">
            <v>0</v>
          </cell>
          <cell r="I238">
            <v>8423.0400000000009</v>
          </cell>
        </row>
        <row r="239">
          <cell r="A239" t="str">
            <v>METHOD_LIFE</v>
          </cell>
          <cell r="B239">
            <v>8125491.0629978823</v>
          </cell>
          <cell r="C239">
            <v>96529.430337772967</v>
          </cell>
          <cell r="D239">
            <v>-36535.500274003767</v>
          </cell>
          <cell r="E239">
            <v>8185484.9930616543</v>
          </cell>
          <cell r="F239">
            <v>458950.8673724918</v>
          </cell>
          <cell r="G239">
            <v>5463.9296730703218</v>
          </cell>
          <cell r="H239">
            <v>-2050.4063848194178</v>
          </cell>
          <cell r="I239">
            <v>462364.39066074282</v>
          </cell>
        </row>
        <row r="240">
          <cell r="A240" t="str">
            <v>BOOK_NORM</v>
          </cell>
          <cell r="B240">
            <v>-2822055.2192292088</v>
          </cell>
          <cell r="C240">
            <v>0</v>
          </cell>
          <cell r="D240">
            <v>7971.1843684097257</v>
          </cell>
          <cell r="E240">
            <v>-2814084.0348607986</v>
          </cell>
          <cell r="F240">
            <v>-160857.33190196686</v>
          </cell>
          <cell r="G240">
            <v>0</v>
          </cell>
          <cell r="H240">
            <v>450.48476573636634</v>
          </cell>
          <cell r="I240">
            <v>-160406.8471362305</v>
          </cell>
        </row>
        <row r="241">
          <cell r="A241" t="str">
            <v>BOOK_FT</v>
          </cell>
          <cell r="B241">
            <v>157657.51252584427</v>
          </cell>
          <cell r="C241">
            <v>0</v>
          </cell>
          <cell r="D241">
            <v>-94.954956872252524</v>
          </cell>
          <cell r="E241">
            <v>157562.557568972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</row>
        <row r="242">
          <cell r="A242" t="str">
            <v>TAX_NORM</v>
          </cell>
          <cell r="B242">
            <v>-69528209.518195584</v>
          </cell>
          <cell r="C242">
            <v>0</v>
          </cell>
          <cell r="D242">
            <v>10095768.181442488</v>
          </cell>
          <cell r="E242">
            <v>-59432441.3367531</v>
          </cell>
          <cell r="F242">
            <v>-3936858.6380602634</v>
          </cell>
          <cell r="G242">
            <v>0</v>
          </cell>
          <cell r="H242">
            <v>571420.47841085924</v>
          </cell>
          <cell r="I242">
            <v>-3365438.1596494024</v>
          </cell>
        </row>
        <row r="243">
          <cell r="A243" t="str">
            <v>AFUDC_DEBT</v>
          </cell>
          <cell r="B243">
            <v>245150.6426713868</v>
          </cell>
          <cell r="C243">
            <v>0</v>
          </cell>
          <cell r="D243">
            <v>-238.86653965920112</v>
          </cell>
          <cell r="E243">
            <v>244911.77613172837</v>
          </cell>
          <cell r="F243">
            <v>4575.1615326003812</v>
          </cell>
          <cell r="G243">
            <v>0</v>
          </cell>
          <cell r="H243">
            <v>-5.4165428090130474</v>
          </cell>
          <cell r="I243">
            <v>4569.7449897914112</v>
          </cell>
        </row>
        <row r="244">
          <cell r="A244" t="str">
            <v>AFUDC_EQUITY</v>
          </cell>
          <cell r="B244">
            <v>902673.91939439531</v>
          </cell>
          <cell r="C244">
            <v>0</v>
          </cell>
          <cell r="D244">
            <v>-2988.9747744478555</v>
          </cell>
          <cell r="E244">
            <v>899684.94461994781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</row>
        <row r="245">
          <cell r="A245" t="str">
            <v>CPI</v>
          </cell>
          <cell r="B245">
            <v>-85171.861025100021</v>
          </cell>
          <cell r="C245">
            <v>0</v>
          </cell>
          <cell r="D245">
            <v>1864.7376554086154</v>
          </cell>
          <cell r="E245">
            <v>-83307.123369700013</v>
          </cell>
          <cell r="F245">
            <v>-4820.7472831698515</v>
          </cell>
          <cell r="G245">
            <v>0</v>
          </cell>
          <cell r="H245">
            <v>105.54491000197363</v>
          </cell>
          <cell r="I245">
            <v>-4715.2023731683657</v>
          </cell>
        </row>
        <row r="246">
          <cell r="A246" t="str">
            <v>Sub-Total State</v>
          </cell>
          <cell r="B246">
            <v>-63145632.448001862</v>
          </cell>
          <cell r="C246">
            <v>96175.44087545517</v>
          </cell>
          <cell r="D246">
            <v>10064543.373514477</v>
          </cell>
          <cell r="E246">
            <v>-52984913.633611932</v>
          </cell>
          <cell r="F246">
            <v>-3646975.6916476064</v>
          </cell>
          <cell r="G246">
            <v>5443.8925349628489</v>
          </cell>
          <cell r="H246">
            <v>569852.62660902692</v>
          </cell>
          <cell r="I246">
            <v>-3071679.1725036148</v>
          </cell>
        </row>
        <row r="251">
          <cell r="A251" t="str">
            <v>COR</v>
          </cell>
          <cell r="B251">
            <v>-303426.90999999997</v>
          </cell>
          <cell r="C251">
            <v>0</v>
          </cell>
          <cell r="D251">
            <v>0</v>
          </cell>
          <cell r="E251">
            <v>-303426.90999999997</v>
          </cell>
          <cell r="F251">
            <v>-63719.669999999984</v>
          </cell>
          <cell r="G251">
            <v>0</v>
          </cell>
          <cell r="H251">
            <v>0</v>
          </cell>
          <cell r="I251">
            <v>-63719.669999999984</v>
          </cell>
        </row>
        <row r="252">
          <cell r="A252" t="str">
            <v>LIFE</v>
          </cell>
          <cell r="B252">
            <v>27323.178346328044</v>
          </cell>
          <cell r="C252">
            <v>-351.74836133579811</v>
          </cell>
          <cell r="D252">
            <v>-1206.5816369833701</v>
          </cell>
          <cell r="E252">
            <v>25764.848348008854</v>
          </cell>
          <cell r="F252">
            <v>5737.8652347581792</v>
          </cell>
          <cell r="G252">
            <v>-73.867155880517601</v>
          </cell>
          <cell r="H252">
            <v>-253.38202644103529</v>
          </cell>
          <cell r="I252">
            <v>5410.6160524366242</v>
          </cell>
        </row>
        <row r="253">
          <cell r="A253" t="str">
            <v>METHOD</v>
          </cell>
          <cell r="B253">
            <v>133358.1</v>
          </cell>
          <cell r="C253">
            <v>0</v>
          </cell>
          <cell r="D253">
            <v>0</v>
          </cell>
          <cell r="E253">
            <v>133358.1</v>
          </cell>
          <cell r="F253">
            <v>28005.199999999997</v>
          </cell>
          <cell r="G253">
            <v>0</v>
          </cell>
          <cell r="H253">
            <v>0</v>
          </cell>
          <cell r="I253">
            <v>28005.199999999997</v>
          </cell>
        </row>
        <row r="254">
          <cell r="A254" t="str">
            <v>METHOD_LIFE</v>
          </cell>
          <cell r="B254">
            <v>32768984.801053256</v>
          </cell>
          <cell r="C254">
            <v>51631.275779461081</v>
          </cell>
          <cell r="D254">
            <v>-3106321.6911025387</v>
          </cell>
          <cell r="E254">
            <v>29714294.385730192</v>
          </cell>
          <cell r="F254">
            <v>6881486.9534128699</v>
          </cell>
          <cell r="G254">
            <v>10842.567913686826</v>
          </cell>
          <cell r="H254">
            <v>-652327.57581749104</v>
          </cell>
          <cell r="I254">
            <v>6240001.945509064</v>
          </cell>
        </row>
        <row r="255">
          <cell r="A255" t="str">
            <v>BOOK_NORM</v>
          </cell>
          <cell r="B255">
            <v>-3014507.7248083237</v>
          </cell>
          <cell r="C255">
            <v>0</v>
          </cell>
          <cell r="D255">
            <v>8062.2780907263423</v>
          </cell>
          <cell r="E255">
            <v>-3006445.446717598</v>
          </cell>
          <cell r="F255">
            <v>-633046.64954076218</v>
          </cell>
          <cell r="G255">
            <v>0</v>
          </cell>
          <cell r="H255">
            <v>1693.0785336693548</v>
          </cell>
          <cell r="I255">
            <v>-631353.57100709295</v>
          </cell>
        </row>
        <row r="256">
          <cell r="A256" t="str">
            <v>BOOK_FT</v>
          </cell>
          <cell r="B256">
            <v>353286.57683927455</v>
          </cell>
          <cell r="C256">
            <v>0</v>
          </cell>
          <cell r="D256">
            <v>-1226.3002631905651</v>
          </cell>
          <cell r="E256">
            <v>352060.27657608403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</row>
        <row r="257">
          <cell r="A257" t="str">
            <v>TAX_NORM</v>
          </cell>
          <cell r="B257">
            <v>-58385536.511241183</v>
          </cell>
          <cell r="C257">
            <v>0</v>
          </cell>
          <cell r="D257">
            <v>8939151.2922369968</v>
          </cell>
          <cell r="E257">
            <v>-49446385.219004184</v>
          </cell>
          <cell r="F257">
            <v>-12260962.724241419</v>
          </cell>
          <cell r="G257">
            <v>0</v>
          </cell>
          <cell r="H257">
            <v>1877221.7764572459</v>
          </cell>
          <cell r="I257">
            <v>-10383740.947784174</v>
          </cell>
        </row>
        <row r="258">
          <cell r="A258" t="str">
            <v>AFUDC_DEBT</v>
          </cell>
          <cell r="B258">
            <v>244917.99719173391</v>
          </cell>
          <cell r="C258">
            <v>0</v>
          </cell>
          <cell r="D258">
            <v>-234.30205500735178</v>
          </cell>
          <cell r="E258">
            <v>244683.69513672817</v>
          </cell>
          <cell r="F258">
            <v>16954.374288645784</v>
          </cell>
          <cell r="G258">
            <v>0</v>
          </cell>
          <cell r="H258">
            <v>-19.600896282224689</v>
          </cell>
          <cell r="I258">
            <v>16934.773392363888</v>
          </cell>
        </row>
        <row r="259">
          <cell r="A259" t="str">
            <v>AFUDC_EQUITY</v>
          </cell>
          <cell r="B259">
            <v>900690.53043825738</v>
          </cell>
          <cell r="C259">
            <v>0</v>
          </cell>
          <cell r="D259">
            <v>-2996.8981163025287</v>
          </cell>
          <cell r="E259">
            <v>897693.63232195552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</row>
        <row r="260">
          <cell r="A260" t="str">
            <v>CPI</v>
          </cell>
          <cell r="B260">
            <v>-83307.123369700013</v>
          </cell>
          <cell r="C260">
            <v>0</v>
          </cell>
          <cell r="D260">
            <v>1865.7589749015056</v>
          </cell>
          <cell r="E260">
            <v>-81441.364394800024</v>
          </cell>
          <cell r="F260">
            <v>-17494.505262900577</v>
          </cell>
          <cell r="G260">
            <v>0</v>
          </cell>
          <cell r="H260">
            <v>391.80960718752931</v>
          </cell>
          <cell r="I260">
            <v>-17102.695655713364</v>
          </cell>
        </row>
        <row r="261">
          <cell r="A261" t="str">
            <v>Sub-Total Federal</v>
          </cell>
          <cell r="B261">
            <v>-27358217.085550353</v>
          </cell>
          <cell r="C261">
            <v>51279.527418125741</v>
          </cell>
          <cell r="D261">
            <v>5837093.5561286015</v>
          </cell>
          <cell r="E261">
            <v>-21469844.002003614</v>
          </cell>
          <cell r="F261">
            <v>-6043039.1561088078</v>
          </cell>
          <cell r="G261">
            <v>10768.700757806319</v>
          </cell>
          <cell r="H261">
            <v>1226706.1058578885</v>
          </cell>
          <cell r="I261">
            <v>-4805564.3494931161</v>
          </cell>
        </row>
        <row r="277">
          <cell r="A277" t="str">
            <v>COR</v>
          </cell>
          <cell r="B277">
            <v>-303426.90999999997</v>
          </cell>
          <cell r="C277">
            <v>0</v>
          </cell>
          <cell r="D277">
            <v>0</v>
          </cell>
          <cell r="E277">
            <v>-303426.90999999997</v>
          </cell>
          <cell r="F277">
            <v>-17157.519999999997</v>
          </cell>
          <cell r="G277">
            <v>0</v>
          </cell>
          <cell r="H277">
            <v>0</v>
          </cell>
          <cell r="I277">
            <v>-17157.519999999997</v>
          </cell>
        </row>
        <row r="278">
          <cell r="A278" t="str">
            <v>LIFE</v>
          </cell>
          <cell r="B278">
            <v>12056.399989370035</v>
          </cell>
          <cell r="C278">
            <v>-353.0494047278703</v>
          </cell>
          <cell r="D278">
            <v>-1199.2076823570933</v>
          </cell>
          <cell r="E278">
            <v>10504.142902285068</v>
          </cell>
          <cell r="F278">
            <v>681.38100465213631</v>
          </cell>
          <cell r="G278">
            <v>-19.983927303853282</v>
          </cell>
          <cell r="H278">
            <v>-67.875971634906975</v>
          </cell>
          <cell r="I278">
            <v>593.52110571337573</v>
          </cell>
        </row>
        <row r="279">
          <cell r="A279" t="str">
            <v>METHOD</v>
          </cell>
          <cell r="B279">
            <v>148645.1</v>
          </cell>
          <cell r="C279">
            <v>0</v>
          </cell>
          <cell r="D279">
            <v>0</v>
          </cell>
          <cell r="E279">
            <v>148645.1</v>
          </cell>
          <cell r="F279">
            <v>8423.0400000000009</v>
          </cell>
          <cell r="G279">
            <v>0</v>
          </cell>
          <cell r="H279">
            <v>0</v>
          </cell>
          <cell r="I279">
            <v>8423.0400000000009</v>
          </cell>
        </row>
        <row r="280">
          <cell r="A280" t="str">
            <v>METHOD_LIFE</v>
          </cell>
          <cell r="B280">
            <v>8185484.9930616543</v>
          </cell>
          <cell r="C280">
            <v>63900.115811781383</v>
          </cell>
          <cell r="D280">
            <v>-37172.110742258177</v>
          </cell>
          <cell r="E280">
            <v>8212212.9981311774</v>
          </cell>
          <cell r="F280">
            <v>462364.39066074282</v>
          </cell>
          <cell r="G280">
            <v>3616.9874583834367</v>
          </cell>
          <cell r="H280">
            <v>-2086.2296504834462</v>
          </cell>
          <cell r="I280">
            <v>463895.14846864279</v>
          </cell>
        </row>
        <row r="281">
          <cell r="A281" t="str">
            <v>BOOK_NORM</v>
          </cell>
          <cell r="B281">
            <v>-2814084.0348607986</v>
          </cell>
          <cell r="C281">
            <v>0</v>
          </cell>
          <cell r="D281">
            <v>7949.8002002493122</v>
          </cell>
          <cell r="E281">
            <v>-2806134.2346605491</v>
          </cell>
          <cell r="F281">
            <v>-160406.8471362305</v>
          </cell>
          <cell r="G281">
            <v>0</v>
          </cell>
          <cell r="H281">
            <v>449.27626659382497</v>
          </cell>
          <cell r="I281">
            <v>-159957.57086963666</v>
          </cell>
        </row>
        <row r="282">
          <cell r="A282" t="str">
            <v>BOOK_FT</v>
          </cell>
          <cell r="B282">
            <v>157562.557568972</v>
          </cell>
          <cell r="C282">
            <v>0</v>
          </cell>
          <cell r="D282">
            <v>-94.70022465334462</v>
          </cell>
          <cell r="E282">
            <v>157467.85734431868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</row>
        <row r="283">
          <cell r="A283" t="str">
            <v>TAX_NORM</v>
          </cell>
          <cell r="B283">
            <v>-59432441.3367531</v>
          </cell>
          <cell r="C283">
            <v>0</v>
          </cell>
          <cell r="D283">
            <v>9102487.3536635637</v>
          </cell>
          <cell r="E283">
            <v>-50329953.983089536</v>
          </cell>
          <cell r="F283">
            <v>-3365438.1596494024</v>
          </cell>
          <cell r="G283">
            <v>0</v>
          </cell>
          <cell r="H283">
            <v>515200.77983074699</v>
          </cell>
          <cell r="I283">
            <v>-2850237.3798186556</v>
          </cell>
        </row>
        <row r="284">
          <cell r="A284" t="str">
            <v>AFUDC_DEBT</v>
          </cell>
          <cell r="B284">
            <v>244911.77613172837</v>
          </cell>
          <cell r="C284">
            <v>0</v>
          </cell>
          <cell r="D284">
            <v>-238.23333299539505</v>
          </cell>
          <cell r="E284">
            <v>244673.54279873453</v>
          </cell>
          <cell r="F284">
            <v>4569.7449897914112</v>
          </cell>
          <cell r="G284">
            <v>0</v>
          </cell>
          <cell r="H284">
            <v>-5.4020120460928336</v>
          </cell>
          <cell r="I284">
            <v>4564.3429777454048</v>
          </cell>
        </row>
        <row r="285">
          <cell r="A285" t="str">
            <v>AFUDC_EQUITY</v>
          </cell>
          <cell r="B285">
            <v>899684.94461994781</v>
          </cell>
          <cell r="C285">
            <v>0</v>
          </cell>
          <cell r="D285">
            <v>-2980.9627449661398</v>
          </cell>
          <cell r="E285">
            <v>896703.98187498213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</row>
        <row r="286">
          <cell r="A286" t="str">
            <v>CPI</v>
          </cell>
          <cell r="B286">
            <v>-83307.123369700013</v>
          </cell>
          <cell r="C286">
            <v>0</v>
          </cell>
          <cell r="D286">
            <v>1865.7589749015056</v>
          </cell>
          <cell r="E286">
            <v>-81441.364394800024</v>
          </cell>
          <cell r="F286">
            <v>-4715.2023731683657</v>
          </cell>
          <cell r="G286">
            <v>0</v>
          </cell>
          <cell r="H286">
            <v>105.60271683023343</v>
          </cell>
          <cell r="I286">
            <v>-4609.5996563382178</v>
          </cell>
        </row>
        <row r="287">
          <cell r="A287" t="str">
            <v>Sub-Total State</v>
          </cell>
          <cell r="B287">
            <v>-52984913.633611932</v>
          </cell>
          <cell r="C287">
            <v>63547.066407053971</v>
          </cell>
          <cell r="D287">
            <v>9070617.6981114857</v>
          </cell>
          <cell r="E287">
            <v>-43850748.869093388</v>
          </cell>
          <cell r="F287">
            <v>-3071679.1725036148</v>
          </cell>
          <cell r="G287">
            <v>3597.0035310795865</v>
          </cell>
          <cell r="H287">
            <v>513596.15118000662</v>
          </cell>
          <cell r="I287">
            <v>-2554486.017792529</v>
          </cell>
        </row>
        <row r="292">
          <cell r="A292" t="str">
            <v>COR</v>
          </cell>
          <cell r="B292">
            <v>-303426.90999999997</v>
          </cell>
          <cell r="C292">
            <v>0</v>
          </cell>
          <cell r="D292">
            <v>0</v>
          </cell>
          <cell r="E292">
            <v>-303426.90999999997</v>
          </cell>
          <cell r="F292">
            <v>-63719.669999999984</v>
          </cell>
          <cell r="G292">
            <v>0</v>
          </cell>
          <cell r="H292">
            <v>0</v>
          </cell>
          <cell r="I292">
            <v>-63719.669999999984</v>
          </cell>
        </row>
        <row r="293">
          <cell r="A293" t="str">
            <v>LIFE</v>
          </cell>
          <cell r="B293">
            <v>25764.848348008854</v>
          </cell>
          <cell r="C293">
            <v>-347.64582971125674</v>
          </cell>
          <cell r="D293">
            <v>-1192.5041623891302</v>
          </cell>
          <cell r="E293">
            <v>24224.698355908484</v>
          </cell>
          <cell r="F293">
            <v>5410.6160524366242</v>
          </cell>
          <cell r="G293">
            <v>-73.005624239363911</v>
          </cell>
          <cell r="H293">
            <v>-250.42575862025686</v>
          </cell>
          <cell r="I293">
            <v>5087.1846695770073</v>
          </cell>
        </row>
        <row r="294">
          <cell r="A294" t="str">
            <v>METHOD</v>
          </cell>
          <cell r="B294">
            <v>133358.1</v>
          </cell>
          <cell r="C294">
            <v>0</v>
          </cell>
          <cell r="D294">
            <v>0</v>
          </cell>
          <cell r="E294">
            <v>133358.1</v>
          </cell>
          <cell r="F294">
            <v>28005.199999999997</v>
          </cell>
          <cell r="G294">
            <v>0</v>
          </cell>
          <cell r="H294">
            <v>0</v>
          </cell>
          <cell r="I294">
            <v>28005.199999999997</v>
          </cell>
        </row>
        <row r="295">
          <cell r="A295" t="str">
            <v>METHOD_LIFE</v>
          </cell>
          <cell r="B295">
            <v>29714294.385730192</v>
          </cell>
          <cell r="C295">
            <v>42551.985831342165</v>
          </cell>
          <cell r="D295">
            <v>-2868757.0093234493</v>
          </cell>
          <cell r="E295">
            <v>26888089.362238087</v>
          </cell>
          <cell r="F295">
            <v>6240001.945509064</v>
          </cell>
          <cell r="G295">
            <v>8935.9170245818568</v>
          </cell>
          <cell r="H295">
            <v>-602438.98205341271</v>
          </cell>
          <cell r="I295">
            <v>5646498.8804802345</v>
          </cell>
        </row>
        <row r="296">
          <cell r="A296" t="str">
            <v>BOOK_NORM</v>
          </cell>
          <cell r="B296">
            <v>-3006445.446717598</v>
          </cell>
          <cell r="C296">
            <v>0</v>
          </cell>
          <cell r="D296">
            <v>7968.2135769669649</v>
          </cell>
          <cell r="E296">
            <v>-2998477.2331406302</v>
          </cell>
          <cell r="F296">
            <v>-631353.57100709295</v>
          </cell>
          <cell r="G296">
            <v>0</v>
          </cell>
          <cell r="H296">
            <v>1673.3249842092791</v>
          </cell>
          <cell r="I296">
            <v>-629680.2460228838</v>
          </cell>
        </row>
        <row r="297">
          <cell r="A297" t="str">
            <v>BOOK_FT</v>
          </cell>
          <cell r="B297">
            <v>352060.27657608403</v>
          </cell>
          <cell r="C297">
            <v>0</v>
          </cell>
          <cell r="D297">
            <v>-1211.9927267000164</v>
          </cell>
          <cell r="E297">
            <v>350848.283849384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</row>
        <row r="298">
          <cell r="A298" t="str">
            <v>TAX_NORM</v>
          </cell>
          <cell r="B298">
            <v>-49446385.219004184</v>
          </cell>
          <cell r="C298">
            <v>0</v>
          </cell>
          <cell r="D298">
            <v>7980608.5309174322</v>
          </cell>
          <cell r="E298">
            <v>-41465776.688086756</v>
          </cell>
          <cell r="F298">
            <v>-10383740.947784174</v>
          </cell>
          <cell r="G298">
            <v>0</v>
          </cell>
          <cell r="H298">
            <v>1675927.7942327855</v>
          </cell>
          <cell r="I298">
            <v>-8707813.1535513904</v>
          </cell>
        </row>
        <row r="299">
          <cell r="A299" t="str">
            <v>AFUDC_DEBT</v>
          </cell>
          <cell r="B299">
            <v>244683.69513672817</v>
          </cell>
          <cell r="C299">
            <v>0</v>
          </cell>
          <cell r="D299">
            <v>-231.56839725306622</v>
          </cell>
          <cell r="E299">
            <v>244452.12673947724</v>
          </cell>
          <cell r="F299">
            <v>16934.773392363888</v>
          </cell>
          <cell r="G299">
            <v>0</v>
          </cell>
          <cell r="H299">
            <v>-19.372207965190483</v>
          </cell>
          <cell r="I299">
            <v>16915.401184399161</v>
          </cell>
        </row>
        <row r="300">
          <cell r="A300" t="str">
            <v>AFUDC_EQUITY</v>
          </cell>
          <cell r="B300">
            <v>897693.63232195552</v>
          </cell>
          <cell r="C300">
            <v>0</v>
          </cell>
          <cell r="D300">
            <v>-2961.9325940249887</v>
          </cell>
          <cell r="E300">
            <v>894731.69972793316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</row>
        <row r="301">
          <cell r="A301" t="str">
            <v>CPI</v>
          </cell>
          <cell r="B301">
            <v>-81441.364394800024</v>
          </cell>
          <cell r="C301">
            <v>0</v>
          </cell>
          <cell r="D301">
            <v>1865.758974900285</v>
          </cell>
          <cell r="E301">
            <v>-79575.605419900021</v>
          </cell>
          <cell r="F301">
            <v>-17102.695655713364</v>
          </cell>
          <cell r="G301">
            <v>0</v>
          </cell>
          <cell r="H301">
            <v>391.809607187273</v>
          </cell>
          <cell r="I301">
            <v>-16710.88604852615</v>
          </cell>
        </row>
        <row r="302">
          <cell r="A302" t="str">
            <v>Sub-Total Federal</v>
          </cell>
          <cell r="B302">
            <v>-21469844.002003614</v>
          </cell>
          <cell r="C302">
            <v>42204.340001635705</v>
          </cell>
          <cell r="D302">
            <v>5116087.496265484</v>
          </cell>
          <cell r="E302">
            <v>-16311552.165736496</v>
          </cell>
          <cell r="F302">
            <v>-4805564.3494931161</v>
          </cell>
          <cell r="G302">
            <v>8862.9114003428949</v>
          </cell>
          <cell r="H302">
            <v>1075284.1488041838</v>
          </cell>
          <cell r="I302">
            <v>-3721417.2892885897</v>
          </cell>
        </row>
        <row r="318">
          <cell r="A318" t="str">
            <v>COR</v>
          </cell>
          <cell r="B318">
            <v>-303426.90999999997</v>
          </cell>
          <cell r="C318">
            <v>0</v>
          </cell>
          <cell r="D318">
            <v>0</v>
          </cell>
          <cell r="E318">
            <v>-303426.90999999997</v>
          </cell>
          <cell r="F318">
            <v>-17157.519999999997</v>
          </cell>
          <cell r="G318">
            <v>0</v>
          </cell>
          <cell r="H318">
            <v>0</v>
          </cell>
          <cell r="I318">
            <v>-17157.519999999997</v>
          </cell>
        </row>
        <row r="319">
          <cell r="A319" t="str">
            <v>LIFE</v>
          </cell>
          <cell r="B319">
            <v>10504.142902285068</v>
          </cell>
          <cell r="C319">
            <v>-348.95546571468412</v>
          </cell>
          <cell r="D319">
            <v>-1185.1596925491212</v>
          </cell>
          <cell r="E319">
            <v>8970.0277440212558</v>
          </cell>
          <cell r="F319">
            <v>593.52110571337573</v>
          </cell>
          <cell r="G319">
            <v>-19.752194921556864</v>
          </cell>
          <cell r="H319">
            <v>-67.080845034834681</v>
          </cell>
          <cell r="I319">
            <v>506.68806575698329</v>
          </cell>
        </row>
        <row r="320">
          <cell r="A320" t="str">
            <v>METHOD</v>
          </cell>
          <cell r="B320">
            <v>148645.1</v>
          </cell>
          <cell r="C320">
            <v>0</v>
          </cell>
          <cell r="D320">
            <v>0</v>
          </cell>
          <cell r="E320">
            <v>148645.1</v>
          </cell>
          <cell r="F320">
            <v>8423.0400000000009</v>
          </cell>
          <cell r="G320">
            <v>0</v>
          </cell>
          <cell r="H320">
            <v>0</v>
          </cell>
          <cell r="I320">
            <v>8423.0400000000009</v>
          </cell>
        </row>
        <row r="321">
          <cell r="A321" t="str">
            <v>METHOD_LIFE</v>
          </cell>
          <cell r="B321">
            <v>8212212.9981311774</v>
          </cell>
          <cell r="C321">
            <v>42404.485410547124</v>
          </cell>
          <cell r="D321">
            <v>-40039.815951780693</v>
          </cell>
          <cell r="E321">
            <v>8214577.6675899466</v>
          </cell>
          <cell r="F321">
            <v>463895.14846864279</v>
          </cell>
          <cell r="G321">
            <v>2400.2537391469655</v>
          </cell>
          <cell r="H321">
            <v>-2248.5926960734423</v>
          </cell>
          <cell r="I321">
            <v>464046.80951171613</v>
          </cell>
        </row>
        <row r="322">
          <cell r="A322" t="str">
            <v>BOOK_NORM</v>
          </cell>
          <cell r="B322">
            <v>-2806134.2346605491</v>
          </cell>
          <cell r="C322">
            <v>0</v>
          </cell>
          <cell r="D322">
            <v>7856.6724153702098</v>
          </cell>
          <cell r="E322">
            <v>-2798277.5622451794</v>
          </cell>
          <cell r="F322">
            <v>-159957.57086963666</v>
          </cell>
          <cell r="G322">
            <v>0</v>
          </cell>
          <cell r="H322">
            <v>444.01326794319152</v>
          </cell>
          <cell r="I322">
            <v>-159513.55760169346</v>
          </cell>
        </row>
        <row r="323">
          <cell r="A323" t="str">
            <v>BOOK_FT</v>
          </cell>
          <cell r="B323">
            <v>157467.85734431868</v>
          </cell>
          <cell r="C323">
            <v>0</v>
          </cell>
          <cell r="D323">
            <v>-93.590869026028955</v>
          </cell>
          <cell r="E323">
            <v>157374.26647529265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</row>
        <row r="324">
          <cell r="A324" t="str">
            <v>TAX_NORM</v>
          </cell>
          <cell r="B324">
            <v>-50329953.983089536</v>
          </cell>
          <cell r="C324">
            <v>0</v>
          </cell>
          <cell r="D324">
            <v>8138476.884737826</v>
          </cell>
          <cell r="E324">
            <v>-42191477.09835171</v>
          </cell>
          <cell r="F324">
            <v>-2850237.3798186556</v>
          </cell>
          <cell r="G324">
            <v>0</v>
          </cell>
          <cell r="H324">
            <v>460637.79064204154</v>
          </cell>
          <cell r="I324">
            <v>-2389599.5891766134</v>
          </cell>
        </row>
        <row r="325">
          <cell r="A325" t="str">
            <v>AFUDC_DEBT</v>
          </cell>
          <cell r="B325">
            <v>244673.54279873453</v>
          </cell>
          <cell r="C325">
            <v>0</v>
          </cell>
          <cell r="D325">
            <v>-235.4757258748113</v>
          </cell>
          <cell r="E325">
            <v>244438.06707286192</v>
          </cell>
          <cell r="F325">
            <v>4564.3429777454048</v>
          </cell>
          <cell r="G325">
            <v>0</v>
          </cell>
          <cell r="H325">
            <v>-5.338730754215681</v>
          </cell>
          <cell r="I325">
            <v>4559.0042469913142</v>
          </cell>
        </row>
        <row r="326">
          <cell r="A326" t="str">
            <v>AFUDC_EQUITY</v>
          </cell>
          <cell r="B326">
            <v>896703.98187498213</v>
          </cell>
          <cell r="C326">
            <v>0</v>
          </cell>
          <cell r="D326">
            <v>-2946.0704567721359</v>
          </cell>
          <cell r="E326">
            <v>893757.91141821281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</row>
        <row r="327">
          <cell r="A327" t="str">
            <v>CPI</v>
          </cell>
          <cell r="B327">
            <v>-81441.364394800024</v>
          </cell>
          <cell r="C327">
            <v>0</v>
          </cell>
          <cell r="D327">
            <v>1865.758974900285</v>
          </cell>
          <cell r="E327">
            <v>-79575.605419900021</v>
          </cell>
          <cell r="F327">
            <v>-4609.5996563382178</v>
          </cell>
          <cell r="G327">
            <v>0</v>
          </cell>
          <cell r="H327">
            <v>105.60271683016433</v>
          </cell>
          <cell r="I327">
            <v>-4503.9969395080698</v>
          </cell>
        </row>
        <row r="328">
          <cell r="A328" t="str">
            <v>Sub-Total State</v>
          </cell>
          <cell r="B328">
            <v>-43850748.869093388</v>
          </cell>
          <cell r="C328">
            <v>42055.529944837232</v>
          </cell>
          <cell r="D328">
            <v>8103699.2034320934</v>
          </cell>
          <cell r="E328">
            <v>-35704994.135716446</v>
          </cell>
          <cell r="F328">
            <v>-2554486.017792529</v>
          </cell>
          <cell r="G328">
            <v>2380.5015442255171</v>
          </cell>
          <cell r="H328">
            <v>458866.39435495238</v>
          </cell>
          <cell r="I328">
            <v>-2093239.1218933505</v>
          </cell>
        </row>
        <row r="333">
          <cell r="A333" t="str">
            <v>COR</v>
          </cell>
          <cell r="B333">
            <v>-303426.90999999997</v>
          </cell>
          <cell r="C333">
            <v>0</v>
          </cell>
          <cell r="D333">
            <v>0</v>
          </cell>
          <cell r="E333">
            <v>-303426.90999999997</v>
          </cell>
          <cell r="F333">
            <v>-63719.669999999984</v>
          </cell>
          <cell r="G333">
            <v>0</v>
          </cell>
          <cell r="H333">
            <v>0</v>
          </cell>
          <cell r="I333">
            <v>-63719.669999999984</v>
          </cell>
        </row>
        <row r="334">
          <cell r="A334" t="str">
            <v>LIFE</v>
          </cell>
          <cell r="B334">
            <v>24224.698355908484</v>
          </cell>
          <cell r="C334">
            <v>-347.99536387959233</v>
          </cell>
          <cell r="D334">
            <v>-1193.7035579879739</v>
          </cell>
          <cell r="E334">
            <v>22682.99943404091</v>
          </cell>
          <cell r="F334">
            <v>5087.1846695770073</v>
          </cell>
          <cell r="G334">
            <v>-73.079026414714377</v>
          </cell>
          <cell r="H334">
            <v>-250.67763168366685</v>
          </cell>
          <cell r="I334">
            <v>4763.4280114786252</v>
          </cell>
        </row>
        <row r="335">
          <cell r="A335" t="str">
            <v>METHOD</v>
          </cell>
          <cell r="B335">
            <v>133358.1</v>
          </cell>
          <cell r="C335">
            <v>0</v>
          </cell>
          <cell r="D335">
            <v>0</v>
          </cell>
          <cell r="E335">
            <v>133358.1</v>
          </cell>
          <cell r="F335">
            <v>28005.199999999997</v>
          </cell>
          <cell r="G335">
            <v>0</v>
          </cell>
          <cell r="H335">
            <v>0</v>
          </cell>
          <cell r="I335">
            <v>28005.199999999997</v>
          </cell>
        </row>
        <row r="336">
          <cell r="A336" t="str">
            <v>METHOD_LIFE</v>
          </cell>
          <cell r="B336">
            <v>26888089.362238087</v>
          </cell>
          <cell r="C336">
            <v>42537.698654051419</v>
          </cell>
          <cell r="D336">
            <v>-2841601.6756562507</v>
          </cell>
          <cell r="E336">
            <v>24089025.385235872</v>
          </cell>
          <cell r="F336">
            <v>5646498.8804802345</v>
          </cell>
          <cell r="G336">
            <v>8932.916717350794</v>
          </cell>
          <cell r="H336">
            <v>-596736.35576183407</v>
          </cell>
          <cell r="I336">
            <v>5058695.4414357506</v>
          </cell>
        </row>
        <row r="337">
          <cell r="A337" t="str">
            <v>BOOK_NORM</v>
          </cell>
          <cell r="B337">
            <v>-2998477.2331406302</v>
          </cell>
          <cell r="C337">
            <v>0</v>
          </cell>
          <cell r="D337">
            <v>7976.2278385487725</v>
          </cell>
          <cell r="E337">
            <v>-2990501.0053020814</v>
          </cell>
          <cell r="F337">
            <v>-629680.2460228838</v>
          </cell>
          <cell r="G337">
            <v>0</v>
          </cell>
          <cell r="H337">
            <v>1675.0079792752736</v>
          </cell>
          <cell r="I337">
            <v>-628005.23804360838</v>
          </cell>
        </row>
        <row r="338">
          <cell r="A338" t="str">
            <v>BOOK_FT</v>
          </cell>
          <cell r="B338">
            <v>350848.283849384</v>
          </cell>
          <cell r="C338">
            <v>0</v>
          </cell>
          <cell r="D338">
            <v>-1213.2117234868369</v>
          </cell>
          <cell r="E338">
            <v>349635.07212589722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</row>
        <row r="339">
          <cell r="A339" t="str">
            <v>TAX_NORM</v>
          </cell>
          <cell r="B339">
            <v>-41465776.688086756</v>
          </cell>
          <cell r="C339">
            <v>0</v>
          </cell>
          <cell r="D339">
            <v>7047631.1154305777</v>
          </cell>
          <cell r="E339">
            <v>-34418145.572656177</v>
          </cell>
          <cell r="F339">
            <v>-8707813.1535513904</v>
          </cell>
          <cell r="G339">
            <v>0</v>
          </cell>
          <cell r="H339">
            <v>1480002.5374760104</v>
          </cell>
          <cell r="I339">
            <v>-7227810.6160753788</v>
          </cell>
        </row>
        <row r="340">
          <cell r="A340" t="str">
            <v>AFUDC_DEBT</v>
          </cell>
          <cell r="B340">
            <v>244452.12673947724</v>
          </cell>
          <cell r="C340">
            <v>0</v>
          </cell>
          <cell r="D340">
            <v>-231.80130385011049</v>
          </cell>
          <cell r="E340">
            <v>244220.32543562897</v>
          </cell>
          <cell r="F340">
            <v>16915.401184399161</v>
          </cell>
          <cell r="G340">
            <v>0</v>
          </cell>
          <cell r="H340">
            <v>-19.391692119117149</v>
          </cell>
          <cell r="I340">
            <v>16896.009492280427</v>
          </cell>
        </row>
        <row r="341">
          <cell r="A341" t="str">
            <v>AFUDC_EQUITY</v>
          </cell>
          <cell r="B341">
            <v>894731.69972793316</v>
          </cell>
          <cell r="C341">
            <v>0</v>
          </cell>
          <cell r="D341">
            <v>-2964.9116434683519</v>
          </cell>
          <cell r="E341">
            <v>891766.78808446636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</row>
        <row r="342">
          <cell r="A342" t="str">
            <v>CPI</v>
          </cell>
          <cell r="B342">
            <v>-79575.605419900021</v>
          </cell>
          <cell r="C342">
            <v>0</v>
          </cell>
          <cell r="D342">
            <v>1864.7376554000532</v>
          </cell>
          <cell r="E342">
            <v>-77710.867764500028</v>
          </cell>
          <cell r="F342">
            <v>-16710.88604852615</v>
          </cell>
          <cell r="G342">
            <v>0</v>
          </cell>
          <cell r="H342">
            <v>391.59512991221936</v>
          </cell>
          <cell r="I342">
            <v>-16319.290918613939</v>
          </cell>
        </row>
        <row r="343">
          <cell r="A343" t="str">
            <v>Sub-Total Federal</v>
          </cell>
          <cell r="B343">
            <v>-16311552.165736496</v>
          </cell>
          <cell r="C343">
            <v>42189.703290174977</v>
          </cell>
          <cell r="D343">
            <v>4210266.7770394813</v>
          </cell>
          <cell r="E343">
            <v>-12059095.685406856</v>
          </cell>
          <cell r="F343">
            <v>-3721417.2892885897</v>
          </cell>
          <cell r="G343">
            <v>8859.8376909364524</v>
          </cell>
          <cell r="H343">
            <v>885062.71549956116</v>
          </cell>
          <cell r="I343">
            <v>-2827494.7360980916</v>
          </cell>
        </row>
        <row r="359">
          <cell r="A359" t="str">
            <v>COR</v>
          </cell>
          <cell r="B359">
            <v>-303426.90999999997</v>
          </cell>
          <cell r="C359">
            <v>0</v>
          </cell>
          <cell r="D359">
            <v>0</v>
          </cell>
          <cell r="E359">
            <v>-303426.90999999997</v>
          </cell>
          <cell r="F359">
            <v>-17157.519999999997</v>
          </cell>
          <cell r="G359">
            <v>0</v>
          </cell>
          <cell r="H359">
            <v>0</v>
          </cell>
          <cell r="I359">
            <v>-17157.519999999997</v>
          </cell>
        </row>
        <row r="360">
          <cell r="A360" t="str">
            <v>LIFE</v>
          </cell>
          <cell r="B360">
            <v>8970.0277440212558</v>
          </cell>
          <cell r="C360">
            <v>-349.30426779572781</v>
          </cell>
          <cell r="D360">
            <v>-1186.3565760551282</v>
          </cell>
          <cell r="E360">
            <v>7434.3669001704147</v>
          </cell>
          <cell r="F360">
            <v>506.68806575698329</v>
          </cell>
          <cell r="G360">
            <v>-19.771938434327783</v>
          </cell>
          <cell r="H360">
            <v>-67.148589763914174</v>
          </cell>
          <cell r="I360">
            <v>419.76753755874245</v>
          </cell>
        </row>
        <row r="361">
          <cell r="A361" t="str">
            <v>METHOD</v>
          </cell>
          <cell r="B361">
            <v>148645.1</v>
          </cell>
          <cell r="C361">
            <v>0</v>
          </cell>
          <cell r="D361">
            <v>0</v>
          </cell>
          <cell r="E361">
            <v>148645.1</v>
          </cell>
          <cell r="F361">
            <v>8423.0400000000009</v>
          </cell>
          <cell r="G361">
            <v>0</v>
          </cell>
          <cell r="H361">
            <v>0</v>
          </cell>
          <cell r="I361">
            <v>8423.0400000000009</v>
          </cell>
        </row>
        <row r="362">
          <cell r="A362" t="str">
            <v>METHOD_LIFE</v>
          </cell>
          <cell r="B362">
            <v>8214577.6675899466</v>
          </cell>
          <cell r="C362">
            <v>42390.219771376185</v>
          </cell>
          <cell r="D362">
            <v>-40032.640634593452</v>
          </cell>
          <cell r="E362">
            <v>8216935.2467267299</v>
          </cell>
          <cell r="F362">
            <v>464046.80951171613</v>
          </cell>
          <cell r="G362">
            <v>2399.44625018843</v>
          </cell>
          <cell r="H362">
            <v>-2248.0891448339644</v>
          </cell>
          <cell r="I362">
            <v>464198.16661707067</v>
          </cell>
        </row>
        <row r="363">
          <cell r="A363" t="str">
            <v>BOOK_NORM</v>
          </cell>
          <cell r="B363">
            <v>-2798277.5622451794</v>
          </cell>
          <cell r="C363">
            <v>0</v>
          </cell>
          <cell r="D363">
            <v>7864.606867999858</v>
          </cell>
          <cell r="E363">
            <v>-2790412.9553771797</v>
          </cell>
          <cell r="F363">
            <v>-159513.55760169346</v>
          </cell>
          <cell r="G363">
            <v>0</v>
          </cell>
          <cell r="H363">
            <v>444.46167347047384</v>
          </cell>
          <cell r="I363">
            <v>-159069.09592822299</v>
          </cell>
        </row>
        <row r="364">
          <cell r="A364" t="str">
            <v>BOOK_FT</v>
          </cell>
          <cell r="B364">
            <v>157374.26647529265</v>
          </cell>
          <cell r="C364">
            <v>0</v>
          </cell>
          <cell r="D364">
            <v>-93.685385712813712</v>
          </cell>
          <cell r="E364">
            <v>157280.58108957982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</row>
        <row r="365">
          <cell r="A365" t="str">
            <v>TAX_NORM</v>
          </cell>
          <cell r="B365">
            <v>-42191477.09835171</v>
          </cell>
          <cell r="C365">
            <v>0</v>
          </cell>
          <cell r="D365">
            <v>7195528.0148175145</v>
          </cell>
          <cell r="E365">
            <v>-34995949.083534189</v>
          </cell>
          <cell r="F365">
            <v>-2389599.5891766134</v>
          </cell>
          <cell r="G365">
            <v>0</v>
          </cell>
          <cell r="H365">
            <v>407266.88486937177</v>
          </cell>
          <cell r="I365">
            <v>-1982332.7043072421</v>
          </cell>
        </row>
        <row r="366">
          <cell r="A366" t="str">
            <v>AFUDC_DEBT</v>
          </cell>
          <cell r="B366">
            <v>244438.06707286192</v>
          </cell>
          <cell r="C366">
            <v>0</v>
          </cell>
          <cell r="D366">
            <v>-235.71067294895528</v>
          </cell>
          <cell r="E366">
            <v>244202.35639991483</v>
          </cell>
          <cell r="F366">
            <v>4559.0042469913142</v>
          </cell>
          <cell r="G366">
            <v>0</v>
          </cell>
          <cell r="H366">
            <v>-5.3441222952301697</v>
          </cell>
          <cell r="I366">
            <v>4553.6601246961882</v>
          </cell>
        </row>
        <row r="367">
          <cell r="A367" t="str">
            <v>AFUDC_EQUITY</v>
          </cell>
          <cell r="B367">
            <v>893757.91141821281</v>
          </cell>
          <cell r="C367">
            <v>0</v>
          </cell>
          <cell r="D367">
            <v>-2949.0432666988208</v>
          </cell>
          <cell r="E367">
            <v>890808.86815151537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</row>
        <row r="368">
          <cell r="A368" t="str">
            <v>CPI</v>
          </cell>
          <cell r="B368">
            <v>-79575.605419900021</v>
          </cell>
          <cell r="C368">
            <v>0</v>
          </cell>
          <cell r="D368">
            <v>1864.7376554000532</v>
          </cell>
          <cell r="E368">
            <v>-77710.867764500028</v>
          </cell>
          <cell r="F368">
            <v>-4503.9969395080698</v>
          </cell>
          <cell r="G368">
            <v>0</v>
          </cell>
          <cell r="H368">
            <v>105.54491000148896</v>
          </cell>
          <cell r="I368">
            <v>-4398.452029506584</v>
          </cell>
        </row>
        <row r="369">
          <cell r="A369" t="str">
            <v>Sub-Total State</v>
          </cell>
          <cell r="B369">
            <v>-35704994.135716446</v>
          </cell>
          <cell r="C369">
            <v>42040.915503583608</v>
          </cell>
          <cell r="D369">
            <v>7160759.922804906</v>
          </cell>
          <cell r="E369">
            <v>-28502193.297407955</v>
          </cell>
          <cell r="F369">
            <v>-2093239.1218933505</v>
          </cell>
          <cell r="G369">
            <v>2379.6743117542023</v>
          </cell>
          <cell r="H369">
            <v>405496.30959595065</v>
          </cell>
          <cell r="I369">
            <v>-1685363.1379856463</v>
          </cell>
        </row>
        <row r="373">
          <cell r="A373" t="str">
            <v>Federal</v>
          </cell>
        </row>
        <row r="374">
          <cell r="A374" t="str">
            <v>COR</v>
          </cell>
          <cell r="B374">
            <v>-303426.90999999997</v>
          </cell>
          <cell r="C374">
            <v>0</v>
          </cell>
          <cell r="D374">
            <v>0</v>
          </cell>
          <cell r="E374">
            <v>-303426.90999999997</v>
          </cell>
          <cell r="F374">
            <v>-63719.669999999984</v>
          </cell>
          <cell r="G374">
            <v>0</v>
          </cell>
          <cell r="H374">
            <v>0</v>
          </cell>
          <cell r="I374">
            <v>-63719.669999999984</v>
          </cell>
        </row>
        <row r="375">
          <cell r="A375" t="str">
            <v>LIFE</v>
          </cell>
          <cell r="B375">
            <v>22682.99943404091</v>
          </cell>
          <cell r="C375">
            <v>-205.38360306442337</v>
          </cell>
          <cell r="D375">
            <v>-704.34390803323186</v>
          </cell>
          <cell r="E375">
            <v>21773.271922943255</v>
          </cell>
          <cell r="F375">
            <v>4763.4280114786252</v>
          </cell>
          <cell r="G375">
            <v>-43.130556643528905</v>
          </cell>
          <cell r="H375">
            <v>-147.91215200698159</v>
          </cell>
          <cell r="I375">
            <v>4572.3853028281137</v>
          </cell>
        </row>
        <row r="376">
          <cell r="A376" t="str">
            <v>METHOD</v>
          </cell>
          <cell r="B376">
            <v>133358.1</v>
          </cell>
          <cell r="C376">
            <v>0</v>
          </cell>
          <cell r="D376">
            <v>0</v>
          </cell>
          <cell r="E376">
            <v>133358.1</v>
          </cell>
          <cell r="F376">
            <v>28005.199999999997</v>
          </cell>
          <cell r="G376">
            <v>0</v>
          </cell>
          <cell r="H376">
            <v>0</v>
          </cell>
          <cell r="I376">
            <v>28005.199999999997</v>
          </cell>
        </row>
        <row r="377">
          <cell r="A377" t="str">
            <v>METHOD_LIFE</v>
          </cell>
          <cell r="B377">
            <v>24089025.385235872</v>
          </cell>
          <cell r="C377">
            <v>46737.362262230585</v>
          </cell>
          <cell r="D377">
            <v>-2822532.1098274919</v>
          </cell>
          <cell r="E377">
            <v>21313230.637670621</v>
          </cell>
          <cell r="F377">
            <v>5058695.4414357506</v>
          </cell>
          <cell r="G377">
            <v>9814.8460750684226</v>
          </cell>
          <cell r="H377">
            <v>-592731.7388724864</v>
          </cell>
          <cell r="I377">
            <v>4475778.5486383336</v>
          </cell>
        </row>
        <row r="378">
          <cell r="A378" t="str">
            <v>BOOK_NORM</v>
          </cell>
          <cell r="B378">
            <v>-2990501.0053020814</v>
          </cell>
          <cell r="C378">
            <v>0</v>
          </cell>
          <cell r="D378">
            <v>4706.3673803873526</v>
          </cell>
          <cell r="E378">
            <v>-2985794.6379216951</v>
          </cell>
          <cell r="F378">
            <v>-628005.23804360838</v>
          </cell>
          <cell r="G378">
            <v>0</v>
          </cell>
          <cell r="H378">
            <v>988.33722846412377</v>
          </cell>
          <cell r="I378">
            <v>-627016.90081514418</v>
          </cell>
        </row>
        <row r="379">
          <cell r="A379" t="str">
            <v>BOOK_FT</v>
          </cell>
          <cell r="B379">
            <v>349635.07212589722</v>
          </cell>
          <cell r="C379">
            <v>0</v>
          </cell>
          <cell r="D379">
            <v>-715.85468676391724</v>
          </cell>
          <cell r="E379">
            <v>348919.21743913327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</row>
        <row r="380">
          <cell r="A380" t="str">
            <v>TAX_NORM</v>
          </cell>
          <cell r="B380">
            <v>-34418145.572656177</v>
          </cell>
          <cell r="C380">
            <v>0</v>
          </cell>
          <cell r="D380">
            <v>6089709.7189058512</v>
          </cell>
          <cell r="E380">
            <v>-28328435.853750318</v>
          </cell>
          <cell r="F380">
            <v>-7227810.6160753788</v>
          </cell>
          <cell r="G380">
            <v>0</v>
          </cell>
          <cell r="H380">
            <v>1278839.0444267832</v>
          </cell>
          <cell r="I380">
            <v>-5948971.5716485959</v>
          </cell>
        </row>
        <row r="381">
          <cell r="A381" t="str">
            <v>AFUDC_DEBT</v>
          </cell>
          <cell r="B381">
            <v>244220.32543562897</v>
          </cell>
          <cell r="C381">
            <v>0</v>
          </cell>
          <cell r="D381">
            <v>-136.77418913373478</v>
          </cell>
          <cell r="E381">
            <v>244083.55124649551</v>
          </cell>
          <cell r="F381">
            <v>16896.009492280427</v>
          </cell>
          <cell r="G381">
            <v>0</v>
          </cell>
          <cell r="H381">
            <v>-11.442053698608007</v>
          </cell>
          <cell r="I381">
            <v>16884.567438581867</v>
          </cell>
        </row>
        <row r="382">
          <cell r="A382" t="str">
            <v>AFUDC_EQUITY</v>
          </cell>
          <cell r="B382">
            <v>891766.78808446636</v>
          </cell>
          <cell r="C382">
            <v>0</v>
          </cell>
          <cell r="D382">
            <v>-1749.443938496589</v>
          </cell>
          <cell r="E382">
            <v>890017.34414597007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</row>
        <row r="383">
          <cell r="A383" t="str">
            <v>CPI</v>
          </cell>
          <cell r="B383">
            <v>-77710.867764500028</v>
          </cell>
          <cell r="C383">
            <v>0</v>
          </cell>
          <cell r="D383">
            <v>1865.7589749000067</v>
          </cell>
          <cell r="E383">
            <v>-75845.108789600039</v>
          </cell>
          <cell r="F383">
            <v>-16319.290918613939</v>
          </cell>
          <cell r="G383">
            <v>0</v>
          </cell>
          <cell r="H383">
            <v>391.80960718721445</v>
          </cell>
          <cell r="I383">
            <v>-15927.481311426727</v>
          </cell>
        </row>
        <row r="384">
          <cell r="A384" t="str">
            <v>Sub-Total Federal</v>
          </cell>
          <cell r="B384">
            <v>-12059095.685406856</v>
          </cell>
          <cell r="C384">
            <v>46531.978659166562</v>
          </cell>
          <cell r="D384">
            <v>3270443.3187112189</v>
          </cell>
          <cell r="E384">
            <v>-8742120.3880364485</v>
          </cell>
          <cell r="F384">
            <v>-2827494.7360980916</v>
          </cell>
          <cell r="G384">
            <v>9771.7155184249405</v>
          </cell>
          <cell r="H384">
            <v>687328.0981842425</v>
          </cell>
          <cell r="I384">
            <v>-2130394.9223954231</v>
          </cell>
        </row>
        <row r="399">
          <cell r="A399" t="str">
            <v>State</v>
          </cell>
        </row>
        <row r="400">
          <cell r="A400" t="str">
            <v>COR</v>
          </cell>
          <cell r="B400">
            <v>-303426.90999999997</v>
          </cell>
          <cell r="C400">
            <v>0</v>
          </cell>
          <cell r="D400">
            <v>0</v>
          </cell>
          <cell r="E400">
            <v>-303426.90999999997</v>
          </cell>
          <cell r="F400">
            <v>-17157.519999999997</v>
          </cell>
          <cell r="G400">
            <v>0</v>
          </cell>
          <cell r="H400">
            <v>0</v>
          </cell>
          <cell r="I400">
            <v>-17157.519999999997</v>
          </cell>
        </row>
        <row r="401">
          <cell r="A401" t="str">
            <v>LIFE</v>
          </cell>
          <cell r="B401">
            <v>7434.3669001704147</v>
          </cell>
          <cell r="C401">
            <v>-206.99552532798089</v>
          </cell>
          <cell r="D401">
            <v>-698.03670677189439</v>
          </cell>
          <cell r="E401">
            <v>6529.3346680705326</v>
          </cell>
          <cell r="F401">
            <v>419.76753755874245</v>
          </cell>
          <cell r="G401">
            <v>-11.716727106694204</v>
          </cell>
          <cell r="H401">
            <v>-39.509352810752262</v>
          </cell>
          <cell r="I401">
            <v>368.54145764129646</v>
          </cell>
        </row>
        <row r="402">
          <cell r="A402" t="str">
            <v>METHOD</v>
          </cell>
          <cell r="B402">
            <v>148645.1</v>
          </cell>
          <cell r="C402">
            <v>0</v>
          </cell>
          <cell r="D402">
            <v>0</v>
          </cell>
          <cell r="E402">
            <v>148645.1</v>
          </cell>
          <cell r="F402">
            <v>8423.0400000000009</v>
          </cell>
          <cell r="G402">
            <v>0</v>
          </cell>
          <cell r="H402">
            <v>0</v>
          </cell>
          <cell r="I402">
            <v>8423.0400000000009</v>
          </cell>
        </row>
        <row r="403">
          <cell r="A403" t="str">
            <v>METHOD_LIFE</v>
          </cell>
          <cell r="B403">
            <v>8216935.2467267299</v>
          </cell>
          <cell r="C403">
            <v>46580.968533504405</v>
          </cell>
          <cell r="D403">
            <v>-20543.614402608076</v>
          </cell>
          <cell r="E403">
            <v>8242972.6008576239</v>
          </cell>
          <cell r="F403">
            <v>464198.16661707067</v>
          </cell>
          <cell r="G403">
            <v>2636.6584292477205</v>
          </cell>
          <cell r="H403">
            <v>-1147.3456022653438</v>
          </cell>
          <cell r="I403">
            <v>465687.4794440532</v>
          </cell>
        </row>
        <row r="404">
          <cell r="A404" t="str">
            <v>BOOK_NORM</v>
          </cell>
          <cell r="B404">
            <v>-2790412.9553771797</v>
          </cell>
          <cell r="C404">
            <v>0</v>
          </cell>
          <cell r="D404">
            <v>4627.7672962461638</v>
          </cell>
          <cell r="E404">
            <v>-2785785.1880809339</v>
          </cell>
          <cell r="F404">
            <v>-159069.09592822299</v>
          </cell>
          <cell r="G404">
            <v>0</v>
          </cell>
          <cell r="H404">
            <v>261.55544980128604</v>
          </cell>
          <cell r="I404">
            <v>-158807.54047842172</v>
          </cell>
        </row>
        <row r="405">
          <cell r="A405" t="str">
            <v>BOOK_FT</v>
          </cell>
          <cell r="B405">
            <v>157280.58108957982</v>
          </cell>
          <cell r="C405">
            <v>0</v>
          </cell>
          <cell r="D405">
            <v>-55.123256730350889</v>
          </cell>
          <cell r="E405">
            <v>157225.45783284947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</row>
        <row r="406">
          <cell r="A406" t="str">
            <v>TAX_NORM</v>
          </cell>
          <cell r="B406">
            <v>-34995949.083534189</v>
          </cell>
          <cell r="C406">
            <v>0</v>
          </cell>
          <cell r="D406">
            <v>6234905.4677030277</v>
          </cell>
          <cell r="E406">
            <v>-28761043.615831167</v>
          </cell>
          <cell r="F406">
            <v>-1982332.7043072421</v>
          </cell>
          <cell r="G406">
            <v>0</v>
          </cell>
          <cell r="H406">
            <v>352895.64950610558</v>
          </cell>
          <cell r="I406">
            <v>-1629437.0548011367</v>
          </cell>
        </row>
        <row r="407">
          <cell r="A407" t="str">
            <v>AFUDC_DEBT</v>
          </cell>
          <cell r="B407">
            <v>244202.35639991483</v>
          </cell>
          <cell r="C407">
            <v>0</v>
          </cell>
          <cell r="D407">
            <v>-139.5431930923146</v>
          </cell>
          <cell r="E407">
            <v>244062.8132068227</v>
          </cell>
          <cell r="F407">
            <v>4553.6601246961882</v>
          </cell>
          <cell r="G407">
            <v>0</v>
          </cell>
          <cell r="H407">
            <v>-3.1444117248402876</v>
          </cell>
          <cell r="I407">
            <v>4550.5157129713616</v>
          </cell>
        </row>
        <row r="408">
          <cell r="A408" t="str">
            <v>AFUDC_EQUITY</v>
          </cell>
          <cell r="B408">
            <v>890808.86815151537</v>
          </cell>
          <cell r="C408">
            <v>0</v>
          </cell>
          <cell r="D408">
            <v>-1736.1581608983438</v>
          </cell>
          <cell r="E408">
            <v>889072.70999061712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</row>
        <row r="409">
          <cell r="A409" t="str">
            <v>CPI</v>
          </cell>
          <cell r="B409">
            <v>-77710.867764500028</v>
          </cell>
          <cell r="C409">
            <v>0</v>
          </cell>
          <cell r="D409">
            <v>1865.7589749000067</v>
          </cell>
          <cell r="E409">
            <v>-75845.108789600039</v>
          </cell>
          <cell r="F409">
            <v>-4398.452029506584</v>
          </cell>
          <cell r="G409">
            <v>0</v>
          </cell>
          <cell r="H409">
            <v>105.60271683014857</v>
          </cell>
          <cell r="I409">
            <v>-4292.8493126764361</v>
          </cell>
        </row>
        <row r="410">
          <cell r="A410" t="str">
            <v>Sub-Total State</v>
          </cell>
          <cell r="B410">
            <v>-28502193.297407955</v>
          </cell>
          <cell r="C410">
            <v>46373.973008176821</v>
          </cell>
          <cell r="D410">
            <v>6218226.5182540733</v>
          </cell>
          <cell r="E410">
            <v>-22237592.806145716</v>
          </cell>
          <cell r="F410">
            <v>-1685363.1379856463</v>
          </cell>
          <cell r="G410">
            <v>2624.9417021410391</v>
          </cell>
          <cell r="H410">
            <v>352072.80830593611</v>
          </cell>
          <cell r="I410">
            <v>-1330665.3879775689</v>
          </cell>
        </row>
      </sheetData>
      <sheetData sheetId="29"/>
      <sheetData sheetId="30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-25"/>
      <sheetName val="13 Month Detail"/>
      <sheetName val="Reconciliation to GL"/>
      <sheetName val="Exports - General M-1's"/>
      <sheetName val="Exports - Credit CF-Util"/>
      <sheetName val="Exports - Tax Reform GU M's"/>
      <sheetName val="Rome "/>
      <sheetName val="Rome"/>
      <sheetName val="CWIP"/>
      <sheetName val="Stock Options"/>
      <sheetName val="V3&amp;4 Removal"/>
      <sheetName val="V3&amp;4 In Rates Adj"/>
      <sheetName val="PT Street Light"/>
      <sheetName val="GP ADITs"/>
      <sheetName val="Summary UnReg ODL"/>
      <sheetName val="NCCR"/>
      <sheetName val="DSM"/>
      <sheetName val="Wholesale-Retired Units"/>
      <sheetName val="Bowen Fire Adj"/>
      <sheetName val="State FTC &amp; Fed ITC Adj"/>
      <sheetName val="TCC Schedule"/>
      <sheetName val="Fed ITC Util - Tax Compliance"/>
      <sheetName val="Calculations Input"/>
      <sheetName val="Column Adj Feeder Input"/>
      <sheetName val="Instructions -&gt;"/>
      <sheetName val="DI-25.2"/>
      <sheetName val="DI-25.2 Federal"/>
      <sheetName val="DI-25.2 State"/>
      <sheetName val="DI-25.2 ITD"/>
      <sheetName val="Sheet4"/>
      <sheetName val="DI 25.2 Suppor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B3">
            <v>43830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>
        <row r="7">
          <cell r="B7" t="str">
            <v>Federal</v>
          </cell>
        </row>
        <row r="8">
          <cell r="B8">
            <v>2018</v>
          </cell>
          <cell r="C8" t="str">
            <v>Ending Balance</v>
          </cell>
        </row>
        <row r="10">
          <cell r="B10" t="str">
            <v>Federal Method Fed</v>
          </cell>
          <cell r="C10">
            <v>-553793.23</v>
          </cell>
        </row>
        <row r="11">
          <cell r="B11" t="str">
            <v>Federal Life Fed</v>
          </cell>
          <cell r="C11">
            <v>554138.11</v>
          </cell>
        </row>
        <row r="12">
          <cell r="B12" t="str">
            <v>Federal Method Life Fed</v>
          </cell>
          <cell r="C12">
            <v>51366995.659999996</v>
          </cell>
        </row>
        <row r="13">
          <cell r="B13" t="str">
            <v>Federal Cor</v>
          </cell>
          <cell r="C13">
            <v>2834928.25</v>
          </cell>
        </row>
        <row r="14">
          <cell r="B14" t="str">
            <v>AUX GEN Accelerated Depreciation</v>
          </cell>
          <cell r="C14">
            <v>54202268.789999999</v>
          </cell>
        </row>
        <row r="15">
          <cell r="B15" t="str">
            <v>Federal Indirect Cost Fed</v>
          </cell>
          <cell r="C15">
            <v>-143948.97</v>
          </cell>
        </row>
        <row r="16">
          <cell r="B16" t="str">
            <v>Federal Afudc Debt Gross Fed</v>
          </cell>
          <cell r="C16">
            <v>396089.77</v>
          </cell>
        </row>
        <row r="17">
          <cell r="B17" t="str">
            <v>Federal Other Deferred Fed</v>
          </cell>
          <cell r="C17">
            <v>234737.6</v>
          </cell>
        </row>
        <row r="18">
          <cell r="B18" t="str">
            <v>Federal Repair Allow Fed</v>
          </cell>
          <cell r="C18">
            <v>0</v>
          </cell>
        </row>
        <row r="19">
          <cell r="B19" t="str">
            <v>Federal Afudc Debt Tax Fed - Fed</v>
          </cell>
          <cell r="C19">
            <v>0</v>
          </cell>
        </row>
        <row r="20">
          <cell r="B20" t="str">
            <v>Federal Tax Repairs Expense Fed</v>
          </cell>
          <cell r="C20">
            <v>-8</v>
          </cell>
        </row>
        <row r="21">
          <cell r="B21" t="str">
            <v>Subtotals:</v>
          </cell>
          <cell r="C21">
            <v>486870.4</v>
          </cell>
        </row>
        <row r="22">
          <cell r="B22" t="str">
            <v>Federal Tax Diffs Fed</v>
          </cell>
          <cell r="C22">
            <v>0</v>
          </cell>
        </row>
        <row r="23">
          <cell r="B23" t="str">
            <v>Federal SECTION 263A Fed</v>
          </cell>
          <cell r="C23">
            <v>-678530.17</v>
          </cell>
        </row>
        <row r="24">
          <cell r="B24" t="str">
            <v>Federal CAPITALIZED DEPR Fed</v>
          </cell>
          <cell r="C24">
            <v>2254.66</v>
          </cell>
        </row>
        <row r="25">
          <cell r="B25" t="str">
            <v>Federal CIAC Fed</v>
          </cell>
          <cell r="C25">
            <v>0</v>
          </cell>
        </row>
        <row r="26">
          <cell r="B26" t="str">
            <v>Federal NEG OTHER DEFERRED Fed</v>
          </cell>
          <cell r="C26">
            <v>0</v>
          </cell>
        </row>
        <row r="27">
          <cell r="C27">
            <v>0</v>
          </cell>
        </row>
        <row r="28">
          <cell r="B28" t="str">
            <v>Subtotals:</v>
          </cell>
          <cell r="C28">
            <v>-676275.51</v>
          </cell>
        </row>
        <row r="29">
          <cell r="B29" t="str">
            <v>Federal Life FT Fed</v>
          </cell>
          <cell r="C29">
            <v>0</v>
          </cell>
        </row>
        <row r="30">
          <cell r="B30" t="str">
            <v>Subtotals:</v>
          </cell>
          <cell r="C30">
            <v>0</v>
          </cell>
        </row>
        <row r="31">
          <cell r="B31" t="str">
            <v>Federal Itc Basis Red Fed</v>
          </cell>
          <cell r="C31">
            <v>0</v>
          </cell>
        </row>
        <row r="32">
          <cell r="B32" t="str">
            <v>Federal Afudc Equity Fed</v>
          </cell>
          <cell r="C32">
            <v>0</v>
          </cell>
        </row>
        <row r="33">
          <cell r="B33" t="str">
            <v>Federal Afudc Debt Not Fed</v>
          </cell>
          <cell r="C33">
            <v>0</v>
          </cell>
        </row>
        <row r="34">
          <cell r="B34" t="str">
            <v>Federal Indirect Cost Ft Fed</v>
          </cell>
          <cell r="C34">
            <v>0</v>
          </cell>
        </row>
        <row r="35">
          <cell r="C35">
            <v>0</v>
          </cell>
        </row>
        <row r="36">
          <cell r="B36" t="str">
            <v>Subtotals:</v>
          </cell>
          <cell r="C36">
            <v>0</v>
          </cell>
        </row>
        <row r="37">
          <cell r="B37" t="str">
            <v>AUX GEN</v>
          </cell>
          <cell r="C37">
            <v>54012863.68</v>
          </cell>
        </row>
        <row r="38">
          <cell r="B38" t="str">
            <v>CWIP Federal PROM PAYMENT Fed</v>
          </cell>
          <cell r="C38">
            <v>0</v>
          </cell>
        </row>
        <row r="39">
          <cell r="B39" t="str">
            <v>CWIP Federal NEG OTHER DEFERRED Fed</v>
          </cell>
          <cell r="C39">
            <v>106209.59</v>
          </cell>
        </row>
        <row r="40">
          <cell r="B40" t="str">
            <v>CWIP Federal CIAC Fed</v>
          </cell>
          <cell r="C40">
            <v>0</v>
          </cell>
        </row>
        <row r="41">
          <cell r="B41" t="str">
            <v>CWIP Federal CAPITALIZED DEPR Fed</v>
          </cell>
          <cell r="C41">
            <v>646677.56999999995</v>
          </cell>
        </row>
        <row r="42">
          <cell r="B42" t="str">
            <v>CWIP Federal SECTION 263A Fed</v>
          </cell>
          <cell r="C42">
            <v>-10836529.17</v>
          </cell>
        </row>
        <row r="43">
          <cell r="B43" t="str">
            <v>Federal Indirect Cost Fed</v>
          </cell>
          <cell r="C43">
            <v>-1604789.94</v>
          </cell>
        </row>
        <row r="44">
          <cell r="B44" t="str">
            <v>Federal Afudc Debt Gross Fed</v>
          </cell>
          <cell r="C44">
            <v>6493236.21</v>
          </cell>
        </row>
        <row r="45">
          <cell r="B45" t="str">
            <v>Federal Other Deferred Fed</v>
          </cell>
          <cell r="C45">
            <v>4313289.34</v>
          </cell>
        </row>
        <row r="46">
          <cell r="B46" t="str">
            <v>Federal Repair Allow Fed</v>
          </cell>
          <cell r="C46">
            <v>0</v>
          </cell>
        </row>
        <row r="47">
          <cell r="B47" t="str">
            <v>Federal Reconcile Diff Fed</v>
          </cell>
          <cell r="C47">
            <v>1900.29</v>
          </cell>
        </row>
        <row r="48">
          <cell r="C48">
            <v>0.09</v>
          </cell>
        </row>
        <row r="49">
          <cell r="C49">
            <v>0.06</v>
          </cell>
        </row>
        <row r="50">
          <cell r="C50">
            <v>-880005.96</v>
          </cell>
        </row>
        <row r="51">
          <cell r="C51">
            <v>-0.1</v>
          </cell>
        </row>
        <row r="52">
          <cell r="B52" t="str">
            <v>Subtotals:</v>
          </cell>
          <cell r="C52">
            <v>-0.1</v>
          </cell>
        </row>
        <row r="53">
          <cell r="B53" t="str">
            <v>Federal Itc Basis Red Fed</v>
          </cell>
          <cell r="C53">
            <v>0</v>
          </cell>
        </row>
        <row r="54">
          <cell r="B54" t="str">
            <v>Federal Afudc Equity Fed</v>
          </cell>
          <cell r="C54">
            <v>0</v>
          </cell>
        </row>
        <row r="55">
          <cell r="B55" t="str">
            <v>Federal Afudc Debt Not Fed</v>
          </cell>
          <cell r="C55">
            <v>0</v>
          </cell>
        </row>
        <row r="56">
          <cell r="B56" t="str">
            <v>CWIP Fed Itc Other Basis Red Fed</v>
          </cell>
          <cell r="C56">
            <v>0</v>
          </cell>
        </row>
        <row r="57">
          <cell r="B57" t="str">
            <v>Subtotals:</v>
          </cell>
          <cell r="C57">
            <v>0</v>
          </cell>
        </row>
        <row r="58">
          <cell r="B58" t="str">
            <v>CWIP - ELECTRIC</v>
          </cell>
          <cell r="C58">
            <v>-880006.06</v>
          </cell>
        </row>
        <row r="59">
          <cell r="B59" t="str">
            <v>CWIP Federal PROM PAYMENT Fed</v>
          </cell>
          <cell r="C59">
            <v>0</v>
          </cell>
        </row>
        <row r="60">
          <cell r="B60" t="str">
            <v>CWIP Federal NEG OTHER DEFERRED Fed</v>
          </cell>
          <cell r="C60">
            <v>0</v>
          </cell>
        </row>
        <row r="61">
          <cell r="B61" t="str">
            <v>CWIP Federal CIAC Fed</v>
          </cell>
          <cell r="C61">
            <v>0</v>
          </cell>
        </row>
        <row r="62">
          <cell r="B62" t="str">
            <v>CWIP Federal CAPITALIZED DEPR Fed</v>
          </cell>
          <cell r="C62">
            <v>0</v>
          </cell>
        </row>
        <row r="63">
          <cell r="B63" t="str">
            <v>CWIP Federal SECTION 263A Fed</v>
          </cell>
          <cell r="C63">
            <v>0</v>
          </cell>
        </row>
        <row r="64">
          <cell r="B64" t="str">
            <v>Federal Indirect Cost Fed</v>
          </cell>
          <cell r="C64">
            <v>0</v>
          </cell>
        </row>
        <row r="65">
          <cell r="B65" t="str">
            <v>Federal Afudc Debt Gross Fed</v>
          </cell>
          <cell r="C65">
            <v>0</v>
          </cell>
        </row>
        <row r="66">
          <cell r="B66" t="str">
            <v>Federal Other Deferred Fed</v>
          </cell>
          <cell r="C66">
            <v>0</v>
          </cell>
        </row>
        <row r="67">
          <cell r="B67" t="str">
            <v>Federal Repair Allow Fed</v>
          </cell>
          <cell r="C67">
            <v>0</v>
          </cell>
        </row>
        <row r="68">
          <cell r="B68" t="str">
            <v>CWIP Federal Write-off Fed</v>
          </cell>
          <cell r="C68">
            <v>-222600000</v>
          </cell>
        </row>
        <row r="69">
          <cell r="B69" t="str">
            <v>CWIP - ELECTRIC V3&amp;4 WRITEOFF</v>
          </cell>
          <cell r="C69">
            <v>-222600000</v>
          </cell>
        </row>
        <row r="70">
          <cell r="B70" t="str">
            <v>Federal NEG OTHER DEF STEP UP Fed</v>
          </cell>
          <cell r="C70">
            <v>0</v>
          </cell>
        </row>
        <row r="71">
          <cell r="C71">
            <v>0</v>
          </cell>
        </row>
        <row r="72">
          <cell r="B72" t="str">
            <v>Federal Itc Basis Red Fed</v>
          </cell>
          <cell r="C72">
            <v>0</v>
          </cell>
        </row>
        <row r="73">
          <cell r="B73" t="str">
            <v>Federal Afudc Equity Fed</v>
          </cell>
          <cell r="C73">
            <v>0</v>
          </cell>
        </row>
        <row r="74">
          <cell r="B74" t="str">
            <v>Federal Afudc Debt Not Fed</v>
          </cell>
          <cell r="C74">
            <v>0</v>
          </cell>
        </row>
        <row r="75">
          <cell r="B75" t="str">
            <v>CWIP Fed Itc Other Basis Red Fed</v>
          </cell>
          <cell r="C75">
            <v>0</v>
          </cell>
        </row>
        <row r="76">
          <cell r="C76">
            <v>0</v>
          </cell>
        </row>
        <row r="77">
          <cell r="C77">
            <v>-222600000</v>
          </cell>
        </row>
        <row r="78">
          <cell r="B78" t="str">
            <v>CWIP Federal PROM PAYMENT Fed</v>
          </cell>
          <cell r="C78">
            <v>0</v>
          </cell>
        </row>
        <row r="79">
          <cell r="B79" t="str">
            <v>CWIP Federal NEG OTHER DEFERRED Fed</v>
          </cell>
          <cell r="C79">
            <v>0</v>
          </cell>
        </row>
        <row r="80">
          <cell r="B80" t="str">
            <v>CWIP Federal CIAC Fed</v>
          </cell>
          <cell r="C80">
            <v>0</v>
          </cell>
        </row>
        <row r="81">
          <cell r="B81" t="str">
            <v>CWIP Federal CAPITALIZED DEPR Fed</v>
          </cell>
          <cell r="C81">
            <v>0</v>
          </cell>
        </row>
        <row r="82">
          <cell r="B82" t="str">
            <v>CWIP Federal SECTION 263A Fed</v>
          </cell>
          <cell r="C82">
            <v>-113427338.84999999</v>
          </cell>
        </row>
        <row r="83">
          <cell r="B83" t="str">
            <v>Federal Indirect Cost Fed</v>
          </cell>
          <cell r="C83">
            <v>-9794786.6099999994</v>
          </cell>
        </row>
        <row r="84">
          <cell r="B84" t="str">
            <v>Federal Afudc Debt Gross Fed</v>
          </cell>
          <cell r="C84">
            <v>0</v>
          </cell>
        </row>
        <row r="85">
          <cell r="B85" t="str">
            <v>Federal Other Deferred Fed</v>
          </cell>
          <cell r="C85">
            <v>0</v>
          </cell>
        </row>
        <row r="86">
          <cell r="B86" t="str">
            <v>Federal Repair Allow Fed</v>
          </cell>
          <cell r="C86">
            <v>0</v>
          </cell>
        </row>
        <row r="87">
          <cell r="B87" t="str">
            <v>CWIP - ELECTRIC VOGTLE 3</v>
          </cell>
          <cell r="C87">
            <v>-123222125.45999999</v>
          </cell>
        </row>
        <row r="88">
          <cell r="B88" t="str">
            <v>Federal NEG OTHER DEF STEP UP Fed</v>
          </cell>
          <cell r="C88">
            <v>0</v>
          </cell>
        </row>
        <row r="89">
          <cell r="C89">
            <v>0</v>
          </cell>
        </row>
        <row r="90">
          <cell r="B90" t="str">
            <v>Federal Itc Basis Red Fed</v>
          </cell>
          <cell r="C90">
            <v>0</v>
          </cell>
        </row>
        <row r="91">
          <cell r="B91" t="str">
            <v>Federal Afudc Equity Fed</v>
          </cell>
          <cell r="C91">
            <v>0</v>
          </cell>
        </row>
        <row r="92">
          <cell r="B92" t="str">
            <v>Federal Afudc Debt Not Fed</v>
          </cell>
          <cell r="C92">
            <v>0</v>
          </cell>
        </row>
        <row r="93">
          <cell r="B93" t="str">
            <v>CWIP Fed Itc Other Basis Red Fed</v>
          </cell>
          <cell r="C93">
            <v>0</v>
          </cell>
        </row>
        <row r="94">
          <cell r="C94">
            <v>0</v>
          </cell>
        </row>
        <row r="95">
          <cell r="C95">
            <v>-123222125.45999999</v>
          </cell>
        </row>
        <row r="96">
          <cell r="B96" t="str">
            <v>CWIP Federal PROM PAYMENT Fed</v>
          </cell>
          <cell r="C96">
            <v>0</v>
          </cell>
        </row>
        <row r="97">
          <cell r="B97" t="str">
            <v>CWIP Federal NEG OTHER DEFERRED Fed</v>
          </cell>
          <cell r="C97">
            <v>0</v>
          </cell>
        </row>
        <row r="98">
          <cell r="B98" t="str">
            <v>CWIP Federal CIAC Fed</v>
          </cell>
          <cell r="C98">
            <v>0</v>
          </cell>
        </row>
        <row r="99">
          <cell r="B99" t="str">
            <v>CWIP Federal CAPITALIZED DEPR Fed</v>
          </cell>
          <cell r="C99">
            <v>0</v>
          </cell>
        </row>
        <row r="100">
          <cell r="B100" t="str">
            <v>CWIP Federal SECTION 263A Fed</v>
          </cell>
          <cell r="C100">
            <v>-77586038.459999993</v>
          </cell>
        </row>
        <row r="101">
          <cell r="B101" t="str">
            <v>Federal Indirect Cost Fed</v>
          </cell>
          <cell r="C101">
            <v>-6667545.1500000004</v>
          </cell>
        </row>
        <row r="102">
          <cell r="B102" t="str">
            <v>Federal Afudc Debt Gross Fed</v>
          </cell>
          <cell r="C102">
            <v>0</v>
          </cell>
        </row>
        <row r="103">
          <cell r="B103" t="str">
            <v>Federal Other Deferred Fed</v>
          </cell>
          <cell r="C103">
            <v>0</v>
          </cell>
        </row>
        <row r="104">
          <cell r="B104" t="str">
            <v>Federal Repair Allow Fed</v>
          </cell>
          <cell r="C104">
            <v>0</v>
          </cell>
        </row>
        <row r="105">
          <cell r="B105" t="str">
            <v>CWIP - ELECTRIC VOGTLE 4</v>
          </cell>
          <cell r="C105">
            <v>-84253583.609999999</v>
          </cell>
        </row>
        <row r="106">
          <cell r="B106" t="str">
            <v>Federal NEG OTHER DEF STEP UP Fed</v>
          </cell>
          <cell r="C106">
            <v>0</v>
          </cell>
        </row>
        <row r="107">
          <cell r="C107">
            <v>0</v>
          </cell>
        </row>
        <row r="108">
          <cell r="B108" t="str">
            <v>Federal Itc Basis Red Fed</v>
          </cell>
          <cell r="C108">
            <v>0</v>
          </cell>
        </row>
        <row r="109">
          <cell r="B109" t="str">
            <v>Federal Afudc Equity Fed</v>
          </cell>
          <cell r="C109">
            <v>0</v>
          </cell>
        </row>
        <row r="110">
          <cell r="B110" t="str">
            <v>Federal Afudc Debt Not Fed</v>
          </cell>
          <cell r="C110">
            <v>0</v>
          </cell>
        </row>
        <row r="111">
          <cell r="B111" t="str">
            <v>CWIP Fed Itc Other Basis Red Fed</v>
          </cell>
          <cell r="C111">
            <v>0</v>
          </cell>
        </row>
        <row r="112">
          <cell r="C112">
            <v>0</v>
          </cell>
        </row>
        <row r="113">
          <cell r="C113">
            <v>-84253583.609999999</v>
          </cell>
        </row>
        <row r="114">
          <cell r="B114" t="str">
            <v>CWIP Federal PROM PAYMENT Fed</v>
          </cell>
          <cell r="C114">
            <v>0</v>
          </cell>
        </row>
        <row r="115">
          <cell r="B115" t="str">
            <v>CWIP Federal NEG OTHER DEFERRED Fed</v>
          </cell>
          <cell r="C115">
            <v>0</v>
          </cell>
        </row>
        <row r="116">
          <cell r="B116" t="str">
            <v>CWIP Federal CIAC Fed</v>
          </cell>
          <cell r="C116">
            <v>0</v>
          </cell>
        </row>
        <row r="117">
          <cell r="B117" t="str">
            <v>CWIP Federal CAPITALIZED DEPR Fed</v>
          </cell>
          <cell r="C117">
            <v>-25338.639999999999</v>
          </cell>
        </row>
        <row r="118">
          <cell r="B118" t="str">
            <v>CWIP Federal SECTION 263A Fed</v>
          </cell>
          <cell r="C118">
            <v>0</v>
          </cell>
        </row>
        <row r="119">
          <cell r="B119" t="str">
            <v>Federal Indirect Cost Fed</v>
          </cell>
          <cell r="C119">
            <v>-815312.4</v>
          </cell>
        </row>
        <row r="120">
          <cell r="B120" t="str">
            <v>Federal Afudc Debt Gross Fed</v>
          </cell>
          <cell r="C120">
            <v>22395.759999999998</v>
          </cell>
        </row>
        <row r="121">
          <cell r="B121" t="str">
            <v>Federal Other Deferred Fed</v>
          </cell>
          <cell r="C121">
            <v>0</v>
          </cell>
        </row>
        <row r="122">
          <cell r="B122" t="str">
            <v>Federal Repair Allow Fed</v>
          </cell>
          <cell r="C122">
            <v>0</v>
          </cell>
        </row>
        <row r="123">
          <cell r="B123" t="str">
            <v>Subtotals:</v>
          </cell>
          <cell r="C123">
            <v>-818255.28</v>
          </cell>
        </row>
        <row r="124">
          <cell r="B124" t="str">
            <v>Federal Afudc Equity Fed</v>
          </cell>
          <cell r="C124">
            <v>0</v>
          </cell>
        </row>
        <row r="125">
          <cell r="B125" t="str">
            <v>Subtotals:</v>
          </cell>
          <cell r="C125">
            <v>0</v>
          </cell>
        </row>
        <row r="126">
          <cell r="B126" t="str">
            <v>CWIP - NUCLEAR FUEL</v>
          </cell>
          <cell r="C126">
            <v>-818255.28</v>
          </cell>
        </row>
        <row r="127">
          <cell r="B127" t="str">
            <v>Federal Method Fed</v>
          </cell>
          <cell r="C127">
            <v>516633.26</v>
          </cell>
        </row>
        <row r="128">
          <cell r="B128" t="str">
            <v>Federal Life Fed</v>
          </cell>
          <cell r="C128">
            <v>1342379.75</v>
          </cell>
        </row>
        <row r="129">
          <cell r="B129" t="str">
            <v>Federal Method Life Fed</v>
          </cell>
          <cell r="C129">
            <v>1539897834.48</v>
          </cell>
        </row>
        <row r="130">
          <cell r="B130" t="str">
            <v>Federal Cor</v>
          </cell>
          <cell r="C130">
            <v>433035.02</v>
          </cell>
        </row>
        <row r="131">
          <cell r="B131" t="str">
            <v>DISTR Accelerated Depreciation</v>
          </cell>
          <cell r="C131">
            <v>1542189882.51</v>
          </cell>
        </row>
        <row r="132">
          <cell r="B132" t="str">
            <v>Federal Indirect Cost Fed</v>
          </cell>
          <cell r="C132">
            <v>-6485609.7000000002</v>
          </cell>
        </row>
        <row r="133">
          <cell r="B133" t="str">
            <v>Federal Afudc Debt Gross Fed</v>
          </cell>
          <cell r="C133">
            <v>10393763.75</v>
          </cell>
        </row>
        <row r="134">
          <cell r="B134" t="str">
            <v>Federal Other Deferred Fed</v>
          </cell>
          <cell r="C134">
            <v>6895257.1500000004</v>
          </cell>
        </row>
        <row r="135">
          <cell r="B135" t="str">
            <v>Federal Repair Allow Fed</v>
          </cell>
          <cell r="C135">
            <v>13121439.65</v>
          </cell>
        </row>
        <row r="136">
          <cell r="B136" t="str">
            <v>Federal Reconcile Diff Fed</v>
          </cell>
          <cell r="C136">
            <v>-2289.4699999999998</v>
          </cell>
        </row>
        <row r="137">
          <cell r="B137" t="str">
            <v>Federal Afudc Debt Tax Fed - Fed</v>
          </cell>
          <cell r="C137">
            <v>530174.28</v>
          </cell>
        </row>
        <row r="138">
          <cell r="B138" t="str">
            <v>Federal Tax Repairs Expense Fed</v>
          </cell>
          <cell r="C138">
            <v>90973105.579999998</v>
          </cell>
        </row>
        <row r="139">
          <cell r="B139" t="str">
            <v>Subtotals:</v>
          </cell>
          <cell r="C139">
            <v>115425841.23999999</v>
          </cell>
        </row>
        <row r="140">
          <cell r="B140" t="str">
            <v>Federal Tax Diffs Fed</v>
          </cell>
          <cell r="C140">
            <v>-480127.24</v>
          </cell>
        </row>
        <row r="141">
          <cell r="B141" t="str">
            <v>Federal SECTION 263A Fed</v>
          </cell>
          <cell r="C141">
            <v>-5354654.5999999996</v>
          </cell>
        </row>
        <row r="142">
          <cell r="B142" t="str">
            <v>Federal CAPITALIZED DEPR Fed</v>
          </cell>
          <cell r="C142">
            <v>-110208.64</v>
          </cell>
        </row>
        <row r="143">
          <cell r="B143" t="str">
            <v>Federal CIAC Fed</v>
          </cell>
          <cell r="C143">
            <v>-33114851.109999999</v>
          </cell>
        </row>
        <row r="144">
          <cell r="B144" t="str">
            <v>Federal NEG OTHER DEFERRED Fed</v>
          </cell>
          <cell r="C144">
            <v>-6722992.54</v>
          </cell>
        </row>
        <row r="145">
          <cell r="B145" t="str">
            <v>Federal PROM PAYMENT Fed</v>
          </cell>
          <cell r="C145">
            <v>-1296188.51</v>
          </cell>
        </row>
        <row r="146">
          <cell r="B146" t="str">
            <v>Federal Tax Repairs Exp. Fed SO</v>
          </cell>
          <cell r="C146">
            <v>0</v>
          </cell>
        </row>
        <row r="147">
          <cell r="B147" t="str">
            <v>Federal Tax Rep 481a Fed</v>
          </cell>
          <cell r="C147">
            <v>6653981.8399999999</v>
          </cell>
        </row>
        <row r="148">
          <cell r="B148" t="str">
            <v>Federal Tax Rep 481a B Fed</v>
          </cell>
          <cell r="C148">
            <v>-5119179.1500000004</v>
          </cell>
        </row>
        <row r="149">
          <cell r="B149" t="str">
            <v>Federal Tax Exp CPI Rev Fed</v>
          </cell>
          <cell r="C149">
            <v>13232.64</v>
          </cell>
        </row>
        <row r="150">
          <cell r="C150">
            <v>0</v>
          </cell>
        </row>
        <row r="151">
          <cell r="B151" t="str">
            <v>Subtotals:</v>
          </cell>
          <cell r="C151">
            <v>-45530987.310000002</v>
          </cell>
        </row>
        <row r="152">
          <cell r="B152" t="str">
            <v>Federal Life FT Fed</v>
          </cell>
          <cell r="C152">
            <v>0</v>
          </cell>
        </row>
        <row r="153">
          <cell r="B153" t="str">
            <v>Subtotals:</v>
          </cell>
          <cell r="C153">
            <v>0</v>
          </cell>
        </row>
        <row r="154">
          <cell r="B154" t="str">
            <v>Federal Itc Basis Red Fed</v>
          </cell>
          <cell r="C154">
            <v>0</v>
          </cell>
        </row>
        <row r="155">
          <cell r="B155" t="str">
            <v>Federal Afudc Equity Fed</v>
          </cell>
          <cell r="C155">
            <v>-11138.85</v>
          </cell>
        </row>
        <row r="156">
          <cell r="B156" t="str">
            <v>Federal Afudc Debt Gross Ft Fed</v>
          </cell>
          <cell r="C156">
            <v>0</v>
          </cell>
        </row>
        <row r="157">
          <cell r="B157" t="str">
            <v>Federal Afudc Debt Not Fed</v>
          </cell>
          <cell r="C157">
            <v>0</v>
          </cell>
        </row>
        <row r="158">
          <cell r="B158" t="str">
            <v>Federal Indirect Cost Ft Fed</v>
          </cell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B161" t="str">
            <v>Subtotals:</v>
          </cell>
          <cell r="C161">
            <v>-11138.85</v>
          </cell>
        </row>
        <row r="162">
          <cell r="B162" t="str">
            <v>DISTR</v>
          </cell>
          <cell r="C162">
            <v>1612073597.5899999</v>
          </cell>
        </row>
        <row r="163">
          <cell r="B163" t="str">
            <v>Federal Method Life Fed</v>
          </cell>
          <cell r="C163">
            <v>699880902.94000006</v>
          </cell>
        </row>
        <row r="164">
          <cell r="C164">
            <v>-64776.07</v>
          </cell>
        </row>
        <row r="165">
          <cell r="B165" t="str">
            <v>ECCR Accelerated Depreciation</v>
          </cell>
          <cell r="C165">
            <v>699816126.87</v>
          </cell>
        </row>
        <row r="166">
          <cell r="B166" t="str">
            <v>Federal Indirect Cost Fed</v>
          </cell>
          <cell r="C166">
            <v>-5280605.34</v>
          </cell>
        </row>
        <row r="167">
          <cell r="B167" t="str">
            <v>Federal Afudc Debt Gross Fed</v>
          </cell>
          <cell r="C167">
            <v>13352024.800000001</v>
          </cell>
        </row>
        <row r="168">
          <cell r="B168" t="str">
            <v>Federal Other Deferred Fed</v>
          </cell>
          <cell r="C168">
            <v>7712160.5499999998</v>
          </cell>
        </row>
        <row r="169">
          <cell r="C169">
            <v>22636.9</v>
          </cell>
        </row>
        <row r="170">
          <cell r="B170" t="str">
            <v>Federal Tax Repairs Expense Fed</v>
          </cell>
          <cell r="C170">
            <v>47232202.009999998</v>
          </cell>
        </row>
        <row r="171">
          <cell r="B171" t="str">
            <v>Subtotals:</v>
          </cell>
          <cell r="C171">
            <v>63038418.920000002</v>
          </cell>
        </row>
        <row r="172">
          <cell r="B172" t="str">
            <v>Federal SECTION 263A Fed</v>
          </cell>
          <cell r="C172">
            <v>-11571467.720000001</v>
          </cell>
        </row>
        <row r="173">
          <cell r="B173" t="str">
            <v>Federal CAPITALIZED DEPR Fed</v>
          </cell>
          <cell r="C173">
            <v>-70924.72</v>
          </cell>
        </row>
        <row r="174">
          <cell r="B174" t="str">
            <v>Federal CIAC Fed</v>
          </cell>
          <cell r="C174">
            <v>-360382.07</v>
          </cell>
        </row>
        <row r="175">
          <cell r="B175" t="str">
            <v>Federal NEG OTHER DEFERRED Fed</v>
          </cell>
          <cell r="C175">
            <v>-5642421.3799999999</v>
          </cell>
        </row>
        <row r="176">
          <cell r="C176">
            <v>0</v>
          </cell>
        </row>
        <row r="177">
          <cell r="B177" t="str">
            <v>Federal Tax Repairs Exp. Fed SO</v>
          </cell>
          <cell r="C177">
            <v>0</v>
          </cell>
        </row>
        <row r="178">
          <cell r="B178" t="str">
            <v>Federal Tax Rep 481a Fed</v>
          </cell>
          <cell r="C178">
            <v>401826.74</v>
          </cell>
        </row>
        <row r="179">
          <cell r="C179">
            <v>-3287.21</v>
          </cell>
        </row>
        <row r="180">
          <cell r="C180">
            <v>89207.8</v>
          </cell>
        </row>
        <row r="181">
          <cell r="C181">
            <v>0</v>
          </cell>
        </row>
        <row r="182">
          <cell r="B182" t="str">
            <v>Subtotals:</v>
          </cell>
          <cell r="C182">
            <v>-17157448.559999999</v>
          </cell>
        </row>
        <row r="183">
          <cell r="B183" t="str">
            <v>Federal Afudc Equity Fed</v>
          </cell>
          <cell r="C183">
            <v>0</v>
          </cell>
        </row>
        <row r="184">
          <cell r="B184" t="str">
            <v>Federal Afudc Debt Not Fed</v>
          </cell>
          <cell r="C184">
            <v>0</v>
          </cell>
        </row>
        <row r="185">
          <cell r="B185" t="str">
            <v>Subtotals:</v>
          </cell>
          <cell r="C185">
            <v>0</v>
          </cell>
        </row>
        <row r="186">
          <cell r="B186" t="str">
            <v>ECCR</v>
          </cell>
          <cell r="C186">
            <v>745697097.23000002</v>
          </cell>
        </row>
        <row r="187">
          <cell r="B187" t="str">
            <v>Federal Method Life Fed</v>
          </cell>
          <cell r="C187">
            <v>0</v>
          </cell>
        </row>
        <row r="188">
          <cell r="B188" t="str">
            <v>Federal Cor</v>
          </cell>
          <cell r="C188">
            <v>0.01</v>
          </cell>
        </row>
        <row r="189">
          <cell r="B189" t="str">
            <v>ELEC AQADJ Accelerated Depreciation</v>
          </cell>
          <cell r="C189">
            <v>0.01</v>
          </cell>
        </row>
        <row r="190">
          <cell r="B190" t="str">
            <v>Federal Indirect Cost Fed</v>
          </cell>
          <cell r="C190">
            <v>829194.89</v>
          </cell>
        </row>
        <row r="191">
          <cell r="B191" t="str">
            <v>Federal Other Deferred Fed</v>
          </cell>
          <cell r="C191">
            <v>19659.95</v>
          </cell>
        </row>
        <row r="192">
          <cell r="B192" t="str">
            <v>Subtotals:</v>
          </cell>
          <cell r="C192">
            <v>848854.84</v>
          </cell>
        </row>
        <row r="193">
          <cell r="B193" t="str">
            <v>ELEC AQADJ</v>
          </cell>
          <cell r="C193">
            <v>848854.85</v>
          </cell>
        </row>
        <row r="194">
          <cell r="B194" t="str">
            <v>Federal Method Fed</v>
          </cell>
          <cell r="C194">
            <v>0</v>
          </cell>
        </row>
        <row r="195">
          <cell r="B195" t="str">
            <v>Federal Life Fed</v>
          </cell>
          <cell r="C195">
            <v>0</v>
          </cell>
        </row>
        <row r="196">
          <cell r="B196" t="str">
            <v>Federal Method Life Fed</v>
          </cell>
          <cell r="C196">
            <v>-816529.83</v>
          </cell>
        </row>
        <row r="197">
          <cell r="B197" t="str">
            <v>Federal Cor</v>
          </cell>
          <cell r="C197">
            <v>1293209.08</v>
          </cell>
        </row>
        <row r="198">
          <cell r="B198" t="str">
            <v>FURN FIX Accelerated Depreciation</v>
          </cell>
          <cell r="C198">
            <v>476679.25</v>
          </cell>
        </row>
        <row r="199">
          <cell r="B199" t="str">
            <v>Federal Indirect Cost Fed</v>
          </cell>
          <cell r="C199">
            <v>-340.78</v>
          </cell>
        </row>
        <row r="200">
          <cell r="B200" t="str">
            <v>Federal Afudc Debt Gross Fed</v>
          </cell>
          <cell r="C200">
            <v>29349.200000000001</v>
          </cell>
        </row>
        <row r="201">
          <cell r="B201" t="str">
            <v>Federal Other Deferred Fed</v>
          </cell>
          <cell r="C201">
            <v>0</v>
          </cell>
        </row>
        <row r="202">
          <cell r="B202" t="str">
            <v>Federal Tax Repairs Expense Fed</v>
          </cell>
          <cell r="C202">
            <v>0</v>
          </cell>
        </row>
        <row r="203">
          <cell r="B203" t="str">
            <v>Subtotals:</v>
          </cell>
          <cell r="C203">
            <v>29008.42</v>
          </cell>
        </row>
        <row r="204">
          <cell r="B204" t="str">
            <v>Federal Tax Diffs Fed</v>
          </cell>
          <cell r="C204">
            <v>0</v>
          </cell>
        </row>
        <row r="205">
          <cell r="B205" t="str">
            <v>Federal SECTION 263A Fed</v>
          </cell>
          <cell r="C205">
            <v>-2333.17</v>
          </cell>
        </row>
        <row r="206">
          <cell r="B206" t="str">
            <v>Federal CIAC Fed</v>
          </cell>
          <cell r="C206">
            <v>687.9</v>
          </cell>
        </row>
        <row r="207">
          <cell r="C207">
            <v>0</v>
          </cell>
        </row>
        <row r="208">
          <cell r="B208" t="str">
            <v>Subtotals:</v>
          </cell>
          <cell r="C208">
            <v>-1645.27</v>
          </cell>
        </row>
        <row r="209">
          <cell r="B209" t="str">
            <v>Federal Itc Basis Red Fed</v>
          </cell>
          <cell r="C209">
            <v>0</v>
          </cell>
        </row>
        <row r="210">
          <cell r="B210" t="str">
            <v>Federal Afudc Equity Fed</v>
          </cell>
          <cell r="C210">
            <v>0</v>
          </cell>
        </row>
        <row r="211">
          <cell r="B211" t="str">
            <v>Federal Indirect Cost Ft Fed</v>
          </cell>
          <cell r="C211">
            <v>0</v>
          </cell>
        </row>
        <row r="212">
          <cell r="B212" t="str">
            <v>Subtotals:</v>
          </cell>
          <cell r="C212">
            <v>0</v>
          </cell>
        </row>
        <row r="213">
          <cell r="B213" t="str">
            <v>FURN FIX</v>
          </cell>
          <cell r="C213">
            <v>504042.4</v>
          </cell>
        </row>
        <row r="214">
          <cell r="B214" t="str">
            <v>Federal Method Fed</v>
          </cell>
          <cell r="C214">
            <v>0.06</v>
          </cell>
        </row>
        <row r="215">
          <cell r="B215" t="str">
            <v>Federal Life Fed</v>
          </cell>
          <cell r="C215">
            <v>-44991.07</v>
          </cell>
        </row>
        <row r="216">
          <cell r="B216" t="str">
            <v>Federal Method Life Fed</v>
          </cell>
          <cell r="C216">
            <v>160873.01</v>
          </cell>
        </row>
        <row r="217">
          <cell r="B217" t="str">
            <v>Federal Cor</v>
          </cell>
          <cell r="C217">
            <v>-8.99</v>
          </cell>
        </row>
        <row r="218">
          <cell r="B218" t="str">
            <v>FUTURE USE Accelerated Depreciation</v>
          </cell>
          <cell r="C218">
            <v>115873.01</v>
          </cell>
        </row>
        <row r="219">
          <cell r="B219" t="str">
            <v>Federal Indirect Cost Fed</v>
          </cell>
          <cell r="C219">
            <v>11637.77</v>
          </cell>
        </row>
        <row r="220">
          <cell r="C220">
            <v>1150.33</v>
          </cell>
        </row>
        <row r="221">
          <cell r="B221" t="str">
            <v>Federal Other Deferred Fed</v>
          </cell>
          <cell r="C221">
            <v>-224002.16</v>
          </cell>
        </row>
        <row r="222">
          <cell r="B222" t="str">
            <v>Subtotals:</v>
          </cell>
          <cell r="C222">
            <v>-211214.06</v>
          </cell>
        </row>
        <row r="223">
          <cell r="B223" t="str">
            <v>Federal Tax Diffs Fed</v>
          </cell>
          <cell r="C223">
            <v>-71196.13</v>
          </cell>
        </row>
        <row r="224">
          <cell r="C224">
            <v>0</v>
          </cell>
        </row>
        <row r="225">
          <cell r="C225">
            <v>195.67</v>
          </cell>
        </row>
        <row r="226">
          <cell r="C226">
            <v>0</v>
          </cell>
        </row>
        <row r="227">
          <cell r="B227" t="str">
            <v>Federal NEG OTHER DEFERRED Fed</v>
          </cell>
          <cell r="C227">
            <v>-1941935.12</v>
          </cell>
        </row>
        <row r="228">
          <cell r="C228">
            <v>0</v>
          </cell>
        </row>
        <row r="229">
          <cell r="B229" t="str">
            <v>Subtotals:</v>
          </cell>
          <cell r="C229">
            <v>-2012935.58</v>
          </cell>
        </row>
        <row r="230">
          <cell r="B230" t="str">
            <v>Federal Afudc Equity Fed</v>
          </cell>
          <cell r="C230">
            <v>0</v>
          </cell>
        </row>
        <row r="231">
          <cell r="B231" t="str">
            <v>Federal Afudc Debt Not Fed</v>
          </cell>
          <cell r="C231">
            <v>0</v>
          </cell>
        </row>
        <row r="232">
          <cell r="B232" t="str">
            <v>Federal Indirect Cost Ft Fed</v>
          </cell>
          <cell r="C232">
            <v>0</v>
          </cell>
        </row>
        <row r="233">
          <cell r="B233" t="str">
            <v>Subtotals:</v>
          </cell>
          <cell r="C233">
            <v>0</v>
          </cell>
        </row>
        <row r="234">
          <cell r="B234" t="str">
            <v>FUTURE USE</v>
          </cell>
          <cell r="C234">
            <v>-2108276.63</v>
          </cell>
        </row>
        <row r="235">
          <cell r="B235" t="str">
            <v>Federal Method Fed</v>
          </cell>
          <cell r="C235">
            <v>15875775.1</v>
          </cell>
        </row>
        <row r="236">
          <cell r="B236" t="str">
            <v>Federal Life Fed</v>
          </cell>
          <cell r="C236">
            <v>4567608.18</v>
          </cell>
        </row>
        <row r="237">
          <cell r="B237" t="str">
            <v>Federal Method Life Fed</v>
          </cell>
          <cell r="C237">
            <v>47556289.020000003</v>
          </cell>
        </row>
        <row r="238">
          <cell r="B238" t="str">
            <v>Federal Cor</v>
          </cell>
          <cell r="C238">
            <v>55860.76</v>
          </cell>
        </row>
        <row r="239">
          <cell r="B239" t="str">
            <v>HYDRO Accelerated Depreciation</v>
          </cell>
          <cell r="C239">
            <v>68055533.060000002</v>
          </cell>
        </row>
        <row r="240">
          <cell r="B240" t="str">
            <v>Federal Indirect Cost Fed</v>
          </cell>
          <cell r="C240">
            <v>518572.44</v>
          </cell>
        </row>
        <row r="241">
          <cell r="B241" t="str">
            <v>Federal Afudc Debt Gross Fed</v>
          </cell>
          <cell r="C241">
            <v>1515147.97</v>
          </cell>
        </row>
        <row r="242">
          <cell r="B242" t="str">
            <v>Federal Other Deferred Fed</v>
          </cell>
          <cell r="C242">
            <v>607059.80000000005</v>
          </cell>
        </row>
        <row r="243">
          <cell r="B243" t="str">
            <v>Federal Repair Allow Fed</v>
          </cell>
          <cell r="C243">
            <v>0</v>
          </cell>
        </row>
        <row r="244">
          <cell r="B244" t="str">
            <v>Federal Tax Repairs Expense Fed</v>
          </cell>
          <cell r="C244">
            <v>11171574.050000001</v>
          </cell>
        </row>
        <row r="245">
          <cell r="B245" t="str">
            <v>Subtotals:</v>
          </cell>
          <cell r="C245">
            <v>13812354.26</v>
          </cell>
        </row>
        <row r="246">
          <cell r="B246" t="str">
            <v>Federal Tax Diffs Fed</v>
          </cell>
          <cell r="C246">
            <v>-2525.88</v>
          </cell>
        </row>
        <row r="247">
          <cell r="B247" t="str">
            <v>Federal SECTION 263A Fed</v>
          </cell>
          <cell r="C247">
            <v>-419536.54</v>
          </cell>
        </row>
        <row r="248">
          <cell r="B248" t="str">
            <v>Federal CAPITALIZED DEPR Fed</v>
          </cell>
          <cell r="C248">
            <v>-3960.73</v>
          </cell>
        </row>
        <row r="249">
          <cell r="B249" t="str">
            <v>Federal CIAC Fed</v>
          </cell>
          <cell r="C249">
            <v>0</v>
          </cell>
        </row>
        <row r="250">
          <cell r="B250" t="str">
            <v>Federal NEG OTHER DEFERRED Fed</v>
          </cell>
          <cell r="C250">
            <v>-83104.350000000006</v>
          </cell>
        </row>
        <row r="251">
          <cell r="B251" t="str">
            <v>Federal PROM PAYMENT Fed</v>
          </cell>
          <cell r="C251">
            <v>0</v>
          </cell>
        </row>
        <row r="252">
          <cell r="B252" t="str">
            <v>Federal Tax Repairs Exp. Fed SO</v>
          </cell>
          <cell r="C252">
            <v>0</v>
          </cell>
        </row>
        <row r="253">
          <cell r="B253" t="str">
            <v>Federal Tax Rep 481a Fed</v>
          </cell>
          <cell r="C253">
            <v>-184476.89</v>
          </cell>
        </row>
        <row r="254">
          <cell r="B254" t="str">
            <v>Federal Tax Rep 481a B Fed</v>
          </cell>
          <cell r="C254">
            <v>0</v>
          </cell>
        </row>
        <row r="255">
          <cell r="C255">
            <v>65850.990000000005</v>
          </cell>
        </row>
        <row r="256">
          <cell r="C256">
            <v>0</v>
          </cell>
        </row>
        <row r="257">
          <cell r="B257" t="str">
            <v>Subtotals:</v>
          </cell>
          <cell r="C257">
            <v>-627753.4</v>
          </cell>
        </row>
        <row r="258">
          <cell r="B258" t="str">
            <v>Federal Life FT Fed</v>
          </cell>
          <cell r="C258">
            <v>0</v>
          </cell>
        </row>
        <row r="259">
          <cell r="B259" t="str">
            <v>Subtotals:</v>
          </cell>
          <cell r="C259">
            <v>0</v>
          </cell>
        </row>
        <row r="260">
          <cell r="B260" t="str">
            <v>Federal Itc Basis Red Fed</v>
          </cell>
          <cell r="C260">
            <v>0</v>
          </cell>
        </row>
        <row r="261">
          <cell r="B261" t="str">
            <v>Federal Afudc Equity Fed</v>
          </cell>
          <cell r="C261">
            <v>0</v>
          </cell>
        </row>
        <row r="262">
          <cell r="B262" t="str">
            <v>Federal Afudc Debt Not Fed</v>
          </cell>
          <cell r="C262">
            <v>0</v>
          </cell>
        </row>
        <row r="263">
          <cell r="B263" t="str">
            <v>Federal Indirect Cost Ft Fed</v>
          </cell>
          <cell r="C263">
            <v>0</v>
          </cell>
        </row>
        <row r="264">
          <cell r="B264" t="str">
            <v>Subtotals:</v>
          </cell>
          <cell r="C264">
            <v>0</v>
          </cell>
        </row>
        <row r="265">
          <cell r="B265" t="str">
            <v>HYDRO</v>
          </cell>
          <cell r="C265">
            <v>81240133.920000002</v>
          </cell>
        </row>
        <row r="266">
          <cell r="B266" t="str">
            <v>Federal Method Fed</v>
          </cell>
          <cell r="C266">
            <v>0</v>
          </cell>
        </row>
        <row r="267">
          <cell r="B267" t="str">
            <v>Federal Life Fed</v>
          </cell>
          <cell r="C267">
            <v>-15795.67</v>
          </cell>
        </row>
        <row r="268">
          <cell r="B268" t="str">
            <v>Federal Method Life Fed</v>
          </cell>
          <cell r="C268">
            <v>14257424.66</v>
          </cell>
        </row>
        <row r="269">
          <cell r="B269" t="str">
            <v>Federal Cor</v>
          </cell>
          <cell r="C269">
            <v>51425.25</v>
          </cell>
        </row>
        <row r="270">
          <cell r="B270" t="str">
            <v>INTANGIBLE Accelerated Depreciation</v>
          </cell>
          <cell r="C270">
            <v>14293054.24</v>
          </cell>
        </row>
        <row r="271">
          <cell r="B271" t="str">
            <v>Federal Indirect Cost Fed</v>
          </cell>
          <cell r="C271">
            <v>-95059.45</v>
          </cell>
        </row>
        <row r="272">
          <cell r="B272" t="str">
            <v>Federal Afudc Debt Gross Fed</v>
          </cell>
          <cell r="C272">
            <v>616583.37</v>
          </cell>
        </row>
        <row r="273">
          <cell r="B273" t="str">
            <v>Federal Other Deferred Fed</v>
          </cell>
          <cell r="C273">
            <v>5558682.0800000001</v>
          </cell>
        </row>
        <row r="274">
          <cell r="B274" t="str">
            <v>Subtotals:</v>
          </cell>
          <cell r="C274">
            <v>6080206</v>
          </cell>
        </row>
        <row r="275">
          <cell r="B275" t="str">
            <v>Federal Tax Diffs Fed</v>
          </cell>
          <cell r="C275">
            <v>0</v>
          </cell>
        </row>
        <row r="276">
          <cell r="B276" t="str">
            <v>Federal SECTION 263A Fed</v>
          </cell>
          <cell r="C276">
            <v>-246257.53</v>
          </cell>
        </row>
        <row r="277">
          <cell r="B277" t="str">
            <v>Federal CAPITALIZED DEPR Fed</v>
          </cell>
          <cell r="C277">
            <v>899</v>
          </cell>
        </row>
        <row r="278">
          <cell r="C278">
            <v>0</v>
          </cell>
        </row>
        <row r="279">
          <cell r="B279" t="str">
            <v>Federal NEG OTHER DEFERRED Fed</v>
          </cell>
          <cell r="C279">
            <v>0</v>
          </cell>
        </row>
        <row r="280">
          <cell r="C280">
            <v>0</v>
          </cell>
        </row>
        <row r="281">
          <cell r="B281" t="str">
            <v>Subtotals:</v>
          </cell>
          <cell r="C281">
            <v>-245358.53</v>
          </cell>
        </row>
        <row r="282">
          <cell r="B282" t="str">
            <v>Federal Afudc Equity Fed</v>
          </cell>
          <cell r="C282">
            <v>0</v>
          </cell>
        </row>
        <row r="283">
          <cell r="B283" t="str">
            <v>Federal Indirect Cost Ft Fed</v>
          </cell>
          <cell r="C283">
            <v>0</v>
          </cell>
        </row>
        <row r="284">
          <cell r="B284" t="str">
            <v>Subtotals:</v>
          </cell>
          <cell r="C284">
            <v>0</v>
          </cell>
        </row>
        <row r="285">
          <cell r="B285" t="str">
            <v>INTANGIBLE</v>
          </cell>
          <cell r="C285">
            <v>20127901.710000001</v>
          </cell>
        </row>
        <row r="286">
          <cell r="B286" t="str">
            <v>Federal Method Life Fed</v>
          </cell>
          <cell r="C286">
            <v>0</v>
          </cell>
        </row>
        <row r="287">
          <cell r="B287" t="str">
            <v>Federal Cor</v>
          </cell>
          <cell r="C287">
            <v>0.03</v>
          </cell>
        </row>
        <row r="288">
          <cell r="B288" t="str">
            <v>INTERCO Accelerated Depreciation</v>
          </cell>
          <cell r="C288">
            <v>0.03</v>
          </cell>
        </row>
        <row r="289">
          <cell r="B289" t="str">
            <v>Federal Other Deferred Fed</v>
          </cell>
          <cell r="C289">
            <v>0</v>
          </cell>
        </row>
        <row r="290">
          <cell r="B290" t="str">
            <v>Subtotals:</v>
          </cell>
          <cell r="C290">
            <v>0</v>
          </cell>
        </row>
        <row r="291">
          <cell r="B291" t="str">
            <v>INTERCO</v>
          </cell>
          <cell r="C291">
            <v>0.03</v>
          </cell>
        </row>
        <row r="292">
          <cell r="B292" t="str">
            <v>Federal Method Life Fed</v>
          </cell>
          <cell r="C292">
            <v>2890620.62</v>
          </cell>
        </row>
        <row r="293">
          <cell r="B293" t="str">
            <v>LH IMPR Accelerated Depreciation</v>
          </cell>
          <cell r="C293">
            <v>2890620.62</v>
          </cell>
        </row>
        <row r="294">
          <cell r="B294" t="str">
            <v>Federal Indirect Cost Fed</v>
          </cell>
          <cell r="C294">
            <v>-23298.25</v>
          </cell>
        </row>
        <row r="295">
          <cell r="B295" t="str">
            <v>Federal Afudc Debt Gross Fed</v>
          </cell>
          <cell r="C295">
            <v>14910.68</v>
          </cell>
        </row>
        <row r="296">
          <cell r="C296">
            <v>2059.65</v>
          </cell>
        </row>
        <row r="297">
          <cell r="B297" t="str">
            <v>Subtotals:</v>
          </cell>
          <cell r="C297">
            <v>-6327.92</v>
          </cell>
        </row>
        <row r="298">
          <cell r="B298" t="str">
            <v>Federal SECTION 263A Fed</v>
          </cell>
          <cell r="C298">
            <v>-17369.73</v>
          </cell>
        </row>
        <row r="299">
          <cell r="B299" t="str">
            <v>Federal CAPITALIZED DEPR Fed</v>
          </cell>
          <cell r="C299">
            <v>-431.69</v>
          </cell>
        </row>
        <row r="300">
          <cell r="C300">
            <v>0</v>
          </cell>
        </row>
        <row r="301">
          <cell r="B301" t="str">
            <v>Subtotals:</v>
          </cell>
          <cell r="C301">
            <v>-17801.419999999998</v>
          </cell>
        </row>
        <row r="302">
          <cell r="B302" t="str">
            <v>Federal Afudc Equity Fed</v>
          </cell>
          <cell r="C302">
            <v>0</v>
          </cell>
        </row>
        <row r="303">
          <cell r="B303" t="str">
            <v>Subtotals:</v>
          </cell>
          <cell r="C303">
            <v>0</v>
          </cell>
        </row>
        <row r="304">
          <cell r="B304" t="str">
            <v>LH IMPR</v>
          </cell>
          <cell r="C304">
            <v>2866491.28</v>
          </cell>
        </row>
        <row r="305">
          <cell r="B305" t="str">
            <v>Federal Method Life Fed</v>
          </cell>
          <cell r="C305">
            <v>-8277.41</v>
          </cell>
        </row>
        <row r="306">
          <cell r="B306" t="str">
            <v>Federal Cor</v>
          </cell>
          <cell r="C306">
            <v>-388.47</v>
          </cell>
        </row>
        <row r="307">
          <cell r="B307" t="str">
            <v>LH RR Accelerated Depreciation</v>
          </cell>
          <cell r="C307">
            <v>-8665.8799999999992</v>
          </cell>
        </row>
        <row r="308">
          <cell r="B308" t="str">
            <v>Federal Indirect Cost Fed</v>
          </cell>
          <cell r="C308">
            <v>0</v>
          </cell>
        </row>
        <row r="309">
          <cell r="B309" t="str">
            <v>Federal Other Deferred Fed</v>
          </cell>
          <cell r="C309">
            <v>0</v>
          </cell>
        </row>
        <row r="310">
          <cell r="B310" t="str">
            <v>Federal Reconcile Diff Fed</v>
          </cell>
          <cell r="C310">
            <v>11075.54</v>
          </cell>
        </row>
        <row r="311">
          <cell r="B311" t="str">
            <v>Subtotals:</v>
          </cell>
          <cell r="C311">
            <v>11075.54</v>
          </cell>
        </row>
        <row r="312">
          <cell r="B312" t="str">
            <v>Federal Tax Diffs Fed</v>
          </cell>
          <cell r="C312">
            <v>0</v>
          </cell>
        </row>
        <row r="313">
          <cell r="B313" t="str">
            <v>Subtotals:</v>
          </cell>
          <cell r="C313">
            <v>0</v>
          </cell>
        </row>
        <row r="314">
          <cell r="B314" t="str">
            <v>Federal Afudc Equity Fed</v>
          </cell>
          <cell r="C314">
            <v>0</v>
          </cell>
        </row>
        <row r="315">
          <cell r="B315" t="str">
            <v>Federal Afudc Debt Not Fed</v>
          </cell>
          <cell r="C315">
            <v>0</v>
          </cell>
        </row>
        <row r="316">
          <cell r="B316" t="str">
            <v>Subtotals:</v>
          </cell>
          <cell r="C316">
            <v>0</v>
          </cell>
        </row>
        <row r="317">
          <cell r="B317" t="str">
            <v>LH RR</v>
          </cell>
          <cell r="C317">
            <v>2409.66</v>
          </cell>
        </row>
        <row r="318">
          <cell r="B318" t="str">
            <v>Federal Method Fed</v>
          </cell>
          <cell r="C318">
            <v>-16758.2</v>
          </cell>
        </row>
        <row r="319">
          <cell r="B319" t="str">
            <v>Federal Life Fed</v>
          </cell>
          <cell r="C319">
            <v>5888.5</v>
          </cell>
        </row>
        <row r="320">
          <cell r="B320" t="str">
            <v>Federal Method Life Fed</v>
          </cell>
          <cell r="C320">
            <v>77340913.109999999</v>
          </cell>
        </row>
        <row r="321">
          <cell r="B321" t="str">
            <v>Federal Cor</v>
          </cell>
          <cell r="C321">
            <v>-64875.82</v>
          </cell>
        </row>
        <row r="322">
          <cell r="B322" t="str">
            <v>NONUTILITY Accelerated Depreciation</v>
          </cell>
          <cell r="C322">
            <v>77265167.590000004</v>
          </cell>
        </row>
        <row r="323">
          <cell r="B323" t="str">
            <v>Federal Indirect Cost Fed</v>
          </cell>
          <cell r="C323">
            <v>-24064.57</v>
          </cell>
        </row>
        <row r="324">
          <cell r="B324" t="str">
            <v>Federal Afudc Debt Gross Fed</v>
          </cell>
          <cell r="C324">
            <v>415818.43</v>
          </cell>
        </row>
        <row r="325">
          <cell r="B325" t="str">
            <v>Federal Other Deferred Fed</v>
          </cell>
          <cell r="C325">
            <v>-312520.86</v>
          </cell>
        </row>
        <row r="326">
          <cell r="B326" t="str">
            <v>Federal Repair Allow Fed</v>
          </cell>
          <cell r="C326">
            <v>0</v>
          </cell>
        </row>
        <row r="327">
          <cell r="B327" t="str">
            <v>Federal Tax Repairs Expense Fed</v>
          </cell>
          <cell r="C327">
            <v>0</v>
          </cell>
        </row>
        <row r="328">
          <cell r="C328">
            <v>-403277.33</v>
          </cell>
        </row>
        <row r="329">
          <cell r="B329" t="str">
            <v>Subtotals:</v>
          </cell>
          <cell r="C329">
            <v>-324044.33</v>
          </cell>
        </row>
        <row r="330">
          <cell r="B330" t="str">
            <v>Federal Tax Diffs Fed</v>
          </cell>
          <cell r="C330">
            <v>-149798.81</v>
          </cell>
        </row>
        <row r="331">
          <cell r="B331" t="str">
            <v>Federal SECTION 263A Fed</v>
          </cell>
          <cell r="C331">
            <v>-129105.4</v>
          </cell>
        </row>
        <row r="332">
          <cell r="B332" t="str">
            <v>Federal CAPITALIZED DEPR Fed</v>
          </cell>
          <cell r="C332">
            <v>-303.43</v>
          </cell>
        </row>
        <row r="333">
          <cell r="B333" t="str">
            <v>Federal CIAC Fed</v>
          </cell>
          <cell r="C333">
            <v>-27394423.449999999</v>
          </cell>
        </row>
        <row r="334">
          <cell r="B334" t="str">
            <v>Federal NEG OTHER DEFERRED Fed</v>
          </cell>
          <cell r="C334">
            <v>-337919.09</v>
          </cell>
        </row>
        <row r="335">
          <cell r="B335" t="str">
            <v>Federal PROM PAYMENT Fed</v>
          </cell>
          <cell r="C335">
            <v>0</v>
          </cell>
        </row>
        <row r="336">
          <cell r="C336">
            <v>372.04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B340" t="str">
            <v>Subtotals:</v>
          </cell>
          <cell r="C340">
            <v>-28011178.140000001</v>
          </cell>
        </row>
        <row r="341">
          <cell r="B341" t="str">
            <v>Federal Life FT Fed</v>
          </cell>
          <cell r="C341">
            <v>0</v>
          </cell>
        </row>
        <row r="342">
          <cell r="B342" t="str">
            <v>Subtotals:</v>
          </cell>
          <cell r="C342">
            <v>0</v>
          </cell>
        </row>
        <row r="343">
          <cell r="B343" t="str">
            <v>Federal Itc Basis Red Fed</v>
          </cell>
          <cell r="C343">
            <v>0</v>
          </cell>
        </row>
        <row r="344">
          <cell r="B344" t="str">
            <v>Federal Afudc Equity Fed</v>
          </cell>
          <cell r="C344">
            <v>11084.3</v>
          </cell>
        </row>
        <row r="345">
          <cell r="B345" t="str">
            <v>Federal Afudc Debt Not Fed</v>
          </cell>
          <cell r="C345">
            <v>0</v>
          </cell>
        </row>
        <row r="346">
          <cell r="B346" t="str">
            <v>Federal Indirect Cost Ft Fed</v>
          </cell>
          <cell r="C346">
            <v>0</v>
          </cell>
        </row>
        <row r="347">
          <cell r="C347">
            <v>0</v>
          </cell>
        </row>
        <row r="348">
          <cell r="B348" t="str">
            <v>Subtotals:</v>
          </cell>
          <cell r="C348">
            <v>11084.3</v>
          </cell>
        </row>
        <row r="349">
          <cell r="B349" t="str">
            <v>NONUTILITY</v>
          </cell>
          <cell r="C349">
            <v>48941029.420000002</v>
          </cell>
        </row>
        <row r="350">
          <cell r="B350" t="str">
            <v>Federal Method Life Fed</v>
          </cell>
          <cell r="C350">
            <v>4474811.4400000004</v>
          </cell>
        </row>
        <row r="351">
          <cell r="B351" t="str">
            <v>Federal Cor</v>
          </cell>
          <cell r="C351">
            <v>4248483.3600000003</v>
          </cell>
        </row>
        <row r="352">
          <cell r="B352" t="str">
            <v>NUC FUELH1 Accelerated Depreciation</v>
          </cell>
          <cell r="C352">
            <v>8723294.8000000007</v>
          </cell>
        </row>
        <row r="353">
          <cell r="B353" t="str">
            <v>Federal Indirect Cost Fed</v>
          </cell>
          <cell r="C353">
            <v>-118252.28</v>
          </cell>
        </row>
        <row r="354">
          <cell r="B354" t="str">
            <v>Federal Afudc Debt Gross Fed</v>
          </cell>
          <cell r="C354">
            <v>62289.21</v>
          </cell>
        </row>
        <row r="355">
          <cell r="B355" t="str">
            <v>Subtotals:</v>
          </cell>
          <cell r="C355">
            <v>-55963.07</v>
          </cell>
        </row>
        <row r="356">
          <cell r="C356">
            <v>0</v>
          </cell>
        </row>
        <row r="357">
          <cell r="B357" t="str">
            <v>Federal CAPITALIZED DEPR Fed</v>
          </cell>
          <cell r="C357">
            <v>4959.3599999999997</v>
          </cell>
        </row>
        <row r="358">
          <cell r="C358">
            <v>0</v>
          </cell>
        </row>
        <row r="359">
          <cell r="B359" t="str">
            <v>Subtotals:</v>
          </cell>
          <cell r="C359">
            <v>4959.3599999999997</v>
          </cell>
        </row>
        <row r="360">
          <cell r="B360" t="str">
            <v>Federal Afudc Equity Fed</v>
          </cell>
          <cell r="C360">
            <v>0</v>
          </cell>
        </row>
        <row r="361">
          <cell r="B361" t="str">
            <v>Subtotals:</v>
          </cell>
          <cell r="C361">
            <v>0</v>
          </cell>
        </row>
        <row r="362">
          <cell r="B362" t="str">
            <v>NUC FUELH1</v>
          </cell>
          <cell r="C362">
            <v>8672291.0899999999</v>
          </cell>
        </row>
        <row r="363">
          <cell r="B363" t="str">
            <v>Federal Method Fed</v>
          </cell>
          <cell r="C363">
            <v>-526053</v>
          </cell>
        </row>
        <row r="364">
          <cell r="B364" t="str">
            <v>Federal Life Fed</v>
          </cell>
          <cell r="C364">
            <v>0</v>
          </cell>
        </row>
        <row r="365">
          <cell r="B365" t="str">
            <v>Federal Method Life Fed</v>
          </cell>
          <cell r="C365">
            <v>18905956.579999998</v>
          </cell>
        </row>
        <row r="366">
          <cell r="B366" t="str">
            <v>Federal Cor</v>
          </cell>
          <cell r="C366">
            <v>0.01</v>
          </cell>
        </row>
        <row r="367">
          <cell r="B367" t="str">
            <v>NUC FUELH2 Accelerated Depreciation</v>
          </cell>
          <cell r="C367">
            <v>18379903.59</v>
          </cell>
        </row>
        <row r="368">
          <cell r="B368" t="str">
            <v>Federal Indirect Cost Fed</v>
          </cell>
          <cell r="C368">
            <v>-133412.26999999999</v>
          </cell>
        </row>
        <row r="369">
          <cell r="B369" t="str">
            <v>Federal Afudc Debt Gross Fed</v>
          </cell>
          <cell r="C369">
            <v>7906.06</v>
          </cell>
        </row>
        <row r="370">
          <cell r="B370" t="str">
            <v>Federal Other Deferred Fed</v>
          </cell>
          <cell r="C370">
            <v>0</v>
          </cell>
        </row>
        <row r="371">
          <cell r="B371" t="str">
            <v>Federal Reconcile Diff Fed</v>
          </cell>
          <cell r="C371">
            <v>0</v>
          </cell>
        </row>
        <row r="372">
          <cell r="B372" t="str">
            <v>Subtotals:</v>
          </cell>
          <cell r="C372">
            <v>-125506.21</v>
          </cell>
        </row>
        <row r="373">
          <cell r="B373" t="str">
            <v>Federal Tax Diffs Fed</v>
          </cell>
          <cell r="C373">
            <v>0</v>
          </cell>
        </row>
        <row r="374">
          <cell r="C374">
            <v>0</v>
          </cell>
        </row>
        <row r="375">
          <cell r="B375" t="str">
            <v>Federal CAPITALIZED DEPR Fed</v>
          </cell>
          <cell r="C375">
            <v>3265.27</v>
          </cell>
        </row>
        <row r="376">
          <cell r="C376">
            <v>0</v>
          </cell>
        </row>
        <row r="377">
          <cell r="B377" t="str">
            <v>Subtotals:</v>
          </cell>
          <cell r="C377">
            <v>3265.27</v>
          </cell>
        </row>
        <row r="378">
          <cell r="B378" t="str">
            <v>Federal Itc Basis Red Fed</v>
          </cell>
          <cell r="C378">
            <v>0</v>
          </cell>
        </row>
        <row r="379">
          <cell r="B379" t="str">
            <v>Federal Afudc Equity Fed</v>
          </cell>
          <cell r="C379">
            <v>0</v>
          </cell>
        </row>
        <row r="380">
          <cell r="B380" t="str">
            <v>Federal Afudc Debt Not Fed</v>
          </cell>
          <cell r="C380">
            <v>0</v>
          </cell>
        </row>
        <row r="381">
          <cell r="B381" t="str">
            <v>Subtotals:</v>
          </cell>
          <cell r="C381">
            <v>0</v>
          </cell>
        </row>
        <row r="382">
          <cell r="B382" t="str">
            <v>NUC FUELH2</v>
          </cell>
          <cell r="C382">
            <v>18257662.649999999</v>
          </cell>
        </row>
        <row r="383">
          <cell r="B383" t="str">
            <v>Federal Method Life Fed</v>
          </cell>
          <cell r="C383">
            <v>-168812.03</v>
          </cell>
        </row>
        <row r="384">
          <cell r="B384" t="str">
            <v>Federal Cor</v>
          </cell>
          <cell r="C384">
            <v>3683332.62</v>
          </cell>
        </row>
        <row r="385">
          <cell r="B385" t="str">
            <v>NUC FUELV1 Accelerated Depreciation</v>
          </cell>
          <cell r="C385">
            <v>3514520.59</v>
          </cell>
        </row>
        <row r="386">
          <cell r="B386" t="str">
            <v>Federal Indirect Cost Fed</v>
          </cell>
          <cell r="C386">
            <v>-107544.2</v>
          </cell>
        </row>
        <row r="387">
          <cell r="B387" t="str">
            <v>Federal Afudc Debt Gross Fed</v>
          </cell>
          <cell r="C387">
            <v>5767</v>
          </cell>
        </row>
        <row r="388">
          <cell r="B388" t="str">
            <v>Subtotals:</v>
          </cell>
          <cell r="C388">
            <v>-101777.2</v>
          </cell>
        </row>
        <row r="389">
          <cell r="C389">
            <v>0</v>
          </cell>
        </row>
        <row r="390">
          <cell r="B390" t="str">
            <v>Federal CAPITALIZED DEPR Fed</v>
          </cell>
          <cell r="C390">
            <v>2740.59</v>
          </cell>
        </row>
        <row r="391">
          <cell r="C391">
            <v>0</v>
          </cell>
        </row>
        <row r="392">
          <cell r="B392" t="str">
            <v>Subtotals:</v>
          </cell>
          <cell r="C392">
            <v>2740.59</v>
          </cell>
        </row>
        <row r="393">
          <cell r="B393" t="str">
            <v>Federal Afudc Equity Fed</v>
          </cell>
          <cell r="C393">
            <v>0</v>
          </cell>
        </row>
        <row r="394">
          <cell r="B394" t="str">
            <v>Subtotals:</v>
          </cell>
          <cell r="C394">
            <v>0</v>
          </cell>
        </row>
        <row r="395">
          <cell r="B395" t="str">
            <v>NUC FUELV1</v>
          </cell>
          <cell r="C395">
            <v>3415483.98</v>
          </cell>
        </row>
        <row r="396">
          <cell r="B396" t="str">
            <v>Federal Method Life Fed</v>
          </cell>
          <cell r="C396">
            <v>1743622.08</v>
          </cell>
        </row>
        <row r="397">
          <cell r="B397" t="str">
            <v>Federal Cor</v>
          </cell>
          <cell r="C397">
            <v>3866756.33</v>
          </cell>
        </row>
        <row r="398">
          <cell r="B398" t="str">
            <v>NUC FUELV2 Accelerated Depreciation</v>
          </cell>
          <cell r="C398">
            <v>5610378.4100000001</v>
          </cell>
        </row>
        <row r="399">
          <cell r="B399" t="str">
            <v>Federal Indirect Cost Fed</v>
          </cell>
          <cell r="C399">
            <v>-72182.19</v>
          </cell>
        </row>
        <row r="400">
          <cell r="B400" t="str">
            <v>Federal Afudc Debt Gross Fed</v>
          </cell>
          <cell r="C400">
            <v>33984.17</v>
          </cell>
        </row>
        <row r="401">
          <cell r="B401" t="str">
            <v>Subtotals:</v>
          </cell>
          <cell r="C401">
            <v>-38198.019999999997</v>
          </cell>
        </row>
        <row r="402">
          <cell r="B402" t="str">
            <v>Federal Tax Diffs Fed</v>
          </cell>
          <cell r="C402">
            <v>0</v>
          </cell>
        </row>
        <row r="403">
          <cell r="C403">
            <v>0</v>
          </cell>
        </row>
        <row r="404">
          <cell r="B404" t="str">
            <v>Federal CAPITALIZED DEPR Fed</v>
          </cell>
          <cell r="C404">
            <v>4473.17</v>
          </cell>
        </row>
        <row r="405">
          <cell r="C405">
            <v>0</v>
          </cell>
        </row>
        <row r="406">
          <cell r="B406" t="str">
            <v>Subtotals:</v>
          </cell>
          <cell r="C406">
            <v>4473.17</v>
          </cell>
        </row>
        <row r="407">
          <cell r="B407" t="str">
            <v>Federal Afudc Equity Fed</v>
          </cell>
          <cell r="C407">
            <v>0</v>
          </cell>
        </row>
        <row r="408">
          <cell r="B408" t="str">
            <v>Subtotals:</v>
          </cell>
          <cell r="C408">
            <v>0</v>
          </cell>
        </row>
        <row r="409">
          <cell r="B409" t="str">
            <v>NUC FUELV2</v>
          </cell>
          <cell r="C409">
            <v>5576653.5599999996</v>
          </cell>
        </row>
        <row r="410">
          <cell r="B410" t="str">
            <v>Federal Method Fed</v>
          </cell>
          <cell r="C410">
            <v>20230.41</v>
          </cell>
        </row>
        <row r="411">
          <cell r="B411" t="str">
            <v>Federal Life Fed</v>
          </cell>
          <cell r="C411">
            <v>12942130.720000001</v>
          </cell>
        </row>
        <row r="412">
          <cell r="B412" t="str">
            <v>Federal Method Life Fed</v>
          </cell>
          <cell r="C412">
            <v>395195390.19</v>
          </cell>
        </row>
        <row r="413">
          <cell r="B413" t="str">
            <v>Federal Cor</v>
          </cell>
          <cell r="C413">
            <v>24703946.699999999</v>
          </cell>
        </row>
        <row r="414">
          <cell r="B414" t="str">
            <v>NUCLEAR Accelerated Depreciation</v>
          </cell>
          <cell r="C414">
            <v>432861698.01999998</v>
          </cell>
        </row>
        <row r="415">
          <cell r="B415" t="str">
            <v>Federal Indirect Cost Fed</v>
          </cell>
          <cell r="C415">
            <v>5329341.5199999996</v>
          </cell>
        </row>
        <row r="416">
          <cell r="B416" t="str">
            <v>Federal Afudc Debt Gross Fed</v>
          </cell>
          <cell r="C416">
            <v>2594642.6800000002</v>
          </cell>
        </row>
        <row r="417">
          <cell r="B417" t="str">
            <v>Federal Other Deferred Fed</v>
          </cell>
          <cell r="C417">
            <v>-1975426.79</v>
          </cell>
        </row>
        <row r="418">
          <cell r="B418" t="str">
            <v>Federal Repair Allow Fed</v>
          </cell>
          <cell r="C418">
            <v>0.77</v>
          </cell>
        </row>
        <row r="419">
          <cell r="B419" t="str">
            <v>Federal Tax Repairs Expense Fed</v>
          </cell>
          <cell r="C419">
            <v>58850272.689999998</v>
          </cell>
        </row>
        <row r="420">
          <cell r="C420">
            <v>0</v>
          </cell>
        </row>
        <row r="421">
          <cell r="B421" t="str">
            <v>Subtotals:</v>
          </cell>
          <cell r="C421">
            <v>64798830.869999997</v>
          </cell>
        </row>
        <row r="422">
          <cell r="B422" t="str">
            <v>Federal Tax Diffs Fed</v>
          </cell>
          <cell r="C422">
            <v>-1102.1300000000001</v>
          </cell>
        </row>
        <row r="423">
          <cell r="B423" t="str">
            <v>Federal SECTION 263A Fed</v>
          </cell>
          <cell r="C423">
            <v>-2103561.94</v>
          </cell>
        </row>
        <row r="424">
          <cell r="B424" t="str">
            <v>Federal CAPITALIZED DEPR Fed</v>
          </cell>
          <cell r="C424">
            <v>-2496.94</v>
          </cell>
        </row>
        <row r="425">
          <cell r="C425">
            <v>0</v>
          </cell>
        </row>
        <row r="426">
          <cell r="B426" t="str">
            <v>Federal NEG OTHER DEFERRED Fed</v>
          </cell>
          <cell r="C426">
            <v>-5254.52</v>
          </cell>
        </row>
        <row r="427">
          <cell r="B427" t="str">
            <v>Federal Tax Repairs Exp. Fed SO</v>
          </cell>
          <cell r="C427">
            <v>0</v>
          </cell>
        </row>
        <row r="428">
          <cell r="B428" t="str">
            <v>Federal Tax Rep 481a Fed</v>
          </cell>
          <cell r="C428">
            <v>604563.66</v>
          </cell>
        </row>
        <row r="429">
          <cell r="C429">
            <v>359631.9</v>
          </cell>
        </row>
        <row r="430">
          <cell r="C430">
            <v>0</v>
          </cell>
        </row>
        <row r="431">
          <cell r="B431" t="str">
            <v>Subtotals:</v>
          </cell>
          <cell r="C431">
            <v>-1148219.97</v>
          </cell>
        </row>
        <row r="432">
          <cell r="B432" t="str">
            <v>Federal Life FT Fed</v>
          </cell>
          <cell r="C432">
            <v>0</v>
          </cell>
        </row>
        <row r="433">
          <cell r="B433" t="str">
            <v>Subtotals:</v>
          </cell>
          <cell r="C433">
            <v>0</v>
          </cell>
        </row>
        <row r="434">
          <cell r="B434" t="str">
            <v>Federal Itc Basis Red Fed</v>
          </cell>
          <cell r="C434">
            <v>0</v>
          </cell>
        </row>
        <row r="435">
          <cell r="B435" t="str">
            <v>Federal Afudc Equity Fed</v>
          </cell>
          <cell r="C435">
            <v>0</v>
          </cell>
        </row>
        <row r="436">
          <cell r="B436" t="str">
            <v>Federal Afudc Debt Not Fed</v>
          </cell>
          <cell r="C436">
            <v>0</v>
          </cell>
        </row>
        <row r="437">
          <cell r="B437" t="str">
            <v>Federal Indirect Cost Ft Fed</v>
          </cell>
          <cell r="C437">
            <v>0</v>
          </cell>
        </row>
        <row r="438">
          <cell r="B438" t="str">
            <v>Subtotals:</v>
          </cell>
          <cell r="C438">
            <v>0</v>
          </cell>
        </row>
        <row r="439">
          <cell r="B439" t="str">
            <v>NUCLEAR</v>
          </cell>
          <cell r="C439">
            <v>496512308.92000002</v>
          </cell>
        </row>
        <row r="440">
          <cell r="B440" t="str">
            <v>Federal Method Fed</v>
          </cell>
          <cell r="C440">
            <v>147041.63</v>
          </cell>
        </row>
        <row r="441">
          <cell r="B441" t="str">
            <v>Federal Life Fed</v>
          </cell>
          <cell r="C441">
            <v>-148173.66</v>
          </cell>
        </row>
        <row r="442">
          <cell r="B442" t="str">
            <v>Federal Method Life Fed</v>
          </cell>
          <cell r="C442">
            <v>565721670.27999997</v>
          </cell>
        </row>
        <row r="443">
          <cell r="B443" t="str">
            <v>Federal Cor</v>
          </cell>
          <cell r="C443">
            <v>1380261.26</v>
          </cell>
        </row>
        <row r="444">
          <cell r="B444" t="str">
            <v>OTHER Accelerated Depreciation</v>
          </cell>
          <cell r="C444">
            <v>567100799.50999999</v>
          </cell>
        </row>
        <row r="445">
          <cell r="B445" t="str">
            <v>Federal Indirect Cost Fed</v>
          </cell>
          <cell r="C445">
            <v>-5157504.2699999996</v>
          </cell>
        </row>
        <row r="446">
          <cell r="B446" t="str">
            <v>Federal Afudc Debt Gross Fed</v>
          </cell>
          <cell r="C446">
            <v>13585360.82</v>
          </cell>
        </row>
        <row r="447">
          <cell r="B447" t="str">
            <v>Federal Other Deferred Fed</v>
          </cell>
          <cell r="C447">
            <v>2566226.0699999998</v>
          </cell>
        </row>
        <row r="448">
          <cell r="B448" t="str">
            <v>Federal Repair Allow Fed</v>
          </cell>
          <cell r="C448">
            <v>0</v>
          </cell>
        </row>
        <row r="449">
          <cell r="B449" t="str">
            <v>Federal Tax Repairs Expense Fed</v>
          </cell>
          <cell r="C449">
            <v>67204488.989999995</v>
          </cell>
        </row>
        <row r="450">
          <cell r="C450">
            <v>-334434.82</v>
          </cell>
        </row>
        <row r="451">
          <cell r="B451" t="str">
            <v>Subtotals:</v>
          </cell>
          <cell r="C451">
            <v>77864136.790000007</v>
          </cell>
        </row>
        <row r="452">
          <cell r="B452" t="str">
            <v>Federal Tax Diffs Fed</v>
          </cell>
          <cell r="C452">
            <v>-17.38</v>
          </cell>
        </row>
        <row r="453">
          <cell r="B453" t="str">
            <v>Federal SECTION 263A Fed</v>
          </cell>
          <cell r="C453">
            <v>-2153543.9700000002</v>
          </cell>
        </row>
        <row r="454">
          <cell r="B454" t="str">
            <v>Federal CAPITALIZED DEPR Fed</v>
          </cell>
          <cell r="C454">
            <v>-314840.82</v>
          </cell>
        </row>
        <row r="455">
          <cell r="B455" t="str">
            <v>Federal CIAC Fed</v>
          </cell>
          <cell r="C455">
            <v>-10397.07</v>
          </cell>
        </row>
        <row r="456">
          <cell r="B456" t="str">
            <v>Federal NEG OTHER DEFERRED Fed</v>
          </cell>
          <cell r="C456">
            <v>-859917.08</v>
          </cell>
        </row>
        <row r="457">
          <cell r="B457" t="str">
            <v>Federal PROM PAYMENT Fed</v>
          </cell>
          <cell r="C457">
            <v>0</v>
          </cell>
        </row>
        <row r="458">
          <cell r="B458" t="str">
            <v>Federal Tax Repairs Exp. Fed SO</v>
          </cell>
          <cell r="C458">
            <v>0</v>
          </cell>
        </row>
        <row r="459">
          <cell r="B459" t="str">
            <v>Federal Tax Rep 481a Fed</v>
          </cell>
          <cell r="C459">
            <v>9954554.4199999999</v>
          </cell>
        </row>
        <row r="460">
          <cell r="C460">
            <v>79504.34</v>
          </cell>
        </row>
        <row r="461">
          <cell r="C461">
            <v>-1098757.74</v>
          </cell>
        </row>
        <row r="462">
          <cell r="B462" t="str">
            <v>Subtotals:</v>
          </cell>
          <cell r="C462">
            <v>5596584.7000000002</v>
          </cell>
        </row>
        <row r="463">
          <cell r="B463" t="str">
            <v>Federal Life FT Fed</v>
          </cell>
          <cell r="C463">
            <v>0</v>
          </cell>
        </row>
        <row r="464">
          <cell r="B464" t="str">
            <v>Subtotals:</v>
          </cell>
          <cell r="C464">
            <v>0</v>
          </cell>
        </row>
        <row r="465">
          <cell r="B465" t="str">
            <v>Federal Itc Basis Red Fed</v>
          </cell>
          <cell r="C465">
            <v>0</v>
          </cell>
        </row>
        <row r="466">
          <cell r="B466" t="str">
            <v>Federal Afudc Equity Fed</v>
          </cell>
          <cell r="C466">
            <v>0</v>
          </cell>
        </row>
        <row r="467">
          <cell r="B467" t="str">
            <v>Federal Afudc Debt Not Fed</v>
          </cell>
          <cell r="C467">
            <v>0</v>
          </cell>
        </row>
        <row r="468">
          <cell r="B468" t="str">
            <v>Federal Indirect Cost Ft Fed</v>
          </cell>
          <cell r="C468">
            <v>0</v>
          </cell>
        </row>
        <row r="469">
          <cell r="B469" t="str">
            <v>Federal Itc Other Basis Red Fed</v>
          </cell>
          <cell r="C469">
            <v>0</v>
          </cell>
        </row>
        <row r="470">
          <cell r="B470" t="str">
            <v>Subtotals:</v>
          </cell>
          <cell r="C470">
            <v>0</v>
          </cell>
        </row>
        <row r="471">
          <cell r="B471" t="str">
            <v>OTHER</v>
          </cell>
          <cell r="C471">
            <v>650561521</v>
          </cell>
        </row>
        <row r="472">
          <cell r="B472" t="str">
            <v>Federal Method Fed</v>
          </cell>
          <cell r="C472">
            <v>0.01</v>
          </cell>
        </row>
        <row r="473">
          <cell r="B473" t="str">
            <v>Federal Life Fed</v>
          </cell>
          <cell r="C473">
            <v>456203.82</v>
          </cell>
        </row>
        <row r="474">
          <cell r="B474" t="str">
            <v>Federal Method Life Fed</v>
          </cell>
          <cell r="C474">
            <v>91456511.810000002</v>
          </cell>
        </row>
        <row r="475">
          <cell r="B475" t="str">
            <v>Federal Cor</v>
          </cell>
          <cell r="C475">
            <v>-13595502.630000001</v>
          </cell>
        </row>
        <row r="476">
          <cell r="B476" t="str">
            <v>POLLCNTRL Accelerated Depreciation</v>
          </cell>
          <cell r="C476">
            <v>78317213.010000005</v>
          </cell>
        </row>
        <row r="477">
          <cell r="B477" t="str">
            <v>Federal Indirect Cost Fed</v>
          </cell>
          <cell r="C477">
            <v>-639407.67000000004</v>
          </cell>
        </row>
        <row r="478">
          <cell r="B478" t="str">
            <v>Federal Afudc Debt Gross Fed</v>
          </cell>
          <cell r="C478">
            <v>862931.92</v>
          </cell>
        </row>
        <row r="479">
          <cell r="B479" t="str">
            <v>Federal Other Deferred Fed</v>
          </cell>
          <cell r="C479">
            <v>6812.11</v>
          </cell>
        </row>
        <row r="480">
          <cell r="B480" t="str">
            <v>Subtotals:</v>
          </cell>
          <cell r="C480">
            <v>230336.36</v>
          </cell>
        </row>
        <row r="481">
          <cell r="B481" t="str">
            <v>Federal Tax Diffs Fed</v>
          </cell>
          <cell r="C481">
            <v>0</v>
          </cell>
        </row>
        <row r="482">
          <cell r="B482" t="str">
            <v>Federal SECTION 263A Fed</v>
          </cell>
          <cell r="C482">
            <v>0</v>
          </cell>
        </row>
        <row r="483">
          <cell r="B483" t="str">
            <v>Federal CAPITALIZED DEPR Fed</v>
          </cell>
          <cell r="C483">
            <v>0</v>
          </cell>
        </row>
        <row r="484">
          <cell r="B484" t="str">
            <v>Federal NEG OTHER DEFERRED Fed</v>
          </cell>
          <cell r="C484">
            <v>0</v>
          </cell>
        </row>
        <row r="485">
          <cell r="C485">
            <v>0</v>
          </cell>
        </row>
        <row r="486">
          <cell r="B486" t="str">
            <v>Subtotals:</v>
          </cell>
          <cell r="C486">
            <v>0</v>
          </cell>
        </row>
        <row r="487">
          <cell r="B487" t="str">
            <v>Federal Afudc Equity Fed</v>
          </cell>
          <cell r="C487">
            <v>0</v>
          </cell>
        </row>
        <row r="488">
          <cell r="B488" t="str">
            <v>Federal Afudc Debt Not Fed</v>
          </cell>
          <cell r="C488">
            <v>0</v>
          </cell>
        </row>
        <row r="489">
          <cell r="B489" t="str">
            <v>Federal Indirect Cost Ft Fed</v>
          </cell>
          <cell r="C489">
            <v>0</v>
          </cell>
        </row>
        <row r="490">
          <cell r="B490" t="str">
            <v>Subtotals:</v>
          </cell>
          <cell r="C490">
            <v>0</v>
          </cell>
        </row>
        <row r="491">
          <cell r="B491" t="str">
            <v>POLLCNTRL</v>
          </cell>
          <cell r="C491">
            <v>78547549.370000005</v>
          </cell>
        </row>
        <row r="492">
          <cell r="B492" t="str">
            <v>Federal Method Fed</v>
          </cell>
          <cell r="C492">
            <v>-623440.15</v>
          </cell>
        </row>
        <row r="493">
          <cell r="B493" t="str">
            <v>Federal Life Fed</v>
          </cell>
          <cell r="C493">
            <v>-1935461.92</v>
          </cell>
        </row>
        <row r="494">
          <cell r="B494" t="str">
            <v>Federal Method Life Fed</v>
          </cell>
          <cell r="C494">
            <v>324115697.41000003</v>
          </cell>
        </row>
        <row r="495">
          <cell r="B495" t="str">
            <v>Federal Cor</v>
          </cell>
          <cell r="C495">
            <v>-49701658.079999998</v>
          </cell>
        </row>
        <row r="496">
          <cell r="B496" t="str">
            <v>STEAM Accelerated Depreciation</v>
          </cell>
          <cell r="C496">
            <v>271855137.25999999</v>
          </cell>
        </row>
        <row r="497">
          <cell r="B497" t="str">
            <v>Federal Indirect Cost Fed</v>
          </cell>
          <cell r="C497">
            <v>-66113.78</v>
          </cell>
        </row>
        <row r="498">
          <cell r="B498" t="str">
            <v>Federal Afudc Debt Gross Fed</v>
          </cell>
          <cell r="C498">
            <v>3523936.11</v>
          </cell>
        </row>
        <row r="499">
          <cell r="B499" t="str">
            <v>Federal Other Deferred Fed</v>
          </cell>
          <cell r="C499">
            <v>-3127077.94</v>
          </cell>
        </row>
        <row r="500">
          <cell r="C500">
            <v>0</v>
          </cell>
        </row>
        <row r="501">
          <cell r="B501" t="str">
            <v>Federal Tax Repairs Expense Fed</v>
          </cell>
          <cell r="C501">
            <v>119482789.22</v>
          </cell>
        </row>
        <row r="502">
          <cell r="B502" t="str">
            <v>Subtotals:</v>
          </cell>
          <cell r="C502">
            <v>119813533.61</v>
          </cell>
        </row>
        <row r="503">
          <cell r="B503" t="str">
            <v>Federal Tax Diffs Fed</v>
          </cell>
          <cell r="C503">
            <v>-49038.19</v>
          </cell>
        </row>
        <row r="504">
          <cell r="B504" t="str">
            <v>Federal SECTION 263A Fed</v>
          </cell>
          <cell r="C504">
            <v>-2856439.2</v>
          </cell>
        </row>
        <row r="505">
          <cell r="B505" t="str">
            <v>Federal CAPITALIZED DEPR Fed</v>
          </cell>
          <cell r="C505">
            <v>-58530.81</v>
          </cell>
        </row>
        <row r="506">
          <cell r="B506" t="str">
            <v>Federal CIAC Fed</v>
          </cell>
          <cell r="C506">
            <v>0</v>
          </cell>
        </row>
        <row r="507">
          <cell r="B507" t="str">
            <v>Federal NEG OTHER DEFERRED Fed</v>
          </cell>
          <cell r="C507">
            <v>-1311127.04</v>
          </cell>
        </row>
        <row r="508">
          <cell r="C508">
            <v>0</v>
          </cell>
        </row>
        <row r="509">
          <cell r="B509" t="str">
            <v>Federal Tax Repairs Exp. Fed SO</v>
          </cell>
          <cell r="C509">
            <v>0</v>
          </cell>
        </row>
        <row r="510">
          <cell r="B510" t="str">
            <v>Federal Tax Rep 481a Fed</v>
          </cell>
          <cell r="C510">
            <v>5693592.6900000004</v>
          </cell>
        </row>
        <row r="511">
          <cell r="C511">
            <v>587872.87</v>
          </cell>
        </row>
        <row r="512">
          <cell r="C512">
            <v>0</v>
          </cell>
        </row>
        <row r="513">
          <cell r="B513" t="str">
            <v>Subtotals:</v>
          </cell>
          <cell r="C513">
            <v>2006330.32</v>
          </cell>
        </row>
        <row r="514">
          <cell r="B514" t="str">
            <v>Federal Life FT Fed</v>
          </cell>
          <cell r="C514">
            <v>0</v>
          </cell>
        </row>
        <row r="515">
          <cell r="B515" t="str">
            <v>Subtotals:</v>
          </cell>
          <cell r="C515">
            <v>0</v>
          </cell>
        </row>
        <row r="516">
          <cell r="B516" t="str">
            <v>Federal Itc Basis Red Fed</v>
          </cell>
          <cell r="C516">
            <v>0</v>
          </cell>
        </row>
        <row r="517">
          <cell r="B517" t="str">
            <v>Federal Afudc Equity Fed</v>
          </cell>
          <cell r="C517">
            <v>0</v>
          </cell>
        </row>
        <row r="518">
          <cell r="B518" t="str">
            <v>Federal Afudc Debt Not Fed</v>
          </cell>
          <cell r="C518">
            <v>0</v>
          </cell>
        </row>
        <row r="519">
          <cell r="B519" t="str">
            <v>Federal Indirect Cost Ft Fed</v>
          </cell>
          <cell r="C519">
            <v>-64922.28</v>
          </cell>
        </row>
        <row r="520">
          <cell r="B520" t="str">
            <v>Subtotals:</v>
          </cell>
          <cell r="C520">
            <v>-64922.28</v>
          </cell>
        </row>
        <row r="521">
          <cell r="B521" t="str">
            <v>STEAM</v>
          </cell>
          <cell r="C521">
            <v>393610078.91000003</v>
          </cell>
        </row>
        <row r="522">
          <cell r="B522" t="str">
            <v>Federal Method Life Fed</v>
          </cell>
          <cell r="C522">
            <v>0</v>
          </cell>
        </row>
        <row r="523">
          <cell r="B523" t="str">
            <v>Federal Cor</v>
          </cell>
          <cell r="C523">
            <v>0.01</v>
          </cell>
        </row>
        <row r="524">
          <cell r="B524" t="str">
            <v>STEAM HEAT Accelerated Depreciation</v>
          </cell>
          <cell r="C524">
            <v>0.01</v>
          </cell>
        </row>
        <row r="525">
          <cell r="B525" t="str">
            <v>STEAM HEAT</v>
          </cell>
          <cell r="C525">
            <v>0.01</v>
          </cell>
        </row>
        <row r="526">
          <cell r="B526" t="str">
            <v>Federal Method Fed</v>
          </cell>
          <cell r="C526">
            <v>262933.31</v>
          </cell>
        </row>
        <row r="527">
          <cell r="B527" t="str">
            <v>Federal Life Fed</v>
          </cell>
          <cell r="C527">
            <v>138253.63</v>
          </cell>
        </row>
        <row r="528">
          <cell r="B528" t="str">
            <v>Federal Method Life Fed</v>
          </cell>
          <cell r="C528">
            <v>18919961.129999999</v>
          </cell>
        </row>
        <row r="529">
          <cell r="B529" t="str">
            <v>Federal Cor</v>
          </cell>
          <cell r="C529">
            <v>-746073.52</v>
          </cell>
        </row>
        <row r="530">
          <cell r="B530" t="str">
            <v>STRUCTURES Accelerated Depreciation</v>
          </cell>
          <cell r="C530">
            <v>18575074.550000001</v>
          </cell>
        </row>
        <row r="531">
          <cell r="B531" t="str">
            <v>Federal Indirect Cost Fed</v>
          </cell>
          <cell r="C531">
            <v>-32227.59</v>
          </cell>
        </row>
        <row r="532">
          <cell r="B532" t="str">
            <v>Federal Afudc Debt Gross Fed</v>
          </cell>
          <cell r="C532">
            <v>696028.21</v>
          </cell>
        </row>
        <row r="533">
          <cell r="B533" t="str">
            <v>Federal Other Deferred Fed</v>
          </cell>
          <cell r="C533">
            <v>11308.96</v>
          </cell>
        </row>
        <row r="534">
          <cell r="C534">
            <v>-63585.56</v>
          </cell>
        </row>
        <row r="535">
          <cell r="B535" t="str">
            <v>Subtotals:</v>
          </cell>
          <cell r="C535">
            <v>611524.02</v>
          </cell>
        </row>
        <row r="536">
          <cell r="B536" t="str">
            <v>Federal Tax Diffs Fed</v>
          </cell>
          <cell r="C536">
            <v>-314282.81</v>
          </cell>
        </row>
        <row r="537">
          <cell r="B537" t="str">
            <v>Federal SECTION 263A Fed</v>
          </cell>
          <cell r="C537">
            <v>-629753.1</v>
          </cell>
        </row>
        <row r="538">
          <cell r="B538" t="str">
            <v>Federal CAPITALIZED DEPR Fed</v>
          </cell>
          <cell r="C538">
            <v>-26079.86</v>
          </cell>
        </row>
        <row r="539">
          <cell r="B539" t="str">
            <v>Federal CIAC Fed</v>
          </cell>
          <cell r="C539">
            <v>0</v>
          </cell>
        </row>
        <row r="540">
          <cell r="B540" t="str">
            <v>Federal NEG OTHER DEFERRED Fed</v>
          </cell>
          <cell r="C540">
            <v>0</v>
          </cell>
        </row>
        <row r="541">
          <cell r="B541" t="str">
            <v>Subtotals:</v>
          </cell>
          <cell r="C541">
            <v>-970115.77</v>
          </cell>
        </row>
        <row r="542">
          <cell r="B542" t="str">
            <v>Federal Life FT Fed</v>
          </cell>
          <cell r="C542">
            <v>0</v>
          </cell>
        </row>
        <row r="543">
          <cell r="B543" t="str">
            <v>Subtotals:</v>
          </cell>
          <cell r="C543">
            <v>0</v>
          </cell>
        </row>
        <row r="544">
          <cell r="B544" t="str">
            <v>Federal Itc Basis Red Fed</v>
          </cell>
          <cell r="C544">
            <v>0</v>
          </cell>
        </row>
        <row r="545">
          <cell r="B545" t="str">
            <v>Federal Afudc Equity Fed</v>
          </cell>
          <cell r="C545">
            <v>0</v>
          </cell>
        </row>
        <row r="546">
          <cell r="B546" t="str">
            <v>Federal Afudc Debt Not Fed</v>
          </cell>
          <cell r="C546">
            <v>0</v>
          </cell>
        </row>
        <row r="547">
          <cell r="B547" t="str">
            <v>Federal Indirect Cost Ft Fed</v>
          </cell>
          <cell r="C547">
            <v>0</v>
          </cell>
        </row>
        <row r="548">
          <cell r="B548" t="str">
            <v>Federal Itc Other Basis Red Fed</v>
          </cell>
          <cell r="C548">
            <v>0</v>
          </cell>
        </row>
        <row r="549">
          <cell r="B549" t="str">
            <v>Subtotals:</v>
          </cell>
          <cell r="C549">
            <v>0</v>
          </cell>
        </row>
        <row r="550">
          <cell r="B550" t="str">
            <v>STRUCTURES</v>
          </cell>
          <cell r="C550">
            <v>18216482.800000001</v>
          </cell>
        </row>
        <row r="551">
          <cell r="B551" t="str">
            <v>Federal Method Fed</v>
          </cell>
          <cell r="C551">
            <v>10461916.470000001</v>
          </cell>
        </row>
        <row r="552">
          <cell r="B552" t="str">
            <v>Federal Life Fed</v>
          </cell>
          <cell r="C552">
            <v>2185000.48</v>
          </cell>
        </row>
        <row r="553">
          <cell r="B553" t="str">
            <v>Federal Method Life Fed</v>
          </cell>
          <cell r="C553">
            <v>998529133.29999995</v>
          </cell>
        </row>
        <row r="554">
          <cell r="B554" t="str">
            <v>Federal Cor</v>
          </cell>
          <cell r="C554">
            <v>12263635.07</v>
          </cell>
        </row>
        <row r="555">
          <cell r="B555" t="str">
            <v>TRANS Accelerated Depreciation</v>
          </cell>
          <cell r="C555">
            <v>1023439685.3200001</v>
          </cell>
        </row>
        <row r="556">
          <cell r="B556" t="str">
            <v>Federal Indirect Cost Fed</v>
          </cell>
          <cell r="C556">
            <v>-4717844.17</v>
          </cell>
        </row>
        <row r="557">
          <cell r="B557" t="str">
            <v>Federal Afudc Debt Gross Fed</v>
          </cell>
          <cell r="C557">
            <v>11135681.42</v>
          </cell>
        </row>
        <row r="558">
          <cell r="B558" t="str">
            <v>Federal Other Deferred Fed</v>
          </cell>
          <cell r="C558">
            <v>6574533.6500000004</v>
          </cell>
        </row>
        <row r="559">
          <cell r="B559" t="str">
            <v>Federal Repair Allow Fed</v>
          </cell>
          <cell r="C559">
            <v>6156876.5599999996</v>
          </cell>
        </row>
        <row r="560">
          <cell r="B560" t="str">
            <v>Federal Reconcile Diff Fed</v>
          </cell>
          <cell r="C560">
            <v>-819.08</v>
          </cell>
        </row>
        <row r="561">
          <cell r="B561" t="str">
            <v>Federal Afudc Debt Tax Fed - Fed</v>
          </cell>
          <cell r="C561">
            <v>1506139.57</v>
          </cell>
        </row>
        <row r="562">
          <cell r="B562" t="str">
            <v>Federal Tax Repairs Expense Fed</v>
          </cell>
          <cell r="C562">
            <v>40101758.939999998</v>
          </cell>
        </row>
        <row r="563">
          <cell r="B563" t="str">
            <v>Subtotals:</v>
          </cell>
          <cell r="C563">
            <v>60756326.890000001</v>
          </cell>
        </row>
        <row r="564">
          <cell r="B564" t="str">
            <v>Federal Tax Diffs Fed</v>
          </cell>
          <cell r="C564">
            <v>-157138.57999999999</v>
          </cell>
        </row>
        <row r="565">
          <cell r="B565" t="str">
            <v>Federal SECTION 263A Fed</v>
          </cell>
          <cell r="C565">
            <v>-9566337.8699999992</v>
          </cell>
        </row>
        <row r="566">
          <cell r="B566" t="str">
            <v>Federal CAPITALIZED DEPR Fed</v>
          </cell>
          <cell r="C566">
            <v>-113647.36</v>
          </cell>
        </row>
        <row r="567">
          <cell r="B567" t="str">
            <v>Federal CIAC Fed</v>
          </cell>
          <cell r="C567">
            <v>-18339749.600000001</v>
          </cell>
        </row>
        <row r="568">
          <cell r="B568" t="str">
            <v>Federal NEG OTHER DEFERRED Fed</v>
          </cell>
          <cell r="C568">
            <v>-3528761.84</v>
          </cell>
        </row>
        <row r="569">
          <cell r="B569" t="str">
            <v>Federal PROM PAYMENT Fed</v>
          </cell>
          <cell r="C569">
            <v>0</v>
          </cell>
        </row>
        <row r="570">
          <cell r="B570" t="str">
            <v>Federal Tax Repairs Exp. Fed SO</v>
          </cell>
          <cell r="C570">
            <v>0</v>
          </cell>
        </row>
        <row r="571">
          <cell r="B571" t="str">
            <v>Federal Tax Rep 481a Fed</v>
          </cell>
          <cell r="C571">
            <v>902141.31</v>
          </cell>
        </row>
        <row r="572">
          <cell r="B572" t="str">
            <v>Federal Tax Rep 481a B Fed</v>
          </cell>
          <cell r="C572">
            <v>-207404.07</v>
          </cell>
        </row>
        <row r="573">
          <cell r="B573" t="str">
            <v>Federal Tax Exp CPI Rev Fed</v>
          </cell>
          <cell r="C573">
            <v>174397.58</v>
          </cell>
        </row>
        <row r="574">
          <cell r="C574">
            <v>0</v>
          </cell>
        </row>
        <row r="575">
          <cell r="B575" t="str">
            <v>Subtotals:</v>
          </cell>
          <cell r="C575">
            <v>-30836500.43</v>
          </cell>
        </row>
        <row r="576">
          <cell r="B576" t="str">
            <v>Federal Life FT Fed</v>
          </cell>
          <cell r="C576">
            <v>0</v>
          </cell>
        </row>
        <row r="577">
          <cell r="B577" t="str">
            <v>Subtotals:</v>
          </cell>
          <cell r="C577">
            <v>0</v>
          </cell>
        </row>
        <row r="578">
          <cell r="B578" t="str">
            <v>Federal Itc Basis Red Fed</v>
          </cell>
          <cell r="C578">
            <v>0</v>
          </cell>
        </row>
        <row r="579">
          <cell r="B579" t="str">
            <v>Federal Afudc Equity Fed</v>
          </cell>
          <cell r="C579">
            <v>0</v>
          </cell>
        </row>
        <row r="580">
          <cell r="B580" t="str">
            <v>Federal Afudc Debt Gross Ft Fed</v>
          </cell>
          <cell r="C580">
            <v>0</v>
          </cell>
        </row>
        <row r="581">
          <cell r="B581" t="str">
            <v>Federal Afudc Debt Not Fed</v>
          </cell>
          <cell r="C581">
            <v>0</v>
          </cell>
        </row>
        <row r="582">
          <cell r="B582" t="str">
            <v>Federal Indirect Cost Ft Fed</v>
          </cell>
          <cell r="C582">
            <v>0</v>
          </cell>
        </row>
        <row r="583">
          <cell r="B583" t="str">
            <v>Subtotals:</v>
          </cell>
          <cell r="C583">
            <v>0</v>
          </cell>
        </row>
        <row r="584">
          <cell r="B584" t="str">
            <v>TRANS</v>
          </cell>
          <cell r="C584">
            <v>1053359511.78</v>
          </cell>
        </row>
        <row r="585">
          <cell r="B585" t="str">
            <v>Federal Method Fed</v>
          </cell>
          <cell r="C585">
            <v>0.23</v>
          </cell>
        </row>
        <row r="586">
          <cell r="B586" t="str">
            <v>Federal Life Fed</v>
          </cell>
          <cell r="C586">
            <v>3752.89</v>
          </cell>
        </row>
        <row r="587">
          <cell r="B587" t="str">
            <v>Federal Method Life Fed</v>
          </cell>
          <cell r="C587">
            <v>24402513.550000001</v>
          </cell>
        </row>
        <row r="588">
          <cell r="B588" t="str">
            <v>Federal Cor</v>
          </cell>
          <cell r="C588">
            <v>6127193.1299999999</v>
          </cell>
        </row>
        <row r="589">
          <cell r="B589" t="str">
            <v>TRANSPORT Accelerated Depreciation</v>
          </cell>
          <cell r="C589">
            <v>30533459.800000001</v>
          </cell>
        </row>
        <row r="590">
          <cell r="B590" t="str">
            <v>Federal Indirect Cost Fed</v>
          </cell>
          <cell r="C590">
            <v>-16797.46</v>
          </cell>
        </row>
        <row r="591">
          <cell r="B591" t="str">
            <v>Federal Afudc Debt Gross Fed</v>
          </cell>
          <cell r="C591">
            <v>67967.839999999997</v>
          </cell>
        </row>
        <row r="592">
          <cell r="B592" t="str">
            <v>Federal Other Deferred Fed</v>
          </cell>
          <cell r="C592">
            <v>-376.37</v>
          </cell>
        </row>
        <row r="593">
          <cell r="B593" t="str">
            <v>Subtotals:</v>
          </cell>
          <cell r="C593">
            <v>50794.01</v>
          </cell>
        </row>
        <row r="594">
          <cell r="B594" t="str">
            <v>Federal Tax Diffs Fed</v>
          </cell>
          <cell r="C594">
            <v>0</v>
          </cell>
        </row>
        <row r="595">
          <cell r="B595" t="str">
            <v>Federal SECTION 263A Fed</v>
          </cell>
          <cell r="C595">
            <v>-111840.62</v>
          </cell>
        </row>
        <row r="596">
          <cell r="B596" t="str">
            <v>Federal CAPITALIZED DEPR Fed</v>
          </cell>
          <cell r="C596">
            <v>3544.89</v>
          </cell>
        </row>
        <row r="597">
          <cell r="C597">
            <v>0</v>
          </cell>
        </row>
        <row r="598">
          <cell r="B598" t="str">
            <v>Federal NEG OTHER DEFERRED Fed</v>
          </cell>
          <cell r="C598">
            <v>0</v>
          </cell>
        </row>
        <row r="599">
          <cell r="B599" t="str">
            <v>Federal Tax Rep 481a Fed</v>
          </cell>
          <cell r="C599">
            <v>0</v>
          </cell>
        </row>
        <row r="600">
          <cell r="C600">
            <v>0</v>
          </cell>
        </row>
        <row r="601">
          <cell r="B601" t="str">
            <v>Subtotals:</v>
          </cell>
          <cell r="C601">
            <v>-108295.73</v>
          </cell>
        </row>
        <row r="602">
          <cell r="B602" t="str">
            <v>Federal Itc Basis Red Fed</v>
          </cell>
          <cell r="C602">
            <v>0</v>
          </cell>
        </row>
        <row r="603">
          <cell r="B603" t="str">
            <v>Federal Afudc Equity Fed</v>
          </cell>
          <cell r="C603">
            <v>0</v>
          </cell>
        </row>
        <row r="604">
          <cell r="B604" t="str">
            <v>Federal Afudc Debt Not Fed</v>
          </cell>
          <cell r="C604">
            <v>0</v>
          </cell>
        </row>
        <row r="605">
          <cell r="B605" t="str">
            <v>Federal Indirect Cost Ft Fed</v>
          </cell>
          <cell r="C605">
            <v>0</v>
          </cell>
        </row>
        <row r="606">
          <cell r="B606" t="str">
            <v>Federal Itc Other Basis Red Fed</v>
          </cell>
          <cell r="C606">
            <v>0</v>
          </cell>
        </row>
        <row r="607">
          <cell r="B607" t="str">
            <v>Subtotals:</v>
          </cell>
          <cell r="C607">
            <v>0</v>
          </cell>
        </row>
        <row r="608">
          <cell r="B608" t="str">
            <v>TRANSPORT</v>
          </cell>
          <cell r="C608">
            <v>30475958.079999998</v>
          </cell>
        </row>
      </sheetData>
      <sheetData sheetId="27">
        <row r="1">
          <cell r="A1" t="str">
            <v>Grouped By: Function</v>
          </cell>
        </row>
      </sheetData>
      <sheetData sheetId="28">
        <row r="1">
          <cell r="A1" t="str">
            <v>Grouped By: Function</v>
          </cell>
        </row>
        <row r="3">
          <cell r="A3" t="str">
            <v>ADIT Ending Balances</v>
          </cell>
        </row>
        <row r="7">
          <cell r="A7" t="str">
            <v>Fed Georgia Offset</v>
          </cell>
        </row>
        <row r="8">
          <cell r="A8">
            <v>2018</v>
          </cell>
          <cell r="B8" t="str">
            <v>Ending Balance</v>
          </cell>
        </row>
        <row r="10">
          <cell r="A10" t="str">
            <v>Fed Ga Offset Cor</v>
          </cell>
          <cell r="B10">
            <v>-160501.84</v>
          </cell>
        </row>
        <row r="11">
          <cell r="A11" t="str">
            <v>Fed Ga Offset Method State</v>
          </cell>
          <cell r="B11">
            <v>31422.73</v>
          </cell>
        </row>
        <row r="12">
          <cell r="A12" t="str">
            <v>Fed Ga Offset Life State</v>
          </cell>
          <cell r="B12">
            <v>-31361.11</v>
          </cell>
        </row>
        <row r="13">
          <cell r="A13" t="str">
            <v>Fed Ga Offset Method Life State</v>
          </cell>
          <cell r="B13">
            <v>-1396304</v>
          </cell>
        </row>
        <row r="14">
          <cell r="A14" t="str">
            <v>AUX GEN Accelerated Depreciation</v>
          </cell>
          <cell r="B14">
            <v>-1556744.22</v>
          </cell>
        </row>
        <row r="15">
          <cell r="A15" t="str">
            <v>Fed Ga Offset Indirect Cost State</v>
          </cell>
          <cell r="B15">
            <v>8189.78</v>
          </cell>
        </row>
        <row r="16">
          <cell r="A16" t="str">
            <v>Fed Ga Offset Afudc Debt Gross Stat</v>
          </cell>
          <cell r="B16">
            <v>-22507.99</v>
          </cell>
        </row>
        <row r="17">
          <cell r="A17" t="str">
            <v>Fed Ga Offset Other Deferred State</v>
          </cell>
          <cell r="B17">
            <v>-13285.3</v>
          </cell>
        </row>
        <row r="18">
          <cell r="A18" t="str">
            <v>Fed Ga Offset Repair Allow State</v>
          </cell>
          <cell r="B18">
            <v>-0.05</v>
          </cell>
        </row>
        <row r="19">
          <cell r="A19" t="str">
            <v xml:space="preserve">Fed Ga Offset Afudc Debt Tax Fed - </v>
          </cell>
          <cell r="B19">
            <v>0</v>
          </cell>
        </row>
        <row r="20">
          <cell r="A20" t="str">
            <v>Fed Ga Offset Tax Repairs Expense</v>
          </cell>
          <cell r="B20">
            <v>0.46</v>
          </cell>
        </row>
        <row r="21">
          <cell r="B21">
            <v>-4214.76</v>
          </cell>
        </row>
        <row r="22">
          <cell r="A22" t="str">
            <v>Subtotals:</v>
          </cell>
          <cell r="B22">
            <v>-31817.86</v>
          </cell>
        </row>
        <row r="23">
          <cell r="A23" t="str">
            <v>Fed Ga Offset Tax Diffs State</v>
          </cell>
          <cell r="B23">
            <v>0</v>
          </cell>
        </row>
        <row r="24">
          <cell r="A24" t="str">
            <v>Fed Ga Offset SECTION 263A State</v>
          </cell>
          <cell r="B24">
            <v>38971.79</v>
          </cell>
        </row>
        <row r="25">
          <cell r="A25" t="str">
            <v>Fed Ga Offset CAPITALIZED DEPR Stat</v>
          </cell>
          <cell r="B25">
            <v>-78.56</v>
          </cell>
        </row>
        <row r="26">
          <cell r="A26" t="str">
            <v>Fed Ga Offset CIAC State</v>
          </cell>
          <cell r="B26">
            <v>0</v>
          </cell>
        </row>
        <row r="27">
          <cell r="A27" t="str">
            <v>Fed Ga Offset NEG OTHER DEFERRED St</v>
          </cell>
          <cell r="B27">
            <v>0</v>
          </cell>
        </row>
        <row r="28">
          <cell r="B28">
            <v>0</v>
          </cell>
        </row>
        <row r="29">
          <cell r="B29">
            <v>2698.76</v>
          </cell>
        </row>
        <row r="30">
          <cell r="A30" t="str">
            <v>Subtotals:</v>
          </cell>
          <cell r="B30">
            <v>41591.99</v>
          </cell>
        </row>
        <row r="31">
          <cell r="A31" t="str">
            <v>Fed Ga Offset Life FT State</v>
          </cell>
          <cell r="B31">
            <v>0</v>
          </cell>
        </row>
        <row r="32">
          <cell r="A32" t="str">
            <v>Fed Ga Offset Method Life FT State</v>
          </cell>
          <cell r="B32">
            <v>0</v>
          </cell>
        </row>
        <row r="33">
          <cell r="A33" t="str">
            <v>Fed Ga Offset Method FT State</v>
          </cell>
          <cell r="B33">
            <v>0</v>
          </cell>
        </row>
        <row r="34">
          <cell r="A34" t="str">
            <v>Subtotals:</v>
          </cell>
          <cell r="B34">
            <v>0</v>
          </cell>
        </row>
        <row r="35">
          <cell r="A35" t="str">
            <v>Fed Georgia Offset ITC BASIS REDUCT</v>
          </cell>
          <cell r="B35">
            <v>0</v>
          </cell>
        </row>
        <row r="36">
          <cell r="A36" t="str">
            <v>Fed Ga Offset Afudc Equity State</v>
          </cell>
          <cell r="B36">
            <v>0</v>
          </cell>
        </row>
        <row r="37">
          <cell r="A37" t="str">
            <v>Fed Georgia Offset AFUDC DEBT GROSS</v>
          </cell>
          <cell r="B37">
            <v>0</v>
          </cell>
        </row>
        <row r="38">
          <cell r="A38" t="str">
            <v>Fed Georgia Offset AFUDC DEBT NOT S</v>
          </cell>
          <cell r="B38">
            <v>0</v>
          </cell>
        </row>
        <row r="39">
          <cell r="A39" t="str">
            <v>Fed Georgia Offset INDIRECT COST FT</v>
          </cell>
          <cell r="B39">
            <v>0</v>
          </cell>
        </row>
        <row r="40">
          <cell r="A40" t="str">
            <v>Subtotals:</v>
          </cell>
          <cell r="B40">
            <v>0</v>
          </cell>
        </row>
        <row r="41">
          <cell r="A41" t="str">
            <v>AUX GEN</v>
          </cell>
          <cell r="B41">
            <v>-1546970.09</v>
          </cell>
        </row>
        <row r="42">
          <cell r="A42" t="str">
            <v>CWIP Fed Ga Offset PROM PAYMENT Sta</v>
          </cell>
          <cell r="B42">
            <v>0</v>
          </cell>
        </row>
        <row r="43">
          <cell r="A43" t="str">
            <v>CWIP Fed Ga Offset NEG OTHER DEFERR</v>
          </cell>
          <cell r="B43">
            <v>-6011.46</v>
          </cell>
        </row>
        <row r="44">
          <cell r="A44" t="str">
            <v>CWIP Fed Ga Offset CIAC State</v>
          </cell>
          <cell r="B44">
            <v>0</v>
          </cell>
        </row>
        <row r="45">
          <cell r="A45" t="str">
            <v>CWIP Fed Ga Offset CAPITALIZED DEPR</v>
          </cell>
          <cell r="B45">
            <v>-36601.949999999997</v>
          </cell>
        </row>
        <row r="46">
          <cell r="A46" t="str">
            <v>CWIP Fed Ga Offset SECTION 263A Sta</v>
          </cell>
          <cell r="B46">
            <v>613347.55000000005</v>
          </cell>
        </row>
        <row r="47">
          <cell r="A47" t="str">
            <v>Fed Ga Offset Indirect Cost State</v>
          </cell>
          <cell r="B47">
            <v>90831.11</v>
          </cell>
        </row>
        <row r="48">
          <cell r="A48" t="str">
            <v>Fed Ga Offset Afudc Debt Gross Stat</v>
          </cell>
          <cell r="B48">
            <v>-367517.17</v>
          </cell>
        </row>
        <row r="49">
          <cell r="A49" t="str">
            <v>Fed Ga Offset Other Deferred State</v>
          </cell>
          <cell r="B49">
            <v>-244132.18</v>
          </cell>
        </row>
        <row r="50">
          <cell r="A50" t="str">
            <v>Fed Ga Offset Repair Allow State</v>
          </cell>
          <cell r="B50">
            <v>0</v>
          </cell>
        </row>
        <row r="51">
          <cell r="A51" t="str">
            <v>Fed Ga Offset Reconcile Diff State</v>
          </cell>
          <cell r="B51">
            <v>-107.56</v>
          </cell>
        </row>
        <row r="52">
          <cell r="B52">
            <v>0</v>
          </cell>
        </row>
        <row r="53">
          <cell r="B53">
            <v>0</v>
          </cell>
        </row>
        <row r="54">
          <cell r="A54" t="str">
            <v>Subtotals:</v>
          </cell>
          <cell r="B54">
            <v>49808.34</v>
          </cell>
        </row>
        <row r="55">
          <cell r="A55" t="str">
            <v>Fed Georgia Offset ITC BASIS REDUCT</v>
          </cell>
          <cell r="B55">
            <v>0</v>
          </cell>
        </row>
        <row r="56">
          <cell r="A56" t="str">
            <v>Fed Ga Offset Afudc Equity State</v>
          </cell>
          <cell r="B56">
            <v>0</v>
          </cell>
        </row>
        <row r="57">
          <cell r="A57" t="str">
            <v>Fed Georgia Offset AFUDC DEBT NOT S</v>
          </cell>
          <cell r="B57">
            <v>0</v>
          </cell>
        </row>
        <row r="58">
          <cell r="A58" t="str">
            <v>Subtotals:</v>
          </cell>
          <cell r="B58">
            <v>0</v>
          </cell>
        </row>
        <row r="59">
          <cell r="A59" t="str">
            <v>CWIP - ELECTRIC</v>
          </cell>
          <cell r="B59">
            <v>49808.34</v>
          </cell>
        </row>
        <row r="60">
          <cell r="A60" t="str">
            <v>CWIP Fed Ga Offset PROM PAYMENT Sta</v>
          </cell>
          <cell r="B60">
            <v>0</v>
          </cell>
        </row>
        <row r="61">
          <cell r="A61" t="str">
            <v>CWIP Fed Ga Offset NEG OTHER DEF A</v>
          </cell>
          <cell r="B61">
            <v>0</v>
          </cell>
        </row>
        <row r="62">
          <cell r="A62" t="str">
            <v>CWIP Fed Ga Offset CIAC State</v>
          </cell>
          <cell r="B62">
            <v>0</v>
          </cell>
        </row>
        <row r="63">
          <cell r="A63" t="str">
            <v>CWIP Fed Ga Offset CAPITALIZED DEPR</v>
          </cell>
          <cell r="B63">
            <v>0</v>
          </cell>
        </row>
        <row r="64">
          <cell r="A64" t="str">
            <v>CWIP Fed Ga Offset SECTION 263A Sta</v>
          </cell>
          <cell r="B64">
            <v>0</v>
          </cell>
        </row>
        <row r="65">
          <cell r="A65" t="str">
            <v>Fed Ga Offset Indirect Cost State</v>
          </cell>
          <cell r="B65">
            <v>0</v>
          </cell>
        </row>
        <row r="66">
          <cell r="A66" t="str">
            <v>Fed Ga Offset Afudc Debt Gross Stat</v>
          </cell>
          <cell r="B66">
            <v>0</v>
          </cell>
        </row>
        <row r="67">
          <cell r="A67" t="str">
            <v>Fed Ga Offset Other Deferred State</v>
          </cell>
          <cell r="B67">
            <v>0</v>
          </cell>
        </row>
        <row r="68">
          <cell r="A68" t="str">
            <v>Fed Ga Offset Repair Allow State</v>
          </cell>
          <cell r="B68">
            <v>0</v>
          </cell>
        </row>
        <row r="69">
          <cell r="A69" t="str">
            <v>CWIP Fed Ga Offset Write-off Sta</v>
          </cell>
          <cell r="B69">
            <v>12599160</v>
          </cell>
        </row>
        <row r="70">
          <cell r="B70">
            <v>12599160</v>
          </cell>
        </row>
        <row r="71">
          <cell r="A71" t="str">
            <v>Fed Georgia Offset ITC BASIS REDUCT</v>
          </cell>
          <cell r="B71">
            <v>0</v>
          </cell>
        </row>
        <row r="72">
          <cell r="A72" t="str">
            <v>Fed Ga Offset Afudc Equity State</v>
          </cell>
          <cell r="B72">
            <v>0</v>
          </cell>
        </row>
        <row r="73">
          <cell r="A73" t="str">
            <v>Fed Georgia Offset AFUDC DEBT NOT S</v>
          </cell>
          <cell r="B73">
            <v>0</v>
          </cell>
        </row>
        <row r="74">
          <cell r="B74">
            <v>0</v>
          </cell>
        </row>
        <row r="75">
          <cell r="A75" t="str">
            <v>CWIP - ELECTRIC V3&amp;4 WRITEOFF</v>
          </cell>
          <cell r="B75">
            <v>12599160</v>
          </cell>
        </row>
        <row r="76">
          <cell r="A76" t="str">
            <v>CWIP Fed Ga Offset PROM PAYMENT Sta</v>
          </cell>
          <cell r="B76">
            <v>0</v>
          </cell>
        </row>
        <row r="77">
          <cell r="A77" t="str">
            <v>CWIP Fed Ga Offset NEG OTHER DEF A</v>
          </cell>
          <cell r="B77">
            <v>0</v>
          </cell>
        </row>
        <row r="78">
          <cell r="A78" t="str">
            <v>CWIP Fed Ga Offset CIAC State</v>
          </cell>
          <cell r="B78">
            <v>0</v>
          </cell>
        </row>
        <row r="79">
          <cell r="A79" t="str">
            <v>CWIP Fed Ga Offset CAPITALIZED DEPR</v>
          </cell>
          <cell r="B79">
            <v>0</v>
          </cell>
        </row>
        <row r="80">
          <cell r="A80" t="str">
            <v>CWIP Fed Ga Offset SECTION 263A Sta</v>
          </cell>
          <cell r="B80">
            <v>6419987.3799999999</v>
          </cell>
        </row>
        <row r="81">
          <cell r="A81" t="str">
            <v>Fed Ga Offset Indirect Cost State</v>
          </cell>
          <cell r="B81">
            <v>554384.92000000004</v>
          </cell>
        </row>
        <row r="82">
          <cell r="A82" t="str">
            <v>Fed Ga Offset Afudc Debt Gross Stat</v>
          </cell>
          <cell r="B82">
            <v>0</v>
          </cell>
        </row>
        <row r="83">
          <cell r="A83" t="str">
            <v>Fed Ga Offset Other Deferred State</v>
          </cell>
          <cell r="B83">
            <v>0</v>
          </cell>
        </row>
        <row r="84">
          <cell r="A84" t="str">
            <v>Fed Ga Offset Repair Allow State</v>
          </cell>
          <cell r="B84">
            <v>0</v>
          </cell>
        </row>
        <row r="85">
          <cell r="B85">
            <v>6974372.2999999998</v>
          </cell>
        </row>
        <row r="86">
          <cell r="A86" t="str">
            <v>Fed Georgia Offset ITC BASIS REDUCT</v>
          </cell>
          <cell r="B86">
            <v>0</v>
          </cell>
        </row>
        <row r="87">
          <cell r="A87" t="str">
            <v>Fed Ga Offset Afudc Equity State</v>
          </cell>
          <cell r="B87">
            <v>0</v>
          </cell>
        </row>
        <row r="88">
          <cell r="A88" t="str">
            <v>Fed Georgia Offset AFUDC DEBT NOT S</v>
          </cell>
          <cell r="B88">
            <v>0</v>
          </cell>
        </row>
        <row r="89">
          <cell r="B89">
            <v>0</v>
          </cell>
        </row>
        <row r="90">
          <cell r="A90" t="str">
            <v>CWIP - ELECTRIC VOGTLE 3</v>
          </cell>
          <cell r="B90">
            <v>6974372.2999999998</v>
          </cell>
        </row>
        <row r="91">
          <cell r="A91" t="str">
            <v>CWIP Fed Ga Offset PROM PAYMENT Sta</v>
          </cell>
          <cell r="B91">
            <v>0</v>
          </cell>
        </row>
        <row r="92">
          <cell r="A92" t="str">
            <v>CWIP Fed Ga Offset NEG OTHER DEF A</v>
          </cell>
          <cell r="B92">
            <v>0</v>
          </cell>
        </row>
        <row r="93">
          <cell r="A93" t="str">
            <v>CWIP Fed Ga Offset CIAC State</v>
          </cell>
          <cell r="B93">
            <v>0</v>
          </cell>
        </row>
        <row r="94">
          <cell r="A94" t="str">
            <v>CWIP Fed Ga Offset CAPITALIZED DEPR</v>
          </cell>
          <cell r="B94">
            <v>0</v>
          </cell>
        </row>
        <row r="95">
          <cell r="A95" t="str">
            <v>CWIP Fed Ga Offset SECTION 263A Sta</v>
          </cell>
          <cell r="B95">
            <v>4391369.78</v>
          </cell>
        </row>
        <row r="96">
          <cell r="A96" t="str">
            <v>Fed Ga Offset Indirect Cost State</v>
          </cell>
          <cell r="B96">
            <v>377383.05</v>
          </cell>
        </row>
        <row r="97">
          <cell r="A97" t="str">
            <v>Fed Ga Offset Afudc Debt Gross Stat</v>
          </cell>
          <cell r="B97">
            <v>0</v>
          </cell>
        </row>
        <row r="98">
          <cell r="A98" t="str">
            <v>Fed Ga Offset Other Deferred State</v>
          </cell>
          <cell r="B98">
            <v>0</v>
          </cell>
        </row>
        <row r="99">
          <cell r="A99" t="str">
            <v>Fed Ga Offset Repair Allow State</v>
          </cell>
          <cell r="B99">
            <v>0</v>
          </cell>
        </row>
        <row r="100">
          <cell r="B100">
            <v>4768752.83</v>
          </cell>
        </row>
        <row r="101">
          <cell r="A101" t="str">
            <v>Fed Georgia Offset ITC BASIS REDUCT</v>
          </cell>
          <cell r="B101">
            <v>0</v>
          </cell>
        </row>
        <row r="102">
          <cell r="A102" t="str">
            <v>Fed Ga Offset Afudc Equity State</v>
          </cell>
          <cell r="B102">
            <v>0</v>
          </cell>
        </row>
        <row r="103">
          <cell r="A103" t="str">
            <v>Fed Georgia Offset AFUDC DEBT NOT S</v>
          </cell>
          <cell r="B103">
            <v>0</v>
          </cell>
        </row>
        <row r="104">
          <cell r="B104">
            <v>0</v>
          </cell>
        </row>
        <row r="105">
          <cell r="A105" t="str">
            <v>CWIP - ELECTRIC VOGTLE 4</v>
          </cell>
          <cell r="B105">
            <v>4768752.83</v>
          </cell>
        </row>
        <row r="106">
          <cell r="A106" t="str">
            <v>CWIP Fed Ga Offset PROM PAYMENT Sta</v>
          </cell>
          <cell r="B106">
            <v>0</v>
          </cell>
        </row>
        <row r="107">
          <cell r="A107" t="str">
            <v>CWIP Fed Ga Offset NEG OTHER DEFERR</v>
          </cell>
          <cell r="B107">
            <v>0</v>
          </cell>
        </row>
        <row r="108">
          <cell r="A108" t="str">
            <v>CWIP Fed Ga Offset CIAC State</v>
          </cell>
          <cell r="B108">
            <v>0</v>
          </cell>
        </row>
        <row r="109">
          <cell r="A109" t="str">
            <v>CWIP Fed Ga Offset CAPITALIZED DEPR</v>
          </cell>
          <cell r="B109">
            <v>1434.17</v>
          </cell>
        </row>
        <row r="110">
          <cell r="A110" t="str">
            <v>CWIP Fed Ga Offset SECTION 263A Sta</v>
          </cell>
          <cell r="B110">
            <v>0</v>
          </cell>
        </row>
        <row r="111">
          <cell r="A111" t="str">
            <v>Fed Ga Offset Indirect Cost State</v>
          </cell>
          <cell r="B111">
            <v>46146.68</v>
          </cell>
        </row>
        <row r="112">
          <cell r="A112" t="str">
            <v>Fed Ga Offset Afudc Debt Gross Stat</v>
          </cell>
          <cell r="B112">
            <v>-1267.5999999999999</v>
          </cell>
        </row>
        <row r="113">
          <cell r="A113" t="str">
            <v>Fed Ga Offset Other Deferred State</v>
          </cell>
          <cell r="B113">
            <v>0</v>
          </cell>
        </row>
        <row r="114">
          <cell r="A114" t="str">
            <v>Fed Ga Offset Repair Allow State</v>
          </cell>
          <cell r="B114">
            <v>0</v>
          </cell>
        </row>
        <row r="115">
          <cell r="A115" t="str">
            <v>Subtotals:</v>
          </cell>
          <cell r="B115">
            <v>46313.25</v>
          </cell>
        </row>
        <row r="116">
          <cell r="A116" t="str">
            <v>Fed Ga Offset Afudc Equity State</v>
          </cell>
          <cell r="B116">
            <v>0</v>
          </cell>
        </row>
        <row r="117">
          <cell r="A117" t="str">
            <v>Subtotals:</v>
          </cell>
          <cell r="B117">
            <v>0</v>
          </cell>
        </row>
        <row r="118">
          <cell r="A118" t="str">
            <v>CWIP - NUCLEAR FUEL</v>
          </cell>
          <cell r="B118">
            <v>46313.25</v>
          </cell>
        </row>
        <row r="119">
          <cell r="A119" t="str">
            <v>Fed Ga Offset Cor</v>
          </cell>
          <cell r="B119">
            <v>-24486.16</v>
          </cell>
        </row>
        <row r="120">
          <cell r="A120" t="str">
            <v>Fed Ga Offset Method State</v>
          </cell>
          <cell r="B120">
            <v>-20777.73</v>
          </cell>
        </row>
        <row r="121">
          <cell r="A121" t="str">
            <v>Fed Ga Offset Life State</v>
          </cell>
          <cell r="B121">
            <v>-8334.0400000000009</v>
          </cell>
        </row>
        <row r="122">
          <cell r="A122" t="str">
            <v>Fed Ga Offset Method Life State</v>
          </cell>
          <cell r="B122">
            <v>-63814627.640000001</v>
          </cell>
        </row>
        <row r="123">
          <cell r="A123" t="str">
            <v>DISTR Accelerated Depreciation</v>
          </cell>
          <cell r="B123">
            <v>-63868225.57</v>
          </cell>
        </row>
        <row r="124">
          <cell r="A124" t="str">
            <v>Fed Ga Offset Indirect Cost State</v>
          </cell>
          <cell r="B124">
            <v>369211.21</v>
          </cell>
        </row>
        <row r="125">
          <cell r="A125" t="str">
            <v>Fed Ga Offset Afudc Debt Gross Stat</v>
          </cell>
          <cell r="B125">
            <v>-590145.77</v>
          </cell>
        </row>
        <row r="126">
          <cell r="A126" t="str">
            <v>Fed Ga Offset Other Deferred State</v>
          </cell>
          <cell r="B126">
            <v>-390185.09</v>
          </cell>
        </row>
        <row r="127">
          <cell r="A127" t="str">
            <v>Fed Ga Offset Repair Allow State</v>
          </cell>
          <cell r="B127">
            <v>-742673.36</v>
          </cell>
        </row>
        <row r="128">
          <cell r="A128" t="str">
            <v>Fed Ga Offset Reconcile Diff State</v>
          </cell>
          <cell r="B128">
            <v>129.59</v>
          </cell>
        </row>
        <row r="129">
          <cell r="A129" t="str">
            <v xml:space="preserve">Fed Ga Offset Afudc Debt Tax Fed - </v>
          </cell>
          <cell r="B129">
            <v>-30007.87</v>
          </cell>
        </row>
        <row r="130">
          <cell r="A130" t="str">
            <v>Fed Ga Offset Tax Repairs Expense</v>
          </cell>
          <cell r="B130">
            <v>-5149077.79</v>
          </cell>
        </row>
        <row r="131">
          <cell r="B131">
            <v>0</v>
          </cell>
        </row>
        <row r="132">
          <cell r="B132">
            <v>-10219.84</v>
          </cell>
        </row>
        <row r="133">
          <cell r="A133" t="str">
            <v>Subtotals:</v>
          </cell>
          <cell r="B133">
            <v>-6542968.9199999999</v>
          </cell>
        </row>
        <row r="134">
          <cell r="A134" t="str">
            <v>Fed Ga Offset Tax Diffs State</v>
          </cell>
          <cell r="B134">
            <v>27175.200000000001</v>
          </cell>
        </row>
        <row r="135">
          <cell r="A135" t="str">
            <v>Fed Ga Offset SECTION 263A State</v>
          </cell>
          <cell r="B135">
            <v>310587.96000000002</v>
          </cell>
        </row>
        <row r="136">
          <cell r="A136" t="str">
            <v>Fed Ga Offset CAPITALIZED DEPR Stat</v>
          </cell>
          <cell r="B136">
            <v>10332.98</v>
          </cell>
        </row>
        <row r="137">
          <cell r="A137" t="str">
            <v>Fed Ga Offset CIAC State</v>
          </cell>
          <cell r="B137">
            <v>2031057.93</v>
          </cell>
        </row>
        <row r="138">
          <cell r="A138" t="str">
            <v>Fed Ga Offset NEG OTHER DEFERRED St</v>
          </cell>
          <cell r="B138">
            <v>402101.8</v>
          </cell>
        </row>
        <row r="139">
          <cell r="A139" t="str">
            <v>Fed Ga Offset PROM PAYMENT State</v>
          </cell>
          <cell r="B139">
            <v>73364.259999999995</v>
          </cell>
        </row>
        <row r="140">
          <cell r="A140" t="str">
            <v>Fed Ga Offset Tax Repairs Exp. SO</v>
          </cell>
          <cell r="B140">
            <v>93112.25</v>
          </cell>
        </row>
        <row r="141">
          <cell r="A141" t="str">
            <v>Fed Ga Offset Tax Rep 481a State</v>
          </cell>
          <cell r="B141">
            <v>-352465.91999999998</v>
          </cell>
        </row>
        <row r="142">
          <cell r="A142" t="str">
            <v>Fed Ga Offset Tax Exp CPI Rev State</v>
          </cell>
          <cell r="B142">
            <v>-748.99</v>
          </cell>
        </row>
        <row r="143">
          <cell r="B143">
            <v>4324.6000000000004</v>
          </cell>
        </row>
        <row r="144">
          <cell r="B144">
            <v>-86681.19</v>
          </cell>
        </row>
        <row r="145">
          <cell r="A145" t="str">
            <v>Subtotals:</v>
          </cell>
          <cell r="B145">
            <v>2512160.88</v>
          </cell>
        </row>
        <row r="146">
          <cell r="A146" t="str">
            <v>Fed Ga Offset Life FT State</v>
          </cell>
          <cell r="B146">
            <v>0</v>
          </cell>
        </row>
        <row r="147">
          <cell r="A147" t="str">
            <v>Fed Ga Offset Method Life FT State</v>
          </cell>
          <cell r="B147">
            <v>0</v>
          </cell>
        </row>
        <row r="148">
          <cell r="A148" t="str">
            <v>Fed Ga Offset Method FT State</v>
          </cell>
          <cell r="B148">
            <v>0</v>
          </cell>
        </row>
        <row r="149">
          <cell r="A149" t="str">
            <v>Subtotals:</v>
          </cell>
          <cell r="B149">
            <v>0</v>
          </cell>
        </row>
        <row r="150">
          <cell r="A150" t="str">
            <v>Fed Georgia Offset ITC BASIS REDUCT</v>
          </cell>
          <cell r="B150">
            <v>0</v>
          </cell>
        </row>
        <row r="151">
          <cell r="A151" t="str">
            <v>Fed Ga Offset Afudc Equity State</v>
          </cell>
          <cell r="B151">
            <v>630.46</v>
          </cell>
        </row>
        <row r="152">
          <cell r="A152" t="str">
            <v>Fed Georgia Offset AFUDC DEBT GROSS</v>
          </cell>
          <cell r="B152">
            <v>0</v>
          </cell>
        </row>
        <row r="153">
          <cell r="A153" t="str">
            <v>Fed Georgia Offset AFUDC DEBT NOT S</v>
          </cell>
          <cell r="B153">
            <v>0</v>
          </cell>
        </row>
        <row r="154">
          <cell r="A154" t="str">
            <v>Fed Georgia Offset INDIRECT COST FT</v>
          </cell>
          <cell r="B154">
            <v>0</v>
          </cell>
        </row>
        <row r="155">
          <cell r="A155" t="str">
            <v>Subtotals:</v>
          </cell>
          <cell r="B155">
            <v>630.46</v>
          </cell>
        </row>
        <row r="156">
          <cell r="A156" t="str">
            <v>DISTR</v>
          </cell>
          <cell r="B156">
            <v>-67898403.150000006</v>
          </cell>
        </row>
        <row r="157">
          <cell r="B157">
            <v>3666.32</v>
          </cell>
        </row>
        <row r="158">
          <cell r="A158" t="str">
            <v>Fed Ga Offset Method Life State</v>
          </cell>
          <cell r="B158">
            <v>-28876114.260000002</v>
          </cell>
        </row>
        <row r="159">
          <cell r="A159" t="str">
            <v>ECCR Accelerated Depreciation</v>
          </cell>
          <cell r="B159">
            <v>-28872447.940000001</v>
          </cell>
        </row>
        <row r="160">
          <cell r="A160" t="str">
            <v>Fed Ga Offset Indirect Cost State</v>
          </cell>
          <cell r="B160">
            <v>298882.28000000003</v>
          </cell>
        </row>
        <row r="161">
          <cell r="A161" t="str">
            <v>Fed Ga Offset Afudc Debt Gross Stat</v>
          </cell>
          <cell r="B161">
            <v>-755900.42</v>
          </cell>
        </row>
        <row r="162">
          <cell r="A162" t="str">
            <v>Fed Ga Offset Other Deferred State</v>
          </cell>
          <cell r="B162">
            <v>-436508.28</v>
          </cell>
        </row>
        <row r="163">
          <cell r="B163">
            <v>-1281.25</v>
          </cell>
        </row>
        <row r="164">
          <cell r="A164" t="str">
            <v>Fed Ga Offset Tax Repairs Expense</v>
          </cell>
          <cell r="B164">
            <v>-2673342.62</v>
          </cell>
        </row>
        <row r="165">
          <cell r="A165" t="str">
            <v>Subtotals:</v>
          </cell>
          <cell r="B165">
            <v>-3568150.29</v>
          </cell>
        </row>
        <row r="166">
          <cell r="A166" t="str">
            <v>Fed Ga Offset SECTION 263A State</v>
          </cell>
          <cell r="B166">
            <v>669273.84</v>
          </cell>
        </row>
        <row r="167">
          <cell r="A167" t="str">
            <v>Fed Ga Offset CAPITALIZED DEPR Stat</v>
          </cell>
          <cell r="B167">
            <v>5129.1099999999997</v>
          </cell>
        </row>
        <row r="168">
          <cell r="A168" t="str">
            <v>Fed Ga Offset CIAC State</v>
          </cell>
          <cell r="B168">
            <v>20481.21</v>
          </cell>
        </row>
        <row r="169">
          <cell r="A169" t="str">
            <v>Fed Ga Offset NEG OTHER DEFERRED St</v>
          </cell>
          <cell r="B169">
            <v>324215.63</v>
          </cell>
        </row>
        <row r="170">
          <cell r="B170">
            <v>0</v>
          </cell>
        </row>
        <row r="171">
          <cell r="A171" t="str">
            <v>Fed Ga Offset Tax Repairs Exp. SO</v>
          </cell>
          <cell r="B171">
            <v>8.8000000000000007</v>
          </cell>
        </row>
        <row r="172">
          <cell r="A172" t="str">
            <v>Fed Ga Offset Tax Rep 481a State</v>
          </cell>
          <cell r="B172">
            <v>-75951.67</v>
          </cell>
        </row>
        <row r="173">
          <cell r="B173">
            <v>-5049.1499999999996</v>
          </cell>
        </row>
        <row r="174">
          <cell r="A174" t="str">
            <v>Subtotals:</v>
          </cell>
          <cell r="B174">
            <v>938107.77</v>
          </cell>
        </row>
        <row r="175">
          <cell r="A175" t="str">
            <v>Fed Ga Offset Afudc Equity State</v>
          </cell>
          <cell r="B175">
            <v>0</v>
          </cell>
        </row>
        <row r="176">
          <cell r="A176" t="str">
            <v>Fed Georgia Offset AFUDC DEBT NOT S</v>
          </cell>
          <cell r="B176">
            <v>0</v>
          </cell>
        </row>
        <row r="177">
          <cell r="A177" t="str">
            <v>Subtotals:</v>
          </cell>
          <cell r="B177">
            <v>0</v>
          </cell>
        </row>
        <row r="178">
          <cell r="A178" t="str">
            <v>ECCR</v>
          </cell>
          <cell r="B178">
            <v>-31502490.460000001</v>
          </cell>
        </row>
        <row r="179">
          <cell r="A179" t="str">
            <v>Fed Ga Offset Cor</v>
          </cell>
          <cell r="B179">
            <v>0.01</v>
          </cell>
        </row>
        <row r="180">
          <cell r="A180" t="str">
            <v>Fed Ga Offset Method Life State</v>
          </cell>
          <cell r="B180">
            <v>0</v>
          </cell>
        </row>
        <row r="181">
          <cell r="A181" t="str">
            <v>ELEC AQADJ Accelerated Depreciation</v>
          </cell>
          <cell r="B181">
            <v>0.01</v>
          </cell>
        </row>
        <row r="182">
          <cell r="A182" t="str">
            <v>Fed Ga Offset Indirect Cost State</v>
          </cell>
          <cell r="B182">
            <v>-46932.43</v>
          </cell>
        </row>
        <row r="183">
          <cell r="A183" t="str">
            <v>Fed Ga Offset Other Deferred State</v>
          </cell>
          <cell r="B183">
            <v>-1112.75</v>
          </cell>
        </row>
        <row r="184">
          <cell r="A184" t="str">
            <v>Subtotals:</v>
          </cell>
          <cell r="B184">
            <v>-48045.18</v>
          </cell>
        </row>
        <row r="185">
          <cell r="A185" t="str">
            <v>ELEC AQADJ</v>
          </cell>
          <cell r="B185">
            <v>-48045.17</v>
          </cell>
        </row>
        <row r="186">
          <cell r="A186" t="str">
            <v>Fed Ga Offset Cor</v>
          </cell>
          <cell r="B186">
            <v>-73195.3</v>
          </cell>
        </row>
        <row r="187">
          <cell r="A187" t="str">
            <v>Fed Ga Offset Method State</v>
          </cell>
          <cell r="B187">
            <v>0</v>
          </cell>
        </row>
        <row r="188">
          <cell r="A188" t="str">
            <v>Fed Ga Offset Life State</v>
          </cell>
          <cell r="B188">
            <v>0</v>
          </cell>
        </row>
        <row r="189">
          <cell r="A189" t="str">
            <v>Fed Ga Offset Method Life State</v>
          </cell>
          <cell r="B189">
            <v>131622.26999999999</v>
          </cell>
        </row>
        <row r="190">
          <cell r="A190" t="str">
            <v>FURN FIX Accelerated Depreciation</v>
          </cell>
          <cell r="B190">
            <v>58426.97</v>
          </cell>
        </row>
        <row r="191">
          <cell r="A191" t="str">
            <v>Fed Ga Offset Indirect Cost State</v>
          </cell>
          <cell r="B191">
            <v>19.88</v>
          </cell>
        </row>
        <row r="192">
          <cell r="A192" t="str">
            <v>Fed Ga Offset Afudc Debt Gross Stat</v>
          </cell>
          <cell r="B192">
            <v>-1666.57</v>
          </cell>
        </row>
        <row r="193">
          <cell r="A193" t="str">
            <v>Fed Ga Offset Other Deferred State</v>
          </cell>
          <cell r="B193">
            <v>0</v>
          </cell>
        </row>
        <row r="194">
          <cell r="A194" t="str">
            <v>Fed Ga Offset Tax Repairs Expense</v>
          </cell>
          <cell r="B194">
            <v>0</v>
          </cell>
        </row>
        <row r="195">
          <cell r="A195" t="str">
            <v>Subtotals:</v>
          </cell>
          <cell r="B195">
            <v>-1646.69</v>
          </cell>
        </row>
        <row r="196">
          <cell r="A196" t="str">
            <v>Fed Ga Offset Tax Diffs State</v>
          </cell>
          <cell r="B196">
            <v>0</v>
          </cell>
        </row>
        <row r="197">
          <cell r="A197" t="str">
            <v>Fed Ga Offset SECTION 263A State</v>
          </cell>
          <cell r="B197">
            <v>132.05000000000001</v>
          </cell>
        </row>
        <row r="198">
          <cell r="B198">
            <v>-39.479999999999997</v>
          </cell>
        </row>
        <row r="199">
          <cell r="A199" t="str">
            <v>Fed Ga Offset CIAC State</v>
          </cell>
          <cell r="B199">
            <v>0</v>
          </cell>
        </row>
        <row r="200">
          <cell r="A200" t="str">
            <v>Subtotals:</v>
          </cell>
          <cell r="B200">
            <v>92.57</v>
          </cell>
        </row>
        <row r="201">
          <cell r="A201" t="str">
            <v>Fed Ga Offset Life FT State</v>
          </cell>
          <cell r="B201">
            <v>0</v>
          </cell>
        </row>
        <row r="202">
          <cell r="A202" t="str">
            <v>Fed Ga Offset Method Life FT State</v>
          </cell>
          <cell r="B202">
            <v>0</v>
          </cell>
        </row>
        <row r="203">
          <cell r="A203" t="str">
            <v>Subtotals:</v>
          </cell>
          <cell r="B203">
            <v>0</v>
          </cell>
        </row>
        <row r="204">
          <cell r="A204" t="str">
            <v>Fed Georgia Offset ITC BASIS REDUCT</v>
          </cell>
          <cell r="B204">
            <v>0</v>
          </cell>
        </row>
        <row r="205">
          <cell r="A205" t="str">
            <v>Fed Ga Offset Afudc Equity State</v>
          </cell>
          <cell r="B205">
            <v>0</v>
          </cell>
        </row>
        <row r="206">
          <cell r="A206" t="str">
            <v>Fed Georgia Offset INDIRECT COST FT</v>
          </cell>
          <cell r="B206">
            <v>0</v>
          </cell>
        </row>
        <row r="207">
          <cell r="A207" t="str">
            <v>Subtotals:</v>
          </cell>
          <cell r="B207">
            <v>0</v>
          </cell>
        </row>
        <row r="208">
          <cell r="A208" t="str">
            <v>FURN FIX</v>
          </cell>
          <cell r="B208">
            <v>56872.85</v>
          </cell>
        </row>
        <row r="209">
          <cell r="A209" t="str">
            <v>Fed Ga Offset Cor</v>
          </cell>
          <cell r="B209">
            <v>0.02</v>
          </cell>
        </row>
        <row r="210">
          <cell r="A210" t="str">
            <v>Fed Ga Offset Method State</v>
          </cell>
          <cell r="B210">
            <v>0</v>
          </cell>
        </row>
        <row r="211">
          <cell r="A211" t="str">
            <v>Fed Ga Offset Life State</v>
          </cell>
          <cell r="B211">
            <v>2546.4899999999998</v>
          </cell>
        </row>
        <row r="212">
          <cell r="A212" t="str">
            <v>Fed Ga Offset Method Life State</v>
          </cell>
          <cell r="B212">
            <v>-9105.39</v>
          </cell>
        </row>
        <row r="213">
          <cell r="A213" t="str">
            <v>FUTURE USE Accelerated Depreciation</v>
          </cell>
          <cell r="B213">
            <v>-6558.88</v>
          </cell>
        </row>
        <row r="214">
          <cell r="A214" t="str">
            <v>Fed Ga Offset Indirect Cost State</v>
          </cell>
          <cell r="B214">
            <v>-665.24</v>
          </cell>
        </row>
        <row r="215">
          <cell r="B215">
            <v>-65.12</v>
          </cell>
        </row>
        <row r="216">
          <cell r="A216" t="str">
            <v>Fed Ga Offset Other Deferred State</v>
          </cell>
          <cell r="B216">
            <v>12679.68</v>
          </cell>
        </row>
        <row r="217">
          <cell r="A217" t="str">
            <v>Subtotals:</v>
          </cell>
          <cell r="B217">
            <v>11949.32</v>
          </cell>
        </row>
        <row r="218">
          <cell r="A218" t="str">
            <v>Fed Ga Offset Tax Diffs State</v>
          </cell>
          <cell r="B218">
            <v>4029.71</v>
          </cell>
        </row>
        <row r="219">
          <cell r="B219">
            <v>0</v>
          </cell>
        </row>
        <row r="220">
          <cell r="B220">
            <v>-11.07</v>
          </cell>
        </row>
        <row r="221">
          <cell r="B221">
            <v>0</v>
          </cell>
        </row>
        <row r="222">
          <cell r="A222" t="str">
            <v>Fed Ga Offset NEG OTHER DEFERRED St</v>
          </cell>
          <cell r="B222">
            <v>109913.52</v>
          </cell>
        </row>
        <row r="223">
          <cell r="A223" t="str">
            <v>Subtotals:</v>
          </cell>
          <cell r="B223">
            <v>113932.16</v>
          </cell>
        </row>
        <row r="224">
          <cell r="A224" t="str">
            <v>Fed Ga Offset Afudc Equity State</v>
          </cell>
          <cell r="B224">
            <v>0</v>
          </cell>
        </row>
        <row r="225">
          <cell r="A225" t="str">
            <v>Fed Georgia Offset AFUDC DEBT NOT S</v>
          </cell>
          <cell r="B225">
            <v>0</v>
          </cell>
        </row>
        <row r="226">
          <cell r="A226" t="str">
            <v>Fed Georgia Offset INDIRECT COST FT</v>
          </cell>
          <cell r="B226">
            <v>0</v>
          </cell>
        </row>
        <row r="227">
          <cell r="A227" t="str">
            <v>Subtotals:</v>
          </cell>
          <cell r="B227">
            <v>0</v>
          </cell>
        </row>
        <row r="228">
          <cell r="A228" t="str">
            <v>FUTURE USE</v>
          </cell>
          <cell r="B228">
            <v>119322.6</v>
          </cell>
        </row>
        <row r="229">
          <cell r="A229" t="str">
            <v>Fed Ga Offset Cor</v>
          </cell>
          <cell r="B229">
            <v>-3162.31</v>
          </cell>
        </row>
        <row r="230">
          <cell r="A230" t="str">
            <v>Fed Ga Offset Method State</v>
          </cell>
          <cell r="B230">
            <v>-901690.71</v>
          </cell>
        </row>
        <row r="231">
          <cell r="A231" t="str">
            <v>Fed Ga Offset Life State</v>
          </cell>
          <cell r="B231">
            <v>-261421.52</v>
          </cell>
        </row>
        <row r="232">
          <cell r="A232" t="str">
            <v>Fed Ga Offset Method Life State</v>
          </cell>
          <cell r="B232">
            <v>-2044504.62</v>
          </cell>
        </row>
        <row r="233">
          <cell r="A233" t="str">
            <v>HYDRO Accelerated Depreciation</v>
          </cell>
          <cell r="B233">
            <v>-3210779.16</v>
          </cell>
        </row>
        <row r="234">
          <cell r="A234" t="str">
            <v>Fed Ga Offset Indirect Cost State</v>
          </cell>
          <cell r="B234">
            <v>-29351.5</v>
          </cell>
        </row>
        <row r="235">
          <cell r="A235" t="str">
            <v>Fed Ga Offset Afudc Debt Gross Stat</v>
          </cell>
          <cell r="B235">
            <v>-85757.38</v>
          </cell>
        </row>
        <row r="236">
          <cell r="A236" t="str">
            <v>Fed Ga Offset Other Deferred State</v>
          </cell>
          <cell r="B236">
            <v>-34359.56</v>
          </cell>
        </row>
        <row r="237">
          <cell r="A237" t="str">
            <v>Fed Ga Offset Repair Allow State</v>
          </cell>
          <cell r="B237">
            <v>0</v>
          </cell>
        </row>
        <row r="238">
          <cell r="A238" t="str">
            <v>Fed Ga Offset Tax Repairs Expense</v>
          </cell>
          <cell r="B238">
            <v>-632311.09</v>
          </cell>
        </row>
        <row r="239">
          <cell r="A239" t="str">
            <v>Subtotals:</v>
          </cell>
          <cell r="B239">
            <v>-781779.53</v>
          </cell>
        </row>
        <row r="240">
          <cell r="A240" t="str">
            <v>Fed Ga Offset Tax Diffs State</v>
          </cell>
          <cell r="B240">
            <v>141.75</v>
          </cell>
        </row>
        <row r="241">
          <cell r="A241" t="str">
            <v>Fed Ga Offset SECTION 263A State</v>
          </cell>
          <cell r="B241">
            <v>26761.88</v>
          </cell>
        </row>
        <row r="242">
          <cell r="A242" t="str">
            <v>Fed Ga Offset CAPITALIZED DEPR Stat</v>
          </cell>
          <cell r="B242">
            <v>377.56</v>
          </cell>
        </row>
        <row r="243">
          <cell r="A243" t="str">
            <v>Fed Ga Offset CIAC State</v>
          </cell>
          <cell r="B243">
            <v>0</v>
          </cell>
        </row>
        <row r="244">
          <cell r="A244" t="str">
            <v>Fed Ga Offset NEG OTHER DEFERRED St</v>
          </cell>
          <cell r="B244">
            <v>4632.8100000000004</v>
          </cell>
        </row>
        <row r="245">
          <cell r="A245" t="str">
            <v>Fed Ga Offset PROM PAYMENT State</v>
          </cell>
          <cell r="B245">
            <v>0</v>
          </cell>
        </row>
        <row r="246">
          <cell r="A246" t="str">
            <v>Fed Ga Offset Tax Repairs Exp. SO</v>
          </cell>
          <cell r="B246">
            <v>3121.81</v>
          </cell>
        </row>
        <row r="247">
          <cell r="A247" t="str">
            <v>Fed Ga Offset Tax Rep 481a State</v>
          </cell>
          <cell r="B247">
            <v>-18353.009999999998</v>
          </cell>
        </row>
        <row r="248">
          <cell r="B248">
            <v>-3728.38</v>
          </cell>
        </row>
        <row r="249">
          <cell r="A249" t="str">
            <v>Subtotals:</v>
          </cell>
          <cell r="B249">
            <v>12954.42</v>
          </cell>
        </row>
        <row r="250">
          <cell r="A250" t="str">
            <v>Fed Ga Offset Life FT State</v>
          </cell>
          <cell r="B250">
            <v>0</v>
          </cell>
        </row>
        <row r="251">
          <cell r="A251" t="str">
            <v>Fed Ga Offset Method Life FT State</v>
          </cell>
          <cell r="B251">
            <v>0</v>
          </cell>
        </row>
        <row r="252">
          <cell r="A252" t="str">
            <v>Subtotals:</v>
          </cell>
          <cell r="B252">
            <v>0</v>
          </cell>
        </row>
        <row r="253">
          <cell r="A253" t="str">
            <v>Fed Georgia Offset ITC BASIS REDUCT</v>
          </cell>
          <cell r="B253">
            <v>0</v>
          </cell>
        </row>
        <row r="254">
          <cell r="A254" t="str">
            <v>Fed Ga Offset Afudc Equity State</v>
          </cell>
          <cell r="B254">
            <v>0</v>
          </cell>
        </row>
        <row r="255">
          <cell r="A255" t="str">
            <v>Fed Georgia Offset AFUDC DEBT NOT S</v>
          </cell>
          <cell r="B255">
            <v>0</v>
          </cell>
        </row>
        <row r="256">
          <cell r="A256" t="str">
            <v>Fed Georgia Offset INDIRECT COST FT</v>
          </cell>
          <cell r="B256">
            <v>0</v>
          </cell>
        </row>
        <row r="257">
          <cell r="A257" t="str">
            <v>Subtotals:</v>
          </cell>
          <cell r="B257">
            <v>0</v>
          </cell>
        </row>
        <row r="258">
          <cell r="A258" t="str">
            <v>HYDRO</v>
          </cell>
          <cell r="B258">
            <v>-3979604.27</v>
          </cell>
        </row>
        <row r="259">
          <cell r="A259" t="str">
            <v>Fed Ga Offset Cor</v>
          </cell>
          <cell r="B259">
            <v>-2910.56</v>
          </cell>
        </row>
        <row r="260">
          <cell r="A260" t="str">
            <v>Fed Ga Offset Method State</v>
          </cell>
          <cell r="B260">
            <v>0</v>
          </cell>
        </row>
        <row r="261">
          <cell r="A261" t="str">
            <v>Fed Ga Offset Life State</v>
          </cell>
          <cell r="B261">
            <v>894.01</v>
          </cell>
        </row>
        <row r="262">
          <cell r="A262" t="str">
            <v>Fed Ga Offset Method Life State</v>
          </cell>
          <cell r="B262">
            <v>-545120.30000000005</v>
          </cell>
        </row>
        <row r="263">
          <cell r="A263" t="str">
            <v>INTANGIBLE Accelerated Depreciation</v>
          </cell>
          <cell r="B263">
            <v>-547136.85</v>
          </cell>
        </row>
        <row r="264">
          <cell r="A264" t="str">
            <v>Fed Ga Offset Indirect Cost State</v>
          </cell>
          <cell r="B264">
            <v>5381.8</v>
          </cell>
        </row>
        <row r="265">
          <cell r="A265" t="str">
            <v>Fed Ga Offset Afudc Debt Gross Stat</v>
          </cell>
          <cell r="B265">
            <v>-34904.410000000003</v>
          </cell>
        </row>
        <row r="266">
          <cell r="A266" t="str">
            <v>Fed Ga Offset Other Deferred State</v>
          </cell>
          <cell r="B266">
            <v>-314621.42</v>
          </cell>
        </row>
        <row r="267">
          <cell r="A267" t="str">
            <v>Subtotals:</v>
          </cell>
          <cell r="B267">
            <v>-344144.03</v>
          </cell>
        </row>
        <row r="268">
          <cell r="A268" t="str">
            <v>Fed Ga Offset Tax Diffs State</v>
          </cell>
          <cell r="B268">
            <v>0</v>
          </cell>
        </row>
        <row r="269">
          <cell r="A269" t="str">
            <v>Fed Ga Offset SECTION 263A State</v>
          </cell>
          <cell r="B269">
            <v>13938.18</v>
          </cell>
        </row>
        <row r="270">
          <cell r="A270" t="str">
            <v>Fed Ga Offset CAPITALIZED DEPR Stat</v>
          </cell>
          <cell r="B270">
            <v>-50.88</v>
          </cell>
        </row>
        <row r="271">
          <cell r="B271">
            <v>0</v>
          </cell>
        </row>
        <row r="272">
          <cell r="A272" t="str">
            <v>Fed Ga Offset NEG OTHER DEFERRED St</v>
          </cell>
          <cell r="B272">
            <v>0</v>
          </cell>
        </row>
        <row r="273">
          <cell r="A273" t="str">
            <v>Subtotals:</v>
          </cell>
          <cell r="B273">
            <v>13887.3</v>
          </cell>
        </row>
        <row r="274">
          <cell r="A274" t="str">
            <v>Fed Ga Offset Afudc Equity State</v>
          </cell>
          <cell r="B274">
            <v>0</v>
          </cell>
        </row>
        <row r="275">
          <cell r="A275" t="str">
            <v>Fed Georgia Offset INDIRECT COST FT</v>
          </cell>
          <cell r="B275">
            <v>0</v>
          </cell>
        </row>
        <row r="276">
          <cell r="A276" t="str">
            <v>Subtotals:</v>
          </cell>
          <cell r="B276">
            <v>0</v>
          </cell>
        </row>
        <row r="277">
          <cell r="A277" t="str">
            <v>INTANGIBLE</v>
          </cell>
          <cell r="B277">
            <v>-877393.58</v>
          </cell>
        </row>
        <row r="278">
          <cell r="A278" t="str">
            <v>Fed Ga Offset Cor</v>
          </cell>
          <cell r="B278">
            <v>0.03</v>
          </cell>
        </row>
        <row r="279">
          <cell r="A279" t="str">
            <v>Fed Ga Offset Method Life State</v>
          </cell>
          <cell r="B279">
            <v>0</v>
          </cell>
        </row>
        <row r="280">
          <cell r="A280" t="str">
            <v>INTERCO Accelerated Depreciation</v>
          </cell>
          <cell r="B280">
            <v>0.03</v>
          </cell>
        </row>
        <row r="281">
          <cell r="A281" t="str">
            <v>Fed Ga Offset Other Deferred State</v>
          </cell>
          <cell r="B281">
            <v>0</v>
          </cell>
        </row>
        <row r="282">
          <cell r="A282" t="str">
            <v>Subtotals:</v>
          </cell>
          <cell r="B282">
            <v>0</v>
          </cell>
        </row>
        <row r="283">
          <cell r="A283" t="str">
            <v>INTERCO</v>
          </cell>
          <cell r="B283">
            <v>0.03</v>
          </cell>
        </row>
        <row r="284">
          <cell r="A284" t="str">
            <v>Fed Ga Offset Method Life State</v>
          </cell>
          <cell r="B284">
            <v>-143813.56</v>
          </cell>
        </row>
        <row r="285">
          <cell r="A285" t="str">
            <v>LH IMPR Accelerated Depreciation</v>
          </cell>
          <cell r="B285">
            <v>-143813.56</v>
          </cell>
        </row>
        <row r="286">
          <cell r="A286" t="str">
            <v>Fed Ga Offset Indirect Cost State</v>
          </cell>
          <cell r="B286">
            <v>1318.68</v>
          </cell>
        </row>
        <row r="287">
          <cell r="A287" t="str">
            <v>Fed Ga Offset Afudc Debt Gross Stat</v>
          </cell>
          <cell r="B287">
            <v>-843.93</v>
          </cell>
        </row>
        <row r="288">
          <cell r="B288">
            <v>-116.57</v>
          </cell>
        </row>
        <row r="289">
          <cell r="A289" t="str">
            <v>Subtotals:</v>
          </cell>
          <cell r="B289">
            <v>358.18</v>
          </cell>
        </row>
        <row r="290">
          <cell r="A290" t="str">
            <v>Fed Ga Offset SECTION 263A State</v>
          </cell>
          <cell r="B290">
            <v>983.12</v>
          </cell>
        </row>
        <row r="291">
          <cell r="B291">
            <v>24.4</v>
          </cell>
        </row>
        <row r="292">
          <cell r="B292">
            <v>0</v>
          </cell>
        </row>
        <row r="293">
          <cell r="A293" t="str">
            <v>Subtotals:</v>
          </cell>
          <cell r="B293">
            <v>1007.52</v>
          </cell>
        </row>
        <row r="294">
          <cell r="A294" t="str">
            <v>Fed Ga Offset Afudc Equity State</v>
          </cell>
          <cell r="B294">
            <v>0</v>
          </cell>
        </row>
        <row r="295">
          <cell r="A295" t="str">
            <v>Subtotals:</v>
          </cell>
          <cell r="B295">
            <v>0</v>
          </cell>
        </row>
        <row r="296">
          <cell r="A296" t="str">
            <v>LH IMPR</v>
          </cell>
          <cell r="B296">
            <v>-142447.85999999999</v>
          </cell>
        </row>
        <row r="297">
          <cell r="A297" t="str">
            <v>Fed Ga Offset Cor</v>
          </cell>
          <cell r="B297">
            <v>22.43</v>
          </cell>
        </row>
        <row r="298">
          <cell r="A298" t="str">
            <v>Fed Ga Offset Method Life State</v>
          </cell>
          <cell r="B298">
            <v>623.79999999999995</v>
          </cell>
        </row>
        <row r="299">
          <cell r="A299" t="str">
            <v>LH RR Accelerated Depreciation</v>
          </cell>
          <cell r="B299">
            <v>646.23</v>
          </cell>
        </row>
        <row r="300">
          <cell r="A300" t="str">
            <v>Fed Ga Offset Indirect Cost State</v>
          </cell>
          <cell r="B300">
            <v>0</v>
          </cell>
        </row>
        <row r="301">
          <cell r="A301" t="str">
            <v>Fed Ga Offset Other Deferred State</v>
          </cell>
          <cell r="B301">
            <v>0</v>
          </cell>
        </row>
        <row r="302">
          <cell r="A302" t="str">
            <v>Fed Ga Offset Reconcile Diff State</v>
          </cell>
          <cell r="B302">
            <v>-626.88</v>
          </cell>
        </row>
        <row r="303">
          <cell r="A303" t="str">
            <v>Subtotals:</v>
          </cell>
          <cell r="B303">
            <v>-626.88</v>
          </cell>
        </row>
        <row r="304">
          <cell r="A304" t="str">
            <v>Fed Ga Offset Tax Diffs State</v>
          </cell>
          <cell r="B304">
            <v>0</v>
          </cell>
        </row>
        <row r="305">
          <cell r="A305" t="str">
            <v>Subtotals:</v>
          </cell>
          <cell r="B305">
            <v>0</v>
          </cell>
        </row>
        <row r="306">
          <cell r="A306" t="str">
            <v>Fed Ga Offset Method Life FT State</v>
          </cell>
          <cell r="B306">
            <v>0</v>
          </cell>
        </row>
        <row r="307">
          <cell r="A307" t="str">
            <v>Subtotals:</v>
          </cell>
          <cell r="B307">
            <v>0</v>
          </cell>
        </row>
        <row r="308">
          <cell r="A308" t="str">
            <v>Fed Ga Offset Afudc Equity State</v>
          </cell>
          <cell r="B308">
            <v>0</v>
          </cell>
        </row>
        <row r="309">
          <cell r="A309" t="str">
            <v>Fed Georgia Offset AFUDC DEBT NOT S</v>
          </cell>
          <cell r="B309">
            <v>0</v>
          </cell>
        </row>
        <row r="310">
          <cell r="A310" t="str">
            <v>Subtotals:</v>
          </cell>
          <cell r="B310">
            <v>0</v>
          </cell>
        </row>
        <row r="311">
          <cell r="A311" t="str">
            <v>LH RR</v>
          </cell>
          <cell r="B311">
            <v>19.350000000000001</v>
          </cell>
        </row>
        <row r="312">
          <cell r="A312" t="str">
            <v>Fed Ga Offset Cor</v>
          </cell>
          <cell r="B312">
            <v>3671.97</v>
          </cell>
        </row>
        <row r="313">
          <cell r="A313" t="str">
            <v>Fed Ga Offset Method State</v>
          </cell>
          <cell r="B313">
            <v>879.2</v>
          </cell>
        </row>
        <row r="314">
          <cell r="A314" t="str">
            <v>Fed Ga Offset Life State</v>
          </cell>
          <cell r="B314">
            <v>-264.08</v>
          </cell>
        </row>
        <row r="315">
          <cell r="A315" t="str">
            <v>Fed Ga Offset Method Life State</v>
          </cell>
          <cell r="B315">
            <v>-3153526.11</v>
          </cell>
        </row>
        <row r="316">
          <cell r="A316" t="str">
            <v>NONUTILITY Accelerated Depreciation</v>
          </cell>
          <cell r="B316">
            <v>-3149239.02</v>
          </cell>
        </row>
        <row r="317">
          <cell r="A317" t="str">
            <v>Fed Ga Offset Indirect Cost State</v>
          </cell>
          <cell r="B317">
            <v>1352.18</v>
          </cell>
        </row>
        <row r="318">
          <cell r="A318" t="str">
            <v>Fed Ga Offset Afudc Debt Gross Stat</v>
          </cell>
          <cell r="B318">
            <v>-21933.87</v>
          </cell>
        </row>
        <row r="319">
          <cell r="A319" t="str">
            <v>Fed Ga Offset Other Deferred State</v>
          </cell>
          <cell r="B319">
            <v>17745.09</v>
          </cell>
        </row>
        <row r="320">
          <cell r="A320" t="str">
            <v>Fed Ga Offset Repair Allow State</v>
          </cell>
          <cell r="B320">
            <v>0</v>
          </cell>
        </row>
        <row r="321">
          <cell r="A321" t="str">
            <v>Fed Ga Offset Reconcile Diff State</v>
          </cell>
          <cell r="B321">
            <v>0</v>
          </cell>
        </row>
        <row r="322">
          <cell r="A322" t="str">
            <v>Fed Ga Offset Tax Repairs Expense</v>
          </cell>
          <cell r="B322">
            <v>0</v>
          </cell>
        </row>
        <row r="323">
          <cell r="B323">
            <v>0</v>
          </cell>
        </row>
        <row r="324">
          <cell r="B324">
            <v>22825.49</v>
          </cell>
        </row>
        <row r="325">
          <cell r="A325" t="str">
            <v>Subtotals:</v>
          </cell>
          <cell r="B325">
            <v>19988.89</v>
          </cell>
        </row>
        <row r="326">
          <cell r="A326" t="str">
            <v>Fed Ga Offset Tax Diffs State</v>
          </cell>
          <cell r="B326">
            <v>8478.6299999999992</v>
          </cell>
        </row>
        <row r="327">
          <cell r="A327" t="str">
            <v>Fed Ga Offset SECTION 263A State</v>
          </cell>
          <cell r="B327">
            <v>7307.37</v>
          </cell>
        </row>
        <row r="328">
          <cell r="A328" t="str">
            <v>Fed Ga Offset CAPITALIZED DEPR Stat</v>
          </cell>
          <cell r="B328">
            <v>17.170000000000002</v>
          </cell>
        </row>
        <row r="329">
          <cell r="A329" t="str">
            <v>Fed Ga Offset CIAC State</v>
          </cell>
          <cell r="B329">
            <v>1572674.95</v>
          </cell>
        </row>
        <row r="330">
          <cell r="A330" t="str">
            <v>Fed Ga Offset NEG OTHER DEFERRED St</v>
          </cell>
          <cell r="B330">
            <v>19126.22</v>
          </cell>
        </row>
        <row r="331">
          <cell r="A331" t="str">
            <v>Fed Ga Offset PROM PAYMENT State</v>
          </cell>
          <cell r="B331">
            <v>0</v>
          </cell>
        </row>
        <row r="332">
          <cell r="B332">
            <v>-21.06</v>
          </cell>
        </row>
        <row r="333">
          <cell r="B333">
            <v>0</v>
          </cell>
        </row>
        <row r="334">
          <cell r="B334">
            <v>0</v>
          </cell>
        </row>
        <row r="335">
          <cell r="A335" t="str">
            <v>Subtotals:</v>
          </cell>
          <cell r="B335">
            <v>1607583.28</v>
          </cell>
        </row>
        <row r="336">
          <cell r="A336" t="str">
            <v>Fed Ga Offset Life FT State</v>
          </cell>
          <cell r="B336">
            <v>0</v>
          </cell>
        </row>
        <row r="337">
          <cell r="A337" t="str">
            <v>Fed Ga Offset Method Life FT State</v>
          </cell>
          <cell r="B337">
            <v>0</v>
          </cell>
        </row>
        <row r="338">
          <cell r="A338" t="str">
            <v>Fed Ga Offset Method FT State</v>
          </cell>
          <cell r="B338">
            <v>0</v>
          </cell>
        </row>
        <row r="339">
          <cell r="A339" t="str">
            <v>Subtotals:</v>
          </cell>
          <cell r="B339">
            <v>0</v>
          </cell>
        </row>
        <row r="340">
          <cell r="A340" t="str">
            <v>Fed Georgia Offset ITC BASIS REDUCT</v>
          </cell>
          <cell r="B340">
            <v>0</v>
          </cell>
        </row>
        <row r="341">
          <cell r="A341" t="str">
            <v>Fed Ga Offset Afudc Equity State</v>
          </cell>
          <cell r="B341">
            <v>-627.39</v>
          </cell>
        </row>
        <row r="342">
          <cell r="A342" t="str">
            <v>Fed Georgia Offset AFUDC DEBT GROSS</v>
          </cell>
          <cell r="B342">
            <v>0</v>
          </cell>
        </row>
        <row r="343">
          <cell r="A343" t="str">
            <v>Fed Georgia Offset AFUDC DEBT NOT S</v>
          </cell>
          <cell r="B343">
            <v>0</v>
          </cell>
        </row>
        <row r="344">
          <cell r="A344" t="str">
            <v>Fed Georgia Offset INDIRECT COST FT</v>
          </cell>
          <cell r="B344">
            <v>0</v>
          </cell>
        </row>
        <row r="345">
          <cell r="A345" t="str">
            <v>Subtotals:</v>
          </cell>
          <cell r="B345">
            <v>-627.39</v>
          </cell>
        </row>
        <row r="346">
          <cell r="A346" t="str">
            <v>NONUTILITY</v>
          </cell>
          <cell r="B346">
            <v>-1522294.24</v>
          </cell>
        </row>
        <row r="347">
          <cell r="A347" t="str">
            <v>Fed Ga Offset Cor</v>
          </cell>
          <cell r="B347">
            <v>-240464.15</v>
          </cell>
        </row>
        <row r="348">
          <cell r="A348" t="str">
            <v>Fed Ga Offset Method Life State</v>
          </cell>
          <cell r="B348">
            <v>152423.53</v>
          </cell>
        </row>
        <row r="349">
          <cell r="A349" t="str">
            <v>NUC FUELH1 Accelerated Depreciation</v>
          </cell>
          <cell r="B349">
            <v>-88040.62</v>
          </cell>
        </row>
        <row r="350">
          <cell r="A350" t="str">
            <v>Fed Ga Offset Indirect Cost State</v>
          </cell>
          <cell r="B350">
            <v>6693.07</v>
          </cell>
        </row>
        <row r="351">
          <cell r="A351" t="str">
            <v>Fed Ga Offset Afudc Debt Gross Stat</v>
          </cell>
          <cell r="B351">
            <v>-3525.57</v>
          </cell>
        </row>
        <row r="352">
          <cell r="A352" t="str">
            <v>Subtotals:</v>
          </cell>
          <cell r="B352">
            <v>3167.5</v>
          </cell>
        </row>
        <row r="353">
          <cell r="B353">
            <v>0</v>
          </cell>
        </row>
        <row r="354">
          <cell r="A354" t="str">
            <v>Fed Ga Offset CAPITALIZED DEPR Stat</v>
          </cell>
          <cell r="B354">
            <v>-280.7</v>
          </cell>
        </row>
        <row r="355">
          <cell r="B355">
            <v>0</v>
          </cell>
        </row>
        <row r="356">
          <cell r="A356" t="str">
            <v>Subtotals:</v>
          </cell>
          <cell r="B356">
            <v>-280.7</v>
          </cell>
        </row>
        <row r="357">
          <cell r="A357" t="str">
            <v>Fed Ga Offset Afudc Equity State</v>
          </cell>
          <cell r="B357">
            <v>0</v>
          </cell>
        </row>
        <row r="358">
          <cell r="A358" t="str">
            <v>Subtotals:</v>
          </cell>
          <cell r="B358">
            <v>0</v>
          </cell>
        </row>
        <row r="359">
          <cell r="A359" t="str">
            <v>NUC FUELH1</v>
          </cell>
          <cell r="B359">
            <v>-85153.82</v>
          </cell>
        </row>
        <row r="360">
          <cell r="A360" t="str">
            <v>Fed Ga Offset Cor</v>
          </cell>
          <cell r="B360">
            <v>0.01</v>
          </cell>
        </row>
        <row r="361">
          <cell r="A361" t="str">
            <v>Fed Ga Offset Method State</v>
          </cell>
          <cell r="B361">
            <v>29775</v>
          </cell>
        </row>
        <row r="362">
          <cell r="A362" t="str">
            <v>Fed Ga Offset Life State</v>
          </cell>
          <cell r="B362">
            <v>0</v>
          </cell>
        </row>
        <row r="363">
          <cell r="A363" t="str">
            <v>Fed Ga Offset Method Life State</v>
          </cell>
          <cell r="B363">
            <v>-415731.17</v>
          </cell>
        </row>
        <row r="364">
          <cell r="A364" t="str">
            <v>NUC FUELH2 Accelerated Depreciation</v>
          </cell>
          <cell r="B364">
            <v>-385956.16</v>
          </cell>
        </row>
        <row r="365">
          <cell r="A365" t="str">
            <v>Fed Ga Offset Indirect Cost State</v>
          </cell>
          <cell r="B365">
            <v>7551.13</v>
          </cell>
        </row>
        <row r="366">
          <cell r="A366" t="str">
            <v>Fed Ga Offset Afudc Debt Gross Stat</v>
          </cell>
          <cell r="B366">
            <v>-447.49</v>
          </cell>
        </row>
        <row r="367">
          <cell r="A367" t="str">
            <v>Fed Ga Offset Other Deferred State</v>
          </cell>
          <cell r="B367">
            <v>0</v>
          </cell>
        </row>
        <row r="368">
          <cell r="A368" t="str">
            <v>Fed Ga Offset Reconcile Diff State</v>
          </cell>
          <cell r="B368">
            <v>-948.7</v>
          </cell>
        </row>
        <row r="369">
          <cell r="A369" t="str">
            <v>Subtotals:</v>
          </cell>
          <cell r="B369">
            <v>6154.94</v>
          </cell>
        </row>
        <row r="370">
          <cell r="A370" t="str">
            <v>Fed Ga Offset Tax Diffs State</v>
          </cell>
          <cell r="B370">
            <v>0</v>
          </cell>
        </row>
        <row r="371">
          <cell r="B371">
            <v>0</v>
          </cell>
        </row>
        <row r="372">
          <cell r="A372" t="str">
            <v>Fed Ga Offset CAPITALIZED DEPR Stat</v>
          </cell>
          <cell r="B372">
            <v>-184.81</v>
          </cell>
        </row>
        <row r="373">
          <cell r="B373">
            <v>0</v>
          </cell>
        </row>
        <row r="374">
          <cell r="A374" t="str">
            <v>Subtotals:</v>
          </cell>
          <cell r="B374">
            <v>-184.81</v>
          </cell>
        </row>
        <row r="375">
          <cell r="A375" t="str">
            <v>Fed Georgia Offset ITC BASIS REDUCT</v>
          </cell>
          <cell r="B375">
            <v>0</v>
          </cell>
        </row>
        <row r="376">
          <cell r="A376" t="str">
            <v>Fed Ga Offset Afudc Equity State</v>
          </cell>
          <cell r="B376">
            <v>0</v>
          </cell>
        </row>
        <row r="377">
          <cell r="A377" t="str">
            <v>Fed Georgia Offset AFUDC DEBT NOT S</v>
          </cell>
          <cell r="B377">
            <v>0</v>
          </cell>
        </row>
        <row r="378">
          <cell r="A378" t="str">
            <v>Subtotals:</v>
          </cell>
          <cell r="B378">
            <v>0</v>
          </cell>
        </row>
        <row r="379">
          <cell r="A379" t="str">
            <v>NUC FUELH2</v>
          </cell>
          <cell r="B379">
            <v>-379986.03</v>
          </cell>
        </row>
        <row r="380">
          <cell r="A380" t="str">
            <v>Fed Ga Offset Cor</v>
          </cell>
          <cell r="B380">
            <v>-208476.62</v>
          </cell>
        </row>
        <row r="381">
          <cell r="A381" t="str">
            <v>Fed Ga Offset Method Life State</v>
          </cell>
          <cell r="B381">
            <v>548747.29</v>
          </cell>
        </row>
        <row r="382">
          <cell r="A382" t="str">
            <v>NUC FUELV1 Accelerated Depreciation</v>
          </cell>
          <cell r="B382">
            <v>340270.67</v>
          </cell>
        </row>
        <row r="383">
          <cell r="A383" t="str">
            <v>Fed Ga Offset Indirect Cost State</v>
          </cell>
          <cell r="B383">
            <v>6087</v>
          </cell>
        </row>
        <row r="384">
          <cell r="A384" t="str">
            <v>Fed Ga Offset Afudc Debt Gross Stat</v>
          </cell>
          <cell r="B384">
            <v>-326.42</v>
          </cell>
        </row>
        <row r="385">
          <cell r="A385" t="str">
            <v>Subtotals:</v>
          </cell>
          <cell r="B385">
            <v>5760.58</v>
          </cell>
        </row>
        <row r="386">
          <cell r="B386">
            <v>0</v>
          </cell>
        </row>
        <row r="387">
          <cell r="A387" t="str">
            <v>Fed Ga Offset CAPITALIZED DEPR Stat</v>
          </cell>
          <cell r="B387">
            <v>-155.11000000000001</v>
          </cell>
        </row>
        <row r="388">
          <cell r="B388">
            <v>0</v>
          </cell>
        </row>
        <row r="389">
          <cell r="A389" t="str">
            <v>Subtotals:</v>
          </cell>
          <cell r="B389">
            <v>-155.11000000000001</v>
          </cell>
        </row>
        <row r="390">
          <cell r="A390" t="str">
            <v>Fed Ga Offset Afudc Equity State</v>
          </cell>
          <cell r="B390">
            <v>0</v>
          </cell>
        </row>
        <row r="391">
          <cell r="A391" t="str">
            <v>Subtotals:</v>
          </cell>
          <cell r="B391">
            <v>0</v>
          </cell>
        </row>
        <row r="392">
          <cell r="A392" t="str">
            <v>NUC FUELV1</v>
          </cell>
          <cell r="B392">
            <v>345876.14</v>
          </cell>
        </row>
        <row r="393">
          <cell r="A393" t="str">
            <v>Fed Ga Offset Cor</v>
          </cell>
          <cell r="B393">
            <v>-218858.4</v>
          </cell>
        </row>
        <row r="394">
          <cell r="A394" t="str">
            <v>Fed Ga Offset Method Life State</v>
          </cell>
          <cell r="B394">
            <v>263871.92</v>
          </cell>
        </row>
        <row r="395">
          <cell r="A395" t="str">
            <v>NUC FUELV2 Accelerated Depreciation</v>
          </cell>
          <cell r="B395">
            <v>45013.52</v>
          </cell>
        </row>
        <row r="396">
          <cell r="A396" t="str">
            <v>Fed Ga Offset Indirect Cost State</v>
          </cell>
          <cell r="B396">
            <v>4085.51</v>
          </cell>
        </row>
        <row r="397">
          <cell r="A397" t="str">
            <v>Fed Ga Offset Afudc Debt Gross Stat</v>
          </cell>
          <cell r="B397">
            <v>-1923.5</v>
          </cell>
        </row>
        <row r="398">
          <cell r="A398" t="str">
            <v>Subtotals:</v>
          </cell>
          <cell r="B398">
            <v>2162.0100000000002</v>
          </cell>
        </row>
        <row r="399">
          <cell r="A399" t="str">
            <v>Fed Ga Offset Tax Diffs State</v>
          </cell>
          <cell r="B399">
            <v>0</v>
          </cell>
        </row>
        <row r="400">
          <cell r="B400">
            <v>0</v>
          </cell>
        </row>
        <row r="401">
          <cell r="A401" t="str">
            <v>Fed Ga Offset CAPITALIZED DEPR Stat</v>
          </cell>
          <cell r="B401">
            <v>-253.19</v>
          </cell>
        </row>
        <row r="402">
          <cell r="B402">
            <v>0</v>
          </cell>
        </row>
        <row r="403">
          <cell r="A403" t="str">
            <v>Subtotals:</v>
          </cell>
          <cell r="B403">
            <v>-253.19</v>
          </cell>
        </row>
        <row r="404">
          <cell r="A404" t="str">
            <v>Fed Ga Offset Afudc Equity State</v>
          </cell>
          <cell r="B404">
            <v>0</v>
          </cell>
        </row>
        <row r="405">
          <cell r="A405" t="str">
            <v>Subtotals:</v>
          </cell>
          <cell r="B405">
            <v>0</v>
          </cell>
        </row>
        <row r="406">
          <cell r="A406" t="str">
            <v>NUC FUELV2</v>
          </cell>
          <cell r="B406">
            <v>46922.34</v>
          </cell>
        </row>
        <row r="407">
          <cell r="A407" t="str">
            <v>Fed Ga Offset Cor</v>
          </cell>
          <cell r="B407">
            <v>-1398243.04</v>
          </cell>
        </row>
        <row r="408">
          <cell r="A408" t="str">
            <v>Fed Ga Offset Method State</v>
          </cell>
          <cell r="B408">
            <v>-1149.17</v>
          </cell>
        </row>
        <row r="409">
          <cell r="A409" t="str">
            <v>Fed Ga Offset Life State</v>
          </cell>
          <cell r="B409">
            <v>-755538.3</v>
          </cell>
        </row>
        <row r="410">
          <cell r="A410" t="str">
            <v>Fed Ga Offset Method Life State</v>
          </cell>
          <cell r="B410">
            <v>-19930468.73</v>
          </cell>
        </row>
        <row r="411">
          <cell r="A411" t="str">
            <v>NUCLEAR Accelerated Depreciation</v>
          </cell>
          <cell r="B411">
            <v>-22085399.239999998</v>
          </cell>
        </row>
        <row r="412">
          <cell r="A412" t="str">
            <v>Fed Ga Offset Indirect Cost State</v>
          </cell>
          <cell r="B412">
            <v>-304547.01</v>
          </cell>
        </row>
        <row r="413">
          <cell r="A413" t="str">
            <v>Fed Ga Offset Afudc Debt Gross Stat</v>
          </cell>
          <cell r="B413">
            <v>-146955.79</v>
          </cell>
        </row>
        <row r="414">
          <cell r="A414" t="str">
            <v>Fed Ga Offset Other Deferred State</v>
          </cell>
          <cell r="B414">
            <v>-400638.46</v>
          </cell>
        </row>
        <row r="415">
          <cell r="A415" t="str">
            <v>Fed Ga Offset Repair Allow State</v>
          </cell>
          <cell r="B415">
            <v>-0.05</v>
          </cell>
        </row>
        <row r="416">
          <cell r="A416" t="str">
            <v>Fed Ga Offset Tax Repairs Expense</v>
          </cell>
          <cell r="B416">
            <v>-3330925.51</v>
          </cell>
        </row>
        <row r="417">
          <cell r="B417">
            <v>0</v>
          </cell>
        </row>
        <row r="418">
          <cell r="A418" t="str">
            <v>Subtotals:</v>
          </cell>
          <cell r="B418">
            <v>-4183066.82</v>
          </cell>
        </row>
        <row r="419">
          <cell r="A419" t="str">
            <v>Fed Ga Offset Tax Diffs State</v>
          </cell>
          <cell r="B419">
            <v>62.38</v>
          </cell>
        </row>
        <row r="420">
          <cell r="A420" t="str">
            <v>Fed Ga Offset SECTION 263A State</v>
          </cell>
          <cell r="B420">
            <v>120279.05</v>
          </cell>
        </row>
        <row r="421">
          <cell r="A421" t="str">
            <v>Fed Ga Offset CAPITALIZED DEPR Stat</v>
          </cell>
          <cell r="B421">
            <v>214.79</v>
          </cell>
        </row>
        <row r="422">
          <cell r="B422">
            <v>0</v>
          </cell>
        </row>
        <row r="423">
          <cell r="A423" t="str">
            <v>Fed Ga Offset NEG OTHER DEFERRED St</v>
          </cell>
          <cell r="B423">
            <v>285.82</v>
          </cell>
        </row>
        <row r="424">
          <cell r="A424" t="str">
            <v>Fed Ga Offset Tax Repairs Exp. SO</v>
          </cell>
          <cell r="B424">
            <v>8551.31</v>
          </cell>
        </row>
        <row r="425">
          <cell r="A425" t="str">
            <v>Fed Ga Offset Tax Rep 481a State</v>
          </cell>
          <cell r="B425">
            <v>-99739.199999999997</v>
          </cell>
        </row>
        <row r="426">
          <cell r="B426">
            <v>-20374.88</v>
          </cell>
        </row>
        <row r="427">
          <cell r="A427" t="str">
            <v>Subtotals:</v>
          </cell>
          <cell r="B427">
            <v>9279.27</v>
          </cell>
        </row>
        <row r="428">
          <cell r="A428" t="str">
            <v>Fed Ga Offset Life FT State</v>
          </cell>
          <cell r="B428">
            <v>0</v>
          </cell>
        </row>
        <row r="429">
          <cell r="A429" t="str">
            <v>Fed Ga Offset Method Life FT State</v>
          </cell>
          <cell r="B429">
            <v>0</v>
          </cell>
        </row>
        <row r="430">
          <cell r="A430" t="str">
            <v>Subtotals:</v>
          </cell>
          <cell r="B430">
            <v>0</v>
          </cell>
        </row>
        <row r="431">
          <cell r="A431" t="str">
            <v>Fed Georgia Offset ITC BASIS REDUCT</v>
          </cell>
          <cell r="B431">
            <v>0</v>
          </cell>
        </row>
        <row r="432">
          <cell r="A432" t="str">
            <v>Fed Ga Offset Afudc Equity State</v>
          </cell>
          <cell r="B432">
            <v>0</v>
          </cell>
        </row>
        <row r="433">
          <cell r="A433" t="str">
            <v>Fed Georgia Offset AFUDC DEBT NOT S</v>
          </cell>
          <cell r="B433">
            <v>0</v>
          </cell>
        </row>
        <row r="434">
          <cell r="A434" t="str">
            <v>Fed Georgia Offset INDIRECT COST FT</v>
          </cell>
          <cell r="B434">
            <v>0</v>
          </cell>
        </row>
        <row r="435">
          <cell r="A435" t="str">
            <v>Subtotals:</v>
          </cell>
          <cell r="B435">
            <v>0</v>
          </cell>
        </row>
        <row r="436">
          <cell r="A436" t="str">
            <v>NUCLEAR</v>
          </cell>
          <cell r="B436">
            <v>-26259186.789999999</v>
          </cell>
        </row>
        <row r="437">
          <cell r="A437" t="str">
            <v>Fed Ga Offset Cor</v>
          </cell>
          <cell r="B437">
            <v>-78123.55</v>
          </cell>
        </row>
        <row r="438">
          <cell r="A438" t="str">
            <v>Fed Ga Offset Method State</v>
          </cell>
          <cell r="B438">
            <v>-8317.5</v>
          </cell>
        </row>
        <row r="439">
          <cell r="A439" t="str">
            <v>Fed Ga Offset Life State</v>
          </cell>
          <cell r="B439">
            <v>9130.65</v>
          </cell>
        </row>
        <row r="440">
          <cell r="A440" t="str">
            <v>Fed Ga Offset Method Life State</v>
          </cell>
          <cell r="B440">
            <v>-18621680.350000001</v>
          </cell>
        </row>
        <row r="441">
          <cell r="A441" t="str">
            <v>OTHER Accelerated Depreciation</v>
          </cell>
          <cell r="B441">
            <v>-18698990.75</v>
          </cell>
        </row>
        <row r="442">
          <cell r="A442" t="str">
            <v>Fed Ga Offset Indirect Cost State</v>
          </cell>
          <cell r="B442">
            <v>291914.77</v>
          </cell>
        </row>
        <row r="443">
          <cell r="A443" t="str">
            <v>Fed Ga Offset Afudc Debt Gross Stat</v>
          </cell>
          <cell r="B443">
            <v>-768931.45</v>
          </cell>
        </row>
        <row r="444">
          <cell r="A444" t="str">
            <v>Fed Ga Offset Other Deferred State</v>
          </cell>
          <cell r="B444">
            <v>-145248.38</v>
          </cell>
        </row>
        <row r="445">
          <cell r="A445" t="str">
            <v>Fed Ga Offset Repair Allow State</v>
          </cell>
          <cell r="B445">
            <v>0</v>
          </cell>
        </row>
        <row r="446">
          <cell r="A446" t="str">
            <v>Fed Ga Offset Tax Repairs Expense</v>
          </cell>
          <cell r="B446">
            <v>-3803774.09</v>
          </cell>
        </row>
        <row r="447">
          <cell r="A447" t="str">
            <v>Fed Ga Offset ITC Other Basis Stat</v>
          </cell>
          <cell r="B447">
            <v>-632118.56999999995</v>
          </cell>
        </row>
        <row r="448">
          <cell r="B448">
            <v>18929.009999999998</v>
          </cell>
        </row>
        <row r="449">
          <cell r="A449" t="str">
            <v>Subtotals:</v>
          </cell>
          <cell r="B449">
            <v>-5039228.71</v>
          </cell>
        </row>
        <row r="450">
          <cell r="A450" t="str">
            <v>Fed Ga Offset Tax Diffs State</v>
          </cell>
          <cell r="B450">
            <v>0.95</v>
          </cell>
        </row>
        <row r="451">
          <cell r="A451" t="str">
            <v>Fed Ga Offset SECTION 263A State</v>
          </cell>
          <cell r="B451">
            <v>411069.34</v>
          </cell>
        </row>
        <row r="452">
          <cell r="A452" t="str">
            <v>Fed Ga Offset CAPITALIZED DEPR Stat</v>
          </cell>
          <cell r="B452">
            <v>24604.83</v>
          </cell>
        </row>
        <row r="453">
          <cell r="A453" t="str">
            <v>Fed Ga Offset CIAC State</v>
          </cell>
          <cell r="B453">
            <v>588.47</v>
          </cell>
        </row>
        <row r="454">
          <cell r="A454" t="str">
            <v>Fed Ga Offset NEG OTHER DEFERRED St</v>
          </cell>
          <cell r="B454">
            <v>50242.74</v>
          </cell>
        </row>
        <row r="455">
          <cell r="A455" t="str">
            <v>Fed Ga Offset PROM PAYMENT State</v>
          </cell>
          <cell r="B455">
            <v>0</v>
          </cell>
        </row>
        <row r="456">
          <cell r="A456" t="str">
            <v>Fed Ga Offset Tax Repairs Exp. SO</v>
          </cell>
          <cell r="B456">
            <v>382.5</v>
          </cell>
        </row>
        <row r="457">
          <cell r="A457" t="str">
            <v>Fed Ga Offset Tax Rep 481a State</v>
          </cell>
          <cell r="B457">
            <v>-661237.14</v>
          </cell>
        </row>
        <row r="458">
          <cell r="B458">
            <v>-4504.1400000000003</v>
          </cell>
        </row>
        <row r="459">
          <cell r="B459">
            <v>251297.63</v>
          </cell>
        </row>
        <row r="460">
          <cell r="B460">
            <v>0</v>
          </cell>
        </row>
        <row r="461">
          <cell r="A461" t="str">
            <v>Subtotals:</v>
          </cell>
          <cell r="B461">
            <v>72445.179999999993</v>
          </cell>
        </row>
        <row r="462">
          <cell r="A462" t="str">
            <v>Fed Ga Offset Method Life FT State</v>
          </cell>
          <cell r="B462">
            <v>0</v>
          </cell>
        </row>
        <row r="463">
          <cell r="A463" t="str">
            <v>Subtotals:</v>
          </cell>
          <cell r="B463">
            <v>0</v>
          </cell>
        </row>
        <row r="464">
          <cell r="A464" t="str">
            <v>Fed Georgia Offset ITC BASIS REDUCT</v>
          </cell>
          <cell r="B464">
            <v>0</v>
          </cell>
        </row>
        <row r="465">
          <cell r="A465" t="str">
            <v>Fed Ga Offset Afudc Equity State</v>
          </cell>
          <cell r="B465">
            <v>0</v>
          </cell>
        </row>
        <row r="466">
          <cell r="A466" t="str">
            <v>Fed Georgia Offset AFUDC DEBT NOT S</v>
          </cell>
          <cell r="B466">
            <v>0</v>
          </cell>
        </row>
        <row r="467">
          <cell r="A467" t="str">
            <v>Fed Georgia Offset INDIRECT COST FT</v>
          </cell>
          <cell r="B467">
            <v>0</v>
          </cell>
        </row>
        <row r="468">
          <cell r="A468" t="str">
            <v>Subtotals:</v>
          </cell>
          <cell r="B468">
            <v>0</v>
          </cell>
        </row>
        <row r="469">
          <cell r="A469" t="str">
            <v>OTHER</v>
          </cell>
          <cell r="B469">
            <v>-23665774.280000001</v>
          </cell>
        </row>
        <row r="470">
          <cell r="A470" t="str">
            <v>Fed Ga Offset Cor</v>
          </cell>
          <cell r="B470">
            <v>769632.39</v>
          </cell>
        </row>
        <row r="471">
          <cell r="A471" t="str">
            <v>Fed Ga Offset Method State</v>
          </cell>
          <cell r="B471">
            <v>0</v>
          </cell>
        </row>
        <row r="472">
          <cell r="A472" t="str">
            <v>Fed Ga Offset Life State</v>
          </cell>
          <cell r="B472">
            <v>-25996.35</v>
          </cell>
        </row>
        <row r="473">
          <cell r="A473" t="str">
            <v>Fed Ga Offset Method Life State</v>
          </cell>
          <cell r="B473">
            <v>-5176438.38</v>
          </cell>
        </row>
        <row r="474">
          <cell r="A474" t="str">
            <v>POLLCNTRL Accelerated Depreciation</v>
          </cell>
          <cell r="B474">
            <v>-4432802.34</v>
          </cell>
        </row>
        <row r="475">
          <cell r="A475" t="str">
            <v>Fed Ga Offset Indirect Cost State</v>
          </cell>
          <cell r="B475">
            <v>36190.46</v>
          </cell>
        </row>
        <row r="476">
          <cell r="A476" t="str">
            <v>Fed Ga Offset Afudc Debt Gross Stat</v>
          </cell>
          <cell r="B476">
            <v>-48841.98</v>
          </cell>
        </row>
        <row r="477">
          <cell r="A477" t="str">
            <v>Fed Ga Offset Other Deferred State</v>
          </cell>
          <cell r="B477">
            <v>-385.56</v>
          </cell>
        </row>
        <row r="478">
          <cell r="A478" t="str">
            <v>Subtotals:</v>
          </cell>
          <cell r="B478">
            <v>-13037.08</v>
          </cell>
        </row>
        <row r="479">
          <cell r="A479" t="str">
            <v>Fed Ga Offset Tax Diffs State</v>
          </cell>
          <cell r="B479">
            <v>0</v>
          </cell>
        </row>
        <row r="480">
          <cell r="A480" t="str">
            <v>Fed Ga Offset SECTION 263A State</v>
          </cell>
          <cell r="B480">
            <v>0</v>
          </cell>
        </row>
        <row r="481">
          <cell r="A481" t="str">
            <v>Fed Ga Offset CAPITALIZED DEPR Stat</v>
          </cell>
          <cell r="B481">
            <v>0</v>
          </cell>
        </row>
        <row r="482">
          <cell r="A482" t="str">
            <v>Fed Ga Offset NEG OTHER DEFERRED St</v>
          </cell>
          <cell r="B482">
            <v>0</v>
          </cell>
        </row>
        <row r="483">
          <cell r="A483" t="str">
            <v>Subtotals:</v>
          </cell>
          <cell r="B483">
            <v>0</v>
          </cell>
        </row>
        <row r="484">
          <cell r="A484" t="str">
            <v>Fed Ga Offset Afudc Equity State</v>
          </cell>
          <cell r="B484">
            <v>0</v>
          </cell>
        </row>
        <row r="485">
          <cell r="A485" t="str">
            <v>Fed Georgia Offset AFUDC DEBT NOT S</v>
          </cell>
          <cell r="B485">
            <v>0</v>
          </cell>
        </row>
        <row r="486">
          <cell r="A486" t="str">
            <v>Fed Georgia Offset INDIRECT COST FT</v>
          </cell>
          <cell r="B486">
            <v>0</v>
          </cell>
        </row>
        <row r="487">
          <cell r="A487" t="str">
            <v>Subtotals:</v>
          </cell>
          <cell r="B487">
            <v>0</v>
          </cell>
        </row>
        <row r="488">
          <cell r="A488" t="str">
            <v>POLLCNTRL</v>
          </cell>
          <cell r="B488">
            <v>-4445839.42</v>
          </cell>
        </row>
        <row r="489">
          <cell r="A489" t="str">
            <v>Fed Ga Offset Cor</v>
          </cell>
          <cell r="B489">
            <v>2814322.4</v>
          </cell>
        </row>
        <row r="490">
          <cell r="A490" t="str">
            <v>Fed Ga Offset Method State</v>
          </cell>
          <cell r="B490">
            <v>35355.69</v>
          </cell>
        </row>
        <row r="491">
          <cell r="A491" t="str">
            <v>Fed Ga Offset Life State</v>
          </cell>
          <cell r="B491">
            <v>134929.39000000001</v>
          </cell>
        </row>
        <row r="492">
          <cell r="A492" t="str">
            <v>Fed Ga Offset Method Life State</v>
          </cell>
          <cell r="B492">
            <v>-18870207</v>
          </cell>
        </row>
        <row r="493">
          <cell r="A493" t="str">
            <v>STEAM Accelerated Depreciation</v>
          </cell>
          <cell r="B493">
            <v>-15885599.52</v>
          </cell>
        </row>
        <row r="494">
          <cell r="A494" t="str">
            <v>Fed Ga Offset Indirect Cost State</v>
          </cell>
          <cell r="B494">
            <v>3764.26</v>
          </cell>
        </row>
        <row r="495">
          <cell r="A495" t="str">
            <v>Fed Ga Offset Afudc Debt Gross Stat</v>
          </cell>
          <cell r="B495">
            <v>-199566.16</v>
          </cell>
        </row>
        <row r="496">
          <cell r="A496" t="str">
            <v>Fed Ga Offset Other Deferred State</v>
          </cell>
          <cell r="B496">
            <v>176955.79</v>
          </cell>
        </row>
        <row r="497">
          <cell r="B497">
            <v>0</v>
          </cell>
        </row>
        <row r="498">
          <cell r="A498" t="str">
            <v>Fed Ga Offset Tax Repairs Expense</v>
          </cell>
          <cell r="B498">
            <v>-6762725.71</v>
          </cell>
        </row>
        <row r="499">
          <cell r="A499" t="str">
            <v>Subtotals:</v>
          </cell>
          <cell r="B499">
            <v>-6781571.8200000003</v>
          </cell>
        </row>
        <row r="500">
          <cell r="A500" t="str">
            <v>Fed Ga Offset Tax Diffs State</v>
          </cell>
          <cell r="B500">
            <v>2740.16</v>
          </cell>
        </row>
        <row r="501">
          <cell r="A501" t="str">
            <v>Fed Ga Offset SECTION 263A State</v>
          </cell>
          <cell r="B501">
            <v>62122.76</v>
          </cell>
        </row>
        <row r="502">
          <cell r="A502" t="str">
            <v>Fed Ga Offset CAPITALIZED DEPR Stat</v>
          </cell>
          <cell r="B502">
            <v>402.79</v>
          </cell>
        </row>
        <row r="503">
          <cell r="A503" t="str">
            <v>Fed Ga Offset CIAC State</v>
          </cell>
          <cell r="B503">
            <v>0</v>
          </cell>
        </row>
        <row r="504">
          <cell r="A504" t="str">
            <v>Fed Ga Offset NEG OTHER DEFERRED St</v>
          </cell>
          <cell r="B504">
            <v>65126.13</v>
          </cell>
        </row>
        <row r="505">
          <cell r="B505">
            <v>0</v>
          </cell>
        </row>
        <row r="506">
          <cell r="A506" t="str">
            <v>Fed Ga Offset Tax Repairs Exp. SO</v>
          </cell>
          <cell r="B506">
            <v>13249197.359999999</v>
          </cell>
        </row>
        <row r="507">
          <cell r="A507" t="str">
            <v>Fed Ga Offset Tax Rep 481a State</v>
          </cell>
          <cell r="B507">
            <v>-12492226.029999999</v>
          </cell>
        </row>
        <row r="508">
          <cell r="B508">
            <v>-33273.599999999999</v>
          </cell>
        </row>
        <row r="509">
          <cell r="A509" t="str">
            <v>Subtotals:</v>
          </cell>
          <cell r="B509">
            <v>854089.57</v>
          </cell>
        </row>
        <row r="510">
          <cell r="A510" t="str">
            <v>Fed Ga Offset Life FT State</v>
          </cell>
          <cell r="B510">
            <v>0</v>
          </cell>
        </row>
        <row r="511">
          <cell r="A511" t="str">
            <v>Fed Ga Offset Method Life FT State</v>
          </cell>
          <cell r="B511">
            <v>0</v>
          </cell>
        </row>
        <row r="512">
          <cell r="A512" t="str">
            <v>Fed Ga Offset Method FT State</v>
          </cell>
          <cell r="B512">
            <v>0</v>
          </cell>
        </row>
        <row r="513">
          <cell r="A513" t="str">
            <v>Subtotals:</v>
          </cell>
          <cell r="B513">
            <v>0</v>
          </cell>
        </row>
        <row r="514">
          <cell r="A514" t="str">
            <v>Fed Georgia Offset ITC BASIS REDUCT</v>
          </cell>
          <cell r="B514">
            <v>0</v>
          </cell>
        </row>
        <row r="515">
          <cell r="A515" t="str">
            <v>Fed Ga Offset Afudc Equity State</v>
          </cell>
          <cell r="B515">
            <v>0</v>
          </cell>
        </row>
        <row r="516">
          <cell r="A516" t="str">
            <v>Fed Georgia Offset AFUDC DEBT GROSS</v>
          </cell>
          <cell r="B516">
            <v>0</v>
          </cell>
        </row>
        <row r="517">
          <cell r="A517" t="str">
            <v>Fed Georgia Offset AFUDC DEBT NOT S</v>
          </cell>
          <cell r="B517">
            <v>0</v>
          </cell>
        </row>
        <row r="518">
          <cell r="A518" t="str">
            <v>Fed Georgia Offset INDIRECT COST FT</v>
          </cell>
          <cell r="B518">
            <v>0</v>
          </cell>
        </row>
        <row r="519">
          <cell r="A519" t="str">
            <v>Subtotals:</v>
          </cell>
          <cell r="B519">
            <v>0</v>
          </cell>
        </row>
        <row r="520">
          <cell r="A520" t="str">
            <v>STEAM</v>
          </cell>
          <cell r="B520">
            <v>-21813081.77</v>
          </cell>
        </row>
        <row r="521">
          <cell r="A521" t="str">
            <v>Fed Ga Offset Cor</v>
          </cell>
          <cell r="B521">
            <v>0.01</v>
          </cell>
        </row>
        <row r="522">
          <cell r="A522" t="str">
            <v>Fed Ga Offset Method Life State</v>
          </cell>
          <cell r="B522">
            <v>0</v>
          </cell>
        </row>
        <row r="523">
          <cell r="A523" t="str">
            <v>STEAM HEAT Accelerated Depreciation</v>
          </cell>
          <cell r="B523">
            <v>0.01</v>
          </cell>
        </row>
        <row r="524">
          <cell r="A524" t="str">
            <v>STEAM HEAT</v>
          </cell>
          <cell r="B524">
            <v>0.01</v>
          </cell>
        </row>
        <row r="525">
          <cell r="A525" t="str">
            <v>Fed Ga Offset Cor</v>
          </cell>
          <cell r="B525">
            <v>42244.959999999999</v>
          </cell>
        </row>
        <row r="526">
          <cell r="A526" t="str">
            <v>Fed Ga Offset Method State</v>
          </cell>
          <cell r="B526">
            <v>-14625.17</v>
          </cell>
        </row>
        <row r="527">
          <cell r="A527" t="str">
            <v>Fed Ga Offset Life State</v>
          </cell>
          <cell r="B527">
            <v>-7992.53</v>
          </cell>
        </row>
        <row r="528">
          <cell r="A528" t="str">
            <v>Fed Ga Offset Method Life State</v>
          </cell>
          <cell r="B528">
            <v>-932216.98</v>
          </cell>
        </row>
        <row r="529">
          <cell r="A529" t="str">
            <v>STRUCTURES Accelerated Depreciation</v>
          </cell>
          <cell r="B529">
            <v>-912589.72</v>
          </cell>
        </row>
        <row r="530">
          <cell r="A530" t="str">
            <v>Fed Ga Offset Indirect Cost State</v>
          </cell>
          <cell r="B530">
            <v>1823.04</v>
          </cell>
        </row>
        <row r="531">
          <cell r="A531" t="str">
            <v>Fed Ga Offset Afudc Debt Gross Stat</v>
          </cell>
          <cell r="B531">
            <v>-39395.199999999997</v>
          </cell>
        </row>
        <row r="532">
          <cell r="A532" t="str">
            <v>Fed Ga Offset Other Deferred State</v>
          </cell>
          <cell r="B532">
            <v>-640.03</v>
          </cell>
        </row>
        <row r="533">
          <cell r="A533" t="str">
            <v>Fed Ga Offset ITC Other Basis Stat</v>
          </cell>
          <cell r="B533">
            <v>0</v>
          </cell>
        </row>
        <row r="534">
          <cell r="B534">
            <v>3598.94</v>
          </cell>
        </row>
        <row r="535">
          <cell r="A535" t="str">
            <v>Subtotals:</v>
          </cell>
          <cell r="B535">
            <v>-34613.25</v>
          </cell>
        </row>
        <row r="536">
          <cell r="A536" t="str">
            <v>Fed Ga Offset Tax Diffs State</v>
          </cell>
          <cell r="B536">
            <v>17788.38</v>
          </cell>
        </row>
        <row r="537">
          <cell r="A537" t="str">
            <v>Fed Ga Offset SECTION 263A State</v>
          </cell>
          <cell r="B537">
            <v>36507.47</v>
          </cell>
        </row>
        <row r="538">
          <cell r="A538" t="str">
            <v>Fed Ga Offset CAPITALIZED DEPR Stat</v>
          </cell>
          <cell r="B538">
            <v>1553.71</v>
          </cell>
        </row>
        <row r="539">
          <cell r="A539" t="str">
            <v>Fed Ga Offset CIAC State</v>
          </cell>
          <cell r="B539">
            <v>0</v>
          </cell>
        </row>
        <row r="540">
          <cell r="A540" t="str">
            <v>Fed Ga Offset NEG OTHER DEFERRED St</v>
          </cell>
          <cell r="B540">
            <v>0</v>
          </cell>
        </row>
        <row r="541">
          <cell r="A541" t="str">
            <v>Subtotals:</v>
          </cell>
          <cell r="B541">
            <v>55849.56</v>
          </cell>
        </row>
        <row r="542">
          <cell r="A542" t="str">
            <v>Fed Ga Offset Life FT State</v>
          </cell>
          <cell r="B542">
            <v>0</v>
          </cell>
        </row>
        <row r="543">
          <cell r="A543" t="str">
            <v>Fed Ga Offset Method Life FT State</v>
          </cell>
          <cell r="B543">
            <v>0</v>
          </cell>
        </row>
        <row r="544">
          <cell r="A544" t="str">
            <v>Fed Ga Offset Method FT State</v>
          </cell>
          <cell r="B544">
            <v>0</v>
          </cell>
        </row>
        <row r="545">
          <cell r="A545" t="str">
            <v>Subtotals:</v>
          </cell>
          <cell r="B545">
            <v>0</v>
          </cell>
        </row>
        <row r="546">
          <cell r="A546" t="str">
            <v>Fed Georgia Offset ITC BASIS REDUCT</v>
          </cell>
          <cell r="B546">
            <v>0</v>
          </cell>
        </row>
        <row r="547">
          <cell r="A547" t="str">
            <v>Fed Ga Offset Afudc Equity State</v>
          </cell>
          <cell r="B547">
            <v>0</v>
          </cell>
        </row>
        <row r="548">
          <cell r="A548" t="str">
            <v>Fed Georgia Offset AFUDC DEBT GROSS</v>
          </cell>
          <cell r="B548">
            <v>0</v>
          </cell>
        </row>
        <row r="549">
          <cell r="A549" t="str">
            <v>Fed Georgia Offset AFUDC DEBT NOT S</v>
          </cell>
          <cell r="B549">
            <v>0</v>
          </cell>
        </row>
        <row r="550">
          <cell r="A550" t="str">
            <v>Fed Georgia Offset INDIRECT COST FT</v>
          </cell>
          <cell r="B550">
            <v>0</v>
          </cell>
        </row>
        <row r="551">
          <cell r="A551" t="str">
            <v>Subtotals:</v>
          </cell>
          <cell r="B551">
            <v>0</v>
          </cell>
        </row>
        <row r="552">
          <cell r="A552" t="str">
            <v>STRUCTURES</v>
          </cell>
          <cell r="B552">
            <v>-891353.41</v>
          </cell>
        </row>
        <row r="553">
          <cell r="A553" t="str">
            <v>Fed Ga Offset Cor</v>
          </cell>
          <cell r="B553">
            <v>-694121.23</v>
          </cell>
        </row>
        <row r="554">
          <cell r="A554" t="str">
            <v>Fed Ga Offset Method State</v>
          </cell>
          <cell r="B554">
            <v>-590420.41</v>
          </cell>
        </row>
        <row r="555">
          <cell r="A555" t="str">
            <v>Fed Ga Offset Life State</v>
          </cell>
          <cell r="B555">
            <v>-85932.05</v>
          </cell>
        </row>
        <row r="556">
          <cell r="A556" t="str">
            <v>Fed Ga Offset Method Life State</v>
          </cell>
          <cell r="B556">
            <v>-40265357.579999998</v>
          </cell>
        </row>
        <row r="557">
          <cell r="A557" t="str">
            <v>TRANS Accelerated Depreciation</v>
          </cell>
          <cell r="B557">
            <v>-41635831.270000003</v>
          </cell>
        </row>
        <row r="558">
          <cell r="A558" t="str">
            <v>Fed Ga Offset Indirect Cost State</v>
          </cell>
          <cell r="B558">
            <v>268359.34999999998</v>
          </cell>
        </row>
        <row r="559">
          <cell r="A559" t="str">
            <v>Fed Ga Offset Afudc Debt Gross Stat</v>
          </cell>
          <cell r="B559">
            <v>-630243.03</v>
          </cell>
        </row>
        <row r="560">
          <cell r="A560" t="str">
            <v>Fed Ga Offset Other Deferred State</v>
          </cell>
          <cell r="B560">
            <v>-372119.82</v>
          </cell>
        </row>
        <row r="561">
          <cell r="A561" t="str">
            <v>Fed Ga Offset Repair Allow State</v>
          </cell>
          <cell r="B561">
            <v>-348479.22</v>
          </cell>
        </row>
        <row r="562">
          <cell r="A562" t="str">
            <v>Fed Ga Offset Reconcile Diff State</v>
          </cell>
          <cell r="B562">
            <v>-0.01</v>
          </cell>
        </row>
        <row r="563">
          <cell r="A563" t="str">
            <v xml:space="preserve">Fed Ga Offset Afudc Debt Tax Fed - </v>
          </cell>
          <cell r="B563">
            <v>-85247.5</v>
          </cell>
        </row>
        <row r="564">
          <cell r="A564" t="str">
            <v>Fed Ga Offset Tax Repairs Expense</v>
          </cell>
          <cell r="B564">
            <v>-2269759.58</v>
          </cell>
        </row>
        <row r="565">
          <cell r="A565" t="str">
            <v>Subtotals:</v>
          </cell>
          <cell r="B565">
            <v>-3437489.81</v>
          </cell>
        </row>
        <row r="566">
          <cell r="A566" t="str">
            <v>Fed Ga Offset Tax Diffs State</v>
          </cell>
          <cell r="B566">
            <v>8894.0300000000007</v>
          </cell>
        </row>
        <row r="567">
          <cell r="A567" t="str">
            <v>Fed Ga Offset SECTION 263A State</v>
          </cell>
          <cell r="B567">
            <v>577539.24</v>
          </cell>
        </row>
        <row r="568">
          <cell r="A568" t="str">
            <v>Fed Ga Offset CAPITALIZED DEPR Stat</v>
          </cell>
          <cell r="B568">
            <v>9888.3799999999992</v>
          </cell>
        </row>
        <row r="569">
          <cell r="A569" t="str">
            <v>Fed Ga Offset CIAC State</v>
          </cell>
          <cell r="B569">
            <v>1042367.12</v>
          </cell>
        </row>
        <row r="570">
          <cell r="A570" t="str">
            <v>Fed Ga Offset NEG OTHER DEFERRED St</v>
          </cell>
          <cell r="B570">
            <v>225871.19</v>
          </cell>
        </row>
        <row r="571">
          <cell r="A571" t="str">
            <v>Fed Ga Offset PROM PAYMENT State</v>
          </cell>
          <cell r="B571">
            <v>0</v>
          </cell>
        </row>
        <row r="572">
          <cell r="A572" t="str">
            <v>Fed Ga Offset Tax Repairs Exp. SO</v>
          </cell>
          <cell r="B572">
            <v>26985.59</v>
          </cell>
        </row>
        <row r="573">
          <cell r="A573" t="str">
            <v>Fed Ga Offset Tax Rep 481a State</v>
          </cell>
          <cell r="B573">
            <v>-58248.68</v>
          </cell>
        </row>
        <row r="574">
          <cell r="A574" t="str">
            <v>Fed Ga Offset Tax Exp CPI Rev State</v>
          </cell>
          <cell r="B574">
            <v>-9870.9</v>
          </cell>
        </row>
        <row r="575">
          <cell r="B575">
            <v>-58739.89</v>
          </cell>
        </row>
        <row r="576">
          <cell r="A576" t="str">
            <v>Subtotals:</v>
          </cell>
          <cell r="B576">
            <v>1764686.08</v>
          </cell>
        </row>
        <row r="577">
          <cell r="A577" t="str">
            <v>Fed Ga Offset Life FT State</v>
          </cell>
          <cell r="B577">
            <v>0</v>
          </cell>
        </row>
        <row r="578">
          <cell r="A578" t="str">
            <v>Fed Ga Offset Method Life FT State</v>
          </cell>
          <cell r="B578">
            <v>0</v>
          </cell>
        </row>
        <row r="579">
          <cell r="A579" t="str">
            <v>Fed Ga Offset Method FT State</v>
          </cell>
          <cell r="B579">
            <v>0</v>
          </cell>
        </row>
        <row r="580">
          <cell r="A580" t="str">
            <v>Subtotals:</v>
          </cell>
          <cell r="B580">
            <v>0</v>
          </cell>
        </row>
        <row r="581">
          <cell r="A581" t="str">
            <v>Fed Georgia Offset ITC BASIS REDUCT</v>
          </cell>
          <cell r="B581">
            <v>0</v>
          </cell>
        </row>
        <row r="582">
          <cell r="A582" t="str">
            <v>Fed Ga Offset Afudc Equity State</v>
          </cell>
          <cell r="B582">
            <v>0</v>
          </cell>
        </row>
        <row r="583">
          <cell r="A583" t="str">
            <v>Fed Georgia Offset AFUDC DEBT GROSS</v>
          </cell>
          <cell r="B583">
            <v>0</v>
          </cell>
        </row>
        <row r="584">
          <cell r="A584" t="str">
            <v>Fed Georgia Offset AFUDC DEBT NOT S</v>
          </cell>
          <cell r="B584">
            <v>0</v>
          </cell>
        </row>
        <row r="585">
          <cell r="A585" t="str">
            <v>Fed Georgia Offset INDIRECT COST FT</v>
          </cell>
          <cell r="B585">
            <v>0</v>
          </cell>
        </row>
        <row r="586">
          <cell r="A586" t="str">
            <v>Subtotals:</v>
          </cell>
          <cell r="B586">
            <v>0</v>
          </cell>
        </row>
        <row r="587">
          <cell r="A587" t="str">
            <v>TRANS</v>
          </cell>
          <cell r="B587">
            <v>-43308635</v>
          </cell>
        </row>
        <row r="588">
          <cell r="A588" t="str">
            <v>Fed Ga Offset Cor</v>
          </cell>
          <cell r="B588">
            <v>-346800.6</v>
          </cell>
        </row>
        <row r="589">
          <cell r="A589" t="str">
            <v>Fed Ga Offset Method State</v>
          </cell>
          <cell r="B589">
            <v>-0.01</v>
          </cell>
        </row>
        <row r="590">
          <cell r="A590" t="str">
            <v>Fed Ga Offset Life State</v>
          </cell>
          <cell r="B590">
            <v>-212.31</v>
          </cell>
        </row>
        <row r="591">
          <cell r="A591" t="str">
            <v>Fed Ga Offset Method Life State</v>
          </cell>
          <cell r="B591">
            <v>-820579.09</v>
          </cell>
        </row>
        <row r="592">
          <cell r="A592" t="str">
            <v>TRANSPORT Accelerated Depreciation</v>
          </cell>
          <cell r="B592">
            <v>-1167592.01</v>
          </cell>
        </row>
        <row r="593">
          <cell r="A593" t="str">
            <v>Fed Ga Offset Indirect Cost State</v>
          </cell>
          <cell r="B593">
            <v>1057.92</v>
          </cell>
        </row>
        <row r="594">
          <cell r="A594" t="str">
            <v>Fed Ga Offset Afudc Debt Gross Stat</v>
          </cell>
          <cell r="B594">
            <v>-4280.72</v>
          </cell>
        </row>
        <row r="595">
          <cell r="A595" t="str">
            <v>Fed Ga Offset Other Deferred State</v>
          </cell>
          <cell r="B595">
            <v>22.12</v>
          </cell>
        </row>
        <row r="596">
          <cell r="A596" t="str">
            <v>Fed Ga Offset ITC Other Basis Stat</v>
          </cell>
          <cell r="B596">
            <v>0</v>
          </cell>
        </row>
        <row r="597">
          <cell r="A597" t="str">
            <v>Subtotals:</v>
          </cell>
          <cell r="B597">
            <v>-3200.68</v>
          </cell>
        </row>
        <row r="598">
          <cell r="A598" t="str">
            <v>Fed Ga Offset Tax Diffs State</v>
          </cell>
          <cell r="B598">
            <v>0</v>
          </cell>
        </row>
        <row r="599">
          <cell r="A599" t="str">
            <v>Fed Ga Offset SECTION 263A State</v>
          </cell>
          <cell r="B599">
            <v>6330.18</v>
          </cell>
        </row>
        <row r="600">
          <cell r="A600" t="str">
            <v>Fed Ga Offset CAPITALIZED DEPR Stat</v>
          </cell>
          <cell r="B600">
            <v>-201.25</v>
          </cell>
        </row>
        <row r="601">
          <cell r="B601">
            <v>0</v>
          </cell>
        </row>
        <row r="602">
          <cell r="A602" t="str">
            <v>Fed Ga Offset NEG OTHER DEFERRED St</v>
          </cell>
          <cell r="B602">
            <v>0</v>
          </cell>
        </row>
        <row r="603">
          <cell r="A603" t="str">
            <v>Fed Ga Offset Tax Rep 481a State</v>
          </cell>
          <cell r="B603">
            <v>0</v>
          </cell>
        </row>
        <row r="604">
          <cell r="A604" t="str">
            <v>Subtotals:</v>
          </cell>
          <cell r="B604">
            <v>6128.93</v>
          </cell>
        </row>
        <row r="605">
          <cell r="A605" t="str">
            <v>Fed Ga Offset Life FT State</v>
          </cell>
          <cell r="B605">
            <v>0</v>
          </cell>
        </row>
        <row r="606">
          <cell r="A606" t="str">
            <v>Subtotals:</v>
          </cell>
          <cell r="B606">
            <v>0</v>
          </cell>
        </row>
        <row r="607">
          <cell r="A607" t="str">
            <v>Fed Georgia Offset ITC BASIS REDUCT</v>
          </cell>
          <cell r="B607">
            <v>0</v>
          </cell>
        </row>
        <row r="608">
          <cell r="A608" t="str">
            <v>Fed Ga Offset Afudc Equity State</v>
          </cell>
          <cell r="B608">
            <v>0</v>
          </cell>
        </row>
        <row r="609">
          <cell r="A609" t="str">
            <v>Fed Georgia Offset AFUDC DEBT NOT S</v>
          </cell>
          <cell r="B609">
            <v>0</v>
          </cell>
        </row>
        <row r="610">
          <cell r="A610" t="str">
            <v>Fed Georgia Offset INDIRECT COST FT</v>
          </cell>
          <cell r="B610">
            <v>0</v>
          </cell>
        </row>
        <row r="611">
          <cell r="A611" t="str">
            <v>Subtotals:</v>
          </cell>
          <cell r="B611">
            <v>0</v>
          </cell>
        </row>
        <row r="612">
          <cell r="A612" t="str">
            <v>TRANSPORT</v>
          </cell>
          <cell r="B612">
            <v>-1164663.76</v>
          </cell>
        </row>
      </sheetData>
      <sheetData sheetId="29"/>
      <sheetData sheetId="30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-25"/>
      <sheetName val="13 Month Detail"/>
      <sheetName val="Reconciliation to GL"/>
      <sheetName val="Exports - General M-1's"/>
      <sheetName val="Exports - Credit CF-Util"/>
      <sheetName val="Exports - Tax Reform GU M's"/>
      <sheetName val="Rome "/>
      <sheetName val="Rome"/>
      <sheetName val="CWIP"/>
      <sheetName val="NCCR"/>
      <sheetName val="Stock Options"/>
      <sheetName val="V3&amp;4 Removal"/>
      <sheetName val="V3&amp;4 In Rates Adj"/>
      <sheetName val="PT Street Light"/>
      <sheetName val="GP ADITs"/>
      <sheetName val="Summary UnReg ODL"/>
      <sheetName val="DSM"/>
      <sheetName val="Wholesale-Retired Units"/>
      <sheetName val="Bowen Fire Adj"/>
      <sheetName val="State FTC &amp; Fed ITC Adj"/>
      <sheetName val="TCC Schedule"/>
      <sheetName val="Fed ITC Util - Tax Compliance"/>
      <sheetName val="Calculations Input"/>
      <sheetName val="Column Adj Feeder Input"/>
      <sheetName val="Instructions -&gt;"/>
      <sheetName val="DI-25.2 NEW"/>
      <sheetName val="DI-25.2 Federal NEW"/>
      <sheetName val="DI-25.2 ITD NEW"/>
      <sheetName val="DI-25.2 State NEW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uidelines"/>
      <sheetName val="Constants"/>
      <sheetName val="Version"/>
      <sheetName val="Annual_Monthly &amp; Transpose"/>
      <sheetName val="Settings"/>
      <sheetName val="Settings_Expand"/>
      <sheetName val="Lease Asset"/>
      <sheetName val="RevReq Asset"/>
      <sheetName val="Capital Gains Asset"/>
      <sheetName val="RevReq Base"/>
      <sheetName val="RevReq Details II"/>
      <sheetName val="RevReq Consol"/>
      <sheetName val="Asset_Master"/>
      <sheetName val="Annual Inputs"/>
      <sheetName val="Spending Curve"/>
      <sheetName val="Recurring Capital"/>
      <sheetName val="Project Inputs"/>
      <sheetName val="Start"/>
      <sheetName val="Vogtle 3 NCCR 1.425"/>
      <sheetName val="Vogtle 3 NCCR Closures"/>
      <sheetName val="Vogtle 3 NCCR Above"/>
      <sheetName val="Vogtle 3 - AFUDC .915"/>
      <sheetName val="Vogtle 3 - 4.4B AFUDC Above"/>
      <sheetName val="Vogtle 4 NCCR"/>
      <sheetName val="Vogtle 4 - 4.4B AFUDC"/>
      <sheetName val="Original AFUDC"/>
      <sheetName val="Recurring Capital 3&amp;4"/>
      <sheetName val="End"/>
      <sheetName val="Financial Engine"/>
      <sheetName val="Summary Report"/>
      <sheetName val="Financing Cost Summary"/>
      <sheetName val="Rate Impact Feeder"/>
      <sheetName val="Graphs_Custom"/>
      <sheetName val="Financial Engine Old"/>
      <sheetName val="Financial Engine Delta"/>
      <sheetName val="UI No Calc Output"/>
      <sheetName val="Graphs_Custom_Settings"/>
      <sheetName val="Labels"/>
      <sheetName val="Prt_Reports"/>
      <sheetName val="Graphs_Valuation"/>
      <sheetName val="Retail RevReq View"/>
    </sheetNames>
    <sheetDataSet>
      <sheetData sheetId="0"/>
      <sheetData sheetId="1">
        <row r="6">
          <cell r="C6" t="str">
            <v>Monthly</v>
          </cell>
        </row>
        <row r="37">
          <cell r="L37" t="str">
            <v>Warning: Monthly vs Annual</v>
          </cell>
        </row>
      </sheetData>
      <sheetData sheetId="2"/>
      <sheetData sheetId="3"/>
      <sheetData sheetId="4">
        <row r="6">
          <cell r="C6">
            <v>40178</v>
          </cell>
        </row>
      </sheetData>
      <sheetData sheetId="5">
        <row r="14">
          <cell r="C14">
            <v>1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>
        <row r="17">
          <cell r="C17" t="str">
            <v>APC</v>
          </cell>
        </row>
        <row r="18">
          <cell r="C18" t="str">
            <v>GPC</v>
          </cell>
        </row>
        <row r="19">
          <cell r="C19" t="str">
            <v>GULF</v>
          </cell>
        </row>
        <row r="20">
          <cell r="C20" t="str">
            <v>MPC</v>
          </cell>
        </row>
        <row r="21">
          <cell r="C21" t="str">
            <v>System</v>
          </cell>
        </row>
        <row r="22">
          <cell r="C22" t="str">
            <v>IL</v>
          </cell>
        </row>
        <row r="23">
          <cell r="C23" t="str">
            <v>VA</v>
          </cell>
        </row>
        <row r="24">
          <cell r="C24" t="str">
            <v>NJ</v>
          </cell>
        </row>
        <row r="25">
          <cell r="C25" t="str">
            <v>TN</v>
          </cell>
        </row>
        <row r="26">
          <cell r="C26" t="str">
            <v>Burke County</v>
          </cell>
        </row>
      </sheetData>
      <sheetData sheetId="14"/>
      <sheetData sheetId="15"/>
      <sheetData sheetId="16">
        <row r="7">
          <cell r="E7">
            <v>40178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9">
          <cell r="C9">
            <v>26</v>
          </cell>
        </row>
      </sheetData>
      <sheetData sheetId="33"/>
      <sheetData sheetId="34"/>
      <sheetData sheetId="35"/>
      <sheetData sheetId="36">
        <row r="7">
          <cell r="C7" t="str">
            <v>Annual</v>
          </cell>
        </row>
        <row r="8">
          <cell r="C8" t="str">
            <v>Monthly</v>
          </cell>
        </row>
        <row r="13">
          <cell r="C13">
            <v>40178</v>
          </cell>
          <cell r="D13">
            <v>40209</v>
          </cell>
          <cell r="E13">
            <v>40237</v>
          </cell>
          <cell r="F13">
            <v>40268</v>
          </cell>
          <cell r="G13">
            <v>40298</v>
          </cell>
          <cell r="H13">
            <v>40329</v>
          </cell>
          <cell r="I13">
            <v>40359</v>
          </cell>
          <cell r="J13">
            <v>40390</v>
          </cell>
          <cell r="K13">
            <v>40421</v>
          </cell>
          <cell r="L13">
            <v>40451</v>
          </cell>
          <cell r="M13">
            <v>40482</v>
          </cell>
          <cell r="N13">
            <v>40512</v>
          </cell>
          <cell r="O13">
            <v>40543</v>
          </cell>
          <cell r="P13">
            <v>40574</v>
          </cell>
          <cell r="Q13">
            <v>40602</v>
          </cell>
          <cell r="R13">
            <v>40633</v>
          </cell>
          <cell r="S13">
            <v>40663</v>
          </cell>
          <cell r="T13">
            <v>40694</v>
          </cell>
          <cell r="U13">
            <v>40724</v>
          </cell>
          <cell r="V13">
            <v>40755</v>
          </cell>
          <cell r="W13">
            <v>40786</v>
          </cell>
          <cell r="X13">
            <v>40816</v>
          </cell>
          <cell r="Y13">
            <v>40847</v>
          </cell>
          <cell r="Z13">
            <v>40877</v>
          </cell>
          <cell r="AA13">
            <v>40908</v>
          </cell>
          <cell r="AB13">
            <v>40939</v>
          </cell>
          <cell r="AC13">
            <v>40968</v>
          </cell>
          <cell r="AD13">
            <v>40999</v>
          </cell>
          <cell r="AE13">
            <v>41029</v>
          </cell>
          <cell r="AF13">
            <v>41060</v>
          </cell>
          <cell r="AG13">
            <v>41090</v>
          </cell>
          <cell r="AH13">
            <v>41121</v>
          </cell>
          <cell r="AI13">
            <v>41152</v>
          </cell>
          <cell r="AJ13">
            <v>41182</v>
          </cell>
          <cell r="AK13">
            <v>41213</v>
          </cell>
          <cell r="AL13">
            <v>41243</v>
          </cell>
          <cell r="AM13">
            <v>41274</v>
          </cell>
          <cell r="AN13">
            <v>41305</v>
          </cell>
          <cell r="AO13">
            <v>41333</v>
          </cell>
          <cell r="AP13">
            <v>41364</v>
          </cell>
          <cell r="AQ13">
            <v>41394</v>
          </cell>
          <cell r="AR13">
            <v>41425</v>
          </cell>
          <cell r="AS13">
            <v>41455</v>
          </cell>
          <cell r="AT13">
            <v>41486</v>
          </cell>
          <cell r="AU13">
            <v>41517</v>
          </cell>
          <cell r="AV13">
            <v>41547</v>
          </cell>
          <cell r="AW13">
            <v>41578</v>
          </cell>
          <cell r="AX13">
            <v>41608</v>
          </cell>
          <cell r="AY13">
            <v>41639</v>
          </cell>
          <cell r="AZ13">
            <v>41670</v>
          </cell>
          <cell r="BA13">
            <v>41698</v>
          </cell>
          <cell r="BB13">
            <v>41729</v>
          </cell>
          <cell r="BC13">
            <v>41759</v>
          </cell>
          <cell r="BD13">
            <v>41790</v>
          </cell>
          <cell r="BE13">
            <v>41820</v>
          </cell>
          <cell r="BF13">
            <v>41851</v>
          </cell>
          <cell r="BG13">
            <v>41882</v>
          </cell>
          <cell r="BH13">
            <v>41912</v>
          </cell>
          <cell r="BI13">
            <v>41943</v>
          </cell>
          <cell r="BJ13">
            <v>41973</v>
          </cell>
          <cell r="BK13">
            <v>42004</v>
          </cell>
          <cell r="BL13">
            <v>42035</v>
          </cell>
          <cell r="BM13">
            <v>42063</v>
          </cell>
          <cell r="BN13">
            <v>42094</v>
          </cell>
          <cell r="BO13">
            <v>42124</v>
          </cell>
          <cell r="BP13">
            <v>42155</v>
          </cell>
          <cell r="BQ13">
            <v>42185</v>
          </cell>
          <cell r="BR13">
            <v>42216</v>
          </cell>
          <cell r="BS13">
            <v>42247</v>
          </cell>
          <cell r="BT13">
            <v>42277</v>
          </cell>
          <cell r="BU13">
            <v>42308</v>
          </cell>
          <cell r="BV13">
            <v>42338</v>
          </cell>
          <cell r="BW13">
            <v>42369</v>
          </cell>
          <cell r="BX13">
            <v>42400</v>
          </cell>
          <cell r="BY13">
            <v>42429</v>
          </cell>
          <cell r="BZ13">
            <v>42460</v>
          </cell>
          <cell r="CA13">
            <v>42490</v>
          </cell>
          <cell r="CB13">
            <v>42521</v>
          </cell>
          <cell r="CC13">
            <v>42551</v>
          </cell>
          <cell r="CD13">
            <v>42582</v>
          </cell>
          <cell r="CE13">
            <v>42613</v>
          </cell>
          <cell r="CF13">
            <v>42643</v>
          </cell>
          <cell r="CG13">
            <v>42674</v>
          </cell>
          <cell r="CH13">
            <v>42704</v>
          </cell>
          <cell r="CI13">
            <v>42735</v>
          </cell>
          <cell r="CJ13">
            <v>42766</v>
          </cell>
          <cell r="CK13">
            <v>42794</v>
          </cell>
          <cell r="CL13">
            <v>42825</v>
          </cell>
          <cell r="CM13">
            <v>42855</v>
          </cell>
          <cell r="CN13">
            <v>42886</v>
          </cell>
          <cell r="CO13">
            <v>42916</v>
          </cell>
          <cell r="CP13">
            <v>42947</v>
          </cell>
          <cell r="CQ13">
            <v>42978</v>
          </cell>
          <cell r="CR13">
            <v>43008</v>
          </cell>
          <cell r="CS13">
            <v>43039</v>
          </cell>
          <cell r="CT13">
            <v>43069</v>
          </cell>
          <cell r="CU13">
            <v>43100</v>
          </cell>
          <cell r="CV13">
            <v>43131</v>
          </cell>
          <cell r="CW13">
            <v>43159</v>
          </cell>
          <cell r="CX13">
            <v>43190</v>
          </cell>
          <cell r="CY13">
            <v>43220</v>
          </cell>
          <cell r="CZ13">
            <v>43251</v>
          </cell>
          <cell r="DA13">
            <v>43281</v>
          </cell>
          <cell r="DB13">
            <v>43312</v>
          </cell>
          <cell r="DC13">
            <v>43343</v>
          </cell>
          <cell r="DD13">
            <v>43373</v>
          </cell>
          <cell r="DE13">
            <v>43404</v>
          </cell>
          <cell r="DF13">
            <v>43434</v>
          </cell>
          <cell r="DG13">
            <v>43465</v>
          </cell>
          <cell r="DH13">
            <v>43496</v>
          </cell>
          <cell r="DI13">
            <v>43524</v>
          </cell>
          <cell r="DJ13">
            <v>43555</v>
          </cell>
          <cell r="DK13">
            <v>43585</v>
          </cell>
          <cell r="DL13">
            <v>43616</v>
          </cell>
          <cell r="DM13">
            <v>43646</v>
          </cell>
          <cell r="DN13">
            <v>43677</v>
          </cell>
          <cell r="DO13">
            <v>43708</v>
          </cell>
          <cell r="DP13">
            <v>43738</v>
          </cell>
          <cell r="DQ13">
            <v>43769</v>
          </cell>
          <cell r="DR13">
            <v>43799</v>
          </cell>
          <cell r="DS13">
            <v>43830</v>
          </cell>
          <cell r="DT13">
            <v>43861</v>
          </cell>
          <cell r="DU13">
            <v>43890</v>
          </cell>
          <cell r="DV13">
            <v>43921</v>
          </cell>
          <cell r="DW13">
            <v>43951</v>
          </cell>
          <cell r="DX13">
            <v>43982</v>
          </cell>
          <cell r="DY13">
            <v>44012</v>
          </cell>
          <cell r="DZ13">
            <v>44043</v>
          </cell>
          <cell r="EA13">
            <v>44074</v>
          </cell>
          <cell r="EB13">
            <v>44104</v>
          </cell>
          <cell r="EC13">
            <v>44135</v>
          </cell>
          <cell r="ED13">
            <v>44165</v>
          </cell>
          <cell r="EE13">
            <v>44196</v>
          </cell>
          <cell r="EF13">
            <v>44227</v>
          </cell>
          <cell r="EG13">
            <v>44255</v>
          </cell>
          <cell r="EH13">
            <v>44286</v>
          </cell>
          <cell r="EI13">
            <v>44316</v>
          </cell>
          <cell r="EJ13">
            <v>44347</v>
          </cell>
          <cell r="EK13">
            <v>44377</v>
          </cell>
          <cell r="EL13">
            <v>44408</v>
          </cell>
          <cell r="EM13">
            <v>44439</v>
          </cell>
          <cell r="EN13">
            <v>44469</v>
          </cell>
          <cell r="EO13">
            <v>44500</v>
          </cell>
          <cell r="EP13">
            <v>44530</v>
          </cell>
          <cell r="EQ13">
            <v>44561</v>
          </cell>
          <cell r="ER13">
            <v>44592</v>
          </cell>
          <cell r="ES13">
            <v>44620</v>
          </cell>
          <cell r="ET13">
            <v>44651</v>
          </cell>
          <cell r="EU13">
            <v>44681</v>
          </cell>
          <cell r="EV13">
            <v>44712</v>
          </cell>
          <cell r="EW13">
            <v>44742</v>
          </cell>
          <cell r="EX13">
            <v>44773</v>
          </cell>
          <cell r="EY13">
            <v>44804</v>
          </cell>
          <cell r="EZ13">
            <v>44834</v>
          </cell>
          <cell r="FA13">
            <v>44865</v>
          </cell>
          <cell r="FB13">
            <v>44895</v>
          </cell>
          <cell r="FC13">
            <v>44926</v>
          </cell>
          <cell r="FD13">
            <v>44957</v>
          </cell>
          <cell r="FE13">
            <v>44985</v>
          </cell>
          <cell r="FF13">
            <v>45016</v>
          </cell>
          <cell r="FG13">
            <v>45046</v>
          </cell>
          <cell r="FH13">
            <v>45077</v>
          </cell>
          <cell r="FI13">
            <v>45107</v>
          </cell>
          <cell r="FJ13">
            <v>45138</v>
          </cell>
          <cell r="FK13">
            <v>45169</v>
          </cell>
          <cell r="FL13">
            <v>45199</v>
          </cell>
          <cell r="FM13">
            <v>45230</v>
          </cell>
          <cell r="FN13">
            <v>45260</v>
          </cell>
          <cell r="FO13">
            <v>45291</v>
          </cell>
          <cell r="FP13">
            <v>45322</v>
          </cell>
          <cell r="FQ13">
            <v>45351</v>
          </cell>
          <cell r="FR13">
            <v>45382</v>
          </cell>
          <cell r="FS13">
            <v>45412</v>
          </cell>
          <cell r="FT13">
            <v>45443</v>
          </cell>
          <cell r="FU13">
            <v>45473</v>
          </cell>
          <cell r="FV13">
            <v>45504</v>
          </cell>
          <cell r="FW13">
            <v>45535</v>
          </cell>
          <cell r="FX13">
            <v>45565</v>
          </cell>
          <cell r="FY13">
            <v>45596</v>
          </cell>
          <cell r="FZ13">
            <v>45626</v>
          </cell>
          <cell r="GA13">
            <v>45657</v>
          </cell>
          <cell r="GB13">
            <v>45688</v>
          </cell>
          <cell r="GC13">
            <v>45716</v>
          </cell>
          <cell r="GD13">
            <v>45747</v>
          </cell>
          <cell r="GE13">
            <v>45777</v>
          </cell>
          <cell r="GF13">
            <v>45808</v>
          </cell>
          <cell r="GG13">
            <v>45838</v>
          </cell>
          <cell r="GH13">
            <v>45869</v>
          </cell>
          <cell r="GI13">
            <v>45900</v>
          </cell>
          <cell r="GJ13">
            <v>45930</v>
          </cell>
          <cell r="GK13">
            <v>45961</v>
          </cell>
          <cell r="GL13">
            <v>45991</v>
          </cell>
          <cell r="GM13">
            <v>46022</v>
          </cell>
          <cell r="GN13">
            <v>46053</v>
          </cell>
          <cell r="GO13">
            <v>46081</v>
          </cell>
          <cell r="GP13">
            <v>46112</v>
          </cell>
          <cell r="GQ13">
            <v>46142</v>
          </cell>
          <cell r="GR13">
            <v>46173</v>
          </cell>
          <cell r="GS13">
            <v>46203</v>
          </cell>
          <cell r="GT13">
            <v>46234</v>
          </cell>
          <cell r="GU13">
            <v>46265</v>
          </cell>
          <cell r="GV13">
            <v>46295</v>
          </cell>
          <cell r="GW13">
            <v>46326</v>
          </cell>
          <cell r="GX13">
            <v>46356</v>
          </cell>
          <cell r="GY13">
            <v>46387</v>
          </cell>
          <cell r="GZ13">
            <v>46418</v>
          </cell>
          <cell r="HA13">
            <v>46446</v>
          </cell>
          <cell r="HB13">
            <v>46477</v>
          </cell>
          <cell r="HC13">
            <v>46507</v>
          </cell>
          <cell r="HD13">
            <v>46538</v>
          </cell>
          <cell r="HE13">
            <v>46568</v>
          </cell>
          <cell r="HF13">
            <v>46599</v>
          </cell>
          <cell r="HG13">
            <v>46630</v>
          </cell>
          <cell r="HH13">
            <v>46660</v>
          </cell>
          <cell r="HI13">
            <v>46691</v>
          </cell>
          <cell r="HJ13">
            <v>46721</v>
          </cell>
          <cell r="HK13">
            <v>46752</v>
          </cell>
          <cell r="HL13">
            <v>46783</v>
          </cell>
          <cell r="HM13">
            <v>46812</v>
          </cell>
          <cell r="HN13">
            <v>46843</v>
          </cell>
          <cell r="HO13">
            <v>46873</v>
          </cell>
          <cell r="HP13">
            <v>46904</v>
          </cell>
          <cell r="HQ13">
            <v>46934</v>
          </cell>
          <cell r="HR13">
            <v>46965</v>
          </cell>
          <cell r="HS13">
            <v>46996</v>
          </cell>
          <cell r="HT13">
            <v>47026</v>
          </cell>
          <cell r="HU13">
            <v>47057</v>
          </cell>
          <cell r="HV13">
            <v>47087</v>
          </cell>
          <cell r="HW13">
            <v>47118</v>
          </cell>
          <cell r="HX13">
            <v>47149</v>
          </cell>
          <cell r="HY13">
            <v>47177</v>
          </cell>
          <cell r="HZ13">
            <v>47208</v>
          </cell>
          <cell r="IA13">
            <v>47238</v>
          </cell>
          <cell r="IB13">
            <v>47269</v>
          </cell>
          <cell r="IC13">
            <v>47299</v>
          </cell>
          <cell r="ID13">
            <v>47330</v>
          </cell>
          <cell r="IE13">
            <v>47361</v>
          </cell>
          <cell r="IF13">
            <v>47391</v>
          </cell>
          <cell r="IG13">
            <v>47422</v>
          </cell>
          <cell r="IH13">
            <v>47452</v>
          </cell>
          <cell r="II13">
            <v>47483</v>
          </cell>
        </row>
        <row r="15">
          <cell r="C15">
            <v>40178</v>
          </cell>
          <cell r="D15">
            <v>40543</v>
          </cell>
          <cell r="E15">
            <v>40908</v>
          </cell>
          <cell r="F15">
            <v>41274</v>
          </cell>
          <cell r="G15">
            <v>41639</v>
          </cell>
          <cell r="H15">
            <v>42004</v>
          </cell>
          <cell r="I15">
            <v>42369</v>
          </cell>
          <cell r="J15">
            <v>42735</v>
          </cell>
          <cell r="K15">
            <v>43100</v>
          </cell>
          <cell r="L15">
            <v>43465</v>
          </cell>
          <cell r="M15">
            <v>47483</v>
          </cell>
          <cell r="N15">
            <v>47848</v>
          </cell>
          <cell r="O15">
            <v>48213</v>
          </cell>
          <cell r="P15">
            <v>48579</v>
          </cell>
          <cell r="Q15">
            <v>48944</v>
          </cell>
          <cell r="R15">
            <v>49309</v>
          </cell>
          <cell r="S15">
            <v>49674</v>
          </cell>
          <cell r="T15">
            <v>50040</v>
          </cell>
          <cell r="U15">
            <v>50405</v>
          </cell>
          <cell r="V15">
            <v>50770</v>
          </cell>
          <cell r="W15">
            <v>51135</v>
          </cell>
          <cell r="X15">
            <v>51501</v>
          </cell>
          <cell r="Y15">
            <v>51866</v>
          </cell>
          <cell r="Z15">
            <v>52231</v>
          </cell>
          <cell r="AA15">
            <v>52596</v>
          </cell>
          <cell r="AB15">
            <v>52962</v>
          </cell>
          <cell r="AC15">
            <v>53327</v>
          </cell>
          <cell r="AD15">
            <v>53692</v>
          </cell>
          <cell r="AE15">
            <v>54057</v>
          </cell>
          <cell r="AF15">
            <v>54423</v>
          </cell>
          <cell r="AG15">
            <v>54788</v>
          </cell>
          <cell r="AH15">
            <v>55153</v>
          </cell>
          <cell r="AI15">
            <v>55518</v>
          </cell>
          <cell r="AJ15">
            <v>55884</v>
          </cell>
          <cell r="AK15">
            <v>56249</v>
          </cell>
          <cell r="AL15">
            <v>56614</v>
          </cell>
          <cell r="AM15">
            <v>56979</v>
          </cell>
          <cell r="AN15">
            <v>57345</v>
          </cell>
          <cell r="AO15">
            <v>57710</v>
          </cell>
          <cell r="AP15">
            <v>58075</v>
          </cell>
          <cell r="AQ15">
            <v>58440</v>
          </cell>
          <cell r="AR15">
            <v>58806</v>
          </cell>
          <cell r="AS15">
            <v>59171</v>
          </cell>
          <cell r="AT15">
            <v>59536</v>
          </cell>
          <cell r="AU15">
            <v>59901</v>
          </cell>
          <cell r="AV15">
            <v>60267</v>
          </cell>
          <cell r="AW15">
            <v>60632</v>
          </cell>
          <cell r="AX15">
            <v>60997</v>
          </cell>
          <cell r="AY15">
            <v>61362</v>
          </cell>
          <cell r="AZ15">
            <v>61728</v>
          </cell>
          <cell r="BA15">
            <v>62093</v>
          </cell>
          <cell r="BB15">
            <v>62458</v>
          </cell>
          <cell r="BC15">
            <v>62823</v>
          </cell>
          <cell r="BD15">
            <v>63189</v>
          </cell>
          <cell r="BE15">
            <v>63554</v>
          </cell>
          <cell r="BF15">
            <v>63919</v>
          </cell>
          <cell r="BG15">
            <v>64284</v>
          </cell>
          <cell r="BH15">
            <v>64650</v>
          </cell>
          <cell r="BI15">
            <v>65015</v>
          </cell>
          <cell r="BJ15">
            <v>65380</v>
          </cell>
          <cell r="BK15">
            <v>65745</v>
          </cell>
          <cell r="BL15">
            <v>66111</v>
          </cell>
          <cell r="BM15">
            <v>66476</v>
          </cell>
          <cell r="BN15">
            <v>66841</v>
          </cell>
          <cell r="BO15">
            <v>67206</v>
          </cell>
          <cell r="BP15">
            <v>67572</v>
          </cell>
          <cell r="BQ15">
            <v>67937</v>
          </cell>
          <cell r="BR15">
            <v>68302</v>
          </cell>
          <cell r="BS15">
            <v>68667</v>
          </cell>
          <cell r="BT15">
            <v>69033</v>
          </cell>
          <cell r="BU15">
            <v>69398</v>
          </cell>
          <cell r="BV15">
            <v>69763</v>
          </cell>
          <cell r="BW15">
            <v>70128</v>
          </cell>
          <cell r="BX15">
            <v>70494</v>
          </cell>
          <cell r="BY15">
            <v>70859</v>
          </cell>
          <cell r="BZ15">
            <v>71224</v>
          </cell>
        </row>
      </sheetData>
      <sheetData sheetId="37"/>
      <sheetData sheetId="38"/>
      <sheetData sheetId="39"/>
      <sheetData sheetId="40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Yr 1 by Month"/>
      <sheetName val="Yr 2 by Month"/>
      <sheetName val="Total Project by Year"/>
      <sheetName val="Unitization Data Actual"/>
      <sheetName val="Unitization Data Split"/>
      <sheetName val="Monthly Yr1 Split"/>
      <sheetName val="Ad Valorem Closure Query"/>
      <sheetName val="GWO"/>
      <sheetName val="Labor"/>
      <sheetName val="LaborVCM"/>
      <sheetName val="PTD ACT THRU 2013"/>
      <sheetName val="Codi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GWO</v>
          </cell>
          <cell r="N1" t="str">
            <v>Year</v>
          </cell>
          <cell r="P1" t="str">
            <v>EAC</v>
          </cell>
        </row>
        <row r="2">
          <cell r="A2" t="str">
            <v>C09255</v>
          </cell>
          <cell r="N2" t="str">
            <v>2014</v>
          </cell>
          <cell r="P2">
            <v>1231.19</v>
          </cell>
        </row>
        <row r="3">
          <cell r="A3" t="str">
            <v>C09255</v>
          </cell>
          <cell r="N3" t="str">
            <v>2014</v>
          </cell>
          <cell r="P3">
            <v>-1231</v>
          </cell>
        </row>
        <row r="4">
          <cell r="A4" t="str">
            <v>C09706</v>
          </cell>
          <cell r="N4" t="str">
            <v>2014</v>
          </cell>
          <cell r="P4">
            <v>9746242.3477680795</v>
          </cell>
        </row>
        <row r="5">
          <cell r="A5" t="str">
            <v>C09706</v>
          </cell>
          <cell r="N5" t="str">
            <v>2014</v>
          </cell>
          <cell r="P5">
            <v>9082570.347549241</v>
          </cell>
        </row>
        <row r="6">
          <cell r="A6" t="str">
            <v>C09706</v>
          </cell>
          <cell r="N6" t="str">
            <v>2014</v>
          </cell>
          <cell r="P6">
            <v>11282778.163151009</v>
          </cell>
        </row>
        <row r="7">
          <cell r="A7" t="str">
            <v>C09706</v>
          </cell>
          <cell r="N7" t="str">
            <v>2014</v>
          </cell>
          <cell r="P7">
            <v>10327591.331619238</v>
          </cell>
        </row>
        <row r="8">
          <cell r="A8" t="str">
            <v>C09706</v>
          </cell>
          <cell r="N8" t="str">
            <v>2014</v>
          </cell>
          <cell r="P8">
            <v>11879453.573501129</v>
          </cell>
        </row>
        <row r="9">
          <cell r="A9" t="str">
            <v>C09706</v>
          </cell>
          <cell r="N9" t="str">
            <v>2014</v>
          </cell>
          <cell r="P9">
            <v>9517275.1176367756</v>
          </cell>
        </row>
        <row r="10">
          <cell r="A10" t="str">
            <v>C09706</v>
          </cell>
          <cell r="N10" t="str">
            <v>2014</v>
          </cell>
          <cell r="P10">
            <v>10072312.035142239</v>
          </cell>
        </row>
        <row r="11">
          <cell r="A11" t="str">
            <v>C09706</v>
          </cell>
          <cell r="N11" t="str">
            <v>2014</v>
          </cell>
          <cell r="P11">
            <v>10118049.515691329</v>
          </cell>
        </row>
        <row r="12">
          <cell r="A12" t="str">
            <v>C09706</v>
          </cell>
          <cell r="N12" t="str">
            <v>2014</v>
          </cell>
          <cell r="P12">
            <v>10176087.459474832</v>
          </cell>
        </row>
        <row r="13">
          <cell r="A13" t="str">
            <v>C09706</v>
          </cell>
          <cell r="N13" t="str">
            <v>2014</v>
          </cell>
          <cell r="P13">
            <v>13019407.317276374</v>
          </cell>
        </row>
        <row r="14">
          <cell r="A14" t="str">
            <v>C09706</v>
          </cell>
          <cell r="N14" t="str">
            <v>2014</v>
          </cell>
          <cell r="P14">
            <v>10180378.15</v>
          </cell>
        </row>
        <row r="15">
          <cell r="A15" t="str">
            <v>C09706</v>
          </cell>
          <cell r="N15" t="str">
            <v>2014</v>
          </cell>
          <cell r="P15">
            <v>10069143.939999999</v>
          </cell>
        </row>
        <row r="16">
          <cell r="A16" t="str">
            <v>C09706</v>
          </cell>
          <cell r="N16" t="str">
            <v>2015</v>
          </cell>
          <cell r="P16">
            <v>10028460.99</v>
          </cell>
        </row>
        <row r="17">
          <cell r="A17" t="str">
            <v>C09706</v>
          </cell>
          <cell r="N17" t="str">
            <v>2015</v>
          </cell>
          <cell r="P17">
            <v>10330595.710000001</v>
          </cell>
        </row>
        <row r="18">
          <cell r="A18" t="str">
            <v>C09706</v>
          </cell>
          <cell r="N18" t="str">
            <v>2015</v>
          </cell>
          <cell r="P18">
            <v>10827149.050000001</v>
          </cell>
        </row>
        <row r="19">
          <cell r="A19" t="str">
            <v>C09706</v>
          </cell>
          <cell r="N19" t="str">
            <v>2015</v>
          </cell>
          <cell r="P19">
            <v>11215056.609999999</v>
          </cell>
        </row>
        <row r="20">
          <cell r="A20" t="str">
            <v>C09706</v>
          </cell>
          <cell r="N20" t="str">
            <v>2015</v>
          </cell>
          <cell r="P20">
            <v>13604557.890000001</v>
          </cell>
        </row>
        <row r="21">
          <cell r="A21" t="str">
            <v>C09706</v>
          </cell>
          <cell r="N21" t="str">
            <v>2015</v>
          </cell>
          <cell r="P21">
            <v>11967483.6</v>
          </cell>
        </row>
        <row r="22">
          <cell r="A22" t="str">
            <v>C09706</v>
          </cell>
          <cell r="N22" t="str">
            <v>2015</v>
          </cell>
          <cell r="P22">
            <v>11720101.58</v>
          </cell>
        </row>
        <row r="23">
          <cell r="A23" t="str">
            <v>C09706</v>
          </cell>
          <cell r="N23" t="str">
            <v>2015</v>
          </cell>
          <cell r="P23">
            <v>11949583.539999999</v>
          </cell>
        </row>
        <row r="24">
          <cell r="A24" t="str">
            <v>C09706</v>
          </cell>
          <cell r="N24" t="str">
            <v>2015</v>
          </cell>
          <cell r="P24">
            <v>12101504.789999999</v>
          </cell>
        </row>
        <row r="25">
          <cell r="A25" t="str">
            <v>C09706</v>
          </cell>
          <cell r="N25" t="str">
            <v>2015</v>
          </cell>
          <cell r="P25">
            <v>14656277.35</v>
          </cell>
        </row>
        <row r="26">
          <cell r="A26" t="str">
            <v>C09706</v>
          </cell>
          <cell r="N26" t="str">
            <v>2015</v>
          </cell>
          <cell r="P26">
            <v>12326468.779999999</v>
          </cell>
        </row>
        <row r="27">
          <cell r="A27" t="str">
            <v>C09706</v>
          </cell>
          <cell r="N27" t="str">
            <v>2015</v>
          </cell>
          <cell r="P27">
            <v>12531653.289999999</v>
          </cell>
        </row>
        <row r="28">
          <cell r="A28" t="str">
            <v>C09706</v>
          </cell>
          <cell r="N28" t="str">
            <v>2016</v>
          </cell>
          <cell r="P28">
            <v>13414250.646666666</v>
          </cell>
        </row>
        <row r="29">
          <cell r="A29" t="str">
            <v>C09706</v>
          </cell>
          <cell r="N29" t="str">
            <v>2016</v>
          </cell>
          <cell r="P29">
            <v>13414250.646666666</v>
          </cell>
        </row>
        <row r="30">
          <cell r="A30" t="str">
            <v>C09706</v>
          </cell>
          <cell r="N30" t="str">
            <v>2016</v>
          </cell>
          <cell r="P30">
            <v>13414250.646666666</v>
          </cell>
        </row>
        <row r="31">
          <cell r="A31" t="str">
            <v>C09706</v>
          </cell>
          <cell r="N31" t="str">
            <v>2016</v>
          </cell>
          <cell r="P31">
            <v>13414250.646666666</v>
          </cell>
        </row>
        <row r="32">
          <cell r="A32" t="str">
            <v>C09706</v>
          </cell>
          <cell r="N32" t="str">
            <v>2016</v>
          </cell>
          <cell r="P32">
            <v>13414250.646666666</v>
          </cell>
        </row>
        <row r="33">
          <cell r="A33" t="str">
            <v>C09706</v>
          </cell>
          <cell r="N33" t="str">
            <v>2016</v>
          </cell>
          <cell r="P33">
            <v>13414250.646666666</v>
          </cell>
        </row>
        <row r="34">
          <cell r="A34" t="str">
            <v>C09706</v>
          </cell>
          <cell r="N34" t="str">
            <v>2016</v>
          </cell>
          <cell r="P34">
            <v>13414250.646666666</v>
          </cell>
        </row>
        <row r="35">
          <cell r="A35" t="str">
            <v>C09706</v>
          </cell>
          <cell r="N35" t="str">
            <v>2016</v>
          </cell>
          <cell r="P35">
            <v>13414250.646666666</v>
          </cell>
        </row>
        <row r="36">
          <cell r="A36" t="str">
            <v>C09706</v>
          </cell>
          <cell r="N36" t="str">
            <v>2016</v>
          </cell>
          <cell r="P36">
            <v>13414250.646666666</v>
          </cell>
        </row>
        <row r="37">
          <cell r="A37" t="str">
            <v>C09706</v>
          </cell>
          <cell r="N37" t="str">
            <v>2016</v>
          </cell>
          <cell r="P37">
            <v>13414250.646666666</v>
          </cell>
        </row>
        <row r="38">
          <cell r="A38" t="str">
            <v>C09706</v>
          </cell>
          <cell r="N38" t="str">
            <v>2016</v>
          </cell>
          <cell r="P38">
            <v>13414250.646666666</v>
          </cell>
        </row>
        <row r="39">
          <cell r="A39" t="str">
            <v>C09706</v>
          </cell>
          <cell r="N39" t="str">
            <v>2016</v>
          </cell>
          <cell r="P39">
            <v>13414250.646666666</v>
          </cell>
        </row>
        <row r="40">
          <cell r="A40" t="str">
            <v>C09706</v>
          </cell>
          <cell r="N40" t="str">
            <v>2017</v>
          </cell>
          <cell r="P40">
            <v>13726556.372500001</v>
          </cell>
        </row>
        <row r="41">
          <cell r="A41" t="str">
            <v>C09706</v>
          </cell>
          <cell r="N41" t="str">
            <v>2017</v>
          </cell>
          <cell r="P41">
            <v>13726556.372500001</v>
          </cell>
        </row>
        <row r="42">
          <cell r="A42" t="str">
            <v>C09706</v>
          </cell>
          <cell r="N42" t="str">
            <v>2017</v>
          </cell>
          <cell r="P42">
            <v>13726556.372500001</v>
          </cell>
        </row>
        <row r="43">
          <cell r="A43" t="str">
            <v>C09706</v>
          </cell>
          <cell r="N43" t="str">
            <v>2017</v>
          </cell>
          <cell r="P43">
            <v>13726556.372500001</v>
          </cell>
        </row>
        <row r="44">
          <cell r="A44" t="str">
            <v>C09706</v>
          </cell>
          <cell r="N44" t="str">
            <v>2017</v>
          </cell>
          <cell r="P44">
            <v>13726556.372500001</v>
          </cell>
        </row>
        <row r="45">
          <cell r="A45" t="str">
            <v>C09706</v>
          </cell>
          <cell r="N45" t="str">
            <v>2017</v>
          </cell>
          <cell r="P45">
            <v>13726556.372500001</v>
          </cell>
        </row>
        <row r="46">
          <cell r="A46" t="str">
            <v>C09706</v>
          </cell>
          <cell r="N46" t="str">
            <v>2017</v>
          </cell>
          <cell r="P46">
            <v>13726556.372500001</v>
          </cell>
        </row>
        <row r="47">
          <cell r="A47" t="str">
            <v>C09706</v>
          </cell>
          <cell r="N47" t="str">
            <v>2017</v>
          </cell>
          <cell r="P47">
            <v>13726556.372500001</v>
          </cell>
        </row>
        <row r="48">
          <cell r="A48" t="str">
            <v>C09706</v>
          </cell>
          <cell r="N48" t="str">
            <v>2017</v>
          </cell>
          <cell r="P48">
            <v>13726556.372500001</v>
          </cell>
        </row>
        <row r="49">
          <cell r="A49" t="str">
            <v>C09706</v>
          </cell>
          <cell r="N49" t="str">
            <v>2017</v>
          </cell>
          <cell r="P49">
            <v>13726556.372500001</v>
          </cell>
        </row>
        <row r="50">
          <cell r="A50" t="str">
            <v>C09706</v>
          </cell>
          <cell r="N50" t="str">
            <v>2017</v>
          </cell>
          <cell r="P50">
            <v>13726556.372500001</v>
          </cell>
        </row>
        <row r="51">
          <cell r="A51" t="str">
            <v>C09706</v>
          </cell>
          <cell r="N51" t="str">
            <v>2017</v>
          </cell>
          <cell r="P51">
            <v>13726556.372500001</v>
          </cell>
        </row>
        <row r="52">
          <cell r="A52" t="str">
            <v>C09706</v>
          </cell>
          <cell r="N52" t="str">
            <v>2018</v>
          </cell>
          <cell r="P52">
            <v>7732107.1000000006</v>
          </cell>
        </row>
        <row r="53">
          <cell r="A53" t="str">
            <v>C09706</v>
          </cell>
          <cell r="N53" t="str">
            <v>2018</v>
          </cell>
          <cell r="P53">
            <v>7732107.1000000006</v>
          </cell>
        </row>
        <row r="54">
          <cell r="A54" t="str">
            <v>C09706</v>
          </cell>
          <cell r="N54" t="str">
            <v>2018</v>
          </cell>
          <cell r="P54">
            <v>7732107.1000000006</v>
          </cell>
        </row>
        <row r="55">
          <cell r="A55" t="str">
            <v>C09706</v>
          </cell>
          <cell r="N55" t="str">
            <v>2018</v>
          </cell>
          <cell r="P55">
            <v>7732107.1000000006</v>
          </cell>
        </row>
        <row r="56">
          <cell r="A56" t="str">
            <v>C09706</v>
          </cell>
          <cell r="N56" t="str">
            <v>2018</v>
          </cell>
          <cell r="P56">
            <v>7732107.1000000006</v>
          </cell>
        </row>
        <row r="57">
          <cell r="A57" t="str">
            <v>C09706</v>
          </cell>
          <cell r="N57" t="str">
            <v>2018</v>
          </cell>
          <cell r="P57">
            <v>7732107.1000000006</v>
          </cell>
        </row>
        <row r="58">
          <cell r="A58" t="str">
            <v>C09706</v>
          </cell>
          <cell r="N58" t="str">
            <v>2018</v>
          </cell>
          <cell r="P58">
            <v>7732107.1000000006</v>
          </cell>
        </row>
        <row r="59">
          <cell r="A59" t="str">
            <v>C09706</v>
          </cell>
          <cell r="N59" t="str">
            <v>2018</v>
          </cell>
          <cell r="P59">
            <v>7732107.1000000006</v>
          </cell>
        </row>
        <row r="60">
          <cell r="A60" t="str">
            <v>C09706</v>
          </cell>
          <cell r="N60" t="str">
            <v>2018</v>
          </cell>
          <cell r="P60">
            <v>7732107.1000000006</v>
          </cell>
        </row>
        <row r="61">
          <cell r="A61" t="str">
            <v>C09706</v>
          </cell>
          <cell r="N61" t="str">
            <v>2018</v>
          </cell>
          <cell r="P61">
            <v>7732107.1000000006</v>
          </cell>
        </row>
        <row r="62">
          <cell r="A62" t="str">
            <v>C09706</v>
          </cell>
          <cell r="N62" t="str">
            <v>2018</v>
          </cell>
          <cell r="P62">
            <v>7732107.1000000006</v>
          </cell>
        </row>
        <row r="63">
          <cell r="A63" t="str">
            <v>C09706</v>
          </cell>
          <cell r="N63" t="str">
            <v>2018</v>
          </cell>
          <cell r="P63">
            <v>7732107.1000000006</v>
          </cell>
        </row>
        <row r="64">
          <cell r="A64" t="str">
            <v>C09706</v>
          </cell>
          <cell r="N64" t="str">
            <v>2019</v>
          </cell>
          <cell r="P64">
            <v>421289.87666666665</v>
          </cell>
        </row>
        <row r="65">
          <cell r="A65" t="str">
            <v>C09706</v>
          </cell>
          <cell r="N65" t="str">
            <v>2019</v>
          </cell>
          <cell r="P65">
            <v>421289.87666666665</v>
          </cell>
        </row>
        <row r="66">
          <cell r="A66" t="str">
            <v>C09706</v>
          </cell>
          <cell r="N66" t="str">
            <v>2019</v>
          </cell>
          <cell r="P66">
            <v>421289.87666666665</v>
          </cell>
        </row>
        <row r="67">
          <cell r="A67" t="str">
            <v>C09706</v>
          </cell>
          <cell r="N67" t="str">
            <v>2019</v>
          </cell>
          <cell r="P67">
            <v>421289.87666666665</v>
          </cell>
        </row>
        <row r="68">
          <cell r="A68" t="str">
            <v>C09706</v>
          </cell>
          <cell r="N68" t="str">
            <v>2019</v>
          </cell>
          <cell r="P68">
            <v>421289.87666666665</v>
          </cell>
        </row>
        <row r="69">
          <cell r="A69" t="str">
            <v>C09706</v>
          </cell>
          <cell r="N69" t="str">
            <v>2019</v>
          </cell>
          <cell r="P69">
            <v>421289.87666666665</v>
          </cell>
        </row>
        <row r="70">
          <cell r="A70" t="str">
            <v>C09706</v>
          </cell>
          <cell r="N70" t="str">
            <v>2019</v>
          </cell>
          <cell r="P70">
            <v>421289.87666666665</v>
          </cell>
        </row>
        <row r="71">
          <cell r="A71" t="str">
            <v>C09706</v>
          </cell>
          <cell r="N71" t="str">
            <v>2019</v>
          </cell>
          <cell r="P71">
            <v>421289.87666666665</v>
          </cell>
        </row>
        <row r="72">
          <cell r="A72" t="str">
            <v>C09706</v>
          </cell>
          <cell r="N72" t="str">
            <v>2019</v>
          </cell>
          <cell r="P72">
            <v>421289.87666666665</v>
          </cell>
        </row>
        <row r="73">
          <cell r="A73" t="str">
            <v>C09706</v>
          </cell>
          <cell r="N73" t="str">
            <v>2019</v>
          </cell>
          <cell r="P73">
            <v>421289.87666666665</v>
          </cell>
        </row>
        <row r="74">
          <cell r="A74" t="str">
            <v>C09706</v>
          </cell>
          <cell r="N74" t="str">
            <v>2019</v>
          </cell>
          <cell r="P74">
            <v>421289.87666666665</v>
          </cell>
        </row>
        <row r="75">
          <cell r="A75" t="str">
            <v>C09706</v>
          </cell>
          <cell r="N75" t="str">
            <v>2019</v>
          </cell>
          <cell r="P75">
            <v>421289.87666666665</v>
          </cell>
        </row>
        <row r="76">
          <cell r="A76" t="str">
            <v>C09748</v>
          </cell>
          <cell r="N76" t="str">
            <v>2014</v>
          </cell>
          <cell r="P76">
            <v>28448033.781422313</v>
          </cell>
        </row>
        <row r="77">
          <cell r="A77" t="str">
            <v>C09748</v>
          </cell>
          <cell r="N77" t="str">
            <v>2014</v>
          </cell>
          <cell r="P77">
            <v>10627589.276564548</v>
          </cell>
        </row>
        <row r="78">
          <cell r="A78" t="str">
            <v>C09748</v>
          </cell>
          <cell r="N78" t="str">
            <v>2014</v>
          </cell>
          <cell r="P78">
            <v>21468649.974004362</v>
          </cell>
        </row>
        <row r="79">
          <cell r="A79" t="str">
            <v>C09748</v>
          </cell>
          <cell r="N79" t="str">
            <v>2014</v>
          </cell>
          <cell r="P79">
            <v>8036617.4346608259</v>
          </cell>
        </row>
        <row r="80">
          <cell r="A80" t="str">
            <v>C09748</v>
          </cell>
          <cell r="N80" t="str">
            <v>2014</v>
          </cell>
          <cell r="P80">
            <v>33010839.272056874</v>
          </cell>
        </row>
        <row r="81">
          <cell r="A81" t="str">
            <v>C09748</v>
          </cell>
          <cell r="N81" t="str">
            <v>2014</v>
          </cell>
          <cell r="P81">
            <v>10268287.402516417</v>
          </cell>
        </row>
        <row r="82">
          <cell r="A82" t="str">
            <v>C09748</v>
          </cell>
          <cell r="N82" t="str">
            <v>2014</v>
          </cell>
          <cell r="P82">
            <v>15945454.299693661</v>
          </cell>
        </row>
        <row r="83">
          <cell r="A83" t="str">
            <v>C09748</v>
          </cell>
          <cell r="N83" t="str">
            <v>2014</v>
          </cell>
          <cell r="P83">
            <v>9809819.9145670179</v>
          </cell>
        </row>
        <row r="84">
          <cell r="A84" t="str">
            <v>C09748</v>
          </cell>
          <cell r="N84" t="str">
            <v>2014</v>
          </cell>
          <cell r="P84">
            <v>15691454.463829303</v>
          </cell>
        </row>
        <row r="85">
          <cell r="A85" t="str">
            <v>C09748</v>
          </cell>
          <cell r="N85" t="str">
            <v>2014</v>
          </cell>
          <cell r="P85">
            <v>51381719.255936168</v>
          </cell>
        </row>
        <row r="86">
          <cell r="A86" t="str">
            <v>C09748</v>
          </cell>
          <cell r="N86" t="str">
            <v>2014</v>
          </cell>
          <cell r="P86">
            <v>42727768</v>
          </cell>
        </row>
        <row r="87">
          <cell r="A87" t="str">
            <v>C09748</v>
          </cell>
          <cell r="N87" t="str">
            <v>2014</v>
          </cell>
          <cell r="P87">
            <v>40359145</v>
          </cell>
        </row>
        <row r="88">
          <cell r="A88" t="str">
            <v>C09748</v>
          </cell>
          <cell r="N88" t="str">
            <v>2015</v>
          </cell>
          <cell r="P88">
            <v>176851377</v>
          </cell>
        </row>
        <row r="89">
          <cell r="A89" t="str">
            <v>C09748</v>
          </cell>
          <cell r="N89" t="str">
            <v>2015</v>
          </cell>
          <cell r="P89">
            <v>121052276</v>
          </cell>
        </row>
        <row r="90">
          <cell r="A90" t="str">
            <v>C09748</v>
          </cell>
          <cell r="N90" t="str">
            <v>2015</v>
          </cell>
          <cell r="P90">
            <v>58650676</v>
          </cell>
        </row>
        <row r="91">
          <cell r="A91" t="str">
            <v>C09748</v>
          </cell>
          <cell r="N91" t="str">
            <v>2015</v>
          </cell>
          <cell r="P91">
            <v>29593972</v>
          </cell>
        </row>
        <row r="92">
          <cell r="A92" t="str">
            <v>C09748</v>
          </cell>
          <cell r="N92" t="str">
            <v>2015</v>
          </cell>
          <cell r="P92">
            <v>46266648</v>
          </cell>
        </row>
        <row r="93">
          <cell r="A93" t="str">
            <v>C09748</v>
          </cell>
          <cell r="N93" t="str">
            <v>2015</v>
          </cell>
          <cell r="P93">
            <v>15866541</v>
          </cell>
        </row>
        <row r="94">
          <cell r="A94" t="str">
            <v>C09748</v>
          </cell>
          <cell r="N94" t="str">
            <v>2015</v>
          </cell>
          <cell r="P94">
            <v>53276280</v>
          </cell>
        </row>
        <row r="95">
          <cell r="A95" t="str">
            <v>C09748</v>
          </cell>
          <cell r="N95" t="str">
            <v>2015</v>
          </cell>
          <cell r="P95">
            <v>32555792</v>
          </cell>
        </row>
        <row r="96">
          <cell r="A96" t="str">
            <v>C09748</v>
          </cell>
          <cell r="N96" t="str">
            <v>2015</v>
          </cell>
          <cell r="P96">
            <v>55083929</v>
          </cell>
        </row>
        <row r="97">
          <cell r="A97" t="str">
            <v>C09748</v>
          </cell>
          <cell r="N97" t="str">
            <v>2015</v>
          </cell>
          <cell r="P97">
            <v>24528809</v>
          </cell>
        </row>
        <row r="98">
          <cell r="A98" t="str">
            <v>C09748</v>
          </cell>
          <cell r="N98" t="str">
            <v>2015</v>
          </cell>
          <cell r="P98">
            <v>63361825</v>
          </cell>
        </row>
        <row r="99">
          <cell r="A99" t="str">
            <v>C09748</v>
          </cell>
          <cell r="N99" t="str">
            <v>2015</v>
          </cell>
          <cell r="P99">
            <v>52436037</v>
          </cell>
        </row>
        <row r="100">
          <cell r="A100" t="str">
            <v>C09748</v>
          </cell>
          <cell r="N100" t="str">
            <v>2016</v>
          </cell>
          <cell r="P100">
            <v>48085583.923333324</v>
          </cell>
        </row>
        <row r="101">
          <cell r="A101" t="str">
            <v>C09748</v>
          </cell>
          <cell r="N101" t="str">
            <v>2016</v>
          </cell>
          <cell r="P101">
            <v>48085583.923333324</v>
          </cell>
        </row>
        <row r="102">
          <cell r="A102" t="str">
            <v>C09748</v>
          </cell>
          <cell r="N102" t="str">
            <v>2016</v>
          </cell>
          <cell r="P102">
            <v>48085583.923333324</v>
          </cell>
        </row>
        <row r="103">
          <cell r="A103" t="str">
            <v>C09748</v>
          </cell>
          <cell r="N103" t="str">
            <v>2016</v>
          </cell>
          <cell r="P103">
            <v>48085583.923333324</v>
          </cell>
        </row>
        <row r="104">
          <cell r="A104" t="str">
            <v>C09748</v>
          </cell>
          <cell r="N104" t="str">
            <v>2016</v>
          </cell>
          <cell r="P104">
            <v>48085583.923333324</v>
          </cell>
        </row>
        <row r="105">
          <cell r="A105" t="str">
            <v>C09748</v>
          </cell>
          <cell r="N105" t="str">
            <v>2016</v>
          </cell>
          <cell r="P105">
            <v>48085583.923333324</v>
          </cell>
        </row>
        <row r="106">
          <cell r="A106" t="str">
            <v>C09748</v>
          </cell>
          <cell r="N106" t="str">
            <v>2016</v>
          </cell>
          <cell r="P106">
            <v>48085583.923333324</v>
          </cell>
        </row>
        <row r="107">
          <cell r="A107" t="str">
            <v>C09748</v>
          </cell>
          <cell r="N107" t="str">
            <v>2016</v>
          </cell>
          <cell r="P107">
            <v>48085583.923333324</v>
          </cell>
        </row>
        <row r="108">
          <cell r="A108" t="str">
            <v>C09748</v>
          </cell>
          <cell r="N108" t="str">
            <v>2016</v>
          </cell>
          <cell r="P108">
            <v>48085583.923333324</v>
          </cell>
        </row>
        <row r="109">
          <cell r="A109" t="str">
            <v>C09748</v>
          </cell>
          <cell r="N109" t="str">
            <v>2016</v>
          </cell>
          <cell r="P109">
            <v>48085583.923333324</v>
          </cell>
        </row>
        <row r="110">
          <cell r="A110" t="str">
            <v>C09748</v>
          </cell>
          <cell r="N110" t="str">
            <v>2016</v>
          </cell>
          <cell r="P110">
            <v>48085583.923333324</v>
          </cell>
        </row>
        <row r="111">
          <cell r="A111" t="str">
            <v>C09748</v>
          </cell>
          <cell r="N111" t="str">
            <v>2016</v>
          </cell>
          <cell r="P111">
            <v>48085583.923333324</v>
          </cell>
        </row>
        <row r="112">
          <cell r="A112" t="str">
            <v>C09748</v>
          </cell>
          <cell r="N112" t="str">
            <v>2017</v>
          </cell>
          <cell r="P112">
            <v>2887600.9166666665</v>
          </cell>
        </row>
        <row r="113">
          <cell r="A113" t="str">
            <v>C09748</v>
          </cell>
          <cell r="N113" t="str">
            <v>2017</v>
          </cell>
          <cell r="P113">
            <v>2887600.9166666665</v>
          </cell>
        </row>
        <row r="114">
          <cell r="A114" t="str">
            <v>C09748</v>
          </cell>
          <cell r="N114" t="str">
            <v>2017</v>
          </cell>
          <cell r="P114">
            <v>2887600.9166666665</v>
          </cell>
        </row>
        <row r="115">
          <cell r="A115" t="str">
            <v>C09748</v>
          </cell>
          <cell r="N115" t="str">
            <v>2017</v>
          </cell>
          <cell r="P115">
            <v>2887600.9166666665</v>
          </cell>
        </row>
        <row r="116">
          <cell r="A116" t="str">
            <v>C09748</v>
          </cell>
          <cell r="N116" t="str">
            <v>2017</v>
          </cell>
          <cell r="P116">
            <v>2887600.9166666665</v>
          </cell>
        </row>
        <row r="117">
          <cell r="A117" t="str">
            <v>C09748</v>
          </cell>
          <cell r="N117" t="str">
            <v>2017</v>
          </cell>
          <cell r="P117">
            <v>2887600.9166666665</v>
          </cell>
        </row>
        <row r="118">
          <cell r="A118" t="str">
            <v>C09748</v>
          </cell>
          <cell r="N118" t="str">
            <v>2017</v>
          </cell>
          <cell r="P118">
            <v>2887600.9166666665</v>
          </cell>
        </row>
        <row r="119">
          <cell r="A119" t="str">
            <v>C09748</v>
          </cell>
          <cell r="N119" t="str">
            <v>2017</v>
          </cell>
          <cell r="P119">
            <v>2887600.9166666665</v>
          </cell>
        </row>
        <row r="120">
          <cell r="A120" t="str">
            <v>C09748</v>
          </cell>
          <cell r="N120" t="str">
            <v>2017</v>
          </cell>
          <cell r="P120">
            <v>2887600.9166666665</v>
          </cell>
        </row>
        <row r="121">
          <cell r="A121" t="str">
            <v>C09748</v>
          </cell>
          <cell r="N121" t="str">
            <v>2017</v>
          </cell>
          <cell r="P121">
            <v>2887600.9166666665</v>
          </cell>
        </row>
        <row r="122">
          <cell r="A122" t="str">
            <v>C09748</v>
          </cell>
          <cell r="N122" t="str">
            <v>2017</v>
          </cell>
          <cell r="P122">
            <v>2887600.9166666665</v>
          </cell>
        </row>
        <row r="123">
          <cell r="A123" t="str">
            <v>C09748</v>
          </cell>
          <cell r="N123" t="str">
            <v>2017</v>
          </cell>
          <cell r="P123">
            <v>2887600.9166666665</v>
          </cell>
        </row>
        <row r="124">
          <cell r="A124" t="str">
            <v>C09751</v>
          </cell>
          <cell r="N124" t="str">
            <v>2014</v>
          </cell>
          <cell r="P124">
            <v>43913468.711553648</v>
          </cell>
        </row>
        <row r="125">
          <cell r="A125" t="str">
            <v>C09751</v>
          </cell>
          <cell r="N125" t="str">
            <v>2014</v>
          </cell>
          <cell r="P125">
            <v>17624552.454748321</v>
          </cell>
        </row>
        <row r="126">
          <cell r="A126" t="str">
            <v>C09751</v>
          </cell>
          <cell r="N126" t="str">
            <v>2014</v>
          </cell>
          <cell r="P126">
            <v>9140068.3986871429</v>
          </cell>
        </row>
        <row r="127">
          <cell r="A127" t="str">
            <v>C09751</v>
          </cell>
          <cell r="N127" t="str">
            <v>2014</v>
          </cell>
          <cell r="P127">
            <v>9028508.6792122461</v>
          </cell>
        </row>
        <row r="128">
          <cell r="A128" t="str">
            <v>C09751</v>
          </cell>
          <cell r="N128" t="str">
            <v>2014</v>
          </cell>
          <cell r="P128">
            <v>75928550.002231911</v>
          </cell>
        </row>
        <row r="129">
          <cell r="A129" t="str">
            <v>C09751</v>
          </cell>
          <cell r="N129" t="str">
            <v>2014</v>
          </cell>
          <cell r="P129">
            <v>26162911.731925614</v>
          </cell>
        </row>
        <row r="130">
          <cell r="A130" t="str">
            <v>C09751</v>
          </cell>
          <cell r="N130" t="str">
            <v>2014</v>
          </cell>
          <cell r="P130">
            <v>18186349.94426696</v>
          </cell>
        </row>
        <row r="131">
          <cell r="A131" t="str">
            <v>C09751</v>
          </cell>
          <cell r="N131" t="str">
            <v>2014</v>
          </cell>
          <cell r="P131">
            <v>18206136.325138994</v>
          </cell>
        </row>
        <row r="132">
          <cell r="A132" t="str">
            <v>C09751</v>
          </cell>
          <cell r="N132" t="str">
            <v>2014</v>
          </cell>
          <cell r="P132">
            <v>2813686.6414661095</v>
          </cell>
        </row>
        <row r="133">
          <cell r="A133" t="str">
            <v>C09751</v>
          </cell>
          <cell r="N133" t="str">
            <v>2014</v>
          </cell>
          <cell r="P133">
            <v>45489595.745993897</v>
          </cell>
        </row>
        <row r="134">
          <cell r="A134" t="str">
            <v>C09751</v>
          </cell>
          <cell r="N134" t="str">
            <v>2014</v>
          </cell>
          <cell r="P134">
            <v>23081073</v>
          </cell>
        </row>
        <row r="135">
          <cell r="A135" t="str">
            <v>C09751</v>
          </cell>
          <cell r="N135" t="str">
            <v>2014</v>
          </cell>
          <cell r="P135">
            <v>62800195</v>
          </cell>
        </row>
        <row r="136">
          <cell r="A136" t="str">
            <v>C09751</v>
          </cell>
          <cell r="N136" t="str">
            <v>2015</v>
          </cell>
          <cell r="P136">
            <v>45374394</v>
          </cell>
        </row>
        <row r="137">
          <cell r="A137" t="str">
            <v>C09751</v>
          </cell>
          <cell r="N137" t="str">
            <v>2015</v>
          </cell>
          <cell r="P137">
            <v>28617696</v>
          </cell>
        </row>
        <row r="138">
          <cell r="A138" t="str">
            <v>C09751</v>
          </cell>
          <cell r="N138" t="str">
            <v>2015</v>
          </cell>
          <cell r="P138">
            <v>46323301</v>
          </cell>
        </row>
        <row r="139">
          <cell r="A139" t="str">
            <v>C09751</v>
          </cell>
          <cell r="N139" t="str">
            <v>2015</v>
          </cell>
          <cell r="P139">
            <v>11407097</v>
          </cell>
        </row>
        <row r="140">
          <cell r="A140" t="str">
            <v>C09751</v>
          </cell>
          <cell r="N140" t="str">
            <v>2015</v>
          </cell>
          <cell r="P140">
            <v>16035285</v>
          </cell>
        </row>
        <row r="141">
          <cell r="A141" t="str">
            <v>C09751</v>
          </cell>
          <cell r="N141" t="str">
            <v>2015</v>
          </cell>
          <cell r="P141">
            <v>20655506</v>
          </cell>
        </row>
        <row r="142">
          <cell r="A142" t="str">
            <v>C09751</v>
          </cell>
          <cell r="N142" t="str">
            <v>2015</v>
          </cell>
          <cell r="P142">
            <v>32058931</v>
          </cell>
        </row>
        <row r="143">
          <cell r="A143" t="str">
            <v>C09751</v>
          </cell>
          <cell r="N143" t="str">
            <v>2015</v>
          </cell>
          <cell r="P143">
            <v>19915537</v>
          </cell>
        </row>
        <row r="144">
          <cell r="A144" t="str">
            <v>C09751</v>
          </cell>
          <cell r="N144" t="str">
            <v>2015</v>
          </cell>
          <cell r="P144">
            <v>48284526</v>
          </cell>
        </row>
        <row r="145">
          <cell r="A145" t="str">
            <v>C09751</v>
          </cell>
          <cell r="N145" t="str">
            <v>2015</v>
          </cell>
          <cell r="P145">
            <v>15604276</v>
          </cell>
        </row>
        <row r="146">
          <cell r="A146" t="str">
            <v>C09751</v>
          </cell>
          <cell r="N146" t="str">
            <v>2015</v>
          </cell>
          <cell r="P146">
            <v>49005563</v>
          </cell>
        </row>
        <row r="147">
          <cell r="A147" t="str">
            <v>C09751</v>
          </cell>
          <cell r="N147" t="str">
            <v>2015</v>
          </cell>
          <cell r="P147">
            <v>24870321</v>
          </cell>
        </row>
        <row r="148">
          <cell r="A148" t="str">
            <v>C09751</v>
          </cell>
          <cell r="N148" t="str">
            <v>2016</v>
          </cell>
          <cell r="P148">
            <v>55249862.515833341</v>
          </cell>
        </row>
        <row r="149">
          <cell r="A149" t="str">
            <v>C09751</v>
          </cell>
          <cell r="N149" t="str">
            <v>2016</v>
          </cell>
          <cell r="P149">
            <v>55249862.515833341</v>
          </cell>
        </row>
        <row r="150">
          <cell r="A150" t="str">
            <v>C09751</v>
          </cell>
          <cell r="N150" t="str">
            <v>2016</v>
          </cell>
          <cell r="P150">
            <v>55249862.515833341</v>
          </cell>
        </row>
        <row r="151">
          <cell r="A151" t="str">
            <v>C09751</v>
          </cell>
          <cell r="N151" t="str">
            <v>2016</v>
          </cell>
          <cell r="P151">
            <v>55249862.515833341</v>
          </cell>
        </row>
        <row r="152">
          <cell r="A152" t="str">
            <v>C09751</v>
          </cell>
          <cell r="N152" t="str">
            <v>2016</v>
          </cell>
          <cell r="P152">
            <v>55249862.515833341</v>
          </cell>
        </row>
        <row r="153">
          <cell r="A153" t="str">
            <v>C09751</v>
          </cell>
          <cell r="N153" t="str">
            <v>2016</v>
          </cell>
          <cell r="P153">
            <v>55249862.515833341</v>
          </cell>
        </row>
        <row r="154">
          <cell r="A154" t="str">
            <v>C09751</v>
          </cell>
          <cell r="N154" t="str">
            <v>2016</v>
          </cell>
          <cell r="P154">
            <v>55249862.515833341</v>
          </cell>
        </row>
        <row r="155">
          <cell r="A155" t="str">
            <v>C09751</v>
          </cell>
          <cell r="N155" t="str">
            <v>2016</v>
          </cell>
          <cell r="P155">
            <v>55249862.515833341</v>
          </cell>
        </row>
        <row r="156">
          <cell r="A156" t="str">
            <v>C09751</v>
          </cell>
          <cell r="N156" t="str">
            <v>2016</v>
          </cell>
          <cell r="P156">
            <v>55249862.515833341</v>
          </cell>
        </row>
        <row r="157">
          <cell r="A157" t="str">
            <v>C09751</v>
          </cell>
          <cell r="N157" t="str">
            <v>2016</v>
          </cell>
          <cell r="P157">
            <v>55249862.515833341</v>
          </cell>
        </row>
        <row r="158">
          <cell r="A158" t="str">
            <v>C09751</v>
          </cell>
          <cell r="N158" t="str">
            <v>2016</v>
          </cell>
          <cell r="P158">
            <v>55249862.515833341</v>
          </cell>
        </row>
        <row r="159">
          <cell r="A159" t="str">
            <v>C09751</v>
          </cell>
          <cell r="N159" t="str">
            <v>2016</v>
          </cell>
          <cell r="P159">
            <v>55249862.515833341</v>
          </cell>
        </row>
        <row r="160">
          <cell r="A160" t="str">
            <v>C09751</v>
          </cell>
          <cell r="N160" t="str">
            <v>2017</v>
          </cell>
          <cell r="P160">
            <v>23093205.083333332</v>
          </cell>
        </row>
        <row r="161">
          <cell r="A161" t="str">
            <v>C09751</v>
          </cell>
          <cell r="N161" t="str">
            <v>2017</v>
          </cell>
          <cell r="P161">
            <v>23093205.083333332</v>
          </cell>
        </row>
        <row r="162">
          <cell r="A162" t="str">
            <v>C09751</v>
          </cell>
          <cell r="N162" t="str">
            <v>2017</v>
          </cell>
          <cell r="P162">
            <v>23093205.083333332</v>
          </cell>
        </row>
        <row r="163">
          <cell r="A163" t="str">
            <v>C09751</v>
          </cell>
          <cell r="N163" t="str">
            <v>2017</v>
          </cell>
          <cell r="P163">
            <v>23093205.083333332</v>
          </cell>
        </row>
        <row r="164">
          <cell r="A164" t="str">
            <v>C09751</v>
          </cell>
          <cell r="N164" t="str">
            <v>2017</v>
          </cell>
          <cell r="P164">
            <v>23093205.083333332</v>
          </cell>
        </row>
        <row r="165">
          <cell r="A165" t="str">
            <v>C09751</v>
          </cell>
          <cell r="N165" t="str">
            <v>2017</v>
          </cell>
          <cell r="P165">
            <v>23093205.083333332</v>
          </cell>
        </row>
        <row r="166">
          <cell r="A166" t="str">
            <v>C09751</v>
          </cell>
          <cell r="N166" t="str">
            <v>2017</v>
          </cell>
          <cell r="P166">
            <v>23093205.083333332</v>
          </cell>
        </row>
        <row r="167">
          <cell r="A167" t="str">
            <v>C09751</v>
          </cell>
          <cell r="N167" t="str">
            <v>2017</v>
          </cell>
          <cell r="P167">
            <v>23093205.083333332</v>
          </cell>
        </row>
        <row r="168">
          <cell r="A168" t="str">
            <v>C09751</v>
          </cell>
          <cell r="N168" t="str">
            <v>2017</v>
          </cell>
          <cell r="P168">
            <v>23093205.083333332</v>
          </cell>
        </row>
        <row r="169">
          <cell r="A169" t="str">
            <v>C09751</v>
          </cell>
          <cell r="N169" t="str">
            <v>2017</v>
          </cell>
          <cell r="P169">
            <v>23093205.083333332</v>
          </cell>
        </row>
        <row r="170">
          <cell r="A170" t="str">
            <v>C09751</v>
          </cell>
          <cell r="N170" t="str">
            <v>2017</v>
          </cell>
          <cell r="P170">
            <v>23093205.083333332</v>
          </cell>
        </row>
        <row r="171">
          <cell r="A171" t="str">
            <v>C09751</v>
          </cell>
          <cell r="N171" t="str">
            <v>2017</v>
          </cell>
          <cell r="P171">
            <v>23093205.083333332</v>
          </cell>
        </row>
        <row r="172">
          <cell r="A172" t="str">
            <v>C09751</v>
          </cell>
          <cell r="N172" t="str">
            <v>2018</v>
          </cell>
          <cell r="P172">
            <v>3494349.375</v>
          </cell>
        </row>
        <row r="173">
          <cell r="A173" t="str">
            <v>C09751</v>
          </cell>
          <cell r="N173" t="str">
            <v>2018</v>
          </cell>
          <cell r="P173">
            <v>3494349.375</v>
          </cell>
        </row>
        <row r="174">
          <cell r="A174" t="str">
            <v>C09751</v>
          </cell>
          <cell r="N174" t="str">
            <v>2018</v>
          </cell>
          <cell r="P174">
            <v>3494349.375</v>
          </cell>
        </row>
        <row r="175">
          <cell r="A175" t="str">
            <v>C09751</v>
          </cell>
          <cell r="N175" t="str">
            <v>2018</v>
          </cell>
          <cell r="P175">
            <v>3494349.375</v>
          </cell>
        </row>
        <row r="176">
          <cell r="A176" t="str">
            <v>C09751</v>
          </cell>
          <cell r="N176" t="str">
            <v>2018</v>
          </cell>
          <cell r="P176">
            <v>3494349.375</v>
          </cell>
        </row>
        <row r="177">
          <cell r="A177" t="str">
            <v>C09751</v>
          </cell>
          <cell r="N177" t="str">
            <v>2018</v>
          </cell>
          <cell r="P177">
            <v>3494349.375</v>
          </cell>
        </row>
        <row r="178">
          <cell r="A178" t="str">
            <v>C09751</v>
          </cell>
          <cell r="N178" t="str">
            <v>2018</v>
          </cell>
          <cell r="P178">
            <v>3494349.375</v>
          </cell>
        </row>
        <row r="179">
          <cell r="A179" t="str">
            <v>C09751</v>
          </cell>
          <cell r="N179" t="str">
            <v>2018</v>
          </cell>
          <cell r="P179">
            <v>3494349.375</v>
          </cell>
        </row>
        <row r="180">
          <cell r="A180" t="str">
            <v>C09751</v>
          </cell>
          <cell r="N180" t="str">
            <v>2018</v>
          </cell>
          <cell r="P180">
            <v>3494349.375</v>
          </cell>
        </row>
        <row r="181">
          <cell r="A181" t="str">
            <v>C09751</v>
          </cell>
          <cell r="N181" t="str">
            <v>2018</v>
          </cell>
          <cell r="P181">
            <v>3494349.375</v>
          </cell>
        </row>
        <row r="182">
          <cell r="A182" t="str">
            <v>C09751</v>
          </cell>
          <cell r="N182" t="str">
            <v>2018</v>
          </cell>
          <cell r="P182">
            <v>3494349.375</v>
          </cell>
        </row>
        <row r="183">
          <cell r="A183" t="str">
            <v>C09751</v>
          </cell>
          <cell r="N183" t="str">
            <v>2018</v>
          </cell>
          <cell r="P183">
            <v>3494349.375</v>
          </cell>
        </row>
        <row r="184">
          <cell r="A184" t="str">
            <v>C09965</v>
          </cell>
          <cell r="N184" t="str">
            <v>2014</v>
          </cell>
          <cell r="P184">
            <v>406459.68190371955</v>
          </cell>
        </row>
        <row r="185">
          <cell r="A185" t="str">
            <v>C09965</v>
          </cell>
          <cell r="N185" t="str">
            <v>2014</v>
          </cell>
          <cell r="P185">
            <v>290177.43708971568</v>
          </cell>
        </row>
        <row r="186">
          <cell r="A186" t="str">
            <v>C09965</v>
          </cell>
          <cell r="N186" t="str">
            <v>2014</v>
          </cell>
          <cell r="P186">
            <v>173802.85214442006</v>
          </cell>
        </row>
        <row r="187">
          <cell r="A187" t="str">
            <v>C09965</v>
          </cell>
          <cell r="N187" t="str">
            <v>2014</v>
          </cell>
          <cell r="P187">
            <v>270929.85487965</v>
          </cell>
        </row>
        <row r="188">
          <cell r="A188" t="str">
            <v>C09965</v>
          </cell>
          <cell r="N188" t="str">
            <v>2014</v>
          </cell>
          <cell r="P188">
            <v>428660.4816849014</v>
          </cell>
        </row>
        <row r="189">
          <cell r="A189" t="str">
            <v>C09965</v>
          </cell>
          <cell r="N189" t="str">
            <v>2014</v>
          </cell>
          <cell r="P189">
            <v>216999.36181619245</v>
          </cell>
        </row>
        <row r="190">
          <cell r="A190" t="str">
            <v>C09965</v>
          </cell>
          <cell r="N190" t="str">
            <v>2014</v>
          </cell>
          <cell r="P190">
            <v>280981.16350109433</v>
          </cell>
        </row>
        <row r="191">
          <cell r="A191" t="str">
            <v>C09965</v>
          </cell>
          <cell r="N191" t="str">
            <v>2014</v>
          </cell>
          <cell r="P191">
            <v>264359.02816136362</v>
          </cell>
        </row>
        <row r="192">
          <cell r="A192" t="str">
            <v>C09965</v>
          </cell>
          <cell r="N192" t="str">
            <v>2014</v>
          </cell>
          <cell r="P192">
            <v>266603.81192560168</v>
          </cell>
        </row>
        <row r="193">
          <cell r="A193" t="str">
            <v>C09965</v>
          </cell>
          <cell r="N193" t="str">
            <v>2014</v>
          </cell>
          <cell r="P193">
            <v>397732.57240515767</v>
          </cell>
        </row>
        <row r="194">
          <cell r="A194" t="str">
            <v>C09965</v>
          </cell>
          <cell r="N194" t="str">
            <v>2014</v>
          </cell>
          <cell r="P194">
            <v>305755.21000000002</v>
          </cell>
        </row>
        <row r="195">
          <cell r="A195" t="str">
            <v>C09965</v>
          </cell>
          <cell r="N195" t="str">
            <v>2014</v>
          </cell>
          <cell r="P195">
            <v>333813.3</v>
          </cell>
        </row>
        <row r="196">
          <cell r="A196" t="str">
            <v>C09965</v>
          </cell>
          <cell r="N196" t="str">
            <v>2015</v>
          </cell>
          <cell r="P196">
            <v>417116.04</v>
          </cell>
        </row>
        <row r="197">
          <cell r="A197" t="str">
            <v>C09965</v>
          </cell>
          <cell r="N197" t="str">
            <v>2015</v>
          </cell>
          <cell r="P197">
            <v>336086.25</v>
          </cell>
        </row>
        <row r="198">
          <cell r="A198" t="str">
            <v>C09965</v>
          </cell>
          <cell r="N198" t="str">
            <v>2015</v>
          </cell>
          <cell r="P198">
            <v>361086.25</v>
          </cell>
        </row>
        <row r="199">
          <cell r="A199" t="str">
            <v>C09965</v>
          </cell>
          <cell r="N199" t="str">
            <v>2015</v>
          </cell>
          <cell r="P199">
            <v>360086.25</v>
          </cell>
        </row>
        <row r="200">
          <cell r="A200" t="str">
            <v>C09965</v>
          </cell>
          <cell r="N200" t="str">
            <v>2015</v>
          </cell>
          <cell r="P200">
            <v>382586.25</v>
          </cell>
        </row>
        <row r="201">
          <cell r="A201" t="str">
            <v>C09965</v>
          </cell>
          <cell r="N201" t="str">
            <v>2015</v>
          </cell>
          <cell r="P201">
            <v>359586.25</v>
          </cell>
        </row>
        <row r="202">
          <cell r="A202" t="str">
            <v>C09965</v>
          </cell>
          <cell r="N202" t="str">
            <v>2015</v>
          </cell>
          <cell r="P202">
            <v>382586.25</v>
          </cell>
        </row>
        <row r="203">
          <cell r="A203" t="str">
            <v>C09965</v>
          </cell>
          <cell r="N203" t="str">
            <v>2015</v>
          </cell>
          <cell r="P203">
            <v>452590.63</v>
          </cell>
        </row>
        <row r="204">
          <cell r="A204" t="str">
            <v>C09965</v>
          </cell>
          <cell r="N204" t="str">
            <v>2015</v>
          </cell>
          <cell r="P204">
            <v>381086.25</v>
          </cell>
        </row>
        <row r="205">
          <cell r="A205" t="str">
            <v>C09965</v>
          </cell>
          <cell r="N205" t="str">
            <v>2015</v>
          </cell>
          <cell r="P205">
            <v>356086.25</v>
          </cell>
        </row>
        <row r="206">
          <cell r="A206" t="str">
            <v>C09965</v>
          </cell>
          <cell r="N206" t="str">
            <v>2015</v>
          </cell>
          <cell r="P206">
            <v>395886.25</v>
          </cell>
        </row>
        <row r="207">
          <cell r="A207" t="str">
            <v>C09965</v>
          </cell>
          <cell r="N207" t="str">
            <v>2015</v>
          </cell>
          <cell r="P207">
            <v>370886.25</v>
          </cell>
        </row>
        <row r="208">
          <cell r="A208" t="str">
            <v>C09965</v>
          </cell>
          <cell r="N208" t="str">
            <v>2016</v>
          </cell>
          <cell r="P208">
            <v>399373.00333333336</v>
          </cell>
        </row>
        <row r="209">
          <cell r="A209" t="str">
            <v>C09965</v>
          </cell>
          <cell r="N209" t="str">
            <v>2016</v>
          </cell>
          <cell r="P209">
            <v>399373.00333333336</v>
          </cell>
        </row>
        <row r="210">
          <cell r="A210" t="str">
            <v>C09965</v>
          </cell>
          <cell r="N210" t="str">
            <v>2016</v>
          </cell>
          <cell r="P210">
            <v>399373.00333333336</v>
          </cell>
        </row>
        <row r="211">
          <cell r="A211" t="str">
            <v>C09965</v>
          </cell>
          <cell r="N211" t="str">
            <v>2016</v>
          </cell>
          <cell r="P211">
            <v>399373.00333333336</v>
          </cell>
        </row>
        <row r="212">
          <cell r="A212" t="str">
            <v>C09965</v>
          </cell>
          <cell r="N212" t="str">
            <v>2016</v>
          </cell>
          <cell r="P212">
            <v>399373.00333333336</v>
          </cell>
        </row>
        <row r="213">
          <cell r="A213" t="str">
            <v>C09965</v>
          </cell>
          <cell r="N213" t="str">
            <v>2016</v>
          </cell>
          <cell r="P213">
            <v>399373.00333333336</v>
          </cell>
        </row>
        <row r="214">
          <cell r="A214" t="str">
            <v>C09965</v>
          </cell>
          <cell r="N214" t="str">
            <v>2016</v>
          </cell>
          <cell r="P214">
            <v>399373.00333333336</v>
          </cell>
        </row>
        <row r="215">
          <cell r="A215" t="str">
            <v>C09965</v>
          </cell>
          <cell r="N215" t="str">
            <v>2016</v>
          </cell>
          <cell r="P215">
            <v>399373.00333333336</v>
          </cell>
        </row>
        <row r="216">
          <cell r="A216" t="str">
            <v>C09965</v>
          </cell>
          <cell r="N216" t="str">
            <v>2016</v>
          </cell>
          <cell r="P216">
            <v>399373.00333333336</v>
          </cell>
        </row>
        <row r="217">
          <cell r="A217" t="str">
            <v>C09965</v>
          </cell>
          <cell r="N217" t="str">
            <v>2016</v>
          </cell>
          <cell r="P217">
            <v>399373.00333333336</v>
          </cell>
        </row>
        <row r="218">
          <cell r="A218" t="str">
            <v>C09965</v>
          </cell>
          <cell r="N218" t="str">
            <v>2016</v>
          </cell>
          <cell r="P218">
            <v>399373.00333333336</v>
          </cell>
        </row>
        <row r="219">
          <cell r="A219" t="str">
            <v>C09965</v>
          </cell>
          <cell r="N219" t="str">
            <v>2016</v>
          </cell>
          <cell r="P219">
            <v>399373.00333333336</v>
          </cell>
        </row>
        <row r="220">
          <cell r="A220" t="str">
            <v>C09965</v>
          </cell>
          <cell r="N220" t="str">
            <v>2017</v>
          </cell>
          <cell r="P220">
            <v>401449.17416666663</v>
          </cell>
        </row>
        <row r="221">
          <cell r="A221" t="str">
            <v>C09965</v>
          </cell>
          <cell r="N221" t="str">
            <v>2017</v>
          </cell>
          <cell r="P221">
            <v>401449.17416666663</v>
          </cell>
        </row>
        <row r="222">
          <cell r="A222" t="str">
            <v>C09965</v>
          </cell>
          <cell r="N222" t="str">
            <v>2017</v>
          </cell>
          <cell r="P222">
            <v>401449.17416666663</v>
          </cell>
        </row>
        <row r="223">
          <cell r="A223" t="str">
            <v>C09965</v>
          </cell>
          <cell r="N223" t="str">
            <v>2017</v>
          </cell>
          <cell r="P223">
            <v>401449.17416666663</v>
          </cell>
        </row>
        <row r="224">
          <cell r="A224" t="str">
            <v>C09965</v>
          </cell>
          <cell r="N224" t="str">
            <v>2017</v>
          </cell>
          <cell r="P224">
            <v>401449.17416666663</v>
          </cell>
        </row>
        <row r="225">
          <cell r="A225" t="str">
            <v>C09965</v>
          </cell>
          <cell r="N225" t="str">
            <v>2017</v>
          </cell>
          <cell r="P225">
            <v>401449.17416666663</v>
          </cell>
        </row>
        <row r="226">
          <cell r="A226" t="str">
            <v>C09965</v>
          </cell>
          <cell r="N226" t="str">
            <v>2017</v>
          </cell>
          <cell r="P226">
            <v>401449.17416666663</v>
          </cell>
        </row>
        <row r="227">
          <cell r="A227" t="str">
            <v>C09965</v>
          </cell>
          <cell r="N227" t="str">
            <v>2017</v>
          </cell>
          <cell r="P227">
            <v>401449.17416666663</v>
          </cell>
        </row>
        <row r="228">
          <cell r="A228" t="str">
            <v>C09965</v>
          </cell>
          <cell r="N228" t="str">
            <v>2017</v>
          </cell>
          <cell r="P228">
            <v>401449.17416666663</v>
          </cell>
        </row>
        <row r="229">
          <cell r="A229" t="str">
            <v>C09965</v>
          </cell>
          <cell r="N229" t="str">
            <v>2017</v>
          </cell>
          <cell r="P229">
            <v>401449.17416666663</v>
          </cell>
        </row>
        <row r="230">
          <cell r="A230" t="str">
            <v>C09965</v>
          </cell>
          <cell r="N230" t="str">
            <v>2017</v>
          </cell>
          <cell r="P230">
            <v>401449.17416666663</v>
          </cell>
        </row>
        <row r="231">
          <cell r="A231" t="str">
            <v>C09965</v>
          </cell>
          <cell r="N231" t="str">
            <v>2017</v>
          </cell>
          <cell r="P231">
            <v>401449.17416666663</v>
          </cell>
        </row>
        <row r="232">
          <cell r="A232" t="str">
            <v>C09965</v>
          </cell>
          <cell r="N232" t="str">
            <v>2018</v>
          </cell>
          <cell r="P232">
            <v>304096.88</v>
          </cell>
        </row>
        <row r="233">
          <cell r="A233" t="str">
            <v>C09965</v>
          </cell>
          <cell r="N233" t="str">
            <v>2018</v>
          </cell>
          <cell r="P233">
            <v>304096.88</v>
          </cell>
        </row>
        <row r="234">
          <cell r="A234" t="str">
            <v>C09965</v>
          </cell>
          <cell r="N234" t="str">
            <v>2018</v>
          </cell>
          <cell r="P234">
            <v>304096.88</v>
          </cell>
        </row>
        <row r="235">
          <cell r="A235" t="str">
            <v>C09965</v>
          </cell>
          <cell r="N235" t="str">
            <v>2018</v>
          </cell>
          <cell r="P235">
            <v>304096.88</v>
          </cell>
        </row>
        <row r="236">
          <cell r="A236" t="str">
            <v>C09965</v>
          </cell>
          <cell r="N236" t="str">
            <v>2018</v>
          </cell>
          <cell r="P236">
            <v>304096.88</v>
          </cell>
        </row>
        <row r="237">
          <cell r="A237" t="str">
            <v>C09965</v>
          </cell>
          <cell r="N237" t="str">
            <v>2018</v>
          </cell>
          <cell r="P237">
            <v>304096.88</v>
          </cell>
        </row>
        <row r="238">
          <cell r="A238" t="str">
            <v>C09965</v>
          </cell>
          <cell r="N238" t="str">
            <v>2018</v>
          </cell>
          <cell r="P238">
            <v>304096.88</v>
          </cell>
        </row>
        <row r="239">
          <cell r="A239" t="str">
            <v>C09965</v>
          </cell>
          <cell r="N239" t="str">
            <v>2018</v>
          </cell>
          <cell r="P239">
            <v>304096.88</v>
          </cell>
        </row>
        <row r="240">
          <cell r="A240" t="str">
            <v>C09965</v>
          </cell>
          <cell r="N240" t="str">
            <v>2018</v>
          </cell>
          <cell r="P240">
            <v>304096.88</v>
          </cell>
        </row>
        <row r="241">
          <cell r="A241" t="str">
            <v>C09965</v>
          </cell>
          <cell r="N241" t="str">
            <v>2018</v>
          </cell>
          <cell r="P241">
            <v>304096.88</v>
          </cell>
        </row>
        <row r="242">
          <cell r="A242" t="str">
            <v>C09965</v>
          </cell>
          <cell r="N242" t="str">
            <v>2018</v>
          </cell>
          <cell r="P242">
            <v>304096.88</v>
          </cell>
        </row>
        <row r="243">
          <cell r="A243" t="str">
            <v>C09965</v>
          </cell>
          <cell r="N243" t="str">
            <v>2018</v>
          </cell>
          <cell r="P243">
            <v>304096.88</v>
          </cell>
        </row>
        <row r="244">
          <cell r="A244" t="str">
            <v>C09965</v>
          </cell>
          <cell r="N244" t="str">
            <v>2019</v>
          </cell>
          <cell r="P244">
            <v>110848.15083333333</v>
          </cell>
        </row>
        <row r="245">
          <cell r="A245" t="str">
            <v>C09965</v>
          </cell>
          <cell r="N245" t="str">
            <v>2019</v>
          </cell>
          <cell r="P245">
            <v>110848.15083333333</v>
          </cell>
        </row>
        <row r="246">
          <cell r="A246" t="str">
            <v>C09965</v>
          </cell>
          <cell r="N246" t="str">
            <v>2019</v>
          </cell>
          <cell r="P246">
            <v>110848.15083333333</v>
          </cell>
        </row>
        <row r="247">
          <cell r="A247" t="str">
            <v>C09965</v>
          </cell>
          <cell r="N247" t="str">
            <v>2019</v>
          </cell>
          <cell r="P247">
            <v>110848.15083333333</v>
          </cell>
        </row>
        <row r="248">
          <cell r="A248" t="str">
            <v>C09965</v>
          </cell>
          <cell r="N248" t="str">
            <v>2019</v>
          </cell>
          <cell r="P248">
            <v>110848.15083333333</v>
          </cell>
        </row>
        <row r="249">
          <cell r="A249" t="str">
            <v>C09965</v>
          </cell>
          <cell r="N249" t="str">
            <v>2019</v>
          </cell>
          <cell r="P249">
            <v>110848.15083333333</v>
          </cell>
        </row>
        <row r="250">
          <cell r="A250" t="str">
            <v>C09965</v>
          </cell>
          <cell r="N250" t="str">
            <v>2019</v>
          </cell>
          <cell r="P250">
            <v>110848.15083333333</v>
          </cell>
        </row>
        <row r="251">
          <cell r="A251" t="str">
            <v>C09965</v>
          </cell>
          <cell r="N251" t="str">
            <v>2019</v>
          </cell>
          <cell r="P251">
            <v>110848.15083333333</v>
          </cell>
        </row>
        <row r="252">
          <cell r="A252" t="str">
            <v>C09965</v>
          </cell>
          <cell r="N252" t="str">
            <v>2019</v>
          </cell>
          <cell r="P252">
            <v>110848.15083333333</v>
          </cell>
        </row>
        <row r="253">
          <cell r="A253" t="str">
            <v>C09965</v>
          </cell>
          <cell r="N253" t="str">
            <v>2019</v>
          </cell>
          <cell r="P253">
            <v>110848.15083333333</v>
          </cell>
        </row>
        <row r="254">
          <cell r="A254" t="str">
            <v>C09965</v>
          </cell>
          <cell r="N254" t="str">
            <v>2019</v>
          </cell>
          <cell r="P254">
            <v>110848.15083333333</v>
          </cell>
        </row>
        <row r="255">
          <cell r="A255" t="str">
            <v>C09965</v>
          </cell>
          <cell r="N255" t="str">
            <v>2019</v>
          </cell>
          <cell r="P255">
            <v>110848.15083333333</v>
          </cell>
        </row>
        <row r="256">
          <cell r="A256" t="str">
            <v>C09966</v>
          </cell>
          <cell r="N256" t="str">
            <v>2014</v>
          </cell>
          <cell r="P256">
            <v>146033.15000000002</v>
          </cell>
        </row>
        <row r="257">
          <cell r="A257" t="str">
            <v>C09966</v>
          </cell>
          <cell r="N257" t="str">
            <v>2014</v>
          </cell>
          <cell r="P257">
            <v>244243.78999999998</v>
          </cell>
        </row>
        <row r="258">
          <cell r="A258" t="str">
            <v>C09966</v>
          </cell>
          <cell r="N258" t="str">
            <v>2014</v>
          </cell>
          <cell r="P258">
            <v>226293.41999999998</v>
          </cell>
        </row>
        <row r="259">
          <cell r="A259" t="str">
            <v>C09966</v>
          </cell>
          <cell r="N259" t="str">
            <v>2014</v>
          </cell>
          <cell r="P259">
            <v>268757.04999999993</v>
          </cell>
        </row>
        <row r="260">
          <cell r="A260" t="str">
            <v>C09966</v>
          </cell>
          <cell r="N260" t="str">
            <v>2014</v>
          </cell>
          <cell r="P260">
            <v>311589.82</v>
          </cell>
        </row>
        <row r="261">
          <cell r="A261" t="str">
            <v>C09966</v>
          </cell>
          <cell r="N261" t="str">
            <v>2014</v>
          </cell>
          <cell r="P261">
            <v>231544.99000000002</v>
          </cell>
        </row>
        <row r="262">
          <cell r="A262" t="str">
            <v>C09966</v>
          </cell>
          <cell r="N262" t="str">
            <v>2014</v>
          </cell>
          <cell r="P262">
            <v>216828.75</v>
          </cell>
        </row>
        <row r="263">
          <cell r="A263" t="str">
            <v>C09966</v>
          </cell>
          <cell r="N263" t="str">
            <v>2014</v>
          </cell>
          <cell r="P263">
            <v>519912.24</v>
          </cell>
        </row>
        <row r="264">
          <cell r="A264" t="str">
            <v>C09966</v>
          </cell>
          <cell r="N264" t="str">
            <v>2014</v>
          </cell>
          <cell r="P264">
            <v>237560.35999999996</v>
          </cell>
        </row>
        <row r="265">
          <cell r="A265" t="str">
            <v>C09966</v>
          </cell>
          <cell r="N265" t="str">
            <v>2014</v>
          </cell>
          <cell r="P265">
            <v>701175.30999999994</v>
          </cell>
        </row>
        <row r="266">
          <cell r="A266" t="str">
            <v>C09966</v>
          </cell>
          <cell r="N266" t="str">
            <v>2014</v>
          </cell>
          <cell r="P266">
            <v>250000</v>
          </cell>
        </row>
        <row r="267">
          <cell r="A267" t="str">
            <v>C09966</v>
          </cell>
          <cell r="N267" t="str">
            <v>2014</v>
          </cell>
          <cell r="P267">
            <v>200000</v>
          </cell>
        </row>
        <row r="268">
          <cell r="A268" t="str">
            <v>C09966</v>
          </cell>
          <cell r="N268" t="str">
            <v>2015</v>
          </cell>
          <cell r="P268">
            <v>465297</v>
          </cell>
        </row>
        <row r="269">
          <cell r="A269" t="str">
            <v>C09966</v>
          </cell>
          <cell r="N269" t="str">
            <v>2015</v>
          </cell>
          <cell r="P269">
            <v>465297</v>
          </cell>
        </row>
        <row r="270">
          <cell r="A270" t="str">
            <v>C09966</v>
          </cell>
          <cell r="N270" t="str">
            <v>2015</v>
          </cell>
          <cell r="P270">
            <v>465297</v>
          </cell>
        </row>
        <row r="271">
          <cell r="A271" t="str">
            <v>C09966</v>
          </cell>
          <cell r="N271" t="str">
            <v>2015</v>
          </cell>
          <cell r="P271">
            <v>465297</v>
          </cell>
        </row>
        <row r="272">
          <cell r="A272" t="str">
            <v>C09966</v>
          </cell>
          <cell r="N272" t="str">
            <v>2015</v>
          </cell>
          <cell r="P272">
            <v>465297</v>
          </cell>
        </row>
        <row r="273">
          <cell r="A273" t="str">
            <v>C09966</v>
          </cell>
          <cell r="N273" t="str">
            <v>2015</v>
          </cell>
          <cell r="P273">
            <v>465297</v>
          </cell>
        </row>
        <row r="274">
          <cell r="A274" t="str">
            <v>C09966</v>
          </cell>
          <cell r="N274" t="str">
            <v>2015</v>
          </cell>
          <cell r="P274">
            <v>465297</v>
          </cell>
        </row>
        <row r="275">
          <cell r="A275" t="str">
            <v>C09966</v>
          </cell>
          <cell r="N275" t="str">
            <v>2015</v>
          </cell>
          <cell r="P275">
            <v>465297</v>
          </cell>
        </row>
        <row r="276">
          <cell r="A276" t="str">
            <v>C09966</v>
          </cell>
          <cell r="N276" t="str">
            <v>2015</v>
          </cell>
          <cell r="P276">
            <v>465297</v>
          </cell>
        </row>
        <row r="277">
          <cell r="A277" t="str">
            <v>C09966</v>
          </cell>
          <cell r="N277" t="str">
            <v>2015</v>
          </cell>
          <cell r="P277">
            <v>465297</v>
          </cell>
        </row>
        <row r="278">
          <cell r="A278" t="str">
            <v>C09966</v>
          </cell>
          <cell r="N278" t="str">
            <v>2015</v>
          </cell>
          <cell r="P278">
            <v>465297</v>
          </cell>
        </row>
        <row r="279">
          <cell r="A279" t="str">
            <v>C09966</v>
          </cell>
          <cell r="N279" t="str">
            <v>2015</v>
          </cell>
          <cell r="P279">
            <v>465300</v>
          </cell>
        </row>
        <row r="280">
          <cell r="A280" t="str">
            <v>C09966</v>
          </cell>
          <cell r="N280" t="str">
            <v>2016</v>
          </cell>
          <cell r="P280">
            <v>454133.41666666669</v>
          </cell>
        </row>
        <row r="281">
          <cell r="A281" t="str">
            <v>C09966</v>
          </cell>
          <cell r="N281" t="str">
            <v>2016</v>
          </cell>
          <cell r="P281">
            <v>454133.41666666669</v>
          </cell>
        </row>
        <row r="282">
          <cell r="A282" t="str">
            <v>C09966</v>
          </cell>
          <cell r="N282" t="str">
            <v>2016</v>
          </cell>
          <cell r="P282">
            <v>454133.41666666669</v>
          </cell>
        </row>
        <row r="283">
          <cell r="A283" t="str">
            <v>C09966</v>
          </cell>
          <cell r="N283" t="str">
            <v>2016</v>
          </cell>
          <cell r="P283">
            <v>454133.41666666669</v>
          </cell>
        </row>
        <row r="284">
          <cell r="A284" t="str">
            <v>C09966</v>
          </cell>
          <cell r="N284" t="str">
            <v>2016</v>
          </cell>
          <cell r="P284">
            <v>454133.41666666669</v>
          </cell>
        </row>
        <row r="285">
          <cell r="A285" t="str">
            <v>C09966</v>
          </cell>
          <cell r="N285" t="str">
            <v>2016</v>
          </cell>
          <cell r="P285">
            <v>454133.41666666669</v>
          </cell>
        </row>
        <row r="286">
          <cell r="A286" t="str">
            <v>C09966</v>
          </cell>
          <cell r="N286" t="str">
            <v>2016</v>
          </cell>
          <cell r="P286">
            <v>454133.41666666669</v>
          </cell>
        </row>
        <row r="287">
          <cell r="A287" t="str">
            <v>C09966</v>
          </cell>
          <cell r="N287" t="str">
            <v>2016</v>
          </cell>
          <cell r="P287">
            <v>454133.41666666669</v>
          </cell>
        </row>
        <row r="288">
          <cell r="A288" t="str">
            <v>C09966</v>
          </cell>
          <cell r="N288" t="str">
            <v>2016</v>
          </cell>
          <cell r="P288">
            <v>454133.41666666669</v>
          </cell>
        </row>
        <row r="289">
          <cell r="A289" t="str">
            <v>C09966</v>
          </cell>
          <cell r="N289" t="str">
            <v>2016</v>
          </cell>
          <cell r="P289">
            <v>454133.41666666669</v>
          </cell>
        </row>
        <row r="290">
          <cell r="A290" t="str">
            <v>C09966</v>
          </cell>
          <cell r="N290" t="str">
            <v>2016</v>
          </cell>
          <cell r="P290">
            <v>454133.41666666669</v>
          </cell>
        </row>
        <row r="291">
          <cell r="A291" t="str">
            <v>C09966</v>
          </cell>
          <cell r="N291" t="str">
            <v>2016</v>
          </cell>
          <cell r="P291">
            <v>454133.41666666669</v>
          </cell>
        </row>
        <row r="292">
          <cell r="A292" t="str">
            <v>C09966</v>
          </cell>
          <cell r="N292" t="str">
            <v>2017</v>
          </cell>
          <cell r="P292">
            <v>389146.66666666669</v>
          </cell>
        </row>
        <row r="293">
          <cell r="A293" t="str">
            <v>C09966</v>
          </cell>
          <cell r="N293" t="str">
            <v>2017</v>
          </cell>
          <cell r="P293">
            <v>389146.66666666669</v>
          </cell>
        </row>
        <row r="294">
          <cell r="A294" t="str">
            <v>C09966</v>
          </cell>
          <cell r="N294" t="str">
            <v>2017</v>
          </cell>
          <cell r="P294">
            <v>389146.66666666669</v>
          </cell>
        </row>
        <row r="295">
          <cell r="A295" t="str">
            <v>C09966</v>
          </cell>
          <cell r="N295" t="str">
            <v>2017</v>
          </cell>
          <cell r="P295">
            <v>389146.66666666669</v>
          </cell>
        </row>
        <row r="296">
          <cell r="A296" t="str">
            <v>C09966</v>
          </cell>
          <cell r="N296" t="str">
            <v>2017</v>
          </cell>
          <cell r="P296">
            <v>389146.66666666669</v>
          </cell>
        </row>
        <row r="297">
          <cell r="A297" t="str">
            <v>C09966</v>
          </cell>
          <cell r="N297" t="str">
            <v>2017</v>
          </cell>
          <cell r="P297">
            <v>389146.66666666669</v>
          </cell>
        </row>
        <row r="298">
          <cell r="A298" t="str">
            <v>C09966</v>
          </cell>
          <cell r="N298" t="str">
            <v>2017</v>
          </cell>
          <cell r="P298">
            <v>389146.66666666669</v>
          </cell>
        </row>
        <row r="299">
          <cell r="A299" t="str">
            <v>C09966</v>
          </cell>
          <cell r="N299" t="str">
            <v>2017</v>
          </cell>
          <cell r="P299">
            <v>389146.66666666669</v>
          </cell>
        </row>
        <row r="300">
          <cell r="A300" t="str">
            <v>C09966</v>
          </cell>
          <cell r="N300" t="str">
            <v>2017</v>
          </cell>
          <cell r="P300">
            <v>389146.66666666669</v>
          </cell>
        </row>
        <row r="301">
          <cell r="A301" t="str">
            <v>C09966</v>
          </cell>
          <cell r="N301" t="str">
            <v>2017</v>
          </cell>
          <cell r="P301">
            <v>389146.66666666669</v>
          </cell>
        </row>
        <row r="302">
          <cell r="A302" t="str">
            <v>C09966</v>
          </cell>
          <cell r="N302" t="str">
            <v>2017</v>
          </cell>
          <cell r="P302">
            <v>389146.66666666669</v>
          </cell>
        </row>
        <row r="303">
          <cell r="A303" t="str">
            <v>C09966</v>
          </cell>
          <cell r="N303" t="str">
            <v>2017</v>
          </cell>
          <cell r="P303">
            <v>389146.66666666669</v>
          </cell>
        </row>
        <row r="304">
          <cell r="A304" t="str">
            <v>C09966</v>
          </cell>
          <cell r="N304" t="str">
            <v>2018</v>
          </cell>
          <cell r="P304">
            <v>470504</v>
          </cell>
        </row>
        <row r="305">
          <cell r="A305" t="str">
            <v>C09966</v>
          </cell>
          <cell r="N305" t="str">
            <v>2018</v>
          </cell>
          <cell r="P305">
            <v>470504</v>
          </cell>
        </row>
        <row r="306">
          <cell r="A306" t="str">
            <v>C09966</v>
          </cell>
          <cell r="N306" t="str">
            <v>2018</v>
          </cell>
          <cell r="P306">
            <v>470504</v>
          </cell>
        </row>
        <row r="307">
          <cell r="A307" t="str">
            <v>C09966</v>
          </cell>
          <cell r="N307" t="str">
            <v>2018</v>
          </cell>
          <cell r="P307">
            <v>470504</v>
          </cell>
        </row>
        <row r="308">
          <cell r="A308" t="str">
            <v>C09966</v>
          </cell>
          <cell r="N308" t="str">
            <v>2018</v>
          </cell>
          <cell r="P308">
            <v>470504</v>
          </cell>
        </row>
        <row r="309">
          <cell r="A309" t="str">
            <v>C09966</v>
          </cell>
          <cell r="N309" t="str">
            <v>2018</v>
          </cell>
          <cell r="P309">
            <v>470504</v>
          </cell>
        </row>
        <row r="310">
          <cell r="A310" t="str">
            <v>C09966</v>
          </cell>
          <cell r="N310" t="str">
            <v>2018</v>
          </cell>
          <cell r="P310">
            <v>470504</v>
          </cell>
        </row>
        <row r="311">
          <cell r="A311" t="str">
            <v>C09966</v>
          </cell>
          <cell r="N311" t="str">
            <v>2018</v>
          </cell>
          <cell r="P311">
            <v>470504</v>
          </cell>
        </row>
        <row r="312">
          <cell r="A312" t="str">
            <v>C09966</v>
          </cell>
          <cell r="N312" t="str">
            <v>2018</v>
          </cell>
          <cell r="P312">
            <v>470504</v>
          </cell>
        </row>
        <row r="313">
          <cell r="A313" t="str">
            <v>C09966</v>
          </cell>
          <cell r="N313" t="str">
            <v>2018</v>
          </cell>
          <cell r="P313">
            <v>470504</v>
          </cell>
        </row>
        <row r="314">
          <cell r="A314" t="str">
            <v>C09966</v>
          </cell>
          <cell r="N314" t="str">
            <v>2018</v>
          </cell>
          <cell r="P314">
            <v>470504</v>
          </cell>
        </row>
        <row r="315">
          <cell r="A315" t="str">
            <v>C09966</v>
          </cell>
          <cell r="N315" t="str">
            <v>2018</v>
          </cell>
          <cell r="P315">
            <v>470504</v>
          </cell>
        </row>
        <row r="316">
          <cell r="A316" t="str">
            <v>C10223</v>
          </cell>
          <cell r="N316" t="str">
            <v>2014</v>
          </cell>
          <cell r="P316">
            <v>35220.438468271335</v>
          </cell>
        </row>
        <row r="317">
          <cell r="A317" t="str">
            <v>C10223</v>
          </cell>
          <cell r="N317" t="str">
            <v>2014</v>
          </cell>
          <cell r="P317">
            <v>38522.179934354484</v>
          </cell>
        </row>
        <row r="318">
          <cell r="A318" t="str">
            <v>C10223</v>
          </cell>
          <cell r="N318" t="str">
            <v>2014</v>
          </cell>
          <cell r="P318">
            <v>31787.480284463876</v>
          </cell>
        </row>
        <row r="319">
          <cell r="A319" t="str">
            <v>C10223</v>
          </cell>
          <cell r="N319" t="str">
            <v>2014</v>
          </cell>
          <cell r="P319">
            <v>66275.03144420129</v>
          </cell>
        </row>
        <row r="320">
          <cell r="A320" t="str">
            <v>C10223</v>
          </cell>
          <cell r="N320" t="str">
            <v>2014</v>
          </cell>
          <cell r="P320">
            <v>52893.662100656453</v>
          </cell>
        </row>
        <row r="321">
          <cell r="A321" t="str">
            <v>C10223</v>
          </cell>
          <cell r="N321" t="str">
            <v>2014</v>
          </cell>
          <cell r="P321">
            <v>23462.601225382939</v>
          </cell>
        </row>
        <row r="322">
          <cell r="A322" t="str">
            <v>C10223</v>
          </cell>
          <cell r="N322" t="str">
            <v>2014</v>
          </cell>
          <cell r="P322">
            <v>29314.612275711163</v>
          </cell>
        </row>
        <row r="323">
          <cell r="A323" t="str">
            <v>C10223</v>
          </cell>
          <cell r="N323" t="str">
            <v>2014</v>
          </cell>
          <cell r="P323">
            <v>12170.522801169995</v>
          </cell>
        </row>
        <row r="324">
          <cell r="A324" t="str">
            <v>C10223</v>
          </cell>
          <cell r="N324" t="str">
            <v>2014</v>
          </cell>
          <cell r="P324">
            <v>36561.877221006551</v>
          </cell>
        </row>
        <row r="325">
          <cell r="A325" t="str">
            <v>C10223</v>
          </cell>
          <cell r="N325" t="str">
            <v>2014</v>
          </cell>
          <cell r="P325">
            <v>28012.410130610755</v>
          </cell>
        </row>
        <row r="326">
          <cell r="A326" t="str">
            <v>C10223</v>
          </cell>
          <cell r="N326" t="str">
            <v>2014</v>
          </cell>
          <cell r="P326">
            <v>45000</v>
          </cell>
        </row>
        <row r="327">
          <cell r="A327" t="str">
            <v>C10223</v>
          </cell>
          <cell r="N327" t="str">
            <v>2014</v>
          </cell>
          <cell r="P327">
            <v>85000</v>
          </cell>
        </row>
        <row r="328">
          <cell r="A328" t="str">
            <v>C10223</v>
          </cell>
          <cell r="N328" t="str">
            <v>2015</v>
          </cell>
          <cell r="P328">
            <v>80000</v>
          </cell>
        </row>
        <row r="329">
          <cell r="A329" t="str">
            <v>C10223</v>
          </cell>
          <cell r="N329" t="str">
            <v>2015</v>
          </cell>
          <cell r="P329">
            <v>60000</v>
          </cell>
        </row>
        <row r="330">
          <cell r="A330" t="str">
            <v>C10223</v>
          </cell>
          <cell r="N330" t="str">
            <v>2015</v>
          </cell>
          <cell r="P330">
            <v>60000</v>
          </cell>
        </row>
        <row r="331">
          <cell r="A331" t="str">
            <v>C10223</v>
          </cell>
          <cell r="N331" t="str">
            <v>2015</v>
          </cell>
          <cell r="P331">
            <v>80000</v>
          </cell>
        </row>
        <row r="332">
          <cell r="A332" t="str">
            <v>C10223</v>
          </cell>
          <cell r="N332" t="str">
            <v>2015</v>
          </cell>
          <cell r="P332">
            <v>70000</v>
          </cell>
        </row>
        <row r="333">
          <cell r="A333" t="str">
            <v>C10223</v>
          </cell>
          <cell r="N333" t="str">
            <v>2015</v>
          </cell>
          <cell r="P333">
            <v>70000</v>
          </cell>
        </row>
        <row r="334">
          <cell r="A334" t="str">
            <v>C10223</v>
          </cell>
          <cell r="N334" t="str">
            <v>2015</v>
          </cell>
          <cell r="P334">
            <v>90000</v>
          </cell>
        </row>
        <row r="335">
          <cell r="A335" t="str">
            <v>C10223</v>
          </cell>
          <cell r="N335" t="str">
            <v>2015</v>
          </cell>
          <cell r="P335">
            <v>70000</v>
          </cell>
        </row>
        <row r="336">
          <cell r="A336" t="str">
            <v>C10223</v>
          </cell>
          <cell r="N336" t="str">
            <v>2015</v>
          </cell>
          <cell r="P336">
            <v>70000</v>
          </cell>
        </row>
        <row r="337">
          <cell r="A337" t="str">
            <v>C10223</v>
          </cell>
          <cell r="N337" t="str">
            <v>2015</v>
          </cell>
          <cell r="P337">
            <v>90000</v>
          </cell>
        </row>
        <row r="338">
          <cell r="A338" t="str">
            <v>C10223</v>
          </cell>
          <cell r="N338" t="str">
            <v>2015</v>
          </cell>
          <cell r="P338">
            <v>70000</v>
          </cell>
        </row>
        <row r="339">
          <cell r="A339" t="str">
            <v>C10223</v>
          </cell>
          <cell r="N339" t="str">
            <v>2015</v>
          </cell>
          <cell r="P339">
            <v>190000</v>
          </cell>
        </row>
        <row r="340">
          <cell r="A340" t="str">
            <v>C10223</v>
          </cell>
          <cell r="N340" t="str">
            <v>2016</v>
          </cell>
          <cell r="P340">
            <v>72939.333333333343</v>
          </cell>
        </row>
        <row r="341">
          <cell r="A341" t="str">
            <v>C10223</v>
          </cell>
          <cell r="N341" t="str">
            <v>2016</v>
          </cell>
          <cell r="P341">
            <v>72939.333333333343</v>
          </cell>
        </row>
        <row r="342">
          <cell r="A342" t="str">
            <v>C10223</v>
          </cell>
          <cell r="N342" t="str">
            <v>2016</v>
          </cell>
          <cell r="P342">
            <v>72939.333333333343</v>
          </cell>
        </row>
        <row r="343">
          <cell r="A343" t="str">
            <v>C10223</v>
          </cell>
          <cell r="N343" t="str">
            <v>2016</v>
          </cell>
          <cell r="P343">
            <v>72939.333333333343</v>
          </cell>
        </row>
        <row r="344">
          <cell r="A344" t="str">
            <v>C10223</v>
          </cell>
          <cell r="N344" t="str">
            <v>2016</v>
          </cell>
          <cell r="P344">
            <v>72939.333333333343</v>
          </cell>
        </row>
        <row r="345">
          <cell r="A345" t="str">
            <v>C10223</v>
          </cell>
          <cell r="N345" t="str">
            <v>2016</v>
          </cell>
          <cell r="P345">
            <v>72939.333333333343</v>
          </cell>
        </row>
        <row r="346">
          <cell r="A346" t="str">
            <v>C10223</v>
          </cell>
          <cell r="N346" t="str">
            <v>2016</v>
          </cell>
          <cell r="P346">
            <v>72939.333333333343</v>
          </cell>
        </row>
        <row r="347">
          <cell r="A347" t="str">
            <v>C10223</v>
          </cell>
          <cell r="N347" t="str">
            <v>2016</v>
          </cell>
          <cell r="P347">
            <v>72939.333333333343</v>
          </cell>
        </row>
        <row r="348">
          <cell r="A348" t="str">
            <v>C10223</v>
          </cell>
          <cell r="N348" t="str">
            <v>2016</v>
          </cell>
          <cell r="P348">
            <v>72939.333333333343</v>
          </cell>
        </row>
        <row r="349">
          <cell r="A349" t="str">
            <v>C10223</v>
          </cell>
          <cell r="N349" t="str">
            <v>2016</v>
          </cell>
          <cell r="P349">
            <v>72939.333333333343</v>
          </cell>
        </row>
        <row r="350">
          <cell r="A350" t="str">
            <v>C10223</v>
          </cell>
          <cell r="N350" t="str">
            <v>2016</v>
          </cell>
          <cell r="P350">
            <v>72939.333333333343</v>
          </cell>
        </row>
        <row r="351">
          <cell r="A351" t="str">
            <v>C10223</v>
          </cell>
          <cell r="N351" t="str">
            <v>2016</v>
          </cell>
          <cell r="P351">
            <v>72939.333333333343</v>
          </cell>
        </row>
        <row r="352">
          <cell r="A352" t="str">
            <v>C10223</v>
          </cell>
          <cell r="N352" t="str">
            <v>2017</v>
          </cell>
          <cell r="P352">
            <v>72916.666666666672</v>
          </cell>
        </row>
        <row r="353">
          <cell r="A353" t="str">
            <v>C10223</v>
          </cell>
          <cell r="N353" t="str">
            <v>2017</v>
          </cell>
          <cell r="P353">
            <v>72916.666666666672</v>
          </cell>
        </row>
        <row r="354">
          <cell r="A354" t="str">
            <v>C10223</v>
          </cell>
          <cell r="N354" t="str">
            <v>2017</v>
          </cell>
          <cell r="P354">
            <v>72916.666666666672</v>
          </cell>
        </row>
        <row r="355">
          <cell r="A355" t="str">
            <v>C10223</v>
          </cell>
          <cell r="N355" t="str">
            <v>2017</v>
          </cell>
          <cell r="P355">
            <v>72916.666666666672</v>
          </cell>
        </row>
        <row r="356">
          <cell r="A356" t="str">
            <v>C10223</v>
          </cell>
          <cell r="N356" t="str">
            <v>2017</v>
          </cell>
          <cell r="P356">
            <v>72916.666666666672</v>
          </cell>
        </row>
        <row r="357">
          <cell r="A357" t="str">
            <v>C10223</v>
          </cell>
          <cell r="N357" t="str">
            <v>2017</v>
          </cell>
          <cell r="P357">
            <v>72916.666666666672</v>
          </cell>
        </row>
        <row r="358">
          <cell r="A358" t="str">
            <v>C10223</v>
          </cell>
          <cell r="N358" t="str">
            <v>2017</v>
          </cell>
          <cell r="P358">
            <v>72916.666666666672</v>
          </cell>
        </row>
        <row r="359">
          <cell r="A359" t="str">
            <v>C10223</v>
          </cell>
          <cell r="N359" t="str">
            <v>2017</v>
          </cell>
          <cell r="P359">
            <v>72916.666666666672</v>
          </cell>
        </row>
        <row r="360">
          <cell r="A360" t="str">
            <v>C10223</v>
          </cell>
          <cell r="N360" t="str">
            <v>2017</v>
          </cell>
          <cell r="P360">
            <v>72916.666666666672</v>
          </cell>
        </row>
        <row r="361">
          <cell r="A361" t="str">
            <v>C10223</v>
          </cell>
          <cell r="N361" t="str">
            <v>2017</v>
          </cell>
          <cell r="P361">
            <v>72916.666666666672</v>
          </cell>
        </row>
        <row r="362">
          <cell r="A362" t="str">
            <v>C10223</v>
          </cell>
          <cell r="N362" t="str">
            <v>2017</v>
          </cell>
          <cell r="P362">
            <v>72916.666666666672</v>
          </cell>
        </row>
        <row r="363">
          <cell r="A363" t="str">
            <v>C10223</v>
          </cell>
          <cell r="N363" t="str">
            <v>2017</v>
          </cell>
          <cell r="P363">
            <v>72916.666666666672</v>
          </cell>
        </row>
        <row r="364">
          <cell r="A364" t="str">
            <v>C10223</v>
          </cell>
          <cell r="N364" t="str">
            <v>2018</v>
          </cell>
          <cell r="P364">
            <v>70655.25</v>
          </cell>
        </row>
        <row r="365">
          <cell r="A365" t="str">
            <v>C10223</v>
          </cell>
          <cell r="N365" t="str">
            <v>2018</v>
          </cell>
          <cell r="P365">
            <v>70655.25</v>
          </cell>
        </row>
        <row r="366">
          <cell r="A366" t="str">
            <v>C10223</v>
          </cell>
          <cell r="N366" t="str">
            <v>2018</v>
          </cell>
          <cell r="P366">
            <v>70655.25</v>
          </cell>
        </row>
        <row r="367">
          <cell r="A367" t="str">
            <v>C10223</v>
          </cell>
          <cell r="N367" t="str">
            <v>2018</v>
          </cell>
          <cell r="P367">
            <v>70655.25</v>
          </cell>
        </row>
        <row r="368">
          <cell r="A368" t="str">
            <v>C10223</v>
          </cell>
          <cell r="N368" t="str">
            <v>2018</v>
          </cell>
          <cell r="P368">
            <v>70655.25</v>
          </cell>
        </row>
        <row r="369">
          <cell r="A369" t="str">
            <v>C10223</v>
          </cell>
          <cell r="N369" t="str">
            <v>2018</v>
          </cell>
          <cell r="P369">
            <v>70655.25</v>
          </cell>
        </row>
        <row r="370">
          <cell r="A370" t="str">
            <v>C10223</v>
          </cell>
          <cell r="N370" t="str">
            <v>2018</v>
          </cell>
          <cell r="P370">
            <v>70655.25</v>
          </cell>
        </row>
        <row r="371">
          <cell r="A371" t="str">
            <v>C10223</v>
          </cell>
          <cell r="N371" t="str">
            <v>2018</v>
          </cell>
          <cell r="P371">
            <v>70655.25</v>
          </cell>
        </row>
        <row r="372">
          <cell r="A372" t="str">
            <v>C10223</v>
          </cell>
          <cell r="N372" t="str">
            <v>2018</v>
          </cell>
          <cell r="P372">
            <v>70655.25</v>
          </cell>
        </row>
        <row r="373">
          <cell r="A373" t="str">
            <v>C10223</v>
          </cell>
          <cell r="N373" t="str">
            <v>2018</v>
          </cell>
          <cell r="P373">
            <v>70655.25</v>
          </cell>
        </row>
        <row r="374">
          <cell r="A374" t="str">
            <v>C10223</v>
          </cell>
          <cell r="N374" t="str">
            <v>2018</v>
          </cell>
          <cell r="P374">
            <v>70655.25</v>
          </cell>
        </row>
        <row r="375">
          <cell r="A375" t="str">
            <v>C10223</v>
          </cell>
          <cell r="N375" t="str">
            <v>2018</v>
          </cell>
          <cell r="P375">
            <v>70655.25</v>
          </cell>
        </row>
        <row r="376">
          <cell r="A376" t="str">
            <v>C10223</v>
          </cell>
          <cell r="N376" t="str">
            <v>2019</v>
          </cell>
          <cell r="P376">
            <v>86841.833333333328</v>
          </cell>
        </row>
        <row r="377">
          <cell r="A377" t="str">
            <v>C10223</v>
          </cell>
          <cell r="N377" t="str">
            <v>2019</v>
          </cell>
          <cell r="P377">
            <v>86841.833333333328</v>
          </cell>
        </row>
        <row r="378">
          <cell r="A378" t="str">
            <v>C10223</v>
          </cell>
          <cell r="N378" t="str">
            <v>2019</v>
          </cell>
          <cell r="P378">
            <v>86841.833333333328</v>
          </cell>
        </row>
        <row r="379">
          <cell r="A379" t="str">
            <v>C10223</v>
          </cell>
          <cell r="N379" t="str">
            <v>2019</v>
          </cell>
          <cell r="P379">
            <v>86841.833333333328</v>
          </cell>
        </row>
        <row r="380">
          <cell r="A380" t="str">
            <v>C10223</v>
          </cell>
          <cell r="N380" t="str">
            <v>2019</v>
          </cell>
          <cell r="P380">
            <v>86841.833333333328</v>
          </cell>
        </row>
        <row r="381">
          <cell r="A381" t="str">
            <v>C10223</v>
          </cell>
          <cell r="N381" t="str">
            <v>2019</v>
          </cell>
          <cell r="P381">
            <v>86841.833333333328</v>
          </cell>
        </row>
        <row r="382">
          <cell r="A382" t="str">
            <v>C10223</v>
          </cell>
          <cell r="N382" t="str">
            <v>2019</v>
          </cell>
          <cell r="P382">
            <v>86841.833333333328</v>
          </cell>
        </row>
        <row r="383">
          <cell r="A383" t="str">
            <v>C10223</v>
          </cell>
          <cell r="N383" t="str">
            <v>2019</v>
          </cell>
          <cell r="P383">
            <v>86841.833333333328</v>
          </cell>
        </row>
        <row r="384">
          <cell r="A384" t="str">
            <v>C10223</v>
          </cell>
          <cell r="N384" t="str">
            <v>2019</v>
          </cell>
          <cell r="P384">
            <v>86841.833333333328</v>
          </cell>
        </row>
        <row r="385">
          <cell r="A385" t="str">
            <v>C10223</v>
          </cell>
          <cell r="N385" t="str">
            <v>2019</v>
          </cell>
          <cell r="P385">
            <v>86841.833333333328</v>
          </cell>
        </row>
        <row r="386">
          <cell r="A386" t="str">
            <v>C10223</v>
          </cell>
          <cell r="N386" t="str">
            <v>2019</v>
          </cell>
          <cell r="P386">
            <v>86841.833333333328</v>
          </cell>
        </row>
        <row r="387">
          <cell r="A387" t="str">
            <v>C10223</v>
          </cell>
          <cell r="N387" t="str">
            <v>2019</v>
          </cell>
          <cell r="P387">
            <v>86841.833333333328</v>
          </cell>
        </row>
        <row r="388">
          <cell r="A388" t="str">
            <v>C10230</v>
          </cell>
          <cell r="N388" t="str">
            <v>2014</v>
          </cell>
          <cell r="P388">
            <v>704348.15862144413</v>
          </cell>
        </row>
        <row r="389">
          <cell r="A389" t="str">
            <v>C10230</v>
          </cell>
          <cell r="N389" t="str">
            <v>2014</v>
          </cell>
          <cell r="P389">
            <v>1017050.2224945299</v>
          </cell>
        </row>
        <row r="390">
          <cell r="A390" t="str">
            <v>C10230</v>
          </cell>
          <cell r="N390" t="str">
            <v>2014</v>
          </cell>
          <cell r="P390">
            <v>1376252.982954049</v>
          </cell>
        </row>
        <row r="391">
          <cell r="A391" t="str">
            <v>C10230</v>
          </cell>
          <cell r="N391" t="str">
            <v>2014</v>
          </cell>
          <cell r="P391">
            <v>1036820.6064770252</v>
          </cell>
        </row>
        <row r="392">
          <cell r="A392" t="str">
            <v>C10230</v>
          </cell>
          <cell r="N392" t="str">
            <v>2014</v>
          </cell>
          <cell r="P392">
            <v>1028570.681816193</v>
          </cell>
        </row>
        <row r="393">
          <cell r="A393" t="str">
            <v>C10230</v>
          </cell>
          <cell r="N393" t="str">
            <v>2014</v>
          </cell>
          <cell r="P393">
            <v>1138364.5864332602</v>
          </cell>
        </row>
        <row r="394">
          <cell r="A394" t="str">
            <v>C10230</v>
          </cell>
          <cell r="N394" t="str">
            <v>2014</v>
          </cell>
          <cell r="P394">
            <v>1155086.4159956239</v>
          </cell>
        </row>
        <row r="395">
          <cell r="A395" t="str">
            <v>C10230</v>
          </cell>
          <cell r="N395" t="str">
            <v>2014</v>
          </cell>
          <cell r="P395">
            <v>1088969.3473310312</v>
          </cell>
        </row>
        <row r="396">
          <cell r="A396" t="str">
            <v>C10230</v>
          </cell>
          <cell r="N396" t="str">
            <v>2014</v>
          </cell>
          <cell r="P396">
            <v>716713.12225382926</v>
          </cell>
        </row>
        <row r="397">
          <cell r="A397" t="str">
            <v>C10230</v>
          </cell>
          <cell r="N397" t="str">
            <v>2014</v>
          </cell>
          <cell r="P397">
            <v>1506685.8199503538</v>
          </cell>
        </row>
        <row r="398">
          <cell r="A398" t="str">
            <v>C10230</v>
          </cell>
          <cell r="N398" t="str">
            <v>2014</v>
          </cell>
          <cell r="P398">
            <v>819466.12</v>
          </cell>
        </row>
        <row r="399">
          <cell r="A399" t="str">
            <v>C10230</v>
          </cell>
          <cell r="N399" t="str">
            <v>2014</v>
          </cell>
          <cell r="P399">
            <v>1018194.97</v>
          </cell>
        </row>
        <row r="400">
          <cell r="A400" t="str">
            <v>C10230</v>
          </cell>
          <cell r="N400" t="str">
            <v>2015</v>
          </cell>
          <cell r="P400">
            <v>1082685.83</v>
          </cell>
        </row>
        <row r="401">
          <cell r="A401" t="str">
            <v>C10230</v>
          </cell>
          <cell r="N401" t="str">
            <v>2015</v>
          </cell>
          <cell r="P401">
            <v>1075397.1000000001</v>
          </cell>
        </row>
        <row r="402">
          <cell r="A402" t="str">
            <v>C10230</v>
          </cell>
          <cell r="N402" t="str">
            <v>2015</v>
          </cell>
          <cell r="P402">
            <v>1087181.8600000001</v>
          </cell>
        </row>
        <row r="403">
          <cell r="A403" t="str">
            <v>C10230</v>
          </cell>
          <cell r="N403" t="str">
            <v>2015</v>
          </cell>
          <cell r="P403">
            <v>1090424.8600000001</v>
          </cell>
        </row>
        <row r="404">
          <cell r="A404" t="str">
            <v>C10230</v>
          </cell>
          <cell r="N404" t="str">
            <v>2015</v>
          </cell>
          <cell r="P404">
            <v>1161731.01</v>
          </cell>
        </row>
        <row r="405">
          <cell r="A405" t="str">
            <v>C10230</v>
          </cell>
          <cell r="N405" t="str">
            <v>2015</v>
          </cell>
          <cell r="P405">
            <v>1091126.19</v>
          </cell>
        </row>
        <row r="406">
          <cell r="A406" t="str">
            <v>C10230</v>
          </cell>
          <cell r="N406" t="str">
            <v>2015</v>
          </cell>
          <cell r="P406">
            <v>1094314.1499999999</v>
          </cell>
        </row>
        <row r="407">
          <cell r="A407" t="str">
            <v>C10230</v>
          </cell>
          <cell r="N407" t="str">
            <v>2015</v>
          </cell>
          <cell r="P407">
            <v>1088244.49</v>
          </cell>
        </row>
        <row r="408">
          <cell r="A408" t="str">
            <v>C10230</v>
          </cell>
          <cell r="N408" t="str">
            <v>2015</v>
          </cell>
          <cell r="P408">
            <v>1094314.1499999999</v>
          </cell>
        </row>
        <row r="409">
          <cell r="A409" t="str">
            <v>C10230</v>
          </cell>
          <cell r="N409" t="str">
            <v>2015</v>
          </cell>
          <cell r="P409">
            <v>1171513.18</v>
          </cell>
        </row>
        <row r="410">
          <cell r="A410" t="str">
            <v>C10230</v>
          </cell>
          <cell r="N410" t="str">
            <v>2015</v>
          </cell>
          <cell r="P410">
            <v>1082174.83</v>
          </cell>
        </row>
        <row r="411">
          <cell r="A411" t="str">
            <v>C10230</v>
          </cell>
          <cell r="N411" t="str">
            <v>2015</v>
          </cell>
          <cell r="P411">
            <v>1094314.1499999999</v>
          </cell>
        </row>
        <row r="412">
          <cell r="A412" t="str">
            <v>C10230</v>
          </cell>
          <cell r="N412" t="str">
            <v>2016</v>
          </cell>
          <cell r="P412">
            <v>1075864.1775</v>
          </cell>
        </row>
        <row r="413">
          <cell r="A413" t="str">
            <v>C10230</v>
          </cell>
          <cell r="N413" t="str">
            <v>2016</v>
          </cell>
          <cell r="P413">
            <v>1075864.1775</v>
          </cell>
        </row>
        <row r="414">
          <cell r="A414" t="str">
            <v>C10230</v>
          </cell>
          <cell r="N414" t="str">
            <v>2016</v>
          </cell>
          <cell r="P414">
            <v>1075864.1775</v>
          </cell>
        </row>
        <row r="415">
          <cell r="A415" t="str">
            <v>C10230</v>
          </cell>
          <cell r="N415" t="str">
            <v>2016</v>
          </cell>
          <cell r="P415">
            <v>1075864.1775</v>
          </cell>
        </row>
        <row r="416">
          <cell r="A416" t="str">
            <v>C10230</v>
          </cell>
          <cell r="N416" t="str">
            <v>2016</v>
          </cell>
          <cell r="P416">
            <v>1075864.1775</v>
          </cell>
        </row>
        <row r="417">
          <cell r="A417" t="str">
            <v>C10230</v>
          </cell>
          <cell r="N417" t="str">
            <v>2016</v>
          </cell>
          <cell r="P417">
            <v>1075864.1775</v>
          </cell>
        </row>
        <row r="418">
          <cell r="A418" t="str">
            <v>C10230</v>
          </cell>
          <cell r="N418" t="str">
            <v>2016</v>
          </cell>
          <cell r="P418">
            <v>1075864.1775</v>
          </cell>
        </row>
        <row r="419">
          <cell r="A419" t="str">
            <v>C10230</v>
          </cell>
          <cell r="N419" t="str">
            <v>2016</v>
          </cell>
          <cell r="P419">
            <v>1075864.1775</v>
          </cell>
        </row>
        <row r="420">
          <cell r="A420" t="str">
            <v>C10230</v>
          </cell>
          <cell r="N420" t="str">
            <v>2016</v>
          </cell>
          <cell r="P420">
            <v>1075864.1775</v>
          </cell>
        </row>
        <row r="421">
          <cell r="A421" t="str">
            <v>C10230</v>
          </cell>
          <cell r="N421" t="str">
            <v>2016</v>
          </cell>
          <cell r="P421">
            <v>1075864.1775</v>
          </cell>
        </row>
        <row r="422">
          <cell r="A422" t="str">
            <v>C10230</v>
          </cell>
          <cell r="N422" t="str">
            <v>2016</v>
          </cell>
          <cell r="P422">
            <v>1075864.1775</v>
          </cell>
        </row>
        <row r="423">
          <cell r="A423" t="str">
            <v>C10230</v>
          </cell>
          <cell r="N423" t="str">
            <v>2016</v>
          </cell>
          <cell r="P423">
            <v>1075864.1775</v>
          </cell>
        </row>
        <row r="424">
          <cell r="A424" t="str">
            <v>C10230</v>
          </cell>
          <cell r="N424" t="str">
            <v>2017</v>
          </cell>
          <cell r="P424">
            <v>949139.49333333329</v>
          </cell>
        </row>
        <row r="425">
          <cell r="A425" t="str">
            <v>C10230</v>
          </cell>
          <cell r="N425" t="str">
            <v>2017</v>
          </cell>
          <cell r="P425">
            <v>949139.49333333329</v>
          </cell>
        </row>
        <row r="426">
          <cell r="A426" t="str">
            <v>C10230</v>
          </cell>
          <cell r="N426" t="str">
            <v>2017</v>
          </cell>
          <cell r="P426">
            <v>949139.49333333329</v>
          </cell>
        </row>
        <row r="427">
          <cell r="A427" t="str">
            <v>C10230</v>
          </cell>
          <cell r="N427" t="str">
            <v>2017</v>
          </cell>
          <cell r="P427">
            <v>949139.49333333329</v>
          </cell>
        </row>
        <row r="428">
          <cell r="A428" t="str">
            <v>C10230</v>
          </cell>
          <cell r="N428" t="str">
            <v>2017</v>
          </cell>
          <cell r="P428">
            <v>949139.49333333329</v>
          </cell>
        </row>
        <row r="429">
          <cell r="A429" t="str">
            <v>C10230</v>
          </cell>
          <cell r="N429" t="str">
            <v>2017</v>
          </cell>
          <cell r="P429">
            <v>949139.49333333329</v>
          </cell>
        </row>
        <row r="430">
          <cell r="A430" t="str">
            <v>C10230</v>
          </cell>
          <cell r="N430" t="str">
            <v>2017</v>
          </cell>
          <cell r="P430">
            <v>949139.49333333329</v>
          </cell>
        </row>
        <row r="431">
          <cell r="A431" t="str">
            <v>C10230</v>
          </cell>
          <cell r="N431" t="str">
            <v>2017</v>
          </cell>
          <cell r="P431">
            <v>949139.49333333329</v>
          </cell>
        </row>
        <row r="432">
          <cell r="A432" t="str">
            <v>C10230</v>
          </cell>
          <cell r="N432" t="str">
            <v>2017</v>
          </cell>
          <cell r="P432">
            <v>949139.49333333329</v>
          </cell>
        </row>
        <row r="433">
          <cell r="A433" t="str">
            <v>C10230</v>
          </cell>
          <cell r="N433" t="str">
            <v>2017</v>
          </cell>
          <cell r="P433">
            <v>949139.49333333329</v>
          </cell>
        </row>
        <row r="434">
          <cell r="A434" t="str">
            <v>C10230</v>
          </cell>
          <cell r="N434" t="str">
            <v>2017</v>
          </cell>
          <cell r="P434">
            <v>949139.49333333329</v>
          </cell>
        </row>
        <row r="435">
          <cell r="A435" t="str">
            <v>C10230</v>
          </cell>
          <cell r="N435" t="str">
            <v>2017</v>
          </cell>
          <cell r="P435">
            <v>949139.49333333329</v>
          </cell>
        </row>
        <row r="436">
          <cell r="A436" t="str">
            <v>C10230</v>
          </cell>
          <cell r="N436" t="str">
            <v>2018</v>
          </cell>
          <cell r="P436">
            <v>898182.07833333325</v>
          </cell>
        </row>
        <row r="437">
          <cell r="A437" t="str">
            <v>C10230</v>
          </cell>
          <cell r="N437" t="str">
            <v>2018</v>
          </cell>
          <cell r="P437">
            <v>898182.07833333325</v>
          </cell>
        </row>
        <row r="438">
          <cell r="A438" t="str">
            <v>C10230</v>
          </cell>
          <cell r="N438" t="str">
            <v>2018</v>
          </cell>
          <cell r="P438">
            <v>898182.07833333325</v>
          </cell>
        </row>
        <row r="439">
          <cell r="A439" t="str">
            <v>C10230</v>
          </cell>
          <cell r="N439" t="str">
            <v>2018</v>
          </cell>
          <cell r="P439">
            <v>898182.07833333325</v>
          </cell>
        </row>
        <row r="440">
          <cell r="A440" t="str">
            <v>C10230</v>
          </cell>
          <cell r="N440" t="str">
            <v>2018</v>
          </cell>
          <cell r="P440">
            <v>898182.07833333325</v>
          </cell>
        </row>
        <row r="441">
          <cell r="A441" t="str">
            <v>C10230</v>
          </cell>
          <cell r="N441" t="str">
            <v>2018</v>
          </cell>
          <cell r="P441">
            <v>898182.07833333325</v>
          </cell>
        </row>
        <row r="442">
          <cell r="A442" t="str">
            <v>C10230</v>
          </cell>
          <cell r="N442" t="str">
            <v>2018</v>
          </cell>
          <cell r="P442">
            <v>898182.07833333325</v>
          </cell>
        </row>
        <row r="443">
          <cell r="A443" t="str">
            <v>C10230</v>
          </cell>
          <cell r="N443" t="str">
            <v>2018</v>
          </cell>
          <cell r="P443">
            <v>898182.07833333325</v>
          </cell>
        </row>
        <row r="444">
          <cell r="A444" t="str">
            <v>C10230</v>
          </cell>
          <cell r="N444" t="str">
            <v>2018</v>
          </cell>
          <cell r="P444">
            <v>898182.07833333325</v>
          </cell>
        </row>
        <row r="445">
          <cell r="A445" t="str">
            <v>C10230</v>
          </cell>
          <cell r="N445" t="str">
            <v>2018</v>
          </cell>
          <cell r="P445">
            <v>898182.07833333325</v>
          </cell>
        </row>
        <row r="446">
          <cell r="A446" t="str">
            <v>C10230</v>
          </cell>
          <cell r="N446" t="str">
            <v>2018</v>
          </cell>
          <cell r="P446">
            <v>898182.07833333325</v>
          </cell>
        </row>
        <row r="447">
          <cell r="A447" t="str">
            <v>C10230</v>
          </cell>
          <cell r="N447" t="str">
            <v>2018</v>
          </cell>
          <cell r="P447">
            <v>898182.07833333325</v>
          </cell>
        </row>
        <row r="448">
          <cell r="A448" t="str">
            <v>C10230</v>
          </cell>
          <cell r="N448" t="str">
            <v>2019</v>
          </cell>
          <cell r="P448">
            <v>197553.715</v>
          </cell>
        </row>
        <row r="449">
          <cell r="A449" t="str">
            <v>C10230</v>
          </cell>
          <cell r="N449" t="str">
            <v>2019</v>
          </cell>
          <cell r="P449">
            <v>197553.715</v>
          </cell>
        </row>
        <row r="450">
          <cell r="A450" t="str">
            <v>C10230</v>
          </cell>
          <cell r="N450" t="str">
            <v>2019</v>
          </cell>
          <cell r="P450">
            <v>197553.715</v>
          </cell>
        </row>
        <row r="451">
          <cell r="A451" t="str">
            <v>C10230</v>
          </cell>
          <cell r="N451" t="str">
            <v>2019</v>
          </cell>
          <cell r="P451">
            <v>197553.715</v>
          </cell>
        </row>
        <row r="452">
          <cell r="A452" t="str">
            <v>C10230</v>
          </cell>
          <cell r="N452" t="str">
            <v>2019</v>
          </cell>
          <cell r="P452">
            <v>197553.715</v>
          </cell>
        </row>
        <row r="453">
          <cell r="A453" t="str">
            <v>C10230</v>
          </cell>
          <cell r="N453" t="str">
            <v>2019</v>
          </cell>
          <cell r="P453">
            <v>197553.715</v>
          </cell>
        </row>
        <row r="454">
          <cell r="A454" t="str">
            <v>C10230</v>
          </cell>
          <cell r="N454" t="str">
            <v>2019</v>
          </cell>
          <cell r="P454">
            <v>197553.715</v>
          </cell>
        </row>
        <row r="455">
          <cell r="A455" t="str">
            <v>C10230</v>
          </cell>
          <cell r="N455" t="str">
            <v>2019</v>
          </cell>
          <cell r="P455">
            <v>197553.715</v>
          </cell>
        </row>
        <row r="456">
          <cell r="A456" t="str">
            <v>C10230</v>
          </cell>
          <cell r="N456" t="str">
            <v>2019</v>
          </cell>
          <cell r="P456">
            <v>197553.715</v>
          </cell>
        </row>
        <row r="457">
          <cell r="A457" t="str">
            <v>C10230</v>
          </cell>
          <cell r="N457" t="str">
            <v>2019</v>
          </cell>
          <cell r="P457">
            <v>197553.715</v>
          </cell>
        </row>
        <row r="458">
          <cell r="A458" t="str">
            <v>C10230</v>
          </cell>
          <cell r="N458" t="str">
            <v>2019</v>
          </cell>
          <cell r="P458">
            <v>197553.715</v>
          </cell>
        </row>
        <row r="459">
          <cell r="A459" t="str">
            <v>C10230</v>
          </cell>
          <cell r="N459" t="str">
            <v>2019</v>
          </cell>
          <cell r="P459">
            <v>197553.715</v>
          </cell>
        </row>
        <row r="460">
          <cell r="A460" t="str">
            <v>C10230</v>
          </cell>
          <cell r="N460" t="str">
            <v>2020</v>
          </cell>
          <cell r="P460">
            <v>833333.33333333337</v>
          </cell>
        </row>
        <row r="461">
          <cell r="A461" t="str">
            <v>C10230</v>
          </cell>
          <cell r="N461" t="str">
            <v>2020</v>
          </cell>
          <cell r="P461">
            <v>833333.33333333337</v>
          </cell>
        </row>
        <row r="462">
          <cell r="A462" t="str">
            <v>C10230</v>
          </cell>
          <cell r="N462" t="str">
            <v>2020</v>
          </cell>
          <cell r="P462">
            <v>833333.33333333337</v>
          </cell>
        </row>
        <row r="463">
          <cell r="A463" t="str">
            <v>C10230</v>
          </cell>
          <cell r="N463" t="str">
            <v>2020</v>
          </cell>
          <cell r="P463">
            <v>833333.33333333337</v>
          </cell>
        </row>
        <row r="464">
          <cell r="A464" t="str">
            <v>C10230</v>
          </cell>
          <cell r="N464" t="str">
            <v>2020</v>
          </cell>
          <cell r="P464">
            <v>833333.33333333337</v>
          </cell>
        </row>
        <row r="465">
          <cell r="A465" t="str">
            <v>C10230</v>
          </cell>
          <cell r="N465" t="str">
            <v>2020</v>
          </cell>
          <cell r="P465">
            <v>833333.33333333337</v>
          </cell>
        </row>
        <row r="466">
          <cell r="A466" t="str">
            <v>C10230</v>
          </cell>
          <cell r="N466" t="str">
            <v>2020</v>
          </cell>
          <cell r="P466">
            <v>833333.33333333337</v>
          </cell>
        </row>
        <row r="467">
          <cell r="A467" t="str">
            <v>C10230</v>
          </cell>
          <cell r="N467" t="str">
            <v>2020</v>
          </cell>
          <cell r="P467">
            <v>833333.33333333337</v>
          </cell>
        </row>
        <row r="468">
          <cell r="A468" t="str">
            <v>C10230</v>
          </cell>
          <cell r="N468" t="str">
            <v>2020</v>
          </cell>
          <cell r="P468">
            <v>833333.33333333337</v>
          </cell>
        </row>
        <row r="469">
          <cell r="A469" t="str">
            <v>C10230</v>
          </cell>
          <cell r="N469" t="str">
            <v>2020</v>
          </cell>
          <cell r="P469">
            <v>833333.33333333337</v>
          </cell>
        </row>
        <row r="470">
          <cell r="A470" t="str">
            <v>C10230</v>
          </cell>
          <cell r="N470" t="str">
            <v>2020</v>
          </cell>
          <cell r="P470">
            <v>833333.33333333337</v>
          </cell>
        </row>
        <row r="471">
          <cell r="A471" t="str">
            <v>C10230</v>
          </cell>
          <cell r="N471" t="str">
            <v>2020</v>
          </cell>
          <cell r="P471">
            <v>833333.33333333337</v>
          </cell>
        </row>
        <row r="472">
          <cell r="A472" t="str">
            <v>C10294</v>
          </cell>
          <cell r="N472" t="str">
            <v>2014</v>
          </cell>
          <cell r="P472">
            <v>-38071.291663019692</v>
          </cell>
        </row>
        <row r="473">
          <cell r="A473" t="str">
            <v>C10294</v>
          </cell>
          <cell r="N473" t="str">
            <v>2014</v>
          </cell>
          <cell r="P473">
            <v>429.56236323851408</v>
          </cell>
        </row>
        <row r="474">
          <cell r="A474" t="str">
            <v>C10294</v>
          </cell>
          <cell r="N474" t="str">
            <v>2014</v>
          </cell>
          <cell r="P474">
            <v>75950</v>
          </cell>
        </row>
        <row r="475">
          <cell r="A475" t="str">
            <v>C10294</v>
          </cell>
          <cell r="N475" t="str">
            <v>2014</v>
          </cell>
          <cell r="P475">
            <v>23900</v>
          </cell>
        </row>
        <row r="476">
          <cell r="A476" t="str">
            <v>C10294</v>
          </cell>
          <cell r="N476" t="str">
            <v>2014</v>
          </cell>
          <cell r="P476">
            <v>4750.0218818380745</v>
          </cell>
        </row>
        <row r="477">
          <cell r="A477" t="str">
            <v>C10294</v>
          </cell>
          <cell r="N477" t="str">
            <v>2014</v>
          </cell>
          <cell r="P477">
            <v>3039.9781191166821</v>
          </cell>
        </row>
        <row r="478">
          <cell r="A478" t="str">
            <v>C10294</v>
          </cell>
          <cell r="N478" t="str">
            <v>2014</v>
          </cell>
          <cell r="P478">
            <v>17210</v>
          </cell>
        </row>
        <row r="479">
          <cell r="A479" t="str">
            <v>C10294</v>
          </cell>
          <cell r="N479" t="str">
            <v>2015</v>
          </cell>
          <cell r="P479">
            <v>8333.3333333333339</v>
          </cell>
        </row>
        <row r="480">
          <cell r="A480" t="str">
            <v>C10294</v>
          </cell>
          <cell r="N480" t="str">
            <v>2015</v>
          </cell>
          <cell r="P480">
            <v>8333.3333333333339</v>
          </cell>
        </row>
        <row r="481">
          <cell r="A481" t="str">
            <v>C10294</v>
          </cell>
          <cell r="N481" t="str">
            <v>2015</v>
          </cell>
          <cell r="P481">
            <v>8333.3333333333339</v>
          </cell>
        </row>
        <row r="482">
          <cell r="A482" t="str">
            <v>C10294</v>
          </cell>
          <cell r="N482" t="str">
            <v>2015</v>
          </cell>
          <cell r="P482">
            <v>8333.3333333333339</v>
          </cell>
        </row>
        <row r="483">
          <cell r="A483" t="str">
            <v>C10294</v>
          </cell>
          <cell r="N483" t="str">
            <v>2015</v>
          </cell>
          <cell r="P483">
            <v>8333.3333333333339</v>
          </cell>
        </row>
        <row r="484">
          <cell r="A484" t="str">
            <v>C10294</v>
          </cell>
          <cell r="N484" t="str">
            <v>2015</v>
          </cell>
          <cell r="P484">
            <v>8333.3333333333339</v>
          </cell>
        </row>
        <row r="485">
          <cell r="A485" t="str">
            <v>C10294</v>
          </cell>
          <cell r="N485" t="str">
            <v>2015</v>
          </cell>
          <cell r="P485">
            <v>8333.3333333333339</v>
          </cell>
        </row>
        <row r="486">
          <cell r="A486" t="str">
            <v>C10294</v>
          </cell>
          <cell r="N486" t="str">
            <v>2015</v>
          </cell>
          <cell r="P486">
            <v>8333.3333333333339</v>
          </cell>
        </row>
        <row r="487">
          <cell r="A487" t="str">
            <v>C10294</v>
          </cell>
          <cell r="N487" t="str">
            <v>2015</v>
          </cell>
          <cell r="P487">
            <v>8333.3333333333339</v>
          </cell>
        </row>
        <row r="488">
          <cell r="A488" t="str">
            <v>C10294</v>
          </cell>
          <cell r="N488" t="str">
            <v>2015</v>
          </cell>
          <cell r="P488">
            <v>8333.3333333333339</v>
          </cell>
        </row>
        <row r="489">
          <cell r="A489" t="str">
            <v>C10294</v>
          </cell>
          <cell r="N489" t="str">
            <v>2015</v>
          </cell>
          <cell r="P489">
            <v>8333.3333333333339</v>
          </cell>
        </row>
        <row r="490">
          <cell r="A490" t="str">
            <v>C10294</v>
          </cell>
          <cell r="N490" t="str">
            <v>2015</v>
          </cell>
          <cell r="P490">
            <v>8333.3333333333339</v>
          </cell>
        </row>
        <row r="491">
          <cell r="A491" t="str">
            <v>C10294</v>
          </cell>
          <cell r="N491" t="str">
            <v>2016</v>
          </cell>
          <cell r="P491">
            <v>5888.5833333333348</v>
          </cell>
        </row>
        <row r="492">
          <cell r="A492" t="str">
            <v>C10294</v>
          </cell>
          <cell r="N492" t="str">
            <v>2016</v>
          </cell>
          <cell r="P492">
            <v>5888.5833333333348</v>
          </cell>
        </row>
        <row r="493">
          <cell r="A493" t="str">
            <v>C10294</v>
          </cell>
          <cell r="N493" t="str">
            <v>2016</v>
          </cell>
          <cell r="P493">
            <v>5888.5833333333348</v>
          </cell>
        </row>
        <row r="494">
          <cell r="A494" t="str">
            <v>C10294</v>
          </cell>
          <cell r="N494" t="str">
            <v>2016</v>
          </cell>
          <cell r="P494">
            <v>5888.5833333333348</v>
          </cell>
        </row>
        <row r="495">
          <cell r="A495" t="str">
            <v>C10294</v>
          </cell>
          <cell r="N495" t="str">
            <v>2016</v>
          </cell>
          <cell r="P495">
            <v>5888.5833333333348</v>
          </cell>
        </row>
        <row r="496">
          <cell r="A496" t="str">
            <v>C10294</v>
          </cell>
          <cell r="N496" t="str">
            <v>2016</v>
          </cell>
          <cell r="P496">
            <v>5888.5833333333348</v>
          </cell>
        </row>
        <row r="497">
          <cell r="A497" t="str">
            <v>C10294</v>
          </cell>
          <cell r="N497" t="str">
            <v>2016</v>
          </cell>
          <cell r="P497">
            <v>5888.5833333333348</v>
          </cell>
        </row>
        <row r="498">
          <cell r="A498" t="str">
            <v>C10294</v>
          </cell>
          <cell r="N498" t="str">
            <v>2016</v>
          </cell>
          <cell r="P498">
            <v>5888.5833333333348</v>
          </cell>
        </row>
        <row r="499">
          <cell r="A499" t="str">
            <v>C10294</v>
          </cell>
          <cell r="N499" t="str">
            <v>2016</v>
          </cell>
          <cell r="P499">
            <v>5888.5833333333348</v>
          </cell>
        </row>
        <row r="500">
          <cell r="A500" t="str">
            <v>C10294</v>
          </cell>
          <cell r="N500" t="str">
            <v>2016</v>
          </cell>
          <cell r="P500">
            <v>5888.5833333333348</v>
          </cell>
        </row>
        <row r="501">
          <cell r="A501" t="str">
            <v>C10294</v>
          </cell>
          <cell r="N501" t="str">
            <v>2016</v>
          </cell>
          <cell r="P501">
            <v>5888.5833333333348</v>
          </cell>
        </row>
        <row r="502">
          <cell r="A502" t="str">
            <v>C10294</v>
          </cell>
          <cell r="N502" t="str">
            <v>2016</v>
          </cell>
          <cell r="P502">
            <v>5888.5833333333348</v>
          </cell>
        </row>
        <row r="503">
          <cell r="A503" t="str">
            <v>C10294</v>
          </cell>
          <cell r="N503" t="str">
            <v>2017</v>
          </cell>
          <cell r="P503">
            <v>4166.666666666667</v>
          </cell>
        </row>
        <row r="504">
          <cell r="A504" t="str">
            <v>C10294</v>
          </cell>
          <cell r="N504" t="str">
            <v>2017</v>
          </cell>
          <cell r="P504">
            <v>4166.666666666667</v>
          </cell>
        </row>
        <row r="505">
          <cell r="A505" t="str">
            <v>C10294</v>
          </cell>
          <cell r="N505" t="str">
            <v>2017</v>
          </cell>
          <cell r="P505">
            <v>4166.666666666667</v>
          </cell>
        </row>
        <row r="506">
          <cell r="A506" t="str">
            <v>C10294</v>
          </cell>
          <cell r="N506" t="str">
            <v>2017</v>
          </cell>
          <cell r="P506">
            <v>4166.666666666667</v>
          </cell>
        </row>
        <row r="507">
          <cell r="A507" t="str">
            <v>C10294</v>
          </cell>
          <cell r="N507" t="str">
            <v>2017</v>
          </cell>
          <cell r="P507">
            <v>4166.666666666667</v>
          </cell>
        </row>
        <row r="508">
          <cell r="A508" t="str">
            <v>C10294</v>
          </cell>
          <cell r="N508" t="str">
            <v>2017</v>
          </cell>
          <cell r="P508">
            <v>4166.666666666667</v>
          </cell>
        </row>
        <row r="509">
          <cell r="A509" t="str">
            <v>C10294</v>
          </cell>
          <cell r="N509" t="str">
            <v>2017</v>
          </cell>
          <cell r="P509">
            <v>4166.666666666667</v>
          </cell>
        </row>
        <row r="510">
          <cell r="A510" t="str">
            <v>C10294</v>
          </cell>
          <cell r="N510" t="str">
            <v>2017</v>
          </cell>
          <cell r="P510">
            <v>4166.666666666667</v>
          </cell>
        </row>
        <row r="511">
          <cell r="A511" t="str">
            <v>C10294</v>
          </cell>
          <cell r="N511" t="str">
            <v>2017</v>
          </cell>
          <cell r="P511">
            <v>4166.666666666667</v>
          </cell>
        </row>
        <row r="512">
          <cell r="A512" t="str">
            <v>C10294</v>
          </cell>
          <cell r="N512" t="str">
            <v>2017</v>
          </cell>
          <cell r="P512">
            <v>4166.666666666667</v>
          </cell>
        </row>
        <row r="513">
          <cell r="A513" t="str">
            <v>C10294</v>
          </cell>
          <cell r="N513" t="str">
            <v>2017</v>
          </cell>
          <cell r="P513">
            <v>4166.666666666667</v>
          </cell>
        </row>
        <row r="514">
          <cell r="A514" t="str">
            <v>C10294</v>
          </cell>
          <cell r="N514" t="str">
            <v>2017</v>
          </cell>
          <cell r="P514">
            <v>4166.666666666667</v>
          </cell>
        </row>
        <row r="515">
          <cell r="A515" t="str">
            <v>C10294</v>
          </cell>
          <cell r="N515" t="str">
            <v>2018</v>
          </cell>
          <cell r="P515">
            <v>5185.916666666667</v>
          </cell>
        </row>
        <row r="516">
          <cell r="A516" t="str">
            <v>C10294</v>
          </cell>
          <cell r="N516" t="str">
            <v>2018</v>
          </cell>
          <cell r="P516">
            <v>5185.916666666667</v>
          </cell>
        </row>
        <row r="517">
          <cell r="A517" t="str">
            <v>C10294</v>
          </cell>
          <cell r="N517" t="str">
            <v>2018</v>
          </cell>
          <cell r="P517">
            <v>5185.916666666667</v>
          </cell>
        </row>
        <row r="518">
          <cell r="A518" t="str">
            <v>C10294</v>
          </cell>
          <cell r="N518" t="str">
            <v>2018</v>
          </cell>
          <cell r="P518">
            <v>5185.916666666667</v>
          </cell>
        </row>
        <row r="519">
          <cell r="A519" t="str">
            <v>C10294</v>
          </cell>
          <cell r="N519" t="str">
            <v>2018</v>
          </cell>
          <cell r="P519">
            <v>5185.916666666667</v>
          </cell>
        </row>
        <row r="520">
          <cell r="A520" t="str">
            <v>C10294</v>
          </cell>
          <cell r="N520" t="str">
            <v>2018</v>
          </cell>
          <cell r="P520">
            <v>5185.916666666667</v>
          </cell>
        </row>
        <row r="521">
          <cell r="A521" t="str">
            <v>C10294</v>
          </cell>
          <cell r="N521" t="str">
            <v>2018</v>
          </cell>
          <cell r="P521">
            <v>5185.916666666667</v>
          </cell>
        </row>
        <row r="522">
          <cell r="A522" t="str">
            <v>C10294</v>
          </cell>
          <cell r="N522" t="str">
            <v>2018</v>
          </cell>
          <cell r="P522">
            <v>5185.916666666667</v>
          </cell>
        </row>
        <row r="523">
          <cell r="A523" t="str">
            <v>C10294</v>
          </cell>
          <cell r="N523" t="str">
            <v>2018</v>
          </cell>
          <cell r="P523">
            <v>5185.916666666667</v>
          </cell>
        </row>
        <row r="524">
          <cell r="A524" t="str">
            <v>C10294</v>
          </cell>
          <cell r="N524" t="str">
            <v>2018</v>
          </cell>
          <cell r="P524">
            <v>5185.916666666667</v>
          </cell>
        </row>
        <row r="525">
          <cell r="A525" t="str">
            <v>C10294</v>
          </cell>
          <cell r="N525" t="str">
            <v>2018</v>
          </cell>
          <cell r="P525">
            <v>5185.916666666667</v>
          </cell>
        </row>
        <row r="526">
          <cell r="A526" t="str">
            <v>C10294</v>
          </cell>
          <cell r="N526" t="str">
            <v>2018</v>
          </cell>
          <cell r="P526">
            <v>5185.916666666667</v>
          </cell>
        </row>
        <row r="527">
          <cell r="A527" t="str">
            <v>C10295</v>
          </cell>
          <cell r="N527" t="str">
            <v>2014</v>
          </cell>
          <cell r="P527">
            <v>132400.25</v>
          </cell>
        </row>
        <row r="528">
          <cell r="A528" t="str">
            <v>C10295</v>
          </cell>
          <cell r="N528" t="str">
            <v>2014</v>
          </cell>
          <cell r="P528">
            <v>132400.25</v>
          </cell>
        </row>
        <row r="529">
          <cell r="A529" t="str">
            <v>C10295</v>
          </cell>
          <cell r="N529" t="str">
            <v>2014</v>
          </cell>
          <cell r="P529">
            <v>-7339.3000000000029</v>
          </cell>
        </row>
        <row r="530">
          <cell r="A530" t="str">
            <v>C10295</v>
          </cell>
          <cell r="N530" t="str">
            <v>2014</v>
          </cell>
          <cell r="P530">
            <v>54216.38</v>
          </cell>
        </row>
        <row r="531">
          <cell r="A531" t="str">
            <v>C10295</v>
          </cell>
          <cell r="N531" t="str">
            <v>2014</v>
          </cell>
          <cell r="P531">
            <v>59779.16</v>
          </cell>
        </row>
        <row r="532">
          <cell r="A532" t="str">
            <v>C10295</v>
          </cell>
          <cell r="N532" t="str">
            <v>2014</v>
          </cell>
          <cell r="P532">
            <v>74383.28</v>
          </cell>
        </row>
        <row r="533">
          <cell r="A533" t="str">
            <v>C10295</v>
          </cell>
          <cell r="N533" t="str">
            <v>2014</v>
          </cell>
          <cell r="P533">
            <v>73401.62</v>
          </cell>
        </row>
        <row r="534">
          <cell r="A534" t="str">
            <v>C10295</v>
          </cell>
          <cell r="N534" t="str">
            <v>2014</v>
          </cell>
          <cell r="P534">
            <v>73416.350000000006</v>
          </cell>
        </row>
        <row r="535">
          <cell r="A535" t="str">
            <v>C10295</v>
          </cell>
          <cell r="N535" t="str">
            <v>2014</v>
          </cell>
          <cell r="P535">
            <v>71170.149999999994</v>
          </cell>
        </row>
        <row r="536">
          <cell r="A536" t="str">
            <v>C10295</v>
          </cell>
          <cell r="N536" t="str">
            <v>2014</v>
          </cell>
          <cell r="P536">
            <v>75519.09</v>
          </cell>
        </row>
        <row r="537">
          <cell r="A537" t="str">
            <v>C10295</v>
          </cell>
          <cell r="N537" t="str">
            <v>2014</v>
          </cell>
          <cell r="P537">
            <v>79481</v>
          </cell>
        </row>
        <row r="538">
          <cell r="A538" t="str">
            <v>C10295</v>
          </cell>
          <cell r="N538" t="str">
            <v>2014</v>
          </cell>
          <cell r="P538">
            <v>80000</v>
          </cell>
        </row>
        <row r="539">
          <cell r="A539" t="str">
            <v>C10295</v>
          </cell>
          <cell r="N539" t="str">
            <v>2015</v>
          </cell>
          <cell r="P539">
            <v>167833</v>
          </cell>
        </row>
        <row r="540">
          <cell r="A540" t="str">
            <v>C10295</v>
          </cell>
          <cell r="N540" t="str">
            <v>2015</v>
          </cell>
          <cell r="P540">
            <v>147832</v>
          </cell>
        </row>
        <row r="541">
          <cell r="A541" t="str">
            <v>C10295</v>
          </cell>
          <cell r="N541" t="str">
            <v>2015</v>
          </cell>
          <cell r="P541">
            <v>157874</v>
          </cell>
        </row>
        <row r="542">
          <cell r="A542" t="str">
            <v>C10295</v>
          </cell>
          <cell r="N542" t="str">
            <v>2015</v>
          </cell>
          <cell r="P542">
            <v>160469</v>
          </cell>
        </row>
        <row r="543">
          <cell r="A543" t="str">
            <v>C10295</v>
          </cell>
          <cell r="N543" t="str">
            <v>2015</v>
          </cell>
          <cell r="P543">
            <v>165720</v>
          </cell>
        </row>
        <row r="544">
          <cell r="A544" t="str">
            <v>C10295</v>
          </cell>
          <cell r="N544" t="str">
            <v>2015</v>
          </cell>
          <cell r="P544">
            <v>187382</v>
          </cell>
        </row>
        <row r="545">
          <cell r="A545" t="str">
            <v>C10295</v>
          </cell>
          <cell r="N545" t="str">
            <v>2015</v>
          </cell>
          <cell r="P545">
            <v>184756</v>
          </cell>
        </row>
        <row r="546">
          <cell r="A546" t="str">
            <v>C10295</v>
          </cell>
          <cell r="N546" t="str">
            <v>2015</v>
          </cell>
          <cell r="P546">
            <v>182862</v>
          </cell>
        </row>
        <row r="547">
          <cell r="A547" t="str">
            <v>C10295</v>
          </cell>
          <cell r="N547" t="str">
            <v>2015</v>
          </cell>
          <cell r="P547">
            <v>173319</v>
          </cell>
        </row>
        <row r="548">
          <cell r="A548" t="str">
            <v>C10295</v>
          </cell>
          <cell r="N548" t="str">
            <v>2015</v>
          </cell>
          <cell r="P548">
            <v>156913</v>
          </cell>
        </row>
        <row r="549">
          <cell r="A549" t="str">
            <v>C10295</v>
          </cell>
          <cell r="N549" t="str">
            <v>2015</v>
          </cell>
          <cell r="P549">
            <v>148715</v>
          </cell>
        </row>
        <row r="550">
          <cell r="A550" t="str">
            <v>C10295</v>
          </cell>
          <cell r="N550" t="str">
            <v>2015</v>
          </cell>
          <cell r="P550">
            <v>166325</v>
          </cell>
        </row>
        <row r="551">
          <cell r="A551" t="str">
            <v>C10295</v>
          </cell>
          <cell r="N551" t="str">
            <v>2016</v>
          </cell>
          <cell r="P551">
            <v>177961.75</v>
          </cell>
        </row>
        <row r="552">
          <cell r="A552" t="str">
            <v>C10295</v>
          </cell>
          <cell r="N552" t="str">
            <v>2016</v>
          </cell>
          <cell r="P552">
            <v>177961.75</v>
          </cell>
        </row>
        <row r="553">
          <cell r="A553" t="str">
            <v>C10295</v>
          </cell>
          <cell r="N553" t="str">
            <v>2016</v>
          </cell>
          <cell r="P553">
            <v>177961.75</v>
          </cell>
        </row>
        <row r="554">
          <cell r="A554" t="str">
            <v>C10295</v>
          </cell>
          <cell r="N554" t="str">
            <v>2016</v>
          </cell>
          <cell r="P554">
            <v>177961.75</v>
          </cell>
        </row>
        <row r="555">
          <cell r="A555" t="str">
            <v>C10295</v>
          </cell>
          <cell r="N555" t="str">
            <v>2016</v>
          </cell>
          <cell r="P555">
            <v>177961.75</v>
          </cell>
        </row>
        <row r="556">
          <cell r="A556" t="str">
            <v>C10295</v>
          </cell>
          <cell r="N556" t="str">
            <v>2016</v>
          </cell>
          <cell r="P556">
            <v>177961.75</v>
          </cell>
        </row>
        <row r="557">
          <cell r="A557" t="str">
            <v>C10295</v>
          </cell>
          <cell r="N557" t="str">
            <v>2016</v>
          </cell>
          <cell r="P557">
            <v>177961.75</v>
          </cell>
        </row>
        <row r="558">
          <cell r="A558" t="str">
            <v>C10295</v>
          </cell>
          <cell r="N558" t="str">
            <v>2016</v>
          </cell>
          <cell r="P558">
            <v>177961.75</v>
          </cell>
        </row>
        <row r="559">
          <cell r="A559" t="str">
            <v>C10295</v>
          </cell>
          <cell r="N559" t="str">
            <v>2016</v>
          </cell>
          <cell r="P559">
            <v>177961.75</v>
          </cell>
        </row>
        <row r="560">
          <cell r="A560" t="str">
            <v>C10295</v>
          </cell>
          <cell r="N560" t="str">
            <v>2016</v>
          </cell>
          <cell r="P560">
            <v>177961.75</v>
          </cell>
        </row>
        <row r="561">
          <cell r="A561" t="str">
            <v>C10295</v>
          </cell>
          <cell r="N561" t="str">
            <v>2016</v>
          </cell>
          <cell r="P561">
            <v>177961.75</v>
          </cell>
        </row>
        <row r="562">
          <cell r="A562" t="str">
            <v>C10295</v>
          </cell>
          <cell r="N562" t="str">
            <v>2016</v>
          </cell>
          <cell r="P562">
            <v>177961.75</v>
          </cell>
        </row>
        <row r="563">
          <cell r="A563" t="str">
            <v>C10295</v>
          </cell>
          <cell r="N563" t="str">
            <v>2017</v>
          </cell>
          <cell r="P563">
            <v>136809.33333333334</v>
          </cell>
        </row>
        <row r="564">
          <cell r="A564" t="str">
            <v>C10295</v>
          </cell>
          <cell r="N564" t="str">
            <v>2017</v>
          </cell>
          <cell r="P564">
            <v>136809.33333333334</v>
          </cell>
        </row>
        <row r="565">
          <cell r="A565" t="str">
            <v>C10295</v>
          </cell>
          <cell r="N565" t="str">
            <v>2017</v>
          </cell>
          <cell r="P565">
            <v>136809.33333333334</v>
          </cell>
        </row>
        <row r="566">
          <cell r="A566" t="str">
            <v>C10295</v>
          </cell>
          <cell r="N566" t="str">
            <v>2017</v>
          </cell>
          <cell r="P566">
            <v>136809.33333333334</v>
          </cell>
        </row>
        <row r="567">
          <cell r="A567" t="str">
            <v>C10295</v>
          </cell>
          <cell r="N567" t="str">
            <v>2017</v>
          </cell>
          <cell r="P567">
            <v>136809.33333333334</v>
          </cell>
        </row>
        <row r="568">
          <cell r="A568" t="str">
            <v>C10295</v>
          </cell>
          <cell r="N568" t="str">
            <v>2017</v>
          </cell>
          <cell r="P568">
            <v>136809.33333333334</v>
          </cell>
        </row>
        <row r="569">
          <cell r="A569" t="str">
            <v>C10295</v>
          </cell>
          <cell r="N569" t="str">
            <v>2017</v>
          </cell>
          <cell r="P569">
            <v>136809.33333333334</v>
          </cell>
        </row>
        <row r="570">
          <cell r="A570" t="str">
            <v>C10295</v>
          </cell>
          <cell r="N570" t="str">
            <v>2017</v>
          </cell>
          <cell r="P570">
            <v>136809.33333333334</v>
          </cell>
        </row>
        <row r="571">
          <cell r="A571" t="str">
            <v>C10295</v>
          </cell>
          <cell r="N571" t="str">
            <v>2017</v>
          </cell>
          <cell r="P571">
            <v>136809.33333333334</v>
          </cell>
        </row>
        <row r="572">
          <cell r="A572" t="str">
            <v>C10295</v>
          </cell>
          <cell r="N572" t="str">
            <v>2017</v>
          </cell>
          <cell r="P572">
            <v>136809.33333333334</v>
          </cell>
        </row>
        <row r="573">
          <cell r="A573" t="str">
            <v>C10295</v>
          </cell>
          <cell r="N573" t="str">
            <v>2017</v>
          </cell>
          <cell r="P573">
            <v>136809.33333333334</v>
          </cell>
        </row>
        <row r="574">
          <cell r="A574" t="str">
            <v>C10295</v>
          </cell>
          <cell r="N574" t="str">
            <v>2017</v>
          </cell>
          <cell r="P574">
            <v>136809.33333333334</v>
          </cell>
        </row>
        <row r="575">
          <cell r="A575" t="str">
            <v>C10295</v>
          </cell>
          <cell r="N575" t="str">
            <v>2018</v>
          </cell>
          <cell r="P575">
            <v>135501.16666666666</v>
          </cell>
        </row>
        <row r="576">
          <cell r="A576" t="str">
            <v>C10295</v>
          </cell>
          <cell r="N576" t="str">
            <v>2018</v>
          </cell>
          <cell r="P576">
            <v>135501.16666666666</v>
          </cell>
        </row>
        <row r="577">
          <cell r="A577" t="str">
            <v>C10295</v>
          </cell>
          <cell r="N577" t="str">
            <v>2018</v>
          </cell>
          <cell r="P577">
            <v>135501.16666666666</v>
          </cell>
        </row>
        <row r="578">
          <cell r="A578" t="str">
            <v>C10295</v>
          </cell>
          <cell r="N578" t="str">
            <v>2018</v>
          </cell>
          <cell r="P578">
            <v>135501.16666666666</v>
          </cell>
        </row>
        <row r="579">
          <cell r="A579" t="str">
            <v>C10295</v>
          </cell>
          <cell r="N579" t="str">
            <v>2018</v>
          </cell>
          <cell r="P579">
            <v>135501.16666666666</v>
          </cell>
        </row>
        <row r="580">
          <cell r="A580" t="str">
            <v>C10295</v>
          </cell>
          <cell r="N580" t="str">
            <v>2018</v>
          </cell>
          <cell r="P580">
            <v>135501.16666666666</v>
          </cell>
        </row>
        <row r="581">
          <cell r="A581" t="str">
            <v>C10295</v>
          </cell>
          <cell r="N581" t="str">
            <v>2018</v>
          </cell>
          <cell r="P581">
            <v>135501.16666666666</v>
          </cell>
        </row>
        <row r="582">
          <cell r="A582" t="str">
            <v>C10295</v>
          </cell>
          <cell r="N582" t="str">
            <v>2018</v>
          </cell>
          <cell r="P582">
            <v>135501.16666666666</v>
          </cell>
        </row>
        <row r="583">
          <cell r="A583" t="str">
            <v>C10295</v>
          </cell>
          <cell r="N583" t="str">
            <v>2018</v>
          </cell>
          <cell r="P583">
            <v>135501.16666666666</v>
          </cell>
        </row>
        <row r="584">
          <cell r="A584" t="str">
            <v>C10295</v>
          </cell>
          <cell r="N584" t="str">
            <v>2018</v>
          </cell>
          <cell r="P584">
            <v>135501.16666666666</v>
          </cell>
        </row>
        <row r="585">
          <cell r="A585" t="str">
            <v>C10295</v>
          </cell>
          <cell r="N585" t="str">
            <v>2018</v>
          </cell>
          <cell r="P585">
            <v>135501.16666666666</v>
          </cell>
        </row>
        <row r="586">
          <cell r="A586" t="str">
            <v>C10295</v>
          </cell>
          <cell r="N586" t="str">
            <v>2018</v>
          </cell>
          <cell r="P586">
            <v>135501.16666666666</v>
          </cell>
        </row>
        <row r="587">
          <cell r="A587" t="str">
            <v>C10295</v>
          </cell>
          <cell r="N587" t="str">
            <v>2019</v>
          </cell>
          <cell r="P587">
            <v>22019.666666666668</v>
          </cell>
        </row>
        <row r="588">
          <cell r="A588" t="str">
            <v>C10295</v>
          </cell>
          <cell r="N588" t="str">
            <v>2019</v>
          </cell>
          <cell r="P588">
            <v>22019.666666666668</v>
          </cell>
        </row>
        <row r="589">
          <cell r="A589" t="str">
            <v>C10295</v>
          </cell>
          <cell r="N589" t="str">
            <v>2019</v>
          </cell>
          <cell r="P589">
            <v>22019.666666666668</v>
          </cell>
        </row>
        <row r="590">
          <cell r="A590" t="str">
            <v>C10295</v>
          </cell>
          <cell r="N590" t="str">
            <v>2019</v>
          </cell>
          <cell r="P590">
            <v>22019.666666666668</v>
          </cell>
        </row>
        <row r="591">
          <cell r="A591" t="str">
            <v>C10295</v>
          </cell>
          <cell r="N591" t="str">
            <v>2019</v>
          </cell>
          <cell r="P591">
            <v>22019.666666666668</v>
          </cell>
        </row>
        <row r="592">
          <cell r="A592" t="str">
            <v>C10295</v>
          </cell>
          <cell r="N592" t="str">
            <v>2019</v>
          </cell>
          <cell r="P592">
            <v>22019.666666666668</v>
          </cell>
        </row>
        <row r="593">
          <cell r="A593" t="str">
            <v>C10295</v>
          </cell>
          <cell r="N593" t="str">
            <v>2019</v>
          </cell>
          <cell r="P593">
            <v>22019.666666666668</v>
          </cell>
        </row>
        <row r="594">
          <cell r="A594" t="str">
            <v>C10295</v>
          </cell>
          <cell r="N594" t="str">
            <v>2019</v>
          </cell>
          <cell r="P594">
            <v>22019.666666666668</v>
          </cell>
        </row>
        <row r="595">
          <cell r="A595" t="str">
            <v>C10295</v>
          </cell>
          <cell r="N595" t="str">
            <v>2019</v>
          </cell>
          <cell r="P595">
            <v>22019.666666666668</v>
          </cell>
        </row>
        <row r="596">
          <cell r="A596" t="str">
            <v>C10295</v>
          </cell>
          <cell r="N596" t="str">
            <v>2019</v>
          </cell>
          <cell r="P596">
            <v>22019.666666666668</v>
          </cell>
        </row>
        <row r="597">
          <cell r="A597" t="str">
            <v>C10295</v>
          </cell>
          <cell r="N597" t="str">
            <v>2019</v>
          </cell>
          <cell r="P597">
            <v>22019.666666666668</v>
          </cell>
        </row>
        <row r="598">
          <cell r="A598" t="str">
            <v>C10295</v>
          </cell>
          <cell r="N598" t="str">
            <v>2019</v>
          </cell>
          <cell r="P598">
            <v>22019.666666666668</v>
          </cell>
        </row>
        <row r="599">
          <cell r="A599" t="str">
            <v>C10295</v>
          </cell>
          <cell r="N599" t="str">
            <v>2020</v>
          </cell>
          <cell r="P599">
            <v>315568</v>
          </cell>
        </row>
        <row r="600">
          <cell r="A600" t="str">
            <v>C10295</v>
          </cell>
          <cell r="N600" t="str">
            <v>2020</v>
          </cell>
          <cell r="P600">
            <v>315568</v>
          </cell>
        </row>
        <row r="601">
          <cell r="A601" t="str">
            <v>C10295</v>
          </cell>
          <cell r="N601" t="str">
            <v>2020</v>
          </cell>
          <cell r="P601">
            <v>315568</v>
          </cell>
        </row>
        <row r="602">
          <cell r="A602" t="str">
            <v>C10295</v>
          </cell>
          <cell r="N602" t="str">
            <v>2020</v>
          </cell>
          <cell r="P602">
            <v>315568</v>
          </cell>
        </row>
        <row r="603">
          <cell r="A603" t="str">
            <v>C10295</v>
          </cell>
          <cell r="N603" t="str">
            <v>2020</v>
          </cell>
          <cell r="P603">
            <v>315568</v>
          </cell>
        </row>
        <row r="604">
          <cell r="A604" t="str">
            <v>C10295</v>
          </cell>
          <cell r="N604" t="str">
            <v>2020</v>
          </cell>
          <cell r="P604">
            <v>315568</v>
          </cell>
        </row>
        <row r="605">
          <cell r="A605" t="str">
            <v>C10295</v>
          </cell>
          <cell r="N605" t="str">
            <v>2020</v>
          </cell>
          <cell r="P605">
            <v>315568</v>
          </cell>
        </row>
        <row r="606">
          <cell r="A606" t="str">
            <v>C10295</v>
          </cell>
          <cell r="N606" t="str">
            <v>2020</v>
          </cell>
          <cell r="P606">
            <v>315568</v>
          </cell>
        </row>
        <row r="607">
          <cell r="A607" t="str">
            <v>C10295</v>
          </cell>
          <cell r="N607" t="str">
            <v>2020</v>
          </cell>
          <cell r="P607">
            <v>315568</v>
          </cell>
        </row>
        <row r="608">
          <cell r="A608" t="str">
            <v>C10295</v>
          </cell>
          <cell r="N608" t="str">
            <v>2020</v>
          </cell>
          <cell r="P608">
            <v>315568</v>
          </cell>
        </row>
        <row r="609">
          <cell r="A609" t="str">
            <v>C10295</v>
          </cell>
          <cell r="N609" t="str">
            <v>2020</v>
          </cell>
          <cell r="P609">
            <v>315568</v>
          </cell>
        </row>
        <row r="610">
          <cell r="A610" t="str">
            <v>C10295</v>
          </cell>
          <cell r="N610" t="str">
            <v>2020</v>
          </cell>
          <cell r="P610">
            <v>315568</v>
          </cell>
        </row>
        <row r="611">
          <cell r="A611" t="str">
            <v>C10297</v>
          </cell>
          <cell r="N611" t="str">
            <v>2014</v>
          </cell>
          <cell r="P611">
            <v>-12078.915623632385</v>
          </cell>
        </row>
        <row r="612">
          <cell r="A612" t="str">
            <v>C10297</v>
          </cell>
          <cell r="N612" t="str">
            <v>2014</v>
          </cell>
          <cell r="P612">
            <v>47474.989999999983</v>
          </cell>
        </row>
        <row r="613">
          <cell r="A613" t="str">
            <v>C10297</v>
          </cell>
          <cell r="N613" t="str">
            <v>2014</v>
          </cell>
          <cell r="P613">
            <v>17970.579999999998</v>
          </cell>
        </row>
        <row r="614">
          <cell r="A614" t="str">
            <v>C10297</v>
          </cell>
          <cell r="N614" t="str">
            <v>2014</v>
          </cell>
          <cell r="P614">
            <v>16006.844529540482</v>
          </cell>
        </row>
        <row r="615">
          <cell r="A615" t="str">
            <v>C10297</v>
          </cell>
          <cell r="N615" t="str">
            <v>2014</v>
          </cell>
          <cell r="P615">
            <v>12575.345470459521</v>
          </cell>
        </row>
        <row r="616">
          <cell r="A616" t="str">
            <v>C10297</v>
          </cell>
          <cell r="N616" t="str">
            <v>2014</v>
          </cell>
          <cell r="P616">
            <v>1040.1799999999998</v>
          </cell>
        </row>
        <row r="617">
          <cell r="A617" t="str">
            <v>C10297</v>
          </cell>
          <cell r="N617" t="str">
            <v>2014</v>
          </cell>
          <cell r="P617">
            <v>38858.04</v>
          </cell>
        </row>
        <row r="618">
          <cell r="A618" t="str">
            <v>C10297</v>
          </cell>
          <cell r="N618" t="str">
            <v>2014</v>
          </cell>
          <cell r="P618">
            <v>2965.91</v>
          </cell>
        </row>
        <row r="619">
          <cell r="A619" t="str">
            <v>C10297</v>
          </cell>
          <cell r="N619" t="str">
            <v>2014</v>
          </cell>
          <cell r="P619">
            <v>8374.2899999999991</v>
          </cell>
        </row>
        <row r="620">
          <cell r="A620" t="str">
            <v>C10297</v>
          </cell>
          <cell r="N620" t="str">
            <v>2014</v>
          </cell>
          <cell r="P620">
            <v>8754.0521872778991</v>
          </cell>
        </row>
        <row r="621">
          <cell r="A621" t="str">
            <v>C10297</v>
          </cell>
          <cell r="N621" t="str">
            <v>2014</v>
          </cell>
          <cell r="P621">
            <v>10000</v>
          </cell>
        </row>
        <row r="622">
          <cell r="A622" t="str">
            <v>C10297</v>
          </cell>
          <cell r="N622" t="str">
            <v>2014</v>
          </cell>
          <cell r="P622">
            <v>37734</v>
          </cell>
        </row>
        <row r="623">
          <cell r="A623" t="str">
            <v>C10297</v>
          </cell>
          <cell r="N623" t="str">
            <v>2015</v>
          </cell>
          <cell r="P623">
            <v>37500</v>
          </cell>
        </row>
        <row r="624">
          <cell r="A624" t="str">
            <v>C10297</v>
          </cell>
          <cell r="N624" t="str">
            <v>2015</v>
          </cell>
          <cell r="P624">
            <v>37500</v>
          </cell>
        </row>
        <row r="625">
          <cell r="A625" t="str">
            <v>C10297</v>
          </cell>
          <cell r="N625" t="str">
            <v>2015</v>
          </cell>
          <cell r="P625">
            <v>37500</v>
          </cell>
        </row>
        <row r="626">
          <cell r="A626" t="str">
            <v>C10297</v>
          </cell>
          <cell r="N626" t="str">
            <v>2015</v>
          </cell>
          <cell r="P626">
            <v>37500</v>
          </cell>
        </row>
        <row r="627">
          <cell r="A627" t="str">
            <v>C10297</v>
          </cell>
          <cell r="N627" t="str">
            <v>2015</v>
          </cell>
          <cell r="P627">
            <v>37500</v>
          </cell>
        </row>
        <row r="628">
          <cell r="A628" t="str">
            <v>C10297</v>
          </cell>
          <cell r="N628" t="str">
            <v>2015</v>
          </cell>
          <cell r="P628">
            <v>37500</v>
          </cell>
        </row>
        <row r="629">
          <cell r="A629" t="str">
            <v>C10297</v>
          </cell>
          <cell r="N629" t="str">
            <v>2015</v>
          </cell>
          <cell r="P629">
            <v>37500</v>
          </cell>
        </row>
        <row r="630">
          <cell r="A630" t="str">
            <v>C10297</v>
          </cell>
          <cell r="N630" t="str">
            <v>2015</v>
          </cell>
          <cell r="P630">
            <v>37500</v>
          </cell>
        </row>
        <row r="631">
          <cell r="A631" t="str">
            <v>C10297</v>
          </cell>
          <cell r="N631" t="str">
            <v>2015</v>
          </cell>
          <cell r="P631">
            <v>37500</v>
          </cell>
        </row>
        <row r="632">
          <cell r="A632" t="str">
            <v>C10297</v>
          </cell>
          <cell r="N632" t="str">
            <v>2015</v>
          </cell>
          <cell r="P632">
            <v>37500</v>
          </cell>
        </row>
        <row r="633">
          <cell r="A633" t="str">
            <v>C10297</v>
          </cell>
          <cell r="N633" t="str">
            <v>2015</v>
          </cell>
          <cell r="P633">
            <v>37500</v>
          </cell>
        </row>
        <row r="634">
          <cell r="A634" t="str">
            <v>C10297</v>
          </cell>
          <cell r="N634" t="str">
            <v>2015</v>
          </cell>
          <cell r="P634">
            <v>37500</v>
          </cell>
        </row>
        <row r="635">
          <cell r="A635" t="str">
            <v>C10297</v>
          </cell>
          <cell r="N635" t="str">
            <v>2016</v>
          </cell>
          <cell r="P635">
            <v>45416.666666666679</v>
          </cell>
        </row>
        <row r="636">
          <cell r="A636" t="str">
            <v>C10297</v>
          </cell>
          <cell r="N636" t="str">
            <v>2016</v>
          </cell>
          <cell r="P636">
            <v>45416.666666666679</v>
          </cell>
        </row>
        <row r="637">
          <cell r="A637" t="str">
            <v>C10297</v>
          </cell>
          <cell r="N637" t="str">
            <v>2016</v>
          </cell>
          <cell r="P637">
            <v>45416.666666666679</v>
          </cell>
        </row>
        <row r="638">
          <cell r="A638" t="str">
            <v>C10297</v>
          </cell>
          <cell r="N638" t="str">
            <v>2016</v>
          </cell>
          <cell r="P638">
            <v>45416.666666666679</v>
          </cell>
        </row>
        <row r="639">
          <cell r="A639" t="str">
            <v>C10297</v>
          </cell>
          <cell r="N639" t="str">
            <v>2016</v>
          </cell>
          <cell r="P639">
            <v>45416.666666666679</v>
          </cell>
        </row>
        <row r="640">
          <cell r="A640" t="str">
            <v>C10297</v>
          </cell>
          <cell r="N640" t="str">
            <v>2016</v>
          </cell>
          <cell r="P640">
            <v>45416.666666666679</v>
          </cell>
        </row>
        <row r="641">
          <cell r="A641" t="str">
            <v>C10297</v>
          </cell>
          <cell r="N641" t="str">
            <v>2016</v>
          </cell>
          <cell r="P641">
            <v>45416.666666666679</v>
          </cell>
        </row>
        <row r="642">
          <cell r="A642" t="str">
            <v>C10297</v>
          </cell>
          <cell r="N642" t="str">
            <v>2016</v>
          </cell>
          <cell r="P642">
            <v>45416.666666666679</v>
          </cell>
        </row>
        <row r="643">
          <cell r="A643" t="str">
            <v>C10297</v>
          </cell>
          <cell r="N643" t="str">
            <v>2016</v>
          </cell>
          <cell r="P643">
            <v>45416.666666666679</v>
          </cell>
        </row>
        <row r="644">
          <cell r="A644" t="str">
            <v>C10297</v>
          </cell>
          <cell r="N644" t="str">
            <v>2016</v>
          </cell>
          <cell r="P644">
            <v>45416.666666666679</v>
          </cell>
        </row>
        <row r="645">
          <cell r="A645" t="str">
            <v>C10297</v>
          </cell>
          <cell r="N645" t="str">
            <v>2016</v>
          </cell>
          <cell r="P645">
            <v>45416.666666666679</v>
          </cell>
        </row>
        <row r="646">
          <cell r="A646" t="str">
            <v>C10297</v>
          </cell>
          <cell r="N646" t="str">
            <v>2016</v>
          </cell>
          <cell r="P646">
            <v>45416.666666666679</v>
          </cell>
        </row>
        <row r="647">
          <cell r="A647" t="str">
            <v>C10297</v>
          </cell>
          <cell r="N647" t="str">
            <v>2017</v>
          </cell>
          <cell r="P647">
            <v>36928.666666666664</v>
          </cell>
        </row>
        <row r="648">
          <cell r="A648" t="str">
            <v>C10297</v>
          </cell>
          <cell r="N648" t="str">
            <v>2017</v>
          </cell>
          <cell r="P648">
            <v>36928.666666666664</v>
          </cell>
        </row>
        <row r="649">
          <cell r="A649" t="str">
            <v>C10297</v>
          </cell>
          <cell r="N649" t="str">
            <v>2017</v>
          </cell>
          <cell r="P649">
            <v>36928.666666666664</v>
          </cell>
        </row>
        <row r="650">
          <cell r="A650" t="str">
            <v>C10297</v>
          </cell>
          <cell r="N650" t="str">
            <v>2017</v>
          </cell>
          <cell r="P650">
            <v>36928.666666666664</v>
          </cell>
        </row>
        <row r="651">
          <cell r="A651" t="str">
            <v>C10297</v>
          </cell>
          <cell r="N651" t="str">
            <v>2017</v>
          </cell>
          <cell r="P651">
            <v>36928.666666666664</v>
          </cell>
        </row>
        <row r="652">
          <cell r="A652" t="str">
            <v>C10297</v>
          </cell>
          <cell r="N652" t="str">
            <v>2017</v>
          </cell>
          <cell r="P652">
            <v>36928.666666666664</v>
          </cell>
        </row>
        <row r="653">
          <cell r="A653" t="str">
            <v>C10297</v>
          </cell>
          <cell r="N653" t="str">
            <v>2017</v>
          </cell>
          <cell r="P653">
            <v>36928.666666666664</v>
          </cell>
        </row>
        <row r="654">
          <cell r="A654" t="str">
            <v>C10297</v>
          </cell>
          <cell r="N654" t="str">
            <v>2017</v>
          </cell>
          <cell r="P654">
            <v>36928.666666666664</v>
          </cell>
        </row>
        <row r="655">
          <cell r="A655" t="str">
            <v>C10297</v>
          </cell>
          <cell r="N655" t="str">
            <v>2017</v>
          </cell>
          <cell r="P655">
            <v>36928.666666666664</v>
          </cell>
        </row>
        <row r="656">
          <cell r="A656" t="str">
            <v>C10297</v>
          </cell>
          <cell r="N656" t="str">
            <v>2017</v>
          </cell>
          <cell r="P656">
            <v>36928.666666666664</v>
          </cell>
        </row>
        <row r="657">
          <cell r="A657" t="str">
            <v>C10297</v>
          </cell>
          <cell r="N657" t="str">
            <v>2017</v>
          </cell>
          <cell r="P657">
            <v>36928.666666666664</v>
          </cell>
        </row>
        <row r="658">
          <cell r="A658" t="str">
            <v>C10297</v>
          </cell>
          <cell r="N658" t="str">
            <v>2017</v>
          </cell>
          <cell r="P658">
            <v>36928.666666666664</v>
          </cell>
        </row>
        <row r="659">
          <cell r="A659" t="str">
            <v>C10297</v>
          </cell>
          <cell r="N659" t="str">
            <v>2018</v>
          </cell>
          <cell r="P659">
            <v>46471.083333333336</v>
          </cell>
        </row>
        <row r="660">
          <cell r="A660" t="str">
            <v>C10297</v>
          </cell>
          <cell r="N660" t="str">
            <v>2018</v>
          </cell>
          <cell r="P660">
            <v>46471.083333333336</v>
          </cell>
        </row>
        <row r="661">
          <cell r="A661" t="str">
            <v>C10297</v>
          </cell>
          <cell r="N661" t="str">
            <v>2018</v>
          </cell>
          <cell r="P661">
            <v>46471.083333333336</v>
          </cell>
        </row>
        <row r="662">
          <cell r="A662" t="str">
            <v>C10297</v>
          </cell>
          <cell r="N662" t="str">
            <v>2018</v>
          </cell>
          <cell r="P662">
            <v>46471.083333333336</v>
          </cell>
        </row>
        <row r="663">
          <cell r="A663" t="str">
            <v>C10297</v>
          </cell>
          <cell r="N663" t="str">
            <v>2018</v>
          </cell>
          <cell r="P663">
            <v>46471.083333333336</v>
          </cell>
        </row>
        <row r="664">
          <cell r="A664" t="str">
            <v>C10297</v>
          </cell>
          <cell r="N664" t="str">
            <v>2018</v>
          </cell>
          <cell r="P664">
            <v>46471.083333333336</v>
          </cell>
        </row>
        <row r="665">
          <cell r="A665" t="str">
            <v>C10297</v>
          </cell>
          <cell r="N665" t="str">
            <v>2018</v>
          </cell>
          <cell r="P665">
            <v>46471.083333333336</v>
          </cell>
        </row>
        <row r="666">
          <cell r="A666" t="str">
            <v>C10297</v>
          </cell>
          <cell r="N666" t="str">
            <v>2018</v>
          </cell>
          <cell r="P666">
            <v>46471.083333333336</v>
          </cell>
        </row>
        <row r="667">
          <cell r="A667" t="str">
            <v>C10297</v>
          </cell>
          <cell r="N667" t="str">
            <v>2018</v>
          </cell>
          <cell r="P667">
            <v>46471.083333333336</v>
          </cell>
        </row>
        <row r="668">
          <cell r="A668" t="str">
            <v>C10297</v>
          </cell>
          <cell r="N668" t="str">
            <v>2018</v>
          </cell>
          <cell r="P668">
            <v>46471.083333333336</v>
          </cell>
        </row>
        <row r="669">
          <cell r="A669" t="str">
            <v>C10297</v>
          </cell>
          <cell r="N669" t="str">
            <v>2018</v>
          </cell>
          <cell r="P669">
            <v>46471.083333333336</v>
          </cell>
        </row>
        <row r="670">
          <cell r="A670" t="str">
            <v>C10297</v>
          </cell>
          <cell r="N670" t="str">
            <v>2018</v>
          </cell>
          <cell r="P670">
            <v>46471.083333333336</v>
          </cell>
        </row>
        <row r="671">
          <cell r="A671" t="str">
            <v>C10300</v>
          </cell>
          <cell r="N671" t="str">
            <v>2016</v>
          </cell>
          <cell r="P671">
            <v>297372.58333333331</v>
          </cell>
        </row>
        <row r="672">
          <cell r="A672" t="str">
            <v>C10300</v>
          </cell>
          <cell r="N672" t="str">
            <v>2016</v>
          </cell>
          <cell r="P672">
            <v>297372.58333333331</v>
          </cell>
        </row>
        <row r="673">
          <cell r="A673" t="str">
            <v>C10300</v>
          </cell>
          <cell r="N673" t="str">
            <v>2016</v>
          </cell>
          <cell r="P673">
            <v>297372.58333333331</v>
          </cell>
        </row>
        <row r="674">
          <cell r="A674" t="str">
            <v>C10300</v>
          </cell>
          <cell r="N674" t="str">
            <v>2016</v>
          </cell>
          <cell r="P674">
            <v>297372.58333333331</v>
          </cell>
        </row>
        <row r="675">
          <cell r="A675" t="str">
            <v>C10300</v>
          </cell>
          <cell r="N675" t="str">
            <v>2016</v>
          </cell>
          <cell r="P675">
            <v>297372.58333333331</v>
          </cell>
        </row>
        <row r="676">
          <cell r="A676" t="str">
            <v>C10300</v>
          </cell>
          <cell r="N676" t="str">
            <v>2016</v>
          </cell>
          <cell r="P676">
            <v>297372.58333333331</v>
          </cell>
        </row>
        <row r="677">
          <cell r="A677" t="str">
            <v>C10300</v>
          </cell>
          <cell r="N677" t="str">
            <v>2016</v>
          </cell>
          <cell r="P677">
            <v>297372.58333333331</v>
          </cell>
        </row>
        <row r="678">
          <cell r="A678" t="str">
            <v>C10300</v>
          </cell>
          <cell r="N678" t="str">
            <v>2016</v>
          </cell>
          <cell r="P678">
            <v>297372.58333333331</v>
          </cell>
        </row>
        <row r="679">
          <cell r="A679" t="str">
            <v>C10300</v>
          </cell>
          <cell r="N679" t="str">
            <v>2016</v>
          </cell>
          <cell r="P679">
            <v>297372.58333333331</v>
          </cell>
        </row>
        <row r="680">
          <cell r="A680" t="str">
            <v>C10300</v>
          </cell>
          <cell r="N680" t="str">
            <v>2016</v>
          </cell>
          <cell r="P680">
            <v>297372.58333333331</v>
          </cell>
        </row>
        <row r="681">
          <cell r="A681" t="str">
            <v>C10300</v>
          </cell>
          <cell r="N681" t="str">
            <v>2016</v>
          </cell>
          <cell r="P681">
            <v>297372.58333333331</v>
          </cell>
        </row>
        <row r="682">
          <cell r="A682" t="str">
            <v>C10300</v>
          </cell>
          <cell r="N682" t="str">
            <v>2016</v>
          </cell>
          <cell r="P682">
            <v>297372.58333333331</v>
          </cell>
        </row>
        <row r="683">
          <cell r="A683" t="str">
            <v>C10300</v>
          </cell>
          <cell r="N683" t="str">
            <v>2017</v>
          </cell>
          <cell r="P683">
            <v>442500.75</v>
          </cell>
        </row>
        <row r="684">
          <cell r="A684" t="str">
            <v>C10300</v>
          </cell>
          <cell r="N684" t="str">
            <v>2017</v>
          </cell>
          <cell r="P684">
            <v>442500.75</v>
          </cell>
        </row>
        <row r="685">
          <cell r="A685" t="str">
            <v>C10300</v>
          </cell>
          <cell r="N685" t="str">
            <v>2017</v>
          </cell>
          <cell r="P685">
            <v>442500.75</v>
          </cell>
        </row>
        <row r="686">
          <cell r="A686" t="str">
            <v>C10300</v>
          </cell>
          <cell r="N686" t="str">
            <v>2017</v>
          </cell>
          <cell r="P686">
            <v>442500.75</v>
          </cell>
        </row>
        <row r="687">
          <cell r="A687" t="str">
            <v>C10300</v>
          </cell>
          <cell r="N687" t="str">
            <v>2017</v>
          </cell>
          <cell r="P687">
            <v>442500.75</v>
          </cell>
        </row>
        <row r="688">
          <cell r="A688" t="str">
            <v>C10300</v>
          </cell>
          <cell r="N688" t="str">
            <v>2017</v>
          </cell>
          <cell r="P688">
            <v>442500.75</v>
          </cell>
        </row>
        <row r="689">
          <cell r="A689" t="str">
            <v>C10300</v>
          </cell>
          <cell r="N689" t="str">
            <v>2017</v>
          </cell>
          <cell r="P689">
            <v>442500.75</v>
          </cell>
        </row>
        <row r="690">
          <cell r="A690" t="str">
            <v>C10300</v>
          </cell>
          <cell r="N690" t="str">
            <v>2017</v>
          </cell>
          <cell r="P690">
            <v>442500.75</v>
          </cell>
        </row>
        <row r="691">
          <cell r="A691" t="str">
            <v>C10300</v>
          </cell>
          <cell r="N691" t="str">
            <v>2017</v>
          </cell>
          <cell r="P691">
            <v>442500.75</v>
          </cell>
        </row>
        <row r="692">
          <cell r="A692" t="str">
            <v>C10300</v>
          </cell>
          <cell r="N692" t="str">
            <v>2017</v>
          </cell>
          <cell r="P692">
            <v>442500.75</v>
          </cell>
        </row>
        <row r="693">
          <cell r="A693" t="str">
            <v>C10300</v>
          </cell>
          <cell r="N693" t="str">
            <v>2017</v>
          </cell>
          <cell r="P693">
            <v>442500.75</v>
          </cell>
        </row>
        <row r="694">
          <cell r="A694" t="str">
            <v>C10300</v>
          </cell>
          <cell r="N694" t="str">
            <v>2017</v>
          </cell>
          <cell r="P694">
            <v>442500.75</v>
          </cell>
        </row>
        <row r="695">
          <cell r="A695" t="str">
            <v>C10300</v>
          </cell>
          <cell r="N695" t="str">
            <v>2018</v>
          </cell>
          <cell r="P695">
            <v>437904.75</v>
          </cell>
        </row>
        <row r="696">
          <cell r="A696" t="str">
            <v>C10300</v>
          </cell>
          <cell r="N696" t="str">
            <v>2018</v>
          </cell>
          <cell r="P696">
            <v>437904.75</v>
          </cell>
        </row>
        <row r="697">
          <cell r="A697" t="str">
            <v>C10300</v>
          </cell>
          <cell r="N697" t="str">
            <v>2018</v>
          </cell>
          <cell r="P697">
            <v>437904.75</v>
          </cell>
        </row>
        <row r="698">
          <cell r="A698" t="str">
            <v>C10300</v>
          </cell>
          <cell r="N698" t="str">
            <v>2018</v>
          </cell>
          <cell r="P698">
            <v>437904.75</v>
          </cell>
        </row>
        <row r="699">
          <cell r="A699" t="str">
            <v>C10300</v>
          </cell>
          <cell r="N699" t="str">
            <v>2018</v>
          </cell>
          <cell r="P699">
            <v>437904.75</v>
          </cell>
        </row>
        <row r="700">
          <cell r="A700" t="str">
            <v>C10300</v>
          </cell>
          <cell r="N700" t="str">
            <v>2018</v>
          </cell>
          <cell r="P700">
            <v>437904.75</v>
          </cell>
        </row>
        <row r="701">
          <cell r="A701" t="str">
            <v>C10300</v>
          </cell>
          <cell r="N701" t="str">
            <v>2018</v>
          </cell>
          <cell r="P701">
            <v>437904.75</v>
          </cell>
        </row>
        <row r="702">
          <cell r="A702" t="str">
            <v>C10300</v>
          </cell>
          <cell r="N702" t="str">
            <v>2018</v>
          </cell>
          <cell r="P702">
            <v>437904.75</v>
          </cell>
        </row>
        <row r="703">
          <cell r="A703" t="str">
            <v>C10300</v>
          </cell>
          <cell r="N703" t="str">
            <v>2018</v>
          </cell>
          <cell r="P703">
            <v>437904.75</v>
          </cell>
        </row>
        <row r="704">
          <cell r="A704" t="str">
            <v>C10300</v>
          </cell>
          <cell r="N704" t="str">
            <v>2018</v>
          </cell>
          <cell r="P704">
            <v>437904.75</v>
          </cell>
        </row>
        <row r="705">
          <cell r="A705" t="str">
            <v>C10300</v>
          </cell>
          <cell r="N705" t="str">
            <v>2018</v>
          </cell>
          <cell r="P705">
            <v>437904.75</v>
          </cell>
        </row>
        <row r="706">
          <cell r="A706" t="str">
            <v>C10300</v>
          </cell>
          <cell r="N706" t="str">
            <v>2018</v>
          </cell>
          <cell r="P706">
            <v>437904.75</v>
          </cell>
        </row>
        <row r="707">
          <cell r="A707" t="str">
            <v>C10314</v>
          </cell>
          <cell r="N707" t="str">
            <v>2014</v>
          </cell>
          <cell r="P707">
            <v>179538.6816630197</v>
          </cell>
        </row>
        <row r="708">
          <cell r="A708" t="str">
            <v>C10314</v>
          </cell>
          <cell r="N708" t="str">
            <v>2014</v>
          </cell>
          <cell r="P708">
            <v>33457.024463894952</v>
          </cell>
        </row>
        <row r="709">
          <cell r="A709" t="str">
            <v>C10314</v>
          </cell>
          <cell r="N709" t="str">
            <v>2014</v>
          </cell>
          <cell r="P709">
            <v>111465.57590809604</v>
          </cell>
        </row>
        <row r="710">
          <cell r="A710" t="str">
            <v>C10314</v>
          </cell>
          <cell r="N710" t="str">
            <v>2014</v>
          </cell>
          <cell r="P710">
            <v>257924.96682713373</v>
          </cell>
        </row>
        <row r="711">
          <cell r="A711" t="str">
            <v>C10314</v>
          </cell>
          <cell r="N711" t="str">
            <v>2014</v>
          </cell>
          <cell r="P711">
            <v>146863.02258205725</v>
          </cell>
        </row>
        <row r="712">
          <cell r="A712" t="str">
            <v>C10314</v>
          </cell>
          <cell r="N712" t="str">
            <v>2014</v>
          </cell>
          <cell r="P712">
            <v>1327209.2633916847</v>
          </cell>
        </row>
        <row r="713">
          <cell r="A713" t="str">
            <v>C10314</v>
          </cell>
          <cell r="N713" t="str">
            <v>2014</v>
          </cell>
          <cell r="P713">
            <v>647497.87737417873</v>
          </cell>
        </row>
        <row r="714">
          <cell r="A714" t="str">
            <v>C10314</v>
          </cell>
          <cell r="N714" t="str">
            <v>2014</v>
          </cell>
          <cell r="P714">
            <v>302703.86716915015</v>
          </cell>
        </row>
        <row r="715">
          <cell r="A715" t="str">
            <v>C10314</v>
          </cell>
          <cell r="N715" t="str">
            <v>2014</v>
          </cell>
          <cell r="P715">
            <v>301996.12757111643</v>
          </cell>
        </row>
        <row r="716">
          <cell r="A716" t="str">
            <v>C10314</v>
          </cell>
          <cell r="N716" t="str">
            <v>2014</v>
          </cell>
          <cell r="P716">
            <v>260430.0016074595</v>
          </cell>
        </row>
        <row r="717">
          <cell r="A717" t="str">
            <v>C10314</v>
          </cell>
          <cell r="N717" t="str">
            <v>2014</v>
          </cell>
          <cell r="P717">
            <v>300000</v>
          </cell>
        </row>
        <row r="718">
          <cell r="A718" t="str">
            <v>C10314</v>
          </cell>
          <cell r="N718" t="str">
            <v>2014</v>
          </cell>
          <cell r="P718">
            <v>300000</v>
          </cell>
        </row>
        <row r="719">
          <cell r="A719" t="str">
            <v>C10314</v>
          </cell>
          <cell r="N719" t="str">
            <v>2015</v>
          </cell>
          <cell r="P719">
            <v>382136</v>
          </cell>
        </row>
        <row r="720">
          <cell r="A720" t="str">
            <v>C10314</v>
          </cell>
          <cell r="N720" t="str">
            <v>2015</v>
          </cell>
          <cell r="P720">
            <v>382136</v>
          </cell>
        </row>
        <row r="721">
          <cell r="A721" t="str">
            <v>C10314</v>
          </cell>
          <cell r="N721" t="str">
            <v>2015</v>
          </cell>
          <cell r="P721">
            <v>382136</v>
          </cell>
        </row>
        <row r="722">
          <cell r="A722" t="str">
            <v>C10314</v>
          </cell>
          <cell r="N722" t="str">
            <v>2015</v>
          </cell>
          <cell r="P722">
            <v>382136</v>
          </cell>
        </row>
        <row r="723">
          <cell r="A723" t="str">
            <v>C10314</v>
          </cell>
          <cell r="N723" t="str">
            <v>2015</v>
          </cell>
          <cell r="P723">
            <v>382136</v>
          </cell>
        </row>
        <row r="724">
          <cell r="A724" t="str">
            <v>C10314</v>
          </cell>
          <cell r="N724" t="str">
            <v>2015</v>
          </cell>
          <cell r="P724">
            <v>382136</v>
          </cell>
        </row>
        <row r="725">
          <cell r="A725" t="str">
            <v>C10314</v>
          </cell>
          <cell r="N725" t="str">
            <v>2015</v>
          </cell>
          <cell r="P725">
            <v>477850</v>
          </cell>
        </row>
        <row r="726">
          <cell r="A726" t="str">
            <v>C10314</v>
          </cell>
          <cell r="N726" t="str">
            <v>2015</v>
          </cell>
          <cell r="P726">
            <v>382136</v>
          </cell>
        </row>
        <row r="727">
          <cell r="A727" t="str">
            <v>C10314</v>
          </cell>
          <cell r="N727" t="str">
            <v>2015</v>
          </cell>
          <cell r="P727">
            <v>382136</v>
          </cell>
        </row>
        <row r="728">
          <cell r="A728" t="str">
            <v>C10314</v>
          </cell>
          <cell r="N728" t="str">
            <v>2015</v>
          </cell>
          <cell r="P728">
            <v>382136</v>
          </cell>
        </row>
        <row r="729">
          <cell r="A729" t="str">
            <v>C10314</v>
          </cell>
          <cell r="N729" t="str">
            <v>2015</v>
          </cell>
          <cell r="P729">
            <v>382136</v>
          </cell>
        </row>
        <row r="730">
          <cell r="A730" t="str">
            <v>C10314</v>
          </cell>
          <cell r="N730" t="str">
            <v>2015</v>
          </cell>
          <cell r="P730">
            <v>382136</v>
          </cell>
        </row>
        <row r="731">
          <cell r="A731" t="str">
            <v>C10314</v>
          </cell>
          <cell r="N731" t="str">
            <v>2016</v>
          </cell>
          <cell r="P731">
            <v>358575.10000000003</v>
          </cell>
        </row>
        <row r="732">
          <cell r="A732" t="str">
            <v>C10314</v>
          </cell>
          <cell r="N732" t="str">
            <v>2016</v>
          </cell>
          <cell r="P732">
            <v>358575.10000000003</v>
          </cell>
        </row>
        <row r="733">
          <cell r="A733" t="str">
            <v>C10314</v>
          </cell>
          <cell r="N733" t="str">
            <v>2016</v>
          </cell>
          <cell r="P733">
            <v>358575.10000000003</v>
          </cell>
        </row>
        <row r="734">
          <cell r="A734" t="str">
            <v>C10314</v>
          </cell>
          <cell r="N734" t="str">
            <v>2016</v>
          </cell>
          <cell r="P734">
            <v>358575.10000000003</v>
          </cell>
        </row>
        <row r="735">
          <cell r="A735" t="str">
            <v>C10314</v>
          </cell>
          <cell r="N735" t="str">
            <v>2016</v>
          </cell>
          <cell r="P735">
            <v>358575.10000000003</v>
          </cell>
        </row>
        <row r="736">
          <cell r="A736" t="str">
            <v>C10314</v>
          </cell>
          <cell r="N736" t="str">
            <v>2016</v>
          </cell>
          <cell r="P736">
            <v>358575.10000000003</v>
          </cell>
        </row>
        <row r="737">
          <cell r="A737" t="str">
            <v>C10314</v>
          </cell>
          <cell r="N737" t="str">
            <v>2016</v>
          </cell>
          <cell r="P737">
            <v>358575.10000000003</v>
          </cell>
        </row>
        <row r="738">
          <cell r="A738" t="str">
            <v>C10314</v>
          </cell>
          <cell r="N738" t="str">
            <v>2016</v>
          </cell>
          <cell r="P738">
            <v>358575.10000000003</v>
          </cell>
        </row>
        <row r="739">
          <cell r="A739" t="str">
            <v>C10314</v>
          </cell>
          <cell r="N739" t="str">
            <v>2016</v>
          </cell>
          <cell r="P739">
            <v>358575.10000000003</v>
          </cell>
        </row>
        <row r="740">
          <cell r="A740" t="str">
            <v>C10314</v>
          </cell>
          <cell r="N740" t="str">
            <v>2016</v>
          </cell>
          <cell r="P740">
            <v>358575.10000000003</v>
          </cell>
        </row>
        <row r="741">
          <cell r="A741" t="str">
            <v>C10314</v>
          </cell>
          <cell r="N741" t="str">
            <v>2016</v>
          </cell>
          <cell r="P741">
            <v>358575.10000000003</v>
          </cell>
        </row>
        <row r="742">
          <cell r="A742" t="str">
            <v>C10314</v>
          </cell>
          <cell r="N742" t="str">
            <v>2016</v>
          </cell>
          <cell r="P742">
            <v>358575.10000000003</v>
          </cell>
        </row>
        <row r="743">
          <cell r="A743" t="str">
            <v>C10314</v>
          </cell>
          <cell r="N743" t="str">
            <v>2017</v>
          </cell>
          <cell r="P743">
            <v>408836.83333333331</v>
          </cell>
        </row>
        <row r="744">
          <cell r="A744" t="str">
            <v>C10314</v>
          </cell>
          <cell r="N744" t="str">
            <v>2017</v>
          </cell>
          <cell r="P744">
            <v>408836.83333333331</v>
          </cell>
        </row>
        <row r="745">
          <cell r="A745" t="str">
            <v>C10314</v>
          </cell>
          <cell r="N745" t="str">
            <v>2017</v>
          </cell>
          <cell r="P745">
            <v>408836.83333333331</v>
          </cell>
        </row>
        <row r="746">
          <cell r="A746" t="str">
            <v>C10314</v>
          </cell>
          <cell r="N746" t="str">
            <v>2017</v>
          </cell>
          <cell r="P746">
            <v>408836.83333333331</v>
          </cell>
        </row>
        <row r="747">
          <cell r="A747" t="str">
            <v>C10314</v>
          </cell>
          <cell r="N747" t="str">
            <v>2017</v>
          </cell>
          <cell r="P747">
            <v>408836.83333333331</v>
          </cell>
        </row>
        <row r="748">
          <cell r="A748" t="str">
            <v>C10314</v>
          </cell>
          <cell r="N748" t="str">
            <v>2017</v>
          </cell>
          <cell r="P748">
            <v>408836.83333333331</v>
          </cell>
        </row>
        <row r="749">
          <cell r="A749" t="str">
            <v>C10314</v>
          </cell>
          <cell r="N749" t="str">
            <v>2017</v>
          </cell>
          <cell r="P749">
            <v>408836.83333333331</v>
          </cell>
        </row>
        <row r="750">
          <cell r="A750" t="str">
            <v>C10314</v>
          </cell>
          <cell r="N750" t="str">
            <v>2017</v>
          </cell>
          <cell r="P750">
            <v>408836.83333333331</v>
          </cell>
        </row>
        <row r="751">
          <cell r="A751" t="str">
            <v>C10314</v>
          </cell>
          <cell r="N751" t="str">
            <v>2017</v>
          </cell>
          <cell r="P751">
            <v>408836.83333333331</v>
          </cell>
        </row>
        <row r="752">
          <cell r="A752" t="str">
            <v>C10314</v>
          </cell>
          <cell r="N752" t="str">
            <v>2017</v>
          </cell>
          <cell r="P752">
            <v>408836.83333333331</v>
          </cell>
        </row>
        <row r="753">
          <cell r="A753" t="str">
            <v>C10314</v>
          </cell>
          <cell r="N753" t="str">
            <v>2017</v>
          </cell>
          <cell r="P753">
            <v>408836.83333333331</v>
          </cell>
        </row>
        <row r="754">
          <cell r="A754" t="str">
            <v>C10314</v>
          </cell>
          <cell r="N754" t="str">
            <v>2017</v>
          </cell>
          <cell r="P754">
            <v>408836.83333333331</v>
          </cell>
        </row>
        <row r="755">
          <cell r="A755" t="str">
            <v>C10314</v>
          </cell>
          <cell r="N755" t="str">
            <v>2018</v>
          </cell>
          <cell r="P755">
            <v>670654.75</v>
          </cell>
        </row>
        <row r="756">
          <cell r="A756" t="str">
            <v>C10314</v>
          </cell>
          <cell r="N756" t="str">
            <v>2018</v>
          </cell>
          <cell r="P756">
            <v>670654.75</v>
          </cell>
        </row>
        <row r="757">
          <cell r="A757" t="str">
            <v>C10314</v>
          </cell>
          <cell r="N757" t="str">
            <v>2018</v>
          </cell>
          <cell r="P757">
            <v>670654.75</v>
          </cell>
        </row>
        <row r="758">
          <cell r="A758" t="str">
            <v>C10314</v>
          </cell>
          <cell r="N758" t="str">
            <v>2018</v>
          </cell>
          <cell r="P758">
            <v>670654.75</v>
          </cell>
        </row>
        <row r="759">
          <cell r="A759" t="str">
            <v>C10314</v>
          </cell>
          <cell r="N759" t="str">
            <v>2018</v>
          </cell>
          <cell r="P759">
            <v>670654.75</v>
          </cell>
        </row>
        <row r="760">
          <cell r="A760" t="str">
            <v>C10314</v>
          </cell>
          <cell r="N760" t="str">
            <v>2018</v>
          </cell>
          <cell r="P760">
            <v>670654.75</v>
          </cell>
        </row>
        <row r="761">
          <cell r="A761" t="str">
            <v>C10314</v>
          </cell>
          <cell r="N761" t="str">
            <v>2018</v>
          </cell>
          <cell r="P761">
            <v>670654.75</v>
          </cell>
        </row>
        <row r="762">
          <cell r="A762" t="str">
            <v>C10314</v>
          </cell>
          <cell r="N762" t="str">
            <v>2018</v>
          </cell>
          <cell r="P762">
            <v>670654.75</v>
          </cell>
        </row>
        <row r="763">
          <cell r="A763" t="str">
            <v>C10314</v>
          </cell>
          <cell r="N763" t="str">
            <v>2018</v>
          </cell>
          <cell r="P763">
            <v>670654.75</v>
          </cell>
        </row>
        <row r="764">
          <cell r="A764" t="str">
            <v>C10314</v>
          </cell>
          <cell r="N764" t="str">
            <v>2018</v>
          </cell>
          <cell r="P764">
            <v>670654.75</v>
          </cell>
        </row>
        <row r="765">
          <cell r="A765" t="str">
            <v>C10314</v>
          </cell>
          <cell r="N765" t="str">
            <v>2018</v>
          </cell>
          <cell r="P765">
            <v>670654.75</v>
          </cell>
        </row>
        <row r="766">
          <cell r="A766" t="str">
            <v>C10314</v>
          </cell>
          <cell r="N766" t="str">
            <v>2018</v>
          </cell>
          <cell r="P766">
            <v>670654.75</v>
          </cell>
        </row>
        <row r="767">
          <cell r="A767" t="str">
            <v>C10314</v>
          </cell>
          <cell r="N767" t="str">
            <v>2019</v>
          </cell>
          <cell r="P767">
            <v>315651.66666666669</v>
          </cell>
        </row>
        <row r="768">
          <cell r="A768" t="str">
            <v>C10314</v>
          </cell>
          <cell r="N768" t="str">
            <v>2019</v>
          </cell>
          <cell r="P768">
            <v>315651.66666666669</v>
          </cell>
        </row>
        <row r="769">
          <cell r="A769" t="str">
            <v>C10314</v>
          </cell>
          <cell r="N769" t="str">
            <v>2019</v>
          </cell>
          <cell r="P769">
            <v>315651.66666666669</v>
          </cell>
        </row>
        <row r="770">
          <cell r="A770" t="str">
            <v>C10314</v>
          </cell>
          <cell r="N770" t="str">
            <v>2019</v>
          </cell>
          <cell r="P770">
            <v>315651.66666666669</v>
          </cell>
        </row>
        <row r="771">
          <cell r="A771" t="str">
            <v>C10314</v>
          </cell>
          <cell r="N771" t="str">
            <v>2019</v>
          </cell>
          <cell r="P771">
            <v>315651.66666666669</v>
          </cell>
        </row>
        <row r="772">
          <cell r="A772" t="str">
            <v>C10314</v>
          </cell>
          <cell r="N772" t="str">
            <v>2019</v>
          </cell>
          <cell r="P772">
            <v>315651.66666666669</v>
          </cell>
        </row>
        <row r="773">
          <cell r="A773" t="str">
            <v>C10314</v>
          </cell>
          <cell r="N773" t="str">
            <v>2019</v>
          </cell>
          <cell r="P773">
            <v>315651.66666666669</v>
          </cell>
        </row>
        <row r="774">
          <cell r="A774" t="str">
            <v>C10314</v>
          </cell>
          <cell r="N774" t="str">
            <v>2019</v>
          </cell>
          <cell r="P774">
            <v>315651.66666666669</v>
          </cell>
        </row>
        <row r="775">
          <cell r="A775" t="str">
            <v>C10314</v>
          </cell>
          <cell r="N775" t="str">
            <v>2019</v>
          </cell>
          <cell r="P775">
            <v>315651.66666666669</v>
          </cell>
        </row>
        <row r="776">
          <cell r="A776" t="str">
            <v>C10314</v>
          </cell>
          <cell r="N776" t="str">
            <v>2019</v>
          </cell>
          <cell r="P776">
            <v>315651.66666666669</v>
          </cell>
        </row>
        <row r="777">
          <cell r="A777" t="str">
            <v>C10314</v>
          </cell>
          <cell r="N777" t="str">
            <v>2019</v>
          </cell>
          <cell r="P777">
            <v>315651.66666666669</v>
          </cell>
        </row>
        <row r="778">
          <cell r="A778" t="str">
            <v>C10314</v>
          </cell>
          <cell r="N778" t="str">
            <v>2019</v>
          </cell>
          <cell r="P778">
            <v>315651.66666666669</v>
          </cell>
        </row>
        <row r="779">
          <cell r="A779" t="str">
            <v>C20144</v>
          </cell>
          <cell r="N779" t="str">
            <v>2014</v>
          </cell>
          <cell r="P779">
            <v>284946.34999999998</v>
          </cell>
        </row>
        <row r="780">
          <cell r="A780" t="str">
            <v>C20144</v>
          </cell>
          <cell r="N780" t="str">
            <v>2014</v>
          </cell>
          <cell r="P780">
            <v>-284946.34999999998</v>
          </cell>
        </row>
        <row r="781">
          <cell r="A781" t="str">
            <v>C21164</v>
          </cell>
          <cell r="N781" t="str">
            <v>2014</v>
          </cell>
          <cell r="P781">
            <v>878904.31072210055</v>
          </cell>
        </row>
        <row r="782">
          <cell r="A782" t="str">
            <v>C21164</v>
          </cell>
          <cell r="N782" t="str">
            <v>2014</v>
          </cell>
          <cell r="P782">
            <v>685209.71553610498</v>
          </cell>
        </row>
        <row r="783">
          <cell r="A783" t="str">
            <v>C21164</v>
          </cell>
          <cell r="N783" t="str">
            <v>2014</v>
          </cell>
          <cell r="P783">
            <v>685209.71553610498</v>
          </cell>
        </row>
        <row r="784">
          <cell r="A784" t="str">
            <v>C21164</v>
          </cell>
          <cell r="N784" t="str">
            <v>2014</v>
          </cell>
          <cell r="P784">
            <v>661783.71991247241</v>
          </cell>
        </row>
        <row r="785">
          <cell r="A785" t="str">
            <v>C21164</v>
          </cell>
          <cell r="N785" t="str">
            <v>2014</v>
          </cell>
          <cell r="P785">
            <v>685209.71553610498</v>
          </cell>
        </row>
        <row r="786">
          <cell r="A786" t="str">
            <v>C21164</v>
          </cell>
          <cell r="N786" t="str">
            <v>2014</v>
          </cell>
          <cell r="P786">
            <v>685209.71553610498</v>
          </cell>
        </row>
        <row r="787">
          <cell r="A787" t="str">
            <v>C21164</v>
          </cell>
          <cell r="N787" t="str">
            <v>2014</v>
          </cell>
          <cell r="P787">
            <v>685209.71553610498</v>
          </cell>
        </row>
        <row r="788">
          <cell r="A788" t="str">
            <v>C21164</v>
          </cell>
          <cell r="N788" t="str">
            <v>2014</v>
          </cell>
          <cell r="P788">
            <v>661448.11816479999</v>
          </cell>
        </row>
        <row r="789">
          <cell r="A789" t="str">
            <v>C21164</v>
          </cell>
          <cell r="N789" t="str">
            <v>2014</v>
          </cell>
          <cell r="P789">
            <v>674739.78118161927</v>
          </cell>
        </row>
        <row r="790">
          <cell r="A790" t="str">
            <v>C21164</v>
          </cell>
          <cell r="N790" t="str">
            <v>2014</v>
          </cell>
          <cell r="P790">
            <v>674739.7810459967</v>
          </cell>
        </row>
        <row r="791">
          <cell r="A791" t="str">
            <v>C21164</v>
          </cell>
          <cell r="N791" t="str">
            <v>2014</v>
          </cell>
          <cell r="P791">
            <v>674740</v>
          </cell>
        </row>
        <row r="792">
          <cell r="A792" t="str">
            <v>C21164</v>
          </cell>
          <cell r="N792" t="str">
            <v>2014</v>
          </cell>
          <cell r="P792">
            <v>674740</v>
          </cell>
        </row>
        <row r="793">
          <cell r="A793" t="str">
            <v>C21164</v>
          </cell>
          <cell r="N793" t="str">
            <v>2015</v>
          </cell>
          <cell r="P793">
            <v>674739</v>
          </cell>
        </row>
        <row r="794">
          <cell r="A794" t="str">
            <v>C21164</v>
          </cell>
          <cell r="N794" t="str">
            <v>2015</v>
          </cell>
          <cell r="P794">
            <v>674739</v>
          </cell>
        </row>
        <row r="795">
          <cell r="A795" t="str">
            <v>C21164</v>
          </cell>
          <cell r="N795" t="str">
            <v>2015</v>
          </cell>
          <cell r="P795">
            <v>668933</v>
          </cell>
        </row>
        <row r="796">
          <cell r="A796" t="str">
            <v>C21164</v>
          </cell>
          <cell r="N796" t="str">
            <v>2015</v>
          </cell>
          <cell r="P796">
            <v>668933</v>
          </cell>
        </row>
        <row r="797">
          <cell r="A797" t="str">
            <v>C21164</v>
          </cell>
          <cell r="N797" t="str">
            <v>2015</v>
          </cell>
          <cell r="P797">
            <v>668933</v>
          </cell>
        </row>
        <row r="798">
          <cell r="A798" t="str">
            <v>C21164</v>
          </cell>
          <cell r="N798" t="str">
            <v>2015</v>
          </cell>
          <cell r="P798">
            <v>668933</v>
          </cell>
        </row>
        <row r="799">
          <cell r="A799" t="str">
            <v>C21164</v>
          </cell>
          <cell r="N799" t="str">
            <v>2015</v>
          </cell>
          <cell r="P799">
            <v>668933</v>
          </cell>
        </row>
        <row r="800">
          <cell r="A800" t="str">
            <v>C21164</v>
          </cell>
          <cell r="N800" t="str">
            <v>2015</v>
          </cell>
          <cell r="P800">
            <v>686758</v>
          </cell>
        </row>
        <row r="801">
          <cell r="A801" t="str">
            <v>C21164</v>
          </cell>
          <cell r="N801" t="str">
            <v>2015</v>
          </cell>
          <cell r="P801">
            <v>686758</v>
          </cell>
        </row>
        <row r="802">
          <cell r="A802" t="str">
            <v>C21164</v>
          </cell>
          <cell r="N802" t="str">
            <v>2015</v>
          </cell>
          <cell r="P802">
            <v>686758</v>
          </cell>
        </row>
        <row r="803">
          <cell r="A803" t="str">
            <v>C21164</v>
          </cell>
          <cell r="N803" t="str">
            <v>2015</v>
          </cell>
          <cell r="P803">
            <v>686758</v>
          </cell>
        </row>
        <row r="804">
          <cell r="A804" t="str">
            <v>C21164</v>
          </cell>
          <cell r="N804" t="str">
            <v>2015</v>
          </cell>
          <cell r="P804">
            <v>669897</v>
          </cell>
        </row>
        <row r="805">
          <cell r="A805" t="str">
            <v>C21164</v>
          </cell>
          <cell r="N805" t="str">
            <v>2016</v>
          </cell>
          <cell r="P805">
            <v>668508.25</v>
          </cell>
        </row>
        <row r="806">
          <cell r="A806" t="str">
            <v>C21164</v>
          </cell>
          <cell r="N806" t="str">
            <v>2016</v>
          </cell>
          <cell r="P806">
            <v>668508.25</v>
          </cell>
        </row>
        <row r="807">
          <cell r="A807" t="str">
            <v>C21164</v>
          </cell>
          <cell r="N807" t="str">
            <v>2016</v>
          </cell>
          <cell r="P807">
            <v>668508.25</v>
          </cell>
        </row>
        <row r="808">
          <cell r="A808" t="str">
            <v>C21164</v>
          </cell>
          <cell r="N808" t="str">
            <v>2016</v>
          </cell>
          <cell r="P808">
            <v>668508.25</v>
          </cell>
        </row>
        <row r="809">
          <cell r="A809" t="str">
            <v>C21164</v>
          </cell>
          <cell r="N809" t="str">
            <v>2016</v>
          </cell>
          <cell r="P809">
            <v>668508.25</v>
          </cell>
        </row>
        <row r="810">
          <cell r="A810" t="str">
            <v>C21164</v>
          </cell>
          <cell r="N810" t="str">
            <v>2016</v>
          </cell>
          <cell r="P810">
            <v>668508.25</v>
          </cell>
        </row>
        <row r="811">
          <cell r="A811" t="str">
            <v>C21164</v>
          </cell>
          <cell r="N811" t="str">
            <v>2016</v>
          </cell>
          <cell r="P811">
            <v>668508.25</v>
          </cell>
        </row>
        <row r="812">
          <cell r="A812" t="str">
            <v>C21164</v>
          </cell>
          <cell r="N812" t="str">
            <v>2016</v>
          </cell>
          <cell r="P812">
            <v>668508.25</v>
          </cell>
        </row>
        <row r="813">
          <cell r="A813" t="str">
            <v>C21164</v>
          </cell>
          <cell r="N813" t="str">
            <v>2016</v>
          </cell>
          <cell r="P813">
            <v>668508.25</v>
          </cell>
        </row>
        <row r="814">
          <cell r="A814" t="str">
            <v>C21164</v>
          </cell>
          <cell r="N814" t="str">
            <v>2016</v>
          </cell>
          <cell r="P814">
            <v>668508.25</v>
          </cell>
        </row>
        <row r="815">
          <cell r="A815" t="str">
            <v>C21164</v>
          </cell>
          <cell r="N815" t="str">
            <v>2016</v>
          </cell>
          <cell r="P815">
            <v>668508.25</v>
          </cell>
        </row>
        <row r="816">
          <cell r="A816" t="str">
            <v>C21164</v>
          </cell>
          <cell r="N816" t="str">
            <v>2016</v>
          </cell>
          <cell r="P816">
            <v>668508.25</v>
          </cell>
        </row>
        <row r="817">
          <cell r="A817" t="str">
            <v>C21164</v>
          </cell>
          <cell r="N817" t="str">
            <v>2017</v>
          </cell>
          <cell r="P817">
            <v>680548.16666666663</v>
          </cell>
        </row>
        <row r="818">
          <cell r="A818" t="str">
            <v>C21164</v>
          </cell>
          <cell r="N818" t="str">
            <v>2017</v>
          </cell>
          <cell r="P818">
            <v>680548.16666666663</v>
          </cell>
        </row>
        <row r="819">
          <cell r="A819" t="str">
            <v>C21164</v>
          </cell>
          <cell r="N819" t="str">
            <v>2017</v>
          </cell>
          <cell r="P819">
            <v>680548.16666666663</v>
          </cell>
        </row>
        <row r="820">
          <cell r="A820" t="str">
            <v>C21164</v>
          </cell>
          <cell r="N820" t="str">
            <v>2017</v>
          </cell>
          <cell r="P820">
            <v>680548.16666666663</v>
          </cell>
        </row>
        <row r="821">
          <cell r="A821" t="str">
            <v>C21164</v>
          </cell>
          <cell r="N821" t="str">
            <v>2017</v>
          </cell>
          <cell r="P821">
            <v>680548.16666666663</v>
          </cell>
        </row>
        <row r="822">
          <cell r="A822" t="str">
            <v>C21164</v>
          </cell>
          <cell r="N822" t="str">
            <v>2017</v>
          </cell>
          <cell r="P822">
            <v>680548.16666666663</v>
          </cell>
        </row>
        <row r="823">
          <cell r="A823" t="str">
            <v>C21164</v>
          </cell>
          <cell r="N823" t="str">
            <v>2017</v>
          </cell>
          <cell r="P823">
            <v>680548.16666666663</v>
          </cell>
        </row>
        <row r="824">
          <cell r="A824" t="str">
            <v>C21164</v>
          </cell>
          <cell r="N824" t="str">
            <v>2017</v>
          </cell>
          <cell r="P824">
            <v>680548.16666666663</v>
          </cell>
        </row>
        <row r="825">
          <cell r="A825" t="str">
            <v>C21164</v>
          </cell>
          <cell r="N825" t="str">
            <v>2017</v>
          </cell>
          <cell r="P825">
            <v>680548.16666666663</v>
          </cell>
        </row>
        <row r="826">
          <cell r="A826" t="str">
            <v>C21164</v>
          </cell>
          <cell r="N826" t="str">
            <v>2017</v>
          </cell>
          <cell r="P826">
            <v>680548.16666666663</v>
          </cell>
        </row>
        <row r="827">
          <cell r="A827" t="str">
            <v>C21164</v>
          </cell>
          <cell r="N827" t="str">
            <v>2017</v>
          </cell>
          <cell r="P827">
            <v>680548.16666666663</v>
          </cell>
        </row>
        <row r="828">
          <cell r="A828" t="str">
            <v>C21164</v>
          </cell>
          <cell r="N828" t="str">
            <v>2017</v>
          </cell>
          <cell r="P828">
            <v>680548.16666666663</v>
          </cell>
        </row>
        <row r="829">
          <cell r="A829" t="str">
            <v>C21164</v>
          </cell>
          <cell r="N829" t="str">
            <v>2018</v>
          </cell>
          <cell r="P829">
            <v>467548.08333333331</v>
          </cell>
        </row>
        <row r="830">
          <cell r="A830" t="str">
            <v>C21164</v>
          </cell>
          <cell r="N830" t="str">
            <v>2018</v>
          </cell>
          <cell r="P830">
            <v>467548.08333333331</v>
          </cell>
        </row>
        <row r="831">
          <cell r="A831" t="str">
            <v>C21164</v>
          </cell>
          <cell r="N831" t="str">
            <v>2018</v>
          </cell>
          <cell r="P831">
            <v>467548.08333333331</v>
          </cell>
        </row>
        <row r="832">
          <cell r="A832" t="str">
            <v>C21164</v>
          </cell>
          <cell r="N832" t="str">
            <v>2018</v>
          </cell>
          <cell r="P832">
            <v>467548.08333333331</v>
          </cell>
        </row>
        <row r="833">
          <cell r="A833" t="str">
            <v>C21164</v>
          </cell>
          <cell r="N833" t="str">
            <v>2018</v>
          </cell>
          <cell r="P833">
            <v>467548.08333333331</v>
          </cell>
        </row>
        <row r="834">
          <cell r="A834" t="str">
            <v>C21164</v>
          </cell>
          <cell r="N834" t="str">
            <v>2018</v>
          </cell>
          <cell r="P834">
            <v>467548.08333333331</v>
          </cell>
        </row>
        <row r="835">
          <cell r="A835" t="str">
            <v>C21164</v>
          </cell>
          <cell r="N835" t="str">
            <v>2018</v>
          </cell>
          <cell r="P835">
            <v>467548.08333333331</v>
          </cell>
        </row>
        <row r="836">
          <cell r="A836" t="str">
            <v>C21164</v>
          </cell>
          <cell r="N836" t="str">
            <v>2018</v>
          </cell>
          <cell r="P836">
            <v>467548.08333333331</v>
          </cell>
        </row>
        <row r="837">
          <cell r="A837" t="str">
            <v>C21164</v>
          </cell>
          <cell r="N837" t="str">
            <v>2018</v>
          </cell>
          <cell r="P837">
            <v>467548.08333333331</v>
          </cell>
        </row>
        <row r="838">
          <cell r="A838" t="str">
            <v>C21164</v>
          </cell>
          <cell r="N838" t="str">
            <v>2018</v>
          </cell>
          <cell r="P838">
            <v>467548.08333333331</v>
          </cell>
        </row>
        <row r="839">
          <cell r="A839" t="str">
            <v>C21164</v>
          </cell>
          <cell r="N839" t="str">
            <v>2018</v>
          </cell>
          <cell r="P839">
            <v>467548.08333333331</v>
          </cell>
        </row>
        <row r="840">
          <cell r="A840" t="str">
            <v>C21164</v>
          </cell>
          <cell r="N840" t="str">
            <v>2018</v>
          </cell>
          <cell r="P840">
            <v>467548.08333333331</v>
          </cell>
        </row>
        <row r="841">
          <cell r="A841" t="str">
            <v>C25166</v>
          </cell>
          <cell r="N841" t="str">
            <v>2014</v>
          </cell>
          <cell r="P841">
            <v>778693.65645514219</v>
          </cell>
        </row>
        <row r="842">
          <cell r="A842" t="str">
            <v>C25166</v>
          </cell>
          <cell r="N842" t="str">
            <v>2014</v>
          </cell>
          <cell r="P842">
            <v>778694</v>
          </cell>
        </row>
        <row r="843">
          <cell r="A843" t="str">
            <v>C25166</v>
          </cell>
          <cell r="N843" t="str">
            <v>2014</v>
          </cell>
          <cell r="P843">
            <v>778694</v>
          </cell>
        </row>
        <row r="844">
          <cell r="A844" t="str">
            <v>C25166</v>
          </cell>
          <cell r="N844" t="str">
            <v>2014</v>
          </cell>
          <cell r="P844">
            <v>1268071.0021881838</v>
          </cell>
        </row>
        <row r="845">
          <cell r="A845" t="str">
            <v>C25166</v>
          </cell>
          <cell r="N845" t="str">
            <v>2014</v>
          </cell>
          <cell r="P845">
            <v>1006922.0065645515</v>
          </cell>
        </row>
        <row r="846">
          <cell r="A846" t="str">
            <v>C25166</v>
          </cell>
          <cell r="N846" t="str">
            <v>2014</v>
          </cell>
          <cell r="P846">
            <v>474555.11597374186</v>
          </cell>
        </row>
        <row r="847">
          <cell r="A847" t="str">
            <v>C25166</v>
          </cell>
          <cell r="N847" t="str">
            <v>2014</v>
          </cell>
          <cell r="P847">
            <v>396706.00437636761</v>
          </cell>
        </row>
        <row r="848">
          <cell r="A848" t="str">
            <v>C25166</v>
          </cell>
          <cell r="N848" t="str">
            <v>2014</v>
          </cell>
          <cell r="P848">
            <v>366706</v>
          </cell>
        </row>
        <row r="849">
          <cell r="A849" t="str">
            <v>C25166</v>
          </cell>
          <cell r="N849" t="str">
            <v>2014</v>
          </cell>
          <cell r="P849">
            <v>556784.00875273522</v>
          </cell>
        </row>
        <row r="850">
          <cell r="A850" t="str">
            <v>C25166</v>
          </cell>
          <cell r="N850" t="str">
            <v>2014</v>
          </cell>
          <cell r="P850">
            <v>404855.99999233196</v>
          </cell>
        </row>
        <row r="851">
          <cell r="A851" t="str">
            <v>C25166</v>
          </cell>
          <cell r="N851" t="str">
            <v>2014</v>
          </cell>
          <cell r="P851">
            <v>348731</v>
          </cell>
        </row>
        <row r="852">
          <cell r="A852" t="str">
            <v>C25166</v>
          </cell>
          <cell r="N852" t="str">
            <v>2014</v>
          </cell>
          <cell r="P852">
            <v>292606</v>
          </cell>
        </row>
        <row r="853">
          <cell r="A853" t="str">
            <v>C25166</v>
          </cell>
          <cell r="N853" t="str">
            <v>2015</v>
          </cell>
          <cell r="P853">
            <v>590029</v>
          </cell>
        </row>
        <row r="854">
          <cell r="A854" t="str">
            <v>C25166</v>
          </cell>
          <cell r="N854" t="str">
            <v>2015</v>
          </cell>
          <cell r="P854">
            <v>590029</v>
          </cell>
        </row>
        <row r="855">
          <cell r="A855" t="str">
            <v>C25166</v>
          </cell>
          <cell r="N855" t="str">
            <v>2015</v>
          </cell>
          <cell r="P855">
            <v>590029</v>
          </cell>
        </row>
        <row r="856">
          <cell r="A856" t="str">
            <v>C25166</v>
          </cell>
          <cell r="N856" t="str">
            <v>2015</v>
          </cell>
          <cell r="P856">
            <v>590029</v>
          </cell>
        </row>
        <row r="857">
          <cell r="A857" t="str">
            <v>C25166</v>
          </cell>
          <cell r="N857" t="str">
            <v>2015</v>
          </cell>
          <cell r="P857">
            <v>590029</v>
          </cell>
        </row>
        <row r="858">
          <cell r="A858" t="str">
            <v>C25166</v>
          </cell>
          <cell r="N858" t="str">
            <v>2015</v>
          </cell>
          <cell r="P858">
            <v>590029</v>
          </cell>
        </row>
        <row r="859">
          <cell r="A859" t="str">
            <v>C25166</v>
          </cell>
          <cell r="N859" t="str">
            <v>2015</v>
          </cell>
          <cell r="P859">
            <v>590029</v>
          </cell>
        </row>
        <row r="860">
          <cell r="A860" t="str">
            <v>C25166</v>
          </cell>
          <cell r="N860" t="str">
            <v>2015</v>
          </cell>
          <cell r="P860">
            <v>590029</v>
          </cell>
        </row>
        <row r="861">
          <cell r="A861" t="str">
            <v>C25166</v>
          </cell>
          <cell r="N861" t="str">
            <v>2015</v>
          </cell>
          <cell r="P861">
            <v>590029</v>
          </cell>
        </row>
        <row r="862">
          <cell r="A862" t="str">
            <v>C25166</v>
          </cell>
          <cell r="N862" t="str">
            <v>2015</v>
          </cell>
          <cell r="P862">
            <v>590029</v>
          </cell>
        </row>
        <row r="863">
          <cell r="A863" t="str">
            <v>C25166</v>
          </cell>
          <cell r="N863" t="str">
            <v>2015</v>
          </cell>
          <cell r="P863">
            <v>590029</v>
          </cell>
        </row>
        <row r="864">
          <cell r="A864" t="str">
            <v>C25166</v>
          </cell>
          <cell r="N864" t="str">
            <v>2015</v>
          </cell>
          <cell r="P864">
            <v>590029</v>
          </cell>
        </row>
        <row r="865">
          <cell r="A865" t="str">
            <v>C25166</v>
          </cell>
          <cell r="N865" t="str">
            <v>2016</v>
          </cell>
          <cell r="P865">
            <v>473067</v>
          </cell>
        </row>
        <row r="866">
          <cell r="A866" t="str">
            <v>C25166</v>
          </cell>
          <cell r="N866" t="str">
            <v>2016</v>
          </cell>
          <cell r="P866">
            <v>473067</v>
          </cell>
        </row>
        <row r="867">
          <cell r="A867" t="str">
            <v>C25166</v>
          </cell>
          <cell r="N867" t="str">
            <v>2016</v>
          </cell>
          <cell r="P867">
            <v>473067</v>
          </cell>
        </row>
        <row r="868">
          <cell r="A868" t="str">
            <v>C25166</v>
          </cell>
          <cell r="N868" t="str">
            <v>2016</v>
          </cell>
          <cell r="P868">
            <v>473067</v>
          </cell>
        </row>
        <row r="869">
          <cell r="A869" t="str">
            <v>C25166</v>
          </cell>
          <cell r="N869" t="str">
            <v>2016</v>
          </cell>
          <cell r="P869">
            <v>473067</v>
          </cell>
        </row>
        <row r="870">
          <cell r="A870" t="str">
            <v>C25166</v>
          </cell>
          <cell r="N870" t="str">
            <v>2016</v>
          </cell>
          <cell r="P870">
            <v>473067</v>
          </cell>
        </row>
        <row r="871">
          <cell r="A871" t="str">
            <v>C25166</v>
          </cell>
          <cell r="N871" t="str">
            <v>2016</v>
          </cell>
          <cell r="P871">
            <v>473067</v>
          </cell>
        </row>
        <row r="872">
          <cell r="A872" t="str">
            <v>C25166</v>
          </cell>
          <cell r="N872" t="str">
            <v>2016</v>
          </cell>
          <cell r="P872">
            <v>473067</v>
          </cell>
        </row>
        <row r="873">
          <cell r="A873" t="str">
            <v>C25166</v>
          </cell>
          <cell r="N873" t="str">
            <v>2016</v>
          </cell>
          <cell r="P873">
            <v>473067</v>
          </cell>
        </row>
        <row r="874">
          <cell r="A874" t="str">
            <v>C25166</v>
          </cell>
          <cell r="N874" t="str">
            <v>2016</v>
          </cell>
          <cell r="P874">
            <v>473067</v>
          </cell>
        </row>
        <row r="875">
          <cell r="A875" t="str">
            <v>C25166</v>
          </cell>
          <cell r="N875" t="str">
            <v>2016</v>
          </cell>
          <cell r="P875">
            <v>473067</v>
          </cell>
        </row>
        <row r="876">
          <cell r="A876" t="str">
            <v>C25166</v>
          </cell>
          <cell r="N876" t="str">
            <v>2016</v>
          </cell>
          <cell r="P876">
            <v>473067</v>
          </cell>
        </row>
        <row r="877">
          <cell r="A877" t="str">
            <v>C25166</v>
          </cell>
          <cell r="N877" t="str">
            <v>2017</v>
          </cell>
          <cell r="P877">
            <v>146201</v>
          </cell>
        </row>
        <row r="878">
          <cell r="A878" t="str">
            <v>C25166</v>
          </cell>
          <cell r="N878" t="str">
            <v>2017</v>
          </cell>
          <cell r="P878">
            <v>146201</v>
          </cell>
        </row>
        <row r="879">
          <cell r="A879" t="str">
            <v>C25166</v>
          </cell>
          <cell r="N879" t="str">
            <v>2017</v>
          </cell>
          <cell r="P879">
            <v>146201</v>
          </cell>
        </row>
        <row r="880">
          <cell r="A880" t="str">
            <v>C25166</v>
          </cell>
          <cell r="N880" t="str">
            <v>2017</v>
          </cell>
          <cell r="P880">
            <v>146201</v>
          </cell>
        </row>
        <row r="881">
          <cell r="A881" t="str">
            <v>C25166</v>
          </cell>
          <cell r="N881" t="str">
            <v>2017</v>
          </cell>
          <cell r="P881">
            <v>146201</v>
          </cell>
        </row>
        <row r="882">
          <cell r="A882" t="str">
            <v>C25166</v>
          </cell>
          <cell r="N882" t="str">
            <v>2017</v>
          </cell>
          <cell r="P882">
            <v>146201</v>
          </cell>
        </row>
        <row r="883">
          <cell r="A883" t="str">
            <v>C25166</v>
          </cell>
          <cell r="N883" t="str">
            <v>2017</v>
          </cell>
          <cell r="P883">
            <v>146201</v>
          </cell>
        </row>
        <row r="884">
          <cell r="A884" t="str">
            <v>C25166</v>
          </cell>
          <cell r="N884" t="str">
            <v>2017</v>
          </cell>
          <cell r="P884">
            <v>146201</v>
          </cell>
        </row>
        <row r="885">
          <cell r="A885" t="str">
            <v>C25166</v>
          </cell>
          <cell r="N885" t="str">
            <v>2017</v>
          </cell>
          <cell r="P885">
            <v>146201</v>
          </cell>
        </row>
        <row r="886">
          <cell r="A886" t="str">
            <v>C25166</v>
          </cell>
          <cell r="N886" t="str">
            <v>2017</v>
          </cell>
          <cell r="P886">
            <v>146201</v>
          </cell>
        </row>
        <row r="887">
          <cell r="A887" t="str">
            <v>C25166</v>
          </cell>
          <cell r="N887" t="str">
            <v>2017</v>
          </cell>
          <cell r="P887">
            <v>146201</v>
          </cell>
        </row>
        <row r="888">
          <cell r="A888" t="str">
            <v>C25166</v>
          </cell>
          <cell r="N888" t="str">
            <v>2017</v>
          </cell>
          <cell r="P888">
            <v>146201</v>
          </cell>
        </row>
        <row r="889">
          <cell r="A889" t="str">
            <v>C25166</v>
          </cell>
          <cell r="N889" t="str">
            <v>2018</v>
          </cell>
          <cell r="P889">
            <v>8219.4166666666661</v>
          </cell>
        </row>
        <row r="890">
          <cell r="A890" t="str">
            <v>C25166</v>
          </cell>
          <cell r="N890" t="str">
            <v>2018</v>
          </cell>
          <cell r="P890">
            <v>8219.4166666666661</v>
          </cell>
        </row>
        <row r="891">
          <cell r="A891" t="str">
            <v>C25166</v>
          </cell>
          <cell r="N891" t="str">
            <v>2018</v>
          </cell>
          <cell r="P891">
            <v>8219.4166666666661</v>
          </cell>
        </row>
        <row r="892">
          <cell r="A892" t="str">
            <v>C25166</v>
          </cell>
          <cell r="N892" t="str">
            <v>2018</v>
          </cell>
          <cell r="P892">
            <v>8219.4166666666661</v>
          </cell>
        </row>
        <row r="893">
          <cell r="A893" t="str">
            <v>C25166</v>
          </cell>
          <cell r="N893" t="str">
            <v>2018</v>
          </cell>
          <cell r="P893">
            <v>8219.4166666666661</v>
          </cell>
        </row>
        <row r="894">
          <cell r="A894" t="str">
            <v>C25166</v>
          </cell>
          <cell r="N894" t="str">
            <v>2018</v>
          </cell>
          <cell r="P894">
            <v>8219.4166666666661</v>
          </cell>
        </row>
        <row r="895">
          <cell r="A895" t="str">
            <v>C25166</v>
          </cell>
          <cell r="N895" t="str">
            <v>2018</v>
          </cell>
          <cell r="P895">
            <v>8219.4166666666661</v>
          </cell>
        </row>
        <row r="896">
          <cell r="A896" t="str">
            <v>C25166</v>
          </cell>
          <cell r="N896" t="str">
            <v>2018</v>
          </cell>
          <cell r="P896">
            <v>8219.4166666666661</v>
          </cell>
        </row>
        <row r="897">
          <cell r="A897" t="str">
            <v>C25166</v>
          </cell>
          <cell r="N897" t="str">
            <v>2018</v>
          </cell>
          <cell r="P897">
            <v>8219.4166666666661</v>
          </cell>
        </row>
        <row r="898">
          <cell r="A898" t="str">
            <v>C25166</v>
          </cell>
          <cell r="N898" t="str">
            <v>2018</v>
          </cell>
          <cell r="P898">
            <v>8219.4166666666661</v>
          </cell>
        </row>
        <row r="899">
          <cell r="A899" t="str">
            <v>C25166</v>
          </cell>
          <cell r="N899" t="str">
            <v>2018</v>
          </cell>
          <cell r="P899">
            <v>8219.4166666666661</v>
          </cell>
        </row>
        <row r="900">
          <cell r="A900" t="str">
            <v>C25166</v>
          </cell>
          <cell r="N900" t="str">
            <v>2018</v>
          </cell>
          <cell r="P900">
            <v>8219.4166666666661</v>
          </cell>
        </row>
        <row r="901">
          <cell r="A901" t="str">
            <v>C25324</v>
          </cell>
          <cell r="N901" t="str">
            <v>2014</v>
          </cell>
          <cell r="P901">
            <v>208887.87772428879</v>
          </cell>
        </row>
        <row r="902">
          <cell r="A902" t="str">
            <v>C25324</v>
          </cell>
          <cell r="N902" t="str">
            <v>2014</v>
          </cell>
          <cell r="P902">
            <v>187551.8579431072</v>
          </cell>
        </row>
        <row r="903">
          <cell r="A903" t="str">
            <v>C25324</v>
          </cell>
          <cell r="N903" t="str">
            <v>2014</v>
          </cell>
          <cell r="P903">
            <v>82611.004879649976</v>
          </cell>
        </row>
        <row r="904">
          <cell r="A904" t="str">
            <v>C25324</v>
          </cell>
          <cell r="N904" t="str">
            <v>2014</v>
          </cell>
          <cell r="P904">
            <v>28436.902385120356</v>
          </cell>
        </row>
        <row r="905">
          <cell r="A905" t="str">
            <v>C25324</v>
          </cell>
          <cell r="N905" t="str">
            <v>2014</v>
          </cell>
          <cell r="P905">
            <v>134074.65444201315</v>
          </cell>
        </row>
        <row r="906">
          <cell r="A906" t="str">
            <v>C25324</v>
          </cell>
          <cell r="N906" t="str">
            <v>2014</v>
          </cell>
          <cell r="P906">
            <v>82072.506170678273</v>
          </cell>
        </row>
        <row r="907">
          <cell r="A907" t="str">
            <v>C25324</v>
          </cell>
          <cell r="N907" t="str">
            <v>2014</v>
          </cell>
          <cell r="P907">
            <v>107508.36067833699</v>
          </cell>
        </row>
        <row r="908">
          <cell r="A908" t="str">
            <v>C25324</v>
          </cell>
          <cell r="N908" t="str">
            <v>2014</v>
          </cell>
          <cell r="P908">
            <v>133104.51566728001</v>
          </cell>
        </row>
        <row r="909">
          <cell r="A909" t="str">
            <v>C25324</v>
          </cell>
          <cell r="N909" t="str">
            <v>2014</v>
          </cell>
          <cell r="P909">
            <v>23300.292757111605</v>
          </cell>
        </row>
        <row r="910">
          <cell r="A910" t="str">
            <v>C25324</v>
          </cell>
          <cell r="N910" t="str">
            <v>2014</v>
          </cell>
          <cell r="P910">
            <v>107146.34592774852</v>
          </cell>
        </row>
        <row r="911">
          <cell r="A911" t="str">
            <v>C25324</v>
          </cell>
          <cell r="N911" t="str">
            <v>2014</v>
          </cell>
          <cell r="P911">
            <v>347266</v>
          </cell>
        </row>
        <row r="912">
          <cell r="A912" t="str">
            <v>C25324</v>
          </cell>
          <cell r="N912" t="str">
            <v>2014</v>
          </cell>
          <cell r="P912">
            <v>124219</v>
          </cell>
        </row>
        <row r="913">
          <cell r="A913" t="str">
            <v>C25324</v>
          </cell>
          <cell r="N913" t="str">
            <v>2015</v>
          </cell>
          <cell r="P913">
            <v>429874</v>
          </cell>
        </row>
        <row r="914">
          <cell r="A914" t="str">
            <v>C25324</v>
          </cell>
          <cell r="N914" t="str">
            <v>2015</v>
          </cell>
          <cell r="P914">
            <v>130570</v>
          </cell>
        </row>
        <row r="915">
          <cell r="A915" t="str">
            <v>C25324</v>
          </cell>
          <cell r="N915" t="str">
            <v>2015</v>
          </cell>
          <cell r="P915">
            <v>109067</v>
          </cell>
        </row>
        <row r="916">
          <cell r="A916" t="str">
            <v>C25324</v>
          </cell>
          <cell r="N916" t="str">
            <v>2015</v>
          </cell>
          <cell r="P916">
            <v>511389</v>
          </cell>
        </row>
        <row r="917">
          <cell r="A917" t="str">
            <v>C25324</v>
          </cell>
          <cell r="N917" t="str">
            <v>2015</v>
          </cell>
          <cell r="P917">
            <v>281033</v>
          </cell>
        </row>
        <row r="918">
          <cell r="A918" t="str">
            <v>C25324</v>
          </cell>
          <cell r="N918" t="str">
            <v>2015</v>
          </cell>
          <cell r="P918">
            <v>1400033</v>
          </cell>
        </row>
        <row r="919">
          <cell r="A919" t="str">
            <v>C25324</v>
          </cell>
          <cell r="N919" t="str">
            <v>2015</v>
          </cell>
          <cell r="P919">
            <v>1167732</v>
          </cell>
        </row>
        <row r="920">
          <cell r="A920" t="str">
            <v>C25324</v>
          </cell>
          <cell r="N920" t="str">
            <v>2015</v>
          </cell>
          <cell r="P920">
            <v>1195580</v>
          </cell>
        </row>
        <row r="921">
          <cell r="A921" t="str">
            <v>C25324</v>
          </cell>
          <cell r="N921" t="str">
            <v>2015</v>
          </cell>
          <cell r="P921">
            <v>1251787</v>
          </cell>
        </row>
        <row r="922">
          <cell r="A922" t="str">
            <v>C25324</v>
          </cell>
          <cell r="N922" t="str">
            <v>2015</v>
          </cell>
          <cell r="P922">
            <v>506037</v>
          </cell>
        </row>
        <row r="923">
          <cell r="A923" t="str">
            <v>C25324</v>
          </cell>
          <cell r="N923" t="str">
            <v>2015</v>
          </cell>
          <cell r="P923">
            <v>564620</v>
          </cell>
        </row>
        <row r="924">
          <cell r="A924" t="str">
            <v>C25324</v>
          </cell>
          <cell r="N924" t="str">
            <v>2015</v>
          </cell>
          <cell r="P924">
            <v>1140285</v>
          </cell>
        </row>
        <row r="925">
          <cell r="A925" t="str">
            <v>C25324</v>
          </cell>
          <cell r="N925" t="str">
            <v>2016</v>
          </cell>
          <cell r="P925">
            <v>745909.66666666663</v>
          </cell>
        </row>
        <row r="926">
          <cell r="A926" t="str">
            <v>C25324</v>
          </cell>
          <cell r="N926" t="str">
            <v>2016</v>
          </cell>
          <cell r="P926">
            <v>745909.66666666663</v>
          </cell>
        </row>
        <row r="927">
          <cell r="A927" t="str">
            <v>C25324</v>
          </cell>
          <cell r="N927" t="str">
            <v>2016</v>
          </cell>
          <cell r="P927">
            <v>745909.66666666663</v>
          </cell>
        </row>
        <row r="928">
          <cell r="A928" t="str">
            <v>C25324</v>
          </cell>
          <cell r="N928" t="str">
            <v>2016</v>
          </cell>
          <cell r="P928">
            <v>745909.66666666663</v>
          </cell>
        </row>
        <row r="929">
          <cell r="A929" t="str">
            <v>C25324</v>
          </cell>
          <cell r="N929" t="str">
            <v>2016</v>
          </cell>
          <cell r="P929">
            <v>745909.66666666663</v>
          </cell>
        </row>
        <row r="930">
          <cell r="A930" t="str">
            <v>C25324</v>
          </cell>
          <cell r="N930" t="str">
            <v>2016</v>
          </cell>
          <cell r="P930">
            <v>745909.66666666663</v>
          </cell>
        </row>
        <row r="931">
          <cell r="A931" t="str">
            <v>C25324</v>
          </cell>
          <cell r="N931" t="str">
            <v>2016</v>
          </cell>
          <cell r="P931">
            <v>745909.66666666663</v>
          </cell>
        </row>
        <row r="932">
          <cell r="A932" t="str">
            <v>C25324</v>
          </cell>
          <cell r="N932" t="str">
            <v>2016</v>
          </cell>
          <cell r="P932">
            <v>745909.66666666663</v>
          </cell>
        </row>
        <row r="933">
          <cell r="A933" t="str">
            <v>C25324</v>
          </cell>
          <cell r="N933" t="str">
            <v>2016</v>
          </cell>
          <cell r="P933">
            <v>745909.66666666663</v>
          </cell>
        </row>
        <row r="934">
          <cell r="A934" t="str">
            <v>C25324</v>
          </cell>
          <cell r="N934" t="str">
            <v>2016</v>
          </cell>
          <cell r="P934">
            <v>745909.66666666663</v>
          </cell>
        </row>
        <row r="935">
          <cell r="A935" t="str">
            <v>C25324</v>
          </cell>
          <cell r="N935" t="str">
            <v>2016</v>
          </cell>
          <cell r="P935">
            <v>745909.66666666663</v>
          </cell>
        </row>
        <row r="936">
          <cell r="A936" t="str">
            <v>C25324</v>
          </cell>
          <cell r="N936" t="str">
            <v>2016</v>
          </cell>
          <cell r="P936">
            <v>745909.66666666663</v>
          </cell>
        </row>
        <row r="937">
          <cell r="A937" t="str">
            <v>C25324</v>
          </cell>
          <cell r="N937" t="str">
            <v>2017</v>
          </cell>
          <cell r="P937">
            <v>313331.5</v>
          </cell>
        </row>
        <row r="938">
          <cell r="A938" t="str">
            <v>C25324</v>
          </cell>
          <cell r="N938" t="str">
            <v>2017</v>
          </cell>
          <cell r="P938">
            <v>313331.5</v>
          </cell>
        </row>
        <row r="939">
          <cell r="A939" t="str">
            <v>C25324</v>
          </cell>
          <cell r="N939" t="str">
            <v>2017</v>
          </cell>
          <cell r="P939">
            <v>313331.5</v>
          </cell>
        </row>
        <row r="940">
          <cell r="A940" t="str">
            <v>C25324</v>
          </cell>
          <cell r="N940" t="str">
            <v>2017</v>
          </cell>
          <cell r="P940">
            <v>313331.5</v>
          </cell>
        </row>
        <row r="941">
          <cell r="A941" t="str">
            <v>C25324</v>
          </cell>
          <cell r="N941" t="str">
            <v>2017</v>
          </cell>
          <cell r="P941">
            <v>313331.5</v>
          </cell>
        </row>
        <row r="942">
          <cell r="A942" t="str">
            <v>C25324</v>
          </cell>
          <cell r="N942" t="str">
            <v>2017</v>
          </cell>
          <cell r="P942">
            <v>313331.5</v>
          </cell>
        </row>
        <row r="943">
          <cell r="A943" t="str">
            <v>C25324</v>
          </cell>
          <cell r="N943" t="str">
            <v>2017</v>
          </cell>
          <cell r="P943">
            <v>313331.5</v>
          </cell>
        </row>
        <row r="944">
          <cell r="A944" t="str">
            <v>C25324</v>
          </cell>
          <cell r="N944" t="str">
            <v>2017</v>
          </cell>
          <cell r="P944">
            <v>313331.5</v>
          </cell>
        </row>
        <row r="945">
          <cell r="A945" t="str">
            <v>C25324</v>
          </cell>
          <cell r="N945" t="str">
            <v>2017</v>
          </cell>
          <cell r="P945">
            <v>313331.5</v>
          </cell>
        </row>
        <row r="946">
          <cell r="A946" t="str">
            <v>C25324</v>
          </cell>
          <cell r="N946" t="str">
            <v>2017</v>
          </cell>
          <cell r="P946">
            <v>313331.5</v>
          </cell>
        </row>
        <row r="947">
          <cell r="A947" t="str">
            <v>C25324</v>
          </cell>
          <cell r="N947" t="str">
            <v>2017</v>
          </cell>
          <cell r="P947">
            <v>313331.5</v>
          </cell>
        </row>
        <row r="948">
          <cell r="A948" t="str">
            <v>C25324</v>
          </cell>
          <cell r="N948" t="str">
            <v>2017</v>
          </cell>
          <cell r="P948">
            <v>313331.5</v>
          </cell>
        </row>
        <row r="949">
          <cell r="A949" t="str">
            <v>C25324</v>
          </cell>
          <cell r="N949" t="str">
            <v>2018</v>
          </cell>
          <cell r="P949">
            <v>176338.83333333334</v>
          </cell>
        </row>
        <row r="950">
          <cell r="A950" t="str">
            <v>C25324</v>
          </cell>
          <cell r="N950" t="str">
            <v>2018</v>
          </cell>
          <cell r="P950">
            <v>176338.83333333334</v>
          </cell>
        </row>
        <row r="951">
          <cell r="A951" t="str">
            <v>C25324</v>
          </cell>
          <cell r="N951" t="str">
            <v>2018</v>
          </cell>
          <cell r="P951">
            <v>176338.83333333334</v>
          </cell>
        </row>
        <row r="952">
          <cell r="A952" t="str">
            <v>C25324</v>
          </cell>
          <cell r="N952" t="str">
            <v>2018</v>
          </cell>
          <cell r="P952">
            <v>176338.83333333334</v>
          </cell>
        </row>
        <row r="953">
          <cell r="A953" t="str">
            <v>C25324</v>
          </cell>
          <cell r="N953" t="str">
            <v>2018</v>
          </cell>
          <cell r="P953">
            <v>176338.83333333334</v>
          </cell>
        </row>
        <row r="954">
          <cell r="A954" t="str">
            <v>C25324</v>
          </cell>
          <cell r="N954" t="str">
            <v>2018</v>
          </cell>
          <cell r="P954">
            <v>176338.83333333334</v>
          </cell>
        </row>
        <row r="955">
          <cell r="A955" t="str">
            <v>C25324</v>
          </cell>
          <cell r="N955" t="str">
            <v>2018</v>
          </cell>
          <cell r="P955">
            <v>176338.83333333334</v>
          </cell>
        </row>
        <row r="956">
          <cell r="A956" t="str">
            <v>C25324</v>
          </cell>
          <cell r="N956" t="str">
            <v>2018</v>
          </cell>
          <cell r="P956">
            <v>176338.83333333334</v>
          </cell>
        </row>
        <row r="957">
          <cell r="A957" t="str">
            <v>C25324</v>
          </cell>
          <cell r="N957" t="str">
            <v>2018</v>
          </cell>
          <cell r="P957">
            <v>176338.83333333334</v>
          </cell>
        </row>
        <row r="958">
          <cell r="A958" t="str">
            <v>C25324</v>
          </cell>
          <cell r="N958" t="str">
            <v>2018</v>
          </cell>
          <cell r="P958">
            <v>176338.83333333334</v>
          </cell>
        </row>
        <row r="959">
          <cell r="A959" t="str">
            <v>C25324</v>
          </cell>
          <cell r="N959" t="str">
            <v>2018</v>
          </cell>
          <cell r="P959">
            <v>176338.83333333334</v>
          </cell>
        </row>
        <row r="960">
          <cell r="A960" t="str">
            <v>C25324</v>
          </cell>
          <cell r="N960" t="str">
            <v>2018</v>
          </cell>
          <cell r="P960">
            <v>176338.83333333334</v>
          </cell>
        </row>
        <row r="961">
          <cell r="A961" t="str">
            <v>C26584</v>
          </cell>
          <cell r="N961" t="str">
            <v>2014</v>
          </cell>
          <cell r="P961">
            <v>14427.07549234113</v>
          </cell>
        </row>
        <row r="962">
          <cell r="A962" t="str">
            <v>C26584</v>
          </cell>
          <cell r="N962" t="str">
            <v>2014</v>
          </cell>
          <cell r="P962">
            <v>204197.36947483596</v>
          </cell>
        </row>
        <row r="963">
          <cell r="A963" t="str">
            <v>C26584</v>
          </cell>
          <cell r="N963" t="str">
            <v>2014</v>
          </cell>
          <cell r="P963">
            <v>136964.6917286652</v>
          </cell>
        </row>
        <row r="964">
          <cell r="A964" t="str">
            <v>C26584</v>
          </cell>
          <cell r="N964" t="str">
            <v>2014</v>
          </cell>
          <cell r="P964">
            <v>27236.772888402629</v>
          </cell>
        </row>
        <row r="965">
          <cell r="A965" t="str">
            <v>C26584</v>
          </cell>
          <cell r="N965" t="str">
            <v>2014</v>
          </cell>
          <cell r="P965">
            <v>2787385.526870898</v>
          </cell>
        </row>
        <row r="966">
          <cell r="A966" t="str">
            <v>C26584</v>
          </cell>
          <cell r="N966" t="str">
            <v>2014</v>
          </cell>
          <cell r="P966">
            <v>1553658.9524726481</v>
          </cell>
        </row>
        <row r="967">
          <cell r="A967" t="str">
            <v>C26584</v>
          </cell>
          <cell r="N967" t="str">
            <v>2014</v>
          </cell>
          <cell r="P967">
            <v>1220074.6635886217</v>
          </cell>
        </row>
        <row r="968">
          <cell r="A968" t="str">
            <v>C26584</v>
          </cell>
          <cell r="N968" t="str">
            <v>2014</v>
          </cell>
          <cell r="P968">
            <v>1187245.9226300186</v>
          </cell>
        </row>
        <row r="969">
          <cell r="A969" t="str">
            <v>C26584</v>
          </cell>
          <cell r="N969" t="str">
            <v>2014</v>
          </cell>
          <cell r="P969">
            <v>1497695.64</v>
          </cell>
        </row>
        <row r="970">
          <cell r="A970" t="str">
            <v>C26584</v>
          </cell>
          <cell r="N970" t="str">
            <v>2014</v>
          </cell>
          <cell r="P970">
            <v>2490511.6800000002</v>
          </cell>
        </row>
        <row r="971">
          <cell r="A971" t="str">
            <v>C29424</v>
          </cell>
          <cell r="N971" t="str">
            <v>2014</v>
          </cell>
          <cell r="P971">
            <v>24130.399999999998</v>
          </cell>
        </row>
        <row r="972">
          <cell r="A972" t="str">
            <v>C29424</v>
          </cell>
          <cell r="N972" t="str">
            <v>2014</v>
          </cell>
          <cell r="P972">
            <v>15435.693129102847</v>
          </cell>
        </row>
        <row r="973">
          <cell r="A973" t="str">
            <v>C29424</v>
          </cell>
          <cell r="N973" t="str">
            <v>2014</v>
          </cell>
          <cell r="P973">
            <v>11505.467199124725</v>
          </cell>
        </row>
        <row r="974">
          <cell r="A974" t="str">
            <v>C29424</v>
          </cell>
          <cell r="N974" t="str">
            <v>2014</v>
          </cell>
          <cell r="P974">
            <v>11740.738358862143</v>
          </cell>
        </row>
        <row r="975">
          <cell r="A975" t="str">
            <v>C29424</v>
          </cell>
          <cell r="N975" t="str">
            <v>2014</v>
          </cell>
          <cell r="P975">
            <v>16245.950000000004</v>
          </cell>
        </row>
        <row r="976">
          <cell r="A976" t="str">
            <v>C29424</v>
          </cell>
          <cell r="N976" t="str">
            <v>2014</v>
          </cell>
          <cell r="P976">
            <v>7469.3513129102839</v>
          </cell>
        </row>
        <row r="977">
          <cell r="A977" t="str">
            <v>C29424</v>
          </cell>
          <cell r="N977" t="str">
            <v>2014</v>
          </cell>
          <cell r="P977">
            <v>21271.585623632382</v>
          </cell>
        </row>
        <row r="978">
          <cell r="A978" t="str">
            <v>C29424</v>
          </cell>
          <cell r="N978" t="str">
            <v>2014</v>
          </cell>
          <cell r="P978">
            <v>9286.0143763000015</v>
          </cell>
        </row>
        <row r="979">
          <cell r="A979" t="str">
            <v>C29424</v>
          </cell>
          <cell r="N979" t="str">
            <v>2014</v>
          </cell>
          <cell r="P979">
            <v>13767.218774617068</v>
          </cell>
        </row>
        <row r="980">
          <cell r="A980" t="str">
            <v>C29424</v>
          </cell>
          <cell r="N980" t="str">
            <v>2014</v>
          </cell>
          <cell r="P980">
            <v>7315.5712265511611</v>
          </cell>
        </row>
        <row r="981">
          <cell r="A981" t="str">
            <v>C29424</v>
          </cell>
          <cell r="N981" t="str">
            <v>2014</v>
          </cell>
          <cell r="P981">
            <v>1725635</v>
          </cell>
        </row>
        <row r="982">
          <cell r="A982" t="str">
            <v>C29424</v>
          </cell>
          <cell r="N982" t="str">
            <v>2014</v>
          </cell>
          <cell r="P982">
            <v>1406019</v>
          </cell>
        </row>
        <row r="983">
          <cell r="A983" t="str">
            <v>C29424</v>
          </cell>
          <cell r="N983" t="str">
            <v>2015</v>
          </cell>
          <cell r="P983">
            <v>4297961</v>
          </cell>
        </row>
        <row r="984">
          <cell r="A984" t="str">
            <v>C29424</v>
          </cell>
          <cell r="N984" t="str">
            <v>2015</v>
          </cell>
          <cell r="P984">
            <v>1571007</v>
          </cell>
        </row>
        <row r="985">
          <cell r="A985" t="str">
            <v>C29424</v>
          </cell>
          <cell r="N985" t="str">
            <v>2015</v>
          </cell>
          <cell r="P985">
            <v>2068114</v>
          </cell>
        </row>
        <row r="986">
          <cell r="A986" t="str">
            <v>C29424</v>
          </cell>
          <cell r="N986" t="str">
            <v>2015</v>
          </cell>
          <cell r="P986">
            <v>1613917</v>
          </cell>
        </row>
        <row r="987">
          <cell r="A987" t="str">
            <v>C29424</v>
          </cell>
          <cell r="N987" t="str">
            <v>2015</v>
          </cell>
          <cell r="P987">
            <v>1533067</v>
          </cell>
        </row>
        <row r="988">
          <cell r="A988" t="str">
            <v>C29424</v>
          </cell>
          <cell r="N988" t="str">
            <v>2015</v>
          </cell>
          <cell r="P988">
            <v>1305830</v>
          </cell>
        </row>
        <row r="989">
          <cell r="A989" t="str">
            <v>C29424</v>
          </cell>
          <cell r="N989" t="str">
            <v>2015</v>
          </cell>
          <cell r="P989">
            <v>1276749</v>
          </cell>
        </row>
        <row r="990">
          <cell r="A990" t="str">
            <v>C29424</v>
          </cell>
          <cell r="N990" t="str">
            <v>2015</v>
          </cell>
          <cell r="P990">
            <v>1121507</v>
          </cell>
        </row>
        <row r="991">
          <cell r="A991" t="str">
            <v>C29424</v>
          </cell>
          <cell r="N991" t="str">
            <v>2015</v>
          </cell>
          <cell r="P991">
            <v>1121507</v>
          </cell>
        </row>
        <row r="992">
          <cell r="A992" t="str">
            <v>C29424</v>
          </cell>
          <cell r="N992" t="str">
            <v>2015</v>
          </cell>
          <cell r="P992">
            <v>2028121</v>
          </cell>
        </row>
        <row r="993">
          <cell r="A993" t="str">
            <v>C29424</v>
          </cell>
          <cell r="N993" t="str">
            <v>2015</v>
          </cell>
          <cell r="P993">
            <v>1121417</v>
          </cell>
        </row>
        <row r="994">
          <cell r="A994" t="str">
            <v>C29424</v>
          </cell>
          <cell r="N994" t="str">
            <v>2015</v>
          </cell>
          <cell r="P994">
            <v>1108781.2800000012</v>
          </cell>
        </row>
        <row r="995">
          <cell r="A995" t="str">
            <v>C29424</v>
          </cell>
          <cell r="N995" t="str">
            <v>2016</v>
          </cell>
          <cell r="P995">
            <v>947485.5</v>
          </cell>
        </row>
        <row r="996">
          <cell r="A996" t="str">
            <v>C29424</v>
          </cell>
          <cell r="N996" t="str">
            <v>2016</v>
          </cell>
          <cell r="P996">
            <v>947485.5</v>
          </cell>
        </row>
        <row r="997">
          <cell r="A997" t="str">
            <v>C29424</v>
          </cell>
          <cell r="N997" t="str">
            <v>2016</v>
          </cell>
          <cell r="P997">
            <v>947485.5</v>
          </cell>
        </row>
        <row r="998">
          <cell r="A998" t="str">
            <v>C29424</v>
          </cell>
          <cell r="N998" t="str">
            <v>2016</v>
          </cell>
          <cell r="P998">
            <v>947485.5</v>
          </cell>
        </row>
        <row r="999">
          <cell r="A999" t="str">
            <v>C29424</v>
          </cell>
          <cell r="N999" t="str">
            <v>2016</v>
          </cell>
          <cell r="P999">
            <v>947485.5</v>
          </cell>
        </row>
        <row r="1000">
          <cell r="A1000" t="str">
            <v>C29424</v>
          </cell>
          <cell r="N1000" t="str">
            <v>2016</v>
          </cell>
          <cell r="P1000">
            <v>947485.5</v>
          </cell>
        </row>
        <row r="1001">
          <cell r="A1001" t="str">
            <v>C29424</v>
          </cell>
          <cell r="N1001" t="str">
            <v>2016</v>
          </cell>
          <cell r="P1001">
            <v>947485.5</v>
          </cell>
        </row>
        <row r="1002">
          <cell r="A1002" t="str">
            <v>C29424</v>
          </cell>
          <cell r="N1002" t="str">
            <v>2016</v>
          </cell>
          <cell r="P1002">
            <v>947485.5</v>
          </cell>
        </row>
        <row r="1003">
          <cell r="A1003" t="str">
            <v>C29424</v>
          </cell>
          <cell r="N1003" t="str">
            <v>2016</v>
          </cell>
          <cell r="P1003">
            <v>947485.5</v>
          </cell>
        </row>
        <row r="1004">
          <cell r="A1004" t="str">
            <v>C29424</v>
          </cell>
          <cell r="N1004" t="str">
            <v>2016</v>
          </cell>
          <cell r="P1004">
            <v>947485.5</v>
          </cell>
        </row>
        <row r="1005">
          <cell r="A1005" t="str">
            <v>C29424</v>
          </cell>
          <cell r="N1005" t="str">
            <v>2016</v>
          </cell>
          <cell r="P1005">
            <v>947485.5</v>
          </cell>
        </row>
        <row r="1006">
          <cell r="A1006" t="str">
            <v>C29424</v>
          </cell>
          <cell r="N1006" t="str">
            <v>2016</v>
          </cell>
          <cell r="P1006">
            <v>947485.5</v>
          </cell>
        </row>
        <row r="1007">
          <cell r="A1007" t="str">
            <v>C29424</v>
          </cell>
          <cell r="N1007" t="str">
            <v>2017</v>
          </cell>
          <cell r="P1007">
            <v>154400.66666666666</v>
          </cell>
        </row>
        <row r="1008">
          <cell r="A1008" t="str">
            <v>C29424</v>
          </cell>
          <cell r="N1008" t="str">
            <v>2017</v>
          </cell>
          <cell r="P1008">
            <v>154400.66666666666</v>
          </cell>
        </row>
        <row r="1009">
          <cell r="A1009" t="str">
            <v>C29424</v>
          </cell>
          <cell r="N1009" t="str">
            <v>2017</v>
          </cell>
          <cell r="P1009">
            <v>154400.66666666666</v>
          </cell>
        </row>
        <row r="1010">
          <cell r="A1010" t="str">
            <v>C29424</v>
          </cell>
          <cell r="N1010" t="str">
            <v>2017</v>
          </cell>
          <cell r="P1010">
            <v>154400.66666666666</v>
          </cell>
        </row>
        <row r="1011">
          <cell r="A1011" t="str">
            <v>C29424</v>
          </cell>
          <cell r="N1011" t="str">
            <v>2017</v>
          </cell>
          <cell r="P1011">
            <v>154400.66666666666</v>
          </cell>
        </row>
        <row r="1012">
          <cell r="A1012" t="str">
            <v>C29424</v>
          </cell>
          <cell r="N1012" t="str">
            <v>2017</v>
          </cell>
          <cell r="P1012">
            <v>154400.66666666666</v>
          </cell>
        </row>
        <row r="1013">
          <cell r="A1013" t="str">
            <v>C29424</v>
          </cell>
          <cell r="N1013" t="str">
            <v>2017</v>
          </cell>
          <cell r="P1013">
            <v>154400.66666666666</v>
          </cell>
        </row>
        <row r="1014">
          <cell r="A1014" t="str">
            <v>C29424</v>
          </cell>
          <cell r="N1014" t="str">
            <v>2017</v>
          </cell>
          <cell r="P1014">
            <v>154400.66666666666</v>
          </cell>
        </row>
        <row r="1015">
          <cell r="A1015" t="str">
            <v>C29424</v>
          </cell>
          <cell r="N1015" t="str">
            <v>2017</v>
          </cell>
          <cell r="P1015">
            <v>154400.66666666666</v>
          </cell>
        </row>
        <row r="1016">
          <cell r="A1016" t="str">
            <v>C29424</v>
          </cell>
          <cell r="N1016" t="str">
            <v>2017</v>
          </cell>
          <cell r="P1016">
            <v>154400.66666666666</v>
          </cell>
        </row>
        <row r="1017">
          <cell r="A1017" t="str">
            <v>C29424</v>
          </cell>
          <cell r="N1017" t="str">
            <v>2017</v>
          </cell>
          <cell r="P1017">
            <v>154400.66666666666</v>
          </cell>
        </row>
        <row r="1018">
          <cell r="A1018" t="str">
            <v>C29424</v>
          </cell>
          <cell r="N1018" t="str">
            <v>2017</v>
          </cell>
          <cell r="P1018">
            <v>13851</v>
          </cell>
        </row>
        <row r="1019">
          <cell r="A1019" t="str">
            <v>C30624</v>
          </cell>
          <cell r="N1019" t="str">
            <v>2014</v>
          </cell>
          <cell r="P1019">
            <v>339048.51947483583</v>
          </cell>
        </row>
        <row r="1020">
          <cell r="A1020" t="str">
            <v>C30624</v>
          </cell>
          <cell r="N1020" t="str">
            <v>2014</v>
          </cell>
          <cell r="P1020">
            <v>100707.84109409194</v>
          </cell>
        </row>
        <row r="1021">
          <cell r="A1021" t="str">
            <v>C30624</v>
          </cell>
          <cell r="N1021" t="str">
            <v>2014</v>
          </cell>
          <cell r="P1021">
            <v>40904.898905908107</v>
          </cell>
        </row>
        <row r="1022">
          <cell r="A1022" t="str">
            <v>C30624</v>
          </cell>
          <cell r="N1022" t="str">
            <v>2014</v>
          </cell>
          <cell r="P1022">
            <v>2068296.9923413566</v>
          </cell>
        </row>
        <row r="1023">
          <cell r="A1023" t="str">
            <v>C30624</v>
          </cell>
          <cell r="N1023" t="str">
            <v>2014</v>
          </cell>
          <cell r="P1023">
            <v>480102.63612691499</v>
          </cell>
        </row>
        <row r="1024">
          <cell r="A1024" t="str">
            <v>C30624</v>
          </cell>
          <cell r="N1024" t="str">
            <v>2014</v>
          </cell>
          <cell r="P1024">
            <v>1758553.5104376366</v>
          </cell>
        </row>
        <row r="1025">
          <cell r="A1025" t="str">
            <v>C30624</v>
          </cell>
          <cell r="N1025" t="str">
            <v>2014</v>
          </cell>
          <cell r="P1025">
            <v>-0.41094091924605891</v>
          </cell>
        </row>
        <row r="1026">
          <cell r="A1026" t="str">
            <v>C30624</v>
          </cell>
          <cell r="N1026" t="str">
            <v>2014</v>
          </cell>
          <cell r="P1026">
            <v>15800</v>
          </cell>
        </row>
        <row r="1027">
          <cell r="A1027" t="str">
            <v>C30624</v>
          </cell>
          <cell r="N1027" t="str">
            <v>2014</v>
          </cell>
          <cell r="P1027">
            <v>1884585.9956236323</v>
          </cell>
        </row>
        <row r="1028">
          <cell r="A1028" t="str">
            <v>C30624</v>
          </cell>
          <cell r="N1028" t="str">
            <v>2014</v>
          </cell>
          <cell r="P1028">
            <v>1378864.1791570957</v>
          </cell>
        </row>
        <row r="1029">
          <cell r="A1029" t="str">
            <v>C30624</v>
          </cell>
          <cell r="N1029" t="str">
            <v>2014</v>
          </cell>
          <cell r="P1029">
            <v>628195.4</v>
          </cell>
        </row>
        <row r="1030">
          <cell r="A1030" t="str">
            <v>C30624</v>
          </cell>
          <cell r="N1030" t="str">
            <v>2014</v>
          </cell>
          <cell r="P1030">
            <v>93086.5</v>
          </cell>
        </row>
        <row r="1031">
          <cell r="A1031" t="str">
            <v>C30624</v>
          </cell>
          <cell r="N1031" t="str">
            <v>2015</v>
          </cell>
          <cell r="P1031">
            <v>282547</v>
          </cell>
        </row>
        <row r="1032">
          <cell r="A1032" t="str">
            <v>C30624</v>
          </cell>
          <cell r="N1032" t="str">
            <v>2015</v>
          </cell>
          <cell r="P1032">
            <v>195462</v>
          </cell>
        </row>
        <row r="1033">
          <cell r="A1033" t="str">
            <v>C30624</v>
          </cell>
          <cell r="N1033" t="str">
            <v>2015</v>
          </cell>
          <cell r="P1033">
            <v>423821</v>
          </cell>
        </row>
        <row r="1034">
          <cell r="A1034" t="str">
            <v>C30624</v>
          </cell>
          <cell r="N1034" t="str">
            <v>2015</v>
          </cell>
          <cell r="P1034">
            <v>285903</v>
          </cell>
        </row>
        <row r="1035">
          <cell r="A1035" t="str">
            <v>C30624</v>
          </cell>
          <cell r="N1035" t="str">
            <v>2015</v>
          </cell>
          <cell r="P1035">
            <v>239004</v>
          </cell>
        </row>
        <row r="1036">
          <cell r="A1036" t="str">
            <v>C30624</v>
          </cell>
          <cell r="N1036" t="str">
            <v>2015</v>
          </cell>
          <cell r="P1036">
            <v>293193</v>
          </cell>
        </row>
        <row r="1037">
          <cell r="A1037" t="str">
            <v>C30624</v>
          </cell>
          <cell r="N1037" t="str">
            <v>2015</v>
          </cell>
          <cell r="P1037">
            <v>285903</v>
          </cell>
        </row>
        <row r="1038">
          <cell r="A1038" t="str">
            <v>C30624</v>
          </cell>
          <cell r="N1038" t="str">
            <v>2015</v>
          </cell>
          <cell r="P1038">
            <v>262824</v>
          </cell>
        </row>
        <row r="1039">
          <cell r="A1039" t="str">
            <v>C35164</v>
          </cell>
          <cell r="N1039" t="str">
            <v>2014</v>
          </cell>
          <cell r="P1039">
            <v>-53900</v>
          </cell>
        </row>
        <row r="1040">
          <cell r="A1040" t="str">
            <v>C35164</v>
          </cell>
          <cell r="N1040" t="str">
            <v>2014</v>
          </cell>
          <cell r="P1040">
            <v>24000</v>
          </cell>
        </row>
        <row r="1041">
          <cell r="A1041" t="str">
            <v>C35164</v>
          </cell>
          <cell r="N1041" t="str">
            <v>2014</v>
          </cell>
          <cell r="P1041">
            <v>1000</v>
          </cell>
        </row>
        <row r="1042">
          <cell r="A1042" t="str">
            <v>C35164</v>
          </cell>
          <cell r="N1042" t="str">
            <v>2015</v>
          </cell>
          <cell r="P1042">
            <v>26000</v>
          </cell>
        </row>
        <row r="1043">
          <cell r="A1043" t="str">
            <v>C35164</v>
          </cell>
          <cell r="N1043" t="str">
            <v>2015</v>
          </cell>
          <cell r="P1043">
            <v>51000</v>
          </cell>
        </row>
        <row r="1044">
          <cell r="A1044" t="str">
            <v>C35164</v>
          </cell>
          <cell r="N1044" t="str">
            <v>2015</v>
          </cell>
          <cell r="P1044">
            <v>76000</v>
          </cell>
        </row>
        <row r="1045">
          <cell r="A1045" t="str">
            <v>C35164</v>
          </cell>
          <cell r="N1045" t="str">
            <v>2015</v>
          </cell>
          <cell r="P1045">
            <v>76000</v>
          </cell>
        </row>
        <row r="1046">
          <cell r="A1046" t="str">
            <v>C35164</v>
          </cell>
          <cell r="N1046" t="str">
            <v>2015</v>
          </cell>
          <cell r="P1046">
            <v>76000</v>
          </cell>
        </row>
        <row r="1047">
          <cell r="A1047" t="str">
            <v>C35164</v>
          </cell>
          <cell r="N1047" t="str">
            <v>2015</v>
          </cell>
          <cell r="P1047">
            <v>75000</v>
          </cell>
        </row>
        <row r="1048">
          <cell r="A1048" t="str">
            <v>C35164</v>
          </cell>
          <cell r="N1048" t="str">
            <v>2015</v>
          </cell>
          <cell r="P1048">
            <v>50000</v>
          </cell>
        </row>
        <row r="1049">
          <cell r="A1049" t="str">
            <v>C35164</v>
          </cell>
          <cell r="N1049" t="str">
            <v>2015</v>
          </cell>
          <cell r="P1049">
            <v>25000</v>
          </cell>
        </row>
        <row r="1050">
          <cell r="A1050" t="str">
            <v>C35164</v>
          </cell>
          <cell r="N1050" t="str">
            <v>2015</v>
          </cell>
          <cell r="P1050">
            <v>23900</v>
          </cell>
        </row>
        <row r="1051">
          <cell r="A1051" t="str">
            <v>C35164</v>
          </cell>
          <cell r="N1051" t="str">
            <v>2017</v>
          </cell>
          <cell r="P1051">
            <v>31962.5</v>
          </cell>
        </row>
        <row r="1052">
          <cell r="A1052" t="str">
            <v>C35164</v>
          </cell>
          <cell r="N1052" t="str">
            <v>2017</v>
          </cell>
          <cell r="P1052">
            <v>31962.5</v>
          </cell>
        </row>
        <row r="1053">
          <cell r="A1053" t="str">
            <v>C35164</v>
          </cell>
          <cell r="N1053" t="str">
            <v>2017</v>
          </cell>
          <cell r="P1053">
            <v>31962.5</v>
          </cell>
        </row>
        <row r="1054">
          <cell r="A1054" t="str">
            <v>C35164</v>
          </cell>
          <cell r="N1054" t="str">
            <v>2017</v>
          </cell>
          <cell r="P1054">
            <v>31962.5</v>
          </cell>
        </row>
        <row r="1055">
          <cell r="A1055" t="str">
            <v>C35164</v>
          </cell>
          <cell r="N1055" t="str">
            <v>2017</v>
          </cell>
          <cell r="P1055">
            <v>31962.5</v>
          </cell>
        </row>
        <row r="1056">
          <cell r="A1056" t="str">
            <v>C35164</v>
          </cell>
          <cell r="N1056" t="str">
            <v>2017</v>
          </cell>
          <cell r="P1056">
            <v>31962.5</v>
          </cell>
        </row>
        <row r="1057">
          <cell r="A1057" t="str">
            <v>C35164</v>
          </cell>
          <cell r="N1057" t="str">
            <v>2017</v>
          </cell>
          <cell r="P1057">
            <v>31962.5</v>
          </cell>
        </row>
        <row r="1058">
          <cell r="A1058" t="str">
            <v>C35164</v>
          </cell>
          <cell r="N1058" t="str">
            <v>2017</v>
          </cell>
          <cell r="P1058">
            <v>31962.5</v>
          </cell>
        </row>
        <row r="1059">
          <cell r="A1059" t="str">
            <v>C35164</v>
          </cell>
          <cell r="N1059" t="str">
            <v>2017</v>
          </cell>
          <cell r="P1059">
            <v>31962.5</v>
          </cell>
        </row>
        <row r="1060">
          <cell r="A1060" t="str">
            <v>C35164</v>
          </cell>
          <cell r="N1060" t="str">
            <v>2017</v>
          </cell>
          <cell r="P1060">
            <v>31962.5</v>
          </cell>
        </row>
        <row r="1061">
          <cell r="A1061" t="str">
            <v>C35164</v>
          </cell>
          <cell r="N1061" t="str">
            <v>2017</v>
          </cell>
          <cell r="P1061">
            <v>31962.5</v>
          </cell>
        </row>
        <row r="1062">
          <cell r="A1062" t="str">
            <v>C35164</v>
          </cell>
          <cell r="N1062" t="str">
            <v>2017</v>
          </cell>
          <cell r="P1062">
            <v>31962.5</v>
          </cell>
        </row>
        <row r="1063">
          <cell r="A1063" t="str">
            <v>C35165</v>
          </cell>
          <cell r="N1063" t="str">
            <v>2014</v>
          </cell>
          <cell r="P1063">
            <v>17076.192297592996</v>
          </cell>
        </row>
        <row r="1064">
          <cell r="A1064" t="str">
            <v>C35165</v>
          </cell>
          <cell r="N1064" t="str">
            <v>2014</v>
          </cell>
          <cell r="P1064">
            <v>-2.5601750530768186E-3</v>
          </cell>
        </row>
        <row r="1065">
          <cell r="A1065" t="str">
            <v>C35165</v>
          </cell>
          <cell r="N1065" t="str">
            <v>2014</v>
          </cell>
          <cell r="P1065">
            <v>50000</v>
          </cell>
        </row>
        <row r="1066">
          <cell r="A1066" t="str">
            <v>C35165</v>
          </cell>
          <cell r="N1066" t="str">
            <v>2014</v>
          </cell>
          <cell r="P1066">
            <v>30000</v>
          </cell>
        </row>
        <row r="1067">
          <cell r="A1067" t="str">
            <v>C35165</v>
          </cell>
          <cell r="N1067" t="str">
            <v>2015</v>
          </cell>
          <cell r="P1067">
            <v>125000</v>
          </cell>
        </row>
        <row r="1068">
          <cell r="A1068" t="str">
            <v>C35165</v>
          </cell>
          <cell r="N1068" t="str">
            <v>2015</v>
          </cell>
          <cell r="P1068">
            <v>125000</v>
          </cell>
        </row>
        <row r="1069">
          <cell r="A1069" t="str">
            <v>C35165</v>
          </cell>
          <cell r="N1069" t="str">
            <v>2016</v>
          </cell>
          <cell r="P1069">
            <v>36366</v>
          </cell>
        </row>
        <row r="1070">
          <cell r="A1070" t="str">
            <v>C35165</v>
          </cell>
          <cell r="N1070" t="str">
            <v>2016</v>
          </cell>
          <cell r="P1070">
            <v>36366</v>
          </cell>
        </row>
        <row r="1071">
          <cell r="A1071" t="str">
            <v>C35165</v>
          </cell>
          <cell r="N1071" t="str">
            <v>2016</v>
          </cell>
          <cell r="P1071">
            <v>36366</v>
          </cell>
        </row>
        <row r="1072">
          <cell r="A1072" t="str">
            <v>C35165</v>
          </cell>
          <cell r="N1072" t="str">
            <v>2016</v>
          </cell>
          <cell r="P1072">
            <v>36366</v>
          </cell>
        </row>
        <row r="1073">
          <cell r="A1073" t="str">
            <v>C35165</v>
          </cell>
          <cell r="N1073" t="str">
            <v>2016</v>
          </cell>
          <cell r="P1073">
            <v>36366</v>
          </cell>
        </row>
        <row r="1074">
          <cell r="A1074" t="str">
            <v>C35165</v>
          </cell>
          <cell r="N1074" t="str">
            <v>2016</v>
          </cell>
          <cell r="P1074">
            <v>36366</v>
          </cell>
        </row>
        <row r="1075">
          <cell r="A1075" t="str">
            <v>C35165</v>
          </cell>
          <cell r="N1075" t="str">
            <v>2016</v>
          </cell>
          <cell r="P1075">
            <v>36366</v>
          </cell>
        </row>
        <row r="1076">
          <cell r="A1076" t="str">
            <v>C35165</v>
          </cell>
          <cell r="N1076" t="str">
            <v>2016</v>
          </cell>
          <cell r="P1076">
            <v>36366</v>
          </cell>
        </row>
        <row r="1077">
          <cell r="A1077" t="str">
            <v>C35165</v>
          </cell>
          <cell r="N1077" t="str">
            <v>2016</v>
          </cell>
          <cell r="P1077">
            <v>36366</v>
          </cell>
        </row>
        <row r="1078">
          <cell r="A1078" t="str">
            <v>C35165</v>
          </cell>
          <cell r="N1078" t="str">
            <v>2016</v>
          </cell>
          <cell r="P1078">
            <v>36366</v>
          </cell>
        </row>
        <row r="1079">
          <cell r="A1079" t="str">
            <v>C35165</v>
          </cell>
          <cell r="N1079" t="str">
            <v>2016</v>
          </cell>
          <cell r="P1079">
            <v>36366</v>
          </cell>
        </row>
        <row r="1080">
          <cell r="A1080" t="str">
            <v>C35165</v>
          </cell>
          <cell r="N1080" t="str">
            <v>2016</v>
          </cell>
          <cell r="P1080">
            <v>36366</v>
          </cell>
        </row>
        <row r="1081">
          <cell r="A1081" t="str">
            <v>C35165</v>
          </cell>
          <cell r="N1081" t="str">
            <v>2017</v>
          </cell>
          <cell r="P1081">
            <v>13586.25</v>
          </cell>
        </row>
        <row r="1082">
          <cell r="A1082" t="str">
            <v>C35165</v>
          </cell>
          <cell r="N1082" t="str">
            <v>2017</v>
          </cell>
          <cell r="P1082">
            <v>13586.25</v>
          </cell>
        </row>
        <row r="1083">
          <cell r="A1083" t="str">
            <v>C35165</v>
          </cell>
          <cell r="N1083" t="str">
            <v>2017</v>
          </cell>
          <cell r="P1083">
            <v>13586.25</v>
          </cell>
        </row>
        <row r="1084">
          <cell r="A1084" t="str">
            <v>C35165</v>
          </cell>
          <cell r="N1084" t="str">
            <v>2017</v>
          </cell>
          <cell r="P1084">
            <v>13586.25</v>
          </cell>
        </row>
        <row r="1085">
          <cell r="A1085" t="str">
            <v>C35165</v>
          </cell>
          <cell r="N1085" t="str">
            <v>2017</v>
          </cell>
          <cell r="P1085">
            <v>13586.25</v>
          </cell>
        </row>
        <row r="1086">
          <cell r="A1086" t="str">
            <v>C35165</v>
          </cell>
          <cell r="N1086" t="str">
            <v>2017</v>
          </cell>
          <cell r="P1086">
            <v>13586.25</v>
          </cell>
        </row>
        <row r="1087">
          <cell r="A1087" t="str">
            <v>C35165</v>
          </cell>
          <cell r="N1087" t="str">
            <v>2017</v>
          </cell>
          <cell r="P1087">
            <v>13586.25</v>
          </cell>
        </row>
        <row r="1088">
          <cell r="A1088" t="str">
            <v>C35165</v>
          </cell>
          <cell r="N1088" t="str">
            <v>2017</v>
          </cell>
          <cell r="P1088">
            <v>13586.25</v>
          </cell>
        </row>
        <row r="1089">
          <cell r="A1089" t="str">
            <v>C35165</v>
          </cell>
          <cell r="N1089" t="str">
            <v>2017</v>
          </cell>
          <cell r="P1089">
            <v>13586.25</v>
          </cell>
        </row>
        <row r="1090">
          <cell r="A1090" t="str">
            <v>C35165</v>
          </cell>
          <cell r="N1090" t="str">
            <v>2017</v>
          </cell>
          <cell r="P1090">
            <v>13586.25</v>
          </cell>
        </row>
        <row r="1091">
          <cell r="A1091" t="str">
            <v>C35165</v>
          </cell>
          <cell r="N1091" t="str">
            <v>2017</v>
          </cell>
          <cell r="P1091">
            <v>13586.25</v>
          </cell>
        </row>
        <row r="1092">
          <cell r="A1092" t="str">
            <v>C35165</v>
          </cell>
          <cell r="N1092" t="str">
            <v>2017</v>
          </cell>
          <cell r="P1092">
            <v>13586.25</v>
          </cell>
        </row>
        <row r="1093">
          <cell r="A1093" t="str">
            <v>C35166</v>
          </cell>
          <cell r="N1093" t="str">
            <v>2014</v>
          </cell>
          <cell r="P1093">
            <v>4284.9967177242897</v>
          </cell>
        </row>
        <row r="1094">
          <cell r="A1094" t="str">
            <v>C35166</v>
          </cell>
          <cell r="N1094" t="str">
            <v>2014</v>
          </cell>
          <cell r="P1094">
            <v>4760.4799999999996</v>
          </cell>
        </row>
        <row r="1095">
          <cell r="A1095" t="str">
            <v>C35166</v>
          </cell>
          <cell r="N1095" t="str">
            <v>2014</v>
          </cell>
          <cell r="P1095">
            <v>5254.03</v>
          </cell>
        </row>
        <row r="1096">
          <cell r="A1096" t="str">
            <v>C35166</v>
          </cell>
          <cell r="N1096" t="str">
            <v>2014</v>
          </cell>
          <cell r="P1096">
            <v>4547.7299999999996</v>
          </cell>
        </row>
        <row r="1097">
          <cell r="A1097" t="str">
            <v>C35166</v>
          </cell>
          <cell r="N1097" t="str">
            <v>2014</v>
          </cell>
          <cell r="P1097">
            <v>681.64</v>
          </cell>
        </row>
        <row r="1098">
          <cell r="A1098" t="str">
            <v>C35166</v>
          </cell>
          <cell r="N1098" t="str">
            <v>2014</v>
          </cell>
          <cell r="P1098">
            <v>16746.099999999999</v>
          </cell>
        </row>
        <row r="1099">
          <cell r="A1099" t="str">
            <v>C35166</v>
          </cell>
          <cell r="N1099" t="str">
            <v>2014</v>
          </cell>
          <cell r="P1099">
            <v>257.83999999999997</v>
          </cell>
        </row>
        <row r="1100">
          <cell r="A1100" t="str">
            <v>C35166</v>
          </cell>
          <cell r="N1100" t="str">
            <v>2014</v>
          </cell>
          <cell r="P1100">
            <v>394.14</v>
          </cell>
        </row>
        <row r="1101">
          <cell r="A1101" t="str">
            <v>C35166</v>
          </cell>
          <cell r="N1101" t="str">
            <v>2014</v>
          </cell>
          <cell r="P1101">
            <v>159.58000000000001</v>
          </cell>
        </row>
        <row r="1102">
          <cell r="A1102" t="str">
            <v>C35166</v>
          </cell>
          <cell r="N1102" t="str">
            <v>2014</v>
          </cell>
          <cell r="P1102">
            <v>1000</v>
          </cell>
        </row>
        <row r="1103">
          <cell r="A1103" t="str">
            <v>C35166</v>
          </cell>
          <cell r="N1103" t="str">
            <v>2014</v>
          </cell>
          <cell r="P1103">
            <v>210000</v>
          </cell>
        </row>
        <row r="1104">
          <cell r="A1104" t="str">
            <v>C35166</v>
          </cell>
          <cell r="N1104" t="str">
            <v>2015</v>
          </cell>
          <cell r="P1104">
            <v>41667</v>
          </cell>
        </row>
        <row r="1105">
          <cell r="A1105" t="str">
            <v>C35166</v>
          </cell>
          <cell r="N1105" t="str">
            <v>2015</v>
          </cell>
          <cell r="P1105">
            <v>41666.666666666664</v>
          </cell>
        </row>
        <row r="1106">
          <cell r="A1106" t="str">
            <v>C35166</v>
          </cell>
          <cell r="N1106" t="str">
            <v>2015</v>
          </cell>
          <cell r="P1106">
            <v>41666.666666666664</v>
          </cell>
        </row>
        <row r="1107">
          <cell r="A1107" t="str">
            <v>C35166</v>
          </cell>
          <cell r="N1107" t="str">
            <v>2015</v>
          </cell>
          <cell r="P1107">
            <v>41666.666666666664</v>
          </cell>
        </row>
        <row r="1108">
          <cell r="A1108" t="str">
            <v>C35166</v>
          </cell>
          <cell r="N1108" t="str">
            <v>2015</v>
          </cell>
          <cell r="P1108">
            <v>41666.666666666664</v>
          </cell>
        </row>
        <row r="1109">
          <cell r="A1109" t="str">
            <v>C35166</v>
          </cell>
          <cell r="N1109" t="str">
            <v>2015</v>
          </cell>
          <cell r="P1109">
            <v>41666.666666666664</v>
          </cell>
        </row>
        <row r="1110">
          <cell r="A1110" t="str">
            <v>C35166</v>
          </cell>
          <cell r="N1110" t="str">
            <v>2015</v>
          </cell>
          <cell r="P1110">
            <v>41666.666666666664</v>
          </cell>
        </row>
        <row r="1111">
          <cell r="A1111" t="str">
            <v>C35166</v>
          </cell>
          <cell r="N1111" t="str">
            <v>2015</v>
          </cell>
          <cell r="P1111">
            <v>41666.666666666664</v>
          </cell>
        </row>
        <row r="1112">
          <cell r="A1112" t="str">
            <v>C35166</v>
          </cell>
          <cell r="N1112" t="str">
            <v>2015</v>
          </cell>
          <cell r="P1112">
            <v>41666.666666666664</v>
          </cell>
        </row>
        <row r="1113">
          <cell r="A1113" t="str">
            <v>C35166</v>
          </cell>
          <cell r="N1113" t="str">
            <v>2015</v>
          </cell>
          <cell r="P1113">
            <v>41666.666666666664</v>
          </cell>
        </row>
        <row r="1114">
          <cell r="A1114" t="str">
            <v>C35166</v>
          </cell>
          <cell r="N1114" t="str">
            <v>2015</v>
          </cell>
          <cell r="P1114">
            <v>41666.666666666664</v>
          </cell>
        </row>
        <row r="1115">
          <cell r="A1115" t="str">
            <v>C35166</v>
          </cell>
          <cell r="N1115" t="str">
            <v>2015</v>
          </cell>
          <cell r="P1115">
            <v>41666.666666666664</v>
          </cell>
        </row>
        <row r="1116">
          <cell r="A1116" t="str">
            <v>C35166</v>
          </cell>
          <cell r="N1116" t="str">
            <v>2016</v>
          </cell>
          <cell r="P1116">
            <v>125000</v>
          </cell>
        </row>
        <row r="1117">
          <cell r="A1117" t="str">
            <v>C35166</v>
          </cell>
          <cell r="N1117" t="str">
            <v>2016</v>
          </cell>
          <cell r="P1117">
            <v>125000</v>
          </cell>
        </row>
        <row r="1118">
          <cell r="A1118" t="str">
            <v>C35166</v>
          </cell>
          <cell r="N1118" t="str">
            <v>2016</v>
          </cell>
          <cell r="P1118">
            <v>125000</v>
          </cell>
        </row>
        <row r="1119">
          <cell r="A1119" t="str">
            <v>C35166</v>
          </cell>
          <cell r="N1119" t="str">
            <v>2016</v>
          </cell>
          <cell r="P1119">
            <v>125000</v>
          </cell>
        </row>
        <row r="1120">
          <cell r="A1120" t="str">
            <v>C35166</v>
          </cell>
          <cell r="N1120" t="str">
            <v>2016</v>
          </cell>
          <cell r="P1120">
            <v>125000</v>
          </cell>
        </row>
        <row r="1121">
          <cell r="A1121" t="str">
            <v>C35166</v>
          </cell>
          <cell r="N1121" t="str">
            <v>2016</v>
          </cell>
          <cell r="P1121">
            <v>125000</v>
          </cell>
        </row>
        <row r="1122">
          <cell r="A1122" t="str">
            <v>C35166</v>
          </cell>
          <cell r="N1122" t="str">
            <v>2016</v>
          </cell>
          <cell r="P1122">
            <v>125000</v>
          </cell>
        </row>
        <row r="1123">
          <cell r="A1123" t="str">
            <v>C35166</v>
          </cell>
          <cell r="N1123" t="str">
            <v>2016</v>
          </cell>
          <cell r="P1123">
            <v>125000</v>
          </cell>
        </row>
        <row r="1124">
          <cell r="A1124" t="str">
            <v>C35166</v>
          </cell>
          <cell r="N1124" t="str">
            <v>2016</v>
          </cell>
          <cell r="P1124">
            <v>125000</v>
          </cell>
        </row>
        <row r="1125">
          <cell r="A1125" t="str">
            <v>C35166</v>
          </cell>
          <cell r="N1125" t="str">
            <v>2016</v>
          </cell>
          <cell r="P1125">
            <v>125000</v>
          </cell>
        </row>
        <row r="1126">
          <cell r="A1126" t="str">
            <v>C35166</v>
          </cell>
          <cell r="N1126" t="str">
            <v>2016</v>
          </cell>
          <cell r="P1126">
            <v>125000</v>
          </cell>
        </row>
        <row r="1127">
          <cell r="A1127" t="str">
            <v>C35166</v>
          </cell>
          <cell r="N1127" t="str">
            <v>2016</v>
          </cell>
          <cell r="P1127">
            <v>125000</v>
          </cell>
        </row>
        <row r="1128">
          <cell r="A1128" t="str">
            <v>C35166</v>
          </cell>
          <cell r="N1128" t="str">
            <v>2017</v>
          </cell>
          <cell r="P1128">
            <v>91773.916666666672</v>
          </cell>
        </row>
        <row r="1129">
          <cell r="A1129" t="str">
            <v>C35166</v>
          </cell>
          <cell r="N1129" t="str">
            <v>2017</v>
          </cell>
          <cell r="P1129">
            <v>91773.916666666672</v>
          </cell>
        </row>
        <row r="1130">
          <cell r="A1130" t="str">
            <v>C35166</v>
          </cell>
          <cell r="N1130" t="str">
            <v>2017</v>
          </cell>
          <cell r="P1130">
            <v>91773.916666666672</v>
          </cell>
        </row>
        <row r="1131">
          <cell r="A1131" t="str">
            <v>C35166</v>
          </cell>
          <cell r="N1131" t="str">
            <v>2017</v>
          </cell>
          <cell r="P1131">
            <v>91773.916666666672</v>
          </cell>
        </row>
        <row r="1132">
          <cell r="A1132" t="str">
            <v>C35166</v>
          </cell>
          <cell r="N1132" t="str">
            <v>2017</v>
          </cell>
          <cell r="P1132">
            <v>91773.916666666672</v>
          </cell>
        </row>
        <row r="1133">
          <cell r="A1133" t="str">
            <v>C35166</v>
          </cell>
          <cell r="N1133" t="str">
            <v>2017</v>
          </cell>
          <cell r="P1133">
            <v>91773.916666666672</v>
          </cell>
        </row>
        <row r="1134">
          <cell r="A1134" t="str">
            <v>C35166</v>
          </cell>
          <cell r="N1134" t="str">
            <v>2017</v>
          </cell>
          <cell r="P1134">
            <v>91773.916666666672</v>
          </cell>
        </row>
        <row r="1135">
          <cell r="A1135" t="str">
            <v>C35166</v>
          </cell>
          <cell r="N1135" t="str">
            <v>2017</v>
          </cell>
          <cell r="P1135">
            <v>91773.916666666672</v>
          </cell>
        </row>
        <row r="1136">
          <cell r="A1136" t="str">
            <v>C35166</v>
          </cell>
          <cell r="N1136" t="str">
            <v>2017</v>
          </cell>
          <cell r="P1136">
            <v>91773.916666666672</v>
          </cell>
        </row>
        <row r="1137">
          <cell r="A1137" t="str">
            <v>C35166</v>
          </cell>
          <cell r="N1137" t="str">
            <v>2017</v>
          </cell>
          <cell r="P1137">
            <v>91773.916666666672</v>
          </cell>
        </row>
        <row r="1138">
          <cell r="A1138" t="str">
            <v>C35166</v>
          </cell>
          <cell r="N1138" t="str">
            <v>2017</v>
          </cell>
          <cell r="P1138">
            <v>91773.916666666672</v>
          </cell>
        </row>
        <row r="1139">
          <cell r="A1139" t="str">
            <v>C35166</v>
          </cell>
          <cell r="N1139" t="str">
            <v>2017</v>
          </cell>
          <cell r="P1139">
            <v>91773.916666666672</v>
          </cell>
        </row>
        <row r="1140">
          <cell r="A1140" t="str">
            <v>C35166</v>
          </cell>
          <cell r="N1140" t="str">
            <v>2018</v>
          </cell>
          <cell r="P1140">
            <v>116370.5</v>
          </cell>
        </row>
        <row r="1141">
          <cell r="A1141" t="str">
            <v>C35166</v>
          </cell>
          <cell r="N1141" t="str">
            <v>2018</v>
          </cell>
          <cell r="P1141">
            <v>116370.5</v>
          </cell>
        </row>
        <row r="1142">
          <cell r="A1142" t="str">
            <v>C35166</v>
          </cell>
          <cell r="N1142" t="str">
            <v>2018</v>
          </cell>
          <cell r="P1142">
            <v>116370.5</v>
          </cell>
        </row>
        <row r="1143">
          <cell r="A1143" t="str">
            <v>C35166</v>
          </cell>
          <cell r="N1143" t="str">
            <v>2018</v>
          </cell>
          <cell r="P1143">
            <v>116370.5</v>
          </cell>
        </row>
        <row r="1144">
          <cell r="A1144" t="str">
            <v>C35166</v>
          </cell>
          <cell r="N1144" t="str">
            <v>2018</v>
          </cell>
          <cell r="P1144">
            <v>116370.5</v>
          </cell>
        </row>
        <row r="1145">
          <cell r="A1145" t="str">
            <v>C35166</v>
          </cell>
          <cell r="N1145" t="str">
            <v>2018</v>
          </cell>
          <cell r="P1145">
            <v>116370.5</v>
          </cell>
        </row>
        <row r="1146">
          <cell r="A1146" t="str">
            <v>C35166</v>
          </cell>
          <cell r="N1146" t="str">
            <v>2018</v>
          </cell>
          <cell r="P1146">
            <v>116370.5</v>
          </cell>
        </row>
        <row r="1147">
          <cell r="A1147" t="str">
            <v>C35166</v>
          </cell>
          <cell r="N1147" t="str">
            <v>2018</v>
          </cell>
          <cell r="P1147">
            <v>116370.5</v>
          </cell>
        </row>
        <row r="1148">
          <cell r="A1148" t="str">
            <v>C35166</v>
          </cell>
          <cell r="N1148" t="str">
            <v>2018</v>
          </cell>
          <cell r="P1148">
            <v>116370.5</v>
          </cell>
        </row>
        <row r="1149">
          <cell r="A1149" t="str">
            <v>C35166</v>
          </cell>
          <cell r="N1149" t="str">
            <v>2018</v>
          </cell>
          <cell r="P1149">
            <v>116370.5</v>
          </cell>
        </row>
        <row r="1150">
          <cell r="A1150" t="str">
            <v>C35166</v>
          </cell>
          <cell r="N1150" t="str">
            <v>2018</v>
          </cell>
          <cell r="P1150">
            <v>116370.5</v>
          </cell>
        </row>
        <row r="1151">
          <cell r="A1151" t="str">
            <v>C35166</v>
          </cell>
          <cell r="N1151" t="str">
            <v>2018</v>
          </cell>
          <cell r="P1151">
            <v>116370.5</v>
          </cell>
        </row>
        <row r="1152">
          <cell r="A1152" t="str">
            <v>C35167</v>
          </cell>
          <cell r="N1152" t="str">
            <v>2016</v>
          </cell>
          <cell r="P1152">
            <v>62500</v>
          </cell>
        </row>
        <row r="1153">
          <cell r="A1153" t="str">
            <v>C35167</v>
          </cell>
          <cell r="N1153" t="str">
            <v>2016</v>
          </cell>
          <cell r="P1153">
            <v>62500</v>
          </cell>
        </row>
        <row r="1154">
          <cell r="A1154" t="str">
            <v>C35167</v>
          </cell>
          <cell r="N1154" t="str">
            <v>2016</v>
          </cell>
          <cell r="P1154">
            <v>62500</v>
          </cell>
        </row>
        <row r="1155">
          <cell r="A1155" t="str">
            <v>C35167</v>
          </cell>
          <cell r="N1155" t="str">
            <v>2016</v>
          </cell>
          <cell r="P1155">
            <v>62500</v>
          </cell>
        </row>
        <row r="1156">
          <cell r="A1156" t="str">
            <v>C35167</v>
          </cell>
          <cell r="N1156" t="str">
            <v>2016</v>
          </cell>
          <cell r="P1156">
            <v>62500</v>
          </cell>
        </row>
        <row r="1157">
          <cell r="A1157" t="str">
            <v>C35167</v>
          </cell>
          <cell r="N1157" t="str">
            <v>2016</v>
          </cell>
          <cell r="P1157">
            <v>62500</v>
          </cell>
        </row>
        <row r="1158">
          <cell r="A1158" t="str">
            <v>C35167</v>
          </cell>
          <cell r="N1158" t="str">
            <v>2016</v>
          </cell>
          <cell r="P1158">
            <v>62500</v>
          </cell>
        </row>
        <row r="1159">
          <cell r="A1159" t="str">
            <v>C35167</v>
          </cell>
          <cell r="N1159" t="str">
            <v>2016</v>
          </cell>
          <cell r="P1159">
            <v>62500</v>
          </cell>
        </row>
        <row r="1160">
          <cell r="A1160" t="str">
            <v>C35167</v>
          </cell>
          <cell r="N1160" t="str">
            <v>2016</v>
          </cell>
          <cell r="P1160">
            <v>62500</v>
          </cell>
        </row>
        <row r="1161">
          <cell r="A1161" t="str">
            <v>C35167</v>
          </cell>
          <cell r="N1161" t="str">
            <v>2016</v>
          </cell>
          <cell r="P1161">
            <v>62500</v>
          </cell>
        </row>
        <row r="1162">
          <cell r="A1162" t="str">
            <v>C35167</v>
          </cell>
          <cell r="N1162" t="str">
            <v>2016</v>
          </cell>
          <cell r="P1162">
            <v>62500</v>
          </cell>
        </row>
        <row r="1163">
          <cell r="A1163" t="str">
            <v>C35167</v>
          </cell>
          <cell r="N1163" t="str">
            <v>2016</v>
          </cell>
          <cell r="P1163">
            <v>62500</v>
          </cell>
        </row>
        <row r="1164">
          <cell r="A1164" t="str">
            <v>C35168</v>
          </cell>
          <cell r="N1164" t="str">
            <v>2014</v>
          </cell>
          <cell r="P1164">
            <v>2700000</v>
          </cell>
        </row>
        <row r="1165">
          <cell r="A1165" t="str">
            <v>C35168</v>
          </cell>
          <cell r="N1165" t="str">
            <v>2014</v>
          </cell>
          <cell r="P1165">
            <v>1500000</v>
          </cell>
        </row>
        <row r="1166">
          <cell r="A1166" t="str">
            <v>C35168</v>
          </cell>
          <cell r="N1166" t="str">
            <v>2014</v>
          </cell>
          <cell r="P1166">
            <v>1700000</v>
          </cell>
        </row>
        <row r="1167">
          <cell r="A1167" t="str">
            <v>C35169</v>
          </cell>
          <cell r="N1167" t="str">
            <v>2014</v>
          </cell>
          <cell r="P1167">
            <v>15599.995623632385</v>
          </cell>
        </row>
        <row r="1168">
          <cell r="A1168" t="str">
            <v>C35169</v>
          </cell>
          <cell r="N1168" t="str">
            <v>2014</v>
          </cell>
          <cell r="P1168">
            <v>85055.973741794296</v>
          </cell>
        </row>
        <row r="1169">
          <cell r="A1169" t="str">
            <v>C35169</v>
          </cell>
          <cell r="N1169" t="str">
            <v>2014</v>
          </cell>
          <cell r="P1169">
            <v>92649.120371991216</v>
          </cell>
        </row>
        <row r="1170">
          <cell r="A1170" t="str">
            <v>C35169</v>
          </cell>
          <cell r="N1170" t="str">
            <v>2014</v>
          </cell>
          <cell r="P1170">
            <v>133241.65026258206</v>
          </cell>
        </row>
        <row r="1171">
          <cell r="A1171" t="str">
            <v>C35169</v>
          </cell>
          <cell r="N1171" t="str">
            <v>2014</v>
          </cell>
          <cell r="P1171">
            <v>183742.91393873084</v>
          </cell>
        </row>
        <row r="1172">
          <cell r="A1172" t="str">
            <v>C35169</v>
          </cell>
          <cell r="N1172" t="str">
            <v>2014</v>
          </cell>
          <cell r="P1172">
            <v>178340.55606126908</v>
          </cell>
        </row>
        <row r="1173">
          <cell r="A1173" t="str">
            <v>C35169</v>
          </cell>
          <cell r="N1173" t="str">
            <v>2014</v>
          </cell>
          <cell r="P1173">
            <v>232626.3698905909</v>
          </cell>
        </row>
        <row r="1174">
          <cell r="A1174" t="str">
            <v>C35169</v>
          </cell>
          <cell r="N1174" t="str">
            <v>2014</v>
          </cell>
          <cell r="P1174">
            <v>276655.51667339995</v>
          </cell>
        </row>
        <row r="1175">
          <cell r="A1175" t="str">
            <v>C35169</v>
          </cell>
          <cell r="N1175" t="str">
            <v>2014</v>
          </cell>
          <cell r="P1175">
            <v>312479.32166301971</v>
          </cell>
        </row>
        <row r="1176">
          <cell r="A1176" t="str">
            <v>C35169</v>
          </cell>
          <cell r="N1176" t="str">
            <v>2014</v>
          </cell>
          <cell r="P1176">
            <v>420496.30883353815</v>
          </cell>
        </row>
        <row r="1177">
          <cell r="A1177" t="str">
            <v>C35169</v>
          </cell>
          <cell r="N1177" t="str">
            <v>2014</v>
          </cell>
          <cell r="P1177">
            <v>337260</v>
          </cell>
        </row>
        <row r="1178">
          <cell r="A1178" t="str">
            <v>C35169</v>
          </cell>
          <cell r="N1178" t="str">
            <v>2014</v>
          </cell>
          <cell r="P1178">
            <v>182725</v>
          </cell>
        </row>
        <row r="1179">
          <cell r="A1179" t="str">
            <v>C35169</v>
          </cell>
          <cell r="N1179" t="str">
            <v>2015</v>
          </cell>
          <cell r="P1179">
            <v>333333.33333333331</v>
          </cell>
        </row>
        <row r="1180">
          <cell r="A1180" t="str">
            <v>C35169</v>
          </cell>
          <cell r="N1180" t="str">
            <v>2015</v>
          </cell>
          <cell r="P1180">
            <v>333333.33333333331</v>
          </cell>
        </row>
        <row r="1181">
          <cell r="A1181" t="str">
            <v>C35169</v>
          </cell>
          <cell r="N1181" t="str">
            <v>2015</v>
          </cell>
          <cell r="P1181">
            <v>333333.33333333331</v>
          </cell>
        </row>
        <row r="1182">
          <cell r="A1182" t="str">
            <v>C35169</v>
          </cell>
          <cell r="N1182" t="str">
            <v>2015</v>
          </cell>
          <cell r="P1182">
            <v>333333.33333333331</v>
          </cell>
        </row>
        <row r="1183">
          <cell r="A1183" t="str">
            <v>C35169</v>
          </cell>
          <cell r="N1183" t="str">
            <v>2015</v>
          </cell>
          <cell r="P1183">
            <v>333333.33333333331</v>
          </cell>
        </row>
        <row r="1184">
          <cell r="A1184" t="str">
            <v>C35169</v>
          </cell>
          <cell r="N1184" t="str">
            <v>2015</v>
          </cell>
          <cell r="P1184">
            <v>333333.33333333331</v>
          </cell>
        </row>
        <row r="1185">
          <cell r="A1185" t="str">
            <v>C35169</v>
          </cell>
          <cell r="N1185" t="str">
            <v>2015</v>
          </cell>
          <cell r="P1185">
            <v>333333.33333333331</v>
          </cell>
        </row>
        <row r="1186">
          <cell r="A1186" t="str">
            <v>C35169</v>
          </cell>
          <cell r="N1186" t="str">
            <v>2015</v>
          </cell>
          <cell r="P1186">
            <v>333333.33333333331</v>
          </cell>
        </row>
        <row r="1187">
          <cell r="A1187" t="str">
            <v>C35169</v>
          </cell>
          <cell r="N1187" t="str">
            <v>2015</v>
          </cell>
          <cell r="P1187">
            <v>333333.33333333331</v>
          </cell>
        </row>
        <row r="1188">
          <cell r="A1188" t="str">
            <v>C35169</v>
          </cell>
          <cell r="N1188" t="str">
            <v>2015</v>
          </cell>
          <cell r="P1188">
            <v>333333.33333333331</v>
          </cell>
        </row>
        <row r="1189">
          <cell r="A1189" t="str">
            <v>C35169</v>
          </cell>
          <cell r="N1189" t="str">
            <v>2015</v>
          </cell>
          <cell r="P1189">
            <v>333333.33333333331</v>
          </cell>
        </row>
        <row r="1190">
          <cell r="A1190" t="str">
            <v>C35169</v>
          </cell>
          <cell r="N1190" t="str">
            <v>2015</v>
          </cell>
          <cell r="P1190">
            <v>842950.33333333302</v>
          </cell>
        </row>
        <row r="1191">
          <cell r="A1191" t="str">
            <v>C35169</v>
          </cell>
          <cell r="N1191" t="str">
            <v>2016</v>
          </cell>
          <cell r="P1191">
            <v>291666.66666666663</v>
          </cell>
        </row>
        <row r="1192">
          <cell r="A1192" t="str">
            <v>C35169</v>
          </cell>
          <cell r="N1192" t="str">
            <v>2016</v>
          </cell>
          <cell r="P1192">
            <v>291666.66666666663</v>
          </cell>
        </row>
        <row r="1193">
          <cell r="A1193" t="str">
            <v>C35169</v>
          </cell>
          <cell r="N1193" t="str">
            <v>2016</v>
          </cell>
          <cell r="P1193">
            <v>291666.66666666663</v>
          </cell>
        </row>
        <row r="1194">
          <cell r="A1194" t="str">
            <v>C35169</v>
          </cell>
          <cell r="N1194" t="str">
            <v>2016</v>
          </cell>
          <cell r="P1194">
            <v>291666.66666666663</v>
          </cell>
        </row>
        <row r="1195">
          <cell r="A1195" t="str">
            <v>C35169</v>
          </cell>
          <cell r="N1195" t="str">
            <v>2016</v>
          </cell>
          <cell r="P1195">
            <v>291666.66666666663</v>
          </cell>
        </row>
        <row r="1196">
          <cell r="A1196" t="str">
            <v>C35169</v>
          </cell>
          <cell r="N1196" t="str">
            <v>2016</v>
          </cell>
          <cell r="P1196">
            <v>291666.66666666663</v>
          </cell>
        </row>
        <row r="1197">
          <cell r="A1197" t="str">
            <v>C35169</v>
          </cell>
          <cell r="N1197" t="str">
            <v>2016</v>
          </cell>
          <cell r="P1197">
            <v>291666.66666666663</v>
          </cell>
        </row>
        <row r="1198">
          <cell r="A1198" t="str">
            <v>C35169</v>
          </cell>
          <cell r="N1198" t="str">
            <v>2016</v>
          </cell>
          <cell r="P1198">
            <v>291666.66666666663</v>
          </cell>
        </row>
        <row r="1199">
          <cell r="A1199" t="str">
            <v>C35169</v>
          </cell>
          <cell r="N1199" t="str">
            <v>2016</v>
          </cell>
          <cell r="P1199">
            <v>291666.66666666663</v>
          </cell>
        </row>
        <row r="1200">
          <cell r="A1200" t="str">
            <v>C35169</v>
          </cell>
          <cell r="N1200" t="str">
            <v>2016</v>
          </cell>
          <cell r="P1200">
            <v>291666.66666666663</v>
          </cell>
        </row>
        <row r="1201">
          <cell r="A1201" t="str">
            <v>C35169</v>
          </cell>
          <cell r="N1201" t="str">
            <v>2016</v>
          </cell>
          <cell r="P1201">
            <v>291666.66666666663</v>
          </cell>
        </row>
        <row r="1202">
          <cell r="A1202" t="str">
            <v>C35169</v>
          </cell>
          <cell r="N1202" t="str">
            <v>2016</v>
          </cell>
          <cell r="P1202">
            <v>291666.66666666663</v>
          </cell>
        </row>
        <row r="1203">
          <cell r="A1203" t="str">
            <v>C35169</v>
          </cell>
          <cell r="N1203" t="str">
            <v>2017</v>
          </cell>
          <cell r="P1203">
            <v>258622</v>
          </cell>
        </row>
        <row r="1204">
          <cell r="A1204" t="str">
            <v>C35169</v>
          </cell>
          <cell r="N1204" t="str">
            <v>2017</v>
          </cell>
          <cell r="P1204">
            <v>258622</v>
          </cell>
        </row>
        <row r="1205">
          <cell r="A1205" t="str">
            <v>C35169</v>
          </cell>
          <cell r="N1205" t="str">
            <v>2017</v>
          </cell>
          <cell r="P1205">
            <v>258622</v>
          </cell>
        </row>
        <row r="1206">
          <cell r="A1206" t="str">
            <v>C35169</v>
          </cell>
          <cell r="N1206" t="str">
            <v>2017</v>
          </cell>
          <cell r="P1206">
            <v>258622</v>
          </cell>
        </row>
        <row r="1207">
          <cell r="A1207" t="str">
            <v>C35169</v>
          </cell>
          <cell r="N1207" t="str">
            <v>2017</v>
          </cell>
          <cell r="P1207">
            <v>258622</v>
          </cell>
        </row>
        <row r="1208">
          <cell r="A1208" t="str">
            <v>C35169</v>
          </cell>
          <cell r="N1208" t="str">
            <v>2017</v>
          </cell>
          <cell r="P1208">
            <v>258622</v>
          </cell>
        </row>
        <row r="1209">
          <cell r="A1209" t="str">
            <v>C35169</v>
          </cell>
          <cell r="N1209" t="str">
            <v>2017</v>
          </cell>
          <cell r="P1209">
            <v>258622</v>
          </cell>
        </row>
        <row r="1210">
          <cell r="A1210" t="str">
            <v>C35169</v>
          </cell>
          <cell r="N1210" t="str">
            <v>2017</v>
          </cell>
          <cell r="P1210">
            <v>258622</v>
          </cell>
        </row>
        <row r="1211">
          <cell r="A1211" t="str">
            <v>C35169</v>
          </cell>
          <cell r="N1211" t="str">
            <v>2017</v>
          </cell>
          <cell r="P1211">
            <v>258622</v>
          </cell>
        </row>
        <row r="1212">
          <cell r="A1212" t="str">
            <v>C35169</v>
          </cell>
          <cell r="N1212" t="str">
            <v>2017</v>
          </cell>
          <cell r="P1212">
            <v>258622</v>
          </cell>
        </row>
        <row r="1213">
          <cell r="A1213" t="str">
            <v>C35169</v>
          </cell>
          <cell r="N1213" t="str">
            <v>2017</v>
          </cell>
          <cell r="P1213">
            <v>258622</v>
          </cell>
        </row>
        <row r="1214">
          <cell r="A1214" t="str">
            <v>C35169</v>
          </cell>
          <cell r="N1214" t="str">
            <v>2017</v>
          </cell>
          <cell r="P1214">
            <v>258622</v>
          </cell>
        </row>
        <row r="1215">
          <cell r="A1215" t="str">
            <v>C35169</v>
          </cell>
          <cell r="N1215" t="str">
            <v>2018</v>
          </cell>
          <cell r="P1215">
            <v>208333.33333333334</v>
          </cell>
        </row>
        <row r="1216">
          <cell r="A1216" t="str">
            <v>C35169</v>
          </cell>
          <cell r="N1216" t="str">
            <v>2018</v>
          </cell>
          <cell r="P1216">
            <v>208333.33333333334</v>
          </cell>
        </row>
        <row r="1217">
          <cell r="A1217" t="str">
            <v>C35169</v>
          </cell>
          <cell r="N1217" t="str">
            <v>2018</v>
          </cell>
          <cell r="P1217">
            <v>208333.33333333334</v>
          </cell>
        </row>
        <row r="1218">
          <cell r="A1218" t="str">
            <v>C35169</v>
          </cell>
          <cell r="N1218" t="str">
            <v>2018</v>
          </cell>
          <cell r="P1218">
            <v>208333.33333333334</v>
          </cell>
        </row>
        <row r="1219">
          <cell r="A1219" t="str">
            <v>C35169</v>
          </cell>
          <cell r="N1219" t="str">
            <v>2018</v>
          </cell>
          <cell r="P1219">
            <v>208333.33333333334</v>
          </cell>
        </row>
        <row r="1220">
          <cell r="A1220" t="str">
            <v>C35169</v>
          </cell>
          <cell r="N1220" t="str">
            <v>2018</v>
          </cell>
          <cell r="P1220">
            <v>208333.33333333334</v>
          </cell>
        </row>
        <row r="1221">
          <cell r="A1221" t="str">
            <v>C35169</v>
          </cell>
          <cell r="N1221" t="str">
            <v>2018</v>
          </cell>
          <cell r="P1221">
            <v>208333.33333333334</v>
          </cell>
        </row>
        <row r="1222">
          <cell r="A1222" t="str">
            <v>C35169</v>
          </cell>
          <cell r="N1222" t="str">
            <v>2018</v>
          </cell>
          <cell r="P1222">
            <v>208333.33333333334</v>
          </cell>
        </row>
        <row r="1223">
          <cell r="A1223" t="str">
            <v>C35169</v>
          </cell>
          <cell r="N1223" t="str">
            <v>2018</v>
          </cell>
          <cell r="P1223">
            <v>208333.33333333334</v>
          </cell>
        </row>
        <row r="1224">
          <cell r="A1224" t="str">
            <v>C35169</v>
          </cell>
          <cell r="N1224" t="str">
            <v>2018</v>
          </cell>
          <cell r="P1224">
            <v>208333.33333333334</v>
          </cell>
        </row>
        <row r="1225">
          <cell r="A1225" t="str">
            <v>C35169</v>
          </cell>
          <cell r="N1225" t="str">
            <v>2018</v>
          </cell>
          <cell r="P1225">
            <v>208333.33333333334</v>
          </cell>
        </row>
        <row r="1226">
          <cell r="A1226" t="str">
            <v>C35169</v>
          </cell>
          <cell r="N1226" t="str">
            <v>2018</v>
          </cell>
          <cell r="P1226">
            <v>208333.33333333334</v>
          </cell>
        </row>
        <row r="1227">
          <cell r="A1227" t="str">
            <v>C35169</v>
          </cell>
          <cell r="N1227" t="str">
            <v>2019</v>
          </cell>
          <cell r="P1227">
            <v>111482.58333333333</v>
          </cell>
        </row>
        <row r="1228">
          <cell r="A1228" t="str">
            <v>C35169</v>
          </cell>
          <cell r="N1228" t="str">
            <v>2019</v>
          </cell>
          <cell r="P1228">
            <v>111482.58333333333</v>
          </cell>
        </row>
        <row r="1229">
          <cell r="A1229" t="str">
            <v>C35169</v>
          </cell>
          <cell r="N1229" t="str">
            <v>2019</v>
          </cell>
          <cell r="P1229">
            <v>111482.58333333333</v>
          </cell>
        </row>
        <row r="1230">
          <cell r="A1230" t="str">
            <v>C35169</v>
          </cell>
          <cell r="N1230" t="str">
            <v>2019</v>
          </cell>
          <cell r="P1230">
            <v>111482.58333333333</v>
          </cell>
        </row>
        <row r="1231">
          <cell r="A1231" t="str">
            <v>C35169</v>
          </cell>
          <cell r="N1231" t="str">
            <v>2019</v>
          </cell>
          <cell r="P1231">
            <v>111482.58333333333</v>
          </cell>
        </row>
        <row r="1232">
          <cell r="A1232" t="str">
            <v>C35169</v>
          </cell>
          <cell r="N1232" t="str">
            <v>2019</v>
          </cell>
          <cell r="P1232">
            <v>111482.58333333333</v>
          </cell>
        </row>
        <row r="1233">
          <cell r="A1233" t="str">
            <v>C35169</v>
          </cell>
          <cell r="N1233" t="str">
            <v>2019</v>
          </cell>
          <cell r="P1233">
            <v>111482.58333333333</v>
          </cell>
        </row>
        <row r="1234">
          <cell r="A1234" t="str">
            <v>C35169</v>
          </cell>
          <cell r="N1234" t="str">
            <v>2019</v>
          </cell>
          <cell r="P1234">
            <v>111482.58333333333</v>
          </cell>
        </row>
        <row r="1235">
          <cell r="A1235" t="str">
            <v>C35169</v>
          </cell>
          <cell r="N1235" t="str">
            <v>2019</v>
          </cell>
          <cell r="P1235">
            <v>111482.58333333333</v>
          </cell>
        </row>
        <row r="1236">
          <cell r="A1236" t="str">
            <v>C35169</v>
          </cell>
          <cell r="N1236" t="str">
            <v>2019</v>
          </cell>
          <cell r="P1236">
            <v>111482.58333333333</v>
          </cell>
        </row>
        <row r="1237">
          <cell r="A1237" t="str">
            <v>C35169</v>
          </cell>
          <cell r="N1237" t="str">
            <v>2019</v>
          </cell>
          <cell r="P1237">
            <v>111482.58333333333</v>
          </cell>
        </row>
        <row r="1238">
          <cell r="A1238" t="str">
            <v>C35169</v>
          </cell>
          <cell r="N1238" t="str">
            <v>2019</v>
          </cell>
          <cell r="P1238">
            <v>111482.58333333333</v>
          </cell>
        </row>
        <row r="1239">
          <cell r="A1239" t="str">
            <v>C35170</v>
          </cell>
          <cell r="N1239" t="str">
            <v>2014</v>
          </cell>
          <cell r="P1239">
            <v>-246404.94030634579</v>
          </cell>
        </row>
        <row r="1240">
          <cell r="A1240" t="str">
            <v>C35170</v>
          </cell>
          <cell r="N1240" t="str">
            <v>2014</v>
          </cell>
          <cell r="P1240">
            <v>5325.5815536105365</v>
          </cell>
        </row>
        <row r="1241">
          <cell r="A1241" t="str">
            <v>C35170</v>
          </cell>
          <cell r="N1241" t="str">
            <v>2014</v>
          </cell>
          <cell r="P1241">
            <v>130041.72750547045</v>
          </cell>
        </row>
        <row r="1242">
          <cell r="A1242" t="str">
            <v>C35170</v>
          </cell>
          <cell r="N1242" t="str">
            <v>2014</v>
          </cell>
          <cell r="P1242">
            <v>60386.440940918968</v>
          </cell>
        </row>
        <row r="1243">
          <cell r="A1243" t="str">
            <v>C35170</v>
          </cell>
          <cell r="N1243" t="str">
            <v>2014</v>
          </cell>
          <cell r="P1243">
            <v>4235.0990590809633</v>
          </cell>
        </row>
        <row r="1244">
          <cell r="A1244" t="str">
            <v>C35170</v>
          </cell>
          <cell r="N1244" t="str">
            <v>2014</v>
          </cell>
          <cell r="P1244">
            <v>251276.51</v>
          </cell>
        </row>
        <row r="1245">
          <cell r="A1245" t="str">
            <v>C35170</v>
          </cell>
          <cell r="N1245" t="str">
            <v>2014</v>
          </cell>
          <cell r="P1245">
            <v>139724.00218818383</v>
          </cell>
        </row>
        <row r="1246">
          <cell r="A1246" t="str">
            <v>C35170</v>
          </cell>
          <cell r="N1246" t="str">
            <v>2014</v>
          </cell>
          <cell r="P1246">
            <v>101982.49562199999</v>
          </cell>
        </row>
        <row r="1247">
          <cell r="A1247" t="str">
            <v>C35170</v>
          </cell>
          <cell r="N1247" t="str">
            <v>2014</v>
          </cell>
          <cell r="P1247">
            <v>60067.312188183801</v>
          </cell>
        </row>
        <row r="1248">
          <cell r="A1248" t="str">
            <v>C35170</v>
          </cell>
          <cell r="N1248" t="str">
            <v>2014</v>
          </cell>
          <cell r="P1248">
            <v>223247.00221502795</v>
          </cell>
        </row>
        <row r="1249">
          <cell r="A1249" t="str">
            <v>C35170</v>
          </cell>
          <cell r="N1249" t="str">
            <v>2014</v>
          </cell>
          <cell r="P1249">
            <v>116447</v>
          </cell>
        </row>
        <row r="1250">
          <cell r="A1250" t="str">
            <v>C35170</v>
          </cell>
          <cell r="N1250" t="str">
            <v>2014</v>
          </cell>
          <cell r="P1250">
            <v>116447</v>
          </cell>
        </row>
        <row r="1251">
          <cell r="A1251" t="str">
            <v>C35170</v>
          </cell>
          <cell r="N1251" t="str">
            <v>2015</v>
          </cell>
          <cell r="P1251">
            <v>116447</v>
          </cell>
        </row>
        <row r="1252">
          <cell r="A1252" t="str">
            <v>C35170</v>
          </cell>
          <cell r="N1252" t="str">
            <v>2015</v>
          </cell>
          <cell r="P1252">
            <v>116447</v>
          </cell>
        </row>
        <row r="1253">
          <cell r="A1253" t="str">
            <v>C35170</v>
          </cell>
          <cell r="N1253" t="str">
            <v>2015</v>
          </cell>
          <cell r="P1253">
            <v>116447</v>
          </cell>
        </row>
        <row r="1254">
          <cell r="A1254" t="str">
            <v>C35170</v>
          </cell>
          <cell r="N1254" t="str">
            <v>2015</v>
          </cell>
          <cell r="P1254">
            <v>116447</v>
          </cell>
        </row>
        <row r="1255">
          <cell r="A1255" t="str">
            <v>C35170</v>
          </cell>
          <cell r="N1255" t="str">
            <v>2015</v>
          </cell>
          <cell r="P1255">
            <v>116447</v>
          </cell>
        </row>
        <row r="1256">
          <cell r="A1256" t="str">
            <v>C35170</v>
          </cell>
          <cell r="N1256" t="str">
            <v>2015</v>
          </cell>
          <cell r="P1256">
            <v>116447</v>
          </cell>
        </row>
        <row r="1257">
          <cell r="A1257" t="str">
            <v>C35170</v>
          </cell>
          <cell r="N1257" t="str">
            <v>2015</v>
          </cell>
          <cell r="P1257">
            <v>116447</v>
          </cell>
        </row>
        <row r="1258">
          <cell r="A1258" t="str">
            <v>C35170</v>
          </cell>
          <cell r="N1258" t="str">
            <v>2015</v>
          </cell>
          <cell r="P1258">
            <v>116447</v>
          </cell>
        </row>
        <row r="1259">
          <cell r="A1259" t="str">
            <v>C35170</v>
          </cell>
          <cell r="N1259" t="str">
            <v>2015</v>
          </cell>
          <cell r="P1259">
            <v>116447</v>
          </cell>
        </row>
        <row r="1260">
          <cell r="A1260" t="str">
            <v>C35170</v>
          </cell>
          <cell r="N1260" t="str">
            <v>2015</v>
          </cell>
          <cell r="P1260">
            <v>116447</v>
          </cell>
        </row>
        <row r="1261">
          <cell r="A1261" t="str">
            <v>C35170</v>
          </cell>
          <cell r="N1261" t="str">
            <v>2015</v>
          </cell>
          <cell r="P1261">
            <v>116447</v>
          </cell>
        </row>
        <row r="1262">
          <cell r="A1262" t="str">
            <v>C35170</v>
          </cell>
          <cell r="N1262" t="str">
            <v>2015</v>
          </cell>
          <cell r="P1262">
            <v>116447</v>
          </cell>
        </row>
        <row r="1263">
          <cell r="A1263" t="str">
            <v>C35170</v>
          </cell>
          <cell r="N1263" t="str">
            <v>2016</v>
          </cell>
          <cell r="P1263">
            <v>31911.166666666668</v>
          </cell>
        </row>
        <row r="1264">
          <cell r="A1264" t="str">
            <v>C35170</v>
          </cell>
          <cell r="N1264" t="str">
            <v>2016</v>
          </cell>
          <cell r="P1264">
            <v>31911.166666666668</v>
          </cell>
        </row>
        <row r="1265">
          <cell r="A1265" t="str">
            <v>C35170</v>
          </cell>
          <cell r="N1265" t="str">
            <v>2016</v>
          </cell>
          <cell r="P1265">
            <v>31911.166666666668</v>
          </cell>
        </row>
        <row r="1266">
          <cell r="A1266" t="str">
            <v>C35170</v>
          </cell>
          <cell r="N1266" t="str">
            <v>2016</v>
          </cell>
          <cell r="P1266">
            <v>31911.166666666668</v>
          </cell>
        </row>
        <row r="1267">
          <cell r="A1267" t="str">
            <v>C35170</v>
          </cell>
          <cell r="N1267" t="str">
            <v>2016</v>
          </cell>
          <cell r="P1267">
            <v>31911.166666666668</v>
          </cell>
        </row>
        <row r="1268">
          <cell r="A1268" t="str">
            <v>C35170</v>
          </cell>
          <cell r="N1268" t="str">
            <v>2016</v>
          </cell>
          <cell r="P1268">
            <v>31911.166666666668</v>
          </cell>
        </row>
        <row r="1269">
          <cell r="A1269" t="str">
            <v>C35170</v>
          </cell>
          <cell r="N1269" t="str">
            <v>2016</v>
          </cell>
          <cell r="P1269">
            <v>31911.166666666668</v>
          </cell>
        </row>
        <row r="1270">
          <cell r="A1270" t="str">
            <v>C35170</v>
          </cell>
          <cell r="N1270" t="str">
            <v>2016</v>
          </cell>
          <cell r="P1270">
            <v>31911.166666666668</v>
          </cell>
        </row>
        <row r="1271">
          <cell r="A1271" t="str">
            <v>C35170</v>
          </cell>
          <cell r="N1271" t="str">
            <v>2016</v>
          </cell>
          <cell r="P1271">
            <v>31911.166666666668</v>
          </cell>
        </row>
        <row r="1272">
          <cell r="A1272" t="str">
            <v>C35170</v>
          </cell>
          <cell r="N1272" t="str">
            <v>2016</v>
          </cell>
          <cell r="P1272">
            <v>31911.166666666668</v>
          </cell>
        </row>
        <row r="1273">
          <cell r="A1273" t="str">
            <v>C35170</v>
          </cell>
          <cell r="N1273" t="str">
            <v>2016</v>
          </cell>
          <cell r="P1273">
            <v>31911.166666666668</v>
          </cell>
        </row>
        <row r="1274">
          <cell r="A1274" t="str">
            <v>C35170</v>
          </cell>
          <cell r="N1274" t="str">
            <v>2016</v>
          </cell>
          <cell r="P1274">
            <v>31911.166666666668</v>
          </cell>
        </row>
        <row r="1275">
          <cell r="A1275" t="str">
            <v>C35170</v>
          </cell>
          <cell r="N1275" t="str">
            <v>2017</v>
          </cell>
          <cell r="P1275">
            <v>8231.4166666666661</v>
          </cell>
        </row>
        <row r="1276">
          <cell r="A1276" t="str">
            <v>C35170</v>
          </cell>
          <cell r="N1276" t="str">
            <v>2017</v>
          </cell>
          <cell r="P1276">
            <v>8231.4166666666661</v>
          </cell>
        </row>
        <row r="1277">
          <cell r="A1277" t="str">
            <v>C35170</v>
          </cell>
          <cell r="N1277" t="str">
            <v>2017</v>
          </cell>
          <cell r="P1277">
            <v>8231.4166666666661</v>
          </cell>
        </row>
        <row r="1278">
          <cell r="A1278" t="str">
            <v>C35170</v>
          </cell>
          <cell r="N1278" t="str">
            <v>2017</v>
          </cell>
          <cell r="P1278">
            <v>8231.4166666666661</v>
          </cell>
        </row>
        <row r="1279">
          <cell r="A1279" t="str">
            <v>C35170</v>
          </cell>
          <cell r="N1279" t="str">
            <v>2017</v>
          </cell>
          <cell r="P1279">
            <v>8231.4166666666661</v>
          </cell>
        </row>
        <row r="1280">
          <cell r="A1280" t="str">
            <v>C35170</v>
          </cell>
          <cell r="N1280" t="str">
            <v>2017</v>
          </cell>
          <cell r="P1280">
            <v>8231.4166666666661</v>
          </cell>
        </row>
        <row r="1281">
          <cell r="A1281" t="str">
            <v>C35170</v>
          </cell>
          <cell r="N1281" t="str">
            <v>2017</v>
          </cell>
          <cell r="P1281">
            <v>8231.4166666666661</v>
          </cell>
        </row>
        <row r="1282">
          <cell r="A1282" t="str">
            <v>C35170</v>
          </cell>
          <cell r="N1282" t="str">
            <v>2017</v>
          </cell>
          <cell r="P1282">
            <v>8231.4166666666661</v>
          </cell>
        </row>
        <row r="1283">
          <cell r="A1283" t="str">
            <v>C35170</v>
          </cell>
          <cell r="N1283" t="str">
            <v>2017</v>
          </cell>
          <cell r="P1283">
            <v>8231.4166666666661</v>
          </cell>
        </row>
        <row r="1284">
          <cell r="A1284" t="str">
            <v>C35170</v>
          </cell>
          <cell r="N1284" t="str">
            <v>2017</v>
          </cell>
          <cell r="P1284">
            <v>8231.4166666666661</v>
          </cell>
        </row>
        <row r="1285">
          <cell r="A1285" t="str">
            <v>C35170</v>
          </cell>
          <cell r="N1285" t="str">
            <v>2017</v>
          </cell>
          <cell r="P1285">
            <v>8231.4166666666661</v>
          </cell>
        </row>
        <row r="1286">
          <cell r="A1286" t="str">
            <v>C35170</v>
          </cell>
          <cell r="N1286" t="str">
            <v>2017</v>
          </cell>
          <cell r="P1286">
            <v>8231.4166666666661</v>
          </cell>
        </row>
        <row r="1287">
          <cell r="A1287" t="str">
            <v>C35171</v>
          </cell>
          <cell r="N1287" t="str">
            <v>2014</v>
          </cell>
          <cell r="P1287">
            <v>2257765.4923413564</v>
          </cell>
        </row>
        <row r="1288">
          <cell r="A1288" t="str">
            <v>C35171</v>
          </cell>
          <cell r="N1288" t="str">
            <v>2014</v>
          </cell>
          <cell r="P1288">
            <v>7.6999999582767487E-3</v>
          </cell>
        </row>
        <row r="1289">
          <cell r="A1289" t="str">
            <v>C35171</v>
          </cell>
          <cell r="N1289" t="str">
            <v>2015</v>
          </cell>
          <cell r="P1289">
            <v>2257766</v>
          </cell>
        </row>
        <row r="1290">
          <cell r="A1290" t="str">
            <v>C35171</v>
          </cell>
          <cell r="N1290" t="str">
            <v>2015</v>
          </cell>
          <cell r="P1290">
            <v>2257766</v>
          </cell>
        </row>
        <row r="1291">
          <cell r="A1291" t="str">
            <v>C35171</v>
          </cell>
          <cell r="N1291" t="str">
            <v>2016</v>
          </cell>
          <cell r="P1291">
            <v>603519.5</v>
          </cell>
        </row>
        <row r="1292">
          <cell r="A1292" t="str">
            <v>C35171</v>
          </cell>
          <cell r="N1292" t="str">
            <v>2016</v>
          </cell>
          <cell r="P1292">
            <v>603519.5</v>
          </cell>
        </row>
        <row r="1293">
          <cell r="A1293" t="str">
            <v>C35171</v>
          </cell>
          <cell r="N1293" t="str">
            <v>2016</v>
          </cell>
          <cell r="P1293">
            <v>603519.5</v>
          </cell>
        </row>
        <row r="1294">
          <cell r="A1294" t="str">
            <v>C35171</v>
          </cell>
          <cell r="N1294" t="str">
            <v>2016</v>
          </cell>
          <cell r="P1294">
            <v>603519.5</v>
          </cell>
        </row>
        <row r="1295">
          <cell r="A1295" t="str">
            <v>C35171</v>
          </cell>
          <cell r="N1295" t="str">
            <v>2016</v>
          </cell>
          <cell r="P1295">
            <v>603519.5</v>
          </cell>
        </row>
        <row r="1296">
          <cell r="A1296" t="str">
            <v>C35171</v>
          </cell>
          <cell r="N1296" t="str">
            <v>2016</v>
          </cell>
          <cell r="P1296">
            <v>603519.5</v>
          </cell>
        </row>
        <row r="1297">
          <cell r="A1297" t="str">
            <v>C35171</v>
          </cell>
          <cell r="N1297" t="str">
            <v>2016</v>
          </cell>
          <cell r="P1297">
            <v>603519.5</v>
          </cell>
        </row>
        <row r="1298">
          <cell r="A1298" t="str">
            <v>C35171</v>
          </cell>
          <cell r="N1298" t="str">
            <v>2016</v>
          </cell>
          <cell r="P1298">
            <v>603519.5</v>
          </cell>
        </row>
        <row r="1299">
          <cell r="A1299" t="str">
            <v>C35171</v>
          </cell>
          <cell r="N1299" t="str">
            <v>2016</v>
          </cell>
          <cell r="P1299">
            <v>603519.5</v>
          </cell>
        </row>
        <row r="1300">
          <cell r="A1300" t="str">
            <v>C35171</v>
          </cell>
          <cell r="N1300" t="str">
            <v>2016</v>
          </cell>
          <cell r="P1300">
            <v>603519.5</v>
          </cell>
        </row>
        <row r="1301">
          <cell r="A1301" t="str">
            <v>C35171</v>
          </cell>
          <cell r="N1301" t="str">
            <v>2016</v>
          </cell>
          <cell r="P1301">
            <v>603519.5</v>
          </cell>
        </row>
        <row r="1302">
          <cell r="A1302" t="str">
            <v>C35171</v>
          </cell>
          <cell r="N1302" t="str">
            <v>2016</v>
          </cell>
          <cell r="P1302">
            <v>603519.5</v>
          </cell>
        </row>
        <row r="1303">
          <cell r="A1303" t="str">
            <v>C35171</v>
          </cell>
          <cell r="N1303" t="str">
            <v>2017</v>
          </cell>
          <cell r="P1303">
            <v>415372.3666666667</v>
          </cell>
        </row>
        <row r="1304">
          <cell r="A1304" t="str">
            <v>C35171</v>
          </cell>
          <cell r="N1304" t="str">
            <v>2017</v>
          </cell>
          <cell r="P1304">
            <v>415372.3666666667</v>
          </cell>
        </row>
        <row r="1305">
          <cell r="A1305" t="str">
            <v>C35171</v>
          </cell>
          <cell r="N1305" t="str">
            <v>2017</v>
          </cell>
          <cell r="P1305">
            <v>415372.3666666667</v>
          </cell>
        </row>
        <row r="1306">
          <cell r="A1306" t="str">
            <v>C35171</v>
          </cell>
          <cell r="N1306" t="str">
            <v>2017</v>
          </cell>
          <cell r="P1306">
            <v>415372.3666666667</v>
          </cell>
        </row>
        <row r="1307">
          <cell r="A1307" t="str">
            <v>C35171</v>
          </cell>
          <cell r="N1307" t="str">
            <v>2017</v>
          </cell>
          <cell r="P1307">
            <v>415372.3666666667</v>
          </cell>
        </row>
        <row r="1308">
          <cell r="A1308" t="str">
            <v>C35171</v>
          </cell>
          <cell r="N1308" t="str">
            <v>2017</v>
          </cell>
          <cell r="P1308">
            <v>415372.3666666667</v>
          </cell>
        </row>
        <row r="1309">
          <cell r="A1309" t="str">
            <v>C35171</v>
          </cell>
          <cell r="N1309" t="str">
            <v>2017</v>
          </cell>
          <cell r="P1309">
            <v>415372.3666666667</v>
          </cell>
        </row>
        <row r="1310">
          <cell r="A1310" t="str">
            <v>C35171</v>
          </cell>
          <cell r="N1310" t="str">
            <v>2017</v>
          </cell>
          <cell r="P1310">
            <v>415372.3666666667</v>
          </cell>
        </row>
        <row r="1311">
          <cell r="A1311" t="str">
            <v>C35171</v>
          </cell>
          <cell r="N1311" t="str">
            <v>2017</v>
          </cell>
          <cell r="P1311">
            <v>415372.3666666667</v>
          </cell>
        </row>
        <row r="1312">
          <cell r="A1312" t="str">
            <v>C35171</v>
          </cell>
          <cell r="N1312" t="str">
            <v>2017</v>
          </cell>
          <cell r="P1312">
            <v>415372.3666666667</v>
          </cell>
        </row>
        <row r="1313">
          <cell r="A1313" t="str">
            <v>C35171</v>
          </cell>
          <cell r="N1313" t="str">
            <v>2017</v>
          </cell>
          <cell r="P1313">
            <v>415372.3666666667</v>
          </cell>
        </row>
        <row r="1314">
          <cell r="A1314" t="str">
            <v>C35171</v>
          </cell>
          <cell r="N1314" t="str">
            <v>2017</v>
          </cell>
          <cell r="P1314">
            <v>415372.3666666667</v>
          </cell>
        </row>
        <row r="1315">
          <cell r="A1315" t="str">
            <v>C35171</v>
          </cell>
          <cell r="N1315" t="str">
            <v>2018</v>
          </cell>
          <cell r="P1315">
            <v>291666.66666666669</v>
          </cell>
        </row>
        <row r="1316">
          <cell r="A1316" t="str">
            <v>C35171</v>
          </cell>
          <cell r="N1316" t="str">
            <v>2018</v>
          </cell>
          <cell r="P1316">
            <v>291666.66666666669</v>
          </cell>
        </row>
        <row r="1317">
          <cell r="A1317" t="str">
            <v>C35171</v>
          </cell>
          <cell r="N1317" t="str">
            <v>2018</v>
          </cell>
          <cell r="P1317">
            <v>291666.66666666669</v>
          </cell>
        </row>
        <row r="1318">
          <cell r="A1318" t="str">
            <v>C35171</v>
          </cell>
          <cell r="N1318" t="str">
            <v>2018</v>
          </cell>
          <cell r="P1318">
            <v>291666.66666666669</v>
          </cell>
        </row>
        <row r="1319">
          <cell r="A1319" t="str">
            <v>C35171</v>
          </cell>
          <cell r="N1319" t="str">
            <v>2018</v>
          </cell>
          <cell r="P1319">
            <v>291666.66666666669</v>
          </cell>
        </row>
        <row r="1320">
          <cell r="A1320" t="str">
            <v>C35171</v>
          </cell>
          <cell r="N1320" t="str">
            <v>2018</v>
          </cell>
          <cell r="P1320">
            <v>291666.66666666669</v>
          </cell>
        </row>
        <row r="1321">
          <cell r="A1321" t="str">
            <v>C35171</v>
          </cell>
          <cell r="N1321" t="str">
            <v>2018</v>
          </cell>
          <cell r="P1321">
            <v>291666.66666666669</v>
          </cell>
        </row>
        <row r="1322">
          <cell r="A1322" t="str">
            <v>C35171</v>
          </cell>
          <cell r="N1322" t="str">
            <v>2018</v>
          </cell>
          <cell r="P1322">
            <v>291666.66666666669</v>
          </cell>
        </row>
        <row r="1323">
          <cell r="A1323" t="str">
            <v>C35171</v>
          </cell>
          <cell r="N1323" t="str">
            <v>2018</v>
          </cell>
          <cell r="P1323">
            <v>291666.66666666669</v>
          </cell>
        </row>
        <row r="1324">
          <cell r="A1324" t="str">
            <v>C35171</v>
          </cell>
          <cell r="N1324" t="str">
            <v>2018</v>
          </cell>
          <cell r="P1324">
            <v>291666.66666666669</v>
          </cell>
        </row>
        <row r="1325">
          <cell r="A1325" t="str">
            <v>C35171</v>
          </cell>
          <cell r="N1325" t="str">
            <v>2018</v>
          </cell>
          <cell r="P1325">
            <v>291666.66666666669</v>
          </cell>
        </row>
        <row r="1326">
          <cell r="A1326" t="str">
            <v>C35171</v>
          </cell>
          <cell r="N1326" t="str">
            <v>2018</v>
          </cell>
          <cell r="P1326">
            <v>291666.66666666669</v>
          </cell>
        </row>
        <row r="1327">
          <cell r="A1327" t="str">
            <v>C35172</v>
          </cell>
          <cell r="N1327" t="str">
            <v>2016</v>
          </cell>
          <cell r="P1327">
            <v>55484.75</v>
          </cell>
        </row>
        <row r="1328">
          <cell r="A1328" t="str">
            <v>C35172</v>
          </cell>
          <cell r="N1328" t="str">
            <v>2016</v>
          </cell>
          <cell r="P1328">
            <v>55484.75</v>
          </cell>
        </row>
        <row r="1329">
          <cell r="A1329" t="str">
            <v>C35172</v>
          </cell>
          <cell r="N1329" t="str">
            <v>2016</v>
          </cell>
          <cell r="P1329">
            <v>55484.75</v>
          </cell>
        </row>
        <row r="1330">
          <cell r="A1330" t="str">
            <v>C35172</v>
          </cell>
          <cell r="N1330" t="str">
            <v>2016</v>
          </cell>
          <cell r="P1330">
            <v>55484.75</v>
          </cell>
        </row>
        <row r="1331">
          <cell r="A1331" t="str">
            <v>C35172</v>
          </cell>
          <cell r="N1331" t="str">
            <v>2016</v>
          </cell>
          <cell r="P1331">
            <v>55484.75</v>
          </cell>
        </row>
        <row r="1332">
          <cell r="A1332" t="str">
            <v>C35172</v>
          </cell>
          <cell r="N1332" t="str">
            <v>2016</v>
          </cell>
          <cell r="P1332">
            <v>55484.75</v>
          </cell>
        </row>
        <row r="1333">
          <cell r="A1333" t="str">
            <v>C35172</v>
          </cell>
          <cell r="N1333" t="str">
            <v>2016</v>
          </cell>
          <cell r="P1333">
            <v>55484.75</v>
          </cell>
        </row>
        <row r="1334">
          <cell r="A1334" t="str">
            <v>C35172</v>
          </cell>
          <cell r="N1334" t="str">
            <v>2016</v>
          </cell>
          <cell r="P1334">
            <v>55484.75</v>
          </cell>
        </row>
        <row r="1335">
          <cell r="A1335" t="str">
            <v>C35172</v>
          </cell>
          <cell r="N1335" t="str">
            <v>2016</v>
          </cell>
          <cell r="P1335">
            <v>55484.75</v>
          </cell>
        </row>
        <row r="1336">
          <cell r="A1336" t="str">
            <v>C35172</v>
          </cell>
          <cell r="N1336" t="str">
            <v>2016</v>
          </cell>
          <cell r="P1336">
            <v>55484.75</v>
          </cell>
        </row>
        <row r="1337">
          <cell r="A1337" t="str">
            <v>C35172</v>
          </cell>
          <cell r="N1337" t="str">
            <v>2016</v>
          </cell>
          <cell r="P1337">
            <v>55484.75</v>
          </cell>
        </row>
        <row r="1338">
          <cell r="A1338" t="str">
            <v>C35172</v>
          </cell>
          <cell r="N1338" t="str">
            <v>2016</v>
          </cell>
          <cell r="P1338">
            <v>55484.75</v>
          </cell>
        </row>
        <row r="1339">
          <cell r="A1339" t="str">
            <v>C35172</v>
          </cell>
          <cell r="N1339" t="str">
            <v>2017</v>
          </cell>
          <cell r="P1339">
            <v>55484.75</v>
          </cell>
        </row>
        <row r="1340">
          <cell r="A1340" t="str">
            <v>C35172</v>
          </cell>
          <cell r="N1340" t="str">
            <v>2017</v>
          </cell>
          <cell r="P1340">
            <v>55484.75</v>
          </cell>
        </row>
        <row r="1341">
          <cell r="A1341" t="str">
            <v>C35172</v>
          </cell>
          <cell r="N1341" t="str">
            <v>2017</v>
          </cell>
          <cell r="P1341">
            <v>55484.75</v>
          </cell>
        </row>
        <row r="1342">
          <cell r="A1342" t="str">
            <v>C35172</v>
          </cell>
          <cell r="N1342" t="str">
            <v>2017</v>
          </cell>
          <cell r="P1342">
            <v>55484.75</v>
          </cell>
        </row>
        <row r="1343">
          <cell r="A1343" t="str">
            <v>C35172</v>
          </cell>
          <cell r="N1343" t="str">
            <v>2017</v>
          </cell>
          <cell r="P1343">
            <v>55484.75</v>
          </cell>
        </row>
        <row r="1344">
          <cell r="A1344" t="str">
            <v>C35172</v>
          </cell>
          <cell r="N1344" t="str">
            <v>2017</v>
          </cell>
          <cell r="P1344">
            <v>55484.75</v>
          </cell>
        </row>
        <row r="1345">
          <cell r="A1345" t="str">
            <v>C35172</v>
          </cell>
          <cell r="N1345" t="str">
            <v>2017</v>
          </cell>
          <cell r="P1345">
            <v>55484.75</v>
          </cell>
        </row>
        <row r="1346">
          <cell r="A1346" t="str">
            <v>C35172</v>
          </cell>
          <cell r="N1346" t="str">
            <v>2017</v>
          </cell>
          <cell r="P1346">
            <v>55484.75</v>
          </cell>
        </row>
        <row r="1347">
          <cell r="A1347" t="str">
            <v>C35172</v>
          </cell>
          <cell r="N1347" t="str">
            <v>2017</v>
          </cell>
          <cell r="P1347">
            <v>55484.75</v>
          </cell>
        </row>
        <row r="1348">
          <cell r="A1348" t="str">
            <v>C35172</v>
          </cell>
          <cell r="N1348" t="str">
            <v>2017</v>
          </cell>
          <cell r="P1348">
            <v>55484.75</v>
          </cell>
        </row>
        <row r="1349">
          <cell r="A1349" t="str">
            <v>C35172</v>
          </cell>
          <cell r="N1349" t="str">
            <v>2017</v>
          </cell>
          <cell r="P1349">
            <v>55484.75</v>
          </cell>
        </row>
        <row r="1350">
          <cell r="A1350" t="str">
            <v>C35172</v>
          </cell>
          <cell r="N1350" t="str">
            <v>2017</v>
          </cell>
          <cell r="P1350">
            <v>55484.75</v>
          </cell>
        </row>
        <row r="1351">
          <cell r="A1351" t="str">
            <v>C35172</v>
          </cell>
          <cell r="N1351" t="str">
            <v>2018</v>
          </cell>
          <cell r="P1351">
            <v>55484.666666666664</v>
          </cell>
        </row>
        <row r="1352">
          <cell r="A1352" t="str">
            <v>C35172</v>
          </cell>
          <cell r="N1352" t="str">
            <v>2018</v>
          </cell>
          <cell r="P1352">
            <v>55484.666666666664</v>
          </cell>
        </row>
        <row r="1353">
          <cell r="A1353" t="str">
            <v>C35172</v>
          </cell>
          <cell r="N1353" t="str">
            <v>2018</v>
          </cell>
          <cell r="P1353">
            <v>55484.666666666664</v>
          </cell>
        </row>
        <row r="1354">
          <cell r="A1354" t="str">
            <v>C35172</v>
          </cell>
          <cell r="N1354" t="str">
            <v>2018</v>
          </cell>
          <cell r="P1354">
            <v>55484.666666666664</v>
          </cell>
        </row>
        <row r="1355">
          <cell r="A1355" t="str">
            <v>C35172</v>
          </cell>
          <cell r="N1355" t="str">
            <v>2018</v>
          </cell>
          <cell r="P1355">
            <v>55484.666666666664</v>
          </cell>
        </row>
        <row r="1356">
          <cell r="A1356" t="str">
            <v>C35172</v>
          </cell>
          <cell r="N1356" t="str">
            <v>2018</v>
          </cell>
          <cell r="P1356">
            <v>55484.666666666664</v>
          </cell>
        </row>
        <row r="1357">
          <cell r="A1357" t="str">
            <v>C35172</v>
          </cell>
          <cell r="N1357" t="str">
            <v>2018</v>
          </cell>
          <cell r="P1357">
            <v>55484.666666666664</v>
          </cell>
        </row>
        <row r="1358">
          <cell r="A1358" t="str">
            <v>C35172</v>
          </cell>
          <cell r="N1358" t="str">
            <v>2018</v>
          </cell>
          <cell r="P1358">
            <v>55484.666666666664</v>
          </cell>
        </row>
        <row r="1359">
          <cell r="A1359" t="str">
            <v>C35172</v>
          </cell>
          <cell r="N1359" t="str">
            <v>2018</v>
          </cell>
          <cell r="P1359">
            <v>55484.666666666664</v>
          </cell>
        </row>
        <row r="1360">
          <cell r="A1360" t="str">
            <v>C35172</v>
          </cell>
          <cell r="N1360" t="str">
            <v>2018</v>
          </cell>
          <cell r="P1360">
            <v>55484.666666666664</v>
          </cell>
        </row>
        <row r="1361">
          <cell r="A1361" t="str">
            <v>C35172</v>
          </cell>
          <cell r="N1361" t="str">
            <v>2018</v>
          </cell>
          <cell r="P1361">
            <v>55484.666666666664</v>
          </cell>
        </row>
        <row r="1362">
          <cell r="A1362" t="str">
            <v>C35172</v>
          </cell>
          <cell r="N1362" t="str">
            <v>2018</v>
          </cell>
          <cell r="P1362">
            <v>55484.666666666664</v>
          </cell>
        </row>
        <row r="1363">
          <cell r="A1363" t="str">
            <v>C35866</v>
          </cell>
          <cell r="N1363" t="str">
            <v>2014</v>
          </cell>
          <cell r="P1363">
            <v>3584.4420131291026</v>
          </cell>
        </row>
        <row r="1364">
          <cell r="A1364" t="str">
            <v>C35866</v>
          </cell>
          <cell r="N1364" t="str">
            <v>2014</v>
          </cell>
          <cell r="P1364">
            <v>194.60623632385102</v>
          </cell>
        </row>
        <row r="1365">
          <cell r="A1365" t="str">
            <v>C35866</v>
          </cell>
          <cell r="N1365" t="str">
            <v>2014</v>
          </cell>
          <cell r="P1365">
            <v>15011.801750547047</v>
          </cell>
        </row>
        <row r="1366">
          <cell r="A1366" t="str">
            <v>C35866</v>
          </cell>
          <cell r="N1366" t="str">
            <v>2014</v>
          </cell>
          <cell r="P1366">
            <v>8350</v>
          </cell>
        </row>
        <row r="1367">
          <cell r="A1367" t="str">
            <v>C35866</v>
          </cell>
          <cell r="N1367" t="str">
            <v>2015</v>
          </cell>
          <cell r="P1367">
            <v>18000</v>
          </cell>
        </row>
        <row r="1368">
          <cell r="A1368" t="str">
            <v>C35866</v>
          </cell>
          <cell r="N1368" t="str">
            <v>2015</v>
          </cell>
          <cell r="P1368">
            <v>707884</v>
          </cell>
        </row>
        <row r="1369">
          <cell r="A1369" t="str">
            <v>C35866</v>
          </cell>
          <cell r="N1369" t="str">
            <v>2015</v>
          </cell>
          <cell r="P1369">
            <v>5045</v>
          </cell>
        </row>
        <row r="1370">
          <cell r="A1370" t="str">
            <v>C35866</v>
          </cell>
          <cell r="N1370" t="str">
            <v>2015</v>
          </cell>
          <cell r="P1370">
            <v>290300</v>
          </cell>
        </row>
        <row r="1371">
          <cell r="A1371" t="str">
            <v>C35866</v>
          </cell>
          <cell r="N1371" t="str">
            <v>2015</v>
          </cell>
          <cell r="P1371">
            <v>3728202</v>
          </cell>
        </row>
        <row r="1372">
          <cell r="A1372" t="str">
            <v>C35866</v>
          </cell>
          <cell r="N1372" t="str">
            <v>2015</v>
          </cell>
          <cell r="P1372">
            <v>970550</v>
          </cell>
        </row>
        <row r="1373">
          <cell r="A1373" t="str">
            <v>C35866</v>
          </cell>
          <cell r="N1373" t="str">
            <v>2015</v>
          </cell>
          <cell r="P1373">
            <v>538596</v>
          </cell>
        </row>
        <row r="1374">
          <cell r="A1374" t="str">
            <v>C35866</v>
          </cell>
          <cell r="N1374" t="str">
            <v>2015</v>
          </cell>
          <cell r="P1374">
            <v>1411302</v>
          </cell>
        </row>
        <row r="1375">
          <cell r="A1375" t="str">
            <v>C35866</v>
          </cell>
          <cell r="N1375" t="str">
            <v>2015</v>
          </cell>
          <cell r="P1375">
            <v>416352</v>
          </cell>
        </row>
        <row r="1376">
          <cell r="A1376" t="str">
            <v>C35866</v>
          </cell>
          <cell r="N1376" t="str">
            <v>2016</v>
          </cell>
          <cell r="P1376">
            <v>543278.5</v>
          </cell>
        </row>
        <row r="1377">
          <cell r="A1377" t="str">
            <v>C35866</v>
          </cell>
          <cell r="N1377" t="str">
            <v>2016</v>
          </cell>
          <cell r="P1377">
            <v>543278.5</v>
          </cell>
        </row>
        <row r="1378">
          <cell r="A1378" t="str">
            <v>C35866</v>
          </cell>
          <cell r="N1378" t="str">
            <v>2016</v>
          </cell>
          <cell r="P1378">
            <v>543278.5</v>
          </cell>
        </row>
        <row r="1379">
          <cell r="A1379" t="str">
            <v>C35866</v>
          </cell>
          <cell r="N1379" t="str">
            <v>2016</v>
          </cell>
          <cell r="P1379">
            <v>543278.5</v>
          </cell>
        </row>
        <row r="1380">
          <cell r="A1380" t="str">
            <v>C35866</v>
          </cell>
          <cell r="N1380" t="str">
            <v>2016</v>
          </cell>
          <cell r="P1380">
            <v>543278.5</v>
          </cell>
        </row>
        <row r="1381">
          <cell r="A1381" t="str">
            <v>C35866</v>
          </cell>
          <cell r="N1381" t="str">
            <v>2016</v>
          </cell>
          <cell r="P1381">
            <v>543278.5</v>
          </cell>
        </row>
        <row r="1382">
          <cell r="A1382" t="str">
            <v>C35866</v>
          </cell>
          <cell r="N1382" t="str">
            <v>2016</v>
          </cell>
          <cell r="P1382">
            <v>543278.5</v>
          </cell>
        </row>
        <row r="1383">
          <cell r="A1383" t="str">
            <v>C35866</v>
          </cell>
          <cell r="N1383" t="str">
            <v>2016</v>
          </cell>
          <cell r="P1383">
            <v>543278.5</v>
          </cell>
        </row>
        <row r="1384">
          <cell r="A1384" t="str">
            <v>C35866</v>
          </cell>
          <cell r="N1384" t="str">
            <v>2016</v>
          </cell>
          <cell r="P1384">
            <v>543278.5</v>
          </cell>
        </row>
        <row r="1385">
          <cell r="A1385" t="str">
            <v>C35866</v>
          </cell>
          <cell r="N1385" t="str">
            <v>2016</v>
          </cell>
          <cell r="P1385">
            <v>543278.5</v>
          </cell>
        </row>
        <row r="1386">
          <cell r="A1386" t="str">
            <v>C35866</v>
          </cell>
          <cell r="N1386" t="str">
            <v>2016</v>
          </cell>
          <cell r="P1386">
            <v>543278.5</v>
          </cell>
        </row>
        <row r="1387">
          <cell r="A1387" t="str">
            <v>C35866</v>
          </cell>
          <cell r="N1387" t="str">
            <v>2016</v>
          </cell>
          <cell r="P1387">
            <v>543278.5</v>
          </cell>
        </row>
        <row r="1388">
          <cell r="A1388" t="str">
            <v>C35866</v>
          </cell>
          <cell r="N1388" t="str">
            <v>2017</v>
          </cell>
          <cell r="P1388">
            <v>622757.08333333337</v>
          </cell>
        </row>
        <row r="1389">
          <cell r="A1389" t="str">
            <v>C35866</v>
          </cell>
          <cell r="N1389" t="str">
            <v>2017</v>
          </cell>
          <cell r="P1389">
            <v>622757.08333333337</v>
          </cell>
        </row>
        <row r="1390">
          <cell r="A1390" t="str">
            <v>C35866</v>
          </cell>
          <cell r="N1390" t="str">
            <v>2017</v>
          </cell>
          <cell r="P1390">
            <v>622757.08333333337</v>
          </cell>
        </row>
        <row r="1391">
          <cell r="A1391" t="str">
            <v>C35866</v>
          </cell>
          <cell r="N1391" t="str">
            <v>2017</v>
          </cell>
          <cell r="P1391">
            <v>622757.08333333337</v>
          </cell>
        </row>
        <row r="1392">
          <cell r="A1392" t="str">
            <v>C35866</v>
          </cell>
          <cell r="N1392" t="str">
            <v>2017</v>
          </cell>
          <cell r="P1392">
            <v>622757.08333333337</v>
          </cell>
        </row>
        <row r="1393">
          <cell r="A1393" t="str">
            <v>C35866</v>
          </cell>
          <cell r="N1393" t="str">
            <v>2017</v>
          </cell>
          <cell r="P1393">
            <v>622757.08333333337</v>
          </cell>
        </row>
        <row r="1394">
          <cell r="A1394" t="str">
            <v>C35866</v>
          </cell>
          <cell r="N1394" t="str">
            <v>2017</v>
          </cell>
          <cell r="P1394">
            <v>622757.08333333337</v>
          </cell>
        </row>
        <row r="1395">
          <cell r="A1395" t="str">
            <v>C35866</v>
          </cell>
          <cell r="N1395" t="str">
            <v>2017</v>
          </cell>
          <cell r="P1395">
            <v>622757.08333333337</v>
          </cell>
        </row>
        <row r="1396">
          <cell r="A1396" t="str">
            <v>C35866</v>
          </cell>
          <cell r="N1396" t="str">
            <v>2017</v>
          </cell>
          <cell r="P1396">
            <v>622757.08333333337</v>
          </cell>
        </row>
        <row r="1397">
          <cell r="A1397" t="str">
            <v>C35866</v>
          </cell>
          <cell r="N1397" t="str">
            <v>2017</v>
          </cell>
          <cell r="P1397">
            <v>622757.08333333337</v>
          </cell>
        </row>
        <row r="1398">
          <cell r="A1398" t="str">
            <v>C35866</v>
          </cell>
          <cell r="N1398" t="str">
            <v>2017</v>
          </cell>
          <cell r="P1398">
            <v>622757.08333333337</v>
          </cell>
        </row>
        <row r="1399">
          <cell r="A1399" t="str">
            <v>C35866</v>
          </cell>
          <cell r="N1399" t="str">
            <v>2017</v>
          </cell>
          <cell r="P1399">
            <v>622757.08333333337</v>
          </cell>
        </row>
        <row r="1400">
          <cell r="A1400" t="str">
            <v>C35866</v>
          </cell>
          <cell r="N1400" t="str">
            <v>2018</v>
          </cell>
          <cell r="P1400">
            <v>242354.58333333334</v>
          </cell>
        </row>
        <row r="1401">
          <cell r="A1401" t="str">
            <v>C35866</v>
          </cell>
          <cell r="N1401" t="str">
            <v>2018</v>
          </cell>
          <cell r="P1401">
            <v>242354.58333333334</v>
          </cell>
        </row>
        <row r="1402">
          <cell r="A1402" t="str">
            <v>C35866</v>
          </cell>
          <cell r="N1402" t="str">
            <v>2018</v>
          </cell>
          <cell r="P1402">
            <v>242354.58333333334</v>
          </cell>
        </row>
        <row r="1403">
          <cell r="A1403" t="str">
            <v>C35866</v>
          </cell>
          <cell r="N1403" t="str">
            <v>2018</v>
          </cell>
          <cell r="P1403">
            <v>242354.58333333334</v>
          </cell>
        </row>
        <row r="1404">
          <cell r="A1404" t="str">
            <v>C35866</v>
          </cell>
          <cell r="N1404" t="str">
            <v>2018</v>
          </cell>
          <cell r="P1404">
            <v>242354.58333333334</v>
          </cell>
        </row>
        <row r="1405">
          <cell r="A1405" t="str">
            <v>C35866</v>
          </cell>
          <cell r="N1405" t="str">
            <v>2018</v>
          </cell>
          <cell r="P1405">
            <v>242354.58333333334</v>
          </cell>
        </row>
        <row r="1406">
          <cell r="A1406" t="str">
            <v>C35866</v>
          </cell>
          <cell r="N1406" t="str">
            <v>2018</v>
          </cell>
          <cell r="P1406">
            <v>242354.58333333334</v>
          </cell>
        </row>
        <row r="1407">
          <cell r="A1407" t="str">
            <v>C35866</v>
          </cell>
          <cell r="N1407" t="str">
            <v>2018</v>
          </cell>
          <cell r="P1407">
            <v>242354.58333333334</v>
          </cell>
        </row>
        <row r="1408">
          <cell r="A1408" t="str">
            <v>C35866</v>
          </cell>
          <cell r="N1408" t="str">
            <v>2018</v>
          </cell>
          <cell r="P1408">
            <v>242354.58333333334</v>
          </cell>
        </row>
        <row r="1409">
          <cell r="A1409" t="str">
            <v>C35866</v>
          </cell>
          <cell r="N1409" t="str">
            <v>2018</v>
          </cell>
          <cell r="P1409">
            <v>242354.58333333334</v>
          </cell>
        </row>
        <row r="1410">
          <cell r="A1410" t="str">
            <v>C35866</v>
          </cell>
          <cell r="N1410" t="str">
            <v>2018</v>
          </cell>
          <cell r="P1410">
            <v>242354.58333333334</v>
          </cell>
        </row>
        <row r="1411">
          <cell r="A1411" t="str">
            <v>C35866</v>
          </cell>
          <cell r="N1411" t="str">
            <v>2018</v>
          </cell>
          <cell r="P1411">
            <v>242354.58333333334</v>
          </cell>
        </row>
        <row r="1412">
          <cell r="A1412" t="str">
            <v>C35866</v>
          </cell>
          <cell r="N1412" t="str">
            <v>2019</v>
          </cell>
          <cell r="P1412">
            <v>230214.76666666669</v>
          </cell>
        </row>
        <row r="1413">
          <cell r="A1413" t="str">
            <v>C35866</v>
          </cell>
          <cell r="N1413" t="str">
            <v>2019</v>
          </cell>
          <cell r="P1413">
            <v>230214.76666666669</v>
          </cell>
        </row>
        <row r="1414">
          <cell r="A1414" t="str">
            <v>C35866</v>
          </cell>
          <cell r="N1414" t="str">
            <v>2019</v>
          </cell>
          <cell r="P1414">
            <v>230214.76666666669</v>
          </cell>
        </row>
        <row r="1415">
          <cell r="A1415" t="str">
            <v>C35866</v>
          </cell>
          <cell r="N1415" t="str">
            <v>2019</v>
          </cell>
          <cell r="P1415">
            <v>230214.76666666669</v>
          </cell>
        </row>
        <row r="1416">
          <cell r="A1416" t="str">
            <v>C35866</v>
          </cell>
          <cell r="N1416" t="str">
            <v>2019</v>
          </cell>
          <cell r="P1416">
            <v>230214.76666666669</v>
          </cell>
        </row>
        <row r="1417">
          <cell r="A1417" t="str">
            <v>C35866</v>
          </cell>
          <cell r="N1417" t="str">
            <v>2019</v>
          </cell>
          <cell r="P1417">
            <v>230214.76666666669</v>
          </cell>
        </row>
        <row r="1418">
          <cell r="A1418" t="str">
            <v>C35866</v>
          </cell>
          <cell r="N1418" t="str">
            <v>2019</v>
          </cell>
          <cell r="P1418">
            <v>230214.76666666669</v>
          </cell>
        </row>
        <row r="1419">
          <cell r="A1419" t="str">
            <v>C35866</v>
          </cell>
          <cell r="N1419" t="str">
            <v>2019</v>
          </cell>
          <cell r="P1419">
            <v>230214.76666666669</v>
          </cell>
        </row>
        <row r="1420">
          <cell r="A1420" t="str">
            <v>C35866</v>
          </cell>
          <cell r="N1420" t="str">
            <v>2019</v>
          </cell>
          <cell r="P1420">
            <v>230214.76666666669</v>
          </cell>
        </row>
        <row r="1421">
          <cell r="A1421" t="str">
            <v>C35866</v>
          </cell>
          <cell r="N1421" t="str">
            <v>2019</v>
          </cell>
          <cell r="P1421">
            <v>230214.76666666669</v>
          </cell>
        </row>
        <row r="1422">
          <cell r="A1422" t="str">
            <v>C35866</v>
          </cell>
          <cell r="N1422" t="str">
            <v>2019</v>
          </cell>
          <cell r="P1422">
            <v>230214.76666666669</v>
          </cell>
        </row>
        <row r="1423">
          <cell r="A1423" t="str">
            <v>C35866</v>
          </cell>
          <cell r="N1423" t="str">
            <v>2019</v>
          </cell>
          <cell r="P1423">
            <v>230214.76666666669</v>
          </cell>
        </row>
        <row r="1424">
          <cell r="A1424" t="str">
            <v>C37609</v>
          </cell>
          <cell r="N1424" t="str">
            <v>2014</v>
          </cell>
          <cell r="P1424">
            <v>121752.41702407002</v>
          </cell>
        </row>
        <row r="1425">
          <cell r="A1425" t="str">
            <v>C37609</v>
          </cell>
          <cell r="N1425" t="str">
            <v>2014</v>
          </cell>
          <cell r="P1425">
            <v>161211.44936542655</v>
          </cell>
        </row>
        <row r="1426">
          <cell r="A1426" t="str">
            <v>C37609</v>
          </cell>
          <cell r="N1426" t="str">
            <v>2014</v>
          </cell>
          <cell r="P1426">
            <v>111664.49282275727</v>
          </cell>
        </row>
        <row r="1427">
          <cell r="A1427" t="str">
            <v>C37609</v>
          </cell>
          <cell r="N1427" t="str">
            <v>2014</v>
          </cell>
          <cell r="P1427">
            <v>237831.649606127</v>
          </cell>
        </row>
        <row r="1428">
          <cell r="A1428" t="str">
            <v>C37609</v>
          </cell>
          <cell r="N1428" t="str">
            <v>2014</v>
          </cell>
          <cell r="P1428">
            <v>168830.39094091894</v>
          </cell>
        </row>
        <row r="1429">
          <cell r="A1429" t="str">
            <v>C37609</v>
          </cell>
          <cell r="N1429" t="str">
            <v>2014</v>
          </cell>
          <cell r="P1429">
            <v>138313.46374179429</v>
          </cell>
        </row>
        <row r="1430">
          <cell r="A1430" t="str">
            <v>C37609</v>
          </cell>
          <cell r="N1430" t="str">
            <v>2014</v>
          </cell>
          <cell r="P1430">
            <v>227420.34094091906</v>
          </cell>
        </row>
        <row r="1431">
          <cell r="A1431" t="str">
            <v>C37609</v>
          </cell>
          <cell r="N1431" t="str">
            <v>2014</v>
          </cell>
          <cell r="P1431">
            <v>158677.60437747993</v>
          </cell>
        </row>
        <row r="1432">
          <cell r="A1432" t="str">
            <v>C37609</v>
          </cell>
          <cell r="N1432" t="str">
            <v>2014</v>
          </cell>
          <cell r="P1432">
            <v>131581.00656455138</v>
          </cell>
        </row>
        <row r="1433">
          <cell r="A1433" t="str">
            <v>C37609</v>
          </cell>
          <cell r="N1433" t="str">
            <v>2014</v>
          </cell>
          <cell r="P1433">
            <v>142561.47878151888</v>
          </cell>
        </row>
        <row r="1434">
          <cell r="A1434" t="str">
            <v>C37609</v>
          </cell>
          <cell r="N1434" t="str">
            <v>2014</v>
          </cell>
          <cell r="P1434">
            <v>138150</v>
          </cell>
        </row>
        <row r="1435">
          <cell r="A1435" t="str">
            <v>C37609</v>
          </cell>
          <cell r="N1435" t="str">
            <v>2014</v>
          </cell>
          <cell r="P1435">
            <v>43627.669999999984</v>
          </cell>
        </row>
        <row r="1436">
          <cell r="A1436" t="str">
            <v>C37609</v>
          </cell>
          <cell r="N1436" t="str">
            <v>2015</v>
          </cell>
          <cell r="P1436">
            <v>198851.5</v>
          </cell>
        </row>
        <row r="1437">
          <cell r="A1437" t="str">
            <v>C37609</v>
          </cell>
          <cell r="N1437" t="str">
            <v>2015</v>
          </cell>
          <cell r="P1437">
            <v>416410.5</v>
          </cell>
        </row>
        <row r="1438">
          <cell r="A1438" t="str">
            <v>C37609</v>
          </cell>
          <cell r="N1438" t="str">
            <v>2015</v>
          </cell>
          <cell r="P1438">
            <v>416410.5</v>
          </cell>
        </row>
        <row r="1439">
          <cell r="A1439" t="str">
            <v>C37609</v>
          </cell>
          <cell r="N1439" t="str">
            <v>2015</v>
          </cell>
          <cell r="P1439">
            <v>416410.5</v>
          </cell>
        </row>
        <row r="1440">
          <cell r="A1440" t="str">
            <v>C37609</v>
          </cell>
          <cell r="N1440" t="str">
            <v>2015</v>
          </cell>
          <cell r="P1440">
            <v>416410.5</v>
          </cell>
        </row>
        <row r="1441">
          <cell r="A1441" t="str">
            <v>C37609</v>
          </cell>
          <cell r="N1441" t="str">
            <v>2015</v>
          </cell>
          <cell r="P1441">
            <v>416410.5</v>
          </cell>
        </row>
        <row r="1442">
          <cell r="A1442" t="str">
            <v>C37609</v>
          </cell>
          <cell r="N1442" t="str">
            <v>2015</v>
          </cell>
          <cell r="P1442">
            <v>416410.5</v>
          </cell>
        </row>
        <row r="1443">
          <cell r="A1443" t="str">
            <v>C37609</v>
          </cell>
          <cell r="N1443" t="str">
            <v>2015</v>
          </cell>
          <cell r="P1443">
            <v>416410.5</v>
          </cell>
        </row>
        <row r="1444">
          <cell r="A1444" t="str">
            <v>C37609</v>
          </cell>
          <cell r="N1444" t="str">
            <v>2015</v>
          </cell>
          <cell r="P1444">
            <v>416410.5</v>
          </cell>
        </row>
        <row r="1445">
          <cell r="A1445" t="str">
            <v>C37609</v>
          </cell>
          <cell r="N1445" t="str">
            <v>2015</v>
          </cell>
          <cell r="P1445">
            <v>416410.5</v>
          </cell>
        </row>
        <row r="1446">
          <cell r="A1446" t="str">
            <v>C37609</v>
          </cell>
          <cell r="N1446" t="str">
            <v>2015</v>
          </cell>
          <cell r="P1446">
            <v>416410.5</v>
          </cell>
        </row>
        <row r="1447">
          <cell r="A1447" t="str">
            <v>C37609</v>
          </cell>
          <cell r="N1447" t="str">
            <v>2015</v>
          </cell>
          <cell r="P1447">
            <v>397890.5</v>
          </cell>
        </row>
        <row r="1448">
          <cell r="A1448" t="str">
            <v>C37609</v>
          </cell>
          <cell r="N1448" t="str">
            <v>2016</v>
          </cell>
          <cell r="P1448">
            <v>437442.41666666669</v>
          </cell>
        </row>
        <row r="1449">
          <cell r="A1449" t="str">
            <v>C37609</v>
          </cell>
          <cell r="N1449" t="str">
            <v>2016</v>
          </cell>
          <cell r="P1449">
            <v>437442.41666666669</v>
          </cell>
        </row>
        <row r="1450">
          <cell r="A1450" t="str">
            <v>C37609</v>
          </cell>
          <cell r="N1450" t="str">
            <v>2016</v>
          </cell>
          <cell r="P1450">
            <v>437442.41666666669</v>
          </cell>
        </row>
        <row r="1451">
          <cell r="A1451" t="str">
            <v>C37609</v>
          </cell>
          <cell r="N1451" t="str">
            <v>2016</v>
          </cell>
          <cell r="P1451">
            <v>437442.41666666669</v>
          </cell>
        </row>
        <row r="1452">
          <cell r="A1452" t="str">
            <v>C37609</v>
          </cell>
          <cell r="N1452" t="str">
            <v>2016</v>
          </cell>
          <cell r="P1452">
            <v>437442.41666666669</v>
          </cell>
        </row>
        <row r="1453">
          <cell r="A1453" t="str">
            <v>C37609</v>
          </cell>
          <cell r="N1453" t="str">
            <v>2016</v>
          </cell>
          <cell r="P1453">
            <v>437442.41666666669</v>
          </cell>
        </row>
        <row r="1454">
          <cell r="A1454" t="str">
            <v>C37609</v>
          </cell>
          <cell r="N1454" t="str">
            <v>2016</v>
          </cell>
          <cell r="P1454">
            <v>437442.41666666669</v>
          </cell>
        </row>
        <row r="1455">
          <cell r="A1455" t="str">
            <v>C37609</v>
          </cell>
          <cell r="N1455" t="str">
            <v>2016</v>
          </cell>
          <cell r="P1455">
            <v>437442.41666666669</v>
          </cell>
        </row>
        <row r="1456">
          <cell r="A1456" t="str">
            <v>C37609</v>
          </cell>
          <cell r="N1456" t="str">
            <v>2016</v>
          </cell>
          <cell r="P1456">
            <v>437442.41666666669</v>
          </cell>
        </row>
        <row r="1457">
          <cell r="A1457" t="str">
            <v>C37609</v>
          </cell>
          <cell r="N1457" t="str">
            <v>2016</v>
          </cell>
          <cell r="P1457">
            <v>437442.41666666669</v>
          </cell>
        </row>
        <row r="1458">
          <cell r="A1458" t="str">
            <v>C37609</v>
          </cell>
          <cell r="N1458" t="str">
            <v>2016</v>
          </cell>
          <cell r="P1458">
            <v>437442.41666666669</v>
          </cell>
        </row>
        <row r="1459">
          <cell r="A1459" t="str">
            <v>C37609</v>
          </cell>
          <cell r="N1459" t="str">
            <v>2016</v>
          </cell>
          <cell r="P1459">
            <v>437442.41666666669</v>
          </cell>
        </row>
        <row r="1460">
          <cell r="A1460" t="str">
            <v>C37609</v>
          </cell>
          <cell r="N1460" t="str">
            <v>2017</v>
          </cell>
          <cell r="P1460">
            <v>433116.75</v>
          </cell>
        </row>
        <row r="1461">
          <cell r="A1461" t="str">
            <v>C37609</v>
          </cell>
          <cell r="N1461" t="str">
            <v>2017</v>
          </cell>
          <cell r="P1461">
            <v>433116.75</v>
          </cell>
        </row>
        <row r="1462">
          <cell r="A1462" t="str">
            <v>C37609</v>
          </cell>
          <cell r="N1462" t="str">
            <v>2017</v>
          </cell>
          <cell r="P1462">
            <v>433116.75</v>
          </cell>
        </row>
        <row r="1463">
          <cell r="A1463" t="str">
            <v>C37609</v>
          </cell>
          <cell r="N1463" t="str">
            <v>2017</v>
          </cell>
          <cell r="P1463">
            <v>433116.75</v>
          </cell>
        </row>
        <row r="1464">
          <cell r="A1464" t="str">
            <v>C37609</v>
          </cell>
          <cell r="N1464" t="str">
            <v>2017</v>
          </cell>
          <cell r="P1464">
            <v>433116.75</v>
          </cell>
        </row>
        <row r="1465">
          <cell r="A1465" t="str">
            <v>C37609</v>
          </cell>
          <cell r="N1465" t="str">
            <v>2017</v>
          </cell>
          <cell r="P1465">
            <v>433116.75</v>
          </cell>
        </row>
        <row r="1466">
          <cell r="A1466" t="str">
            <v>C37609</v>
          </cell>
          <cell r="N1466" t="str">
            <v>2017</v>
          </cell>
          <cell r="P1466">
            <v>433116.75</v>
          </cell>
        </row>
        <row r="1467">
          <cell r="A1467" t="str">
            <v>C37609</v>
          </cell>
          <cell r="N1467" t="str">
            <v>2017</v>
          </cell>
          <cell r="P1467">
            <v>433116.75</v>
          </cell>
        </row>
        <row r="1468">
          <cell r="A1468" t="str">
            <v>C37609</v>
          </cell>
          <cell r="N1468" t="str">
            <v>2017</v>
          </cell>
          <cell r="P1468">
            <v>433116.75</v>
          </cell>
        </row>
        <row r="1469">
          <cell r="A1469" t="str">
            <v>C37609</v>
          </cell>
          <cell r="N1469" t="str">
            <v>2017</v>
          </cell>
          <cell r="P1469">
            <v>433116.75</v>
          </cell>
        </row>
        <row r="1470">
          <cell r="A1470" t="str">
            <v>C37609</v>
          </cell>
          <cell r="N1470" t="str">
            <v>2017</v>
          </cell>
          <cell r="P1470">
            <v>433116.75</v>
          </cell>
        </row>
        <row r="1471">
          <cell r="A1471" t="str">
            <v>C37609</v>
          </cell>
          <cell r="N1471" t="str">
            <v>2017</v>
          </cell>
          <cell r="P1471">
            <v>433116.75</v>
          </cell>
        </row>
        <row r="1472">
          <cell r="A1472" t="str">
            <v>C37609</v>
          </cell>
          <cell r="N1472" t="str">
            <v>2018</v>
          </cell>
          <cell r="P1472">
            <v>311200.08333333331</v>
          </cell>
        </row>
        <row r="1473">
          <cell r="A1473" t="str">
            <v>C37609</v>
          </cell>
          <cell r="N1473" t="str">
            <v>2018</v>
          </cell>
          <cell r="P1473">
            <v>311200.08333333331</v>
          </cell>
        </row>
        <row r="1474">
          <cell r="A1474" t="str">
            <v>C37609</v>
          </cell>
          <cell r="N1474" t="str">
            <v>2018</v>
          </cell>
          <cell r="P1474">
            <v>311200.08333333331</v>
          </cell>
        </row>
        <row r="1475">
          <cell r="A1475" t="str">
            <v>C37609</v>
          </cell>
          <cell r="N1475" t="str">
            <v>2018</v>
          </cell>
          <cell r="P1475">
            <v>311200.08333333331</v>
          </cell>
        </row>
        <row r="1476">
          <cell r="A1476" t="str">
            <v>C37609</v>
          </cell>
          <cell r="N1476" t="str">
            <v>2018</v>
          </cell>
          <cell r="P1476">
            <v>311200.08333333331</v>
          </cell>
        </row>
        <row r="1477">
          <cell r="A1477" t="str">
            <v>C37609</v>
          </cell>
          <cell r="N1477" t="str">
            <v>2018</v>
          </cell>
          <cell r="P1477">
            <v>311200.08333333331</v>
          </cell>
        </row>
        <row r="1478">
          <cell r="A1478" t="str">
            <v>C37609</v>
          </cell>
          <cell r="N1478" t="str">
            <v>2018</v>
          </cell>
          <cell r="P1478">
            <v>311200.08333333331</v>
          </cell>
        </row>
        <row r="1479">
          <cell r="A1479" t="str">
            <v>C37609</v>
          </cell>
          <cell r="N1479" t="str">
            <v>2018</v>
          </cell>
          <cell r="P1479">
            <v>311200.08333333331</v>
          </cell>
        </row>
        <row r="1480">
          <cell r="A1480" t="str">
            <v>C37609</v>
          </cell>
          <cell r="N1480" t="str">
            <v>2018</v>
          </cell>
          <cell r="P1480">
            <v>311200.08333333331</v>
          </cell>
        </row>
        <row r="1481">
          <cell r="A1481" t="str">
            <v>C37609</v>
          </cell>
          <cell r="N1481" t="str">
            <v>2018</v>
          </cell>
          <cell r="P1481">
            <v>311200.08333333331</v>
          </cell>
        </row>
        <row r="1482">
          <cell r="A1482" t="str">
            <v>C37609</v>
          </cell>
          <cell r="N1482" t="str">
            <v>2018</v>
          </cell>
          <cell r="P1482">
            <v>311200.08333333331</v>
          </cell>
        </row>
        <row r="1483">
          <cell r="A1483" t="str">
            <v>C37609</v>
          </cell>
          <cell r="N1483" t="str">
            <v>2018</v>
          </cell>
          <cell r="P1483">
            <v>311200.08333333331</v>
          </cell>
        </row>
        <row r="1484">
          <cell r="A1484" t="str">
            <v>C37609</v>
          </cell>
          <cell r="N1484" t="str">
            <v>2020</v>
          </cell>
          <cell r="P1484">
            <v>338557.91666666669</v>
          </cell>
        </row>
        <row r="1485">
          <cell r="A1485" t="str">
            <v>C37609</v>
          </cell>
          <cell r="N1485" t="str">
            <v>2020</v>
          </cell>
          <cell r="P1485">
            <v>338557.91666666669</v>
          </cell>
        </row>
        <row r="1486">
          <cell r="A1486" t="str">
            <v>C37609</v>
          </cell>
          <cell r="N1486" t="str">
            <v>2020</v>
          </cell>
          <cell r="P1486">
            <v>338557.91666666669</v>
          </cell>
        </row>
        <row r="1487">
          <cell r="A1487" t="str">
            <v>C37609</v>
          </cell>
          <cell r="N1487" t="str">
            <v>2020</v>
          </cell>
          <cell r="P1487">
            <v>338557.91666666669</v>
          </cell>
        </row>
        <row r="1488">
          <cell r="A1488" t="str">
            <v>C37609</v>
          </cell>
          <cell r="N1488" t="str">
            <v>2020</v>
          </cell>
          <cell r="P1488">
            <v>338557.91666666669</v>
          </cell>
        </row>
        <row r="1489">
          <cell r="A1489" t="str">
            <v>C37609</v>
          </cell>
          <cell r="N1489" t="str">
            <v>2020</v>
          </cell>
          <cell r="P1489">
            <v>338557.91666666669</v>
          </cell>
        </row>
        <row r="1490">
          <cell r="A1490" t="str">
            <v>C37609</v>
          </cell>
          <cell r="N1490" t="str">
            <v>2020</v>
          </cell>
          <cell r="P1490">
            <v>338557.91666666669</v>
          </cell>
        </row>
        <row r="1491">
          <cell r="A1491" t="str">
            <v>C37609</v>
          </cell>
          <cell r="N1491" t="str">
            <v>2020</v>
          </cell>
          <cell r="P1491">
            <v>338557.91666666669</v>
          </cell>
        </row>
        <row r="1492">
          <cell r="A1492" t="str">
            <v>C37609</v>
          </cell>
          <cell r="N1492" t="str">
            <v>2020</v>
          </cell>
          <cell r="P1492">
            <v>338557.91666666669</v>
          </cell>
        </row>
        <row r="1493">
          <cell r="A1493" t="str">
            <v>C37609</v>
          </cell>
          <cell r="N1493" t="str">
            <v>2020</v>
          </cell>
          <cell r="P1493">
            <v>338557.91666666669</v>
          </cell>
        </row>
        <row r="1494">
          <cell r="A1494" t="str">
            <v>C37609</v>
          </cell>
          <cell r="N1494" t="str">
            <v>2020</v>
          </cell>
          <cell r="P1494">
            <v>338557.91666666669</v>
          </cell>
        </row>
        <row r="1495">
          <cell r="A1495" t="str">
            <v>C37609</v>
          </cell>
          <cell r="N1495" t="str">
            <v>2020</v>
          </cell>
          <cell r="P1495">
            <v>338557.91666666669</v>
          </cell>
        </row>
        <row r="1496">
          <cell r="A1496" t="str">
            <v>C39227</v>
          </cell>
          <cell r="N1496" t="str">
            <v>2014</v>
          </cell>
          <cell r="P1496">
            <v>18683.52297592998</v>
          </cell>
        </row>
        <row r="1497">
          <cell r="A1497" t="str">
            <v>C39227</v>
          </cell>
          <cell r="N1497" t="str">
            <v>2014</v>
          </cell>
          <cell r="P1497">
            <v>18683.52297592998</v>
          </cell>
        </row>
        <row r="1498">
          <cell r="A1498" t="str">
            <v>C39227</v>
          </cell>
          <cell r="N1498" t="str">
            <v>2014</v>
          </cell>
          <cell r="P1498">
            <v>18683.52297592998</v>
          </cell>
        </row>
        <row r="1499">
          <cell r="A1499" t="str">
            <v>C39227</v>
          </cell>
          <cell r="N1499" t="str">
            <v>2014</v>
          </cell>
          <cell r="P1499">
            <v>18683.52297592998</v>
          </cell>
        </row>
        <row r="1500">
          <cell r="A1500" t="str">
            <v>C39227</v>
          </cell>
          <cell r="N1500" t="str">
            <v>2014</v>
          </cell>
          <cell r="P1500">
            <v>18683.52297592998</v>
          </cell>
        </row>
        <row r="1501">
          <cell r="A1501" t="str">
            <v>C39227</v>
          </cell>
          <cell r="N1501" t="str">
            <v>2014</v>
          </cell>
          <cell r="P1501">
            <v>18683.52297592998</v>
          </cell>
        </row>
        <row r="1502">
          <cell r="A1502" t="str">
            <v>C39227</v>
          </cell>
          <cell r="N1502" t="str">
            <v>2014</v>
          </cell>
          <cell r="P1502">
            <v>18683.52297592998</v>
          </cell>
        </row>
        <row r="1503">
          <cell r="A1503" t="str">
            <v>C39227</v>
          </cell>
          <cell r="N1503" t="str">
            <v>2014</v>
          </cell>
          <cell r="P1503">
            <v>18683.522976</v>
          </cell>
        </row>
        <row r="1504">
          <cell r="A1504" t="str">
            <v>C39227</v>
          </cell>
          <cell r="N1504" t="str">
            <v>2014</v>
          </cell>
          <cell r="P1504">
            <v>18683.52297592998</v>
          </cell>
        </row>
        <row r="1505">
          <cell r="A1505" t="str">
            <v>C39227</v>
          </cell>
          <cell r="N1505" t="str">
            <v>2014</v>
          </cell>
          <cell r="P1505">
            <v>18683.522972174589</v>
          </cell>
        </row>
        <row r="1506">
          <cell r="A1506" t="str">
            <v>C39227</v>
          </cell>
          <cell r="N1506" t="str">
            <v>2014</v>
          </cell>
          <cell r="P1506">
            <v>18684</v>
          </cell>
        </row>
        <row r="1507">
          <cell r="A1507" t="str">
            <v>C39227</v>
          </cell>
          <cell r="N1507" t="str">
            <v>2014</v>
          </cell>
          <cell r="P1507">
            <v>18684</v>
          </cell>
        </row>
        <row r="1508">
          <cell r="A1508" t="str">
            <v>C39227</v>
          </cell>
          <cell r="N1508" t="str">
            <v>2015</v>
          </cell>
          <cell r="P1508">
            <v>18857.8</v>
          </cell>
        </row>
        <row r="1509">
          <cell r="A1509" t="str">
            <v>C39227</v>
          </cell>
          <cell r="N1509" t="str">
            <v>2015</v>
          </cell>
          <cell r="P1509">
            <v>18857.8</v>
          </cell>
        </row>
        <row r="1510">
          <cell r="A1510" t="str">
            <v>C39227</v>
          </cell>
          <cell r="N1510" t="str">
            <v>2015</v>
          </cell>
          <cell r="P1510">
            <v>18857.8</v>
          </cell>
        </row>
        <row r="1511">
          <cell r="A1511" t="str">
            <v>C39227</v>
          </cell>
          <cell r="N1511" t="str">
            <v>2015</v>
          </cell>
          <cell r="P1511">
            <v>18857.8</v>
          </cell>
        </row>
        <row r="1512">
          <cell r="A1512" t="str">
            <v>C39227</v>
          </cell>
          <cell r="N1512" t="str">
            <v>2015</v>
          </cell>
          <cell r="P1512">
            <v>18857.8</v>
          </cell>
        </row>
        <row r="1513">
          <cell r="A1513" t="str">
            <v>C39227</v>
          </cell>
          <cell r="N1513" t="str">
            <v>2015</v>
          </cell>
          <cell r="P1513">
            <v>18857.8</v>
          </cell>
        </row>
        <row r="1514">
          <cell r="A1514" t="str">
            <v>C39227</v>
          </cell>
          <cell r="N1514" t="str">
            <v>2015</v>
          </cell>
          <cell r="P1514">
            <v>18857.8</v>
          </cell>
        </row>
        <row r="1515">
          <cell r="A1515" t="str">
            <v>C39227</v>
          </cell>
          <cell r="N1515" t="str">
            <v>2015</v>
          </cell>
          <cell r="P1515">
            <v>18857.8</v>
          </cell>
        </row>
        <row r="1516">
          <cell r="A1516" t="str">
            <v>C39227</v>
          </cell>
          <cell r="N1516" t="str">
            <v>2015</v>
          </cell>
          <cell r="P1516">
            <v>18857.8</v>
          </cell>
        </row>
        <row r="1517">
          <cell r="A1517" t="str">
            <v>C39227</v>
          </cell>
          <cell r="N1517" t="str">
            <v>2015</v>
          </cell>
          <cell r="P1517">
            <v>18857.8</v>
          </cell>
        </row>
        <row r="1518">
          <cell r="A1518" t="str">
            <v>C39227</v>
          </cell>
          <cell r="N1518" t="str">
            <v>2015</v>
          </cell>
          <cell r="P1518">
            <v>18857.8</v>
          </cell>
        </row>
        <row r="1519">
          <cell r="A1519" t="str">
            <v>C39227</v>
          </cell>
          <cell r="N1519" t="str">
            <v>2015</v>
          </cell>
          <cell r="P1519">
            <v>18857.8</v>
          </cell>
        </row>
        <row r="1520">
          <cell r="A1520" t="str">
            <v>C39227</v>
          </cell>
          <cell r="N1520" t="str">
            <v>2016</v>
          </cell>
          <cell r="P1520">
            <v>20355.080000000005</v>
          </cell>
        </row>
        <row r="1521">
          <cell r="A1521" t="str">
            <v>C39227</v>
          </cell>
          <cell r="N1521" t="str">
            <v>2016</v>
          </cell>
          <cell r="P1521">
            <v>20355.080000000005</v>
          </cell>
        </row>
        <row r="1522">
          <cell r="A1522" t="str">
            <v>C39227</v>
          </cell>
          <cell r="N1522" t="str">
            <v>2016</v>
          </cell>
          <cell r="P1522">
            <v>20355.080000000005</v>
          </cell>
        </row>
        <row r="1523">
          <cell r="A1523" t="str">
            <v>C39227</v>
          </cell>
          <cell r="N1523" t="str">
            <v>2016</v>
          </cell>
          <cell r="P1523">
            <v>20355.080000000005</v>
          </cell>
        </row>
        <row r="1524">
          <cell r="A1524" t="str">
            <v>C39227</v>
          </cell>
          <cell r="N1524" t="str">
            <v>2016</v>
          </cell>
          <cell r="P1524">
            <v>20355.080000000005</v>
          </cell>
        </row>
        <row r="1525">
          <cell r="A1525" t="str">
            <v>C39227</v>
          </cell>
          <cell r="N1525" t="str">
            <v>2016</v>
          </cell>
          <cell r="P1525">
            <v>20355.080000000005</v>
          </cell>
        </row>
        <row r="1526">
          <cell r="A1526" t="str">
            <v>C39227</v>
          </cell>
          <cell r="N1526" t="str">
            <v>2016</v>
          </cell>
          <cell r="P1526">
            <v>20355.080000000005</v>
          </cell>
        </row>
        <row r="1527">
          <cell r="A1527" t="str">
            <v>C39227</v>
          </cell>
          <cell r="N1527" t="str">
            <v>2016</v>
          </cell>
          <cell r="P1527">
            <v>20355.080000000005</v>
          </cell>
        </row>
        <row r="1528">
          <cell r="A1528" t="str">
            <v>C39227</v>
          </cell>
          <cell r="N1528" t="str">
            <v>2016</v>
          </cell>
          <cell r="P1528">
            <v>20355.080000000005</v>
          </cell>
        </row>
        <row r="1529">
          <cell r="A1529" t="str">
            <v>C39227</v>
          </cell>
          <cell r="N1529" t="str">
            <v>2016</v>
          </cell>
          <cell r="P1529">
            <v>20355.080000000005</v>
          </cell>
        </row>
        <row r="1530">
          <cell r="A1530" t="str">
            <v>C39227</v>
          </cell>
          <cell r="N1530" t="str">
            <v>2016</v>
          </cell>
          <cell r="P1530">
            <v>20355.080000000005</v>
          </cell>
        </row>
        <row r="1531">
          <cell r="A1531" t="str">
            <v>C39227</v>
          </cell>
          <cell r="N1531" t="str">
            <v>2016</v>
          </cell>
          <cell r="P1531">
            <v>20355.080000000005</v>
          </cell>
        </row>
        <row r="1532">
          <cell r="A1532" t="str">
            <v>C39227</v>
          </cell>
          <cell r="N1532" t="str">
            <v>2017</v>
          </cell>
          <cell r="P1532">
            <v>40574.75</v>
          </cell>
        </row>
        <row r="1533">
          <cell r="A1533" t="str">
            <v>C39227</v>
          </cell>
          <cell r="N1533" t="str">
            <v>2017</v>
          </cell>
          <cell r="P1533">
            <v>40574.75</v>
          </cell>
        </row>
        <row r="1534">
          <cell r="A1534" t="str">
            <v>C39227</v>
          </cell>
          <cell r="N1534" t="str">
            <v>2017</v>
          </cell>
          <cell r="P1534">
            <v>40574.75</v>
          </cell>
        </row>
        <row r="1535">
          <cell r="A1535" t="str">
            <v>C39227</v>
          </cell>
          <cell r="N1535" t="str">
            <v>2017</v>
          </cell>
          <cell r="P1535">
            <v>40574.75</v>
          </cell>
        </row>
        <row r="1536">
          <cell r="A1536" t="str">
            <v>C39227</v>
          </cell>
          <cell r="N1536" t="str">
            <v>2017</v>
          </cell>
          <cell r="P1536">
            <v>40574.75</v>
          </cell>
        </row>
        <row r="1537">
          <cell r="A1537" t="str">
            <v>C39227</v>
          </cell>
          <cell r="N1537" t="str">
            <v>2017</v>
          </cell>
          <cell r="P1537">
            <v>40574.75</v>
          </cell>
        </row>
        <row r="1538">
          <cell r="A1538" t="str">
            <v>C39227</v>
          </cell>
          <cell r="N1538" t="str">
            <v>2017</v>
          </cell>
          <cell r="P1538">
            <v>40574.75</v>
          </cell>
        </row>
        <row r="1539">
          <cell r="A1539" t="str">
            <v>C39227</v>
          </cell>
          <cell r="N1539" t="str">
            <v>2017</v>
          </cell>
          <cell r="P1539">
            <v>40574.75</v>
          </cell>
        </row>
        <row r="1540">
          <cell r="A1540" t="str">
            <v>C39227</v>
          </cell>
          <cell r="N1540" t="str">
            <v>2017</v>
          </cell>
          <cell r="P1540">
            <v>40574.75</v>
          </cell>
        </row>
        <row r="1541">
          <cell r="A1541" t="str">
            <v>C39227</v>
          </cell>
          <cell r="N1541" t="str">
            <v>2017</v>
          </cell>
          <cell r="P1541">
            <v>40574.75</v>
          </cell>
        </row>
        <row r="1542">
          <cell r="A1542" t="str">
            <v>C39227</v>
          </cell>
          <cell r="N1542" t="str">
            <v>2017</v>
          </cell>
          <cell r="P1542">
            <v>40574.75</v>
          </cell>
        </row>
        <row r="1543">
          <cell r="A1543" t="str">
            <v>C39227</v>
          </cell>
          <cell r="N1543" t="str">
            <v>2017</v>
          </cell>
          <cell r="P1543">
            <v>40574.75</v>
          </cell>
        </row>
        <row r="1544">
          <cell r="A1544" t="str">
            <v>C39227</v>
          </cell>
          <cell r="N1544" t="str">
            <v>2018</v>
          </cell>
          <cell r="P1544">
            <v>135.75</v>
          </cell>
        </row>
        <row r="1545">
          <cell r="A1545" t="str">
            <v>C39227</v>
          </cell>
          <cell r="N1545" t="str">
            <v>2018</v>
          </cell>
          <cell r="P1545">
            <v>135.75</v>
          </cell>
        </row>
        <row r="1546">
          <cell r="A1546" t="str">
            <v>C39227</v>
          </cell>
          <cell r="N1546" t="str">
            <v>2018</v>
          </cell>
          <cell r="P1546">
            <v>135.75</v>
          </cell>
        </row>
        <row r="1547">
          <cell r="A1547" t="str">
            <v>C39227</v>
          </cell>
          <cell r="N1547" t="str">
            <v>2018</v>
          </cell>
          <cell r="P1547">
            <v>135.75</v>
          </cell>
        </row>
        <row r="1548">
          <cell r="A1548" t="str">
            <v>C39227</v>
          </cell>
          <cell r="N1548" t="str">
            <v>2018</v>
          </cell>
          <cell r="P1548">
            <v>135.75</v>
          </cell>
        </row>
        <row r="1549">
          <cell r="A1549" t="str">
            <v>C39227</v>
          </cell>
          <cell r="N1549" t="str">
            <v>2018</v>
          </cell>
          <cell r="P1549">
            <v>135.75</v>
          </cell>
        </row>
        <row r="1550">
          <cell r="A1550" t="str">
            <v>C39227</v>
          </cell>
          <cell r="N1550" t="str">
            <v>2018</v>
          </cell>
          <cell r="P1550">
            <v>135.75</v>
          </cell>
        </row>
        <row r="1551">
          <cell r="A1551" t="str">
            <v>C39227</v>
          </cell>
          <cell r="N1551" t="str">
            <v>2018</v>
          </cell>
          <cell r="P1551">
            <v>135.75</v>
          </cell>
        </row>
        <row r="1552">
          <cell r="A1552" t="str">
            <v>C39227</v>
          </cell>
          <cell r="N1552" t="str">
            <v>2018</v>
          </cell>
          <cell r="P1552">
            <v>135.75</v>
          </cell>
        </row>
        <row r="1553">
          <cell r="A1553" t="str">
            <v>C39227</v>
          </cell>
          <cell r="N1553" t="str">
            <v>2018</v>
          </cell>
          <cell r="P1553">
            <v>135.75</v>
          </cell>
        </row>
        <row r="1554">
          <cell r="A1554" t="str">
            <v>C39227</v>
          </cell>
          <cell r="N1554" t="str">
            <v>2018</v>
          </cell>
          <cell r="P1554">
            <v>135.75</v>
          </cell>
        </row>
        <row r="1555">
          <cell r="A1555" t="str">
            <v>C39227</v>
          </cell>
          <cell r="N1555" t="str">
            <v>2018</v>
          </cell>
          <cell r="P1555">
            <v>135.75</v>
          </cell>
        </row>
        <row r="1556">
          <cell r="A1556" t="str">
            <v>C39234</v>
          </cell>
          <cell r="N1556" t="str">
            <v>2014</v>
          </cell>
          <cell r="P1556">
            <v>18683.52297592998</v>
          </cell>
        </row>
        <row r="1557">
          <cell r="A1557" t="str">
            <v>C39234</v>
          </cell>
          <cell r="N1557" t="str">
            <v>2014</v>
          </cell>
          <cell r="P1557">
            <v>18683.52297592998</v>
          </cell>
        </row>
        <row r="1558">
          <cell r="A1558" t="str">
            <v>C39234</v>
          </cell>
          <cell r="N1558" t="str">
            <v>2014</v>
          </cell>
          <cell r="P1558">
            <v>18683.52297592998</v>
          </cell>
        </row>
        <row r="1559">
          <cell r="A1559" t="str">
            <v>C39234</v>
          </cell>
          <cell r="N1559" t="str">
            <v>2014</v>
          </cell>
          <cell r="P1559">
            <v>18683.52297592998</v>
          </cell>
        </row>
        <row r="1560">
          <cell r="A1560" t="str">
            <v>C39234</v>
          </cell>
          <cell r="N1560" t="str">
            <v>2014</v>
          </cell>
          <cell r="P1560">
            <v>18683.52297592998</v>
          </cell>
        </row>
        <row r="1561">
          <cell r="A1561" t="str">
            <v>C39234</v>
          </cell>
          <cell r="N1561" t="str">
            <v>2014</v>
          </cell>
          <cell r="P1561">
            <v>18683.52297592998</v>
          </cell>
        </row>
        <row r="1562">
          <cell r="A1562" t="str">
            <v>C39234</v>
          </cell>
          <cell r="N1562" t="str">
            <v>2014</v>
          </cell>
          <cell r="P1562">
            <v>18683.52297592998</v>
          </cell>
        </row>
        <row r="1563">
          <cell r="A1563" t="str">
            <v>C39234</v>
          </cell>
          <cell r="N1563" t="str">
            <v>2014</v>
          </cell>
          <cell r="P1563">
            <v>18683.522976</v>
          </cell>
        </row>
        <row r="1564">
          <cell r="A1564" t="str">
            <v>C39234</v>
          </cell>
          <cell r="N1564" t="str">
            <v>2014</v>
          </cell>
          <cell r="P1564">
            <v>18683.52297592998</v>
          </cell>
        </row>
        <row r="1565">
          <cell r="A1565" t="str">
            <v>C39234</v>
          </cell>
          <cell r="N1565" t="str">
            <v>2014</v>
          </cell>
          <cell r="P1565">
            <v>18683.522972174589</v>
          </cell>
        </row>
        <row r="1566">
          <cell r="A1566" t="str">
            <v>C39234</v>
          </cell>
          <cell r="N1566" t="str">
            <v>2014</v>
          </cell>
          <cell r="P1566">
            <v>18684</v>
          </cell>
        </row>
        <row r="1567">
          <cell r="A1567" t="str">
            <v>C39234</v>
          </cell>
          <cell r="N1567" t="str">
            <v>2014</v>
          </cell>
          <cell r="P1567">
            <v>18684</v>
          </cell>
        </row>
        <row r="1568">
          <cell r="A1568" t="str">
            <v>C39234</v>
          </cell>
          <cell r="N1568" t="str">
            <v>2015</v>
          </cell>
          <cell r="P1568">
            <v>18857.8</v>
          </cell>
        </row>
        <row r="1569">
          <cell r="A1569" t="str">
            <v>C39234</v>
          </cell>
          <cell r="N1569" t="str">
            <v>2015</v>
          </cell>
          <cell r="P1569">
            <v>18857.8</v>
          </cell>
        </row>
        <row r="1570">
          <cell r="A1570" t="str">
            <v>C39234</v>
          </cell>
          <cell r="N1570" t="str">
            <v>2015</v>
          </cell>
          <cell r="P1570">
            <v>18857.8</v>
          </cell>
        </row>
        <row r="1571">
          <cell r="A1571" t="str">
            <v>C39234</v>
          </cell>
          <cell r="N1571" t="str">
            <v>2015</v>
          </cell>
          <cell r="P1571">
            <v>18857.8</v>
          </cell>
        </row>
        <row r="1572">
          <cell r="A1572" t="str">
            <v>C39234</v>
          </cell>
          <cell r="N1572" t="str">
            <v>2015</v>
          </cell>
          <cell r="P1572">
            <v>18857.8</v>
          </cell>
        </row>
        <row r="1573">
          <cell r="A1573" t="str">
            <v>C39234</v>
          </cell>
          <cell r="N1573" t="str">
            <v>2015</v>
          </cell>
          <cell r="P1573">
            <v>18857.8</v>
          </cell>
        </row>
        <row r="1574">
          <cell r="A1574" t="str">
            <v>C39234</v>
          </cell>
          <cell r="N1574" t="str">
            <v>2015</v>
          </cell>
          <cell r="P1574">
            <v>18857.8</v>
          </cell>
        </row>
        <row r="1575">
          <cell r="A1575" t="str">
            <v>C39234</v>
          </cell>
          <cell r="N1575" t="str">
            <v>2015</v>
          </cell>
          <cell r="P1575">
            <v>18857.8</v>
          </cell>
        </row>
        <row r="1576">
          <cell r="A1576" t="str">
            <v>C39234</v>
          </cell>
          <cell r="N1576" t="str">
            <v>2015</v>
          </cell>
          <cell r="P1576">
            <v>18857.8</v>
          </cell>
        </row>
        <row r="1577">
          <cell r="A1577" t="str">
            <v>C39234</v>
          </cell>
          <cell r="N1577" t="str">
            <v>2015</v>
          </cell>
          <cell r="P1577">
            <v>18857.8</v>
          </cell>
        </row>
        <row r="1578">
          <cell r="A1578" t="str">
            <v>C39234</v>
          </cell>
          <cell r="N1578" t="str">
            <v>2015</v>
          </cell>
          <cell r="P1578">
            <v>18857.8</v>
          </cell>
        </row>
        <row r="1579">
          <cell r="A1579" t="str">
            <v>C39234</v>
          </cell>
          <cell r="N1579" t="str">
            <v>2015</v>
          </cell>
          <cell r="P1579">
            <v>18857.8</v>
          </cell>
        </row>
        <row r="1580">
          <cell r="A1580" t="str">
            <v>C39234</v>
          </cell>
          <cell r="N1580" t="str">
            <v>2016</v>
          </cell>
          <cell r="P1580">
            <v>20355.080000000005</v>
          </cell>
        </row>
        <row r="1581">
          <cell r="A1581" t="str">
            <v>C39234</v>
          </cell>
          <cell r="N1581" t="str">
            <v>2016</v>
          </cell>
          <cell r="P1581">
            <v>20355.080000000005</v>
          </cell>
        </row>
        <row r="1582">
          <cell r="A1582" t="str">
            <v>C39234</v>
          </cell>
          <cell r="N1582" t="str">
            <v>2016</v>
          </cell>
          <cell r="P1582">
            <v>20355.080000000005</v>
          </cell>
        </row>
        <row r="1583">
          <cell r="A1583" t="str">
            <v>C39234</v>
          </cell>
          <cell r="N1583" t="str">
            <v>2016</v>
          </cell>
          <cell r="P1583">
            <v>20355.080000000005</v>
          </cell>
        </row>
        <row r="1584">
          <cell r="A1584" t="str">
            <v>C39234</v>
          </cell>
          <cell r="N1584" t="str">
            <v>2016</v>
          </cell>
          <cell r="P1584">
            <v>20355.080000000005</v>
          </cell>
        </row>
        <row r="1585">
          <cell r="A1585" t="str">
            <v>C39234</v>
          </cell>
          <cell r="N1585" t="str">
            <v>2016</v>
          </cell>
          <cell r="P1585">
            <v>20355.080000000005</v>
          </cell>
        </row>
        <row r="1586">
          <cell r="A1586" t="str">
            <v>C39234</v>
          </cell>
          <cell r="N1586" t="str">
            <v>2016</v>
          </cell>
          <cell r="P1586">
            <v>20355.080000000005</v>
          </cell>
        </row>
        <row r="1587">
          <cell r="A1587" t="str">
            <v>C39234</v>
          </cell>
          <cell r="N1587" t="str">
            <v>2016</v>
          </cell>
          <cell r="P1587">
            <v>20355.080000000005</v>
          </cell>
        </row>
        <row r="1588">
          <cell r="A1588" t="str">
            <v>C39234</v>
          </cell>
          <cell r="N1588" t="str">
            <v>2016</v>
          </cell>
          <cell r="P1588">
            <v>20355.080000000005</v>
          </cell>
        </row>
        <row r="1589">
          <cell r="A1589" t="str">
            <v>C39234</v>
          </cell>
          <cell r="N1589" t="str">
            <v>2016</v>
          </cell>
          <cell r="P1589">
            <v>20355.080000000005</v>
          </cell>
        </row>
        <row r="1590">
          <cell r="A1590" t="str">
            <v>C39234</v>
          </cell>
          <cell r="N1590" t="str">
            <v>2016</v>
          </cell>
          <cell r="P1590">
            <v>20355.080000000005</v>
          </cell>
        </row>
        <row r="1591">
          <cell r="A1591" t="str">
            <v>C39234</v>
          </cell>
          <cell r="N1591" t="str">
            <v>2016</v>
          </cell>
          <cell r="P1591">
            <v>20355.080000000005</v>
          </cell>
        </row>
        <row r="1592">
          <cell r="A1592" t="str">
            <v>C39234</v>
          </cell>
          <cell r="N1592" t="str">
            <v>2017</v>
          </cell>
          <cell r="P1592">
            <v>21169.583333333332</v>
          </cell>
        </row>
        <row r="1593">
          <cell r="A1593" t="str">
            <v>C39234</v>
          </cell>
          <cell r="N1593" t="str">
            <v>2017</v>
          </cell>
          <cell r="P1593">
            <v>21169.583333333332</v>
          </cell>
        </row>
        <row r="1594">
          <cell r="A1594" t="str">
            <v>C39234</v>
          </cell>
          <cell r="N1594" t="str">
            <v>2017</v>
          </cell>
          <cell r="P1594">
            <v>21169.583333333332</v>
          </cell>
        </row>
        <row r="1595">
          <cell r="A1595" t="str">
            <v>C39234</v>
          </cell>
          <cell r="N1595" t="str">
            <v>2017</v>
          </cell>
          <cell r="P1595">
            <v>21169.583333333332</v>
          </cell>
        </row>
        <row r="1596">
          <cell r="A1596" t="str">
            <v>C39234</v>
          </cell>
          <cell r="N1596" t="str">
            <v>2017</v>
          </cell>
          <cell r="P1596">
            <v>21169.583333333332</v>
          </cell>
        </row>
        <row r="1597">
          <cell r="A1597" t="str">
            <v>C39234</v>
          </cell>
          <cell r="N1597" t="str">
            <v>2017</v>
          </cell>
          <cell r="P1597">
            <v>21169.583333333332</v>
          </cell>
        </row>
        <row r="1598">
          <cell r="A1598" t="str">
            <v>C39234</v>
          </cell>
          <cell r="N1598" t="str">
            <v>2017</v>
          </cell>
          <cell r="P1598">
            <v>21169.583333333332</v>
          </cell>
        </row>
        <row r="1599">
          <cell r="A1599" t="str">
            <v>C39234</v>
          </cell>
          <cell r="N1599" t="str">
            <v>2017</v>
          </cell>
          <cell r="P1599">
            <v>21169.583333333332</v>
          </cell>
        </row>
        <row r="1600">
          <cell r="A1600" t="str">
            <v>C39234</v>
          </cell>
          <cell r="N1600" t="str">
            <v>2017</v>
          </cell>
          <cell r="P1600">
            <v>21169.583333333332</v>
          </cell>
        </row>
        <row r="1601">
          <cell r="A1601" t="str">
            <v>C39234</v>
          </cell>
          <cell r="N1601" t="str">
            <v>2017</v>
          </cell>
          <cell r="P1601">
            <v>21169.583333333332</v>
          </cell>
        </row>
        <row r="1602">
          <cell r="A1602" t="str">
            <v>C39234</v>
          </cell>
          <cell r="N1602" t="str">
            <v>2017</v>
          </cell>
          <cell r="P1602">
            <v>21169.583333333332</v>
          </cell>
        </row>
        <row r="1603">
          <cell r="A1603" t="str">
            <v>C39234</v>
          </cell>
          <cell r="N1603" t="str">
            <v>2017</v>
          </cell>
          <cell r="P1603">
            <v>21169.583333333332</v>
          </cell>
        </row>
        <row r="1604">
          <cell r="A1604" t="str">
            <v>C39234</v>
          </cell>
          <cell r="N1604" t="str">
            <v>2018</v>
          </cell>
          <cell r="P1604">
            <v>25821.083333333332</v>
          </cell>
        </row>
        <row r="1605">
          <cell r="A1605" t="str">
            <v>C39234</v>
          </cell>
          <cell r="N1605" t="str">
            <v>2018</v>
          </cell>
          <cell r="P1605">
            <v>25821.083333333332</v>
          </cell>
        </row>
        <row r="1606">
          <cell r="A1606" t="str">
            <v>C39234</v>
          </cell>
          <cell r="N1606" t="str">
            <v>2018</v>
          </cell>
          <cell r="P1606">
            <v>25821.083333333332</v>
          </cell>
        </row>
        <row r="1607">
          <cell r="A1607" t="str">
            <v>C39234</v>
          </cell>
          <cell r="N1607" t="str">
            <v>2018</v>
          </cell>
          <cell r="P1607">
            <v>25821.083333333332</v>
          </cell>
        </row>
        <row r="1608">
          <cell r="A1608" t="str">
            <v>C39234</v>
          </cell>
          <cell r="N1608" t="str">
            <v>2018</v>
          </cell>
          <cell r="P1608">
            <v>25821.083333333332</v>
          </cell>
        </row>
        <row r="1609">
          <cell r="A1609" t="str">
            <v>C39234</v>
          </cell>
          <cell r="N1609" t="str">
            <v>2018</v>
          </cell>
          <cell r="P1609">
            <v>25821.083333333332</v>
          </cell>
        </row>
        <row r="1610">
          <cell r="A1610" t="str">
            <v>C39234</v>
          </cell>
          <cell r="N1610" t="str">
            <v>2018</v>
          </cell>
          <cell r="P1610">
            <v>25821.083333333332</v>
          </cell>
        </row>
        <row r="1611">
          <cell r="A1611" t="str">
            <v>C39234</v>
          </cell>
          <cell r="N1611" t="str">
            <v>2018</v>
          </cell>
          <cell r="P1611">
            <v>25821.083333333332</v>
          </cell>
        </row>
        <row r="1612">
          <cell r="A1612" t="str">
            <v>C39234</v>
          </cell>
          <cell r="N1612" t="str">
            <v>2018</v>
          </cell>
          <cell r="P1612">
            <v>25821.083333333332</v>
          </cell>
        </row>
        <row r="1613">
          <cell r="A1613" t="str">
            <v>C39234</v>
          </cell>
          <cell r="N1613" t="str">
            <v>2018</v>
          </cell>
          <cell r="P1613">
            <v>25821.083333333332</v>
          </cell>
        </row>
        <row r="1614">
          <cell r="A1614" t="str">
            <v>C39234</v>
          </cell>
          <cell r="N1614" t="str">
            <v>2018</v>
          </cell>
          <cell r="P1614">
            <v>25821.083333333332</v>
          </cell>
        </row>
        <row r="1615">
          <cell r="A1615" t="str">
            <v>C39234</v>
          </cell>
          <cell r="N1615" t="str">
            <v>2018</v>
          </cell>
          <cell r="P1615">
            <v>25821.083333333332</v>
          </cell>
        </row>
        <row r="1616">
          <cell r="A1616" t="str">
            <v>C39234</v>
          </cell>
          <cell r="N1616" t="str">
            <v>2019</v>
          </cell>
          <cell r="P1616">
            <v>3572.3333333333335</v>
          </cell>
        </row>
        <row r="1617">
          <cell r="A1617" t="str">
            <v>C39234</v>
          </cell>
          <cell r="N1617" t="str">
            <v>2019</v>
          </cell>
          <cell r="P1617">
            <v>3572.3333333333335</v>
          </cell>
        </row>
        <row r="1618">
          <cell r="A1618" t="str">
            <v>C39234</v>
          </cell>
          <cell r="N1618" t="str">
            <v>2019</v>
          </cell>
          <cell r="P1618">
            <v>3572.3333333333335</v>
          </cell>
        </row>
        <row r="1619">
          <cell r="A1619" t="str">
            <v>C39234</v>
          </cell>
          <cell r="N1619" t="str">
            <v>2019</v>
          </cell>
          <cell r="P1619">
            <v>3572.3333333333335</v>
          </cell>
        </row>
        <row r="1620">
          <cell r="A1620" t="str">
            <v>C39234</v>
          </cell>
          <cell r="N1620" t="str">
            <v>2019</v>
          </cell>
          <cell r="P1620">
            <v>3572.3333333333335</v>
          </cell>
        </row>
        <row r="1621">
          <cell r="A1621" t="str">
            <v>C39234</v>
          </cell>
          <cell r="N1621" t="str">
            <v>2019</v>
          </cell>
          <cell r="P1621">
            <v>3572.3333333333335</v>
          </cell>
        </row>
        <row r="1622">
          <cell r="A1622" t="str">
            <v>C39234</v>
          </cell>
          <cell r="N1622" t="str">
            <v>2019</v>
          </cell>
          <cell r="P1622">
            <v>3572.3333333333335</v>
          </cell>
        </row>
        <row r="1623">
          <cell r="A1623" t="str">
            <v>C39234</v>
          </cell>
          <cell r="N1623" t="str">
            <v>2019</v>
          </cell>
          <cell r="P1623">
            <v>3572.3333333333335</v>
          </cell>
        </row>
        <row r="1624">
          <cell r="A1624" t="str">
            <v>C39234</v>
          </cell>
          <cell r="N1624" t="str">
            <v>2019</v>
          </cell>
          <cell r="P1624">
            <v>3572.3333333333335</v>
          </cell>
        </row>
        <row r="1625">
          <cell r="A1625" t="str">
            <v>C39234</v>
          </cell>
          <cell r="N1625" t="str">
            <v>2019</v>
          </cell>
          <cell r="P1625">
            <v>3572.3333333333335</v>
          </cell>
        </row>
        <row r="1626">
          <cell r="A1626" t="str">
            <v>C39234</v>
          </cell>
          <cell r="N1626" t="str">
            <v>2019</v>
          </cell>
          <cell r="P1626">
            <v>3572.3333333333335</v>
          </cell>
        </row>
        <row r="1627">
          <cell r="A1627" t="str">
            <v>C39234</v>
          </cell>
          <cell r="N1627" t="str">
            <v>2019</v>
          </cell>
          <cell r="P1627">
            <v>3572.3333333333335</v>
          </cell>
        </row>
        <row r="1628">
          <cell r="A1628" t="str">
            <v>C39236</v>
          </cell>
          <cell r="N1628" t="str">
            <v>2014</v>
          </cell>
          <cell r="P1628">
            <v>56050.612691466085</v>
          </cell>
        </row>
        <row r="1629">
          <cell r="A1629" t="str">
            <v>C39236</v>
          </cell>
          <cell r="N1629" t="str">
            <v>2014</v>
          </cell>
          <cell r="P1629">
            <v>56050.612691466085</v>
          </cell>
        </row>
        <row r="1630">
          <cell r="A1630" t="str">
            <v>C39236</v>
          </cell>
          <cell r="N1630" t="str">
            <v>2014</v>
          </cell>
          <cell r="P1630">
            <v>56050.612691466085</v>
          </cell>
        </row>
        <row r="1631">
          <cell r="A1631" t="str">
            <v>C39236</v>
          </cell>
          <cell r="N1631" t="str">
            <v>2014</v>
          </cell>
          <cell r="P1631">
            <v>56050.612691466085</v>
          </cell>
        </row>
        <row r="1632">
          <cell r="A1632" t="str">
            <v>C39236</v>
          </cell>
          <cell r="N1632" t="str">
            <v>2014</v>
          </cell>
          <cell r="P1632">
            <v>56050.612691466085</v>
          </cell>
        </row>
        <row r="1633">
          <cell r="A1633" t="str">
            <v>C39236</v>
          </cell>
          <cell r="N1633" t="str">
            <v>2014</v>
          </cell>
          <cell r="P1633">
            <v>56050.612691466085</v>
          </cell>
        </row>
        <row r="1634">
          <cell r="A1634" t="str">
            <v>C39236</v>
          </cell>
          <cell r="N1634" t="str">
            <v>2014</v>
          </cell>
          <cell r="P1634">
            <v>56050.612691466085</v>
          </cell>
        </row>
        <row r="1635">
          <cell r="A1635" t="str">
            <v>C39236</v>
          </cell>
          <cell r="N1635" t="str">
            <v>2014</v>
          </cell>
          <cell r="P1635">
            <v>56050.612691000002</v>
          </cell>
        </row>
        <row r="1636">
          <cell r="A1636" t="str">
            <v>C39236</v>
          </cell>
          <cell r="N1636" t="str">
            <v>2014</v>
          </cell>
          <cell r="P1636">
            <v>56050.612691466085</v>
          </cell>
        </row>
        <row r="1637">
          <cell r="A1637" t="str">
            <v>C39236</v>
          </cell>
          <cell r="N1637" t="str">
            <v>2014</v>
          </cell>
          <cell r="P1637">
            <v>56050.612680199913</v>
          </cell>
        </row>
        <row r="1638">
          <cell r="A1638" t="str">
            <v>C39236</v>
          </cell>
          <cell r="N1638" t="str">
            <v>2014</v>
          </cell>
          <cell r="P1638">
            <v>56051</v>
          </cell>
        </row>
        <row r="1639">
          <cell r="A1639" t="str">
            <v>C39236</v>
          </cell>
          <cell r="N1639" t="str">
            <v>2014</v>
          </cell>
          <cell r="P1639">
            <v>56051</v>
          </cell>
        </row>
        <row r="1640">
          <cell r="A1640" t="str">
            <v>C39236</v>
          </cell>
          <cell r="N1640" t="str">
            <v>2015</v>
          </cell>
          <cell r="P1640">
            <v>56573.4</v>
          </cell>
        </row>
        <row r="1641">
          <cell r="A1641" t="str">
            <v>C39236</v>
          </cell>
          <cell r="N1641" t="str">
            <v>2015</v>
          </cell>
          <cell r="P1641">
            <v>56573.4</v>
          </cell>
        </row>
        <row r="1642">
          <cell r="A1642" t="str">
            <v>C39236</v>
          </cell>
          <cell r="N1642" t="str">
            <v>2015</v>
          </cell>
          <cell r="P1642">
            <v>56573.4</v>
          </cell>
        </row>
        <row r="1643">
          <cell r="A1643" t="str">
            <v>C39236</v>
          </cell>
          <cell r="N1643" t="str">
            <v>2015</v>
          </cell>
          <cell r="P1643">
            <v>56573.4</v>
          </cell>
        </row>
        <row r="1644">
          <cell r="A1644" t="str">
            <v>C39236</v>
          </cell>
          <cell r="N1644" t="str">
            <v>2015</v>
          </cell>
          <cell r="P1644">
            <v>56573.4</v>
          </cell>
        </row>
        <row r="1645">
          <cell r="A1645" t="str">
            <v>C39236</v>
          </cell>
          <cell r="N1645" t="str">
            <v>2015</v>
          </cell>
          <cell r="P1645">
            <v>56573.4</v>
          </cell>
        </row>
        <row r="1646">
          <cell r="A1646" t="str">
            <v>C39236</v>
          </cell>
          <cell r="N1646" t="str">
            <v>2015</v>
          </cell>
          <cell r="P1646">
            <v>56573.4</v>
          </cell>
        </row>
        <row r="1647">
          <cell r="A1647" t="str">
            <v>C39236</v>
          </cell>
          <cell r="N1647" t="str">
            <v>2015</v>
          </cell>
          <cell r="P1647">
            <v>56573.4</v>
          </cell>
        </row>
        <row r="1648">
          <cell r="A1648" t="str">
            <v>C39236</v>
          </cell>
          <cell r="N1648" t="str">
            <v>2015</v>
          </cell>
          <cell r="P1648">
            <v>56573.4</v>
          </cell>
        </row>
        <row r="1649">
          <cell r="A1649" t="str">
            <v>C39236</v>
          </cell>
          <cell r="N1649" t="str">
            <v>2015</v>
          </cell>
          <cell r="P1649">
            <v>56573.4</v>
          </cell>
        </row>
        <row r="1650">
          <cell r="A1650" t="str">
            <v>C39236</v>
          </cell>
          <cell r="N1650" t="str">
            <v>2015</v>
          </cell>
          <cell r="P1650">
            <v>56573.4</v>
          </cell>
        </row>
        <row r="1651">
          <cell r="A1651" t="str">
            <v>C39236</v>
          </cell>
          <cell r="N1651" t="str">
            <v>2015</v>
          </cell>
          <cell r="P1651">
            <v>56573.4</v>
          </cell>
        </row>
        <row r="1652">
          <cell r="A1652" t="str">
            <v>C39236</v>
          </cell>
          <cell r="N1652" t="str">
            <v>2016</v>
          </cell>
          <cell r="P1652">
            <v>61065.079999999994</v>
          </cell>
        </row>
        <row r="1653">
          <cell r="A1653" t="str">
            <v>C39236</v>
          </cell>
          <cell r="N1653" t="str">
            <v>2016</v>
          </cell>
          <cell r="P1653">
            <v>61065.079999999994</v>
          </cell>
        </row>
        <row r="1654">
          <cell r="A1654" t="str">
            <v>C39236</v>
          </cell>
          <cell r="N1654" t="str">
            <v>2016</v>
          </cell>
          <cell r="P1654">
            <v>61065.079999999994</v>
          </cell>
        </row>
        <row r="1655">
          <cell r="A1655" t="str">
            <v>C39236</v>
          </cell>
          <cell r="N1655" t="str">
            <v>2016</v>
          </cell>
          <cell r="P1655">
            <v>61065.079999999994</v>
          </cell>
        </row>
        <row r="1656">
          <cell r="A1656" t="str">
            <v>C39236</v>
          </cell>
          <cell r="N1656" t="str">
            <v>2016</v>
          </cell>
          <cell r="P1656">
            <v>61065.079999999994</v>
          </cell>
        </row>
        <row r="1657">
          <cell r="A1657" t="str">
            <v>C39236</v>
          </cell>
          <cell r="N1657" t="str">
            <v>2016</v>
          </cell>
          <cell r="P1657">
            <v>61065.079999999994</v>
          </cell>
        </row>
        <row r="1658">
          <cell r="A1658" t="str">
            <v>C39236</v>
          </cell>
          <cell r="N1658" t="str">
            <v>2016</v>
          </cell>
          <cell r="P1658">
            <v>61065.079999999994</v>
          </cell>
        </row>
        <row r="1659">
          <cell r="A1659" t="str">
            <v>C39236</v>
          </cell>
          <cell r="N1659" t="str">
            <v>2016</v>
          </cell>
          <cell r="P1659">
            <v>61065.079999999994</v>
          </cell>
        </row>
        <row r="1660">
          <cell r="A1660" t="str">
            <v>C39236</v>
          </cell>
          <cell r="N1660" t="str">
            <v>2016</v>
          </cell>
          <cell r="P1660">
            <v>61065.079999999994</v>
          </cell>
        </row>
        <row r="1661">
          <cell r="A1661" t="str">
            <v>C39236</v>
          </cell>
          <cell r="N1661" t="str">
            <v>2016</v>
          </cell>
          <cell r="P1661">
            <v>61065.079999999994</v>
          </cell>
        </row>
        <row r="1662">
          <cell r="A1662" t="str">
            <v>C39236</v>
          </cell>
          <cell r="N1662" t="str">
            <v>2016</v>
          </cell>
          <cell r="P1662">
            <v>61065.079999999994</v>
          </cell>
        </row>
        <row r="1663">
          <cell r="A1663" t="str">
            <v>C39236</v>
          </cell>
          <cell r="N1663" t="str">
            <v>2016</v>
          </cell>
          <cell r="P1663">
            <v>61065.079999999994</v>
          </cell>
        </row>
        <row r="1664">
          <cell r="A1664" t="str">
            <v>C39236</v>
          </cell>
          <cell r="N1664" t="str">
            <v>2017</v>
          </cell>
          <cell r="P1664">
            <v>58215.583333333336</v>
          </cell>
        </row>
        <row r="1665">
          <cell r="A1665" t="str">
            <v>C39236</v>
          </cell>
          <cell r="N1665" t="str">
            <v>2017</v>
          </cell>
          <cell r="P1665">
            <v>58215.583333333336</v>
          </cell>
        </row>
        <row r="1666">
          <cell r="A1666" t="str">
            <v>C39236</v>
          </cell>
          <cell r="N1666" t="str">
            <v>2017</v>
          </cell>
          <cell r="P1666">
            <v>58215.583333333336</v>
          </cell>
        </row>
        <row r="1667">
          <cell r="A1667" t="str">
            <v>C39236</v>
          </cell>
          <cell r="N1667" t="str">
            <v>2017</v>
          </cell>
          <cell r="P1667">
            <v>58215.583333333336</v>
          </cell>
        </row>
        <row r="1668">
          <cell r="A1668" t="str">
            <v>C39236</v>
          </cell>
          <cell r="N1668" t="str">
            <v>2017</v>
          </cell>
          <cell r="P1668">
            <v>58215.583333333336</v>
          </cell>
        </row>
        <row r="1669">
          <cell r="A1669" t="str">
            <v>C39236</v>
          </cell>
          <cell r="N1669" t="str">
            <v>2017</v>
          </cell>
          <cell r="P1669">
            <v>58215.583333333336</v>
          </cell>
        </row>
        <row r="1670">
          <cell r="A1670" t="str">
            <v>C39236</v>
          </cell>
          <cell r="N1670" t="str">
            <v>2017</v>
          </cell>
          <cell r="P1670">
            <v>58215.583333333336</v>
          </cell>
        </row>
        <row r="1671">
          <cell r="A1671" t="str">
            <v>C39236</v>
          </cell>
          <cell r="N1671" t="str">
            <v>2017</v>
          </cell>
          <cell r="P1671">
            <v>58215.583333333336</v>
          </cell>
        </row>
        <row r="1672">
          <cell r="A1672" t="str">
            <v>C39236</v>
          </cell>
          <cell r="N1672" t="str">
            <v>2017</v>
          </cell>
          <cell r="P1672">
            <v>58215.583333333336</v>
          </cell>
        </row>
        <row r="1673">
          <cell r="A1673" t="str">
            <v>C39236</v>
          </cell>
          <cell r="N1673" t="str">
            <v>2017</v>
          </cell>
          <cell r="P1673">
            <v>58215.583333333336</v>
          </cell>
        </row>
        <row r="1674">
          <cell r="A1674" t="str">
            <v>C39236</v>
          </cell>
          <cell r="N1674" t="str">
            <v>2017</v>
          </cell>
          <cell r="P1674">
            <v>58215.583333333336</v>
          </cell>
        </row>
        <row r="1675">
          <cell r="A1675" t="str">
            <v>C39236</v>
          </cell>
          <cell r="N1675" t="str">
            <v>2017</v>
          </cell>
          <cell r="P1675">
            <v>58215.583333333336</v>
          </cell>
        </row>
        <row r="1676">
          <cell r="A1676" t="str">
            <v>C39236</v>
          </cell>
          <cell r="N1676" t="str">
            <v>2018</v>
          </cell>
          <cell r="P1676">
            <v>407.41666666666669</v>
          </cell>
        </row>
        <row r="1677">
          <cell r="A1677" t="str">
            <v>C39236</v>
          </cell>
          <cell r="N1677" t="str">
            <v>2018</v>
          </cell>
          <cell r="P1677">
            <v>407.41666666666669</v>
          </cell>
        </row>
        <row r="1678">
          <cell r="A1678" t="str">
            <v>C39236</v>
          </cell>
          <cell r="N1678" t="str">
            <v>2018</v>
          </cell>
          <cell r="P1678">
            <v>407.41666666666669</v>
          </cell>
        </row>
        <row r="1679">
          <cell r="A1679" t="str">
            <v>C39236</v>
          </cell>
          <cell r="N1679" t="str">
            <v>2018</v>
          </cell>
          <cell r="P1679">
            <v>407.41666666666669</v>
          </cell>
        </row>
        <row r="1680">
          <cell r="A1680" t="str">
            <v>C39236</v>
          </cell>
          <cell r="N1680" t="str">
            <v>2018</v>
          </cell>
          <cell r="P1680">
            <v>407.41666666666669</v>
          </cell>
        </row>
        <row r="1681">
          <cell r="A1681" t="str">
            <v>C39236</v>
          </cell>
          <cell r="N1681" t="str">
            <v>2018</v>
          </cell>
          <cell r="P1681">
            <v>407.41666666666669</v>
          </cell>
        </row>
        <row r="1682">
          <cell r="A1682" t="str">
            <v>C39236</v>
          </cell>
          <cell r="N1682" t="str">
            <v>2018</v>
          </cell>
          <cell r="P1682">
            <v>407.41666666666669</v>
          </cell>
        </row>
        <row r="1683">
          <cell r="A1683" t="str">
            <v>C39236</v>
          </cell>
          <cell r="N1683" t="str">
            <v>2018</v>
          </cell>
          <cell r="P1683">
            <v>407.41666666666669</v>
          </cell>
        </row>
        <row r="1684">
          <cell r="A1684" t="str">
            <v>C39236</v>
          </cell>
          <cell r="N1684" t="str">
            <v>2018</v>
          </cell>
          <cell r="P1684">
            <v>407.41666666666669</v>
          </cell>
        </row>
        <row r="1685">
          <cell r="A1685" t="str">
            <v>C39236</v>
          </cell>
          <cell r="N1685" t="str">
            <v>2018</v>
          </cell>
          <cell r="P1685">
            <v>407.41666666666669</v>
          </cell>
        </row>
        <row r="1686">
          <cell r="A1686" t="str">
            <v>C39236</v>
          </cell>
          <cell r="N1686" t="str">
            <v>2018</v>
          </cell>
          <cell r="P1686">
            <v>407.41666666666669</v>
          </cell>
        </row>
        <row r="1687">
          <cell r="A1687" t="str">
            <v>C39236</v>
          </cell>
          <cell r="N1687" t="str">
            <v>2018</v>
          </cell>
          <cell r="P1687">
            <v>407.41666666666669</v>
          </cell>
        </row>
        <row r="1688">
          <cell r="A1688" t="str">
            <v>C41545</v>
          </cell>
          <cell r="N1688" t="str">
            <v>2014</v>
          </cell>
          <cell r="P1688">
            <v>-45213</v>
          </cell>
        </row>
        <row r="1689">
          <cell r="A1689" t="str">
            <v>C42044</v>
          </cell>
          <cell r="N1689" t="str">
            <v>2014</v>
          </cell>
          <cell r="P1689">
            <v>1030</v>
          </cell>
        </row>
        <row r="1690">
          <cell r="A1690" t="str">
            <v>C42044</v>
          </cell>
          <cell r="N1690" t="str">
            <v>2014</v>
          </cell>
          <cell r="P1690">
            <v>375</v>
          </cell>
        </row>
        <row r="1691">
          <cell r="A1691" t="str">
            <v>C42044</v>
          </cell>
          <cell r="N1691" t="str">
            <v>2014</v>
          </cell>
          <cell r="P1691">
            <v>17140.2</v>
          </cell>
        </row>
        <row r="1692">
          <cell r="A1692" t="str">
            <v>C42044</v>
          </cell>
          <cell r="N1692" t="str">
            <v>2014</v>
          </cell>
          <cell r="P1692">
            <v>4451.7</v>
          </cell>
        </row>
        <row r="1693">
          <cell r="A1693" t="str">
            <v>C42044</v>
          </cell>
          <cell r="N1693" t="str">
            <v>2014</v>
          </cell>
          <cell r="P1693">
            <v>7120</v>
          </cell>
        </row>
        <row r="1694">
          <cell r="A1694" t="str">
            <v>C42044</v>
          </cell>
          <cell r="N1694" t="str">
            <v>2014</v>
          </cell>
          <cell r="P1694">
            <v>206634.19</v>
          </cell>
        </row>
        <row r="1695">
          <cell r="A1695" t="str">
            <v>C42044</v>
          </cell>
          <cell r="N1695" t="str">
            <v>2014</v>
          </cell>
          <cell r="P1695">
            <v>23128.02</v>
          </cell>
        </row>
        <row r="1696">
          <cell r="A1696" t="str">
            <v>C42044</v>
          </cell>
          <cell r="N1696" t="str">
            <v>2014</v>
          </cell>
          <cell r="P1696">
            <v>2091.89</v>
          </cell>
        </row>
        <row r="1697">
          <cell r="A1697" t="str">
            <v>C42044</v>
          </cell>
          <cell r="N1697" t="str">
            <v>2014</v>
          </cell>
          <cell r="P1697">
            <v>71838.490000000005</v>
          </cell>
        </row>
        <row r="1698">
          <cell r="A1698" t="str">
            <v>C42045</v>
          </cell>
          <cell r="N1698" t="str">
            <v>2014</v>
          </cell>
          <cell r="P1698">
            <v>92938.010743982479</v>
          </cell>
        </row>
        <row r="1699">
          <cell r="A1699" t="str">
            <v>C42045</v>
          </cell>
          <cell r="N1699" t="str">
            <v>2014</v>
          </cell>
          <cell r="P1699">
            <v>65461.19446389495</v>
          </cell>
        </row>
        <row r="1700">
          <cell r="A1700" t="str">
            <v>C42045</v>
          </cell>
          <cell r="N1700" t="str">
            <v>2014</v>
          </cell>
          <cell r="P1700">
            <v>69579.649496717742</v>
          </cell>
        </row>
        <row r="1701">
          <cell r="A1701" t="str">
            <v>C42045</v>
          </cell>
          <cell r="N1701" t="str">
            <v>2014</v>
          </cell>
          <cell r="P1701">
            <v>72897.607221006547</v>
          </cell>
        </row>
        <row r="1702">
          <cell r="A1702" t="str">
            <v>C42045</v>
          </cell>
          <cell r="N1702" t="str">
            <v>2014</v>
          </cell>
          <cell r="P1702">
            <v>88529.991903719914</v>
          </cell>
        </row>
        <row r="1703">
          <cell r="A1703" t="str">
            <v>C42045</v>
          </cell>
          <cell r="N1703" t="str">
            <v>2014</v>
          </cell>
          <cell r="P1703">
            <v>75767.969168490119</v>
          </cell>
        </row>
        <row r="1704">
          <cell r="A1704" t="str">
            <v>C42045</v>
          </cell>
          <cell r="N1704" t="str">
            <v>2014</v>
          </cell>
          <cell r="P1704">
            <v>86089.61122538292</v>
          </cell>
        </row>
        <row r="1705">
          <cell r="A1705" t="str">
            <v>C42045</v>
          </cell>
          <cell r="N1705" t="str">
            <v>2014</v>
          </cell>
          <cell r="P1705">
            <v>95180.478490155147</v>
          </cell>
        </row>
        <row r="1706">
          <cell r="A1706" t="str">
            <v>C42045</v>
          </cell>
          <cell r="N1706" t="str">
            <v>2014</v>
          </cell>
          <cell r="P1706">
            <v>79518.673479212273</v>
          </cell>
        </row>
        <row r="1707">
          <cell r="A1707" t="str">
            <v>C42045</v>
          </cell>
          <cell r="N1707" t="str">
            <v>2014</v>
          </cell>
          <cell r="P1707">
            <v>70102.233721258788</v>
          </cell>
        </row>
        <row r="1708">
          <cell r="A1708" t="str">
            <v>C42045</v>
          </cell>
          <cell r="N1708" t="str">
            <v>2014</v>
          </cell>
          <cell r="P1708">
            <v>44261.04</v>
          </cell>
        </row>
        <row r="1709">
          <cell r="A1709" t="str">
            <v>C42045</v>
          </cell>
          <cell r="N1709" t="str">
            <v>2014</v>
          </cell>
          <cell r="P1709">
            <v>46151.77</v>
          </cell>
        </row>
        <row r="1710">
          <cell r="A1710" t="str">
            <v>C42045</v>
          </cell>
          <cell r="N1710" t="str">
            <v>2015</v>
          </cell>
          <cell r="P1710">
            <v>81093</v>
          </cell>
        </row>
        <row r="1711">
          <cell r="A1711" t="str">
            <v>C42045</v>
          </cell>
          <cell r="N1711" t="str">
            <v>2015</v>
          </cell>
          <cell r="P1711">
            <v>60374.11</v>
          </cell>
        </row>
        <row r="1712">
          <cell r="A1712" t="str">
            <v>C42045</v>
          </cell>
          <cell r="N1712" t="str">
            <v>2015</v>
          </cell>
          <cell r="P1712">
            <v>61187.56</v>
          </cell>
        </row>
        <row r="1713">
          <cell r="A1713" t="str">
            <v>C42045</v>
          </cell>
          <cell r="N1713" t="str">
            <v>2015</v>
          </cell>
          <cell r="P1713">
            <v>60906.91</v>
          </cell>
        </row>
        <row r="1714">
          <cell r="A1714" t="str">
            <v>C42045</v>
          </cell>
          <cell r="N1714" t="str">
            <v>2015</v>
          </cell>
          <cell r="P1714">
            <v>52239.58</v>
          </cell>
        </row>
        <row r="1715">
          <cell r="A1715" t="str">
            <v>C42045</v>
          </cell>
          <cell r="N1715" t="str">
            <v>2015</v>
          </cell>
          <cell r="P1715">
            <v>55239.58</v>
          </cell>
        </row>
        <row r="1716">
          <cell r="A1716" t="str">
            <v>C42045</v>
          </cell>
          <cell r="N1716" t="str">
            <v>2015</v>
          </cell>
          <cell r="P1716">
            <v>55239.58</v>
          </cell>
        </row>
        <row r="1717">
          <cell r="A1717" t="str">
            <v>C42045</v>
          </cell>
          <cell r="N1717" t="str">
            <v>2015</v>
          </cell>
          <cell r="P1717">
            <v>71859.37</v>
          </cell>
        </row>
        <row r="1718">
          <cell r="A1718" t="str">
            <v>C42045</v>
          </cell>
          <cell r="N1718" t="str">
            <v>2015</v>
          </cell>
          <cell r="P1718">
            <v>52239.58</v>
          </cell>
        </row>
        <row r="1719">
          <cell r="A1719" t="str">
            <v>C42045</v>
          </cell>
          <cell r="N1719" t="str">
            <v>2015</v>
          </cell>
          <cell r="P1719">
            <v>52239.58</v>
          </cell>
        </row>
        <row r="1720">
          <cell r="A1720" t="str">
            <v>C42045</v>
          </cell>
          <cell r="N1720" t="str">
            <v>2015</v>
          </cell>
          <cell r="P1720">
            <v>52239.58</v>
          </cell>
        </row>
        <row r="1721">
          <cell r="A1721" t="str">
            <v>C42045</v>
          </cell>
          <cell r="N1721" t="str">
            <v>2015</v>
          </cell>
          <cell r="P1721">
            <v>52239.58</v>
          </cell>
        </row>
        <row r="1722">
          <cell r="A1722" t="str">
            <v>C42045</v>
          </cell>
          <cell r="N1722" t="str">
            <v>2016</v>
          </cell>
          <cell r="P1722">
            <v>57137.685000000005</v>
          </cell>
        </row>
        <row r="1723">
          <cell r="A1723" t="str">
            <v>C42045</v>
          </cell>
          <cell r="N1723" t="str">
            <v>2016</v>
          </cell>
          <cell r="P1723">
            <v>57137.685000000005</v>
          </cell>
        </row>
        <row r="1724">
          <cell r="A1724" t="str">
            <v>C42045</v>
          </cell>
          <cell r="N1724" t="str">
            <v>2016</v>
          </cell>
          <cell r="P1724">
            <v>57137.685000000005</v>
          </cell>
        </row>
        <row r="1725">
          <cell r="A1725" t="str">
            <v>C42045</v>
          </cell>
          <cell r="N1725" t="str">
            <v>2016</v>
          </cell>
          <cell r="P1725">
            <v>57137.685000000005</v>
          </cell>
        </row>
        <row r="1726">
          <cell r="A1726" t="str">
            <v>C42045</v>
          </cell>
          <cell r="N1726" t="str">
            <v>2016</v>
          </cell>
          <cell r="P1726">
            <v>57137.685000000005</v>
          </cell>
        </row>
        <row r="1727">
          <cell r="A1727" t="str">
            <v>C42045</v>
          </cell>
          <cell r="N1727" t="str">
            <v>2016</v>
          </cell>
          <cell r="P1727">
            <v>57137.685000000005</v>
          </cell>
        </row>
        <row r="1728">
          <cell r="A1728" t="str">
            <v>C42045</v>
          </cell>
          <cell r="N1728" t="str">
            <v>2016</v>
          </cell>
          <cell r="P1728">
            <v>57137.685000000005</v>
          </cell>
        </row>
        <row r="1729">
          <cell r="A1729" t="str">
            <v>C42045</v>
          </cell>
          <cell r="N1729" t="str">
            <v>2016</v>
          </cell>
          <cell r="P1729">
            <v>57137.685000000005</v>
          </cell>
        </row>
        <row r="1730">
          <cell r="A1730" t="str">
            <v>C42045</v>
          </cell>
          <cell r="N1730" t="str">
            <v>2016</v>
          </cell>
          <cell r="P1730">
            <v>57137.685000000005</v>
          </cell>
        </row>
        <row r="1731">
          <cell r="A1731" t="str">
            <v>C42045</v>
          </cell>
          <cell r="N1731" t="str">
            <v>2016</v>
          </cell>
          <cell r="P1731">
            <v>57137.685000000005</v>
          </cell>
        </row>
        <row r="1732">
          <cell r="A1732" t="str">
            <v>C42045</v>
          </cell>
          <cell r="N1732" t="str">
            <v>2016</v>
          </cell>
          <cell r="P1732">
            <v>57137.685000000005</v>
          </cell>
        </row>
        <row r="1733">
          <cell r="A1733" t="str">
            <v>C42045</v>
          </cell>
          <cell r="N1733" t="str">
            <v>2016</v>
          </cell>
          <cell r="P1733">
            <v>57137.685000000005</v>
          </cell>
        </row>
        <row r="1734">
          <cell r="A1734" t="str">
            <v>C42045</v>
          </cell>
          <cell r="N1734" t="str">
            <v>2017</v>
          </cell>
          <cell r="P1734">
            <v>58446.815000000002</v>
          </cell>
        </row>
        <row r="1735">
          <cell r="A1735" t="str">
            <v>C42045</v>
          </cell>
          <cell r="N1735" t="str">
            <v>2017</v>
          </cell>
          <cell r="P1735">
            <v>58446.815000000002</v>
          </cell>
        </row>
        <row r="1736">
          <cell r="A1736" t="str">
            <v>C42045</v>
          </cell>
          <cell r="N1736" t="str">
            <v>2017</v>
          </cell>
          <cell r="P1736">
            <v>58446.815000000002</v>
          </cell>
        </row>
        <row r="1737">
          <cell r="A1737" t="str">
            <v>C42045</v>
          </cell>
          <cell r="N1737" t="str">
            <v>2017</v>
          </cell>
          <cell r="P1737">
            <v>58446.815000000002</v>
          </cell>
        </row>
        <row r="1738">
          <cell r="A1738" t="str">
            <v>C42045</v>
          </cell>
          <cell r="N1738" t="str">
            <v>2017</v>
          </cell>
          <cell r="P1738">
            <v>58446.815000000002</v>
          </cell>
        </row>
        <row r="1739">
          <cell r="A1739" t="str">
            <v>C42045</v>
          </cell>
          <cell r="N1739" t="str">
            <v>2017</v>
          </cell>
          <cell r="P1739">
            <v>58446.815000000002</v>
          </cell>
        </row>
        <row r="1740">
          <cell r="A1740" t="str">
            <v>C42045</v>
          </cell>
          <cell r="N1740" t="str">
            <v>2017</v>
          </cell>
          <cell r="P1740">
            <v>58446.815000000002</v>
          </cell>
        </row>
        <row r="1741">
          <cell r="A1741" t="str">
            <v>C42045</v>
          </cell>
          <cell r="N1741" t="str">
            <v>2017</v>
          </cell>
          <cell r="P1741">
            <v>58446.815000000002</v>
          </cell>
        </row>
        <row r="1742">
          <cell r="A1742" t="str">
            <v>C42045</v>
          </cell>
          <cell r="N1742" t="str">
            <v>2017</v>
          </cell>
          <cell r="P1742">
            <v>58446.815000000002</v>
          </cell>
        </row>
        <row r="1743">
          <cell r="A1743" t="str">
            <v>C42045</v>
          </cell>
          <cell r="N1743" t="str">
            <v>2017</v>
          </cell>
          <cell r="P1743">
            <v>58446.815000000002</v>
          </cell>
        </row>
        <row r="1744">
          <cell r="A1744" t="str">
            <v>C42045</v>
          </cell>
          <cell r="N1744" t="str">
            <v>2017</v>
          </cell>
          <cell r="P1744">
            <v>58446.815000000002</v>
          </cell>
        </row>
        <row r="1745">
          <cell r="A1745" t="str">
            <v>C42045</v>
          </cell>
          <cell r="N1745" t="str">
            <v>2017</v>
          </cell>
          <cell r="P1745">
            <v>58446.815000000002</v>
          </cell>
        </row>
        <row r="1746">
          <cell r="A1746" t="str">
            <v>C42045</v>
          </cell>
          <cell r="N1746" t="str">
            <v>2018</v>
          </cell>
          <cell r="P1746">
            <v>35774.647499999999</v>
          </cell>
        </row>
        <row r="1747">
          <cell r="A1747" t="str">
            <v>C42045</v>
          </cell>
          <cell r="N1747" t="str">
            <v>2018</v>
          </cell>
          <cell r="P1747">
            <v>35774.647499999999</v>
          </cell>
        </row>
        <row r="1748">
          <cell r="A1748" t="str">
            <v>C42045</v>
          </cell>
          <cell r="N1748" t="str">
            <v>2018</v>
          </cell>
          <cell r="P1748">
            <v>35774.647499999999</v>
          </cell>
        </row>
        <row r="1749">
          <cell r="A1749" t="str">
            <v>C42045</v>
          </cell>
          <cell r="N1749" t="str">
            <v>2018</v>
          </cell>
          <cell r="P1749">
            <v>35774.647499999999</v>
          </cell>
        </row>
        <row r="1750">
          <cell r="A1750" t="str">
            <v>C42045</v>
          </cell>
          <cell r="N1750" t="str">
            <v>2018</v>
          </cell>
          <cell r="P1750">
            <v>35774.647499999999</v>
          </cell>
        </row>
        <row r="1751">
          <cell r="A1751" t="str">
            <v>C42045</v>
          </cell>
          <cell r="N1751" t="str">
            <v>2018</v>
          </cell>
          <cell r="P1751">
            <v>35774.647499999999</v>
          </cell>
        </row>
        <row r="1752">
          <cell r="A1752" t="str">
            <v>C42045</v>
          </cell>
          <cell r="N1752" t="str">
            <v>2018</v>
          </cell>
          <cell r="P1752">
            <v>35774.647499999999</v>
          </cell>
        </row>
        <row r="1753">
          <cell r="A1753" t="str">
            <v>C42045</v>
          </cell>
          <cell r="N1753" t="str">
            <v>2018</v>
          </cell>
          <cell r="P1753">
            <v>35774.647499999999</v>
          </cell>
        </row>
        <row r="1754">
          <cell r="A1754" t="str">
            <v>C42045</v>
          </cell>
          <cell r="N1754" t="str">
            <v>2018</v>
          </cell>
          <cell r="P1754">
            <v>35774.647499999999</v>
          </cell>
        </row>
        <row r="1755">
          <cell r="A1755" t="str">
            <v>C42045</v>
          </cell>
          <cell r="N1755" t="str">
            <v>2018</v>
          </cell>
          <cell r="P1755">
            <v>35774.647499999999</v>
          </cell>
        </row>
        <row r="1756">
          <cell r="A1756" t="str">
            <v>C42045</v>
          </cell>
          <cell r="N1756" t="str">
            <v>2018</v>
          </cell>
          <cell r="P1756">
            <v>35774.647499999999</v>
          </cell>
        </row>
        <row r="1757">
          <cell r="A1757" t="str">
            <v>C42045</v>
          </cell>
          <cell r="N1757" t="str">
            <v>2018</v>
          </cell>
          <cell r="P1757">
            <v>35774.647499999999</v>
          </cell>
        </row>
        <row r="1758">
          <cell r="A1758" t="str">
            <v>C42045</v>
          </cell>
          <cell r="N1758" t="str">
            <v>2019</v>
          </cell>
          <cell r="P1758">
            <v>11028.029166666667</v>
          </cell>
        </row>
        <row r="1759">
          <cell r="A1759" t="str">
            <v>C42045</v>
          </cell>
          <cell r="N1759" t="str">
            <v>2019</v>
          </cell>
          <cell r="P1759">
            <v>11028.029166666667</v>
          </cell>
        </row>
        <row r="1760">
          <cell r="A1760" t="str">
            <v>C42045</v>
          </cell>
          <cell r="N1760" t="str">
            <v>2019</v>
          </cell>
          <cell r="P1760">
            <v>11028.029166666667</v>
          </cell>
        </row>
        <row r="1761">
          <cell r="A1761" t="str">
            <v>C42045</v>
          </cell>
          <cell r="N1761" t="str">
            <v>2019</v>
          </cell>
          <cell r="P1761">
            <v>11028.029166666667</v>
          </cell>
        </row>
        <row r="1762">
          <cell r="A1762" t="str">
            <v>C42045</v>
          </cell>
          <cell r="N1762" t="str">
            <v>2019</v>
          </cell>
          <cell r="P1762">
            <v>11028.029166666667</v>
          </cell>
        </row>
        <row r="1763">
          <cell r="A1763" t="str">
            <v>C42045</v>
          </cell>
          <cell r="N1763" t="str">
            <v>2019</v>
          </cell>
          <cell r="P1763">
            <v>11028.029166666667</v>
          </cell>
        </row>
        <row r="1764">
          <cell r="A1764" t="str">
            <v>C42045</v>
          </cell>
          <cell r="N1764" t="str">
            <v>2019</v>
          </cell>
          <cell r="P1764">
            <v>11028.029166666667</v>
          </cell>
        </row>
        <row r="1765">
          <cell r="A1765" t="str">
            <v>C42045</v>
          </cell>
          <cell r="N1765" t="str">
            <v>2019</v>
          </cell>
          <cell r="P1765">
            <v>11028.029166666667</v>
          </cell>
        </row>
        <row r="1766">
          <cell r="A1766" t="str">
            <v>C42045</v>
          </cell>
          <cell r="N1766" t="str">
            <v>2019</v>
          </cell>
          <cell r="P1766">
            <v>11028.029166666667</v>
          </cell>
        </row>
        <row r="1767">
          <cell r="A1767" t="str">
            <v>C42045</v>
          </cell>
          <cell r="N1767" t="str">
            <v>2019</v>
          </cell>
          <cell r="P1767">
            <v>11028.029166666667</v>
          </cell>
        </row>
        <row r="1768">
          <cell r="A1768" t="str">
            <v>C42045</v>
          </cell>
          <cell r="N1768" t="str">
            <v>2019</v>
          </cell>
          <cell r="P1768">
            <v>11028.029166666667</v>
          </cell>
        </row>
        <row r="1769">
          <cell r="A1769" t="str">
            <v>C42045</v>
          </cell>
          <cell r="N1769" t="str">
            <v>2019</v>
          </cell>
          <cell r="P1769">
            <v>11028.029166666667</v>
          </cell>
        </row>
        <row r="1770">
          <cell r="A1770" t="str">
            <v>C42464</v>
          </cell>
          <cell r="N1770" t="str">
            <v>2014</v>
          </cell>
          <cell r="P1770">
            <v>4212.5</v>
          </cell>
        </row>
        <row r="1771">
          <cell r="A1771" t="str">
            <v>C42464</v>
          </cell>
          <cell r="N1771" t="str">
            <v>2014</v>
          </cell>
          <cell r="P1771">
            <v>8269.01</v>
          </cell>
        </row>
        <row r="1772">
          <cell r="A1772" t="str">
            <v>C42464</v>
          </cell>
          <cell r="N1772" t="str">
            <v>2014</v>
          </cell>
          <cell r="P1772">
            <v>121429.02153172865</v>
          </cell>
        </row>
        <row r="1773">
          <cell r="A1773" t="str">
            <v>C42464</v>
          </cell>
          <cell r="N1773" t="str">
            <v>2014</v>
          </cell>
          <cell r="P1773">
            <v>23826.638183500007</v>
          </cell>
        </row>
        <row r="1774">
          <cell r="A1774" t="str">
            <v>C42464</v>
          </cell>
          <cell r="N1774" t="str">
            <v>2014</v>
          </cell>
          <cell r="P1774">
            <v>170645.41247264767</v>
          </cell>
        </row>
        <row r="1775">
          <cell r="A1775" t="str">
            <v>C42464</v>
          </cell>
          <cell r="N1775" t="str">
            <v>2014</v>
          </cell>
          <cell r="P1775">
            <v>67646.680824122101</v>
          </cell>
        </row>
        <row r="1776">
          <cell r="A1776" t="str">
            <v>C42464</v>
          </cell>
          <cell r="N1776" t="str">
            <v>2014</v>
          </cell>
          <cell r="P1776">
            <v>46385</v>
          </cell>
        </row>
        <row r="1777">
          <cell r="A1777" t="str">
            <v>C42464</v>
          </cell>
          <cell r="N1777" t="str">
            <v>2014</v>
          </cell>
          <cell r="P1777">
            <v>96750</v>
          </cell>
        </row>
        <row r="1778">
          <cell r="A1778" t="str">
            <v>C42464</v>
          </cell>
          <cell r="N1778" t="str">
            <v>2015</v>
          </cell>
          <cell r="P1778">
            <v>208600</v>
          </cell>
        </row>
        <row r="1779">
          <cell r="A1779" t="str">
            <v>C42464</v>
          </cell>
          <cell r="N1779" t="str">
            <v>2015</v>
          </cell>
          <cell r="P1779">
            <v>438899</v>
          </cell>
        </row>
        <row r="1780">
          <cell r="A1780" t="str">
            <v>C42464</v>
          </cell>
          <cell r="N1780" t="str">
            <v>2015</v>
          </cell>
          <cell r="P1780">
            <v>17600</v>
          </cell>
        </row>
        <row r="1781">
          <cell r="A1781" t="str">
            <v>C42464</v>
          </cell>
          <cell r="N1781" t="str">
            <v>2015</v>
          </cell>
          <cell r="P1781">
            <v>438899</v>
          </cell>
        </row>
        <row r="1782">
          <cell r="A1782" t="str">
            <v>C42464</v>
          </cell>
          <cell r="N1782" t="str">
            <v>2015</v>
          </cell>
          <cell r="P1782">
            <v>438899</v>
          </cell>
        </row>
        <row r="1783">
          <cell r="A1783" t="str">
            <v>C42464</v>
          </cell>
          <cell r="N1783" t="str">
            <v>2015</v>
          </cell>
          <cell r="P1783">
            <v>438899</v>
          </cell>
        </row>
        <row r="1784">
          <cell r="A1784" t="str">
            <v>C42464</v>
          </cell>
          <cell r="N1784" t="str">
            <v>2016</v>
          </cell>
          <cell r="P1784">
            <v>190125</v>
          </cell>
        </row>
        <row r="1785">
          <cell r="A1785" t="str">
            <v>C42464</v>
          </cell>
          <cell r="N1785" t="str">
            <v>2016</v>
          </cell>
          <cell r="P1785">
            <v>190125</v>
          </cell>
        </row>
        <row r="1786">
          <cell r="A1786" t="str">
            <v>C42464</v>
          </cell>
          <cell r="N1786" t="str">
            <v>2016</v>
          </cell>
          <cell r="P1786">
            <v>190125</v>
          </cell>
        </row>
        <row r="1787">
          <cell r="A1787" t="str">
            <v>C42464</v>
          </cell>
          <cell r="N1787" t="str">
            <v>2016</v>
          </cell>
          <cell r="P1787">
            <v>190125</v>
          </cell>
        </row>
        <row r="1788">
          <cell r="A1788" t="str">
            <v>C42464</v>
          </cell>
          <cell r="N1788" t="str">
            <v>2016</v>
          </cell>
          <cell r="P1788">
            <v>190125</v>
          </cell>
        </row>
        <row r="1789">
          <cell r="A1789" t="str">
            <v>C42464</v>
          </cell>
          <cell r="N1789" t="str">
            <v>2016</v>
          </cell>
          <cell r="P1789">
            <v>190125</v>
          </cell>
        </row>
        <row r="1790">
          <cell r="A1790" t="str">
            <v>C42464</v>
          </cell>
          <cell r="N1790" t="str">
            <v>2016</v>
          </cell>
          <cell r="P1790">
            <v>190125</v>
          </cell>
        </row>
        <row r="1791">
          <cell r="A1791" t="str">
            <v>C42464</v>
          </cell>
          <cell r="N1791" t="str">
            <v>2016</v>
          </cell>
          <cell r="P1791">
            <v>190125</v>
          </cell>
        </row>
        <row r="1792">
          <cell r="A1792" t="str">
            <v>C42464</v>
          </cell>
          <cell r="N1792" t="str">
            <v>2016</v>
          </cell>
          <cell r="P1792">
            <v>190125</v>
          </cell>
        </row>
        <row r="1793">
          <cell r="A1793" t="str">
            <v>C42464</v>
          </cell>
          <cell r="N1793" t="str">
            <v>2016</v>
          </cell>
          <cell r="P1793">
            <v>190125</v>
          </cell>
        </row>
        <row r="1794">
          <cell r="A1794" t="str">
            <v>C42464</v>
          </cell>
          <cell r="N1794" t="str">
            <v>2016</v>
          </cell>
          <cell r="P1794">
            <v>190125</v>
          </cell>
        </row>
        <row r="1795">
          <cell r="A1795" t="str">
            <v>C42464</v>
          </cell>
          <cell r="N1795" t="str">
            <v>2016</v>
          </cell>
          <cell r="P1795">
            <v>190125</v>
          </cell>
        </row>
        <row r="1796">
          <cell r="A1796" t="str">
            <v>C42464</v>
          </cell>
          <cell r="N1796" t="str">
            <v>2017</v>
          </cell>
          <cell r="P1796">
            <v>466583.33333333331</v>
          </cell>
        </row>
        <row r="1797">
          <cell r="A1797" t="str">
            <v>C42464</v>
          </cell>
          <cell r="N1797" t="str">
            <v>2017</v>
          </cell>
          <cell r="P1797">
            <v>466583.33333333331</v>
          </cell>
        </row>
        <row r="1798">
          <cell r="A1798" t="str">
            <v>C42464</v>
          </cell>
          <cell r="N1798" t="str">
            <v>2017</v>
          </cell>
          <cell r="P1798">
            <v>466583.33333333331</v>
          </cell>
        </row>
        <row r="1799">
          <cell r="A1799" t="str">
            <v>C42464</v>
          </cell>
          <cell r="N1799" t="str">
            <v>2017</v>
          </cell>
          <cell r="P1799">
            <v>466583.33333333331</v>
          </cell>
        </row>
        <row r="1800">
          <cell r="A1800" t="str">
            <v>C42464</v>
          </cell>
          <cell r="N1800" t="str">
            <v>2017</v>
          </cell>
          <cell r="P1800">
            <v>466583.33333333331</v>
          </cell>
        </row>
        <row r="1801">
          <cell r="A1801" t="str">
            <v>C42464</v>
          </cell>
          <cell r="N1801" t="str">
            <v>2017</v>
          </cell>
          <cell r="P1801">
            <v>466583.33333333331</v>
          </cell>
        </row>
        <row r="1802">
          <cell r="A1802" t="str">
            <v>C42464</v>
          </cell>
          <cell r="N1802" t="str">
            <v>2017</v>
          </cell>
          <cell r="P1802">
            <v>466583.33333333331</v>
          </cell>
        </row>
        <row r="1803">
          <cell r="A1803" t="str">
            <v>C42464</v>
          </cell>
          <cell r="N1803" t="str">
            <v>2017</v>
          </cell>
          <cell r="P1803">
            <v>466583.33333333331</v>
          </cell>
        </row>
        <row r="1804">
          <cell r="A1804" t="str">
            <v>C42464</v>
          </cell>
          <cell r="N1804" t="str">
            <v>2017</v>
          </cell>
          <cell r="P1804">
            <v>466583.33333333331</v>
          </cell>
        </row>
        <row r="1805">
          <cell r="A1805" t="str">
            <v>C42464</v>
          </cell>
          <cell r="N1805" t="str">
            <v>2017</v>
          </cell>
          <cell r="P1805">
            <v>466583.33333333331</v>
          </cell>
        </row>
        <row r="1806">
          <cell r="A1806" t="str">
            <v>C42464</v>
          </cell>
          <cell r="N1806" t="str">
            <v>2017</v>
          </cell>
          <cell r="P1806">
            <v>466583.33333333331</v>
          </cell>
        </row>
        <row r="1807">
          <cell r="A1807" t="str">
            <v>C42464</v>
          </cell>
          <cell r="N1807" t="str">
            <v>2017</v>
          </cell>
          <cell r="P1807">
            <v>466583.33333333331</v>
          </cell>
        </row>
        <row r="1808">
          <cell r="A1808" t="str">
            <v>C42464</v>
          </cell>
          <cell r="N1808" t="str">
            <v>2018</v>
          </cell>
          <cell r="P1808">
            <v>242548.83333333334</v>
          </cell>
        </row>
        <row r="1809">
          <cell r="A1809" t="str">
            <v>C42464</v>
          </cell>
          <cell r="N1809" t="str">
            <v>2018</v>
          </cell>
          <cell r="P1809">
            <v>242548.83333333334</v>
          </cell>
        </row>
        <row r="1810">
          <cell r="A1810" t="str">
            <v>C42464</v>
          </cell>
          <cell r="N1810" t="str">
            <v>2018</v>
          </cell>
          <cell r="P1810">
            <v>242548.83333333334</v>
          </cell>
        </row>
        <row r="1811">
          <cell r="A1811" t="str">
            <v>C42464</v>
          </cell>
          <cell r="N1811" t="str">
            <v>2018</v>
          </cell>
          <cell r="P1811">
            <v>242548.83333333334</v>
          </cell>
        </row>
        <row r="1812">
          <cell r="A1812" t="str">
            <v>C42464</v>
          </cell>
          <cell r="N1812" t="str">
            <v>2018</v>
          </cell>
          <cell r="P1812">
            <v>242548.83333333334</v>
          </cell>
        </row>
        <row r="1813">
          <cell r="A1813" t="str">
            <v>C42464</v>
          </cell>
          <cell r="N1813" t="str">
            <v>2018</v>
          </cell>
          <cell r="P1813">
            <v>242548.83333333334</v>
          </cell>
        </row>
        <row r="1814">
          <cell r="A1814" t="str">
            <v>C42464</v>
          </cell>
          <cell r="N1814" t="str">
            <v>2018</v>
          </cell>
          <cell r="P1814">
            <v>242548.83333333334</v>
          </cell>
        </row>
        <row r="1815">
          <cell r="A1815" t="str">
            <v>C42464</v>
          </cell>
          <cell r="N1815" t="str">
            <v>2018</v>
          </cell>
          <cell r="P1815">
            <v>242548.83333333334</v>
          </cell>
        </row>
        <row r="1816">
          <cell r="A1816" t="str">
            <v>C42464</v>
          </cell>
          <cell r="N1816" t="str">
            <v>2018</v>
          </cell>
          <cell r="P1816">
            <v>242548.83333333334</v>
          </cell>
        </row>
        <row r="1817">
          <cell r="A1817" t="str">
            <v>C42464</v>
          </cell>
          <cell r="N1817" t="str">
            <v>2018</v>
          </cell>
          <cell r="P1817">
            <v>242548.83333333334</v>
          </cell>
        </row>
        <row r="1818">
          <cell r="A1818" t="str">
            <v>C42464</v>
          </cell>
          <cell r="N1818" t="str">
            <v>2018</v>
          </cell>
          <cell r="P1818">
            <v>242548.83333333334</v>
          </cell>
        </row>
        <row r="1819">
          <cell r="A1819" t="str">
            <v>C42464</v>
          </cell>
          <cell r="N1819" t="str">
            <v>2018</v>
          </cell>
          <cell r="P1819">
            <v>242548.83333333334</v>
          </cell>
        </row>
        <row r="1820">
          <cell r="A1820" t="str">
            <v>C43646</v>
          </cell>
          <cell r="N1820" t="str">
            <v>2014</v>
          </cell>
          <cell r="P1820">
            <v>6166.29</v>
          </cell>
        </row>
        <row r="1821">
          <cell r="A1821" t="str">
            <v>C43646</v>
          </cell>
          <cell r="N1821" t="str">
            <v>2014</v>
          </cell>
          <cell r="P1821">
            <v>54995.849671772419</v>
          </cell>
        </row>
        <row r="1822">
          <cell r="A1822" t="str">
            <v>C43646</v>
          </cell>
          <cell r="N1822" t="str">
            <v>2014</v>
          </cell>
          <cell r="P1822">
            <v>2795.3103282275715</v>
          </cell>
        </row>
        <row r="1823">
          <cell r="A1823" t="str">
            <v>C43646</v>
          </cell>
          <cell r="N1823" t="str">
            <v>2014</v>
          </cell>
          <cell r="P1823">
            <v>300.85000000000036</v>
          </cell>
        </row>
        <row r="1824">
          <cell r="A1824" t="str">
            <v>C43646</v>
          </cell>
          <cell r="N1824" t="str">
            <v>2014</v>
          </cell>
          <cell r="P1824">
            <v>6689.1099999999988</v>
          </cell>
        </row>
        <row r="1825">
          <cell r="A1825" t="str">
            <v>C43646</v>
          </cell>
          <cell r="N1825" t="str">
            <v>2014</v>
          </cell>
          <cell r="P1825">
            <v>763.75</v>
          </cell>
        </row>
        <row r="1826">
          <cell r="A1826" t="str">
            <v>C43646</v>
          </cell>
          <cell r="N1826" t="str">
            <v>2014</v>
          </cell>
          <cell r="P1826">
            <v>5893.090000000002</v>
          </cell>
        </row>
        <row r="1827">
          <cell r="A1827" t="str">
            <v>C43646</v>
          </cell>
          <cell r="N1827" t="str">
            <v>2014</v>
          </cell>
          <cell r="P1827">
            <v>1186.6799999999985</v>
          </cell>
        </row>
        <row r="1828">
          <cell r="A1828" t="str">
            <v>C43945</v>
          </cell>
          <cell r="N1828" t="str">
            <v>2014</v>
          </cell>
          <cell r="P1828">
            <v>1533.34</v>
          </cell>
        </row>
        <row r="1829">
          <cell r="A1829" t="str">
            <v>C43945</v>
          </cell>
          <cell r="N1829" t="str">
            <v>2014</v>
          </cell>
          <cell r="P1829">
            <v>930.54000000000042</v>
          </cell>
        </row>
        <row r="1830">
          <cell r="A1830" t="str">
            <v>C43945</v>
          </cell>
          <cell r="N1830" t="str">
            <v>2014</v>
          </cell>
          <cell r="P1830">
            <v>145.27000000000001</v>
          </cell>
        </row>
        <row r="1831">
          <cell r="A1831" t="str">
            <v>C43945</v>
          </cell>
          <cell r="N1831" t="str">
            <v>2014</v>
          </cell>
          <cell r="P1831">
            <v>62.48</v>
          </cell>
        </row>
        <row r="1832">
          <cell r="A1832" t="str">
            <v>C43945</v>
          </cell>
          <cell r="N1832" t="str">
            <v>2014</v>
          </cell>
          <cell r="P1832">
            <v>713.05000000000007</v>
          </cell>
        </row>
        <row r="1833">
          <cell r="A1833" t="str">
            <v>C43945</v>
          </cell>
          <cell r="N1833" t="str">
            <v>2014</v>
          </cell>
          <cell r="P1833">
            <v>319.59999999999997</v>
          </cell>
        </row>
        <row r="1834">
          <cell r="A1834" t="str">
            <v>C43945</v>
          </cell>
          <cell r="N1834" t="str">
            <v>2014</v>
          </cell>
          <cell r="P1834">
            <v>-14.91999999999998</v>
          </cell>
        </row>
        <row r="1835">
          <cell r="A1835" t="str">
            <v>C43945</v>
          </cell>
          <cell r="N1835" t="str">
            <v>2014</v>
          </cell>
          <cell r="P1835">
            <v>537.13</v>
          </cell>
        </row>
        <row r="1836">
          <cell r="A1836" t="str">
            <v>C43945</v>
          </cell>
          <cell r="N1836" t="str">
            <v>2014</v>
          </cell>
          <cell r="P1836">
            <v>1586.09</v>
          </cell>
        </row>
        <row r="1837">
          <cell r="A1837" t="str">
            <v>C43945</v>
          </cell>
          <cell r="N1837" t="str">
            <v>2014</v>
          </cell>
          <cell r="P1837">
            <v>24530.047656101779</v>
          </cell>
        </row>
        <row r="1838">
          <cell r="A1838" t="str">
            <v>C43945</v>
          </cell>
          <cell r="N1838" t="str">
            <v>2014</v>
          </cell>
          <cell r="P1838">
            <v>40000</v>
          </cell>
        </row>
        <row r="1839">
          <cell r="A1839" t="str">
            <v>C43945</v>
          </cell>
          <cell r="N1839" t="str">
            <v>2014</v>
          </cell>
          <cell r="P1839">
            <v>10000</v>
          </cell>
        </row>
        <row r="1840">
          <cell r="A1840" t="str">
            <v>C43945</v>
          </cell>
          <cell r="N1840" t="str">
            <v>2015</v>
          </cell>
          <cell r="P1840">
            <v>136316.41666666666</v>
          </cell>
        </row>
        <row r="1841">
          <cell r="A1841" t="str">
            <v>C43945</v>
          </cell>
          <cell r="N1841" t="str">
            <v>2015</v>
          </cell>
          <cell r="P1841">
            <v>136316.41666666666</v>
          </cell>
        </row>
        <row r="1842">
          <cell r="A1842" t="str">
            <v>C43945</v>
          </cell>
          <cell r="N1842" t="str">
            <v>2015</v>
          </cell>
          <cell r="P1842">
            <v>136316.41666666666</v>
          </cell>
        </row>
        <row r="1843">
          <cell r="A1843" t="str">
            <v>C43945</v>
          </cell>
          <cell r="N1843" t="str">
            <v>2015</v>
          </cell>
          <cell r="P1843">
            <v>136316.41666666666</v>
          </cell>
        </row>
        <row r="1844">
          <cell r="A1844" t="str">
            <v>C43945</v>
          </cell>
          <cell r="N1844" t="str">
            <v>2015</v>
          </cell>
          <cell r="P1844">
            <v>136316.41666666666</v>
          </cell>
        </row>
        <row r="1845">
          <cell r="A1845" t="str">
            <v>C43945</v>
          </cell>
          <cell r="N1845" t="str">
            <v>2015</v>
          </cell>
          <cell r="P1845">
            <v>136316.41666666666</v>
          </cell>
        </row>
        <row r="1846">
          <cell r="A1846" t="str">
            <v>C43945</v>
          </cell>
          <cell r="N1846" t="str">
            <v>2015</v>
          </cell>
          <cell r="P1846">
            <v>136316.41666666666</v>
          </cell>
        </row>
        <row r="1847">
          <cell r="A1847" t="str">
            <v>C43945</v>
          </cell>
          <cell r="N1847" t="str">
            <v>2015</v>
          </cell>
          <cell r="P1847">
            <v>136316.41666666666</v>
          </cell>
        </row>
        <row r="1848">
          <cell r="A1848" t="str">
            <v>C43945</v>
          </cell>
          <cell r="N1848" t="str">
            <v>2015</v>
          </cell>
          <cell r="P1848">
            <v>136316.41666666666</v>
          </cell>
        </row>
        <row r="1849">
          <cell r="A1849" t="str">
            <v>C43945</v>
          </cell>
          <cell r="N1849" t="str">
            <v>2015</v>
          </cell>
          <cell r="P1849">
            <v>136316.41666666666</v>
          </cell>
        </row>
        <row r="1850">
          <cell r="A1850" t="str">
            <v>C43945</v>
          </cell>
          <cell r="N1850" t="str">
            <v>2015</v>
          </cell>
          <cell r="P1850">
            <v>136316.41666666666</v>
          </cell>
        </row>
        <row r="1851">
          <cell r="A1851" t="str">
            <v>C43945</v>
          </cell>
          <cell r="N1851" t="str">
            <v>2015</v>
          </cell>
          <cell r="P1851">
            <v>78849.416666667006</v>
          </cell>
        </row>
        <row r="1852">
          <cell r="A1852" t="str">
            <v>C43945</v>
          </cell>
          <cell r="N1852" t="str">
            <v>2016</v>
          </cell>
          <cell r="P1852">
            <v>58409.916666666708</v>
          </cell>
        </row>
        <row r="1853">
          <cell r="A1853" t="str">
            <v>C43945</v>
          </cell>
          <cell r="N1853" t="str">
            <v>2016</v>
          </cell>
          <cell r="P1853">
            <v>58409.916666666708</v>
          </cell>
        </row>
        <row r="1854">
          <cell r="A1854" t="str">
            <v>C43945</v>
          </cell>
          <cell r="N1854" t="str">
            <v>2016</v>
          </cell>
          <cell r="P1854">
            <v>58409.916666666708</v>
          </cell>
        </row>
        <row r="1855">
          <cell r="A1855" t="str">
            <v>C43945</v>
          </cell>
          <cell r="N1855" t="str">
            <v>2016</v>
          </cell>
          <cell r="P1855">
            <v>58409.916666666708</v>
          </cell>
        </row>
        <row r="1856">
          <cell r="A1856" t="str">
            <v>C43945</v>
          </cell>
          <cell r="N1856" t="str">
            <v>2016</v>
          </cell>
          <cell r="P1856">
            <v>58409.916666666708</v>
          </cell>
        </row>
        <row r="1857">
          <cell r="A1857" t="str">
            <v>C43945</v>
          </cell>
          <cell r="N1857" t="str">
            <v>2016</v>
          </cell>
          <cell r="P1857">
            <v>58409.916666666708</v>
          </cell>
        </row>
        <row r="1858">
          <cell r="A1858" t="str">
            <v>C43945</v>
          </cell>
          <cell r="N1858" t="str">
            <v>2016</v>
          </cell>
          <cell r="P1858">
            <v>58409.916666666708</v>
          </cell>
        </row>
        <row r="1859">
          <cell r="A1859" t="str">
            <v>C43945</v>
          </cell>
          <cell r="N1859" t="str">
            <v>2016</v>
          </cell>
          <cell r="P1859">
            <v>58409.916666666708</v>
          </cell>
        </row>
        <row r="1860">
          <cell r="A1860" t="str">
            <v>C43945</v>
          </cell>
          <cell r="N1860" t="str">
            <v>2016</v>
          </cell>
          <cell r="P1860">
            <v>58409.916666666708</v>
          </cell>
        </row>
        <row r="1861">
          <cell r="A1861" t="str">
            <v>C43945</v>
          </cell>
          <cell r="N1861" t="str">
            <v>2016</v>
          </cell>
          <cell r="P1861">
            <v>58409.916666666708</v>
          </cell>
        </row>
        <row r="1862">
          <cell r="A1862" t="str">
            <v>C43945</v>
          </cell>
          <cell r="N1862" t="str">
            <v>2016</v>
          </cell>
          <cell r="P1862">
            <v>58409.916666666708</v>
          </cell>
        </row>
        <row r="1863">
          <cell r="A1863" t="str">
            <v>C43945</v>
          </cell>
          <cell r="N1863" t="str">
            <v>2016</v>
          </cell>
          <cell r="P1863">
            <v>58409.916666666708</v>
          </cell>
        </row>
        <row r="1864">
          <cell r="A1864" t="str">
            <v>C43945</v>
          </cell>
          <cell r="N1864" t="str">
            <v>2017</v>
          </cell>
          <cell r="P1864">
            <v>23630.333333333332</v>
          </cell>
        </row>
        <row r="1865">
          <cell r="A1865" t="str">
            <v>C43945</v>
          </cell>
          <cell r="N1865" t="str">
            <v>2017</v>
          </cell>
          <cell r="P1865">
            <v>23630.333333333332</v>
          </cell>
        </row>
        <row r="1866">
          <cell r="A1866" t="str">
            <v>C43945</v>
          </cell>
          <cell r="N1866" t="str">
            <v>2017</v>
          </cell>
          <cell r="P1866">
            <v>23630.333333333332</v>
          </cell>
        </row>
        <row r="1867">
          <cell r="A1867" t="str">
            <v>C43945</v>
          </cell>
          <cell r="N1867" t="str">
            <v>2017</v>
          </cell>
          <cell r="P1867">
            <v>23630.333333333332</v>
          </cell>
        </row>
        <row r="1868">
          <cell r="A1868" t="str">
            <v>C43945</v>
          </cell>
          <cell r="N1868" t="str">
            <v>2017</v>
          </cell>
          <cell r="P1868">
            <v>23630.333333333332</v>
          </cell>
        </row>
        <row r="1869">
          <cell r="A1869" t="str">
            <v>C43945</v>
          </cell>
          <cell r="N1869" t="str">
            <v>2017</v>
          </cell>
          <cell r="P1869">
            <v>23630.333333333332</v>
          </cell>
        </row>
        <row r="1870">
          <cell r="A1870" t="str">
            <v>C43945</v>
          </cell>
          <cell r="N1870" t="str">
            <v>2017</v>
          </cell>
          <cell r="P1870">
            <v>23630.333333333332</v>
          </cell>
        </row>
        <row r="1871">
          <cell r="A1871" t="str">
            <v>C43945</v>
          </cell>
          <cell r="N1871" t="str">
            <v>2017</v>
          </cell>
          <cell r="P1871">
            <v>23630.333333333332</v>
          </cell>
        </row>
        <row r="1872">
          <cell r="A1872" t="str">
            <v>C43945</v>
          </cell>
          <cell r="N1872" t="str">
            <v>2017</v>
          </cell>
          <cell r="P1872">
            <v>23630.333333333332</v>
          </cell>
        </row>
        <row r="1873">
          <cell r="A1873" t="str">
            <v>C43945</v>
          </cell>
          <cell r="N1873" t="str">
            <v>2017</v>
          </cell>
          <cell r="P1873">
            <v>23630.333333333332</v>
          </cell>
        </row>
        <row r="1874">
          <cell r="A1874" t="str">
            <v>C43945</v>
          </cell>
          <cell r="N1874" t="str">
            <v>2017</v>
          </cell>
          <cell r="P1874">
            <v>23630.333333333332</v>
          </cell>
        </row>
        <row r="1875">
          <cell r="A1875" t="str">
            <v>C43945</v>
          </cell>
          <cell r="N1875" t="str">
            <v>2017</v>
          </cell>
          <cell r="P1875">
            <v>23630.333333333332</v>
          </cell>
        </row>
        <row r="1876">
          <cell r="A1876" t="str">
            <v>C44566</v>
          </cell>
          <cell r="N1876" t="str">
            <v>2014</v>
          </cell>
          <cell r="P1876">
            <v>3381.7399999999993</v>
          </cell>
        </row>
        <row r="1877">
          <cell r="A1877" t="str">
            <v>C44566</v>
          </cell>
          <cell r="N1877" t="str">
            <v>2014</v>
          </cell>
          <cell r="P1877">
            <v>28421.789999999997</v>
          </cell>
        </row>
        <row r="1878">
          <cell r="A1878" t="str">
            <v>C44566</v>
          </cell>
          <cell r="N1878" t="str">
            <v>2014</v>
          </cell>
          <cell r="P1878">
            <v>270778.71673960611</v>
          </cell>
        </row>
        <row r="1879">
          <cell r="A1879" t="str">
            <v>C44566</v>
          </cell>
          <cell r="N1879" t="str">
            <v>2014</v>
          </cell>
          <cell r="P1879">
            <v>28013.583829321655</v>
          </cell>
        </row>
        <row r="1880">
          <cell r="A1880" t="str">
            <v>C44566</v>
          </cell>
          <cell r="N1880" t="str">
            <v>2014</v>
          </cell>
          <cell r="P1880">
            <v>25653.20943107221</v>
          </cell>
        </row>
        <row r="1881">
          <cell r="A1881" t="str">
            <v>C44566</v>
          </cell>
          <cell r="N1881" t="str">
            <v>2014</v>
          </cell>
          <cell r="P1881">
            <v>11298.879999999997</v>
          </cell>
        </row>
        <row r="1882">
          <cell r="A1882" t="str">
            <v>C44566</v>
          </cell>
          <cell r="N1882" t="str">
            <v>2014</v>
          </cell>
          <cell r="P1882">
            <v>750.02000000000407</v>
          </cell>
        </row>
        <row r="1883">
          <cell r="A1883" t="str">
            <v>C44566</v>
          </cell>
          <cell r="N1883" t="str">
            <v>2014</v>
          </cell>
          <cell r="P1883">
            <v>3999.4700000000012</v>
          </cell>
        </row>
        <row r="1884">
          <cell r="A1884" t="str">
            <v>C44566</v>
          </cell>
          <cell r="N1884" t="str">
            <v>2014</v>
          </cell>
          <cell r="P1884">
            <v>8624.5999999999913</v>
          </cell>
        </row>
        <row r="1885">
          <cell r="A1885" t="str">
            <v>C44566</v>
          </cell>
          <cell r="N1885" t="str">
            <v>2014</v>
          </cell>
          <cell r="P1885">
            <v>-419518.69735235453</v>
          </cell>
        </row>
        <row r="1886">
          <cell r="A1886" t="str">
            <v>C44825</v>
          </cell>
          <cell r="N1886" t="str">
            <v>2014</v>
          </cell>
          <cell r="P1886">
            <v>10310.61</v>
          </cell>
        </row>
        <row r="1887">
          <cell r="A1887" t="str">
            <v>C44825</v>
          </cell>
          <cell r="N1887" t="str">
            <v>2014</v>
          </cell>
          <cell r="P1887">
            <v>57909.729999999996</v>
          </cell>
        </row>
        <row r="1888">
          <cell r="A1888" t="str">
            <v>C44825</v>
          </cell>
          <cell r="N1888" t="str">
            <v>2014</v>
          </cell>
          <cell r="P1888">
            <v>192643.2291466083</v>
          </cell>
        </row>
        <row r="1889">
          <cell r="A1889" t="str">
            <v>C44825</v>
          </cell>
          <cell r="N1889" t="str">
            <v>2014</v>
          </cell>
          <cell r="P1889">
            <v>451657.03695842443</v>
          </cell>
        </row>
        <row r="1890">
          <cell r="A1890" t="str">
            <v>C44825</v>
          </cell>
          <cell r="N1890" t="str">
            <v>2014</v>
          </cell>
          <cell r="P1890">
            <v>8417.9171772428817</v>
          </cell>
        </row>
        <row r="1891">
          <cell r="A1891" t="str">
            <v>C44825</v>
          </cell>
          <cell r="N1891" t="str">
            <v>2014</v>
          </cell>
          <cell r="P1891">
            <v>35618.446717724291</v>
          </cell>
        </row>
        <row r="1892">
          <cell r="A1892" t="str">
            <v>C44825</v>
          </cell>
          <cell r="N1892" t="str">
            <v>2014</v>
          </cell>
          <cell r="P1892">
            <v>1543.8399999999965</v>
          </cell>
        </row>
        <row r="1893">
          <cell r="A1893" t="str">
            <v>C44825</v>
          </cell>
          <cell r="N1893" t="str">
            <v>2014</v>
          </cell>
          <cell r="P1893">
            <v>8913.7600000000093</v>
          </cell>
        </row>
        <row r="1894">
          <cell r="A1894" t="str">
            <v>C44825</v>
          </cell>
          <cell r="N1894" t="str">
            <v>2014</v>
          </cell>
          <cell r="P1894">
            <v>9934.5100000000093</v>
          </cell>
        </row>
        <row r="1895">
          <cell r="A1895" t="str">
            <v>C44825</v>
          </cell>
          <cell r="N1895" t="str">
            <v>2014</v>
          </cell>
          <cell r="P1895">
            <v>4574.3191237461551</v>
          </cell>
        </row>
        <row r="1896">
          <cell r="A1896" t="str">
            <v>C44985</v>
          </cell>
          <cell r="N1896" t="str">
            <v>2014</v>
          </cell>
          <cell r="P1896">
            <v>255272.49452954048</v>
          </cell>
        </row>
        <row r="1897">
          <cell r="A1897" t="str">
            <v>C44985</v>
          </cell>
          <cell r="N1897" t="str">
            <v>2014</v>
          </cell>
          <cell r="P1897">
            <v>60127.505470459524</v>
          </cell>
        </row>
        <row r="1898">
          <cell r="A1898" t="str">
            <v>C45065</v>
          </cell>
          <cell r="N1898" t="str">
            <v>2014</v>
          </cell>
          <cell r="P1898">
            <v>202.95</v>
          </cell>
        </row>
        <row r="1899">
          <cell r="A1899" t="str">
            <v>C45325</v>
          </cell>
          <cell r="N1899" t="str">
            <v>2016</v>
          </cell>
          <cell r="P1899">
            <v>27500</v>
          </cell>
        </row>
        <row r="1900">
          <cell r="A1900" t="str">
            <v>C45325</v>
          </cell>
          <cell r="N1900" t="str">
            <v>2016</v>
          </cell>
          <cell r="P1900">
            <v>27500</v>
          </cell>
        </row>
        <row r="1901">
          <cell r="A1901" t="str">
            <v>C45325</v>
          </cell>
          <cell r="N1901" t="str">
            <v>2016</v>
          </cell>
          <cell r="P1901">
            <v>27500</v>
          </cell>
        </row>
        <row r="1902">
          <cell r="A1902" t="str">
            <v>C45325</v>
          </cell>
          <cell r="N1902" t="str">
            <v>2016</v>
          </cell>
          <cell r="P1902">
            <v>27500</v>
          </cell>
        </row>
        <row r="1903">
          <cell r="A1903" t="str">
            <v>C45325</v>
          </cell>
          <cell r="N1903" t="str">
            <v>2016</v>
          </cell>
          <cell r="P1903">
            <v>27500</v>
          </cell>
        </row>
        <row r="1904">
          <cell r="A1904" t="str">
            <v>C45325</v>
          </cell>
          <cell r="N1904" t="str">
            <v>2016</v>
          </cell>
          <cell r="P1904">
            <v>27500</v>
          </cell>
        </row>
        <row r="1905">
          <cell r="A1905" t="str">
            <v>C45325</v>
          </cell>
          <cell r="N1905" t="str">
            <v>2016</v>
          </cell>
          <cell r="P1905">
            <v>27500</v>
          </cell>
        </row>
        <row r="1906">
          <cell r="A1906" t="str">
            <v>C45325</v>
          </cell>
          <cell r="N1906" t="str">
            <v>2016</v>
          </cell>
          <cell r="P1906">
            <v>27500</v>
          </cell>
        </row>
        <row r="1907">
          <cell r="A1907" t="str">
            <v>C45325</v>
          </cell>
          <cell r="N1907" t="str">
            <v>2016</v>
          </cell>
          <cell r="P1907">
            <v>27500</v>
          </cell>
        </row>
        <row r="1908">
          <cell r="A1908" t="str">
            <v>C45325</v>
          </cell>
          <cell r="N1908" t="str">
            <v>2016</v>
          </cell>
          <cell r="P1908">
            <v>27500</v>
          </cell>
        </row>
        <row r="1909">
          <cell r="A1909" t="str">
            <v>C45325</v>
          </cell>
          <cell r="N1909" t="str">
            <v>2016</v>
          </cell>
          <cell r="P1909">
            <v>27500</v>
          </cell>
        </row>
        <row r="1910">
          <cell r="A1910" t="str">
            <v>C45325</v>
          </cell>
          <cell r="N1910" t="str">
            <v>2016</v>
          </cell>
          <cell r="P1910">
            <v>27500</v>
          </cell>
        </row>
        <row r="1911">
          <cell r="A1911" t="str">
            <v>C45325</v>
          </cell>
          <cell r="N1911" t="str">
            <v>2017</v>
          </cell>
          <cell r="P1911">
            <v>100125</v>
          </cell>
        </row>
        <row r="1912">
          <cell r="A1912" t="str">
            <v>C45325</v>
          </cell>
          <cell r="N1912" t="str">
            <v>2017</v>
          </cell>
          <cell r="P1912">
            <v>100125</v>
          </cell>
        </row>
        <row r="1913">
          <cell r="A1913" t="str">
            <v>C45325</v>
          </cell>
          <cell r="N1913" t="str">
            <v>2017</v>
          </cell>
          <cell r="P1913">
            <v>100125</v>
          </cell>
        </row>
        <row r="1914">
          <cell r="A1914" t="str">
            <v>C45325</v>
          </cell>
          <cell r="N1914" t="str">
            <v>2017</v>
          </cell>
          <cell r="P1914">
            <v>100125</v>
          </cell>
        </row>
        <row r="1915">
          <cell r="A1915" t="str">
            <v>C45325</v>
          </cell>
          <cell r="N1915" t="str">
            <v>2017</v>
          </cell>
          <cell r="P1915">
            <v>100125</v>
          </cell>
        </row>
        <row r="1916">
          <cell r="A1916" t="str">
            <v>C45325</v>
          </cell>
          <cell r="N1916" t="str">
            <v>2017</v>
          </cell>
          <cell r="P1916">
            <v>100125</v>
          </cell>
        </row>
        <row r="1917">
          <cell r="A1917" t="str">
            <v>C45325</v>
          </cell>
          <cell r="N1917" t="str">
            <v>2017</v>
          </cell>
          <cell r="P1917">
            <v>100125</v>
          </cell>
        </row>
        <row r="1918">
          <cell r="A1918" t="str">
            <v>C45325</v>
          </cell>
          <cell r="N1918" t="str">
            <v>2017</v>
          </cell>
          <cell r="P1918">
            <v>100125</v>
          </cell>
        </row>
        <row r="1919">
          <cell r="A1919" t="str">
            <v>C45325</v>
          </cell>
          <cell r="N1919" t="str">
            <v>2017</v>
          </cell>
          <cell r="P1919">
            <v>100125</v>
          </cell>
        </row>
        <row r="1920">
          <cell r="A1920" t="str">
            <v>C45325</v>
          </cell>
          <cell r="N1920" t="str">
            <v>2017</v>
          </cell>
          <cell r="P1920">
            <v>100125</v>
          </cell>
        </row>
        <row r="1921">
          <cell r="A1921" t="str">
            <v>C45325</v>
          </cell>
          <cell r="N1921" t="str">
            <v>2017</v>
          </cell>
          <cell r="P1921">
            <v>100125</v>
          </cell>
        </row>
        <row r="1922">
          <cell r="A1922" t="str">
            <v>C45325</v>
          </cell>
          <cell r="N1922" t="str">
            <v>2017</v>
          </cell>
          <cell r="P1922">
            <v>100125</v>
          </cell>
        </row>
        <row r="1923">
          <cell r="A1923" t="str">
            <v>C45325</v>
          </cell>
          <cell r="N1923" t="str">
            <v>2018</v>
          </cell>
          <cell r="P1923">
            <v>11541.666666666666</v>
          </cell>
        </row>
        <row r="1924">
          <cell r="A1924" t="str">
            <v>C45325</v>
          </cell>
          <cell r="N1924" t="str">
            <v>2018</v>
          </cell>
          <cell r="P1924">
            <v>11541.666666666666</v>
          </cell>
        </row>
        <row r="1925">
          <cell r="A1925" t="str">
            <v>C45325</v>
          </cell>
          <cell r="N1925" t="str">
            <v>2018</v>
          </cell>
          <cell r="P1925">
            <v>11541.666666666666</v>
          </cell>
        </row>
        <row r="1926">
          <cell r="A1926" t="str">
            <v>C45325</v>
          </cell>
          <cell r="N1926" t="str">
            <v>2018</v>
          </cell>
          <cell r="P1926">
            <v>11541.666666666666</v>
          </cell>
        </row>
        <row r="1927">
          <cell r="A1927" t="str">
            <v>C45325</v>
          </cell>
          <cell r="N1927" t="str">
            <v>2018</v>
          </cell>
          <cell r="P1927">
            <v>11541.666666666666</v>
          </cell>
        </row>
        <row r="1928">
          <cell r="A1928" t="str">
            <v>C45325</v>
          </cell>
          <cell r="N1928" t="str">
            <v>2018</v>
          </cell>
          <cell r="P1928">
            <v>11541.666666666666</v>
          </cell>
        </row>
        <row r="1929">
          <cell r="A1929" t="str">
            <v>C45325</v>
          </cell>
          <cell r="N1929" t="str">
            <v>2018</v>
          </cell>
          <cell r="P1929">
            <v>11541.666666666666</v>
          </cell>
        </row>
        <row r="1930">
          <cell r="A1930" t="str">
            <v>C45325</v>
          </cell>
          <cell r="N1930" t="str">
            <v>2018</v>
          </cell>
          <cell r="P1930">
            <v>11541.666666666666</v>
          </cell>
        </row>
        <row r="1931">
          <cell r="A1931" t="str">
            <v>C45325</v>
          </cell>
          <cell r="N1931" t="str">
            <v>2018</v>
          </cell>
          <cell r="P1931">
            <v>11541.666666666666</v>
          </cell>
        </row>
        <row r="1932">
          <cell r="A1932" t="str">
            <v>C45325</v>
          </cell>
          <cell r="N1932" t="str">
            <v>2018</v>
          </cell>
          <cell r="P1932">
            <v>11541.666666666666</v>
          </cell>
        </row>
        <row r="1933">
          <cell r="A1933" t="str">
            <v>C45325</v>
          </cell>
          <cell r="N1933" t="str">
            <v>2018</v>
          </cell>
          <cell r="P1933">
            <v>11541.666666666666</v>
          </cell>
        </row>
        <row r="1934">
          <cell r="A1934" t="str">
            <v>C45325</v>
          </cell>
          <cell r="N1934" t="str">
            <v>2018</v>
          </cell>
          <cell r="P1934">
            <v>11541.666666666666</v>
          </cell>
        </row>
        <row r="1935">
          <cell r="A1935" t="str">
            <v>C45405</v>
          </cell>
          <cell r="N1935" t="str">
            <v>2014</v>
          </cell>
          <cell r="P1935">
            <v>237.11</v>
          </cell>
        </row>
        <row r="1936">
          <cell r="A1936" t="str">
            <v>C45405</v>
          </cell>
          <cell r="N1936" t="str">
            <v>2014</v>
          </cell>
          <cell r="P1936">
            <v>-95101.989999999918</v>
          </cell>
        </row>
        <row r="1937">
          <cell r="A1937" t="str">
            <v>C45765</v>
          </cell>
          <cell r="N1937" t="str">
            <v>2014</v>
          </cell>
          <cell r="P1937">
            <v>6310.19</v>
          </cell>
        </row>
        <row r="1938">
          <cell r="A1938" t="str">
            <v>C45765</v>
          </cell>
          <cell r="N1938" t="str">
            <v>2014</v>
          </cell>
          <cell r="P1938">
            <v>9064.07</v>
          </cell>
        </row>
        <row r="1939">
          <cell r="A1939" t="str">
            <v>C45765</v>
          </cell>
          <cell r="N1939" t="str">
            <v>2014</v>
          </cell>
          <cell r="P1939">
            <v>-2905</v>
          </cell>
        </row>
        <row r="1940">
          <cell r="A1940" t="str">
            <v>C45765</v>
          </cell>
          <cell r="N1940" t="str">
            <v>2014</v>
          </cell>
          <cell r="P1940">
            <v>1420.65</v>
          </cell>
        </row>
        <row r="1941">
          <cell r="A1941" t="str">
            <v>C46125</v>
          </cell>
          <cell r="N1941" t="str">
            <v>2014</v>
          </cell>
          <cell r="P1941">
            <v>2615.1360175054706</v>
          </cell>
        </row>
        <row r="1942">
          <cell r="A1942" t="str">
            <v>C46125</v>
          </cell>
          <cell r="N1942" t="str">
            <v>2014</v>
          </cell>
          <cell r="P1942">
            <v>12468.023982494531</v>
          </cell>
        </row>
        <row r="1943">
          <cell r="A1943" t="str">
            <v>C46125</v>
          </cell>
          <cell r="N1943" t="str">
            <v>2014</v>
          </cell>
          <cell r="P1943">
            <v>17986.502385120351</v>
          </cell>
        </row>
        <row r="1944">
          <cell r="A1944" t="str">
            <v>C46125</v>
          </cell>
          <cell r="N1944" t="str">
            <v>2014</v>
          </cell>
          <cell r="P1944">
            <v>54561.799146608319</v>
          </cell>
        </row>
        <row r="1945">
          <cell r="A1945" t="str">
            <v>C46125</v>
          </cell>
          <cell r="N1945" t="str">
            <v>2014</v>
          </cell>
          <cell r="P1945">
            <v>9875.6884682713335</v>
          </cell>
        </row>
        <row r="1946">
          <cell r="A1946" t="str">
            <v>C46125</v>
          </cell>
          <cell r="N1946" t="str">
            <v>2014</v>
          </cell>
          <cell r="P1946">
            <v>6297.1900000000005</v>
          </cell>
        </row>
        <row r="1947">
          <cell r="A1947" t="str">
            <v>C46125</v>
          </cell>
          <cell r="N1947" t="str">
            <v>2014</v>
          </cell>
          <cell r="P1947">
            <v>3981.6099999999988</v>
          </cell>
        </row>
        <row r="1948">
          <cell r="A1948" t="str">
            <v>C46125</v>
          </cell>
          <cell r="N1948" t="str">
            <v>2014</v>
          </cell>
          <cell r="P1948">
            <v>1710.4900000000016</v>
          </cell>
        </row>
        <row r="1949">
          <cell r="A1949" t="str">
            <v>C46125</v>
          </cell>
          <cell r="N1949" t="str">
            <v>2014</v>
          </cell>
          <cell r="P1949">
            <v>2432.2299999999996</v>
          </cell>
        </row>
        <row r="1950">
          <cell r="A1950" t="str">
            <v>C46125</v>
          </cell>
          <cell r="N1950" t="str">
            <v>2014</v>
          </cell>
          <cell r="P1950">
            <v>-74.200000000000728</v>
          </cell>
        </row>
        <row r="1951">
          <cell r="A1951" t="str">
            <v>C46145</v>
          </cell>
          <cell r="N1951" t="str">
            <v>2014</v>
          </cell>
          <cell r="P1951">
            <v>32253.575142231944</v>
          </cell>
        </row>
        <row r="1952">
          <cell r="A1952" t="str">
            <v>C46145</v>
          </cell>
          <cell r="N1952" t="str">
            <v>2014</v>
          </cell>
          <cell r="P1952">
            <v>141300.30028446385</v>
          </cell>
        </row>
        <row r="1953">
          <cell r="A1953" t="str">
            <v>C46145</v>
          </cell>
          <cell r="N1953" t="str">
            <v>2014</v>
          </cell>
          <cell r="P1953">
            <v>70017.41301969366</v>
          </cell>
        </row>
        <row r="1954">
          <cell r="A1954" t="str">
            <v>C46145</v>
          </cell>
          <cell r="N1954" t="str">
            <v>2014</v>
          </cell>
          <cell r="P1954">
            <v>-2735.9597811816129</v>
          </cell>
        </row>
        <row r="1955">
          <cell r="A1955" t="str">
            <v>C46145</v>
          </cell>
          <cell r="N1955" t="str">
            <v>2014</v>
          </cell>
          <cell r="P1955">
            <v>4383.9790590809644</v>
          </cell>
        </row>
        <row r="1956">
          <cell r="A1956" t="str">
            <v>C46145</v>
          </cell>
          <cell r="N1956" t="str">
            <v>2014</v>
          </cell>
          <cell r="P1956">
            <v>5578.93</v>
          </cell>
        </row>
        <row r="1957">
          <cell r="A1957" t="str">
            <v>C46145</v>
          </cell>
          <cell r="N1957" t="str">
            <v>2014</v>
          </cell>
          <cell r="P1957">
            <v>14975.589999999997</v>
          </cell>
        </row>
        <row r="1958">
          <cell r="A1958" t="str">
            <v>C46145</v>
          </cell>
          <cell r="N1958" t="str">
            <v>2014</v>
          </cell>
          <cell r="P1958">
            <v>22533.060000000005</v>
          </cell>
        </row>
        <row r="1959">
          <cell r="A1959" t="str">
            <v>C46145</v>
          </cell>
          <cell r="N1959" t="str">
            <v>2014</v>
          </cell>
          <cell r="P1959">
            <v>4835.4800000000032</v>
          </cell>
        </row>
        <row r="1960">
          <cell r="A1960" t="str">
            <v>C46145</v>
          </cell>
          <cell r="N1960" t="str">
            <v>2014</v>
          </cell>
          <cell r="P1960">
            <v>69893.089999758784</v>
          </cell>
        </row>
        <row r="1961">
          <cell r="A1961" t="str">
            <v>C46146</v>
          </cell>
          <cell r="N1961" t="str">
            <v>2014</v>
          </cell>
          <cell r="P1961">
            <v>36637.410437636769</v>
          </cell>
        </row>
        <row r="1962">
          <cell r="A1962" t="str">
            <v>C46146</v>
          </cell>
          <cell r="N1962" t="str">
            <v>2014</v>
          </cell>
          <cell r="P1962">
            <v>6490.1399999999994</v>
          </cell>
        </row>
        <row r="1963">
          <cell r="A1963" t="str">
            <v>C46146</v>
          </cell>
          <cell r="N1963" t="str">
            <v>2014</v>
          </cell>
          <cell r="P1963">
            <v>35655.56</v>
          </cell>
        </row>
        <row r="1964">
          <cell r="A1964" t="str">
            <v>C46146</v>
          </cell>
          <cell r="N1964" t="str">
            <v>2014</v>
          </cell>
          <cell r="P1964">
            <v>55175.78</v>
          </cell>
        </row>
        <row r="1965">
          <cell r="A1965" t="str">
            <v>C46146</v>
          </cell>
          <cell r="N1965" t="str">
            <v>2014</v>
          </cell>
          <cell r="P1965">
            <v>251319.20312910285</v>
          </cell>
        </row>
        <row r="1966">
          <cell r="A1966" t="str">
            <v>C46146</v>
          </cell>
          <cell r="N1966" t="str">
            <v>2014</v>
          </cell>
          <cell r="P1966">
            <v>142939.3468708971</v>
          </cell>
        </row>
        <row r="1967">
          <cell r="A1967" t="str">
            <v>C46146</v>
          </cell>
          <cell r="N1967" t="str">
            <v>2014</v>
          </cell>
          <cell r="P1967">
            <v>70127.900000000023</v>
          </cell>
        </row>
        <row r="1968">
          <cell r="A1968" t="str">
            <v>C46146</v>
          </cell>
          <cell r="N1968" t="str">
            <v>2014</v>
          </cell>
          <cell r="P1968">
            <v>121593.20999999998</v>
          </cell>
        </row>
        <row r="1969">
          <cell r="A1969" t="str">
            <v>C46146</v>
          </cell>
          <cell r="N1969" t="str">
            <v>2014</v>
          </cell>
          <cell r="P1969">
            <v>29084.48000000001</v>
          </cell>
        </row>
        <row r="1970">
          <cell r="A1970" t="str">
            <v>C46146</v>
          </cell>
          <cell r="N1970" t="str">
            <v>2014</v>
          </cell>
          <cell r="P1970">
            <v>101416.48000000005</v>
          </cell>
        </row>
        <row r="1971">
          <cell r="A1971" t="str">
            <v>C46147</v>
          </cell>
          <cell r="N1971" t="str">
            <v>2014</v>
          </cell>
          <cell r="P1971">
            <v>13880.438905908097</v>
          </cell>
        </row>
        <row r="1972">
          <cell r="A1972" t="str">
            <v>C46147</v>
          </cell>
          <cell r="N1972" t="str">
            <v>2014</v>
          </cell>
          <cell r="P1972">
            <v>1438.3010940919035</v>
          </cell>
        </row>
        <row r="1973">
          <cell r="A1973" t="str">
            <v>C46147</v>
          </cell>
          <cell r="N1973" t="str">
            <v>2014</v>
          </cell>
          <cell r="P1973">
            <v>72.75</v>
          </cell>
        </row>
        <row r="1974">
          <cell r="A1974" t="str">
            <v>C46147</v>
          </cell>
          <cell r="N1974" t="str">
            <v>2014</v>
          </cell>
          <cell r="P1974">
            <v>31.410000000000309</v>
          </cell>
        </row>
        <row r="1975">
          <cell r="A1975" t="str">
            <v>C46147</v>
          </cell>
          <cell r="N1975" t="str">
            <v>2014</v>
          </cell>
          <cell r="P1975">
            <v>167.48999999999978</v>
          </cell>
        </row>
        <row r="1976">
          <cell r="A1976" t="str">
            <v>C46147</v>
          </cell>
          <cell r="N1976" t="str">
            <v>2014</v>
          </cell>
          <cell r="P1976">
            <v>201.92000000000007</v>
          </cell>
        </row>
        <row r="1977">
          <cell r="A1977" t="str">
            <v>C46147</v>
          </cell>
          <cell r="N1977" t="str">
            <v>2014</v>
          </cell>
          <cell r="P1977">
            <v>-10.460000000000036</v>
          </cell>
        </row>
        <row r="1978">
          <cell r="A1978" t="str">
            <v>C46245</v>
          </cell>
          <cell r="N1978" t="str">
            <v>2014</v>
          </cell>
          <cell r="P1978">
            <v>22296.32</v>
          </cell>
        </row>
        <row r="1979">
          <cell r="A1979" t="str">
            <v>C46245</v>
          </cell>
          <cell r="N1979" t="str">
            <v>2014</v>
          </cell>
          <cell r="P1979">
            <v>49275.900000000009</v>
          </cell>
        </row>
        <row r="1980">
          <cell r="A1980" t="str">
            <v>C46245</v>
          </cell>
          <cell r="N1980" t="str">
            <v>2014</v>
          </cell>
          <cell r="P1980">
            <v>118623.2409190372</v>
          </cell>
        </row>
        <row r="1981">
          <cell r="A1981" t="str">
            <v>C46245</v>
          </cell>
          <cell r="N1981" t="str">
            <v>2014</v>
          </cell>
          <cell r="P1981">
            <v>159807.18989059079</v>
          </cell>
        </row>
        <row r="1982">
          <cell r="A1982" t="str">
            <v>C46245</v>
          </cell>
          <cell r="N1982" t="str">
            <v>2014</v>
          </cell>
          <cell r="P1982">
            <v>22966.787877461698</v>
          </cell>
        </row>
        <row r="1983">
          <cell r="A1983" t="str">
            <v>C46245</v>
          </cell>
          <cell r="N1983" t="str">
            <v>2014</v>
          </cell>
          <cell r="P1983">
            <v>4737.0413129102817</v>
          </cell>
        </row>
        <row r="1984">
          <cell r="A1984" t="str">
            <v>C46245</v>
          </cell>
          <cell r="N1984" t="str">
            <v>2014</v>
          </cell>
          <cell r="P1984">
            <v>770.75</v>
          </cell>
        </row>
        <row r="1985">
          <cell r="A1985" t="str">
            <v>C46245</v>
          </cell>
          <cell r="N1985" t="str">
            <v>2014</v>
          </cell>
          <cell r="P1985">
            <v>4110.0100000000093</v>
          </cell>
        </row>
        <row r="1986">
          <cell r="A1986" t="str">
            <v>C46245</v>
          </cell>
          <cell r="N1986" t="str">
            <v>2014</v>
          </cell>
          <cell r="P1986">
            <v>7065.3699999999953</v>
          </cell>
        </row>
        <row r="1987">
          <cell r="A1987" t="str">
            <v>C46245</v>
          </cell>
          <cell r="N1987" t="str">
            <v>2014</v>
          </cell>
          <cell r="P1987">
            <v>47.842647645625334</v>
          </cell>
        </row>
        <row r="1988">
          <cell r="A1988" t="str">
            <v>C46247</v>
          </cell>
          <cell r="N1988" t="str">
            <v>2014</v>
          </cell>
          <cell r="P1988">
            <v>14923.39</v>
          </cell>
        </row>
        <row r="1989">
          <cell r="A1989" t="str">
            <v>C46247</v>
          </cell>
          <cell r="N1989" t="str">
            <v>2014</v>
          </cell>
          <cell r="P1989">
            <v>18022.98</v>
          </cell>
        </row>
        <row r="1990">
          <cell r="A1990" t="str">
            <v>C46247</v>
          </cell>
          <cell r="N1990" t="str">
            <v>2014</v>
          </cell>
          <cell r="P1990">
            <v>3039.4599999999996</v>
          </cell>
        </row>
        <row r="1991">
          <cell r="A1991" t="str">
            <v>C46247</v>
          </cell>
          <cell r="N1991" t="str">
            <v>2014</v>
          </cell>
          <cell r="P1991">
            <v>48793.66</v>
          </cell>
        </row>
        <row r="1992">
          <cell r="A1992" t="str">
            <v>C46247</v>
          </cell>
          <cell r="N1992" t="str">
            <v>2014</v>
          </cell>
          <cell r="P1992">
            <v>111853.06999999999</v>
          </cell>
        </row>
        <row r="1993">
          <cell r="A1993" t="str">
            <v>C46247</v>
          </cell>
          <cell r="N1993" t="str">
            <v>2014</v>
          </cell>
          <cell r="P1993">
            <v>-9188.64</v>
          </cell>
        </row>
        <row r="1994">
          <cell r="A1994" t="str">
            <v>C46247</v>
          </cell>
          <cell r="N1994" t="str">
            <v>2014</v>
          </cell>
          <cell r="P1994">
            <v>10852.850000000002</v>
          </cell>
        </row>
        <row r="1995">
          <cell r="A1995" t="str">
            <v>C46247</v>
          </cell>
          <cell r="N1995" t="str">
            <v>2014</v>
          </cell>
          <cell r="P1995">
            <v>47943.55807431999</v>
          </cell>
        </row>
        <row r="1996">
          <cell r="A1996" t="str">
            <v>C46247</v>
          </cell>
          <cell r="N1996" t="str">
            <v>2014</v>
          </cell>
          <cell r="P1996">
            <v>91796.280853391625</v>
          </cell>
        </row>
        <row r="1997">
          <cell r="A1997" t="str">
            <v>C46247</v>
          </cell>
          <cell r="N1997" t="str">
            <v>2014</v>
          </cell>
          <cell r="P1997">
            <v>-520806.74760915787</v>
          </cell>
        </row>
        <row r="1998">
          <cell r="A1998" t="str">
            <v>C46248</v>
          </cell>
          <cell r="N1998" t="str">
            <v>2014</v>
          </cell>
          <cell r="P1998">
            <v>1041.46</v>
          </cell>
        </row>
        <row r="1999">
          <cell r="A1999" t="str">
            <v>C46248</v>
          </cell>
          <cell r="N1999" t="str">
            <v>2014</v>
          </cell>
          <cell r="P1999">
            <v>5007.43</v>
          </cell>
        </row>
        <row r="2000">
          <cell r="A2000" t="str">
            <v>C46248</v>
          </cell>
          <cell r="N2000" t="str">
            <v>2014</v>
          </cell>
          <cell r="P2000">
            <v>8573.02</v>
          </cell>
        </row>
        <row r="2001">
          <cell r="A2001" t="str">
            <v>C46248</v>
          </cell>
          <cell r="N2001" t="str">
            <v>2014</v>
          </cell>
          <cell r="P2001">
            <v>12488.232778993435</v>
          </cell>
        </row>
        <row r="2002">
          <cell r="A2002" t="str">
            <v>C46248</v>
          </cell>
          <cell r="N2002" t="str">
            <v>2014</v>
          </cell>
          <cell r="P2002">
            <v>3920.5972210065643</v>
          </cell>
        </row>
        <row r="2003">
          <cell r="A2003" t="str">
            <v>C46248</v>
          </cell>
          <cell r="N2003" t="str">
            <v>2014</v>
          </cell>
          <cell r="P2003">
            <v>1060.4300000000003</v>
          </cell>
        </row>
        <row r="2004">
          <cell r="A2004" t="str">
            <v>C46248</v>
          </cell>
          <cell r="N2004" t="str">
            <v>2014</v>
          </cell>
          <cell r="P2004">
            <v>344.11999999999989</v>
          </cell>
        </row>
        <row r="2005">
          <cell r="A2005" t="str">
            <v>C46248</v>
          </cell>
          <cell r="N2005" t="str">
            <v>2014</v>
          </cell>
          <cell r="P2005">
            <v>2556.8600000000006</v>
          </cell>
        </row>
        <row r="2006">
          <cell r="A2006" t="str">
            <v>C46248</v>
          </cell>
          <cell r="N2006" t="str">
            <v>2014</v>
          </cell>
          <cell r="P2006">
            <v>706.72999999999956</v>
          </cell>
        </row>
        <row r="2007">
          <cell r="A2007" t="str">
            <v>C46248</v>
          </cell>
          <cell r="N2007" t="str">
            <v>2014</v>
          </cell>
          <cell r="P2007">
            <v>-23.670000000000073</v>
          </cell>
        </row>
        <row r="2008">
          <cell r="A2008" t="str">
            <v>C46546</v>
          </cell>
          <cell r="N2008" t="str">
            <v>2014</v>
          </cell>
          <cell r="P2008">
            <v>8469.633960612693</v>
          </cell>
        </row>
        <row r="2009">
          <cell r="A2009" t="str">
            <v>C46546</v>
          </cell>
          <cell r="N2009" t="str">
            <v>2014</v>
          </cell>
          <cell r="P2009">
            <v>8553.8005908096275</v>
          </cell>
        </row>
        <row r="2010">
          <cell r="A2010" t="str">
            <v>C46546</v>
          </cell>
          <cell r="N2010" t="str">
            <v>2014</v>
          </cell>
          <cell r="P2010">
            <v>32363.72</v>
          </cell>
        </row>
        <row r="2011">
          <cell r="A2011" t="str">
            <v>C46546</v>
          </cell>
          <cell r="N2011" t="str">
            <v>2014</v>
          </cell>
          <cell r="P2011">
            <v>11634.920000000002</v>
          </cell>
        </row>
        <row r="2012">
          <cell r="A2012" t="str">
            <v>C46546</v>
          </cell>
          <cell r="N2012" t="str">
            <v>2014</v>
          </cell>
          <cell r="P2012">
            <v>22252.519999999997</v>
          </cell>
        </row>
        <row r="2013">
          <cell r="A2013" t="str">
            <v>C46546</v>
          </cell>
          <cell r="N2013" t="str">
            <v>2014</v>
          </cell>
          <cell r="P2013">
            <v>2341.9499999999989</v>
          </cell>
        </row>
        <row r="2014">
          <cell r="A2014" t="str">
            <v>C46546</v>
          </cell>
          <cell r="N2014" t="str">
            <v>2014</v>
          </cell>
          <cell r="P2014">
            <v>11313.460000000003</v>
          </cell>
        </row>
        <row r="2015">
          <cell r="A2015" t="str">
            <v>C46546</v>
          </cell>
          <cell r="N2015" t="str">
            <v>2014</v>
          </cell>
          <cell r="P2015">
            <v>1210.9399999999987</v>
          </cell>
        </row>
        <row r="2016">
          <cell r="A2016" t="str">
            <v>C46546</v>
          </cell>
          <cell r="N2016" t="str">
            <v>2014</v>
          </cell>
          <cell r="P2016">
            <v>6798.3700000000026</v>
          </cell>
        </row>
        <row r="2017">
          <cell r="A2017" t="str">
            <v>C46546</v>
          </cell>
          <cell r="N2017" t="str">
            <v>2014</v>
          </cell>
          <cell r="P2017">
            <v>-1.9200000000018917</v>
          </cell>
        </row>
        <row r="2018">
          <cell r="A2018" t="str">
            <v>C46625</v>
          </cell>
          <cell r="N2018" t="str">
            <v>2014</v>
          </cell>
          <cell r="P2018">
            <v>9586.48</v>
          </cell>
        </row>
        <row r="2019">
          <cell r="A2019" t="str">
            <v>C46625</v>
          </cell>
          <cell r="N2019" t="str">
            <v>2014</v>
          </cell>
          <cell r="P2019">
            <v>7397.5</v>
          </cell>
        </row>
        <row r="2020">
          <cell r="A2020" t="str">
            <v>C46625</v>
          </cell>
          <cell r="N2020" t="str">
            <v>2014</v>
          </cell>
          <cell r="P2020">
            <v>88.930000000000291</v>
          </cell>
        </row>
        <row r="2021">
          <cell r="A2021" t="str">
            <v>C46625</v>
          </cell>
          <cell r="N2021" t="str">
            <v>2014</v>
          </cell>
          <cell r="P2021">
            <v>81.089999999999691</v>
          </cell>
        </row>
        <row r="2022">
          <cell r="A2022" t="str">
            <v>C46625</v>
          </cell>
          <cell r="N2022" t="str">
            <v>2014</v>
          </cell>
          <cell r="P2022">
            <v>2243</v>
          </cell>
        </row>
        <row r="2023">
          <cell r="A2023" t="str">
            <v>C46625</v>
          </cell>
          <cell r="N2023" t="str">
            <v>2014</v>
          </cell>
          <cell r="P2023">
            <v>9440.91</v>
          </cell>
        </row>
        <row r="2024">
          <cell r="A2024" t="str">
            <v>C46625</v>
          </cell>
          <cell r="N2024" t="str">
            <v>2014</v>
          </cell>
          <cell r="P2024">
            <v>5707.57</v>
          </cell>
        </row>
        <row r="2025">
          <cell r="A2025" t="str">
            <v>C46625</v>
          </cell>
          <cell r="N2025" t="str">
            <v>2014</v>
          </cell>
          <cell r="P2025">
            <v>9218.39</v>
          </cell>
        </row>
        <row r="2026">
          <cell r="A2026" t="str">
            <v>C46865</v>
          </cell>
          <cell r="N2026" t="str">
            <v>2014</v>
          </cell>
          <cell r="P2026">
            <v>13848.95</v>
          </cell>
        </row>
        <row r="2027">
          <cell r="A2027" t="str">
            <v>C46865</v>
          </cell>
          <cell r="N2027" t="str">
            <v>2014</v>
          </cell>
          <cell r="P2027">
            <v>8045.75</v>
          </cell>
        </row>
        <row r="2028">
          <cell r="A2028" t="str">
            <v>C46865</v>
          </cell>
          <cell r="N2028" t="str">
            <v>2014</v>
          </cell>
          <cell r="P2028">
            <v>44.680000000000291</v>
          </cell>
        </row>
        <row r="2029">
          <cell r="A2029" t="str">
            <v>C46865</v>
          </cell>
          <cell r="N2029" t="str">
            <v>2014</v>
          </cell>
          <cell r="P2029">
            <v>18735.170000000002</v>
          </cell>
        </row>
        <row r="2030">
          <cell r="A2030" t="str">
            <v>C46865</v>
          </cell>
          <cell r="N2030" t="str">
            <v>2014</v>
          </cell>
          <cell r="P2030">
            <v>6181.2</v>
          </cell>
        </row>
        <row r="2031">
          <cell r="A2031" t="str">
            <v>C46865</v>
          </cell>
          <cell r="N2031" t="str">
            <v>2014</v>
          </cell>
          <cell r="P2031">
            <v>-31.059999999999491</v>
          </cell>
        </row>
        <row r="2032">
          <cell r="A2032" t="str">
            <v>C46885</v>
          </cell>
          <cell r="N2032" t="str">
            <v>2014</v>
          </cell>
          <cell r="P2032">
            <v>251494.17461706779</v>
          </cell>
        </row>
        <row r="2033">
          <cell r="A2033" t="str">
            <v>C46885</v>
          </cell>
          <cell r="N2033" t="str">
            <v>2014</v>
          </cell>
          <cell r="P2033">
            <v>247180.87962800876</v>
          </cell>
        </row>
        <row r="2034">
          <cell r="A2034" t="str">
            <v>C46885</v>
          </cell>
          <cell r="N2034" t="str">
            <v>2014</v>
          </cell>
          <cell r="P2034">
            <v>181766.20934354488</v>
          </cell>
        </row>
        <row r="2035">
          <cell r="A2035" t="str">
            <v>C46885</v>
          </cell>
          <cell r="N2035" t="str">
            <v>2014</v>
          </cell>
          <cell r="P2035">
            <v>236755.73308533928</v>
          </cell>
        </row>
        <row r="2036">
          <cell r="A2036" t="str">
            <v>C46885</v>
          </cell>
          <cell r="N2036" t="str">
            <v>2014</v>
          </cell>
          <cell r="P2036">
            <v>218710.11785557983</v>
          </cell>
        </row>
        <row r="2037">
          <cell r="A2037" t="str">
            <v>C46885</v>
          </cell>
          <cell r="N2037" t="str">
            <v>2014</v>
          </cell>
          <cell r="P2037">
            <v>790044.51783369808</v>
          </cell>
        </row>
        <row r="2038">
          <cell r="A2038" t="str">
            <v>C46885</v>
          </cell>
          <cell r="N2038" t="str">
            <v>2014</v>
          </cell>
          <cell r="P2038">
            <v>634378.58354485768</v>
          </cell>
        </row>
        <row r="2039">
          <cell r="A2039" t="str">
            <v>C46885</v>
          </cell>
          <cell r="N2039" t="str">
            <v>2014</v>
          </cell>
          <cell r="P2039">
            <v>698189.58641107008</v>
          </cell>
        </row>
        <row r="2040">
          <cell r="A2040" t="str">
            <v>C46885</v>
          </cell>
          <cell r="N2040" t="str">
            <v>2014</v>
          </cell>
          <cell r="P2040">
            <v>964993.95192560181</v>
          </cell>
        </row>
        <row r="2041">
          <cell r="A2041" t="str">
            <v>C46885</v>
          </cell>
          <cell r="N2041" t="str">
            <v>2014</v>
          </cell>
          <cell r="P2041">
            <v>358671.50072121085</v>
          </cell>
        </row>
        <row r="2042">
          <cell r="A2042" t="str">
            <v>C47905</v>
          </cell>
          <cell r="N2042" t="str">
            <v>2014</v>
          </cell>
          <cell r="P2042">
            <v>14300</v>
          </cell>
        </row>
        <row r="2043">
          <cell r="A2043" t="str">
            <v>C47905</v>
          </cell>
          <cell r="N2043" t="str">
            <v>2014</v>
          </cell>
          <cell r="P2043">
            <v>20000</v>
          </cell>
        </row>
        <row r="2044">
          <cell r="A2044" t="str">
            <v>C48425</v>
          </cell>
          <cell r="N2044" t="str">
            <v>2014</v>
          </cell>
          <cell r="P2044">
            <v>56.9</v>
          </cell>
        </row>
        <row r="2045">
          <cell r="A2045" t="str">
            <v>C48425</v>
          </cell>
          <cell r="N2045" t="str">
            <v>2014</v>
          </cell>
          <cell r="P2045">
            <v>4970.93</v>
          </cell>
        </row>
        <row r="2046">
          <cell r="A2046" t="str">
            <v>C48425</v>
          </cell>
          <cell r="N2046" t="str">
            <v>2014</v>
          </cell>
          <cell r="P2046">
            <v>8096.02</v>
          </cell>
        </row>
        <row r="2047">
          <cell r="A2047" t="str">
            <v>C48425</v>
          </cell>
          <cell r="N2047" t="str">
            <v>2014</v>
          </cell>
          <cell r="P2047">
            <v>21906.100000000006</v>
          </cell>
        </row>
        <row r="2048">
          <cell r="A2048" t="str">
            <v>C48425</v>
          </cell>
          <cell r="N2048" t="str">
            <v>2014</v>
          </cell>
          <cell r="P2048">
            <v>14847.689999999999</v>
          </cell>
        </row>
        <row r="2049">
          <cell r="A2049" t="str">
            <v>C48425</v>
          </cell>
          <cell r="N2049" t="str">
            <v>2014</v>
          </cell>
          <cell r="P2049">
            <v>52835.231378555785</v>
          </cell>
        </row>
        <row r="2050">
          <cell r="A2050" t="str">
            <v>C48425</v>
          </cell>
          <cell r="N2050" t="str">
            <v>2014</v>
          </cell>
          <cell r="P2050">
            <v>133761.87387308539</v>
          </cell>
        </row>
        <row r="2051">
          <cell r="A2051" t="str">
            <v>C48425</v>
          </cell>
          <cell r="N2051" t="str">
            <v>2014</v>
          </cell>
          <cell r="P2051">
            <v>157123.27494626594</v>
          </cell>
        </row>
        <row r="2052">
          <cell r="A2052" t="str">
            <v>C48425</v>
          </cell>
          <cell r="N2052" t="str">
            <v>2014</v>
          </cell>
          <cell r="P2052">
            <v>42175.787177242906</v>
          </cell>
        </row>
        <row r="2053">
          <cell r="A2053" t="str">
            <v>C48425</v>
          </cell>
          <cell r="N2053" t="str">
            <v>2014</v>
          </cell>
          <cell r="P2053">
            <v>10620.529999999993</v>
          </cell>
        </row>
        <row r="2054">
          <cell r="A2054" t="str">
            <v>C48454</v>
          </cell>
          <cell r="N2054" t="str">
            <v>2014</v>
          </cell>
          <cell r="P2054">
            <v>7854.68</v>
          </cell>
        </row>
        <row r="2055">
          <cell r="A2055" t="str">
            <v>C48454</v>
          </cell>
          <cell r="N2055" t="str">
            <v>2014</v>
          </cell>
          <cell r="P2055">
            <v>27981.279999999999</v>
          </cell>
        </row>
        <row r="2056">
          <cell r="A2056" t="str">
            <v>C48454</v>
          </cell>
          <cell r="N2056" t="str">
            <v>2014</v>
          </cell>
          <cell r="P2056">
            <v>8313.7999999999993</v>
          </cell>
        </row>
        <row r="2057">
          <cell r="A2057" t="str">
            <v>C48454</v>
          </cell>
          <cell r="N2057" t="str">
            <v>2014</v>
          </cell>
          <cell r="P2057">
            <v>19021.07875273523</v>
          </cell>
        </row>
        <row r="2058">
          <cell r="A2058" t="str">
            <v>C48454</v>
          </cell>
          <cell r="N2058" t="str">
            <v>2014</v>
          </cell>
          <cell r="P2058">
            <v>10891.341247264771</v>
          </cell>
        </row>
        <row r="2059">
          <cell r="A2059" t="str">
            <v>C48454</v>
          </cell>
          <cell r="N2059" t="str">
            <v>2014</v>
          </cell>
          <cell r="P2059">
            <v>135085.32</v>
          </cell>
        </row>
        <row r="2060">
          <cell r="A2060" t="str">
            <v>C48454</v>
          </cell>
          <cell r="N2060" t="str">
            <v>2014</v>
          </cell>
          <cell r="P2060">
            <v>73907.5</v>
          </cell>
        </row>
        <row r="2061">
          <cell r="A2061" t="str">
            <v>C48454</v>
          </cell>
          <cell r="N2061" t="str">
            <v>2014</v>
          </cell>
          <cell r="P2061">
            <v>95189.19</v>
          </cell>
        </row>
        <row r="2062">
          <cell r="A2062" t="str">
            <v>C48454</v>
          </cell>
          <cell r="N2062" t="str">
            <v>2014</v>
          </cell>
          <cell r="P2062">
            <v>38293.569999999992</v>
          </cell>
        </row>
        <row r="2063">
          <cell r="A2063" t="str">
            <v>C48454</v>
          </cell>
          <cell r="N2063" t="str">
            <v>2014</v>
          </cell>
          <cell r="P2063">
            <v>125093.25</v>
          </cell>
        </row>
        <row r="2064">
          <cell r="A2064" t="str">
            <v>C48505</v>
          </cell>
          <cell r="N2064" t="str">
            <v>2014</v>
          </cell>
          <cell r="P2064">
            <v>129792.95404814005</v>
          </cell>
        </row>
        <row r="2065">
          <cell r="A2065" t="str">
            <v>C48505</v>
          </cell>
          <cell r="N2065" t="str">
            <v>2014</v>
          </cell>
          <cell r="P2065">
            <v>9085.5059779483272</v>
          </cell>
        </row>
        <row r="2066">
          <cell r="A2066" t="str">
            <v>C48505</v>
          </cell>
          <cell r="N2066" t="str">
            <v>2015</v>
          </cell>
          <cell r="P2066">
            <v>216322</v>
          </cell>
        </row>
        <row r="2067">
          <cell r="A2067" t="str">
            <v>C48505</v>
          </cell>
          <cell r="N2067" t="str">
            <v>2015</v>
          </cell>
          <cell r="P2067">
            <v>109520</v>
          </cell>
        </row>
        <row r="2068">
          <cell r="A2068" t="str">
            <v>C48505</v>
          </cell>
          <cell r="N2068" t="str">
            <v>2015</v>
          </cell>
          <cell r="P2068">
            <v>868632</v>
          </cell>
        </row>
        <row r="2069">
          <cell r="A2069" t="str">
            <v>C48505</v>
          </cell>
          <cell r="N2069" t="str">
            <v>2015</v>
          </cell>
          <cell r="P2069">
            <v>893797</v>
          </cell>
        </row>
        <row r="2070">
          <cell r="A2070" t="str">
            <v>C48505</v>
          </cell>
          <cell r="N2070" t="str">
            <v>2015</v>
          </cell>
          <cell r="P2070">
            <v>983810</v>
          </cell>
        </row>
        <row r="2071">
          <cell r="A2071" t="str">
            <v>C48505</v>
          </cell>
          <cell r="N2071" t="str">
            <v>2015</v>
          </cell>
          <cell r="P2071">
            <v>868632</v>
          </cell>
        </row>
        <row r="2072">
          <cell r="A2072" t="str">
            <v>C48505</v>
          </cell>
          <cell r="N2072" t="str">
            <v>2015</v>
          </cell>
          <cell r="P2072">
            <v>444341</v>
          </cell>
        </row>
        <row r="2073">
          <cell r="A2073" t="str">
            <v>C48505</v>
          </cell>
          <cell r="N2073" t="str">
            <v>2016</v>
          </cell>
          <cell r="P2073">
            <v>215440.33333333334</v>
          </cell>
        </row>
        <row r="2074">
          <cell r="A2074" t="str">
            <v>C48505</v>
          </cell>
          <cell r="N2074" t="str">
            <v>2016</v>
          </cell>
          <cell r="P2074">
            <v>215440.33333333334</v>
          </cell>
        </row>
        <row r="2075">
          <cell r="A2075" t="str">
            <v>C48505</v>
          </cell>
          <cell r="N2075" t="str">
            <v>2016</v>
          </cell>
          <cell r="P2075">
            <v>215440.33333333334</v>
          </cell>
        </row>
        <row r="2076">
          <cell r="A2076" t="str">
            <v>C48505</v>
          </cell>
          <cell r="N2076" t="str">
            <v>2016</v>
          </cell>
          <cell r="P2076">
            <v>215440.33333333334</v>
          </cell>
        </row>
        <row r="2077">
          <cell r="A2077" t="str">
            <v>C48505</v>
          </cell>
          <cell r="N2077" t="str">
            <v>2016</v>
          </cell>
          <cell r="P2077">
            <v>215440.33333333334</v>
          </cell>
        </row>
        <row r="2078">
          <cell r="A2078" t="str">
            <v>C48505</v>
          </cell>
          <cell r="N2078" t="str">
            <v>2016</v>
          </cell>
          <cell r="P2078">
            <v>215440.33333333334</v>
          </cell>
        </row>
        <row r="2079">
          <cell r="A2079" t="str">
            <v>C48505</v>
          </cell>
          <cell r="N2079" t="str">
            <v>2016</v>
          </cell>
          <cell r="P2079">
            <v>215440.33333333334</v>
          </cell>
        </row>
        <row r="2080">
          <cell r="A2080" t="str">
            <v>C48505</v>
          </cell>
          <cell r="N2080" t="str">
            <v>2016</v>
          </cell>
          <cell r="P2080">
            <v>215440.33333333334</v>
          </cell>
        </row>
        <row r="2081">
          <cell r="A2081" t="str">
            <v>C48505</v>
          </cell>
          <cell r="N2081" t="str">
            <v>2016</v>
          </cell>
          <cell r="P2081">
            <v>215440.33333333334</v>
          </cell>
        </row>
        <row r="2082">
          <cell r="A2082" t="str">
            <v>C48505</v>
          </cell>
          <cell r="N2082" t="str">
            <v>2016</v>
          </cell>
          <cell r="P2082">
            <v>215440.33333333334</v>
          </cell>
        </row>
        <row r="2083">
          <cell r="A2083" t="str">
            <v>C48505</v>
          </cell>
          <cell r="N2083" t="str">
            <v>2016</v>
          </cell>
          <cell r="P2083">
            <v>215440.33333333334</v>
          </cell>
        </row>
        <row r="2084">
          <cell r="A2084" t="str">
            <v>C48505</v>
          </cell>
          <cell r="N2084" t="str">
            <v>2016</v>
          </cell>
          <cell r="P2084">
            <v>215440.33333333334</v>
          </cell>
        </row>
        <row r="2085">
          <cell r="A2085" t="str">
            <v>C48925</v>
          </cell>
          <cell r="N2085" t="str">
            <v>2014</v>
          </cell>
          <cell r="P2085">
            <v>121796.36</v>
          </cell>
        </row>
        <row r="2086">
          <cell r="A2086" t="str">
            <v>C48925</v>
          </cell>
          <cell r="N2086" t="str">
            <v>2014</v>
          </cell>
          <cell r="P2086">
            <v>-121796.36</v>
          </cell>
        </row>
        <row r="2087">
          <cell r="A2087" t="str">
            <v>C48925</v>
          </cell>
          <cell r="N2087" t="str">
            <v>2014</v>
          </cell>
          <cell r="P2087">
            <v>-0.01</v>
          </cell>
        </row>
        <row r="2088">
          <cell r="A2088" t="str">
            <v>C49145</v>
          </cell>
          <cell r="N2088" t="str">
            <v>2014</v>
          </cell>
          <cell r="P2088">
            <v>109054.52735229759</v>
          </cell>
        </row>
        <row r="2089">
          <cell r="A2089" t="str">
            <v>C49145</v>
          </cell>
          <cell r="N2089" t="str">
            <v>2014</v>
          </cell>
          <cell r="P2089">
            <v>77327.480306345737</v>
          </cell>
        </row>
        <row r="2090">
          <cell r="A2090" t="str">
            <v>C49145</v>
          </cell>
          <cell r="N2090" t="str">
            <v>2014</v>
          </cell>
          <cell r="P2090">
            <v>89307.506564551411</v>
          </cell>
        </row>
        <row r="2091">
          <cell r="A2091" t="str">
            <v>C49145</v>
          </cell>
          <cell r="N2091" t="str">
            <v>2014</v>
          </cell>
          <cell r="P2091">
            <v>94086.395470459509</v>
          </cell>
        </row>
        <row r="2092">
          <cell r="A2092" t="str">
            <v>C49145</v>
          </cell>
          <cell r="N2092" t="str">
            <v>2014</v>
          </cell>
          <cell r="P2092">
            <v>103265.25234135665</v>
          </cell>
        </row>
        <row r="2093">
          <cell r="A2093" t="str">
            <v>C49145</v>
          </cell>
          <cell r="N2093" t="str">
            <v>2014</v>
          </cell>
          <cell r="P2093">
            <v>164345.87124726479</v>
          </cell>
        </row>
        <row r="2094">
          <cell r="A2094" t="str">
            <v>C49145</v>
          </cell>
          <cell r="N2094" t="str">
            <v>2014</v>
          </cell>
          <cell r="P2094">
            <v>112267.08890590811</v>
          </cell>
        </row>
        <row r="2095">
          <cell r="A2095" t="str">
            <v>C49145</v>
          </cell>
          <cell r="N2095" t="str">
            <v>2014</v>
          </cell>
          <cell r="P2095">
            <v>96875.84203</v>
          </cell>
        </row>
        <row r="2096">
          <cell r="A2096" t="str">
            <v>C49145</v>
          </cell>
          <cell r="N2096" t="str">
            <v>2014</v>
          </cell>
          <cell r="P2096">
            <v>118082.65328227569</v>
          </cell>
        </row>
        <row r="2097">
          <cell r="A2097" t="str">
            <v>C49145</v>
          </cell>
          <cell r="N2097" t="str">
            <v>2014</v>
          </cell>
          <cell r="P2097">
            <v>122323.38890831277</v>
          </cell>
        </row>
        <row r="2098">
          <cell r="A2098" t="str">
            <v>C49145</v>
          </cell>
          <cell r="N2098" t="str">
            <v>2014</v>
          </cell>
          <cell r="P2098">
            <v>151670</v>
          </cell>
        </row>
        <row r="2099">
          <cell r="A2099" t="str">
            <v>C49145</v>
          </cell>
          <cell r="N2099" t="str">
            <v>2014</v>
          </cell>
          <cell r="P2099">
            <v>170046</v>
          </cell>
        </row>
        <row r="2100">
          <cell r="A2100" t="str">
            <v>C49145</v>
          </cell>
          <cell r="N2100" t="str">
            <v>2015</v>
          </cell>
          <cell r="P2100">
            <v>198712</v>
          </cell>
        </row>
        <row r="2101">
          <cell r="A2101" t="str">
            <v>C49145</v>
          </cell>
          <cell r="N2101" t="str">
            <v>2015</v>
          </cell>
          <cell r="P2101">
            <v>168712</v>
          </cell>
        </row>
        <row r="2102">
          <cell r="A2102" t="str">
            <v>C49145</v>
          </cell>
          <cell r="N2102" t="str">
            <v>2015</v>
          </cell>
          <cell r="P2102">
            <v>168712</v>
          </cell>
        </row>
        <row r="2103">
          <cell r="A2103" t="str">
            <v>C49145</v>
          </cell>
          <cell r="N2103" t="str">
            <v>2015</v>
          </cell>
          <cell r="P2103">
            <v>223712</v>
          </cell>
        </row>
        <row r="2104">
          <cell r="A2104" t="str">
            <v>C49145</v>
          </cell>
          <cell r="N2104" t="str">
            <v>2015</v>
          </cell>
          <cell r="P2104">
            <v>189167</v>
          </cell>
        </row>
        <row r="2105">
          <cell r="A2105" t="str">
            <v>C49145</v>
          </cell>
          <cell r="N2105" t="str">
            <v>2015</v>
          </cell>
          <cell r="P2105">
            <v>189167</v>
          </cell>
        </row>
        <row r="2106">
          <cell r="A2106" t="str">
            <v>C49145</v>
          </cell>
          <cell r="N2106" t="str">
            <v>2015</v>
          </cell>
          <cell r="P2106">
            <v>216667</v>
          </cell>
        </row>
        <row r="2107">
          <cell r="A2107" t="str">
            <v>C49145</v>
          </cell>
          <cell r="N2107" t="str">
            <v>2015</v>
          </cell>
          <cell r="P2107">
            <v>186667</v>
          </cell>
        </row>
        <row r="2108">
          <cell r="A2108" t="str">
            <v>C49145</v>
          </cell>
          <cell r="N2108" t="str">
            <v>2015</v>
          </cell>
          <cell r="P2108">
            <v>186667</v>
          </cell>
        </row>
        <row r="2109">
          <cell r="A2109" t="str">
            <v>C49145</v>
          </cell>
          <cell r="N2109" t="str">
            <v>2015</v>
          </cell>
          <cell r="P2109">
            <v>241667</v>
          </cell>
        </row>
        <row r="2110">
          <cell r="A2110" t="str">
            <v>C49145</v>
          </cell>
          <cell r="N2110" t="str">
            <v>2015</v>
          </cell>
          <cell r="P2110">
            <v>211667</v>
          </cell>
        </row>
        <row r="2111">
          <cell r="A2111" t="str">
            <v>C49145</v>
          </cell>
          <cell r="N2111" t="str">
            <v>2015</v>
          </cell>
          <cell r="P2111">
            <v>211667</v>
          </cell>
        </row>
        <row r="2112">
          <cell r="A2112" t="str">
            <v>C49145</v>
          </cell>
          <cell r="N2112" t="str">
            <v>2016</v>
          </cell>
          <cell r="P2112">
            <v>343110.41666666669</v>
          </cell>
        </row>
        <row r="2113">
          <cell r="A2113" t="str">
            <v>C49145</v>
          </cell>
          <cell r="N2113" t="str">
            <v>2016</v>
          </cell>
          <cell r="P2113">
            <v>343110.41666666669</v>
          </cell>
        </row>
        <row r="2114">
          <cell r="A2114" t="str">
            <v>C49145</v>
          </cell>
          <cell r="N2114" t="str">
            <v>2016</v>
          </cell>
          <cell r="P2114">
            <v>343110.41666666669</v>
          </cell>
        </row>
        <row r="2115">
          <cell r="A2115" t="str">
            <v>C49145</v>
          </cell>
          <cell r="N2115" t="str">
            <v>2016</v>
          </cell>
          <cell r="P2115">
            <v>343110.41666666669</v>
          </cell>
        </row>
        <row r="2116">
          <cell r="A2116" t="str">
            <v>C49145</v>
          </cell>
          <cell r="N2116" t="str">
            <v>2016</v>
          </cell>
          <cell r="P2116">
            <v>343110.41666666669</v>
          </cell>
        </row>
        <row r="2117">
          <cell r="A2117" t="str">
            <v>C49145</v>
          </cell>
          <cell r="N2117" t="str">
            <v>2016</v>
          </cell>
          <cell r="P2117">
            <v>343110.41666666669</v>
          </cell>
        </row>
        <row r="2118">
          <cell r="A2118" t="str">
            <v>C49145</v>
          </cell>
          <cell r="N2118" t="str">
            <v>2016</v>
          </cell>
          <cell r="P2118">
            <v>343110.41666666669</v>
          </cell>
        </row>
        <row r="2119">
          <cell r="A2119" t="str">
            <v>C49145</v>
          </cell>
          <cell r="N2119" t="str">
            <v>2016</v>
          </cell>
          <cell r="P2119">
            <v>343110.41666666669</v>
          </cell>
        </row>
        <row r="2120">
          <cell r="A2120" t="str">
            <v>C49145</v>
          </cell>
          <cell r="N2120" t="str">
            <v>2016</v>
          </cell>
          <cell r="P2120">
            <v>343110.41666666669</v>
          </cell>
        </row>
        <row r="2121">
          <cell r="A2121" t="str">
            <v>C49145</v>
          </cell>
          <cell r="N2121" t="str">
            <v>2016</v>
          </cell>
          <cell r="P2121">
            <v>343110.41666666669</v>
          </cell>
        </row>
        <row r="2122">
          <cell r="A2122" t="str">
            <v>C49145</v>
          </cell>
          <cell r="N2122" t="str">
            <v>2016</v>
          </cell>
          <cell r="P2122">
            <v>343110.41666666669</v>
          </cell>
        </row>
        <row r="2123">
          <cell r="A2123" t="str">
            <v>C49145</v>
          </cell>
          <cell r="N2123" t="str">
            <v>2016</v>
          </cell>
          <cell r="P2123">
            <v>343110.41666666669</v>
          </cell>
        </row>
        <row r="2124">
          <cell r="A2124" t="str">
            <v>C49145</v>
          </cell>
          <cell r="N2124" t="str">
            <v>2017</v>
          </cell>
          <cell r="P2124">
            <v>263823.66666666669</v>
          </cell>
        </row>
        <row r="2125">
          <cell r="A2125" t="str">
            <v>C49145</v>
          </cell>
          <cell r="N2125" t="str">
            <v>2017</v>
          </cell>
          <cell r="P2125">
            <v>263823.66666666669</v>
          </cell>
        </row>
        <row r="2126">
          <cell r="A2126" t="str">
            <v>C49145</v>
          </cell>
          <cell r="N2126" t="str">
            <v>2017</v>
          </cell>
          <cell r="P2126">
            <v>263823.66666666669</v>
          </cell>
        </row>
        <row r="2127">
          <cell r="A2127" t="str">
            <v>C49145</v>
          </cell>
          <cell r="N2127" t="str">
            <v>2017</v>
          </cell>
          <cell r="P2127">
            <v>263823.66666666669</v>
          </cell>
        </row>
        <row r="2128">
          <cell r="A2128" t="str">
            <v>C49145</v>
          </cell>
          <cell r="N2128" t="str">
            <v>2017</v>
          </cell>
          <cell r="P2128">
            <v>263823.66666666669</v>
          </cell>
        </row>
        <row r="2129">
          <cell r="A2129" t="str">
            <v>C49145</v>
          </cell>
          <cell r="N2129" t="str">
            <v>2017</v>
          </cell>
          <cell r="P2129">
            <v>263823.66666666669</v>
          </cell>
        </row>
        <row r="2130">
          <cell r="A2130" t="str">
            <v>C49145</v>
          </cell>
          <cell r="N2130" t="str">
            <v>2017</v>
          </cell>
          <cell r="P2130">
            <v>263823.66666666669</v>
          </cell>
        </row>
        <row r="2131">
          <cell r="A2131" t="str">
            <v>C49145</v>
          </cell>
          <cell r="N2131" t="str">
            <v>2017</v>
          </cell>
          <cell r="P2131">
            <v>263823.66666666669</v>
          </cell>
        </row>
        <row r="2132">
          <cell r="A2132" t="str">
            <v>C49145</v>
          </cell>
          <cell r="N2132" t="str">
            <v>2017</v>
          </cell>
          <cell r="P2132">
            <v>263823.66666666669</v>
          </cell>
        </row>
        <row r="2133">
          <cell r="A2133" t="str">
            <v>C49145</v>
          </cell>
          <cell r="N2133" t="str">
            <v>2017</v>
          </cell>
          <cell r="P2133">
            <v>263823.66666666669</v>
          </cell>
        </row>
        <row r="2134">
          <cell r="A2134" t="str">
            <v>C49145</v>
          </cell>
          <cell r="N2134" t="str">
            <v>2017</v>
          </cell>
          <cell r="P2134">
            <v>263823.66666666669</v>
          </cell>
        </row>
        <row r="2135">
          <cell r="A2135" t="str">
            <v>C49145</v>
          </cell>
          <cell r="N2135" t="str">
            <v>2017</v>
          </cell>
          <cell r="P2135">
            <v>263823.66666666669</v>
          </cell>
        </row>
        <row r="2136">
          <cell r="A2136" t="str">
            <v>C49145</v>
          </cell>
          <cell r="N2136" t="str">
            <v>2018</v>
          </cell>
          <cell r="P2136">
            <v>146446.5</v>
          </cell>
        </row>
        <row r="2137">
          <cell r="A2137" t="str">
            <v>C49145</v>
          </cell>
          <cell r="N2137" t="str">
            <v>2018</v>
          </cell>
          <cell r="P2137">
            <v>146446.5</v>
          </cell>
        </row>
        <row r="2138">
          <cell r="A2138" t="str">
            <v>C49145</v>
          </cell>
          <cell r="N2138" t="str">
            <v>2018</v>
          </cell>
          <cell r="P2138">
            <v>146446.5</v>
          </cell>
        </row>
        <row r="2139">
          <cell r="A2139" t="str">
            <v>C49145</v>
          </cell>
          <cell r="N2139" t="str">
            <v>2018</v>
          </cell>
          <cell r="P2139">
            <v>146446.5</v>
          </cell>
        </row>
        <row r="2140">
          <cell r="A2140" t="str">
            <v>C49145</v>
          </cell>
          <cell r="N2140" t="str">
            <v>2018</v>
          </cell>
          <cell r="P2140">
            <v>146446.5</v>
          </cell>
        </row>
        <row r="2141">
          <cell r="A2141" t="str">
            <v>C49145</v>
          </cell>
          <cell r="N2141" t="str">
            <v>2018</v>
          </cell>
          <cell r="P2141">
            <v>146446.5</v>
          </cell>
        </row>
        <row r="2142">
          <cell r="A2142" t="str">
            <v>C49145</v>
          </cell>
          <cell r="N2142" t="str">
            <v>2018</v>
          </cell>
          <cell r="P2142">
            <v>146446.5</v>
          </cell>
        </row>
        <row r="2143">
          <cell r="A2143" t="str">
            <v>C49145</v>
          </cell>
          <cell r="N2143" t="str">
            <v>2018</v>
          </cell>
          <cell r="P2143">
            <v>146446.5</v>
          </cell>
        </row>
        <row r="2144">
          <cell r="A2144" t="str">
            <v>C49145</v>
          </cell>
          <cell r="N2144" t="str">
            <v>2018</v>
          </cell>
          <cell r="P2144">
            <v>146446.5</v>
          </cell>
        </row>
        <row r="2145">
          <cell r="A2145" t="str">
            <v>C49145</v>
          </cell>
          <cell r="N2145" t="str">
            <v>2018</v>
          </cell>
          <cell r="P2145">
            <v>146446.5</v>
          </cell>
        </row>
        <row r="2146">
          <cell r="A2146" t="str">
            <v>C49145</v>
          </cell>
          <cell r="N2146" t="str">
            <v>2018</v>
          </cell>
          <cell r="P2146">
            <v>146446.5</v>
          </cell>
        </row>
        <row r="2147">
          <cell r="A2147" t="str">
            <v>C49145</v>
          </cell>
          <cell r="N2147" t="str">
            <v>2018</v>
          </cell>
          <cell r="P2147">
            <v>146446.5</v>
          </cell>
        </row>
        <row r="2148">
          <cell r="A2148" t="str">
            <v>C49145</v>
          </cell>
          <cell r="N2148" t="str">
            <v>2019</v>
          </cell>
          <cell r="P2148">
            <v>140628.58333333334</v>
          </cell>
        </row>
        <row r="2149">
          <cell r="A2149" t="str">
            <v>C49145</v>
          </cell>
          <cell r="N2149" t="str">
            <v>2019</v>
          </cell>
          <cell r="P2149">
            <v>140628.58333333334</v>
          </cell>
        </row>
        <row r="2150">
          <cell r="A2150" t="str">
            <v>C49145</v>
          </cell>
          <cell r="N2150" t="str">
            <v>2019</v>
          </cell>
          <cell r="P2150">
            <v>140628.58333333334</v>
          </cell>
        </row>
        <row r="2151">
          <cell r="A2151" t="str">
            <v>C49145</v>
          </cell>
          <cell r="N2151" t="str">
            <v>2019</v>
          </cell>
          <cell r="P2151">
            <v>140628.58333333334</v>
          </cell>
        </row>
        <row r="2152">
          <cell r="A2152" t="str">
            <v>C49145</v>
          </cell>
          <cell r="N2152" t="str">
            <v>2019</v>
          </cell>
          <cell r="P2152">
            <v>140628.58333333334</v>
          </cell>
        </row>
        <row r="2153">
          <cell r="A2153" t="str">
            <v>C49145</v>
          </cell>
          <cell r="N2153" t="str">
            <v>2019</v>
          </cell>
          <cell r="P2153">
            <v>140628.58333333334</v>
          </cell>
        </row>
        <row r="2154">
          <cell r="A2154" t="str">
            <v>C49145</v>
          </cell>
          <cell r="N2154" t="str">
            <v>2019</v>
          </cell>
          <cell r="P2154">
            <v>140628.58333333334</v>
          </cell>
        </row>
        <row r="2155">
          <cell r="A2155" t="str">
            <v>C49145</v>
          </cell>
          <cell r="N2155" t="str">
            <v>2019</v>
          </cell>
          <cell r="P2155">
            <v>140628.58333333334</v>
          </cell>
        </row>
        <row r="2156">
          <cell r="A2156" t="str">
            <v>C49145</v>
          </cell>
          <cell r="N2156" t="str">
            <v>2019</v>
          </cell>
          <cell r="P2156">
            <v>140628.58333333334</v>
          </cell>
        </row>
        <row r="2157">
          <cell r="A2157" t="str">
            <v>C49145</v>
          </cell>
          <cell r="N2157" t="str">
            <v>2019</v>
          </cell>
          <cell r="P2157">
            <v>140628.58333333334</v>
          </cell>
        </row>
        <row r="2158">
          <cell r="A2158" t="str">
            <v>C49145</v>
          </cell>
          <cell r="N2158" t="str">
            <v>2019</v>
          </cell>
          <cell r="P2158">
            <v>140628.58333333334</v>
          </cell>
        </row>
        <row r="2159">
          <cell r="A2159" t="str">
            <v>C49145</v>
          </cell>
          <cell r="N2159" t="str">
            <v>2019</v>
          </cell>
          <cell r="P2159">
            <v>140628.58333333334</v>
          </cell>
        </row>
        <row r="2160">
          <cell r="A2160" t="str">
            <v>C49330</v>
          </cell>
          <cell r="N2160" t="str">
            <v>2014</v>
          </cell>
          <cell r="P2160">
            <v>325168.99956236326</v>
          </cell>
        </row>
        <row r="2161">
          <cell r="A2161" t="str">
            <v>C49330</v>
          </cell>
          <cell r="N2161" t="str">
            <v>2014</v>
          </cell>
          <cell r="P2161">
            <v>15036.904485776788</v>
          </cell>
        </row>
        <row r="2162">
          <cell r="A2162" t="str">
            <v>C49330</v>
          </cell>
          <cell r="N2162" t="str">
            <v>2014</v>
          </cell>
          <cell r="P2162">
            <v>250848.51196936544</v>
          </cell>
        </row>
        <row r="2163">
          <cell r="A2163" t="str">
            <v>C49330</v>
          </cell>
          <cell r="N2163" t="str">
            <v>2014</v>
          </cell>
          <cell r="P2163">
            <v>240512.11645514221</v>
          </cell>
        </row>
        <row r="2164">
          <cell r="A2164" t="str">
            <v>C49330</v>
          </cell>
          <cell r="N2164" t="str">
            <v>2014</v>
          </cell>
          <cell r="P2164">
            <v>229044.49420131283</v>
          </cell>
        </row>
        <row r="2165">
          <cell r="A2165" t="str">
            <v>C49330</v>
          </cell>
          <cell r="N2165" t="str">
            <v>2014</v>
          </cell>
          <cell r="P2165">
            <v>77579.780940919009</v>
          </cell>
        </row>
        <row r="2166">
          <cell r="A2166" t="str">
            <v>C49330</v>
          </cell>
          <cell r="N2166" t="str">
            <v>2014</v>
          </cell>
          <cell r="P2166">
            <v>-5.2516410942189395E-3</v>
          </cell>
        </row>
        <row r="2167">
          <cell r="A2167" t="str">
            <v>C49330</v>
          </cell>
          <cell r="N2167" t="str">
            <v>2014</v>
          </cell>
          <cell r="P2167">
            <v>9348</v>
          </cell>
        </row>
        <row r="2168">
          <cell r="A2168" t="str">
            <v>C49330</v>
          </cell>
          <cell r="N2168" t="str">
            <v>2014</v>
          </cell>
          <cell r="P2168">
            <v>-10925.194748358845</v>
          </cell>
        </row>
        <row r="2169">
          <cell r="A2169" t="str">
            <v>C49330</v>
          </cell>
          <cell r="N2169" t="str">
            <v>2014</v>
          </cell>
          <cell r="P2169">
            <v>-26912.633034708182</v>
          </cell>
        </row>
        <row r="2170">
          <cell r="A2170" t="str">
            <v>C49330</v>
          </cell>
          <cell r="N2170" t="str">
            <v>2014</v>
          </cell>
          <cell r="P2170">
            <v>760</v>
          </cell>
        </row>
        <row r="2171">
          <cell r="A2171" t="str">
            <v>C49330</v>
          </cell>
          <cell r="N2171" t="str">
            <v>2015</v>
          </cell>
          <cell r="P2171">
            <v>137494</v>
          </cell>
        </row>
        <row r="2172">
          <cell r="A2172" t="str">
            <v>C49346</v>
          </cell>
          <cell r="N2172" t="str">
            <v>2014</v>
          </cell>
          <cell r="P2172">
            <v>1500</v>
          </cell>
        </row>
        <row r="2173">
          <cell r="A2173" t="str">
            <v>C49346</v>
          </cell>
          <cell r="N2173" t="str">
            <v>2014</v>
          </cell>
          <cell r="P2173">
            <v>2440</v>
          </cell>
        </row>
        <row r="2174">
          <cell r="A2174" t="str">
            <v>C49346</v>
          </cell>
          <cell r="N2174" t="str">
            <v>2014</v>
          </cell>
          <cell r="P2174">
            <v>39080.107877100003</v>
          </cell>
        </row>
        <row r="2175">
          <cell r="A2175" t="str">
            <v>C49346</v>
          </cell>
          <cell r="N2175" t="str">
            <v>2014</v>
          </cell>
          <cell r="P2175">
            <v>84706.415864332623</v>
          </cell>
        </row>
        <row r="2176">
          <cell r="A2176" t="str">
            <v>C49346</v>
          </cell>
          <cell r="N2176" t="str">
            <v>2014</v>
          </cell>
          <cell r="P2176">
            <v>17885.098464676455</v>
          </cell>
        </row>
        <row r="2177">
          <cell r="A2177" t="str">
            <v>C49346</v>
          </cell>
          <cell r="N2177" t="str">
            <v>2014</v>
          </cell>
          <cell r="P2177">
            <v>2080</v>
          </cell>
        </row>
        <row r="2178">
          <cell r="A2178" t="str">
            <v>C49346</v>
          </cell>
          <cell r="N2178" t="str">
            <v>2015</v>
          </cell>
          <cell r="P2178">
            <v>45015</v>
          </cell>
        </row>
        <row r="2179">
          <cell r="A2179" t="str">
            <v>C49348</v>
          </cell>
          <cell r="N2179" t="str">
            <v>2014</v>
          </cell>
          <cell r="P2179">
            <v>32789.439999999995</v>
          </cell>
        </row>
        <row r="2180">
          <cell r="A2180" t="str">
            <v>C49348</v>
          </cell>
          <cell r="N2180" t="str">
            <v>2014</v>
          </cell>
          <cell r="P2180">
            <v>20394.499999999993</v>
          </cell>
        </row>
        <row r="2181">
          <cell r="A2181" t="str">
            <v>C49348</v>
          </cell>
          <cell r="N2181" t="str">
            <v>2014</v>
          </cell>
          <cell r="P2181">
            <v>18117.780000000002</v>
          </cell>
        </row>
        <row r="2182">
          <cell r="A2182" t="str">
            <v>C49348</v>
          </cell>
          <cell r="N2182" t="str">
            <v>2014</v>
          </cell>
          <cell r="P2182">
            <v>7980.4399999999951</v>
          </cell>
        </row>
        <row r="2183">
          <cell r="A2183" t="str">
            <v>C49348</v>
          </cell>
          <cell r="N2183" t="str">
            <v>2014</v>
          </cell>
          <cell r="P2183">
            <v>25226.910000000007</v>
          </cell>
        </row>
        <row r="2184">
          <cell r="A2184" t="str">
            <v>C49348</v>
          </cell>
          <cell r="N2184" t="str">
            <v>2014</v>
          </cell>
          <cell r="P2184">
            <v>22956.78</v>
          </cell>
        </row>
        <row r="2185">
          <cell r="A2185" t="str">
            <v>C49348</v>
          </cell>
          <cell r="N2185" t="str">
            <v>2014</v>
          </cell>
          <cell r="P2185">
            <v>24297.39</v>
          </cell>
        </row>
        <row r="2186">
          <cell r="A2186" t="str">
            <v>C49348</v>
          </cell>
          <cell r="N2186" t="str">
            <v>2014</v>
          </cell>
          <cell r="P2186">
            <v>31534.459999999992</v>
          </cell>
        </row>
        <row r="2187">
          <cell r="A2187" t="str">
            <v>C49348</v>
          </cell>
          <cell r="N2187" t="str">
            <v>2014</v>
          </cell>
          <cell r="P2187">
            <v>22901.659999999996</v>
          </cell>
        </row>
        <row r="2188">
          <cell r="A2188" t="str">
            <v>C49348</v>
          </cell>
          <cell r="N2188" t="str">
            <v>2014</v>
          </cell>
          <cell r="P2188">
            <v>21142.769999999997</v>
          </cell>
        </row>
        <row r="2189">
          <cell r="A2189" t="str">
            <v>C49348</v>
          </cell>
          <cell r="N2189" t="str">
            <v>2014</v>
          </cell>
          <cell r="P2189">
            <v>25000</v>
          </cell>
        </row>
        <row r="2190">
          <cell r="A2190" t="str">
            <v>C49348</v>
          </cell>
          <cell r="N2190" t="str">
            <v>2014</v>
          </cell>
          <cell r="P2190">
            <v>25000</v>
          </cell>
        </row>
        <row r="2191">
          <cell r="A2191" t="str">
            <v>C49348</v>
          </cell>
          <cell r="N2191" t="str">
            <v>2015</v>
          </cell>
          <cell r="P2191">
            <v>37477</v>
          </cell>
        </row>
        <row r="2192">
          <cell r="A2192" t="str">
            <v>C49348</v>
          </cell>
          <cell r="N2192" t="str">
            <v>2015</v>
          </cell>
          <cell r="P2192">
            <v>29477</v>
          </cell>
        </row>
        <row r="2193">
          <cell r="A2193" t="str">
            <v>C49348</v>
          </cell>
          <cell r="N2193" t="str">
            <v>2015</v>
          </cell>
          <cell r="P2193">
            <v>29477</v>
          </cell>
        </row>
        <row r="2194">
          <cell r="A2194" t="str">
            <v>C49348</v>
          </cell>
          <cell r="N2194" t="str">
            <v>2015</v>
          </cell>
          <cell r="P2194">
            <v>29477</v>
          </cell>
        </row>
        <row r="2195">
          <cell r="A2195" t="str">
            <v>C49348</v>
          </cell>
          <cell r="N2195" t="str">
            <v>2015</v>
          </cell>
          <cell r="P2195">
            <v>29477</v>
          </cell>
        </row>
        <row r="2196">
          <cell r="A2196" t="str">
            <v>C49348</v>
          </cell>
          <cell r="N2196" t="str">
            <v>2015</v>
          </cell>
          <cell r="P2196">
            <v>29477</v>
          </cell>
        </row>
        <row r="2197">
          <cell r="A2197" t="str">
            <v>C49348</v>
          </cell>
          <cell r="N2197" t="str">
            <v>2015</v>
          </cell>
          <cell r="P2197">
            <v>29477</v>
          </cell>
        </row>
        <row r="2198">
          <cell r="A2198" t="str">
            <v>C49348</v>
          </cell>
          <cell r="N2198" t="str">
            <v>2015</v>
          </cell>
          <cell r="P2198">
            <v>37477</v>
          </cell>
        </row>
        <row r="2199">
          <cell r="A2199" t="str">
            <v>C49348</v>
          </cell>
          <cell r="N2199" t="str">
            <v>2015</v>
          </cell>
          <cell r="P2199">
            <v>29477</v>
          </cell>
        </row>
        <row r="2200">
          <cell r="A2200" t="str">
            <v>C49348</v>
          </cell>
          <cell r="N2200" t="str">
            <v>2015</v>
          </cell>
          <cell r="P2200">
            <v>29477</v>
          </cell>
        </row>
        <row r="2201">
          <cell r="A2201" t="str">
            <v>C49348</v>
          </cell>
          <cell r="N2201" t="str">
            <v>2015</v>
          </cell>
          <cell r="P2201">
            <v>29477</v>
          </cell>
        </row>
        <row r="2202">
          <cell r="A2202" t="str">
            <v>C49348</v>
          </cell>
          <cell r="N2202" t="str">
            <v>2015</v>
          </cell>
          <cell r="P2202">
            <v>54477</v>
          </cell>
        </row>
        <row r="2203">
          <cell r="A2203" t="str">
            <v>C49348</v>
          </cell>
          <cell r="N2203" t="str">
            <v>2016</v>
          </cell>
          <cell r="P2203">
            <v>51533.333333333336</v>
          </cell>
        </row>
        <row r="2204">
          <cell r="A2204" t="str">
            <v>C49348</v>
          </cell>
          <cell r="N2204" t="str">
            <v>2016</v>
          </cell>
          <cell r="P2204">
            <v>51533.333333333336</v>
          </cell>
        </row>
        <row r="2205">
          <cell r="A2205" t="str">
            <v>C49348</v>
          </cell>
          <cell r="N2205" t="str">
            <v>2016</v>
          </cell>
          <cell r="P2205">
            <v>51533.333333333336</v>
          </cell>
        </row>
        <row r="2206">
          <cell r="A2206" t="str">
            <v>C49348</v>
          </cell>
          <cell r="N2206" t="str">
            <v>2016</v>
          </cell>
          <cell r="P2206">
            <v>51533.333333333336</v>
          </cell>
        </row>
        <row r="2207">
          <cell r="A2207" t="str">
            <v>C49348</v>
          </cell>
          <cell r="N2207" t="str">
            <v>2016</v>
          </cell>
          <cell r="P2207">
            <v>51533.333333333336</v>
          </cell>
        </row>
        <row r="2208">
          <cell r="A2208" t="str">
            <v>C49348</v>
          </cell>
          <cell r="N2208" t="str">
            <v>2016</v>
          </cell>
          <cell r="P2208">
            <v>51533.333333333336</v>
          </cell>
        </row>
        <row r="2209">
          <cell r="A2209" t="str">
            <v>C49348</v>
          </cell>
          <cell r="N2209" t="str">
            <v>2016</v>
          </cell>
          <cell r="P2209">
            <v>51533.333333333336</v>
          </cell>
        </row>
        <row r="2210">
          <cell r="A2210" t="str">
            <v>C49348</v>
          </cell>
          <cell r="N2210" t="str">
            <v>2016</v>
          </cell>
          <cell r="P2210">
            <v>51533.333333333336</v>
          </cell>
        </row>
        <row r="2211">
          <cell r="A2211" t="str">
            <v>C49348</v>
          </cell>
          <cell r="N2211" t="str">
            <v>2016</v>
          </cell>
          <cell r="P2211">
            <v>51533.333333333336</v>
          </cell>
        </row>
        <row r="2212">
          <cell r="A2212" t="str">
            <v>C49348</v>
          </cell>
          <cell r="N2212" t="str">
            <v>2016</v>
          </cell>
          <cell r="P2212">
            <v>51533.333333333336</v>
          </cell>
        </row>
        <row r="2213">
          <cell r="A2213" t="str">
            <v>C49348</v>
          </cell>
          <cell r="N2213" t="str">
            <v>2016</v>
          </cell>
          <cell r="P2213">
            <v>51533.333333333336</v>
          </cell>
        </row>
        <row r="2214">
          <cell r="A2214" t="str">
            <v>C49348</v>
          </cell>
          <cell r="N2214" t="str">
            <v>2016</v>
          </cell>
          <cell r="P2214">
            <v>51533.333333333336</v>
          </cell>
        </row>
        <row r="2215">
          <cell r="A2215" t="str">
            <v>C49348</v>
          </cell>
          <cell r="N2215" t="str">
            <v>2017</v>
          </cell>
          <cell r="P2215">
            <v>37098.416666666664</v>
          </cell>
        </row>
        <row r="2216">
          <cell r="A2216" t="str">
            <v>C49348</v>
          </cell>
          <cell r="N2216" t="str">
            <v>2017</v>
          </cell>
          <cell r="P2216">
            <v>37098.416666666664</v>
          </cell>
        </row>
        <row r="2217">
          <cell r="A2217" t="str">
            <v>C49348</v>
          </cell>
          <cell r="N2217" t="str">
            <v>2017</v>
          </cell>
          <cell r="P2217">
            <v>37098.416666666664</v>
          </cell>
        </row>
        <row r="2218">
          <cell r="A2218" t="str">
            <v>C49348</v>
          </cell>
          <cell r="N2218" t="str">
            <v>2017</v>
          </cell>
          <cell r="P2218">
            <v>37098.416666666664</v>
          </cell>
        </row>
        <row r="2219">
          <cell r="A2219" t="str">
            <v>C49348</v>
          </cell>
          <cell r="N2219" t="str">
            <v>2017</v>
          </cell>
          <cell r="P2219">
            <v>37098.416666666664</v>
          </cell>
        </row>
        <row r="2220">
          <cell r="A2220" t="str">
            <v>C49348</v>
          </cell>
          <cell r="N2220" t="str">
            <v>2017</v>
          </cell>
          <cell r="P2220">
            <v>37098.416666666664</v>
          </cell>
        </row>
        <row r="2221">
          <cell r="A2221" t="str">
            <v>C49348</v>
          </cell>
          <cell r="N2221" t="str">
            <v>2017</v>
          </cell>
          <cell r="P2221">
            <v>37098.416666666664</v>
          </cell>
        </row>
        <row r="2222">
          <cell r="A2222" t="str">
            <v>C49348</v>
          </cell>
          <cell r="N2222" t="str">
            <v>2017</v>
          </cell>
          <cell r="P2222">
            <v>37098.416666666664</v>
          </cell>
        </row>
        <row r="2223">
          <cell r="A2223" t="str">
            <v>C49348</v>
          </cell>
          <cell r="N2223" t="str">
            <v>2017</v>
          </cell>
          <cell r="P2223">
            <v>37098.416666666664</v>
          </cell>
        </row>
        <row r="2224">
          <cell r="A2224" t="str">
            <v>C49348</v>
          </cell>
          <cell r="N2224" t="str">
            <v>2017</v>
          </cell>
          <cell r="P2224">
            <v>37098.416666666664</v>
          </cell>
        </row>
        <row r="2225">
          <cell r="A2225" t="str">
            <v>C49348</v>
          </cell>
          <cell r="N2225" t="str">
            <v>2017</v>
          </cell>
          <cell r="P2225">
            <v>37098.416666666664</v>
          </cell>
        </row>
        <row r="2226">
          <cell r="A2226" t="str">
            <v>C49348</v>
          </cell>
          <cell r="N2226" t="str">
            <v>2017</v>
          </cell>
          <cell r="P2226">
            <v>37098.416666666664</v>
          </cell>
        </row>
        <row r="2227">
          <cell r="A2227" t="str">
            <v>C49348</v>
          </cell>
          <cell r="N2227" t="str">
            <v>2018</v>
          </cell>
          <cell r="P2227">
            <v>37790.083333333336</v>
          </cell>
        </row>
        <row r="2228">
          <cell r="A2228" t="str">
            <v>C49348</v>
          </cell>
          <cell r="N2228" t="str">
            <v>2018</v>
          </cell>
          <cell r="P2228">
            <v>37790.083333333336</v>
          </cell>
        </row>
        <row r="2229">
          <cell r="A2229" t="str">
            <v>C49348</v>
          </cell>
          <cell r="N2229" t="str">
            <v>2018</v>
          </cell>
          <cell r="P2229">
            <v>37790.083333333336</v>
          </cell>
        </row>
        <row r="2230">
          <cell r="A2230" t="str">
            <v>C49348</v>
          </cell>
          <cell r="N2230" t="str">
            <v>2018</v>
          </cell>
          <cell r="P2230">
            <v>37790.083333333336</v>
          </cell>
        </row>
        <row r="2231">
          <cell r="A2231" t="str">
            <v>C49348</v>
          </cell>
          <cell r="N2231" t="str">
            <v>2018</v>
          </cell>
          <cell r="P2231">
            <v>37790.083333333336</v>
          </cell>
        </row>
        <row r="2232">
          <cell r="A2232" t="str">
            <v>C49348</v>
          </cell>
          <cell r="N2232" t="str">
            <v>2018</v>
          </cell>
          <cell r="P2232">
            <v>37790.083333333336</v>
          </cell>
        </row>
        <row r="2233">
          <cell r="A2233" t="str">
            <v>C49348</v>
          </cell>
          <cell r="N2233" t="str">
            <v>2018</v>
          </cell>
          <cell r="P2233">
            <v>37790.083333333336</v>
          </cell>
        </row>
        <row r="2234">
          <cell r="A2234" t="str">
            <v>C49348</v>
          </cell>
          <cell r="N2234" t="str">
            <v>2018</v>
          </cell>
          <cell r="P2234">
            <v>37790.083333333336</v>
          </cell>
        </row>
        <row r="2235">
          <cell r="A2235" t="str">
            <v>C49348</v>
          </cell>
          <cell r="N2235" t="str">
            <v>2018</v>
          </cell>
          <cell r="P2235">
            <v>37790.083333333336</v>
          </cell>
        </row>
        <row r="2236">
          <cell r="A2236" t="str">
            <v>C49348</v>
          </cell>
          <cell r="N2236" t="str">
            <v>2018</v>
          </cell>
          <cell r="P2236">
            <v>37790.083333333336</v>
          </cell>
        </row>
        <row r="2237">
          <cell r="A2237" t="str">
            <v>C49348</v>
          </cell>
          <cell r="N2237" t="str">
            <v>2018</v>
          </cell>
          <cell r="P2237">
            <v>37790.083333333336</v>
          </cell>
        </row>
        <row r="2238">
          <cell r="A2238" t="str">
            <v>C49348</v>
          </cell>
          <cell r="N2238" t="str">
            <v>2018</v>
          </cell>
          <cell r="P2238">
            <v>37790.083333333336</v>
          </cell>
        </row>
        <row r="2239">
          <cell r="A2239" t="str">
            <v>C49348</v>
          </cell>
          <cell r="N2239" t="str">
            <v>2019</v>
          </cell>
          <cell r="P2239">
            <v>60260.916666666664</v>
          </cell>
        </row>
        <row r="2240">
          <cell r="A2240" t="str">
            <v>C49348</v>
          </cell>
          <cell r="N2240" t="str">
            <v>2019</v>
          </cell>
          <cell r="P2240">
            <v>60260.916666666664</v>
          </cell>
        </row>
        <row r="2241">
          <cell r="A2241" t="str">
            <v>C49348</v>
          </cell>
          <cell r="N2241" t="str">
            <v>2019</v>
          </cell>
          <cell r="P2241">
            <v>60260.916666666664</v>
          </cell>
        </row>
        <row r="2242">
          <cell r="A2242" t="str">
            <v>C49348</v>
          </cell>
          <cell r="N2242" t="str">
            <v>2019</v>
          </cell>
          <cell r="P2242">
            <v>60260.916666666664</v>
          </cell>
        </row>
        <row r="2243">
          <cell r="A2243" t="str">
            <v>C49348</v>
          </cell>
          <cell r="N2243" t="str">
            <v>2019</v>
          </cell>
          <cell r="P2243">
            <v>60260.916666666664</v>
          </cell>
        </row>
        <row r="2244">
          <cell r="A2244" t="str">
            <v>C49348</v>
          </cell>
          <cell r="N2244" t="str">
            <v>2019</v>
          </cell>
          <cell r="P2244">
            <v>60260.916666666664</v>
          </cell>
        </row>
        <row r="2245">
          <cell r="A2245" t="str">
            <v>C49348</v>
          </cell>
          <cell r="N2245" t="str">
            <v>2019</v>
          </cell>
          <cell r="P2245">
            <v>60260.916666666664</v>
          </cell>
        </row>
        <row r="2246">
          <cell r="A2246" t="str">
            <v>C49348</v>
          </cell>
          <cell r="N2246" t="str">
            <v>2019</v>
          </cell>
          <cell r="P2246">
            <v>60260.916666666664</v>
          </cell>
        </row>
        <row r="2247">
          <cell r="A2247" t="str">
            <v>C49348</v>
          </cell>
          <cell r="N2247" t="str">
            <v>2019</v>
          </cell>
          <cell r="P2247">
            <v>60260.916666666664</v>
          </cell>
        </row>
        <row r="2248">
          <cell r="A2248" t="str">
            <v>C49348</v>
          </cell>
          <cell r="N2248" t="str">
            <v>2019</v>
          </cell>
          <cell r="P2248">
            <v>60260.916666666664</v>
          </cell>
        </row>
        <row r="2249">
          <cell r="A2249" t="str">
            <v>C49348</v>
          </cell>
          <cell r="N2249" t="str">
            <v>2019</v>
          </cell>
          <cell r="P2249">
            <v>60260.916666666664</v>
          </cell>
        </row>
        <row r="2250">
          <cell r="A2250" t="str">
            <v>C49348</v>
          </cell>
          <cell r="N2250" t="str">
            <v>2019</v>
          </cell>
          <cell r="P2250">
            <v>60260.916666666664</v>
          </cell>
        </row>
        <row r="2251">
          <cell r="A2251" t="str">
            <v>C49349</v>
          </cell>
          <cell r="N2251" t="str">
            <v>2014</v>
          </cell>
          <cell r="P2251">
            <v>8196.5190590809616</v>
          </cell>
        </row>
        <row r="2252">
          <cell r="A2252" t="str">
            <v>C49349</v>
          </cell>
          <cell r="N2252" t="str">
            <v>2014</v>
          </cell>
          <cell r="P2252">
            <v>3989.5499999999993</v>
          </cell>
        </row>
        <row r="2253">
          <cell r="A2253" t="str">
            <v>C49349</v>
          </cell>
          <cell r="N2253" t="str">
            <v>2014</v>
          </cell>
          <cell r="P2253">
            <v>3264.17</v>
          </cell>
        </row>
        <row r="2254">
          <cell r="A2254" t="str">
            <v>C49349</v>
          </cell>
          <cell r="N2254" t="str">
            <v>2014</v>
          </cell>
          <cell r="P2254">
            <v>3972.8600000000006</v>
          </cell>
        </row>
        <row r="2255">
          <cell r="A2255" t="str">
            <v>C49349</v>
          </cell>
          <cell r="N2255" t="str">
            <v>2014</v>
          </cell>
          <cell r="P2255">
            <v>6416.5999999999995</v>
          </cell>
        </row>
        <row r="2256">
          <cell r="A2256" t="str">
            <v>C49349</v>
          </cell>
          <cell r="N2256" t="str">
            <v>2014</v>
          </cell>
          <cell r="P2256">
            <v>3217.869999999999</v>
          </cell>
        </row>
        <row r="2257">
          <cell r="A2257" t="str">
            <v>C49349</v>
          </cell>
          <cell r="N2257" t="str">
            <v>2014</v>
          </cell>
          <cell r="P2257">
            <v>4910.5431509846821</v>
          </cell>
        </row>
        <row r="2258">
          <cell r="A2258" t="str">
            <v>C49349</v>
          </cell>
          <cell r="N2258" t="str">
            <v>2014</v>
          </cell>
          <cell r="P2258">
            <v>4685.3868490200002</v>
          </cell>
        </row>
        <row r="2259">
          <cell r="A2259" t="str">
            <v>C49349</v>
          </cell>
          <cell r="N2259" t="str">
            <v>2014</v>
          </cell>
          <cell r="P2259">
            <v>9146.6519037199141</v>
          </cell>
        </row>
        <row r="2260">
          <cell r="A2260" t="str">
            <v>C49349</v>
          </cell>
          <cell r="N2260" t="str">
            <v>2014</v>
          </cell>
          <cell r="P2260">
            <v>8928.9780965743648</v>
          </cell>
        </row>
        <row r="2261">
          <cell r="A2261" t="str">
            <v>C49349</v>
          </cell>
          <cell r="N2261" t="str">
            <v>2014</v>
          </cell>
          <cell r="P2261">
            <v>4300</v>
          </cell>
        </row>
        <row r="2262">
          <cell r="A2262" t="str">
            <v>C49349</v>
          </cell>
          <cell r="N2262" t="str">
            <v>2014</v>
          </cell>
          <cell r="P2262">
            <v>6367</v>
          </cell>
        </row>
        <row r="2263">
          <cell r="A2263" t="str">
            <v>C49349</v>
          </cell>
          <cell r="N2263" t="str">
            <v>2015</v>
          </cell>
          <cell r="P2263">
            <v>5617</v>
          </cell>
        </row>
        <row r="2264">
          <cell r="A2264" t="str">
            <v>C49349</v>
          </cell>
          <cell r="N2264" t="str">
            <v>2015</v>
          </cell>
          <cell r="P2264">
            <v>5617</v>
          </cell>
        </row>
        <row r="2265">
          <cell r="A2265" t="str">
            <v>C49349</v>
          </cell>
          <cell r="N2265" t="str">
            <v>2015</v>
          </cell>
          <cell r="P2265">
            <v>6617</v>
          </cell>
        </row>
        <row r="2266">
          <cell r="A2266" t="str">
            <v>C49349</v>
          </cell>
          <cell r="N2266" t="str">
            <v>2015</v>
          </cell>
          <cell r="P2266">
            <v>5617</v>
          </cell>
        </row>
        <row r="2267">
          <cell r="A2267" t="str">
            <v>C49349</v>
          </cell>
          <cell r="N2267" t="str">
            <v>2015</v>
          </cell>
          <cell r="P2267">
            <v>5617</v>
          </cell>
        </row>
        <row r="2268">
          <cell r="A2268" t="str">
            <v>C49349</v>
          </cell>
          <cell r="N2268" t="str">
            <v>2015</v>
          </cell>
          <cell r="P2268">
            <v>6617</v>
          </cell>
        </row>
        <row r="2269">
          <cell r="A2269" t="str">
            <v>C49349</v>
          </cell>
          <cell r="N2269" t="str">
            <v>2015</v>
          </cell>
          <cell r="P2269">
            <v>5617</v>
          </cell>
        </row>
        <row r="2270">
          <cell r="A2270" t="str">
            <v>C49349</v>
          </cell>
          <cell r="N2270" t="str">
            <v>2015</v>
          </cell>
          <cell r="P2270">
            <v>5617</v>
          </cell>
        </row>
        <row r="2271">
          <cell r="A2271" t="str">
            <v>C49349</v>
          </cell>
          <cell r="N2271" t="str">
            <v>2015</v>
          </cell>
          <cell r="P2271">
            <v>6617</v>
          </cell>
        </row>
        <row r="2272">
          <cell r="A2272" t="str">
            <v>C49349</v>
          </cell>
          <cell r="N2272" t="str">
            <v>2015</v>
          </cell>
          <cell r="P2272">
            <v>5617</v>
          </cell>
        </row>
        <row r="2273">
          <cell r="A2273" t="str">
            <v>C49349</v>
          </cell>
          <cell r="N2273" t="str">
            <v>2015</v>
          </cell>
          <cell r="P2273">
            <v>5617</v>
          </cell>
        </row>
        <row r="2274">
          <cell r="A2274" t="str">
            <v>C49349</v>
          </cell>
          <cell r="N2274" t="str">
            <v>2015</v>
          </cell>
          <cell r="P2274">
            <v>6617</v>
          </cell>
        </row>
        <row r="2275">
          <cell r="A2275" t="str">
            <v>C49349</v>
          </cell>
          <cell r="N2275" t="str">
            <v>2016</v>
          </cell>
          <cell r="P2275">
            <v>5867</v>
          </cell>
        </row>
        <row r="2276">
          <cell r="A2276" t="str">
            <v>C49349</v>
          </cell>
          <cell r="N2276" t="str">
            <v>2016</v>
          </cell>
          <cell r="P2276">
            <v>5867</v>
          </cell>
        </row>
        <row r="2277">
          <cell r="A2277" t="str">
            <v>C49349</v>
          </cell>
          <cell r="N2277" t="str">
            <v>2016</v>
          </cell>
          <cell r="P2277">
            <v>5867</v>
          </cell>
        </row>
        <row r="2278">
          <cell r="A2278" t="str">
            <v>C49349</v>
          </cell>
          <cell r="N2278" t="str">
            <v>2016</v>
          </cell>
          <cell r="P2278">
            <v>5867</v>
          </cell>
        </row>
        <row r="2279">
          <cell r="A2279" t="str">
            <v>C49349</v>
          </cell>
          <cell r="N2279" t="str">
            <v>2016</v>
          </cell>
          <cell r="P2279">
            <v>5867</v>
          </cell>
        </row>
        <row r="2280">
          <cell r="A2280" t="str">
            <v>C49349</v>
          </cell>
          <cell r="N2280" t="str">
            <v>2016</v>
          </cell>
          <cell r="P2280">
            <v>5867</v>
          </cell>
        </row>
        <row r="2281">
          <cell r="A2281" t="str">
            <v>C49349</v>
          </cell>
          <cell r="N2281" t="str">
            <v>2016</v>
          </cell>
          <cell r="P2281">
            <v>5867</v>
          </cell>
        </row>
        <row r="2282">
          <cell r="A2282" t="str">
            <v>C49349</v>
          </cell>
          <cell r="N2282" t="str">
            <v>2016</v>
          </cell>
          <cell r="P2282">
            <v>5867</v>
          </cell>
        </row>
        <row r="2283">
          <cell r="A2283" t="str">
            <v>C49349</v>
          </cell>
          <cell r="N2283" t="str">
            <v>2016</v>
          </cell>
          <cell r="P2283">
            <v>5867</v>
          </cell>
        </row>
        <row r="2284">
          <cell r="A2284" t="str">
            <v>C49349</v>
          </cell>
          <cell r="N2284" t="str">
            <v>2016</v>
          </cell>
          <cell r="P2284">
            <v>5867</v>
          </cell>
        </row>
        <row r="2285">
          <cell r="A2285" t="str">
            <v>C49349</v>
          </cell>
          <cell r="N2285" t="str">
            <v>2016</v>
          </cell>
          <cell r="P2285">
            <v>5867</v>
          </cell>
        </row>
        <row r="2286">
          <cell r="A2286" t="str">
            <v>C49349</v>
          </cell>
          <cell r="N2286" t="str">
            <v>2016</v>
          </cell>
          <cell r="P2286">
            <v>5867</v>
          </cell>
        </row>
        <row r="2287">
          <cell r="A2287" t="str">
            <v>C49349</v>
          </cell>
          <cell r="N2287" t="str">
            <v>2017</v>
          </cell>
          <cell r="P2287">
            <v>6180.833333333333</v>
          </cell>
        </row>
        <row r="2288">
          <cell r="A2288" t="str">
            <v>C49349</v>
          </cell>
          <cell r="N2288" t="str">
            <v>2017</v>
          </cell>
          <cell r="P2288">
            <v>6180.833333333333</v>
          </cell>
        </row>
        <row r="2289">
          <cell r="A2289" t="str">
            <v>C49349</v>
          </cell>
          <cell r="N2289" t="str">
            <v>2017</v>
          </cell>
          <cell r="P2289">
            <v>6180.833333333333</v>
          </cell>
        </row>
        <row r="2290">
          <cell r="A2290" t="str">
            <v>C49349</v>
          </cell>
          <cell r="N2290" t="str">
            <v>2017</v>
          </cell>
          <cell r="P2290">
            <v>6180.833333333333</v>
          </cell>
        </row>
        <row r="2291">
          <cell r="A2291" t="str">
            <v>C49349</v>
          </cell>
          <cell r="N2291" t="str">
            <v>2017</v>
          </cell>
          <cell r="P2291">
            <v>6180.833333333333</v>
          </cell>
        </row>
        <row r="2292">
          <cell r="A2292" t="str">
            <v>C49349</v>
          </cell>
          <cell r="N2292" t="str">
            <v>2017</v>
          </cell>
          <cell r="P2292">
            <v>6180.833333333333</v>
          </cell>
        </row>
        <row r="2293">
          <cell r="A2293" t="str">
            <v>C49349</v>
          </cell>
          <cell r="N2293" t="str">
            <v>2017</v>
          </cell>
          <cell r="P2293">
            <v>6180.833333333333</v>
          </cell>
        </row>
        <row r="2294">
          <cell r="A2294" t="str">
            <v>C49349</v>
          </cell>
          <cell r="N2294" t="str">
            <v>2017</v>
          </cell>
          <cell r="P2294">
            <v>6180.833333333333</v>
          </cell>
        </row>
        <row r="2295">
          <cell r="A2295" t="str">
            <v>C49349</v>
          </cell>
          <cell r="N2295" t="str">
            <v>2017</v>
          </cell>
          <cell r="P2295">
            <v>6180.833333333333</v>
          </cell>
        </row>
        <row r="2296">
          <cell r="A2296" t="str">
            <v>C49349</v>
          </cell>
          <cell r="N2296" t="str">
            <v>2017</v>
          </cell>
          <cell r="P2296">
            <v>6180.833333333333</v>
          </cell>
        </row>
        <row r="2297">
          <cell r="A2297" t="str">
            <v>C49349</v>
          </cell>
          <cell r="N2297" t="str">
            <v>2017</v>
          </cell>
          <cell r="P2297">
            <v>6180.833333333333</v>
          </cell>
        </row>
        <row r="2298">
          <cell r="A2298" t="str">
            <v>C49349</v>
          </cell>
          <cell r="N2298" t="str">
            <v>2017</v>
          </cell>
          <cell r="P2298">
            <v>6180.833333333333</v>
          </cell>
        </row>
        <row r="2299">
          <cell r="A2299" t="str">
            <v>C49349</v>
          </cell>
          <cell r="N2299" t="str">
            <v>2018</v>
          </cell>
          <cell r="P2299">
            <v>5150</v>
          </cell>
        </row>
        <row r="2300">
          <cell r="A2300" t="str">
            <v>C49349</v>
          </cell>
          <cell r="N2300" t="str">
            <v>2018</v>
          </cell>
          <cell r="P2300">
            <v>5150</v>
          </cell>
        </row>
        <row r="2301">
          <cell r="A2301" t="str">
            <v>C49349</v>
          </cell>
          <cell r="N2301" t="str">
            <v>2018</v>
          </cell>
          <cell r="P2301">
            <v>5150</v>
          </cell>
        </row>
        <row r="2302">
          <cell r="A2302" t="str">
            <v>C49349</v>
          </cell>
          <cell r="N2302" t="str">
            <v>2018</v>
          </cell>
          <cell r="P2302">
            <v>5150</v>
          </cell>
        </row>
        <row r="2303">
          <cell r="A2303" t="str">
            <v>C49349</v>
          </cell>
          <cell r="N2303" t="str">
            <v>2018</v>
          </cell>
          <cell r="P2303">
            <v>5150</v>
          </cell>
        </row>
        <row r="2304">
          <cell r="A2304" t="str">
            <v>C49349</v>
          </cell>
          <cell r="N2304" t="str">
            <v>2018</v>
          </cell>
          <cell r="P2304">
            <v>5150</v>
          </cell>
        </row>
        <row r="2305">
          <cell r="A2305" t="str">
            <v>C49349</v>
          </cell>
          <cell r="N2305" t="str">
            <v>2018</v>
          </cell>
          <cell r="P2305">
            <v>5150</v>
          </cell>
        </row>
        <row r="2306">
          <cell r="A2306" t="str">
            <v>C49349</v>
          </cell>
          <cell r="N2306" t="str">
            <v>2018</v>
          </cell>
          <cell r="P2306">
            <v>5150</v>
          </cell>
        </row>
        <row r="2307">
          <cell r="A2307" t="str">
            <v>C49349</v>
          </cell>
          <cell r="N2307" t="str">
            <v>2018</v>
          </cell>
          <cell r="P2307">
            <v>5150</v>
          </cell>
        </row>
        <row r="2308">
          <cell r="A2308" t="str">
            <v>C49349</v>
          </cell>
          <cell r="N2308" t="str">
            <v>2018</v>
          </cell>
          <cell r="P2308">
            <v>5150</v>
          </cell>
        </row>
        <row r="2309">
          <cell r="A2309" t="str">
            <v>C49349</v>
          </cell>
          <cell r="N2309" t="str">
            <v>2018</v>
          </cell>
          <cell r="P2309">
            <v>5150</v>
          </cell>
        </row>
        <row r="2310">
          <cell r="A2310" t="str">
            <v>C49349</v>
          </cell>
          <cell r="N2310" t="str">
            <v>2018</v>
          </cell>
          <cell r="P2310">
            <v>5150</v>
          </cell>
        </row>
        <row r="2311">
          <cell r="A2311" t="str">
            <v>C49349</v>
          </cell>
          <cell r="N2311" t="str">
            <v>2019</v>
          </cell>
          <cell r="P2311">
            <v>8838.0833333333339</v>
          </cell>
        </row>
        <row r="2312">
          <cell r="A2312" t="str">
            <v>C49349</v>
          </cell>
          <cell r="N2312" t="str">
            <v>2019</v>
          </cell>
          <cell r="P2312">
            <v>8838.0833333333339</v>
          </cell>
        </row>
        <row r="2313">
          <cell r="A2313" t="str">
            <v>C49349</v>
          </cell>
          <cell r="N2313" t="str">
            <v>2019</v>
          </cell>
          <cell r="P2313">
            <v>8838.0833333333339</v>
          </cell>
        </row>
        <row r="2314">
          <cell r="A2314" t="str">
            <v>C49349</v>
          </cell>
          <cell r="N2314" t="str">
            <v>2019</v>
          </cell>
          <cell r="P2314">
            <v>8838.0833333333339</v>
          </cell>
        </row>
        <row r="2315">
          <cell r="A2315" t="str">
            <v>C49349</v>
          </cell>
          <cell r="N2315" t="str">
            <v>2019</v>
          </cell>
          <cell r="P2315">
            <v>8838.0833333333339</v>
          </cell>
        </row>
        <row r="2316">
          <cell r="A2316" t="str">
            <v>C49349</v>
          </cell>
          <cell r="N2316" t="str">
            <v>2019</v>
          </cell>
          <cell r="P2316">
            <v>8838.0833333333339</v>
          </cell>
        </row>
        <row r="2317">
          <cell r="A2317" t="str">
            <v>C49349</v>
          </cell>
          <cell r="N2317" t="str">
            <v>2019</v>
          </cell>
          <cell r="P2317">
            <v>8838.0833333333339</v>
          </cell>
        </row>
        <row r="2318">
          <cell r="A2318" t="str">
            <v>C49349</v>
          </cell>
          <cell r="N2318" t="str">
            <v>2019</v>
          </cell>
          <cell r="P2318">
            <v>8838.0833333333339</v>
          </cell>
        </row>
        <row r="2319">
          <cell r="A2319" t="str">
            <v>C49349</v>
          </cell>
          <cell r="N2319" t="str">
            <v>2019</v>
          </cell>
          <cell r="P2319">
            <v>8838.0833333333339</v>
          </cell>
        </row>
        <row r="2320">
          <cell r="A2320" t="str">
            <v>C49349</v>
          </cell>
          <cell r="N2320" t="str">
            <v>2019</v>
          </cell>
          <cell r="P2320">
            <v>8838.0833333333339</v>
          </cell>
        </row>
        <row r="2321">
          <cell r="A2321" t="str">
            <v>C49349</v>
          </cell>
          <cell r="N2321" t="str">
            <v>2019</v>
          </cell>
          <cell r="P2321">
            <v>8838.0833333333339</v>
          </cell>
        </row>
        <row r="2322">
          <cell r="A2322" t="str">
            <v>C49349</v>
          </cell>
          <cell r="N2322" t="str">
            <v>2019</v>
          </cell>
          <cell r="P2322">
            <v>8838.0833333333339</v>
          </cell>
        </row>
        <row r="2323">
          <cell r="A2323" t="str">
            <v>C49350</v>
          </cell>
          <cell r="N2323" t="str">
            <v>2014</v>
          </cell>
          <cell r="P2323">
            <v>15875.364529540486</v>
          </cell>
        </row>
        <row r="2324">
          <cell r="A2324" t="str">
            <v>C49350</v>
          </cell>
          <cell r="N2324" t="str">
            <v>2014</v>
          </cell>
          <cell r="P2324">
            <v>24269.509277899349</v>
          </cell>
        </row>
        <row r="2325">
          <cell r="A2325" t="str">
            <v>C49350</v>
          </cell>
          <cell r="N2325" t="str">
            <v>2014</v>
          </cell>
          <cell r="P2325">
            <v>17100.222800875275</v>
          </cell>
        </row>
        <row r="2326">
          <cell r="A2326" t="str">
            <v>C49350</v>
          </cell>
          <cell r="N2326" t="str">
            <v>2014</v>
          </cell>
          <cell r="P2326">
            <v>17946.937133479209</v>
          </cell>
        </row>
        <row r="2327">
          <cell r="A2327" t="str">
            <v>C49350</v>
          </cell>
          <cell r="N2327" t="str">
            <v>2014</v>
          </cell>
          <cell r="P2327">
            <v>18461.222866520788</v>
          </cell>
        </row>
        <row r="2328">
          <cell r="A2328" t="str">
            <v>C49350</v>
          </cell>
          <cell r="N2328" t="str">
            <v>2014</v>
          </cell>
          <cell r="P2328">
            <v>17950.340722100656</v>
          </cell>
        </row>
        <row r="2329">
          <cell r="A2329" t="str">
            <v>C49350</v>
          </cell>
          <cell r="N2329" t="str">
            <v>2014</v>
          </cell>
          <cell r="P2329">
            <v>36837.529277899346</v>
          </cell>
        </row>
        <row r="2330">
          <cell r="A2330" t="str">
            <v>C49350</v>
          </cell>
          <cell r="N2330" t="str">
            <v>2014</v>
          </cell>
          <cell r="P2330">
            <v>85070.88</v>
          </cell>
        </row>
        <row r="2331">
          <cell r="A2331" t="str">
            <v>C49350</v>
          </cell>
          <cell r="N2331" t="str">
            <v>2014</v>
          </cell>
          <cell r="P2331">
            <v>20611.43</v>
          </cell>
        </row>
        <row r="2332">
          <cell r="A2332" t="str">
            <v>C49350</v>
          </cell>
          <cell r="N2332" t="str">
            <v>2014</v>
          </cell>
          <cell r="P2332">
            <v>123210.41188162708</v>
          </cell>
        </row>
        <row r="2333">
          <cell r="A2333" t="str">
            <v>C49350</v>
          </cell>
          <cell r="N2333" t="str">
            <v>2014</v>
          </cell>
          <cell r="P2333">
            <v>344325</v>
          </cell>
        </row>
        <row r="2334">
          <cell r="A2334" t="str">
            <v>C49350</v>
          </cell>
          <cell r="N2334" t="str">
            <v>2014</v>
          </cell>
          <cell r="P2334">
            <v>34188</v>
          </cell>
        </row>
        <row r="2335">
          <cell r="A2335" t="str">
            <v>C49350</v>
          </cell>
          <cell r="N2335" t="str">
            <v>2015</v>
          </cell>
          <cell r="P2335">
            <v>76483</v>
          </cell>
        </row>
        <row r="2336">
          <cell r="A2336" t="str">
            <v>C49350</v>
          </cell>
          <cell r="N2336" t="str">
            <v>2015</v>
          </cell>
          <cell r="P2336">
            <v>76483</v>
          </cell>
        </row>
        <row r="2337">
          <cell r="A2337" t="str">
            <v>C49350</v>
          </cell>
          <cell r="N2337" t="str">
            <v>2015</v>
          </cell>
          <cell r="P2337">
            <v>81483</v>
          </cell>
        </row>
        <row r="2338">
          <cell r="A2338" t="str">
            <v>C49350</v>
          </cell>
          <cell r="N2338" t="str">
            <v>2015</v>
          </cell>
          <cell r="P2338">
            <v>76483</v>
          </cell>
        </row>
        <row r="2339">
          <cell r="A2339" t="str">
            <v>C49350</v>
          </cell>
          <cell r="N2339" t="str">
            <v>2015</v>
          </cell>
          <cell r="P2339">
            <v>76483</v>
          </cell>
        </row>
        <row r="2340">
          <cell r="A2340" t="str">
            <v>C49350</v>
          </cell>
          <cell r="N2340" t="str">
            <v>2015</v>
          </cell>
          <cell r="P2340">
            <v>82083</v>
          </cell>
        </row>
        <row r="2341">
          <cell r="A2341" t="str">
            <v>C49350</v>
          </cell>
          <cell r="N2341" t="str">
            <v>2015</v>
          </cell>
          <cell r="P2341">
            <v>86483</v>
          </cell>
        </row>
        <row r="2342">
          <cell r="A2342" t="str">
            <v>C49350</v>
          </cell>
          <cell r="N2342" t="str">
            <v>2015</v>
          </cell>
          <cell r="P2342">
            <v>86483</v>
          </cell>
        </row>
        <row r="2343">
          <cell r="A2343" t="str">
            <v>C49350</v>
          </cell>
          <cell r="N2343" t="str">
            <v>2015</v>
          </cell>
          <cell r="P2343">
            <v>91483</v>
          </cell>
        </row>
        <row r="2344">
          <cell r="A2344" t="str">
            <v>C49350</v>
          </cell>
          <cell r="N2344" t="str">
            <v>2015</v>
          </cell>
          <cell r="P2344">
            <v>86483</v>
          </cell>
        </row>
        <row r="2345">
          <cell r="A2345" t="str">
            <v>C49350</v>
          </cell>
          <cell r="N2345" t="str">
            <v>2015</v>
          </cell>
          <cell r="P2345">
            <v>86483</v>
          </cell>
        </row>
        <row r="2346">
          <cell r="A2346" t="str">
            <v>C49350</v>
          </cell>
          <cell r="N2346" t="str">
            <v>2015</v>
          </cell>
          <cell r="P2346">
            <v>91483</v>
          </cell>
        </row>
        <row r="2347">
          <cell r="A2347" t="str">
            <v>C49350</v>
          </cell>
          <cell r="N2347" t="str">
            <v>2016</v>
          </cell>
          <cell r="P2347">
            <v>82975.5</v>
          </cell>
        </row>
        <row r="2348">
          <cell r="A2348" t="str">
            <v>C49350</v>
          </cell>
          <cell r="N2348" t="str">
            <v>2016</v>
          </cell>
          <cell r="P2348">
            <v>82975.5</v>
          </cell>
        </row>
        <row r="2349">
          <cell r="A2349" t="str">
            <v>C49350</v>
          </cell>
          <cell r="N2349" t="str">
            <v>2016</v>
          </cell>
          <cell r="P2349">
            <v>82975.5</v>
          </cell>
        </row>
        <row r="2350">
          <cell r="A2350" t="str">
            <v>C49350</v>
          </cell>
          <cell r="N2350" t="str">
            <v>2016</v>
          </cell>
          <cell r="P2350">
            <v>82975.5</v>
          </cell>
        </row>
        <row r="2351">
          <cell r="A2351" t="str">
            <v>C49350</v>
          </cell>
          <cell r="N2351" t="str">
            <v>2016</v>
          </cell>
          <cell r="P2351">
            <v>82975.5</v>
          </cell>
        </row>
        <row r="2352">
          <cell r="A2352" t="str">
            <v>C49350</v>
          </cell>
          <cell r="N2352" t="str">
            <v>2016</v>
          </cell>
          <cell r="P2352">
            <v>82975.5</v>
          </cell>
        </row>
        <row r="2353">
          <cell r="A2353" t="str">
            <v>C49350</v>
          </cell>
          <cell r="N2353" t="str">
            <v>2016</v>
          </cell>
          <cell r="P2353">
            <v>82975.5</v>
          </cell>
        </row>
        <row r="2354">
          <cell r="A2354" t="str">
            <v>C49350</v>
          </cell>
          <cell r="N2354" t="str">
            <v>2016</v>
          </cell>
          <cell r="P2354">
            <v>82975.5</v>
          </cell>
        </row>
        <row r="2355">
          <cell r="A2355" t="str">
            <v>C49350</v>
          </cell>
          <cell r="N2355" t="str">
            <v>2016</v>
          </cell>
          <cell r="P2355">
            <v>82975.5</v>
          </cell>
        </row>
        <row r="2356">
          <cell r="A2356" t="str">
            <v>C49350</v>
          </cell>
          <cell r="N2356" t="str">
            <v>2016</v>
          </cell>
          <cell r="P2356">
            <v>82975.5</v>
          </cell>
        </row>
        <row r="2357">
          <cell r="A2357" t="str">
            <v>C49350</v>
          </cell>
          <cell r="N2357" t="str">
            <v>2016</v>
          </cell>
          <cell r="P2357">
            <v>82975.5</v>
          </cell>
        </row>
        <row r="2358">
          <cell r="A2358" t="str">
            <v>C49350</v>
          </cell>
          <cell r="N2358" t="str">
            <v>2016</v>
          </cell>
          <cell r="P2358">
            <v>82975.5</v>
          </cell>
        </row>
        <row r="2359">
          <cell r="A2359" t="str">
            <v>C49350</v>
          </cell>
          <cell r="N2359" t="str">
            <v>2017</v>
          </cell>
          <cell r="P2359">
            <v>86188</v>
          </cell>
        </row>
        <row r="2360">
          <cell r="A2360" t="str">
            <v>C49350</v>
          </cell>
          <cell r="N2360" t="str">
            <v>2017</v>
          </cell>
          <cell r="P2360">
            <v>86188</v>
          </cell>
        </row>
        <row r="2361">
          <cell r="A2361" t="str">
            <v>C49350</v>
          </cell>
          <cell r="N2361" t="str">
            <v>2017</v>
          </cell>
          <cell r="P2361">
            <v>86188</v>
          </cell>
        </row>
        <row r="2362">
          <cell r="A2362" t="str">
            <v>C49350</v>
          </cell>
          <cell r="N2362" t="str">
            <v>2017</v>
          </cell>
          <cell r="P2362">
            <v>86188</v>
          </cell>
        </row>
        <row r="2363">
          <cell r="A2363" t="str">
            <v>C49350</v>
          </cell>
          <cell r="N2363" t="str">
            <v>2017</v>
          </cell>
          <cell r="P2363">
            <v>86188</v>
          </cell>
        </row>
        <row r="2364">
          <cell r="A2364" t="str">
            <v>C49350</v>
          </cell>
          <cell r="N2364" t="str">
            <v>2017</v>
          </cell>
          <cell r="P2364">
            <v>86188</v>
          </cell>
        </row>
        <row r="2365">
          <cell r="A2365" t="str">
            <v>C49350</v>
          </cell>
          <cell r="N2365" t="str">
            <v>2017</v>
          </cell>
          <cell r="P2365">
            <v>86188</v>
          </cell>
        </row>
        <row r="2366">
          <cell r="A2366" t="str">
            <v>C49350</v>
          </cell>
          <cell r="N2366" t="str">
            <v>2017</v>
          </cell>
          <cell r="P2366">
            <v>86188</v>
          </cell>
        </row>
        <row r="2367">
          <cell r="A2367" t="str">
            <v>C49350</v>
          </cell>
          <cell r="N2367" t="str">
            <v>2017</v>
          </cell>
          <cell r="P2367">
            <v>86188</v>
          </cell>
        </row>
        <row r="2368">
          <cell r="A2368" t="str">
            <v>C49350</v>
          </cell>
          <cell r="N2368" t="str">
            <v>2017</v>
          </cell>
          <cell r="P2368">
            <v>86188</v>
          </cell>
        </row>
        <row r="2369">
          <cell r="A2369" t="str">
            <v>C49350</v>
          </cell>
          <cell r="N2369" t="str">
            <v>2017</v>
          </cell>
          <cell r="P2369">
            <v>86188</v>
          </cell>
        </row>
        <row r="2370">
          <cell r="A2370" t="str">
            <v>C49350</v>
          </cell>
          <cell r="N2370" t="str">
            <v>2017</v>
          </cell>
          <cell r="P2370">
            <v>86188</v>
          </cell>
        </row>
        <row r="2371">
          <cell r="A2371" t="str">
            <v>C49350</v>
          </cell>
          <cell r="N2371" t="str">
            <v>2018</v>
          </cell>
          <cell r="P2371">
            <v>129588.83333333333</v>
          </cell>
        </row>
        <row r="2372">
          <cell r="A2372" t="str">
            <v>C49350</v>
          </cell>
          <cell r="N2372" t="str">
            <v>2018</v>
          </cell>
          <cell r="P2372">
            <v>129588.83333333333</v>
          </cell>
        </row>
        <row r="2373">
          <cell r="A2373" t="str">
            <v>C49350</v>
          </cell>
          <cell r="N2373" t="str">
            <v>2018</v>
          </cell>
          <cell r="P2373">
            <v>129588.83333333333</v>
          </cell>
        </row>
        <row r="2374">
          <cell r="A2374" t="str">
            <v>C49350</v>
          </cell>
          <cell r="N2374" t="str">
            <v>2018</v>
          </cell>
          <cell r="P2374">
            <v>129588.83333333333</v>
          </cell>
        </row>
        <row r="2375">
          <cell r="A2375" t="str">
            <v>C49350</v>
          </cell>
          <cell r="N2375" t="str">
            <v>2018</v>
          </cell>
          <cell r="P2375">
            <v>129588.83333333333</v>
          </cell>
        </row>
        <row r="2376">
          <cell r="A2376" t="str">
            <v>C49350</v>
          </cell>
          <cell r="N2376" t="str">
            <v>2018</v>
          </cell>
          <cell r="P2376">
            <v>129588.83333333333</v>
          </cell>
        </row>
        <row r="2377">
          <cell r="A2377" t="str">
            <v>C49350</v>
          </cell>
          <cell r="N2377" t="str">
            <v>2018</v>
          </cell>
          <cell r="P2377">
            <v>129588.83333333333</v>
          </cell>
        </row>
        <row r="2378">
          <cell r="A2378" t="str">
            <v>C49350</v>
          </cell>
          <cell r="N2378" t="str">
            <v>2018</v>
          </cell>
          <cell r="P2378">
            <v>129588.83333333333</v>
          </cell>
        </row>
        <row r="2379">
          <cell r="A2379" t="str">
            <v>C49350</v>
          </cell>
          <cell r="N2379" t="str">
            <v>2018</v>
          </cell>
          <cell r="P2379">
            <v>129588.83333333333</v>
          </cell>
        </row>
        <row r="2380">
          <cell r="A2380" t="str">
            <v>C49350</v>
          </cell>
          <cell r="N2380" t="str">
            <v>2018</v>
          </cell>
          <cell r="P2380">
            <v>129588.83333333333</v>
          </cell>
        </row>
        <row r="2381">
          <cell r="A2381" t="str">
            <v>C49350</v>
          </cell>
          <cell r="N2381" t="str">
            <v>2018</v>
          </cell>
          <cell r="P2381">
            <v>129588.83333333333</v>
          </cell>
        </row>
        <row r="2382">
          <cell r="A2382" t="str">
            <v>C49350</v>
          </cell>
          <cell r="N2382" t="str">
            <v>2018</v>
          </cell>
          <cell r="P2382">
            <v>129588.83333333333</v>
          </cell>
        </row>
        <row r="2383">
          <cell r="A2383" t="str">
            <v>C49350</v>
          </cell>
          <cell r="N2383" t="str">
            <v>2019</v>
          </cell>
          <cell r="P2383">
            <v>125394.08333333333</v>
          </cell>
        </row>
        <row r="2384">
          <cell r="A2384" t="str">
            <v>C49350</v>
          </cell>
          <cell r="N2384" t="str">
            <v>2019</v>
          </cell>
          <cell r="P2384">
            <v>125394.08333333333</v>
          </cell>
        </row>
        <row r="2385">
          <cell r="A2385" t="str">
            <v>C49350</v>
          </cell>
          <cell r="N2385" t="str">
            <v>2019</v>
          </cell>
          <cell r="P2385">
            <v>125394.08333333333</v>
          </cell>
        </row>
        <row r="2386">
          <cell r="A2386" t="str">
            <v>C49350</v>
          </cell>
          <cell r="N2386" t="str">
            <v>2019</v>
          </cell>
          <cell r="P2386">
            <v>125394.08333333333</v>
          </cell>
        </row>
        <row r="2387">
          <cell r="A2387" t="str">
            <v>C49350</v>
          </cell>
          <cell r="N2387" t="str">
            <v>2019</v>
          </cell>
          <cell r="P2387">
            <v>125394.08333333333</v>
          </cell>
        </row>
        <row r="2388">
          <cell r="A2388" t="str">
            <v>C49350</v>
          </cell>
          <cell r="N2388" t="str">
            <v>2019</v>
          </cell>
          <cell r="P2388">
            <v>125394.08333333333</v>
          </cell>
        </row>
        <row r="2389">
          <cell r="A2389" t="str">
            <v>C49350</v>
          </cell>
          <cell r="N2389" t="str">
            <v>2019</v>
          </cell>
          <cell r="P2389">
            <v>125394.08333333333</v>
          </cell>
        </row>
        <row r="2390">
          <cell r="A2390" t="str">
            <v>C49350</v>
          </cell>
          <cell r="N2390" t="str">
            <v>2019</v>
          </cell>
          <cell r="P2390">
            <v>125394.08333333333</v>
          </cell>
        </row>
        <row r="2391">
          <cell r="A2391" t="str">
            <v>C49350</v>
          </cell>
          <cell r="N2391" t="str">
            <v>2019</v>
          </cell>
          <cell r="P2391">
            <v>125394.08333333333</v>
          </cell>
        </row>
        <row r="2392">
          <cell r="A2392" t="str">
            <v>C49350</v>
          </cell>
          <cell r="N2392" t="str">
            <v>2019</v>
          </cell>
          <cell r="P2392">
            <v>125394.08333333333</v>
          </cell>
        </row>
        <row r="2393">
          <cell r="A2393" t="str">
            <v>C49350</v>
          </cell>
          <cell r="N2393" t="str">
            <v>2019</v>
          </cell>
          <cell r="P2393">
            <v>125394.08333333333</v>
          </cell>
        </row>
        <row r="2394">
          <cell r="A2394" t="str">
            <v>C49350</v>
          </cell>
          <cell r="N2394" t="str">
            <v>2019</v>
          </cell>
          <cell r="P2394">
            <v>125394.08333333333</v>
          </cell>
        </row>
        <row r="2395">
          <cell r="A2395" t="str">
            <v>C49530</v>
          </cell>
          <cell r="N2395" t="str">
            <v>2014</v>
          </cell>
          <cell r="P2395">
            <v>16492.005842450766</v>
          </cell>
        </row>
        <row r="2396">
          <cell r="A2396" t="str">
            <v>C49530</v>
          </cell>
          <cell r="N2396" t="str">
            <v>2014</v>
          </cell>
          <cell r="P2396">
            <v>174.0374398249453</v>
          </cell>
        </row>
        <row r="2397">
          <cell r="A2397" t="str">
            <v>C49530</v>
          </cell>
          <cell r="N2397" t="str">
            <v>2014</v>
          </cell>
          <cell r="P2397">
            <v>-3600</v>
          </cell>
        </row>
        <row r="2398">
          <cell r="A2398" t="str">
            <v>C49530</v>
          </cell>
          <cell r="N2398" t="str">
            <v>2014</v>
          </cell>
          <cell r="P2398">
            <v>2084.5243763676149</v>
          </cell>
        </row>
        <row r="2399">
          <cell r="A2399" t="str">
            <v>C49530</v>
          </cell>
          <cell r="N2399" t="str">
            <v>2014</v>
          </cell>
          <cell r="P2399">
            <v>16151.509846827132</v>
          </cell>
        </row>
        <row r="2400">
          <cell r="A2400" t="str">
            <v>C49530</v>
          </cell>
          <cell r="N2400" t="str">
            <v>2014</v>
          </cell>
          <cell r="P2400">
            <v>14.27562363238502</v>
          </cell>
        </row>
        <row r="2401">
          <cell r="A2401" t="str">
            <v>C49530</v>
          </cell>
          <cell r="N2401" t="str">
            <v>2014</v>
          </cell>
          <cell r="P2401">
            <v>-26.029846827133447</v>
          </cell>
        </row>
        <row r="2402">
          <cell r="A2402" t="str">
            <v>C49532</v>
          </cell>
          <cell r="N2402" t="str">
            <v>2014</v>
          </cell>
          <cell r="P2402">
            <v>14827.680875273521</v>
          </cell>
        </row>
        <row r="2403">
          <cell r="A2403" t="str">
            <v>C49532</v>
          </cell>
          <cell r="N2403" t="str">
            <v>2014</v>
          </cell>
          <cell r="P2403">
            <v>-12901.810875273522</v>
          </cell>
        </row>
        <row r="2404">
          <cell r="A2404" t="str">
            <v>C49532</v>
          </cell>
          <cell r="N2404" t="str">
            <v>2014</v>
          </cell>
          <cell r="P2404">
            <v>239.4</v>
          </cell>
        </row>
        <row r="2405">
          <cell r="A2405" t="str">
            <v>C49532</v>
          </cell>
          <cell r="N2405" t="str">
            <v>2014</v>
          </cell>
          <cell r="P2405">
            <v>294.25</v>
          </cell>
        </row>
        <row r="2406">
          <cell r="A2406" t="str">
            <v>C49534</v>
          </cell>
          <cell r="N2406" t="str">
            <v>2014</v>
          </cell>
          <cell r="P2406">
            <v>4509.507527352298</v>
          </cell>
        </row>
        <row r="2407">
          <cell r="A2407" t="str">
            <v>C49534</v>
          </cell>
          <cell r="N2407" t="str">
            <v>2014</v>
          </cell>
          <cell r="P2407">
            <v>35.640306345733045</v>
          </cell>
        </row>
        <row r="2408">
          <cell r="A2408" t="str">
            <v>C49534</v>
          </cell>
          <cell r="N2408" t="str">
            <v>2014</v>
          </cell>
          <cell r="P2408">
            <v>-11.39</v>
          </cell>
        </row>
        <row r="2409">
          <cell r="A2409" t="str">
            <v>C49900</v>
          </cell>
          <cell r="N2409" t="str">
            <v>2014</v>
          </cell>
          <cell r="P2409">
            <v>3790.5689277899342</v>
          </cell>
        </row>
        <row r="2410">
          <cell r="A2410" t="str">
            <v>C49900</v>
          </cell>
          <cell r="N2410" t="str">
            <v>2014</v>
          </cell>
          <cell r="P2410">
            <v>330.0510722100646</v>
          </cell>
        </row>
        <row r="2411">
          <cell r="A2411" t="str">
            <v>C49900</v>
          </cell>
          <cell r="N2411" t="str">
            <v>2014</v>
          </cell>
          <cell r="P2411">
            <v>3106.1964770240702</v>
          </cell>
        </row>
        <row r="2412">
          <cell r="A2412" t="str">
            <v>C49900</v>
          </cell>
          <cell r="N2412" t="str">
            <v>2014</v>
          </cell>
          <cell r="P2412">
            <v>5829.4235229999995</v>
          </cell>
        </row>
        <row r="2413">
          <cell r="A2413" t="str">
            <v>C49900</v>
          </cell>
          <cell r="N2413" t="str">
            <v>2014</v>
          </cell>
          <cell r="P2413">
            <v>940</v>
          </cell>
        </row>
        <row r="2414">
          <cell r="A2414" t="str">
            <v>C49900</v>
          </cell>
          <cell r="N2414" t="str">
            <v>2014</v>
          </cell>
          <cell r="P2414">
            <v>28194</v>
          </cell>
        </row>
        <row r="2415">
          <cell r="A2415" t="str">
            <v>C50132</v>
          </cell>
          <cell r="N2415" t="str">
            <v>2014</v>
          </cell>
          <cell r="P2415">
            <v>682.81999999999994</v>
          </cell>
        </row>
        <row r="2416">
          <cell r="A2416" t="str">
            <v>C50132</v>
          </cell>
          <cell r="N2416" t="str">
            <v>2014</v>
          </cell>
          <cell r="P2416">
            <v>-30.699999999999989</v>
          </cell>
        </row>
        <row r="2417">
          <cell r="A2417" t="str">
            <v>C50132</v>
          </cell>
          <cell r="N2417" t="str">
            <v>2014</v>
          </cell>
          <cell r="P2417">
            <v>1496.2400000000002</v>
          </cell>
        </row>
        <row r="2418">
          <cell r="A2418" t="str">
            <v>C50132</v>
          </cell>
          <cell r="N2418" t="str">
            <v>2014</v>
          </cell>
          <cell r="P2418">
            <v>5499.4000000000005</v>
          </cell>
        </row>
        <row r="2419">
          <cell r="A2419" t="str">
            <v>C50132</v>
          </cell>
          <cell r="N2419" t="str">
            <v>2014</v>
          </cell>
          <cell r="P2419">
            <v>6910</v>
          </cell>
        </row>
        <row r="2420">
          <cell r="A2420" t="str">
            <v>C50132</v>
          </cell>
          <cell r="N2420" t="str">
            <v>2014</v>
          </cell>
          <cell r="P2420">
            <v>-1081.2900000000004</v>
          </cell>
        </row>
        <row r="2421">
          <cell r="A2421" t="str">
            <v>C50132</v>
          </cell>
          <cell r="N2421" t="str">
            <v>2014</v>
          </cell>
          <cell r="P2421">
            <v>4144.57</v>
          </cell>
        </row>
        <row r="2422">
          <cell r="A2422" t="str">
            <v>C50132</v>
          </cell>
          <cell r="N2422" t="str">
            <v>2014</v>
          </cell>
          <cell r="P2422">
            <v>2521.9399999999996</v>
          </cell>
        </row>
        <row r="2423">
          <cell r="A2423" t="str">
            <v>C50132</v>
          </cell>
          <cell r="N2423" t="str">
            <v>2014</v>
          </cell>
          <cell r="P2423">
            <v>5683.51</v>
          </cell>
        </row>
        <row r="2424">
          <cell r="A2424" t="str">
            <v>C50132</v>
          </cell>
          <cell r="N2424" t="str">
            <v>2014</v>
          </cell>
          <cell r="P2424">
            <v>5830.82</v>
          </cell>
        </row>
        <row r="2425">
          <cell r="A2425" t="str">
            <v>C51347</v>
          </cell>
          <cell r="N2425" t="str">
            <v>2014</v>
          </cell>
          <cell r="P2425">
            <v>12227.53</v>
          </cell>
        </row>
        <row r="2426">
          <cell r="A2426" t="str">
            <v>C51347</v>
          </cell>
          <cell r="N2426" t="str">
            <v>2014</v>
          </cell>
          <cell r="P2426">
            <v>1646.1299999999999</v>
          </cell>
        </row>
        <row r="2427">
          <cell r="A2427" t="str">
            <v>C51347</v>
          </cell>
          <cell r="N2427" t="str">
            <v>2014</v>
          </cell>
          <cell r="P2427">
            <v>38729.721597374184</v>
          </cell>
        </row>
        <row r="2428">
          <cell r="A2428" t="str">
            <v>C51347</v>
          </cell>
          <cell r="N2428" t="str">
            <v>2014</v>
          </cell>
          <cell r="P2428">
            <v>203434.62820568934</v>
          </cell>
        </row>
        <row r="2429">
          <cell r="A2429" t="str">
            <v>C51347</v>
          </cell>
          <cell r="N2429" t="str">
            <v>2014</v>
          </cell>
          <cell r="P2429">
            <v>233782.71936544799</v>
          </cell>
        </row>
        <row r="2430">
          <cell r="A2430" t="str">
            <v>C51347</v>
          </cell>
          <cell r="N2430" t="str">
            <v>2014</v>
          </cell>
          <cell r="P2430">
            <v>279938.98026258213</v>
          </cell>
        </row>
        <row r="2431">
          <cell r="A2431" t="str">
            <v>C51347</v>
          </cell>
          <cell r="N2431" t="str">
            <v>2014</v>
          </cell>
          <cell r="P2431">
            <v>41100.768905542966</v>
          </cell>
        </row>
        <row r="2432">
          <cell r="A2432" t="str">
            <v>C51349</v>
          </cell>
          <cell r="N2432" t="str">
            <v>2014</v>
          </cell>
          <cell r="P2432">
            <v>3214.6199999999994</v>
          </cell>
        </row>
        <row r="2433">
          <cell r="A2433" t="str">
            <v>C51349</v>
          </cell>
          <cell r="N2433" t="str">
            <v>2014</v>
          </cell>
          <cell r="P2433">
            <v>1852.56</v>
          </cell>
        </row>
        <row r="2434">
          <cell r="A2434" t="str">
            <v>C51349</v>
          </cell>
          <cell r="N2434" t="str">
            <v>2014</v>
          </cell>
          <cell r="P2434">
            <v>28398.596914660833</v>
          </cell>
        </row>
        <row r="2435">
          <cell r="A2435" t="str">
            <v>C51349</v>
          </cell>
          <cell r="N2435" t="str">
            <v>2014</v>
          </cell>
          <cell r="P2435">
            <v>124261.12258205694</v>
          </cell>
        </row>
        <row r="2436">
          <cell r="A2436" t="str">
            <v>C51349</v>
          </cell>
          <cell r="N2436" t="str">
            <v>2014</v>
          </cell>
          <cell r="P2436">
            <v>166136.03967110795</v>
          </cell>
        </row>
        <row r="2437">
          <cell r="A2437" t="str">
            <v>C51349</v>
          </cell>
          <cell r="N2437" t="str">
            <v>2014</v>
          </cell>
          <cell r="P2437">
            <v>4560.4108315098483</v>
          </cell>
        </row>
        <row r="2438">
          <cell r="A2438" t="str">
            <v>C51349</v>
          </cell>
          <cell r="N2438" t="str">
            <v>2014</v>
          </cell>
          <cell r="P2438">
            <v>12926.491442479019</v>
          </cell>
        </row>
        <row r="2439">
          <cell r="A2439" t="str">
            <v>C51350</v>
          </cell>
          <cell r="N2439" t="str">
            <v>2014</v>
          </cell>
          <cell r="P2439">
            <v>1767.12</v>
          </cell>
        </row>
        <row r="2440">
          <cell r="A2440" t="str">
            <v>C51350</v>
          </cell>
          <cell r="N2440" t="str">
            <v>2014</v>
          </cell>
          <cell r="P2440">
            <v>1754.2099999999998</v>
          </cell>
        </row>
        <row r="2441">
          <cell r="A2441" t="str">
            <v>C51350</v>
          </cell>
          <cell r="N2441" t="str">
            <v>2014</v>
          </cell>
          <cell r="P2441">
            <v>1691.5300000000002</v>
          </cell>
        </row>
        <row r="2442">
          <cell r="A2442" t="str">
            <v>C51350</v>
          </cell>
          <cell r="N2442" t="str">
            <v>2014</v>
          </cell>
          <cell r="P2442">
            <v>29043.85533916848</v>
          </cell>
        </row>
        <row r="2443">
          <cell r="A2443" t="str">
            <v>C51350</v>
          </cell>
          <cell r="N2443" t="str">
            <v>2014</v>
          </cell>
          <cell r="P2443">
            <v>-8265.1353391684825</v>
          </cell>
        </row>
        <row r="2444">
          <cell r="A2444" t="str">
            <v>C51350</v>
          </cell>
          <cell r="N2444" t="str">
            <v>2014</v>
          </cell>
          <cell r="P2444">
            <v>2144.87</v>
          </cell>
        </row>
        <row r="2445">
          <cell r="A2445" t="str">
            <v>C51350</v>
          </cell>
          <cell r="N2445" t="str">
            <v>2014</v>
          </cell>
          <cell r="P2445">
            <v>1396.5099999999998</v>
          </cell>
        </row>
        <row r="2446">
          <cell r="A2446" t="str">
            <v>C51350</v>
          </cell>
          <cell r="N2446" t="str">
            <v>2014</v>
          </cell>
          <cell r="P2446">
            <v>279.75</v>
          </cell>
        </row>
        <row r="2447">
          <cell r="A2447" t="str">
            <v>C51350</v>
          </cell>
          <cell r="N2447" t="str">
            <v>2014</v>
          </cell>
          <cell r="P2447">
            <v>1304.76</v>
          </cell>
        </row>
        <row r="2448">
          <cell r="A2448" t="str">
            <v>C51350</v>
          </cell>
          <cell r="N2448" t="str">
            <v>2014</v>
          </cell>
          <cell r="P2448">
            <v>46580.790809394712</v>
          </cell>
        </row>
        <row r="2449">
          <cell r="A2449" t="str">
            <v>C51352</v>
          </cell>
          <cell r="N2449" t="str">
            <v>2014</v>
          </cell>
          <cell r="P2449">
            <v>3218.75</v>
          </cell>
        </row>
        <row r="2450">
          <cell r="A2450" t="str">
            <v>C51352</v>
          </cell>
          <cell r="N2450" t="str">
            <v>2014</v>
          </cell>
          <cell r="P2450">
            <v>6636.21</v>
          </cell>
        </row>
        <row r="2451">
          <cell r="A2451" t="str">
            <v>C51352</v>
          </cell>
          <cell r="N2451" t="str">
            <v>2014</v>
          </cell>
          <cell r="P2451">
            <v>18476.320000000003</v>
          </cell>
        </row>
        <row r="2452">
          <cell r="A2452" t="str">
            <v>C51352</v>
          </cell>
          <cell r="N2452" t="str">
            <v>2014</v>
          </cell>
          <cell r="P2452">
            <v>235209.49124726478</v>
          </cell>
        </row>
        <row r="2453">
          <cell r="A2453" t="str">
            <v>C51352</v>
          </cell>
          <cell r="N2453" t="str">
            <v>2014</v>
          </cell>
          <cell r="P2453">
            <v>170175.63590809624</v>
          </cell>
        </row>
        <row r="2454">
          <cell r="A2454" t="str">
            <v>C51352</v>
          </cell>
          <cell r="N2454" t="str">
            <v>2014</v>
          </cell>
          <cell r="P2454">
            <v>792625.18345733022</v>
          </cell>
        </row>
        <row r="2455">
          <cell r="A2455" t="str">
            <v>C51352</v>
          </cell>
          <cell r="N2455" t="str">
            <v>2014</v>
          </cell>
          <cell r="P2455">
            <v>143618.91829321638</v>
          </cell>
        </row>
        <row r="2456">
          <cell r="A2456" t="str">
            <v>C51352</v>
          </cell>
          <cell r="N2456" t="str">
            <v>2014</v>
          </cell>
          <cell r="P2456">
            <v>33417.584441803025</v>
          </cell>
        </row>
        <row r="2457">
          <cell r="A2457" t="str">
            <v>C51352</v>
          </cell>
          <cell r="N2457" t="str">
            <v>2014</v>
          </cell>
          <cell r="P2457">
            <v>18294.849934354497</v>
          </cell>
        </row>
        <row r="2458">
          <cell r="A2458" t="str">
            <v>C51352</v>
          </cell>
          <cell r="N2458" t="str">
            <v>2014</v>
          </cell>
          <cell r="P2458">
            <v>19986.928073808958</v>
          </cell>
        </row>
        <row r="2459">
          <cell r="A2459" t="str">
            <v>C51353</v>
          </cell>
          <cell r="N2459" t="str">
            <v>2014</v>
          </cell>
          <cell r="P2459">
            <v>110.63000000000001</v>
          </cell>
        </row>
        <row r="2460">
          <cell r="A2460" t="str">
            <v>C51353</v>
          </cell>
          <cell r="N2460" t="str">
            <v>2014</v>
          </cell>
          <cell r="P2460">
            <v>111.77999999999999</v>
          </cell>
        </row>
        <row r="2461">
          <cell r="A2461" t="str">
            <v>C51353</v>
          </cell>
          <cell r="N2461" t="str">
            <v>2014</v>
          </cell>
          <cell r="P2461">
            <v>3868.6271553610509</v>
          </cell>
        </row>
        <row r="2462">
          <cell r="A2462" t="str">
            <v>C51353</v>
          </cell>
          <cell r="N2462" t="str">
            <v>2014</v>
          </cell>
          <cell r="P2462">
            <v>13674.58606126915</v>
          </cell>
        </row>
        <row r="2463">
          <cell r="A2463" t="str">
            <v>C51353</v>
          </cell>
          <cell r="N2463" t="str">
            <v>2014</v>
          </cell>
          <cell r="P2463">
            <v>1771.747724288839</v>
          </cell>
        </row>
        <row r="2464">
          <cell r="A2464" t="str">
            <v>C51353</v>
          </cell>
          <cell r="N2464" t="str">
            <v>2014</v>
          </cell>
          <cell r="P2464">
            <v>3963.49</v>
          </cell>
        </row>
        <row r="2465">
          <cell r="A2465" t="str">
            <v>C51353</v>
          </cell>
          <cell r="N2465" t="str">
            <v>2014</v>
          </cell>
          <cell r="P2465">
            <v>4702.4835886214441</v>
          </cell>
        </row>
        <row r="2466">
          <cell r="A2466" t="str">
            <v>C51353</v>
          </cell>
          <cell r="N2466" t="str">
            <v>2014</v>
          </cell>
          <cell r="P2466">
            <v>190.00547140472008</v>
          </cell>
        </row>
        <row r="2467">
          <cell r="A2467" t="str">
            <v>C51354</v>
          </cell>
          <cell r="N2467" t="str">
            <v>2014</v>
          </cell>
          <cell r="P2467">
            <v>3291.37</v>
          </cell>
        </row>
        <row r="2468">
          <cell r="A2468" t="str">
            <v>C51354</v>
          </cell>
          <cell r="N2468" t="str">
            <v>2014</v>
          </cell>
          <cell r="P2468">
            <v>6064.5599999999995</v>
          </cell>
        </row>
        <row r="2469">
          <cell r="A2469" t="str">
            <v>C51354</v>
          </cell>
          <cell r="N2469" t="str">
            <v>2014</v>
          </cell>
          <cell r="P2469">
            <v>18252.990000000005</v>
          </cell>
        </row>
        <row r="2470">
          <cell r="A2470" t="str">
            <v>C51354</v>
          </cell>
          <cell r="N2470" t="str">
            <v>2014</v>
          </cell>
          <cell r="P2470">
            <v>194941.84343544859</v>
          </cell>
        </row>
        <row r="2471">
          <cell r="A2471" t="str">
            <v>C51354</v>
          </cell>
          <cell r="N2471" t="str">
            <v>2014</v>
          </cell>
          <cell r="P2471">
            <v>121937.57371991244</v>
          </cell>
        </row>
        <row r="2472">
          <cell r="A2472" t="str">
            <v>C51354</v>
          </cell>
          <cell r="N2472" t="str">
            <v>2014</v>
          </cell>
          <cell r="P2472">
            <v>384213.3775929978</v>
          </cell>
        </row>
        <row r="2473">
          <cell r="A2473" t="str">
            <v>C51354</v>
          </cell>
          <cell r="N2473" t="str">
            <v>2014</v>
          </cell>
          <cell r="P2473">
            <v>173688.20527352302</v>
          </cell>
        </row>
        <row r="2474">
          <cell r="A2474" t="str">
            <v>C51354</v>
          </cell>
          <cell r="N2474" t="str">
            <v>2014</v>
          </cell>
          <cell r="P2474">
            <v>49616.644660828038</v>
          </cell>
        </row>
        <row r="2475">
          <cell r="A2475" t="str">
            <v>C51354</v>
          </cell>
          <cell r="N2475" t="str">
            <v>2014</v>
          </cell>
          <cell r="P2475">
            <v>28334.875317286671</v>
          </cell>
        </row>
        <row r="2476">
          <cell r="A2476" t="str">
            <v>C51354</v>
          </cell>
          <cell r="N2476" t="str">
            <v>2014</v>
          </cell>
          <cell r="P2476">
            <v>16210.824704871549</v>
          </cell>
        </row>
        <row r="2477">
          <cell r="A2477" t="str">
            <v>C51356</v>
          </cell>
          <cell r="N2477" t="str">
            <v>2014</v>
          </cell>
          <cell r="P2477">
            <v>-16562.52</v>
          </cell>
        </row>
        <row r="2478">
          <cell r="A2478" t="str">
            <v>C51356</v>
          </cell>
          <cell r="N2478" t="str">
            <v>2014</v>
          </cell>
          <cell r="P2478">
            <v>1848.33</v>
          </cell>
        </row>
        <row r="2479">
          <cell r="A2479" t="str">
            <v>C51356</v>
          </cell>
          <cell r="N2479" t="str">
            <v>2014</v>
          </cell>
          <cell r="P2479">
            <v>13174.78</v>
          </cell>
        </row>
        <row r="2480">
          <cell r="A2480" t="str">
            <v>C51356</v>
          </cell>
          <cell r="N2480" t="str">
            <v>2014</v>
          </cell>
          <cell r="P2480">
            <v>3002.4999999999995</v>
          </cell>
        </row>
        <row r="2481">
          <cell r="A2481" t="str">
            <v>C51356</v>
          </cell>
          <cell r="N2481" t="str">
            <v>2014</v>
          </cell>
          <cell r="P2481">
            <v>64538.928446389509</v>
          </cell>
        </row>
        <row r="2482">
          <cell r="A2482" t="str">
            <v>C51356</v>
          </cell>
          <cell r="N2482" t="str">
            <v>2014</v>
          </cell>
          <cell r="P2482">
            <v>310058.60903719906</v>
          </cell>
        </row>
        <row r="2483">
          <cell r="A2483" t="str">
            <v>C51356</v>
          </cell>
          <cell r="N2483" t="str">
            <v>2014</v>
          </cell>
          <cell r="P2483">
            <v>9318.2150109410904</v>
          </cell>
        </row>
        <row r="2484">
          <cell r="A2484" t="str">
            <v>C51356</v>
          </cell>
          <cell r="N2484" t="str">
            <v>2014</v>
          </cell>
          <cell r="P2484">
            <v>17308.716674128031</v>
          </cell>
        </row>
        <row r="2485">
          <cell r="A2485" t="str">
            <v>C51356</v>
          </cell>
          <cell r="N2485" t="str">
            <v>2014</v>
          </cell>
          <cell r="P2485">
            <v>110260.84717724287</v>
          </cell>
        </row>
        <row r="2486">
          <cell r="A2486" t="str">
            <v>C51356</v>
          </cell>
          <cell r="N2486" t="str">
            <v>2014</v>
          </cell>
          <cell r="P2486">
            <v>343753.75367190724</v>
          </cell>
        </row>
        <row r="2487">
          <cell r="A2487" t="str">
            <v>C51385</v>
          </cell>
          <cell r="N2487" t="str">
            <v>2014</v>
          </cell>
          <cell r="P2487">
            <v>14259.015317286648</v>
          </cell>
        </row>
        <row r="2488">
          <cell r="A2488" t="str">
            <v>C51385</v>
          </cell>
          <cell r="N2488" t="str">
            <v>2014</v>
          </cell>
          <cell r="P2488">
            <v>14258.993435448574</v>
          </cell>
        </row>
        <row r="2489">
          <cell r="A2489" t="str">
            <v>C51385</v>
          </cell>
          <cell r="N2489" t="str">
            <v>2014</v>
          </cell>
          <cell r="P2489">
            <v>14258.993435448567</v>
          </cell>
        </row>
        <row r="2490">
          <cell r="A2490" t="str">
            <v>C51385</v>
          </cell>
          <cell r="N2490" t="str">
            <v>2014</v>
          </cell>
          <cell r="P2490">
            <v>14259.015317286656</v>
          </cell>
        </row>
        <row r="2491">
          <cell r="A2491" t="str">
            <v>C51385</v>
          </cell>
          <cell r="N2491" t="str">
            <v>2014</v>
          </cell>
          <cell r="P2491">
            <v>14259.978118161933</v>
          </cell>
        </row>
        <row r="2492">
          <cell r="A2492" t="str">
            <v>C51385</v>
          </cell>
          <cell r="N2492" t="str">
            <v>2014</v>
          </cell>
          <cell r="P2492">
            <v>14258.008752735215</v>
          </cell>
        </row>
        <row r="2493">
          <cell r="A2493" t="str">
            <v>C51385</v>
          </cell>
          <cell r="N2493" t="str">
            <v>2014</v>
          </cell>
          <cell r="P2493">
            <v>14258.993435448589</v>
          </cell>
        </row>
        <row r="2494">
          <cell r="A2494" t="str">
            <v>C51385</v>
          </cell>
          <cell r="N2494" t="str">
            <v>2014</v>
          </cell>
          <cell r="P2494">
            <v>14260.000001000022</v>
          </cell>
        </row>
        <row r="2495">
          <cell r="A2495" t="str">
            <v>C51385</v>
          </cell>
          <cell r="N2495" t="str">
            <v>2014</v>
          </cell>
          <cell r="P2495">
            <v>14258.99343544853</v>
          </cell>
        </row>
        <row r="2496">
          <cell r="A2496" t="str">
            <v>C51385</v>
          </cell>
          <cell r="N2496" t="str">
            <v>2014</v>
          </cell>
          <cell r="P2496">
            <v>14258.00874986939</v>
          </cell>
        </row>
        <row r="2497">
          <cell r="A2497" t="str">
            <v>C51385</v>
          </cell>
          <cell r="N2497" t="str">
            <v>2014</v>
          </cell>
          <cell r="P2497">
            <v>14259</v>
          </cell>
        </row>
        <row r="2498">
          <cell r="A2498" t="str">
            <v>C51385</v>
          </cell>
          <cell r="N2498" t="str">
            <v>2014</v>
          </cell>
          <cell r="P2498">
            <v>14259</v>
          </cell>
        </row>
        <row r="2499">
          <cell r="A2499" t="str">
            <v>C51407</v>
          </cell>
          <cell r="N2499" t="str">
            <v>2014</v>
          </cell>
          <cell r="P2499">
            <v>205932.65853391684</v>
          </cell>
        </row>
        <row r="2500">
          <cell r="A2500" t="str">
            <v>C51407</v>
          </cell>
          <cell r="N2500" t="str">
            <v>2014</v>
          </cell>
          <cell r="P2500">
            <v>272481.54094091908</v>
          </cell>
        </row>
        <row r="2501">
          <cell r="A2501" t="str">
            <v>C51407</v>
          </cell>
          <cell r="N2501" t="str">
            <v>2014</v>
          </cell>
          <cell r="P2501">
            <v>-2753.6700000000419</v>
          </cell>
        </row>
        <row r="2502">
          <cell r="A2502" t="str">
            <v>C51407</v>
          </cell>
          <cell r="N2502" t="str">
            <v>2014</v>
          </cell>
          <cell r="P2502">
            <v>39213.772494529549</v>
          </cell>
        </row>
        <row r="2503">
          <cell r="A2503" t="str">
            <v>C51407</v>
          </cell>
          <cell r="N2503" t="str">
            <v>2014</v>
          </cell>
          <cell r="P2503">
            <v>-108966.14030634568</v>
          </cell>
        </row>
        <row r="2504">
          <cell r="A2504" t="str">
            <v>C51407</v>
          </cell>
          <cell r="N2504" t="str">
            <v>2014</v>
          </cell>
          <cell r="P2504">
            <v>-38481.403129102837</v>
          </cell>
        </row>
        <row r="2505">
          <cell r="A2505" t="str">
            <v>C51407</v>
          </cell>
          <cell r="N2505" t="str">
            <v>2014</v>
          </cell>
          <cell r="P2505">
            <v>1962.9978117999854</v>
          </cell>
        </row>
        <row r="2506">
          <cell r="A2506" t="str">
            <v>C51407</v>
          </cell>
          <cell r="N2506" t="str">
            <v>2014</v>
          </cell>
          <cell r="P2506">
            <v>41538.030634573326</v>
          </cell>
        </row>
        <row r="2507">
          <cell r="A2507" t="str">
            <v>C51407</v>
          </cell>
          <cell r="N2507" t="str">
            <v>2014</v>
          </cell>
          <cell r="P2507">
            <v>91667.010704070097</v>
          </cell>
        </row>
        <row r="2508">
          <cell r="A2508" t="str">
            <v>C51407</v>
          </cell>
          <cell r="N2508" t="str">
            <v>2014</v>
          </cell>
          <cell r="P2508">
            <v>-3700000</v>
          </cell>
        </row>
        <row r="2509">
          <cell r="A2509" t="str">
            <v>C51830</v>
          </cell>
          <cell r="N2509" t="str">
            <v>2014</v>
          </cell>
          <cell r="P2509">
            <v>222430.00875273347</v>
          </cell>
        </row>
        <row r="2510">
          <cell r="A2510" t="str">
            <v>C51830</v>
          </cell>
          <cell r="N2510" t="str">
            <v>2014</v>
          </cell>
          <cell r="P2510">
            <v>-2087628.3369803065</v>
          </cell>
        </row>
        <row r="2511">
          <cell r="A2511" t="str">
            <v>C51830</v>
          </cell>
          <cell r="N2511" t="str">
            <v>2014</v>
          </cell>
          <cell r="P2511">
            <v>1193878.9138293222</v>
          </cell>
        </row>
        <row r="2512">
          <cell r="A2512" t="str">
            <v>C51830</v>
          </cell>
          <cell r="N2512" t="str">
            <v>2014</v>
          </cell>
          <cell r="P2512">
            <v>139345.80085339129</v>
          </cell>
        </row>
        <row r="2513">
          <cell r="A2513" t="str">
            <v>C51830</v>
          </cell>
          <cell r="N2513" t="str">
            <v>2014</v>
          </cell>
          <cell r="P2513">
            <v>66548.264157549231</v>
          </cell>
        </row>
        <row r="2514">
          <cell r="A2514" t="str">
            <v>C51830</v>
          </cell>
          <cell r="N2514" t="str">
            <v>2014</v>
          </cell>
          <cell r="P2514">
            <v>253762.41376367613</v>
          </cell>
        </row>
        <row r="2515">
          <cell r="A2515" t="str">
            <v>C51830</v>
          </cell>
          <cell r="N2515" t="str">
            <v>2014</v>
          </cell>
          <cell r="P2515">
            <v>232910.00273522967</v>
          </cell>
        </row>
        <row r="2516">
          <cell r="A2516" t="str">
            <v>C51830</v>
          </cell>
          <cell r="N2516" t="str">
            <v>2014</v>
          </cell>
          <cell r="P2516">
            <v>310204.67435281986</v>
          </cell>
        </row>
        <row r="2517">
          <cell r="A2517" t="str">
            <v>C51830</v>
          </cell>
          <cell r="N2517" t="str">
            <v>2014</v>
          </cell>
          <cell r="P2517">
            <v>129129.3770897155</v>
          </cell>
        </row>
        <row r="2518">
          <cell r="A2518" t="str">
            <v>C51830</v>
          </cell>
          <cell r="N2518" t="str">
            <v>2014</v>
          </cell>
          <cell r="P2518">
            <v>215735.45129300846</v>
          </cell>
        </row>
        <row r="2519">
          <cell r="A2519" t="str">
            <v>C51830</v>
          </cell>
          <cell r="N2519" t="str">
            <v>2014</v>
          </cell>
          <cell r="P2519">
            <v>182000</v>
          </cell>
        </row>
        <row r="2520">
          <cell r="A2520" t="str">
            <v>C51830</v>
          </cell>
          <cell r="N2520" t="str">
            <v>2014</v>
          </cell>
          <cell r="P2520">
            <v>521924.36</v>
          </cell>
        </row>
        <row r="2521">
          <cell r="A2521" t="str">
            <v>C51830</v>
          </cell>
          <cell r="N2521" t="str">
            <v>2015</v>
          </cell>
          <cell r="P2521">
            <v>339955.36</v>
          </cell>
        </row>
        <row r="2522">
          <cell r="A2522" t="str">
            <v>C51830</v>
          </cell>
          <cell r="N2522" t="str">
            <v>2015</v>
          </cell>
          <cell r="P2522">
            <v>339955.36</v>
          </cell>
        </row>
        <row r="2523">
          <cell r="A2523" t="str">
            <v>C51830</v>
          </cell>
          <cell r="N2523" t="str">
            <v>2015</v>
          </cell>
          <cell r="P2523">
            <v>339955.36</v>
          </cell>
        </row>
        <row r="2524">
          <cell r="A2524" t="str">
            <v>C51830</v>
          </cell>
          <cell r="N2524" t="str">
            <v>2015</v>
          </cell>
          <cell r="P2524">
            <v>339955.36</v>
          </cell>
        </row>
        <row r="2525">
          <cell r="A2525" t="str">
            <v>C51830</v>
          </cell>
          <cell r="N2525" t="str">
            <v>2015</v>
          </cell>
          <cell r="P2525">
            <v>339955.36</v>
          </cell>
        </row>
        <row r="2526">
          <cell r="A2526" t="str">
            <v>C51830</v>
          </cell>
          <cell r="N2526" t="str">
            <v>2015</v>
          </cell>
          <cell r="P2526">
            <v>339955.36</v>
          </cell>
        </row>
        <row r="2527">
          <cell r="A2527" t="str">
            <v>C51830</v>
          </cell>
          <cell r="N2527" t="str">
            <v>2015</v>
          </cell>
          <cell r="P2527">
            <v>379955.36</v>
          </cell>
        </row>
        <row r="2528">
          <cell r="A2528" t="str">
            <v>C51830</v>
          </cell>
          <cell r="N2528" t="str">
            <v>2015</v>
          </cell>
          <cell r="P2528">
            <v>379955.36</v>
          </cell>
        </row>
        <row r="2529">
          <cell r="A2529" t="str">
            <v>C51830</v>
          </cell>
          <cell r="N2529" t="str">
            <v>2015</v>
          </cell>
          <cell r="P2529">
            <v>379955.36</v>
          </cell>
        </row>
        <row r="2530">
          <cell r="A2530" t="str">
            <v>C51830</v>
          </cell>
          <cell r="N2530" t="str">
            <v>2015</v>
          </cell>
          <cell r="P2530">
            <v>379955.36</v>
          </cell>
        </row>
        <row r="2531">
          <cell r="A2531" t="str">
            <v>C51830</v>
          </cell>
          <cell r="N2531" t="str">
            <v>2015</v>
          </cell>
          <cell r="P2531">
            <v>379955.36</v>
          </cell>
        </row>
        <row r="2532">
          <cell r="A2532" t="str">
            <v>C51830</v>
          </cell>
          <cell r="N2532" t="str">
            <v>2015</v>
          </cell>
          <cell r="P2532">
            <v>379955.36</v>
          </cell>
        </row>
        <row r="2533">
          <cell r="A2533" t="str">
            <v>C51830</v>
          </cell>
          <cell r="N2533" t="str">
            <v>2016</v>
          </cell>
          <cell r="P2533">
            <v>406622</v>
          </cell>
        </row>
        <row r="2534">
          <cell r="A2534" t="str">
            <v>C51830</v>
          </cell>
          <cell r="N2534" t="str">
            <v>2016</v>
          </cell>
          <cell r="P2534">
            <v>406622</v>
          </cell>
        </row>
        <row r="2535">
          <cell r="A2535" t="str">
            <v>C51830</v>
          </cell>
          <cell r="N2535" t="str">
            <v>2016</v>
          </cell>
          <cell r="P2535">
            <v>406622</v>
          </cell>
        </row>
        <row r="2536">
          <cell r="A2536" t="str">
            <v>C51830</v>
          </cell>
          <cell r="N2536" t="str">
            <v>2016</v>
          </cell>
          <cell r="P2536">
            <v>406622</v>
          </cell>
        </row>
        <row r="2537">
          <cell r="A2537" t="str">
            <v>C51830</v>
          </cell>
          <cell r="N2537" t="str">
            <v>2016</v>
          </cell>
          <cell r="P2537">
            <v>406622</v>
          </cell>
        </row>
        <row r="2538">
          <cell r="A2538" t="str">
            <v>C51830</v>
          </cell>
          <cell r="N2538" t="str">
            <v>2016</v>
          </cell>
          <cell r="P2538">
            <v>406622</v>
          </cell>
        </row>
        <row r="2539">
          <cell r="A2539" t="str">
            <v>C51830</v>
          </cell>
          <cell r="N2539" t="str">
            <v>2016</v>
          </cell>
          <cell r="P2539">
            <v>406622</v>
          </cell>
        </row>
        <row r="2540">
          <cell r="A2540" t="str">
            <v>C51830</v>
          </cell>
          <cell r="N2540" t="str">
            <v>2016</v>
          </cell>
          <cell r="P2540">
            <v>406622</v>
          </cell>
        </row>
        <row r="2541">
          <cell r="A2541" t="str">
            <v>C51830</v>
          </cell>
          <cell r="N2541" t="str">
            <v>2016</v>
          </cell>
          <cell r="P2541">
            <v>406622</v>
          </cell>
        </row>
        <row r="2542">
          <cell r="A2542" t="str">
            <v>C51830</v>
          </cell>
          <cell r="N2542" t="str">
            <v>2016</v>
          </cell>
          <cell r="P2542">
            <v>406622</v>
          </cell>
        </row>
        <row r="2543">
          <cell r="A2543" t="str">
            <v>C51830</v>
          </cell>
          <cell r="N2543" t="str">
            <v>2016</v>
          </cell>
          <cell r="P2543">
            <v>406622</v>
          </cell>
        </row>
        <row r="2544">
          <cell r="A2544" t="str">
            <v>C51830</v>
          </cell>
          <cell r="N2544" t="str">
            <v>2016</v>
          </cell>
          <cell r="P2544">
            <v>406622</v>
          </cell>
        </row>
        <row r="2545">
          <cell r="A2545" t="str">
            <v>C51830</v>
          </cell>
          <cell r="N2545" t="str">
            <v>2017</v>
          </cell>
          <cell r="P2545">
            <v>207159.94333333336</v>
          </cell>
        </row>
        <row r="2546">
          <cell r="A2546" t="str">
            <v>C51830</v>
          </cell>
          <cell r="N2546" t="str">
            <v>2017</v>
          </cell>
          <cell r="P2546">
            <v>207159.94333333336</v>
          </cell>
        </row>
        <row r="2547">
          <cell r="A2547" t="str">
            <v>C51830</v>
          </cell>
          <cell r="N2547" t="str">
            <v>2017</v>
          </cell>
          <cell r="P2547">
            <v>207159.94333333336</v>
          </cell>
        </row>
        <row r="2548">
          <cell r="A2548" t="str">
            <v>C51830</v>
          </cell>
          <cell r="N2548" t="str">
            <v>2017</v>
          </cell>
          <cell r="P2548">
            <v>207159.94333333336</v>
          </cell>
        </row>
        <row r="2549">
          <cell r="A2549" t="str">
            <v>C51830</v>
          </cell>
          <cell r="N2549" t="str">
            <v>2017</v>
          </cell>
          <cell r="P2549">
            <v>207159.94333333336</v>
          </cell>
        </row>
        <row r="2550">
          <cell r="A2550" t="str">
            <v>C51830</v>
          </cell>
          <cell r="N2550" t="str">
            <v>2017</v>
          </cell>
          <cell r="P2550">
            <v>207159.94333333336</v>
          </cell>
        </row>
        <row r="2551">
          <cell r="A2551" t="str">
            <v>C51830</v>
          </cell>
          <cell r="N2551" t="str">
            <v>2017</v>
          </cell>
          <cell r="P2551">
            <v>207159.94333333336</v>
          </cell>
        </row>
        <row r="2552">
          <cell r="A2552" t="str">
            <v>C51830</v>
          </cell>
          <cell r="N2552" t="str">
            <v>2017</v>
          </cell>
          <cell r="P2552">
            <v>207159.94333333336</v>
          </cell>
        </row>
        <row r="2553">
          <cell r="A2553" t="str">
            <v>C51830</v>
          </cell>
          <cell r="N2553" t="str">
            <v>2017</v>
          </cell>
          <cell r="P2553">
            <v>207159.94333333336</v>
          </cell>
        </row>
        <row r="2554">
          <cell r="A2554" t="str">
            <v>C51830</v>
          </cell>
          <cell r="N2554" t="str">
            <v>2017</v>
          </cell>
          <cell r="P2554">
            <v>207159.94333333336</v>
          </cell>
        </row>
        <row r="2555">
          <cell r="A2555" t="str">
            <v>C51830</v>
          </cell>
          <cell r="N2555" t="str">
            <v>2017</v>
          </cell>
          <cell r="P2555">
            <v>207159.94333333336</v>
          </cell>
        </row>
        <row r="2556">
          <cell r="A2556" t="str">
            <v>C51830</v>
          </cell>
          <cell r="N2556" t="str">
            <v>2017</v>
          </cell>
          <cell r="P2556">
            <v>207159.94333333336</v>
          </cell>
        </row>
        <row r="2557">
          <cell r="A2557" t="str">
            <v>C51830</v>
          </cell>
          <cell r="N2557" t="str">
            <v>2019</v>
          </cell>
          <cell r="P2557">
            <v>375000</v>
          </cell>
        </row>
        <row r="2558">
          <cell r="A2558" t="str">
            <v>C51830</v>
          </cell>
          <cell r="N2558" t="str">
            <v>2019</v>
          </cell>
          <cell r="P2558">
            <v>375000</v>
          </cell>
        </row>
        <row r="2559">
          <cell r="A2559" t="str">
            <v>C51830</v>
          </cell>
          <cell r="N2559" t="str">
            <v>2019</v>
          </cell>
          <cell r="P2559">
            <v>375000</v>
          </cell>
        </row>
        <row r="2560">
          <cell r="A2560" t="str">
            <v>C51830</v>
          </cell>
          <cell r="N2560" t="str">
            <v>2019</v>
          </cell>
          <cell r="P2560">
            <v>375000</v>
          </cell>
        </row>
        <row r="2561">
          <cell r="A2561" t="str">
            <v>C51830</v>
          </cell>
          <cell r="N2561" t="str">
            <v>2019</v>
          </cell>
          <cell r="P2561">
            <v>375000</v>
          </cell>
        </row>
        <row r="2562">
          <cell r="A2562" t="str">
            <v>C51830</v>
          </cell>
          <cell r="N2562" t="str">
            <v>2019</v>
          </cell>
          <cell r="P2562">
            <v>375000</v>
          </cell>
        </row>
        <row r="2563">
          <cell r="A2563" t="str">
            <v>C51830</v>
          </cell>
          <cell r="N2563" t="str">
            <v>2019</v>
          </cell>
          <cell r="P2563">
            <v>375000</v>
          </cell>
        </row>
        <row r="2564">
          <cell r="A2564" t="str">
            <v>C51830</v>
          </cell>
          <cell r="N2564" t="str">
            <v>2019</v>
          </cell>
          <cell r="P2564">
            <v>375000</v>
          </cell>
        </row>
        <row r="2565">
          <cell r="A2565" t="str">
            <v>C51830</v>
          </cell>
          <cell r="N2565" t="str">
            <v>2019</v>
          </cell>
          <cell r="P2565">
            <v>375000</v>
          </cell>
        </row>
        <row r="2566">
          <cell r="A2566" t="str">
            <v>C51830</v>
          </cell>
          <cell r="N2566" t="str">
            <v>2019</v>
          </cell>
          <cell r="P2566">
            <v>375000</v>
          </cell>
        </row>
        <row r="2567">
          <cell r="A2567" t="str">
            <v>C51830</v>
          </cell>
          <cell r="N2567" t="str">
            <v>2019</v>
          </cell>
          <cell r="P2567">
            <v>375000</v>
          </cell>
        </row>
        <row r="2568">
          <cell r="A2568" t="str">
            <v>C51830</v>
          </cell>
          <cell r="N2568" t="str">
            <v>2019</v>
          </cell>
          <cell r="P2568">
            <v>375000</v>
          </cell>
        </row>
        <row r="2569">
          <cell r="A2569" t="str">
            <v>C52149</v>
          </cell>
          <cell r="N2569" t="str">
            <v>2014</v>
          </cell>
          <cell r="P2569">
            <v>150598.26</v>
          </cell>
        </row>
        <row r="2570">
          <cell r="A2570" t="str">
            <v>C52149</v>
          </cell>
          <cell r="N2570" t="str">
            <v>2014</v>
          </cell>
          <cell r="P2570">
            <v>56493.89</v>
          </cell>
        </row>
        <row r="2571">
          <cell r="A2571" t="str">
            <v>C52149</v>
          </cell>
          <cell r="N2571" t="str">
            <v>2014</v>
          </cell>
          <cell r="P2571">
            <v>82577.179999999993</v>
          </cell>
        </row>
        <row r="2572">
          <cell r="A2572" t="str">
            <v>C52149</v>
          </cell>
          <cell r="N2572" t="str">
            <v>2014</v>
          </cell>
          <cell r="P2572">
            <v>58986.04</v>
          </cell>
        </row>
        <row r="2573">
          <cell r="A2573" t="str">
            <v>C52149</v>
          </cell>
          <cell r="N2573" t="str">
            <v>2014</v>
          </cell>
          <cell r="P2573">
            <v>54470.81</v>
          </cell>
        </row>
        <row r="2574">
          <cell r="A2574" t="str">
            <v>C52149</v>
          </cell>
          <cell r="N2574" t="str">
            <v>2014</v>
          </cell>
          <cell r="P2574">
            <v>33503.910000000003</v>
          </cell>
        </row>
        <row r="2575">
          <cell r="A2575" t="str">
            <v>C52149</v>
          </cell>
          <cell r="N2575" t="str">
            <v>2014</v>
          </cell>
          <cell r="P2575">
            <v>145536.46</v>
          </cell>
        </row>
        <row r="2576">
          <cell r="A2576" t="str">
            <v>C52149</v>
          </cell>
          <cell r="N2576" t="str">
            <v>2014</v>
          </cell>
          <cell r="P2576">
            <v>79356.28</v>
          </cell>
        </row>
        <row r="2577">
          <cell r="A2577" t="str">
            <v>C52149</v>
          </cell>
          <cell r="N2577" t="str">
            <v>2014</v>
          </cell>
          <cell r="P2577">
            <v>61547.54</v>
          </cell>
        </row>
        <row r="2578">
          <cell r="A2578" t="str">
            <v>C52149</v>
          </cell>
          <cell r="N2578" t="str">
            <v>2014</v>
          </cell>
          <cell r="P2578">
            <v>59519</v>
          </cell>
        </row>
        <row r="2579">
          <cell r="A2579" t="str">
            <v>C52149</v>
          </cell>
          <cell r="N2579" t="str">
            <v>2014</v>
          </cell>
          <cell r="P2579">
            <v>601182</v>
          </cell>
        </row>
        <row r="2580">
          <cell r="A2580" t="str">
            <v>C52149</v>
          </cell>
          <cell r="N2580" t="str">
            <v>2015</v>
          </cell>
          <cell r="P2580">
            <v>176125</v>
          </cell>
        </row>
        <row r="2581">
          <cell r="A2581" t="str">
            <v>C52149</v>
          </cell>
          <cell r="N2581" t="str">
            <v>2015</v>
          </cell>
          <cell r="P2581">
            <v>67656</v>
          </cell>
        </row>
        <row r="2582">
          <cell r="A2582" t="str">
            <v>C52149</v>
          </cell>
          <cell r="N2582" t="str">
            <v>2015</v>
          </cell>
          <cell r="P2582">
            <v>49500</v>
          </cell>
        </row>
        <row r="2583">
          <cell r="A2583" t="str">
            <v>C52149</v>
          </cell>
          <cell r="N2583" t="str">
            <v>2015</v>
          </cell>
          <cell r="P2583">
            <v>71994</v>
          </cell>
        </row>
        <row r="2584">
          <cell r="A2584" t="str">
            <v>C52149</v>
          </cell>
          <cell r="N2584" t="str">
            <v>2015</v>
          </cell>
          <cell r="P2584">
            <v>71994</v>
          </cell>
        </row>
        <row r="2585">
          <cell r="A2585" t="str">
            <v>C52149</v>
          </cell>
          <cell r="N2585" t="str">
            <v>2015</v>
          </cell>
          <cell r="P2585">
            <v>71994</v>
          </cell>
        </row>
        <row r="2586">
          <cell r="A2586" t="str">
            <v>C52149</v>
          </cell>
          <cell r="N2586" t="str">
            <v>2015</v>
          </cell>
          <cell r="P2586">
            <v>71994.666666666672</v>
          </cell>
        </row>
        <row r="2587">
          <cell r="A2587" t="str">
            <v>C52149</v>
          </cell>
          <cell r="N2587" t="str">
            <v>2015</v>
          </cell>
          <cell r="P2587">
            <v>71994.666666666672</v>
          </cell>
        </row>
        <row r="2588">
          <cell r="A2588" t="str">
            <v>C52149</v>
          </cell>
          <cell r="N2588" t="str">
            <v>2015</v>
          </cell>
          <cell r="P2588">
            <v>71994.666666666672</v>
          </cell>
        </row>
        <row r="2589">
          <cell r="A2589" t="str">
            <v>C52149</v>
          </cell>
          <cell r="N2589" t="str">
            <v>2015</v>
          </cell>
          <cell r="P2589">
            <v>71994.666666666672</v>
          </cell>
        </row>
        <row r="2590">
          <cell r="A2590" t="str">
            <v>C52149</v>
          </cell>
          <cell r="N2590" t="str">
            <v>2015</v>
          </cell>
          <cell r="P2590">
            <v>71994.666666666672</v>
          </cell>
        </row>
        <row r="2591">
          <cell r="A2591" t="str">
            <v>C52149</v>
          </cell>
          <cell r="N2591" t="str">
            <v>2015</v>
          </cell>
          <cell r="P2591">
            <v>72002</v>
          </cell>
        </row>
        <row r="2592">
          <cell r="A2592" t="str">
            <v>C52149</v>
          </cell>
          <cell r="N2592" t="str">
            <v>2016</v>
          </cell>
          <cell r="P2592">
            <v>72161.333333333343</v>
          </cell>
        </row>
        <row r="2593">
          <cell r="A2593" t="str">
            <v>C52149</v>
          </cell>
          <cell r="N2593" t="str">
            <v>2016</v>
          </cell>
          <cell r="P2593">
            <v>72161.333333333343</v>
          </cell>
        </row>
        <row r="2594">
          <cell r="A2594" t="str">
            <v>C52149</v>
          </cell>
          <cell r="N2594" t="str">
            <v>2016</v>
          </cell>
          <cell r="P2594">
            <v>72161.333333333343</v>
          </cell>
        </row>
        <row r="2595">
          <cell r="A2595" t="str">
            <v>C52149</v>
          </cell>
          <cell r="N2595" t="str">
            <v>2016</v>
          </cell>
          <cell r="P2595">
            <v>72161.333333333343</v>
          </cell>
        </row>
        <row r="2596">
          <cell r="A2596" t="str">
            <v>C52149</v>
          </cell>
          <cell r="N2596" t="str">
            <v>2016</v>
          </cell>
          <cell r="P2596">
            <v>72161.333333333343</v>
          </cell>
        </row>
        <row r="2597">
          <cell r="A2597" t="str">
            <v>C52149</v>
          </cell>
          <cell r="N2597" t="str">
            <v>2016</v>
          </cell>
          <cell r="P2597">
            <v>72161.333333333343</v>
          </cell>
        </row>
        <row r="2598">
          <cell r="A2598" t="str">
            <v>C52149</v>
          </cell>
          <cell r="N2598" t="str">
            <v>2016</v>
          </cell>
          <cell r="P2598">
            <v>72161.333333333343</v>
          </cell>
        </row>
        <row r="2599">
          <cell r="A2599" t="str">
            <v>C52149</v>
          </cell>
          <cell r="N2599" t="str">
            <v>2016</v>
          </cell>
          <cell r="P2599">
            <v>72161.333333333343</v>
          </cell>
        </row>
        <row r="2600">
          <cell r="A2600" t="str">
            <v>C52149</v>
          </cell>
          <cell r="N2600" t="str">
            <v>2016</v>
          </cell>
          <cell r="P2600">
            <v>72161.333333333343</v>
          </cell>
        </row>
        <row r="2601">
          <cell r="A2601" t="str">
            <v>C52149</v>
          </cell>
          <cell r="N2601" t="str">
            <v>2016</v>
          </cell>
          <cell r="P2601">
            <v>72161.333333333343</v>
          </cell>
        </row>
        <row r="2602">
          <cell r="A2602" t="str">
            <v>C52149</v>
          </cell>
          <cell r="N2602" t="str">
            <v>2016</v>
          </cell>
          <cell r="P2602">
            <v>72161.333333333343</v>
          </cell>
        </row>
        <row r="2603">
          <cell r="A2603" t="str">
            <v>C52149</v>
          </cell>
          <cell r="N2603" t="str">
            <v>2016</v>
          </cell>
          <cell r="P2603">
            <v>72161.333333333343</v>
          </cell>
        </row>
        <row r="2604">
          <cell r="A2604" t="str">
            <v>C52149</v>
          </cell>
          <cell r="N2604" t="str">
            <v>2017</v>
          </cell>
          <cell r="P2604">
            <v>13125.833333333334</v>
          </cell>
        </row>
        <row r="2605">
          <cell r="A2605" t="str">
            <v>C52149</v>
          </cell>
          <cell r="N2605" t="str">
            <v>2017</v>
          </cell>
          <cell r="P2605">
            <v>13125.833333333334</v>
          </cell>
        </row>
        <row r="2606">
          <cell r="A2606" t="str">
            <v>C52149</v>
          </cell>
          <cell r="N2606" t="str">
            <v>2017</v>
          </cell>
          <cell r="P2606">
            <v>13125.833333333334</v>
          </cell>
        </row>
        <row r="2607">
          <cell r="A2607" t="str">
            <v>C52149</v>
          </cell>
          <cell r="N2607" t="str">
            <v>2017</v>
          </cell>
          <cell r="P2607">
            <v>13125.833333333334</v>
          </cell>
        </row>
        <row r="2608">
          <cell r="A2608" t="str">
            <v>C52149</v>
          </cell>
          <cell r="N2608" t="str">
            <v>2017</v>
          </cell>
          <cell r="P2608">
            <v>13125.833333333334</v>
          </cell>
        </row>
        <row r="2609">
          <cell r="A2609" t="str">
            <v>C52149</v>
          </cell>
          <cell r="N2609" t="str">
            <v>2017</v>
          </cell>
          <cell r="P2609">
            <v>13125.833333333334</v>
          </cell>
        </row>
        <row r="2610">
          <cell r="A2610" t="str">
            <v>C52149</v>
          </cell>
          <cell r="N2610" t="str">
            <v>2017</v>
          </cell>
          <cell r="P2610">
            <v>13125.833333333334</v>
          </cell>
        </row>
        <row r="2611">
          <cell r="A2611" t="str">
            <v>C52149</v>
          </cell>
          <cell r="N2611" t="str">
            <v>2017</v>
          </cell>
          <cell r="P2611">
            <v>13125.833333333334</v>
          </cell>
        </row>
        <row r="2612">
          <cell r="A2612" t="str">
            <v>C52149</v>
          </cell>
          <cell r="N2612" t="str">
            <v>2017</v>
          </cell>
          <cell r="P2612">
            <v>13125.833333333334</v>
          </cell>
        </row>
        <row r="2613">
          <cell r="A2613" t="str">
            <v>C52149</v>
          </cell>
          <cell r="N2613" t="str">
            <v>2017</v>
          </cell>
          <cell r="P2613">
            <v>13125.833333333334</v>
          </cell>
        </row>
        <row r="2614">
          <cell r="A2614" t="str">
            <v>C52149</v>
          </cell>
          <cell r="N2614" t="str">
            <v>2017</v>
          </cell>
          <cell r="P2614">
            <v>13125.833333333334</v>
          </cell>
        </row>
        <row r="2615">
          <cell r="A2615" t="str">
            <v>C52149</v>
          </cell>
          <cell r="N2615" t="str">
            <v>2017</v>
          </cell>
          <cell r="P2615">
            <v>13125.833333333334</v>
          </cell>
        </row>
        <row r="2616">
          <cell r="A2616" t="str">
            <v>C53549</v>
          </cell>
          <cell r="N2616" t="str">
            <v>2014</v>
          </cell>
          <cell r="P2616">
            <v>3126.2000000000044</v>
          </cell>
        </row>
        <row r="2617">
          <cell r="A2617" t="str">
            <v>C53549</v>
          </cell>
          <cell r="N2617" t="str">
            <v>2014</v>
          </cell>
          <cell r="P2617">
            <v>14301.619999999999</v>
          </cell>
        </row>
        <row r="2618">
          <cell r="A2618" t="str">
            <v>C53549</v>
          </cell>
          <cell r="N2618" t="str">
            <v>2014</v>
          </cell>
          <cell r="P2618">
            <v>1598.83</v>
          </cell>
        </row>
        <row r="2619">
          <cell r="A2619" t="str">
            <v>C53549</v>
          </cell>
          <cell r="N2619" t="str">
            <v>2014</v>
          </cell>
          <cell r="P2619">
            <v>45.3</v>
          </cell>
        </row>
        <row r="2620">
          <cell r="A2620" t="str">
            <v>C53549</v>
          </cell>
          <cell r="N2620" t="str">
            <v>2014</v>
          </cell>
          <cell r="P2620">
            <v>44.75</v>
          </cell>
        </row>
        <row r="2621">
          <cell r="A2621" t="str">
            <v>C53549</v>
          </cell>
          <cell r="N2621" t="str">
            <v>2015</v>
          </cell>
          <cell r="P2621">
            <v>5000</v>
          </cell>
        </row>
        <row r="2622">
          <cell r="A2622" t="str">
            <v>C53549</v>
          </cell>
          <cell r="N2622" t="str">
            <v>2016</v>
          </cell>
          <cell r="P2622">
            <v>416.66666666666669</v>
          </cell>
        </row>
        <row r="2623">
          <cell r="A2623" t="str">
            <v>C53549</v>
          </cell>
          <cell r="N2623" t="str">
            <v>2016</v>
          </cell>
          <cell r="P2623">
            <v>416.66666666666669</v>
          </cell>
        </row>
        <row r="2624">
          <cell r="A2624" t="str">
            <v>C53549</v>
          </cell>
          <cell r="N2624" t="str">
            <v>2016</v>
          </cell>
          <cell r="P2624">
            <v>416.66666666666669</v>
          </cell>
        </row>
        <row r="2625">
          <cell r="A2625" t="str">
            <v>C53549</v>
          </cell>
          <cell r="N2625" t="str">
            <v>2016</v>
          </cell>
          <cell r="P2625">
            <v>416.66666666666669</v>
          </cell>
        </row>
        <row r="2626">
          <cell r="A2626" t="str">
            <v>C53549</v>
          </cell>
          <cell r="N2626" t="str">
            <v>2016</v>
          </cell>
          <cell r="P2626">
            <v>416.66666666666669</v>
          </cell>
        </row>
        <row r="2627">
          <cell r="A2627" t="str">
            <v>C53549</v>
          </cell>
          <cell r="N2627" t="str">
            <v>2016</v>
          </cell>
          <cell r="P2627">
            <v>416.66666666666669</v>
          </cell>
        </row>
        <row r="2628">
          <cell r="A2628" t="str">
            <v>C53549</v>
          </cell>
          <cell r="N2628" t="str">
            <v>2016</v>
          </cell>
          <cell r="P2628">
            <v>416.66666666666669</v>
          </cell>
        </row>
        <row r="2629">
          <cell r="A2629" t="str">
            <v>C53549</v>
          </cell>
          <cell r="N2629" t="str">
            <v>2016</v>
          </cell>
          <cell r="P2629">
            <v>416.66666666666669</v>
          </cell>
        </row>
        <row r="2630">
          <cell r="A2630" t="str">
            <v>C53549</v>
          </cell>
          <cell r="N2630" t="str">
            <v>2016</v>
          </cell>
          <cell r="P2630">
            <v>416.66666666666669</v>
          </cell>
        </row>
        <row r="2631">
          <cell r="A2631" t="str">
            <v>C53549</v>
          </cell>
          <cell r="N2631" t="str">
            <v>2016</v>
          </cell>
          <cell r="P2631">
            <v>416.66666666666669</v>
          </cell>
        </row>
        <row r="2632">
          <cell r="A2632" t="str">
            <v>C53549</v>
          </cell>
          <cell r="N2632" t="str">
            <v>2016</v>
          </cell>
          <cell r="P2632">
            <v>416.66666666666669</v>
          </cell>
        </row>
        <row r="2633">
          <cell r="A2633" t="str">
            <v>C53549</v>
          </cell>
          <cell r="N2633" t="str">
            <v>2016</v>
          </cell>
          <cell r="P2633">
            <v>416.66666666666669</v>
          </cell>
        </row>
        <row r="2634">
          <cell r="A2634" t="str">
            <v>C53549</v>
          </cell>
          <cell r="N2634" t="str">
            <v>2017</v>
          </cell>
          <cell r="P2634">
            <v>416.66666666666669</v>
          </cell>
        </row>
        <row r="2635">
          <cell r="A2635" t="str">
            <v>C53549</v>
          </cell>
          <cell r="N2635" t="str">
            <v>2017</v>
          </cell>
          <cell r="P2635">
            <v>416.66666666666669</v>
          </cell>
        </row>
        <row r="2636">
          <cell r="A2636" t="str">
            <v>C53549</v>
          </cell>
          <cell r="N2636" t="str">
            <v>2017</v>
          </cell>
          <cell r="P2636">
            <v>416.66666666666669</v>
          </cell>
        </row>
        <row r="2637">
          <cell r="A2637" t="str">
            <v>C53549</v>
          </cell>
          <cell r="N2637" t="str">
            <v>2017</v>
          </cell>
          <cell r="P2637">
            <v>416.66666666666669</v>
          </cell>
        </row>
        <row r="2638">
          <cell r="A2638" t="str">
            <v>C53549</v>
          </cell>
          <cell r="N2638" t="str">
            <v>2017</v>
          </cell>
          <cell r="P2638">
            <v>416.66666666666669</v>
          </cell>
        </row>
        <row r="2639">
          <cell r="A2639" t="str">
            <v>C53549</v>
          </cell>
          <cell r="N2639" t="str">
            <v>2017</v>
          </cell>
          <cell r="P2639">
            <v>416.66666666666669</v>
          </cell>
        </row>
        <row r="2640">
          <cell r="A2640" t="str">
            <v>C53549</v>
          </cell>
          <cell r="N2640" t="str">
            <v>2017</v>
          </cell>
          <cell r="P2640">
            <v>416.66666666666669</v>
          </cell>
        </row>
        <row r="2641">
          <cell r="A2641" t="str">
            <v>C53549</v>
          </cell>
          <cell r="N2641" t="str">
            <v>2017</v>
          </cell>
          <cell r="P2641">
            <v>416.66666666666669</v>
          </cell>
        </row>
        <row r="2642">
          <cell r="A2642" t="str">
            <v>C53549</v>
          </cell>
          <cell r="N2642" t="str">
            <v>2017</v>
          </cell>
          <cell r="P2642">
            <v>416.66666666666669</v>
          </cell>
        </row>
        <row r="2643">
          <cell r="A2643" t="str">
            <v>C53549</v>
          </cell>
          <cell r="N2643" t="str">
            <v>2017</v>
          </cell>
          <cell r="P2643">
            <v>416.66666666666669</v>
          </cell>
        </row>
        <row r="2644">
          <cell r="A2644" t="str">
            <v>C53549</v>
          </cell>
          <cell r="N2644" t="str">
            <v>2017</v>
          </cell>
          <cell r="P2644">
            <v>416.66666666666669</v>
          </cell>
        </row>
        <row r="2645">
          <cell r="A2645" t="str">
            <v>C53549</v>
          </cell>
          <cell r="N2645" t="str">
            <v>2017</v>
          </cell>
          <cell r="P2645">
            <v>416.66666666666669</v>
          </cell>
        </row>
        <row r="2646">
          <cell r="A2646" t="str">
            <v>C53549</v>
          </cell>
          <cell r="N2646" t="str">
            <v>2018</v>
          </cell>
          <cell r="P2646">
            <v>7429.666666666667</v>
          </cell>
        </row>
        <row r="2647">
          <cell r="A2647" t="str">
            <v>C53549</v>
          </cell>
          <cell r="N2647" t="str">
            <v>2018</v>
          </cell>
          <cell r="P2647">
            <v>7429.666666666667</v>
          </cell>
        </row>
        <row r="2648">
          <cell r="A2648" t="str">
            <v>C53549</v>
          </cell>
          <cell r="N2648" t="str">
            <v>2018</v>
          </cell>
          <cell r="P2648">
            <v>7429.666666666667</v>
          </cell>
        </row>
        <row r="2649">
          <cell r="A2649" t="str">
            <v>C53549</v>
          </cell>
          <cell r="N2649" t="str">
            <v>2018</v>
          </cell>
          <cell r="P2649">
            <v>7429.666666666667</v>
          </cell>
        </row>
        <row r="2650">
          <cell r="A2650" t="str">
            <v>C53549</v>
          </cell>
          <cell r="N2650" t="str">
            <v>2018</v>
          </cell>
          <cell r="P2650">
            <v>7429.666666666667</v>
          </cell>
        </row>
        <row r="2651">
          <cell r="A2651" t="str">
            <v>C53549</v>
          </cell>
          <cell r="N2651" t="str">
            <v>2018</v>
          </cell>
          <cell r="P2651">
            <v>7429.666666666667</v>
          </cell>
        </row>
        <row r="2652">
          <cell r="A2652" t="str">
            <v>C53549</v>
          </cell>
          <cell r="N2652" t="str">
            <v>2018</v>
          </cell>
          <cell r="P2652">
            <v>7429.666666666667</v>
          </cell>
        </row>
        <row r="2653">
          <cell r="A2653" t="str">
            <v>C53549</v>
          </cell>
          <cell r="N2653" t="str">
            <v>2018</v>
          </cell>
          <cell r="P2653">
            <v>7429.666666666667</v>
          </cell>
        </row>
        <row r="2654">
          <cell r="A2654" t="str">
            <v>C53549</v>
          </cell>
          <cell r="N2654" t="str">
            <v>2018</v>
          </cell>
          <cell r="P2654">
            <v>7429.666666666667</v>
          </cell>
        </row>
        <row r="2655">
          <cell r="A2655" t="str">
            <v>C53549</v>
          </cell>
          <cell r="N2655" t="str">
            <v>2018</v>
          </cell>
          <cell r="P2655">
            <v>7429.666666666667</v>
          </cell>
        </row>
        <row r="2656">
          <cell r="A2656" t="str">
            <v>C53549</v>
          </cell>
          <cell r="N2656" t="str">
            <v>2018</v>
          </cell>
          <cell r="P2656">
            <v>7429.666666666667</v>
          </cell>
        </row>
        <row r="2657">
          <cell r="A2657" t="str">
            <v>C53549</v>
          </cell>
          <cell r="N2657" t="str">
            <v>2018</v>
          </cell>
          <cell r="P2657">
            <v>7429.666666666667</v>
          </cell>
        </row>
        <row r="2658">
          <cell r="A2658" t="str">
            <v>C54207</v>
          </cell>
          <cell r="N2658" t="str">
            <v>2014</v>
          </cell>
          <cell r="P2658">
            <v>133505.99562363239</v>
          </cell>
        </row>
        <row r="2659">
          <cell r="A2659" t="str">
            <v>C54207</v>
          </cell>
          <cell r="N2659" t="str">
            <v>2014</v>
          </cell>
          <cell r="P2659">
            <v>-215205.99562363239</v>
          </cell>
        </row>
        <row r="2660">
          <cell r="A2660" t="str">
            <v>C54207</v>
          </cell>
          <cell r="N2660" t="str">
            <v>2014</v>
          </cell>
          <cell r="P2660">
            <v>59499.474835886183</v>
          </cell>
        </row>
        <row r="2661">
          <cell r="A2661" t="str">
            <v>C54207</v>
          </cell>
          <cell r="N2661" t="str">
            <v>2014</v>
          </cell>
          <cell r="P2661">
            <v>13133.00984682715</v>
          </cell>
        </row>
        <row r="2662">
          <cell r="A2662" t="str">
            <v>C54207</v>
          </cell>
          <cell r="N2662" t="str">
            <v>2014</v>
          </cell>
          <cell r="P2662">
            <v>10894.236258205689</v>
          </cell>
        </row>
        <row r="2663">
          <cell r="A2663" t="str">
            <v>C54207</v>
          </cell>
          <cell r="N2663" t="str">
            <v>2014</v>
          </cell>
          <cell r="P2663">
            <v>327.36687089715451</v>
          </cell>
        </row>
        <row r="2664">
          <cell r="A2664" t="str">
            <v>C54207</v>
          </cell>
          <cell r="N2664" t="str">
            <v>2014</v>
          </cell>
          <cell r="P2664">
            <v>-0.13129102000004877</v>
          </cell>
        </row>
        <row r="2665">
          <cell r="A2665" t="str">
            <v>C54207</v>
          </cell>
          <cell r="N2665" t="str">
            <v>2014</v>
          </cell>
          <cell r="P2665">
            <v>-8.9715536103085469E-4</v>
          </cell>
        </row>
        <row r="2666">
          <cell r="A2666" t="str">
            <v>C54207</v>
          </cell>
          <cell r="N2666" t="str">
            <v>2014</v>
          </cell>
          <cell r="P2666">
            <v>100000</v>
          </cell>
        </row>
        <row r="2667">
          <cell r="A2667" t="str">
            <v>C54207</v>
          </cell>
          <cell r="N2667" t="str">
            <v>2015</v>
          </cell>
          <cell r="P2667">
            <v>187500</v>
          </cell>
        </row>
        <row r="2668">
          <cell r="A2668" t="str">
            <v>C54207</v>
          </cell>
          <cell r="N2668" t="str">
            <v>2015</v>
          </cell>
          <cell r="P2668">
            <v>187500</v>
          </cell>
        </row>
        <row r="2669">
          <cell r="A2669" t="str">
            <v>C54207</v>
          </cell>
          <cell r="N2669" t="str">
            <v>2015</v>
          </cell>
          <cell r="P2669">
            <v>187500</v>
          </cell>
        </row>
        <row r="2670">
          <cell r="A2670" t="str">
            <v>C54207</v>
          </cell>
          <cell r="N2670" t="str">
            <v>2015</v>
          </cell>
          <cell r="P2670">
            <v>135694</v>
          </cell>
        </row>
        <row r="2671">
          <cell r="A2671" t="str">
            <v>C54207</v>
          </cell>
          <cell r="N2671" t="str">
            <v>2016</v>
          </cell>
          <cell r="P2671">
            <v>29922.25</v>
          </cell>
        </row>
        <row r="2672">
          <cell r="A2672" t="str">
            <v>C54207</v>
          </cell>
          <cell r="N2672" t="str">
            <v>2016</v>
          </cell>
          <cell r="P2672">
            <v>29922.25</v>
          </cell>
        </row>
        <row r="2673">
          <cell r="A2673" t="str">
            <v>C54207</v>
          </cell>
          <cell r="N2673" t="str">
            <v>2016</v>
          </cell>
          <cell r="P2673">
            <v>29922.25</v>
          </cell>
        </row>
        <row r="2674">
          <cell r="A2674" t="str">
            <v>C54207</v>
          </cell>
          <cell r="N2674" t="str">
            <v>2016</v>
          </cell>
          <cell r="P2674">
            <v>29922.25</v>
          </cell>
        </row>
        <row r="2675">
          <cell r="A2675" t="str">
            <v>C54207</v>
          </cell>
          <cell r="N2675" t="str">
            <v>2016</v>
          </cell>
          <cell r="P2675">
            <v>29922.25</v>
          </cell>
        </row>
        <row r="2676">
          <cell r="A2676" t="str">
            <v>C54207</v>
          </cell>
          <cell r="N2676" t="str">
            <v>2016</v>
          </cell>
          <cell r="P2676">
            <v>29922.25</v>
          </cell>
        </row>
        <row r="2677">
          <cell r="A2677" t="str">
            <v>C54207</v>
          </cell>
          <cell r="N2677" t="str">
            <v>2016</v>
          </cell>
          <cell r="P2677">
            <v>29922.25</v>
          </cell>
        </row>
        <row r="2678">
          <cell r="A2678" t="str">
            <v>C54207</v>
          </cell>
          <cell r="N2678" t="str">
            <v>2016</v>
          </cell>
          <cell r="P2678">
            <v>29922.25</v>
          </cell>
        </row>
        <row r="2679">
          <cell r="A2679" t="str">
            <v>C54207</v>
          </cell>
          <cell r="N2679" t="str">
            <v>2016</v>
          </cell>
          <cell r="P2679">
            <v>29922.25</v>
          </cell>
        </row>
        <row r="2680">
          <cell r="A2680" t="str">
            <v>C54207</v>
          </cell>
          <cell r="N2680" t="str">
            <v>2016</v>
          </cell>
          <cell r="P2680">
            <v>29922.25</v>
          </cell>
        </row>
        <row r="2681">
          <cell r="A2681" t="str">
            <v>C54207</v>
          </cell>
          <cell r="N2681" t="str">
            <v>2016</v>
          </cell>
          <cell r="P2681">
            <v>29922.25</v>
          </cell>
        </row>
        <row r="2682">
          <cell r="A2682" t="str">
            <v>C54207</v>
          </cell>
          <cell r="N2682" t="str">
            <v>2016</v>
          </cell>
          <cell r="P2682">
            <v>29922.25</v>
          </cell>
        </row>
        <row r="2683">
          <cell r="A2683" t="str">
            <v>C55327</v>
          </cell>
          <cell r="N2683" t="str">
            <v>2014</v>
          </cell>
          <cell r="P2683">
            <v>1938.64</v>
          </cell>
        </row>
        <row r="2684">
          <cell r="A2684" t="str">
            <v>C55327</v>
          </cell>
          <cell r="N2684" t="str">
            <v>2014</v>
          </cell>
          <cell r="P2684">
            <v>149704.43551422318</v>
          </cell>
        </row>
        <row r="2685">
          <cell r="A2685" t="str">
            <v>C55327</v>
          </cell>
          <cell r="N2685" t="str">
            <v>2014</v>
          </cell>
          <cell r="P2685">
            <v>43832.15853489998</v>
          </cell>
        </row>
        <row r="2686">
          <cell r="A2686" t="str">
            <v>C55327</v>
          </cell>
          <cell r="N2686" t="str">
            <v>2014</v>
          </cell>
          <cell r="P2686">
            <v>25680.285951859954</v>
          </cell>
        </row>
        <row r="2687">
          <cell r="A2687" t="str">
            <v>C55327</v>
          </cell>
          <cell r="N2687" t="str">
            <v>2014</v>
          </cell>
          <cell r="P2687">
            <v>16561.78093758746</v>
          </cell>
        </row>
        <row r="2688">
          <cell r="A2688" t="str">
            <v>C55327</v>
          </cell>
          <cell r="N2688" t="str">
            <v>2014</v>
          </cell>
          <cell r="P2688">
            <v>10000</v>
          </cell>
        </row>
        <row r="2689">
          <cell r="A2689" t="str">
            <v>C55327</v>
          </cell>
          <cell r="N2689" t="str">
            <v>2014</v>
          </cell>
          <cell r="P2689">
            <v>2500</v>
          </cell>
        </row>
        <row r="2690">
          <cell r="A2690" t="str">
            <v>C55327</v>
          </cell>
          <cell r="N2690" t="str">
            <v>2015</v>
          </cell>
          <cell r="P2690">
            <v>180000</v>
          </cell>
        </row>
        <row r="2691">
          <cell r="A2691" t="str">
            <v>C55327</v>
          </cell>
          <cell r="N2691" t="str">
            <v>2015</v>
          </cell>
          <cell r="P2691">
            <v>336300</v>
          </cell>
        </row>
        <row r="2692">
          <cell r="A2692" t="str">
            <v>C55327</v>
          </cell>
          <cell r="N2692" t="str">
            <v>2015</v>
          </cell>
          <cell r="P2692">
            <v>1236400</v>
          </cell>
        </row>
        <row r="2693">
          <cell r="A2693" t="str">
            <v>C55327</v>
          </cell>
          <cell r="N2693" t="str">
            <v>2015</v>
          </cell>
          <cell r="P2693">
            <v>1292187</v>
          </cell>
        </row>
        <row r="2694">
          <cell r="A2694" t="str">
            <v>C55327</v>
          </cell>
          <cell r="N2694" t="str">
            <v>2015</v>
          </cell>
          <cell r="P2694">
            <v>17067</v>
          </cell>
        </row>
        <row r="2695">
          <cell r="A2695" t="str">
            <v>C55328</v>
          </cell>
          <cell r="N2695" t="str">
            <v>2014</v>
          </cell>
          <cell r="P2695">
            <v>46271.63866520788</v>
          </cell>
        </row>
        <row r="2696">
          <cell r="A2696" t="str">
            <v>C55328</v>
          </cell>
          <cell r="N2696" t="str">
            <v>2014</v>
          </cell>
          <cell r="P2696">
            <v>9502.1213347921221</v>
          </cell>
        </row>
        <row r="2697">
          <cell r="A2697" t="str">
            <v>C55328</v>
          </cell>
          <cell r="N2697" t="str">
            <v>2014</v>
          </cell>
          <cell r="P2697">
            <v>4752.82</v>
          </cell>
        </row>
        <row r="2698">
          <cell r="A2698" t="str">
            <v>C55328</v>
          </cell>
          <cell r="N2698" t="str">
            <v>2014</v>
          </cell>
          <cell r="P2698">
            <v>11744.379080962795</v>
          </cell>
        </row>
        <row r="2699">
          <cell r="A2699" t="str">
            <v>C55328</v>
          </cell>
          <cell r="N2699" t="str">
            <v>2014</v>
          </cell>
          <cell r="P2699">
            <v>3233.659999999998</v>
          </cell>
        </row>
        <row r="2700">
          <cell r="A2700" t="str">
            <v>C55328</v>
          </cell>
          <cell r="N2700" t="str">
            <v>2014</v>
          </cell>
          <cell r="P2700">
            <v>871.81091903720335</v>
          </cell>
        </row>
        <row r="2701">
          <cell r="A2701" t="str">
            <v>C55328</v>
          </cell>
          <cell r="N2701" t="str">
            <v>2014</v>
          </cell>
          <cell r="P2701">
            <v>6447.4699999999993</v>
          </cell>
        </row>
        <row r="2702">
          <cell r="A2702" t="str">
            <v>C55328</v>
          </cell>
          <cell r="N2702" t="str">
            <v>2014</v>
          </cell>
          <cell r="P2702">
            <v>5000</v>
          </cell>
        </row>
        <row r="2703">
          <cell r="A2703" t="str">
            <v>C55328</v>
          </cell>
          <cell r="N2703" t="str">
            <v>2014</v>
          </cell>
          <cell r="P2703">
            <v>20000</v>
          </cell>
        </row>
        <row r="2704">
          <cell r="A2704" t="str">
            <v>C55328</v>
          </cell>
          <cell r="N2704" t="str">
            <v>2015</v>
          </cell>
          <cell r="P2704">
            <v>62000</v>
          </cell>
        </row>
        <row r="2705">
          <cell r="A2705" t="str">
            <v>C55328</v>
          </cell>
          <cell r="N2705" t="str">
            <v>2015</v>
          </cell>
          <cell r="P2705">
            <v>76791</v>
          </cell>
        </row>
        <row r="2706">
          <cell r="A2706" t="str">
            <v>C55328</v>
          </cell>
          <cell r="N2706" t="str">
            <v>2015</v>
          </cell>
          <cell r="P2706">
            <v>11006</v>
          </cell>
        </row>
        <row r="2707">
          <cell r="A2707" t="str">
            <v>C55328</v>
          </cell>
          <cell r="N2707" t="str">
            <v>2015</v>
          </cell>
          <cell r="P2707">
            <v>198470</v>
          </cell>
        </row>
        <row r="2708">
          <cell r="A2708" t="str">
            <v>C55328</v>
          </cell>
          <cell r="N2708" t="str">
            <v>2015</v>
          </cell>
          <cell r="P2708">
            <v>26346</v>
          </cell>
        </row>
        <row r="2709">
          <cell r="A2709" t="str">
            <v>C55351</v>
          </cell>
          <cell r="N2709" t="str">
            <v>2014</v>
          </cell>
          <cell r="P2709">
            <v>2785.1596936542669</v>
          </cell>
        </row>
        <row r="2710">
          <cell r="A2710" t="str">
            <v>C55351</v>
          </cell>
          <cell r="N2710" t="str">
            <v>2014</v>
          </cell>
          <cell r="P2710">
            <v>1365.2071772428883</v>
          </cell>
        </row>
        <row r="2711">
          <cell r="A2711" t="str">
            <v>C55351</v>
          </cell>
          <cell r="N2711" t="str">
            <v>2014</v>
          </cell>
          <cell r="P2711">
            <v>110.13687089715563</v>
          </cell>
        </row>
        <row r="2712">
          <cell r="A2712" t="str">
            <v>C55351</v>
          </cell>
          <cell r="N2712" t="str">
            <v>2014</v>
          </cell>
          <cell r="P2712">
            <v>90763.034857767925</v>
          </cell>
        </row>
        <row r="2713">
          <cell r="A2713" t="str">
            <v>C55351</v>
          </cell>
          <cell r="N2713" t="str">
            <v>2014</v>
          </cell>
          <cell r="P2713">
            <v>246.08312909999916</v>
          </cell>
        </row>
        <row r="2714">
          <cell r="A2714" t="str">
            <v>C55351</v>
          </cell>
          <cell r="N2714" t="str">
            <v>2014</v>
          </cell>
          <cell r="P2714">
            <v>9.4593873085339197</v>
          </cell>
        </row>
        <row r="2715">
          <cell r="A2715" t="str">
            <v>C55351</v>
          </cell>
          <cell r="N2715" t="str">
            <v>2014</v>
          </cell>
          <cell r="P2715">
            <v>11810.373129144649</v>
          </cell>
        </row>
        <row r="2716">
          <cell r="A2716" t="str">
            <v>C55351</v>
          </cell>
          <cell r="N2716" t="str">
            <v>2014</v>
          </cell>
          <cell r="P2716">
            <v>1000</v>
          </cell>
        </row>
        <row r="2717">
          <cell r="A2717" t="str">
            <v>C55351</v>
          </cell>
          <cell r="N2717" t="str">
            <v>2014</v>
          </cell>
          <cell r="P2717">
            <v>70000</v>
          </cell>
        </row>
        <row r="2718">
          <cell r="A2718" t="str">
            <v>C55351</v>
          </cell>
          <cell r="N2718" t="str">
            <v>2015</v>
          </cell>
          <cell r="P2718">
            <v>14127</v>
          </cell>
        </row>
        <row r="2719">
          <cell r="A2719" t="str">
            <v>C55351</v>
          </cell>
          <cell r="N2719" t="str">
            <v>2015</v>
          </cell>
          <cell r="P2719">
            <v>55856</v>
          </cell>
        </row>
        <row r="2720">
          <cell r="A2720" t="str">
            <v>C55351</v>
          </cell>
          <cell r="N2720" t="str">
            <v>2015</v>
          </cell>
          <cell r="P2720">
            <v>11934</v>
          </cell>
        </row>
        <row r="2721">
          <cell r="A2721" t="str">
            <v>C56168</v>
          </cell>
          <cell r="N2721" t="str">
            <v>2014</v>
          </cell>
          <cell r="P2721">
            <v>1250000</v>
          </cell>
        </row>
        <row r="2722">
          <cell r="A2722" t="str">
            <v>C56168</v>
          </cell>
          <cell r="N2722" t="str">
            <v>2015</v>
          </cell>
          <cell r="P2722">
            <v>750000</v>
          </cell>
        </row>
        <row r="2723">
          <cell r="A2723" t="str">
            <v>C56209</v>
          </cell>
          <cell r="N2723" t="str">
            <v>2014</v>
          </cell>
          <cell r="P2723">
            <v>5400000</v>
          </cell>
        </row>
        <row r="2724">
          <cell r="A2724" t="str">
            <v>C56209</v>
          </cell>
          <cell r="N2724" t="str">
            <v>2017</v>
          </cell>
          <cell r="P2724">
            <v>175000</v>
          </cell>
        </row>
        <row r="2725">
          <cell r="A2725" t="str">
            <v>C56209</v>
          </cell>
          <cell r="N2725" t="str">
            <v>2017</v>
          </cell>
          <cell r="P2725">
            <v>175000</v>
          </cell>
        </row>
        <row r="2726">
          <cell r="A2726" t="str">
            <v>C56209</v>
          </cell>
          <cell r="N2726" t="str">
            <v>2017</v>
          </cell>
          <cell r="P2726">
            <v>175000</v>
          </cell>
        </row>
        <row r="2727">
          <cell r="A2727" t="str">
            <v>C56209</v>
          </cell>
          <cell r="N2727" t="str">
            <v>2017</v>
          </cell>
          <cell r="P2727">
            <v>175000</v>
          </cell>
        </row>
        <row r="2728">
          <cell r="A2728" t="str">
            <v>C56209</v>
          </cell>
          <cell r="N2728" t="str">
            <v>2017</v>
          </cell>
          <cell r="P2728">
            <v>175000</v>
          </cell>
        </row>
        <row r="2729">
          <cell r="A2729" t="str">
            <v>C56209</v>
          </cell>
          <cell r="N2729" t="str">
            <v>2017</v>
          </cell>
          <cell r="P2729">
            <v>175000</v>
          </cell>
        </row>
        <row r="2730">
          <cell r="A2730" t="str">
            <v>C56209</v>
          </cell>
          <cell r="N2730" t="str">
            <v>2017</v>
          </cell>
          <cell r="P2730">
            <v>175000</v>
          </cell>
        </row>
        <row r="2731">
          <cell r="A2731" t="str">
            <v>C56209</v>
          </cell>
          <cell r="N2731" t="str">
            <v>2017</v>
          </cell>
          <cell r="P2731">
            <v>175000</v>
          </cell>
        </row>
        <row r="2732">
          <cell r="A2732" t="str">
            <v>C56209</v>
          </cell>
          <cell r="N2732" t="str">
            <v>2017</v>
          </cell>
          <cell r="P2732">
            <v>175000</v>
          </cell>
        </row>
        <row r="2733">
          <cell r="A2733" t="str">
            <v>C56209</v>
          </cell>
          <cell r="N2733" t="str">
            <v>2017</v>
          </cell>
          <cell r="P2733">
            <v>175000</v>
          </cell>
        </row>
        <row r="2734">
          <cell r="A2734" t="str">
            <v>C56209</v>
          </cell>
          <cell r="N2734" t="str">
            <v>2017</v>
          </cell>
          <cell r="P2734">
            <v>175000</v>
          </cell>
        </row>
        <row r="2735">
          <cell r="A2735" t="str">
            <v>C56209</v>
          </cell>
          <cell r="N2735" t="str">
            <v>2017</v>
          </cell>
          <cell r="P2735">
            <v>175000</v>
          </cell>
        </row>
        <row r="2736">
          <cell r="A2736" t="str">
            <v>C56209</v>
          </cell>
          <cell r="N2736" t="str">
            <v>2018</v>
          </cell>
          <cell r="P2736">
            <v>625000</v>
          </cell>
        </row>
        <row r="2737">
          <cell r="A2737" t="str">
            <v>C56209</v>
          </cell>
          <cell r="N2737" t="str">
            <v>2018</v>
          </cell>
          <cell r="P2737">
            <v>625000</v>
          </cell>
        </row>
        <row r="2738">
          <cell r="A2738" t="str">
            <v>C56209</v>
          </cell>
          <cell r="N2738" t="str">
            <v>2018</v>
          </cell>
          <cell r="P2738">
            <v>625000</v>
          </cell>
        </row>
        <row r="2739">
          <cell r="A2739" t="str">
            <v>C56209</v>
          </cell>
          <cell r="N2739" t="str">
            <v>2018</v>
          </cell>
          <cell r="P2739">
            <v>625000</v>
          </cell>
        </row>
        <row r="2740">
          <cell r="A2740" t="str">
            <v>C56209</v>
          </cell>
          <cell r="N2740" t="str">
            <v>2018</v>
          </cell>
          <cell r="P2740">
            <v>625000</v>
          </cell>
        </row>
        <row r="2741">
          <cell r="A2741" t="str">
            <v>C56209</v>
          </cell>
          <cell r="N2741" t="str">
            <v>2018</v>
          </cell>
          <cell r="P2741">
            <v>625000</v>
          </cell>
        </row>
        <row r="2742">
          <cell r="A2742" t="str">
            <v>C56209</v>
          </cell>
          <cell r="N2742" t="str">
            <v>2018</v>
          </cell>
          <cell r="P2742">
            <v>625000</v>
          </cell>
        </row>
        <row r="2743">
          <cell r="A2743" t="str">
            <v>C56209</v>
          </cell>
          <cell r="N2743" t="str">
            <v>2018</v>
          </cell>
          <cell r="P2743">
            <v>625000</v>
          </cell>
        </row>
        <row r="2744">
          <cell r="A2744" t="str">
            <v>C56209</v>
          </cell>
          <cell r="N2744" t="str">
            <v>2018</v>
          </cell>
          <cell r="P2744">
            <v>625000</v>
          </cell>
        </row>
        <row r="2745">
          <cell r="A2745" t="str">
            <v>C56209</v>
          </cell>
          <cell r="N2745" t="str">
            <v>2018</v>
          </cell>
          <cell r="P2745">
            <v>625000</v>
          </cell>
        </row>
        <row r="2746">
          <cell r="A2746" t="str">
            <v>C56209</v>
          </cell>
          <cell r="N2746" t="str">
            <v>2018</v>
          </cell>
          <cell r="P2746">
            <v>625000</v>
          </cell>
        </row>
        <row r="2747">
          <cell r="A2747" t="str">
            <v>C56209</v>
          </cell>
          <cell r="N2747" t="str">
            <v>2018</v>
          </cell>
          <cell r="P2747">
            <v>625000</v>
          </cell>
        </row>
        <row r="2748">
          <cell r="A2748" t="str">
            <v>C56412</v>
          </cell>
          <cell r="N2748" t="str">
            <v>2014</v>
          </cell>
          <cell r="P2748">
            <v>11011.680000000002</v>
          </cell>
        </row>
        <row r="2749">
          <cell r="A2749" t="str">
            <v>C56412</v>
          </cell>
          <cell r="N2749" t="str">
            <v>2014</v>
          </cell>
          <cell r="P2749">
            <v>992.88999999999987</v>
          </cell>
        </row>
        <row r="2750">
          <cell r="A2750" t="str">
            <v>C56412</v>
          </cell>
          <cell r="N2750" t="str">
            <v>2014</v>
          </cell>
          <cell r="P2750">
            <v>6009.66</v>
          </cell>
        </row>
        <row r="2751">
          <cell r="A2751" t="str">
            <v>C56412</v>
          </cell>
          <cell r="N2751" t="str">
            <v>2014</v>
          </cell>
          <cell r="P2751">
            <v>6291.7699999999995</v>
          </cell>
        </row>
        <row r="2752">
          <cell r="A2752" t="str">
            <v>C56412</v>
          </cell>
          <cell r="N2752" t="str">
            <v>2014</v>
          </cell>
          <cell r="P2752">
            <v>2697.57</v>
          </cell>
        </row>
        <row r="2753">
          <cell r="A2753" t="str">
            <v>C56414</v>
          </cell>
          <cell r="N2753" t="str">
            <v>2014</v>
          </cell>
          <cell r="P2753">
            <v>3688.15</v>
          </cell>
        </row>
        <row r="2754">
          <cell r="A2754" t="str">
            <v>C56414</v>
          </cell>
          <cell r="N2754" t="str">
            <v>2014</v>
          </cell>
          <cell r="P2754">
            <v>11588.68498905908</v>
          </cell>
        </row>
        <row r="2755">
          <cell r="A2755" t="str">
            <v>C56414</v>
          </cell>
          <cell r="N2755" t="str">
            <v>2014</v>
          </cell>
          <cell r="P2755">
            <v>559.33240700218846</v>
          </cell>
        </row>
        <row r="2756">
          <cell r="A2756" t="str">
            <v>C56748</v>
          </cell>
          <cell r="N2756" t="str">
            <v>2014</v>
          </cell>
          <cell r="P2756">
            <v>314128.20781181625</v>
          </cell>
        </row>
        <row r="2757">
          <cell r="A2757" t="str">
            <v>C56748</v>
          </cell>
          <cell r="N2757" t="str">
            <v>2014</v>
          </cell>
          <cell r="P2757">
            <v>19414.004376367608</v>
          </cell>
        </row>
        <row r="2758">
          <cell r="A2758" t="str">
            <v>C56748</v>
          </cell>
          <cell r="N2758" t="str">
            <v>2014</v>
          </cell>
          <cell r="P2758">
            <v>19412.997811816109</v>
          </cell>
        </row>
        <row r="2759">
          <cell r="A2759" t="str">
            <v>C56748</v>
          </cell>
          <cell r="N2759" t="str">
            <v>2014</v>
          </cell>
          <cell r="P2759">
            <v>116480</v>
          </cell>
        </row>
        <row r="2760">
          <cell r="A2760" t="str">
            <v>C56748</v>
          </cell>
          <cell r="N2760" t="str">
            <v>2015</v>
          </cell>
          <cell r="P2760">
            <v>19376</v>
          </cell>
        </row>
        <row r="2761">
          <cell r="A2761" t="str">
            <v>C56748</v>
          </cell>
          <cell r="N2761" t="str">
            <v>2015</v>
          </cell>
          <cell r="P2761">
            <v>19376</v>
          </cell>
        </row>
        <row r="2762">
          <cell r="A2762" t="str">
            <v>C56748</v>
          </cell>
          <cell r="N2762" t="str">
            <v>2015</v>
          </cell>
          <cell r="P2762">
            <v>19376</v>
          </cell>
        </row>
        <row r="2763">
          <cell r="A2763" t="str">
            <v>C56748</v>
          </cell>
          <cell r="N2763" t="str">
            <v>2015</v>
          </cell>
          <cell r="P2763">
            <v>19376</v>
          </cell>
        </row>
        <row r="2764">
          <cell r="A2764" t="str">
            <v>C56748</v>
          </cell>
          <cell r="N2764" t="str">
            <v>2015</v>
          </cell>
          <cell r="P2764">
            <v>19376</v>
          </cell>
        </row>
        <row r="2765">
          <cell r="A2765" t="str">
            <v>C56748</v>
          </cell>
          <cell r="N2765" t="str">
            <v>2015</v>
          </cell>
          <cell r="P2765">
            <v>19376</v>
          </cell>
        </row>
        <row r="2766">
          <cell r="A2766" t="str">
            <v>C56748</v>
          </cell>
          <cell r="N2766" t="str">
            <v>2015</v>
          </cell>
          <cell r="P2766">
            <v>19376</v>
          </cell>
        </row>
        <row r="2767">
          <cell r="A2767" t="str">
            <v>C56748</v>
          </cell>
          <cell r="N2767" t="str">
            <v>2015</v>
          </cell>
          <cell r="P2767">
            <v>19376</v>
          </cell>
        </row>
        <row r="2768">
          <cell r="A2768" t="str">
            <v>C56748</v>
          </cell>
          <cell r="N2768" t="str">
            <v>2015</v>
          </cell>
          <cell r="P2768">
            <v>19376</v>
          </cell>
        </row>
        <row r="2769">
          <cell r="A2769" t="str">
            <v>C56748</v>
          </cell>
          <cell r="N2769" t="str">
            <v>2015</v>
          </cell>
          <cell r="P2769">
            <v>19376</v>
          </cell>
        </row>
        <row r="2770">
          <cell r="A2770" t="str">
            <v>C56748</v>
          </cell>
          <cell r="N2770" t="str">
            <v>2015</v>
          </cell>
          <cell r="P2770">
            <v>19376</v>
          </cell>
        </row>
        <row r="2771">
          <cell r="A2771" t="str">
            <v>C56748</v>
          </cell>
          <cell r="N2771" t="str">
            <v>2015</v>
          </cell>
          <cell r="P2771">
            <v>17429</v>
          </cell>
        </row>
        <row r="2772">
          <cell r="A2772" t="str">
            <v>C57307</v>
          </cell>
          <cell r="N2772" t="str">
            <v>2014</v>
          </cell>
          <cell r="P2772">
            <v>143405</v>
          </cell>
        </row>
        <row r="2773">
          <cell r="A2773" t="str">
            <v>C57307</v>
          </cell>
          <cell r="N2773" t="str">
            <v>2014</v>
          </cell>
          <cell r="P2773">
            <v>10768.951969365427</v>
          </cell>
        </row>
        <row r="2774">
          <cell r="A2774" t="str">
            <v>C57307</v>
          </cell>
          <cell r="N2774" t="str">
            <v>2014</v>
          </cell>
          <cell r="P2774">
            <v>16270.445667396063</v>
          </cell>
        </row>
        <row r="2775">
          <cell r="A2775" t="str">
            <v>C57307</v>
          </cell>
          <cell r="N2775" t="str">
            <v>2014</v>
          </cell>
          <cell r="P2775">
            <v>29433.232122200003</v>
          </cell>
        </row>
        <row r="2776">
          <cell r="A2776" t="str">
            <v>C57307</v>
          </cell>
          <cell r="N2776" t="str">
            <v>2014</v>
          </cell>
          <cell r="P2776">
            <v>15055.314091903725</v>
          </cell>
        </row>
        <row r="2777">
          <cell r="A2777" t="str">
            <v>C57307</v>
          </cell>
          <cell r="N2777" t="str">
            <v>2014</v>
          </cell>
          <cell r="P2777">
            <v>22387.359588660511</v>
          </cell>
        </row>
        <row r="2778">
          <cell r="A2778" t="str">
            <v>C57307</v>
          </cell>
          <cell r="N2778" t="str">
            <v>2014</v>
          </cell>
          <cell r="P2778">
            <v>25000</v>
          </cell>
        </row>
        <row r="2779">
          <cell r="A2779" t="str">
            <v>C57307</v>
          </cell>
          <cell r="N2779" t="str">
            <v>2014</v>
          </cell>
          <cell r="P2779">
            <v>30000</v>
          </cell>
        </row>
        <row r="2780">
          <cell r="A2780" t="str">
            <v>C57307</v>
          </cell>
          <cell r="N2780" t="str">
            <v>2015</v>
          </cell>
          <cell r="P2780">
            <v>25000</v>
          </cell>
        </row>
        <row r="2781">
          <cell r="A2781" t="str">
            <v>C57307</v>
          </cell>
          <cell r="N2781" t="str">
            <v>2015</v>
          </cell>
          <cell r="P2781">
            <v>25000</v>
          </cell>
        </row>
        <row r="2782">
          <cell r="A2782" t="str">
            <v>C57307</v>
          </cell>
          <cell r="N2782" t="str">
            <v>2015</v>
          </cell>
          <cell r="P2782">
            <v>25000</v>
          </cell>
        </row>
        <row r="2783">
          <cell r="A2783" t="str">
            <v>C57307</v>
          </cell>
          <cell r="N2783" t="str">
            <v>2015</v>
          </cell>
          <cell r="P2783">
            <v>25000</v>
          </cell>
        </row>
        <row r="2784">
          <cell r="A2784" t="str">
            <v>C57307</v>
          </cell>
          <cell r="N2784" t="str">
            <v>2015</v>
          </cell>
          <cell r="P2784">
            <v>25000</v>
          </cell>
        </row>
        <row r="2785">
          <cell r="A2785" t="str">
            <v>C57307</v>
          </cell>
          <cell r="N2785" t="str">
            <v>2015</v>
          </cell>
          <cell r="P2785">
            <v>25000</v>
          </cell>
        </row>
        <row r="2786">
          <cell r="A2786" t="str">
            <v>C57307</v>
          </cell>
          <cell r="N2786" t="str">
            <v>2015</v>
          </cell>
          <cell r="P2786">
            <v>25000</v>
          </cell>
        </row>
        <row r="2787">
          <cell r="A2787" t="str">
            <v>C57307</v>
          </cell>
          <cell r="N2787" t="str">
            <v>2015</v>
          </cell>
          <cell r="P2787">
            <v>25000</v>
          </cell>
        </row>
        <row r="2788">
          <cell r="A2788" t="str">
            <v>C57307</v>
          </cell>
          <cell r="N2788" t="str">
            <v>2015</v>
          </cell>
          <cell r="P2788">
            <v>25000</v>
          </cell>
        </row>
        <row r="2789">
          <cell r="A2789" t="str">
            <v>C57307</v>
          </cell>
          <cell r="N2789" t="str">
            <v>2015</v>
          </cell>
          <cell r="P2789">
            <v>25000</v>
          </cell>
        </row>
        <row r="2790">
          <cell r="A2790" t="str">
            <v>C57307</v>
          </cell>
          <cell r="N2790" t="str">
            <v>2015</v>
          </cell>
          <cell r="P2790">
            <v>25000</v>
          </cell>
        </row>
        <row r="2791">
          <cell r="A2791" t="str">
            <v>C57307</v>
          </cell>
          <cell r="N2791" t="str">
            <v>2015</v>
          </cell>
          <cell r="P2791">
            <v>25000</v>
          </cell>
        </row>
        <row r="2792">
          <cell r="A2792" t="str">
            <v>C57307</v>
          </cell>
          <cell r="N2792" t="str">
            <v>2016</v>
          </cell>
          <cell r="P2792">
            <v>25000</v>
          </cell>
        </row>
        <row r="2793">
          <cell r="A2793" t="str">
            <v>C57307</v>
          </cell>
          <cell r="N2793" t="str">
            <v>2016</v>
          </cell>
          <cell r="P2793">
            <v>25000</v>
          </cell>
        </row>
        <row r="2794">
          <cell r="A2794" t="str">
            <v>C57307</v>
          </cell>
          <cell r="N2794" t="str">
            <v>2016</v>
          </cell>
          <cell r="P2794">
            <v>25000</v>
          </cell>
        </row>
        <row r="2795">
          <cell r="A2795" t="str">
            <v>C57307</v>
          </cell>
          <cell r="N2795" t="str">
            <v>2016</v>
          </cell>
          <cell r="P2795">
            <v>25000</v>
          </cell>
        </row>
        <row r="2796">
          <cell r="A2796" t="str">
            <v>C57307</v>
          </cell>
          <cell r="N2796" t="str">
            <v>2016</v>
          </cell>
          <cell r="P2796">
            <v>25000</v>
          </cell>
        </row>
        <row r="2797">
          <cell r="A2797" t="str">
            <v>C57307</v>
          </cell>
          <cell r="N2797" t="str">
            <v>2016</v>
          </cell>
          <cell r="P2797">
            <v>25000</v>
          </cell>
        </row>
        <row r="2798">
          <cell r="A2798" t="str">
            <v>C57307</v>
          </cell>
          <cell r="N2798" t="str">
            <v>2016</v>
          </cell>
          <cell r="P2798">
            <v>25000</v>
          </cell>
        </row>
        <row r="2799">
          <cell r="A2799" t="str">
            <v>C57307</v>
          </cell>
          <cell r="N2799" t="str">
            <v>2016</v>
          </cell>
          <cell r="P2799">
            <v>25000</v>
          </cell>
        </row>
        <row r="2800">
          <cell r="A2800" t="str">
            <v>C57307</v>
          </cell>
          <cell r="N2800" t="str">
            <v>2016</v>
          </cell>
          <cell r="P2800">
            <v>25000</v>
          </cell>
        </row>
        <row r="2801">
          <cell r="A2801" t="str">
            <v>C57307</v>
          </cell>
          <cell r="N2801" t="str">
            <v>2016</v>
          </cell>
          <cell r="P2801">
            <v>25000</v>
          </cell>
        </row>
        <row r="2802">
          <cell r="A2802" t="str">
            <v>C57307</v>
          </cell>
          <cell r="N2802" t="str">
            <v>2016</v>
          </cell>
          <cell r="P2802">
            <v>25000</v>
          </cell>
        </row>
        <row r="2803">
          <cell r="A2803" t="str">
            <v>C57307</v>
          </cell>
          <cell r="N2803" t="str">
            <v>2016</v>
          </cell>
          <cell r="P2803">
            <v>25000</v>
          </cell>
        </row>
        <row r="2804">
          <cell r="A2804" t="str">
            <v>C57307</v>
          </cell>
          <cell r="N2804" t="str">
            <v>2017</v>
          </cell>
          <cell r="P2804">
            <v>25000</v>
          </cell>
        </row>
        <row r="2805">
          <cell r="A2805" t="str">
            <v>C57307</v>
          </cell>
          <cell r="N2805" t="str">
            <v>2017</v>
          </cell>
          <cell r="P2805">
            <v>25000</v>
          </cell>
        </row>
        <row r="2806">
          <cell r="A2806" t="str">
            <v>C57307</v>
          </cell>
          <cell r="N2806" t="str">
            <v>2017</v>
          </cell>
          <cell r="P2806">
            <v>25000</v>
          </cell>
        </row>
        <row r="2807">
          <cell r="A2807" t="str">
            <v>C57307</v>
          </cell>
          <cell r="N2807" t="str">
            <v>2017</v>
          </cell>
          <cell r="P2807">
            <v>25000</v>
          </cell>
        </row>
        <row r="2808">
          <cell r="A2808" t="str">
            <v>C57307</v>
          </cell>
          <cell r="N2808" t="str">
            <v>2017</v>
          </cell>
          <cell r="P2808">
            <v>25000</v>
          </cell>
        </row>
        <row r="2809">
          <cell r="A2809" t="str">
            <v>C57307</v>
          </cell>
          <cell r="N2809" t="str">
            <v>2017</v>
          </cell>
          <cell r="P2809">
            <v>25000</v>
          </cell>
        </row>
        <row r="2810">
          <cell r="A2810" t="str">
            <v>C57307</v>
          </cell>
          <cell r="N2810" t="str">
            <v>2017</v>
          </cell>
          <cell r="P2810">
            <v>25000</v>
          </cell>
        </row>
        <row r="2811">
          <cell r="A2811" t="str">
            <v>C57307</v>
          </cell>
          <cell r="N2811" t="str">
            <v>2017</v>
          </cell>
          <cell r="P2811">
            <v>25000</v>
          </cell>
        </row>
        <row r="2812">
          <cell r="A2812" t="str">
            <v>C57307</v>
          </cell>
          <cell r="N2812" t="str">
            <v>2017</v>
          </cell>
          <cell r="P2812">
            <v>25000</v>
          </cell>
        </row>
        <row r="2813">
          <cell r="A2813" t="str">
            <v>C57307</v>
          </cell>
          <cell r="N2813" t="str">
            <v>2017</v>
          </cell>
          <cell r="P2813">
            <v>25000</v>
          </cell>
        </row>
        <row r="2814">
          <cell r="A2814" t="str">
            <v>C57307</v>
          </cell>
          <cell r="N2814" t="str">
            <v>2017</v>
          </cell>
          <cell r="P2814">
            <v>25000</v>
          </cell>
        </row>
        <row r="2815">
          <cell r="A2815" t="str">
            <v>C57307</v>
          </cell>
          <cell r="N2815" t="str">
            <v>2017</v>
          </cell>
          <cell r="P2815">
            <v>25000</v>
          </cell>
        </row>
        <row r="2816">
          <cell r="A2816" t="str">
            <v>C57307</v>
          </cell>
          <cell r="N2816" t="str">
            <v>2018</v>
          </cell>
          <cell r="P2816">
            <v>29056.666666666668</v>
          </cell>
        </row>
        <row r="2817">
          <cell r="A2817" t="str">
            <v>C57307</v>
          </cell>
          <cell r="N2817" t="str">
            <v>2018</v>
          </cell>
          <cell r="P2817">
            <v>29056.666666666668</v>
          </cell>
        </row>
        <row r="2818">
          <cell r="A2818" t="str">
            <v>C57307</v>
          </cell>
          <cell r="N2818" t="str">
            <v>2018</v>
          </cell>
          <cell r="P2818">
            <v>29056.666666666668</v>
          </cell>
        </row>
        <row r="2819">
          <cell r="A2819" t="str">
            <v>C57307</v>
          </cell>
          <cell r="N2819" t="str">
            <v>2018</v>
          </cell>
          <cell r="P2819">
            <v>29056.666666666668</v>
          </cell>
        </row>
        <row r="2820">
          <cell r="A2820" t="str">
            <v>C57307</v>
          </cell>
          <cell r="N2820" t="str">
            <v>2018</v>
          </cell>
          <cell r="P2820">
            <v>29056.666666666668</v>
          </cell>
        </row>
        <row r="2821">
          <cell r="A2821" t="str">
            <v>C57307</v>
          </cell>
          <cell r="N2821" t="str">
            <v>2018</v>
          </cell>
          <cell r="P2821">
            <v>29056.666666666668</v>
          </cell>
        </row>
        <row r="2822">
          <cell r="A2822" t="str">
            <v>C57307</v>
          </cell>
          <cell r="N2822" t="str">
            <v>2018</v>
          </cell>
          <cell r="P2822">
            <v>29056.666666666668</v>
          </cell>
        </row>
        <row r="2823">
          <cell r="A2823" t="str">
            <v>C57307</v>
          </cell>
          <cell r="N2823" t="str">
            <v>2018</v>
          </cell>
          <cell r="P2823">
            <v>29056.666666666668</v>
          </cell>
        </row>
        <row r="2824">
          <cell r="A2824" t="str">
            <v>C57307</v>
          </cell>
          <cell r="N2824" t="str">
            <v>2018</v>
          </cell>
          <cell r="P2824">
            <v>29056.666666666668</v>
          </cell>
        </row>
        <row r="2825">
          <cell r="A2825" t="str">
            <v>C57307</v>
          </cell>
          <cell r="N2825" t="str">
            <v>2018</v>
          </cell>
          <cell r="P2825">
            <v>29056.666666666668</v>
          </cell>
        </row>
        <row r="2826">
          <cell r="A2826" t="str">
            <v>C57307</v>
          </cell>
          <cell r="N2826" t="str">
            <v>2018</v>
          </cell>
          <cell r="P2826">
            <v>29056.666666666668</v>
          </cell>
        </row>
        <row r="2827">
          <cell r="A2827" t="str">
            <v>C57307</v>
          </cell>
          <cell r="N2827" t="str">
            <v>2018</v>
          </cell>
          <cell r="P2827">
            <v>29056.666666666668</v>
          </cell>
        </row>
        <row r="2828">
          <cell r="A2828" t="str">
            <v>C57377</v>
          </cell>
          <cell r="N2828" t="str">
            <v>2014</v>
          </cell>
          <cell r="P2828">
            <v>22629.168490153173</v>
          </cell>
        </row>
        <row r="2829">
          <cell r="A2829" t="str">
            <v>C57377</v>
          </cell>
          <cell r="N2829" t="str">
            <v>2014</v>
          </cell>
          <cell r="P2829">
            <v>18868.183698030633</v>
          </cell>
        </row>
        <row r="2830">
          <cell r="A2830" t="str">
            <v>C57377</v>
          </cell>
          <cell r="N2830" t="str">
            <v>2014</v>
          </cell>
          <cell r="P2830">
            <v>-487.29207877461522</v>
          </cell>
        </row>
        <row r="2831">
          <cell r="A2831" t="str">
            <v>C57377</v>
          </cell>
          <cell r="N2831" t="str">
            <v>2014</v>
          </cell>
          <cell r="P2831">
            <v>27831.0065646</v>
          </cell>
        </row>
        <row r="2832">
          <cell r="A2832" t="str">
            <v>C57377</v>
          </cell>
          <cell r="N2832" t="str">
            <v>2014</v>
          </cell>
          <cell r="P2832">
            <v>25821.207768052511</v>
          </cell>
        </row>
        <row r="2833">
          <cell r="A2833" t="str">
            <v>C57377</v>
          </cell>
          <cell r="N2833" t="str">
            <v>2014</v>
          </cell>
          <cell r="P2833">
            <v>11924.607753902992</v>
          </cell>
        </row>
        <row r="2834">
          <cell r="A2834" t="str">
            <v>C57377</v>
          </cell>
          <cell r="N2834" t="str">
            <v>2014</v>
          </cell>
          <cell r="P2834">
            <v>16667</v>
          </cell>
        </row>
        <row r="2835">
          <cell r="A2835" t="str">
            <v>C57377</v>
          </cell>
          <cell r="N2835" t="str">
            <v>2014</v>
          </cell>
          <cell r="P2835">
            <v>6667</v>
          </cell>
        </row>
        <row r="2836">
          <cell r="A2836" t="str">
            <v>C57377</v>
          </cell>
          <cell r="N2836" t="str">
            <v>2015</v>
          </cell>
          <cell r="P2836">
            <v>23333</v>
          </cell>
        </row>
        <row r="2837">
          <cell r="A2837" t="str">
            <v>C57377</v>
          </cell>
          <cell r="N2837" t="str">
            <v>2015</v>
          </cell>
          <cell r="P2837">
            <v>23333</v>
          </cell>
        </row>
        <row r="2838">
          <cell r="A2838" t="str">
            <v>C57377</v>
          </cell>
          <cell r="N2838" t="str">
            <v>2015</v>
          </cell>
          <cell r="P2838">
            <v>10000</v>
          </cell>
        </row>
        <row r="2839">
          <cell r="A2839" t="str">
            <v>C57377</v>
          </cell>
          <cell r="N2839" t="str">
            <v>2015</v>
          </cell>
          <cell r="P2839">
            <v>20000</v>
          </cell>
        </row>
        <row r="2840">
          <cell r="A2840" t="str">
            <v>C57377</v>
          </cell>
          <cell r="N2840" t="str">
            <v>2015</v>
          </cell>
          <cell r="P2840">
            <v>10000</v>
          </cell>
        </row>
        <row r="2841">
          <cell r="A2841" t="str">
            <v>C57377</v>
          </cell>
          <cell r="N2841" t="str">
            <v>2015</v>
          </cell>
          <cell r="P2841">
            <v>10000</v>
          </cell>
        </row>
        <row r="2842">
          <cell r="A2842" t="str">
            <v>C57377</v>
          </cell>
          <cell r="N2842" t="str">
            <v>2015</v>
          </cell>
          <cell r="P2842">
            <v>20000</v>
          </cell>
        </row>
        <row r="2843">
          <cell r="A2843" t="str">
            <v>C57377</v>
          </cell>
          <cell r="N2843" t="str">
            <v>2015</v>
          </cell>
          <cell r="P2843">
            <v>16667</v>
          </cell>
        </row>
        <row r="2844">
          <cell r="A2844" t="str">
            <v>C57377</v>
          </cell>
          <cell r="N2844" t="str">
            <v>2016</v>
          </cell>
          <cell r="P2844">
            <v>3062.1666666666665</v>
          </cell>
        </row>
        <row r="2845">
          <cell r="A2845" t="str">
            <v>C57377</v>
          </cell>
          <cell r="N2845" t="str">
            <v>2016</v>
          </cell>
          <cell r="P2845">
            <v>3062.1666666666665</v>
          </cell>
        </row>
        <row r="2846">
          <cell r="A2846" t="str">
            <v>C57377</v>
          </cell>
          <cell r="N2846" t="str">
            <v>2016</v>
          </cell>
          <cell r="P2846">
            <v>3062.1666666666665</v>
          </cell>
        </row>
        <row r="2847">
          <cell r="A2847" t="str">
            <v>C57377</v>
          </cell>
          <cell r="N2847" t="str">
            <v>2016</v>
          </cell>
          <cell r="P2847">
            <v>3062.1666666666665</v>
          </cell>
        </row>
        <row r="2848">
          <cell r="A2848" t="str">
            <v>C57377</v>
          </cell>
          <cell r="N2848" t="str">
            <v>2016</v>
          </cell>
          <cell r="P2848">
            <v>3062.1666666666665</v>
          </cell>
        </row>
        <row r="2849">
          <cell r="A2849" t="str">
            <v>C57377</v>
          </cell>
          <cell r="N2849" t="str">
            <v>2016</v>
          </cell>
          <cell r="P2849">
            <v>3062.1666666666665</v>
          </cell>
        </row>
        <row r="2850">
          <cell r="A2850" t="str">
            <v>C57377</v>
          </cell>
          <cell r="N2850" t="str">
            <v>2016</v>
          </cell>
          <cell r="P2850">
            <v>3062.1666666666665</v>
          </cell>
        </row>
        <row r="2851">
          <cell r="A2851" t="str">
            <v>C57377</v>
          </cell>
          <cell r="N2851" t="str">
            <v>2016</v>
          </cell>
          <cell r="P2851">
            <v>3062.1666666666665</v>
          </cell>
        </row>
        <row r="2852">
          <cell r="A2852" t="str">
            <v>C57377</v>
          </cell>
          <cell r="N2852" t="str">
            <v>2016</v>
          </cell>
          <cell r="P2852">
            <v>3062.1666666666665</v>
          </cell>
        </row>
        <row r="2853">
          <cell r="A2853" t="str">
            <v>C57377</v>
          </cell>
          <cell r="N2853" t="str">
            <v>2016</v>
          </cell>
          <cell r="P2853">
            <v>3062.1666666666665</v>
          </cell>
        </row>
        <row r="2854">
          <cell r="A2854" t="str">
            <v>C57377</v>
          </cell>
          <cell r="N2854" t="str">
            <v>2016</v>
          </cell>
          <cell r="P2854">
            <v>3062.1666666666665</v>
          </cell>
        </row>
        <row r="2855">
          <cell r="A2855" t="str">
            <v>C57377</v>
          </cell>
          <cell r="N2855" t="str">
            <v>2016</v>
          </cell>
          <cell r="P2855">
            <v>3062.1666666666665</v>
          </cell>
        </row>
        <row r="2856">
          <cell r="A2856" t="str">
            <v>C57665</v>
          </cell>
          <cell r="N2856" t="str">
            <v>2014</v>
          </cell>
          <cell r="P2856">
            <v>25000</v>
          </cell>
        </row>
        <row r="2857">
          <cell r="A2857" t="str">
            <v>C57665</v>
          </cell>
          <cell r="N2857" t="str">
            <v>2014</v>
          </cell>
          <cell r="P2857">
            <v>365920</v>
          </cell>
        </row>
        <row r="2858">
          <cell r="A2858" t="str">
            <v>C57665</v>
          </cell>
          <cell r="N2858" t="str">
            <v>2014</v>
          </cell>
          <cell r="P2858">
            <v>-0.34999999997671694</v>
          </cell>
        </row>
        <row r="2859">
          <cell r="A2859" t="str">
            <v>C57665</v>
          </cell>
          <cell r="N2859" t="str">
            <v>2014</v>
          </cell>
          <cell r="P2859">
            <v>691090</v>
          </cell>
        </row>
        <row r="2860">
          <cell r="A2860" t="str">
            <v>C57665</v>
          </cell>
          <cell r="N2860" t="str">
            <v>2015</v>
          </cell>
          <cell r="P2860">
            <v>66596</v>
          </cell>
        </row>
        <row r="2861">
          <cell r="A2861" t="str">
            <v>C57665</v>
          </cell>
          <cell r="N2861" t="str">
            <v>2016</v>
          </cell>
          <cell r="P2861">
            <v>11765.083333333334</v>
          </cell>
        </row>
        <row r="2862">
          <cell r="A2862" t="str">
            <v>C57665</v>
          </cell>
          <cell r="N2862" t="str">
            <v>2016</v>
          </cell>
          <cell r="P2862">
            <v>11765.083333333334</v>
          </cell>
        </row>
        <row r="2863">
          <cell r="A2863" t="str">
            <v>C57665</v>
          </cell>
          <cell r="N2863" t="str">
            <v>2016</v>
          </cell>
          <cell r="P2863">
            <v>11765.083333333334</v>
          </cell>
        </row>
        <row r="2864">
          <cell r="A2864" t="str">
            <v>C57665</v>
          </cell>
          <cell r="N2864" t="str">
            <v>2016</v>
          </cell>
          <cell r="P2864">
            <v>11765.083333333334</v>
          </cell>
        </row>
        <row r="2865">
          <cell r="A2865" t="str">
            <v>C57665</v>
          </cell>
          <cell r="N2865" t="str">
            <v>2016</v>
          </cell>
          <cell r="P2865">
            <v>11765.083333333334</v>
          </cell>
        </row>
        <row r="2866">
          <cell r="A2866" t="str">
            <v>C57665</v>
          </cell>
          <cell r="N2866" t="str">
            <v>2016</v>
          </cell>
          <cell r="P2866">
            <v>11765.083333333334</v>
          </cell>
        </row>
        <row r="2867">
          <cell r="A2867" t="str">
            <v>C57665</v>
          </cell>
          <cell r="N2867" t="str">
            <v>2016</v>
          </cell>
          <cell r="P2867">
            <v>11765.083333333334</v>
          </cell>
        </row>
        <row r="2868">
          <cell r="A2868" t="str">
            <v>C57665</v>
          </cell>
          <cell r="N2868" t="str">
            <v>2016</v>
          </cell>
          <cell r="P2868">
            <v>11765.083333333334</v>
          </cell>
        </row>
        <row r="2869">
          <cell r="A2869" t="str">
            <v>C57665</v>
          </cell>
          <cell r="N2869" t="str">
            <v>2016</v>
          </cell>
          <cell r="P2869">
            <v>11765.083333333334</v>
          </cell>
        </row>
        <row r="2870">
          <cell r="A2870" t="str">
            <v>C57665</v>
          </cell>
          <cell r="N2870" t="str">
            <v>2016</v>
          </cell>
          <cell r="P2870">
            <v>11765.083333333334</v>
          </cell>
        </row>
        <row r="2871">
          <cell r="A2871" t="str">
            <v>C57665</v>
          </cell>
          <cell r="N2871" t="str">
            <v>2016</v>
          </cell>
          <cell r="P2871">
            <v>11765.083333333334</v>
          </cell>
        </row>
        <row r="2872">
          <cell r="A2872" t="str">
            <v>C57665</v>
          </cell>
          <cell r="N2872" t="str">
            <v>2016</v>
          </cell>
          <cell r="P2872">
            <v>11765.083333333334</v>
          </cell>
        </row>
        <row r="2873">
          <cell r="A2873" t="str">
            <v>C57665</v>
          </cell>
          <cell r="N2873" t="str">
            <v>2017</v>
          </cell>
          <cell r="P2873">
            <v>67357.666666666672</v>
          </cell>
        </row>
        <row r="2874">
          <cell r="A2874" t="str">
            <v>C57665</v>
          </cell>
          <cell r="N2874" t="str">
            <v>2017</v>
          </cell>
          <cell r="P2874">
            <v>67357.666666666672</v>
          </cell>
        </row>
        <row r="2875">
          <cell r="A2875" t="str">
            <v>C57665</v>
          </cell>
          <cell r="N2875" t="str">
            <v>2017</v>
          </cell>
          <cell r="P2875">
            <v>67357.666666666672</v>
          </cell>
        </row>
        <row r="2876">
          <cell r="A2876" t="str">
            <v>C57665</v>
          </cell>
          <cell r="N2876" t="str">
            <v>2017</v>
          </cell>
          <cell r="P2876">
            <v>67357.666666666672</v>
          </cell>
        </row>
        <row r="2877">
          <cell r="A2877" t="str">
            <v>C57665</v>
          </cell>
          <cell r="N2877" t="str">
            <v>2017</v>
          </cell>
          <cell r="P2877">
            <v>67357.666666666672</v>
          </cell>
        </row>
        <row r="2878">
          <cell r="A2878" t="str">
            <v>C57665</v>
          </cell>
          <cell r="N2878" t="str">
            <v>2017</v>
          </cell>
          <cell r="P2878">
            <v>67357.666666666672</v>
          </cell>
        </row>
        <row r="2879">
          <cell r="A2879" t="str">
            <v>C57665</v>
          </cell>
          <cell r="N2879" t="str">
            <v>2017</v>
          </cell>
          <cell r="P2879">
            <v>67357.666666666672</v>
          </cell>
        </row>
        <row r="2880">
          <cell r="A2880" t="str">
            <v>C57665</v>
          </cell>
          <cell r="N2880" t="str">
            <v>2017</v>
          </cell>
          <cell r="P2880">
            <v>67357.666666666672</v>
          </cell>
        </row>
        <row r="2881">
          <cell r="A2881" t="str">
            <v>C57665</v>
          </cell>
          <cell r="N2881" t="str">
            <v>2017</v>
          </cell>
          <cell r="P2881">
            <v>67357.666666666672</v>
          </cell>
        </row>
        <row r="2882">
          <cell r="A2882" t="str">
            <v>C57665</v>
          </cell>
          <cell r="N2882" t="str">
            <v>2017</v>
          </cell>
          <cell r="P2882">
            <v>67357.666666666672</v>
          </cell>
        </row>
        <row r="2883">
          <cell r="A2883" t="str">
            <v>C57665</v>
          </cell>
          <cell r="N2883" t="str">
            <v>2017</v>
          </cell>
          <cell r="P2883">
            <v>67357.666666666672</v>
          </cell>
        </row>
        <row r="2884">
          <cell r="A2884" t="str">
            <v>C57665</v>
          </cell>
          <cell r="N2884" t="str">
            <v>2017</v>
          </cell>
          <cell r="P2884">
            <v>67357.666666666672</v>
          </cell>
        </row>
        <row r="2885">
          <cell r="A2885" t="str">
            <v>C57666</v>
          </cell>
          <cell r="N2885" t="str">
            <v>2014</v>
          </cell>
          <cell r="P2885">
            <v>1005221.9912472647</v>
          </cell>
        </row>
        <row r="2886">
          <cell r="A2886" t="str">
            <v>C57666</v>
          </cell>
          <cell r="N2886" t="str">
            <v>2014</v>
          </cell>
          <cell r="P2886">
            <v>-4.124726471491158E-2</v>
          </cell>
        </row>
        <row r="2887">
          <cell r="A2887" t="str">
            <v>C57666</v>
          </cell>
          <cell r="N2887" t="str">
            <v>2014</v>
          </cell>
          <cell r="P2887">
            <v>1868501</v>
          </cell>
        </row>
        <row r="2888">
          <cell r="A2888" t="str">
            <v>C57666</v>
          </cell>
          <cell r="N2888" t="str">
            <v>2015</v>
          </cell>
          <cell r="P2888">
            <v>180055</v>
          </cell>
        </row>
        <row r="2889">
          <cell r="A2889" t="str">
            <v>C57666</v>
          </cell>
          <cell r="N2889" t="str">
            <v>2016</v>
          </cell>
          <cell r="P2889">
            <v>26951.083333333332</v>
          </cell>
        </row>
        <row r="2890">
          <cell r="A2890" t="str">
            <v>C57666</v>
          </cell>
          <cell r="N2890" t="str">
            <v>2016</v>
          </cell>
          <cell r="P2890">
            <v>26951.083333333332</v>
          </cell>
        </row>
        <row r="2891">
          <cell r="A2891" t="str">
            <v>C57666</v>
          </cell>
          <cell r="N2891" t="str">
            <v>2016</v>
          </cell>
          <cell r="P2891">
            <v>26951.083333333332</v>
          </cell>
        </row>
        <row r="2892">
          <cell r="A2892" t="str">
            <v>C57666</v>
          </cell>
          <cell r="N2892" t="str">
            <v>2016</v>
          </cell>
          <cell r="P2892">
            <v>26951.083333333332</v>
          </cell>
        </row>
        <row r="2893">
          <cell r="A2893" t="str">
            <v>C57666</v>
          </cell>
          <cell r="N2893" t="str">
            <v>2016</v>
          </cell>
          <cell r="P2893">
            <v>26951.083333333332</v>
          </cell>
        </row>
        <row r="2894">
          <cell r="A2894" t="str">
            <v>C57666</v>
          </cell>
          <cell r="N2894" t="str">
            <v>2016</v>
          </cell>
          <cell r="P2894">
            <v>26951.083333333332</v>
          </cell>
        </row>
        <row r="2895">
          <cell r="A2895" t="str">
            <v>C57666</v>
          </cell>
          <cell r="N2895" t="str">
            <v>2016</v>
          </cell>
          <cell r="P2895">
            <v>26951.083333333332</v>
          </cell>
        </row>
        <row r="2896">
          <cell r="A2896" t="str">
            <v>C57666</v>
          </cell>
          <cell r="N2896" t="str">
            <v>2016</v>
          </cell>
          <cell r="P2896">
            <v>26951.083333333332</v>
          </cell>
        </row>
        <row r="2897">
          <cell r="A2897" t="str">
            <v>C57666</v>
          </cell>
          <cell r="N2897" t="str">
            <v>2016</v>
          </cell>
          <cell r="P2897">
            <v>26951.083333333332</v>
          </cell>
        </row>
        <row r="2898">
          <cell r="A2898" t="str">
            <v>C57666</v>
          </cell>
          <cell r="N2898" t="str">
            <v>2016</v>
          </cell>
          <cell r="P2898">
            <v>26951.083333333332</v>
          </cell>
        </row>
        <row r="2899">
          <cell r="A2899" t="str">
            <v>C57666</v>
          </cell>
          <cell r="N2899" t="str">
            <v>2016</v>
          </cell>
          <cell r="P2899">
            <v>26951.083333333332</v>
          </cell>
        </row>
        <row r="2900">
          <cell r="A2900" t="str">
            <v>C57666</v>
          </cell>
          <cell r="N2900" t="str">
            <v>2016</v>
          </cell>
          <cell r="P2900">
            <v>26951.083333333332</v>
          </cell>
        </row>
        <row r="2901">
          <cell r="A2901" t="str">
            <v>C57666</v>
          </cell>
          <cell r="N2901" t="str">
            <v>2017</v>
          </cell>
          <cell r="P2901">
            <v>2083.3333333333335</v>
          </cell>
        </row>
        <row r="2902">
          <cell r="A2902" t="str">
            <v>C57666</v>
          </cell>
          <cell r="N2902" t="str">
            <v>2017</v>
          </cell>
          <cell r="P2902">
            <v>2083.3333333333335</v>
          </cell>
        </row>
        <row r="2903">
          <cell r="A2903" t="str">
            <v>C57666</v>
          </cell>
          <cell r="N2903" t="str">
            <v>2017</v>
          </cell>
          <cell r="P2903">
            <v>2083.3333333333335</v>
          </cell>
        </row>
        <row r="2904">
          <cell r="A2904" t="str">
            <v>C57666</v>
          </cell>
          <cell r="N2904" t="str">
            <v>2017</v>
          </cell>
          <cell r="P2904">
            <v>2083.3333333333335</v>
          </cell>
        </row>
        <row r="2905">
          <cell r="A2905" t="str">
            <v>C57666</v>
          </cell>
          <cell r="N2905" t="str">
            <v>2017</v>
          </cell>
          <cell r="P2905">
            <v>2083.3333333333335</v>
          </cell>
        </row>
        <row r="2906">
          <cell r="A2906" t="str">
            <v>C57666</v>
          </cell>
          <cell r="N2906" t="str">
            <v>2017</v>
          </cell>
          <cell r="P2906">
            <v>2083.3333333333335</v>
          </cell>
        </row>
        <row r="2907">
          <cell r="A2907" t="str">
            <v>C57666</v>
          </cell>
          <cell r="N2907" t="str">
            <v>2017</v>
          </cell>
          <cell r="P2907">
            <v>2083.3333333333335</v>
          </cell>
        </row>
        <row r="2908">
          <cell r="A2908" t="str">
            <v>C57666</v>
          </cell>
          <cell r="N2908" t="str">
            <v>2017</v>
          </cell>
          <cell r="P2908">
            <v>2083.3333333333335</v>
          </cell>
        </row>
        <row r="2909">
          <cell r="A2909" t="str">
            <v>C57666</v>
          </cell>
          <cell r="N2909" t="str">
            <v>2017</v>
          </cell>
          <cell r="P2909">
            <v>2083.3333333333335</v>
          </cell>
        </row>
        <row r="2910">
          <cell r="A2910" t="str">
            <v>C57666</v>
          </cell>
          <cell r="N2910" t="str">
            <v>2017</v>
          </cell>
          <cell r="P2910">
            <v>2083.3333333333335</v>
          </cell>
        </row>
        <row r="2911">
          <cell r="A2911" t="str">
            <v>C57666</v>
          </cell>
          <cell r="N2911" t="str">
            <v>2017</v>
          </cell>
          <cell r="P2911">
            <v>2083.3333333333335</v>
          </cell>
        </row>
        <row r="2912">
          <cell r="A2912" t="str">
            <v>C57666</v>
          </cell>
          <cell r="N2912" t="str">
            <v>2017</v>
          </cell>
          <cell r="P2912">
            <v>2083.3333333333335</v>
          </cell>
        </row>
        <row r="2913">
          <cell r="A2913" t="str">
            <v>C58304</v>
          </cell>
          <cell r="N2913" t="str">
            <v>2014</v>
          </cell>
          <cell r="P2913">
            <v>30795</v>
          </cell>
        </row>
        <row r="2914">
          <cell r="A2914" t="str">
            <v>C58304</v>
          </cell>
          <cell r="N2914" t="str">
            <v>2014</v>
          </cell>
          <cell r="P2914">
            <v>50000</v>
          </cell>
        </row>
        <row r="2915">
          <cell r="A2915" t="str">
            <v>C58304</v>
          </cell>
          <cell r="N2915" t="str">
            <v>2014</v>
          </cell>
          <cell r="P2915">
            <v>40000</v>
          </cell>
        </row>
        <row r="2916">
          <cell r="A2916" t="str">
            <v>C58304</v>
          </cell>
          <cell r="N2916" t="str">
            <v>2015</v>
          </cell>
          <cell r="P2916">
            <v>59205</v>
          </cell>
        </row>
        <row r="2917">
          <cell r="A2917" t="str">
            <v>C58485</v>
          </cell>
          <cell r="N2917" t="str">
            <v>2014</v>
          </cell>
          <cell r="P2917">
            <v>39999.999991960001</v>
          </cell>
        </row>
        <row r="2918">
          <cell r="A2918" t="str">
            <v>C58485</v>
          </cell>
          <cell r="N2918" t="str">
            <v>2014</v>
          </cell>
          <cell r="P2918">
            <v>40000</v>
          </cell>
        </row>
        <row r="2919">
          <cell r="A2919" t="str">
            <v>C58485</v>
          </cell>
          <cell r="N2919" t="str">
            <v>2014</v>
          </cell>
          <cell r="P2919">
            <v>40000</v>
          </cell>
        </row>
        <row r="2920">
          <cell r="A2920" t="str">
            <v>C58485</v>
          </cell>
          <cell r="N2920" t="str">
            <v>2016</v>
          </cell>
          <cell r="P2920">
            <v>416666.66666666669</v>
          </cell>
        </row>
        <row r="2921">
          <cell r="A2921" t="str">
            <v>C58485</v>
          </cell>
          <cell r="N2921" t="str">
            <v>2016</v>
          </cell>
          <cell r="P2921">
            <v>416666.66666666669</v>
          </cell>
        </row>
        <row r="2922">
          <cell r="A2922" t="str">
            <v>C58485</v>
          </cell>
          <cell r="N2922" t="str">
            <v>2016</v>
          </cell>
          <cell r="P2922">
            <v>416666.66666666669</v>
          </cell>
        </row>
        <row r="2923">
          <cell r="A2923" t="str">
            <v>C58485</v>
          </cell>
          <cell r="N2923" t="str">
            <v>2016</v>
          </cell>
          <cell r="P2923">
            <v>416666.66666666669</v>
          </cell>
        </row>
        <row r="2924">
          <cell r="A2924" t="str">
            <v>C58485</v>
          </cell>
          <cell r="N2924" t="str">
            <v>2016</v>
          </cell>
          <cell r="P2924">
            <v>416666.66666666669</v>
          </cell>
        </row>
        <row r="2925">
          <cell r="A2925" t="str">
            <v>C58485</v>
          </cell>
          <cell r="N2925" t="str">
            <v>2016</v>
          </cell>
          <cell r="P2925">
            <v>416666.66666666669</v>
          </cell>
        </row>
        <row r="2926">
          <cell r="A2926" t="str">
            <v>C58485</v>
          </cell>
          <cell r="N2926" t="str">
            <v>2016</v>
          </cell>
          <cell r="P2926">
            <v>416666.66666666669</v>
          </cell>
        </row>
        <row r="2927">
          <cell r="A2927" t="str">
            <v>C58485</v>
          </cell>
          <cell r="N2927" t="str">
            <v>2016</v>
          </cell>
          <cell r="P2927">
            <v>416666.66666666669</v>
          </cell>
        </row>
        <row r="2928">
          <cell r="A2928" t="str">
            <v>C58485</v>
          </cell>
          <cell r="N2928" t="str">
            <v>2016</v>
          </cell>
          <cell r="P2928">
            <v>416666.66666666669</v>
          </cell>
        </row>
        <row r="2929">
          <cell r="A2929" t="str">
            <v>C58485</v>
          </cell>
          <cell r="N2929" t="str">
            <v>2016</v>
          </cell>
          <cell r="P2929">
            <v>416666.66666666669</v>
          </cell>
        </row>
        <row r="2930">
          <cell r="A2930" t="str">
            <v>C58485</v>
          </cell>
          <cell r="N2930" t="str">
            <v>2016</v>
          </cell>
          <cell r="P2930">
            <v>416666.66666666669</v>
          </cell>
        </row>
        <row r="2931">
          <cell r="A2931" t="str">
            <v>C58485</v>
          </cell>
          <cell r="N2931" t="str">
            <v>2016</v>
          </cell>
          <cell r="P2931">
            <v>416666.66666666669</v>
          </cell>
        </row>
        <row r="2932">
          <cell r="A2932" t="str">
            <v>C58485</v>
          </cell>
          <cell r="N2932" t="str">
            <v>2017</v>
          </cell>
          <cell r="P2932">
            <v>406666.66666666669</v>
          </cell>
        </row>
        <row r="2933">
          <cell r="A2933" t="str">
            <v>C58485</v>
          </cell>
          <cell r="N2933" t="str">
            <v>2017</v>
          </cell>
          <cell r="P2933">
            <v>406666.66666666669</v>
          </cell>
        </row>
        <row r="2934">
          <cell r="A2934" t="str">
            <v>C58485</v>
          </cell>
          <cell r="N2934" t="str">
            <v>2017</v>
          </cell>
          <cell r="P2934">
            <v>406666.66666666669</v>
          </cell>
        </row>
        <row r="2935">
          <cell r="A2935" t="str">
            <v>C58485</v>
          </cell>
          <cell r="N2935" t="str">
            <v>2017</v>
          </cell>
          <cell r="P2935">
            <v>406666.66666666669</v>
          </cell>
        </row>
        <row r="2936">
          <cell r="A2936" t="str">
            <v>C58485</v>
          </cell>
          <cell r="N2936" t="str">
            <v>2017</v>
          </cell>
          <cell r="P2936">
            <v>406666.66666666669</v>
          </cell>
        </row>
        <row r="2937">
          <cell r="A2937" t="str">
            <v>C58485</v>
          </cell>
          <cell r="N2937" t="str">
            <v>2017</v>
          </cell>
          <cell r="P2937">
            <v>406666.66666666669</v>
          </cell>
        </row>
        <row r="2938">
          <cell r="A2938" t="str">
            <v>C58485</v>
          </cell>
          <cell r="N2938" t="str">
            <v>2017</v>
          </cell>
          <cell r="P2938">
            <v>406666.66666666669</v>
          </cell>
        </row>
        <row r="2939">
          <cell r="A2939" t="str">
            <v>C58485</v>
          </cell>
          <cell r="N2939" t="str">
            <v>2017</v>
          </cell>
          <cell r="P2939">
            <v>406666.66666666669</v>
          </cell>
        </row>
        <row r="2940">
          <cell r="A2940" t="str">
            <v>C58485</v>
          </cell>
          <cell r="N2940" t="str">
            <v>2017</v>
          </cell>
          <cell r="P2940">
            <v>406666.66666666669</v>
          </cell>
        </row>
        <row r="2941">
          <cell r="A2941" t="str">
            <v>C58485</v>
          </cell>
          <cell r="N2941" t="str">
            <v>2017</v>
          </cell>
          <cell r="P2941">
            <v>406666.66666666669</v>
          </cell>
        </row>
        <row r="2942">
          <cell r="A2942" t="str">
            <v>C58485</v>
          </cell>
          <cell r="N2942" t="str">
            <v>2017</v>
          </cell>
          <cell r="P2942">
            <v>406666.66666666669</v>
          </cell>
        </row>
        <row r="2943">
          <cell r="A2943" t="str">
            <v>C58485</v>
          </cell>
          <cell r="N2943" t="str">
            <v>2017</v>
          </cell>
          <cell r="P2943">
            <v>406666.66666666669</v>
          </cell>
        </row>
        <row r="2944">
          <cell r="A2944" t="str">
            <v>CEX001</v>
          </cell>
          <cell r="N2944" t="str">
            <v>2017</v>
          </cell>
          <cell r="P2944">
            <v>166666.66666666666</v>
          </cell>
        </row>
        <row r="2945">
          <cell r="A2945" t="str">
            <v>CEX001</v>
          </cell>
          <cell r="N2945" t="str">
            <v>2017</v>
          </cell>
          <cell r="P2945">
            <v>166666.66666666666</v>
          </cell>
        </row>
        <row r="2946">
          <cell r="A2946" t="str">
            <v>CEX001</v>
          </cell>
          <cell r="N2946" t="str">
            <v>2017</v>
          </cell>
          <cell r="P2946">
            <v>166666.66666666666</v>
          </cell>
        </row>
        <row r="2947">
          <cell r="A2947" t="str">
            <v>CEX001</v>
          </cell>
          <cell r="N2947" t="str">
            <v>2017</v>
          </cell>
          <cell r="P2947">
            <v>166666.66666666666</v>
          </cell>
        </row>
        <row r="2948">
          <cell r="A2948" t="str">
            <v>CEX001</v>
          </cell>
          <cell r="N2948" t="str">
            <v>2017</v>
          </cell>
          <cell r="P2948">
            <v>166666.66666666666</v>
          </cell>
        </row>
        <row r="2949">
          <cell r="A2949" t="str">
            <v>CEX001</v>
          </cell>
          <cell r="N2949" t="str">
            <v>2017</v>
          </cell>
          <cell r="P2949">
            <v>166666.66666666666</v>
          </cell>
        </row>
        <row r="2950">
          <cell r="A2950" t="str">
            <v>CEX001</v>
          </cell>
          <cell r="N2950" t="str">
            <v>2017</v>
          </cell>
          <cell r="P2950">
            <v>166666.66666666666</v>
          </cell>
        </row>
        <row r="2951">
          <cell r="A2951" t="str">
            <v>CEX001</v>
          </cell>
          <cell r="N2951" t="str">
            <v>2017</v>
          </cell>
          <cell r="P2951">
            <v>166666.66666666666</v>
          </cell>
        </row>
        <row r="2952">
          <cell r="A2952" t="str">
            <v>CEX001</v>
          </cell>
          <cell r="N2952" t="str">
            <v>2017</v>
          </cell>
          <cell r="P2952">
            <v>166666.66666666666</v>
          </cell>
        </row>
        <row r="2953">
          <cell r="A2953" t="str">
            <v>CEX001</v>
          </cell>
          <cell r="N2953" t="str">
            <v>2017</v>
          </cell>
          <cell r="P2953">
            <v>166666.66666666666</v>
          </cell>
        </row>
        <row r="2954">
          <cell r="A2954" t="str">
            <v>CEX001</v>
          </cell>
          <cell r="N2954" t="str">
            <v>2017</v>
          </cell>
          <cell r="P2954">
            <v>166666.66666666666</v>
          </cell>
        </row>
        <row r="2955">
          <cell r="A2955" t="str">
            <v>CEX001</v>
          </cell>
          <cell r="N2955" t="str">
            <v>2017</v>
          </cell>
          <cell r="P2955">
            <v>166666.66666666666</v>
          </cell>
        </row>
        <row r="2956">
          <cell r="A2956" t="str">
            <v>COX002</v>
          </cell>
          <cell r="N2956" t="str">
            <v>2016</v>
          </cell>
          <cell r="P2956">
            <v>55555.583333333336</v>
          </cell>
        </row>
        <row r="2957">
          <cell r="A2957" t="str">
            <v>COX002</v>
          </cell>
          <cell r="N2957" t="str">
            <v>2016</v>
          </cell>
          <cell r="P2957">
            <v>55555.583333333336</v>
          </cell>
        </row>
        <row r="2958">
          <cell r="A2958" t="str">
            <v>COX002</v>
          </cell>
          <cell r="N2958" t="str">
            <v>2016</v>
          </cell>
          <cell r="P2958">
            <v>55555.583333333336</v>
          </cell>
        </row>
        <row r="2959">
          <cell r="A2959" t="str">
            <v>COX002</v>
          </cell>
          <cell r="N2959" t="str">
            <v>2016</v>
          </cell>
          <cell r="P2959">
            <v>55555.583333333336</v>
          </cell>
        </row>
        <row r="2960">
          <cell r="A2960" t="str">
            <v>COX002</v>
          </cell>
          <cell r="N2960" t="str">
            <v>2016</v>
          </cell>
          <cell r="P2960">
            <v>55555.583333333336</v>
          </cell>
        </row>
        <row r="2961">
          <cell r="A2961" t="str">
            <v>COX002</v>
          </cell>
          <cell r="N2961" t="str">
            <v>2016</v>
          </cell>
          <cell r="P2961">
            <v>55555.583333333336</v>
          </cell>
        </row>
        <row r="2962">
          <cell r="A2962" t="str">
            <v>COX002</v>
          </cell>
          <cell r="N2962" t="str">
            <v>2016</v>
          </cell>
          <cell r="P2962">
            <v>55555.583333333336</v>
          </cell>
        </row>
        <row r="2963">
          <cell r="A2963" t="str">
            <v>COX002</v>
          </cell>
          <cell r="N2963" t="str">
            <v>2016</v>
          </cell>
          <cell r="P2963">
            <v>55555.583333333336</v>
          </cell>
        </row>
        <row r="2964">
          <cell r="A2964" t="str">
            <v>COX002</v>
          </cell>
          <cell r="N2964" t="str">
            <v>2016</v>
          </cell>
          <cell r="P2964">
            <v>55555.583333333336</v>
          </cell>
        </row>
        <row r="2965">
          <cell r="A2965" t="str">
            <v>COX002</v>
          </cell>
          <cell r="N2965" t="str">
            <v>2016</v>
          </cell>
          <cell r="P2965">
            <v>55555.583333333336</v>
          </cell>
        </row>
        <row r="2966">
          <cell r="A2966" t="str">
            <v>COX002</v>
          </cell>
          <cell r="N2966" t="str">
            <v>2016</v>
          </cell>
          <cell r="P2966">
            <v>55555.583333333336</v>
          </cell>
        </row>
        <row r="2967">
          <cell r="A2967" t="str">
            <v>COX002</v>
          </cell>
          <cell r="N2967" t="str">
            <v>2016</v>
          </cell>
          <cell r="P2967">
            <v>55555.583333333336</v>
          </cell>
        </row>
        <row r="2968">
          <cell r="A2968" t="str">
            <v>COX002</v>
          </cell>
          <cell r="N2968" t="str">
            <v>2017</v>
          </cell>
          <cell r="P2968">
            <v>55555.583333333336</v>
          </cell>
        </row>
        <row r="2969">
          <cell r="A2969" t="str">
            <v>COX002</v>
          </cell>
          <cell r="N2969" t="str">
            <v>2017</v>
          </cell>
          <cell r="P2969">
            <v>55555.583333333336</v>
          </cell>
        </row>
        <row r="2970">
          <cell r="A2970" t="str">
            <v>COX002</v>
          </cell>
          <cell r="N2970" t="str">
            <v>2017</v>
          </cell>
          <cell r="P2970">
            <v>55555.583333333336</v>
          </cell>
        </row>
        <row r="2971">
          <cell r="A2971" t="str">
            <v>COX002</v>
          </cell>
          <cell r="N2971" t="str">
            <v>2017</v>
          </cell>
          <cell r="P2971">
            <v>55555.583333333336</v>
          </cell>
        </row>
        <row r="2972">
          <cell r="A2972" t="str">
            <v>COX002</v>
          </cell>
          <cell r="N2972" t="str">
            <v>2017</v>
          </cell>
          <cell r="P2972">
            <v>55555.583333333336</v>
          </cell>
        </row>
        <row r="2973">
          <cell r="A2973" t="str">
            <v>COX002</v>
          </cell>
          <cell r="N2973" t="str">
            <v>2017</v>
          </cell>
          <cell r="P2973">
            <v>55555.583333333336</v>
          </cell>
        </row>
        <row r="2974">
          <cell r="A2974" t="str">
            <v>COX002</v>
          </cell>
          <cell r="N2974" t="str">
            <v>2017</v>
          </cell>
          <cell r="P2974">
            <v>55555.583333333336</v>
          </cell>
        </row>
        <row r="2975">
          <cell r="A2975" t="str">
            <v>COX002</v>
          </cell>
          <cell r="N2975" t="str">
            <v>2017</v>
          </cell>
          <cell r="P2975">
            <v>55555.583333333336</v>
          </cell>
        </row>
        <row r="2976">
          <cell r="A2976" t="str">
            <v>COX002</v>
          </cell>
          <cell r="N2976" t="str">
            <v>2017</v>
          </cell>
          <cell r="P2976">
            <v>55555.583333333336</v>
          </cell>
        </row>
        <row r="2977">
          <cell r="A2977" t="str">
            <v>COX002</v>
          </cell>
          <cell r="N2977" t="str">
            <v>2017</v>
          </cell>
          <cell r="P2977">
            <v>55555.583333333336</v>
          </cell>
        </row>
        <row r="2978">
          <cell r="A2978" t="str">
            <v>COX002</v>
          </cell>
          <cell r="N2978" t="str">
            <v>2017</v>
          </cell>
          <cell r="P2978">
            <v>55555.583333333336</v>
          </cell>
        </row>
        <row r="2979">
          <cell r="A2979" t="str">
            <v>COX002</v>
          </cell>
          <cell r="N2979" t="str">
            <v>2017</v>
          </cell>
          <cell r="P2979">
            <v>55555.583333333336</v>
          </cell>
        </row>
        <row r="2980">
          <cell r="A2980" t="str">
            <v>COX002</v>
          </cell>
          <cell r="N2980" t="str">
            <v>2018</v>
          </cell>
          <cell r="P2980">
            <v>55555.5</v>
          </cell>
        </row>
        <row r="2981">
          <cell r="A2981" t="str">
            <v>COX002</v>
          </cell>
          <cell r="N2981" t="str">
            <v>2018</v>
          </cell>
          <cell r="P2981">
            <v>55555.5</v>
          </cell>
        </row>
        <row r="2982">
          <cell r="A2982" t="str">
            <v>COX002</v>
          </cell>
          <cell r="N2982" t="str">
            <v>2018</v>
          </cell>
          <cell r="P2982">
            <v>55555.5</v>
          </cell>
        </row>
        <row r="2983">
          <cell r="A2983" t="str">
            <v>COX002</v>
          </cell>
          <cell r="N2983" t="str">
            <v>2018</v>
          </cell>
          <cell r="P2983">
            <v>55555.5</v>
          </cell>
        </row>
        <row r="2984">
          <cell r="A2984" t="str">
            <v>COX002</v>
          </cell>
          <cell r="N2984" t="str">
            <v>2018</v>
          </cell>
          <cell r="P2984">
            <v>55555.5</v>
          </cell>
        </row>
        <row r="2985">
          <cell r="A2985" t="str">
            <v>COX002</v>
          </cell>
          <cell r="N2985" t="str">
            <v>2018</v>
          </cell>
          <cell r="P2985">
            <v>55555.5</v>
          </cell>
        </row>
        <row r="2986">
          <cell r="A2986" t="str">
            <v>COX002</v>
          </cell>
          <cell r="N2986" t="str">
            <v>2018</v>
          </cell>
          <cell r="P2986">
            <v>55555.5</v>
          </cell>
        </row>
        <row r="2987">
          <cell r="A2987" t="str">
            <v>COX002</v>
          </cell>
          <cell r="N2987" t="str">
            <v>2018</v>
          </cell>
          <cell r="P2987">
            <v>55555.5</v>
          </cell>
        </row>
        <row r="2988">
          <cell r="A2988" t="str">
            <v>COX002</v>
          </cell>
          <cell r="N2988" t="str">
            <v>2018</v>
          </cell>
          <cell r="P2988">
            <v>55555.5</v>
          </cell>
        </row>
        <row r="2989">
          <cell r="A2989" t="str">
            <v>COX002</v>
          </cell>
          <cell r="N2989" t="str">
            <v>2018</v>
          </cell>
          <cell r="P2989">
            <v>55555.5</v>
          </cell>
        </row>
        <row r="2990">
          <cell r="A2990" t="str">
            <v>COX002</v>
          </cell>
          <cell r="N2990" t="str">
            <v>2018</v>
          </cell>
          <cell r="P2990">
            <v>55555.5</v>
          </cell>
        </row>
        <row r="2991">
          <cell r="A2991" t="str">
            <v>COX002</v>
          </cell>
          <cell r="N2991" t="str">
            <v>2018</v>
          </cell>
          <cell r="P2991">
            <v>55555.5</v>
          </cell>
        </row>
        <row r="2992">
          <cell r="A2992" t="str">
            <v>COX004</v>
          </cell>
          <cell r="N2992" t="str">
            <v>2015</v>
          </cell>
          <cell r="P2992">
            <v>72279</v>
          </cell>
        </row>
        <row r="2993">
          <cell r="A2993" t="str">
            <v>COX004</v>
          </cell>
          <cell r="N2993" t="str">
            <v>2015</v>
          </cell>
          <cell r="P2993">
            <v>126489</v>
          </cell>
        </row>
        <row r="2994">
          <cell r="A2994" t="str">
            <v>COX004</v>
          </cell>
          <cell r="N2994" t="str">
            <v>2015</v>
          </cell>
          <cell r="P2994">
            <v>126489</v>
          </cell>
        </row>
        <row r="2995">
          <cell r="A2995" t="str">
            <v>COX004</v>
          </cell>
          <cell r="N2995" t="str">
            <v>2015</v>
          </cell>
          <cell r="P2995">
            <v>126489</v>
          </cell>
        </row>
        <row r="2996">
          <cell r="A2996" t="str">
            <v>COX004</v>
          </cell>
          <cell r="N2996" t="str">
            <v>2015</v>
          </cell>
          <cell r="P2996">
            <v>126489</v>
          </cell>
        </row>
        <row r="2997">
          <cell r="A2997" t="str">
            <v>COX004</v>
          </cell>
          <cell r="N2997" t="str">
            <v>2016</v>
          </cell>
          <cell r="P2997">
            <v>30116.333333333328</v>
          </cell>
        </row>
        <row r="2998">
          <cell r="A2998" t="str">
            <v>COX004</v>
          </cell>
          <cell r="N2998" t="str">
            <v>2016</v>
          </cell>
          <cell r="P2998">
            <v>30116.333333333328</v>
          </cell>
        </row>
        <row r="2999">
          <cell r="A2999" t="str">
            <v>COX004</v>
          </cell>
          <cell r="N2999" t="str">
            <v>2016</v>
          </cell>
          <cell r="P2999">
            <v>30116.333333333328</v>
          </cell>
        </row>
        <row r="3000">
          <cell r="A3000" t="str">
            <v>COX004</v>
          </cell>
          <cell r="N3000" t="str">
            <v>2016</v>
          </cell>
          <cell r="P3000">
            <v>30116.333333333328</v>
          </cell>
        </row>
        <row r="3001">
          <cell r="A3001" t="str">
            <v>COX004</v>
          </cell>
          <cell r="N3001" t="str">
            <v>2016</v>
          </cell>
          <cell r="P3001">
            <v>30116.333333333328</v>
          </cell>
        </row>
        <row r="3002">
          <cell r="A3002" t="str">
            <v>COX004</v>
          </cell>
          <cell r="N3002" t="str">
            <v>2016</v>
          </cell>
          <cell r="P3002">
            <v>30116.333333333328</v>
          </cell>
        </row>
        <row r="3003">
          <cell r="A3003" t="str">
            <v>COX004</v>
          </cell>
          <cell r="N3003" t="str">
            <v>2016</v>
          </cell>
          <cell r="P3003">
            <v>30116.333333333328</v>
          </cell>
        </row>
        <row r="3004">
          <cell r="A3004" t="str">
            <v>COX004</v>
          </cell>
          <cell r="N3004" t="str">
            <v>2016</v>
          </cell>
          <cell r="P3004">
            <v>30116.333333333328</v>
          </cell>
        </row>
        <row r="3005">
          <cell r="A3005" t="str">
            <v>COX004</v>
          </cell>
          <cell r="N3005" t="str">
            <v>2016</v>
          </cell>
          <cell r="P3005">
            <v>30116.333333333328</v>
          </cell>
        </row>
        <row r="3006">
          <cell r="A3006" t="str">
            <v>COX004</v>
          </cell>
          <cell r="N3006" t="str">
            <v>2016</v>
          </cell>
          <cell r="P3006">
            <v>30116.333333333328</v>
          </cell>
        </row>
        <row r="3007">
          <cell r="A3007" t="str">
            <v>COX004</v>
          </cell>
          <cell r="N3007" t="str">
            <v>2016</v>
          </cell>
          <cell r="P3007">
            <v>30116.333333333328</v>
          </cell>
        </row>
        <row r="3008">
          <cell r="A3008" t="str">
            <v>COX004</v>
          </cell>
          <cell r="N3008" t="str">
            <v>2016</v>
          </cell>
          <cell r="P3008">
            <v>30116.333333333328</v>
          </cell>
        </row>
        <row r="3009">
          <cell r="A3009" t="str">
            <v>COX004</v>
          </cell>
          <cell r="N3009" t="str">
            <v>2017</v>
          </cell>
          <cell r="P3009">
            <v>24093.083333333332</v>
          </cell>
        </row>
        <row r="3010">
          <cell r="A3010" t="str">
            <v>COX004</v>
          </cell>
          <cell r="N3010" t="str">
            <v>2017</v>
          </cell>
          <cell r="P3010">
            <v>24093.083333333332</v>
          </cell>
        </row>
        <row r="3011">
          <cell r="A3011" t="str">
            <v>COX004</v>
          </cell>
          <cell r="N3011" t="str">
            <v>2017</v>
          </cell>
          <cell r="P3011">
            <v>24093.083333333332</v>
          </cell>
        </row>
        <row r="3012">
          <cell r="A3012" t="str">
            <v>COX004</v>
          </cell>
          <cell r="N3012" t="str">
            <v>2017</v>
          </cell>
          <cell r="P3012">
            <v>24093.083333333332</v>
          </cell>
        </row>
        <row r="3013">
          <cell r="A3013" t="str">
            <v>COX004</v>
          </cell>
          <cell r="N3013" t="str">
            <v>2017</v>
          </cell>
          <cell r="P3013">
            <v>24093.083333333332</v>
          </cell>
        </row>
        <row r="3014">
          <cell r="A3014" t="str">
            <v>COX004</v>
          </cell>
          <cell r="N3014" t="str">
            <v>2017</v>
          </cell>
          <cell r="P3014">
            <v>24093.083333333332</v>
          </cell>
        </row>
        <row r="3015">
          <cell r="A3015" t="str">
            <v>COX004</v>
          </cell>
          <cell r="N3015" t="str">
            <v>2017</v>
          </cell>
          <cell r="P3015">
            <v>24093.083333333332</v>
          </cell>
        </row>
        <row r="3016">
          <cell r="A3016" t="str">
            <v>COX004</v>
          </cell>
          <cell r="N3016" t="str">
            <v>2017</v>
          </cell>
          <cell r="P3016">
            <v>24093.083333333332</v>
          </cell>
        </row>
        <row r="3017">
          <cell r="A3017" t="str">
            <v>COX004</v>
          </cell>
          <cell r="N3017" t="str">
            <v>2017</v>
          </cell>
          <cell r="P3017">
            <v>24093.083333333332</v>
          </cell>
        </row>
        <row r="3018">
          <cell r="A3018" t="str">
            <v>COX004</v>
          </cell>
          <cell r="N3018" t="str">
            <v>2017</v>
          </cell>
          <cell r="P3018">
            <v>24093.083333333332</v>
          </cell>
        </row>
        <row r="3019">
          <cell r="A3019" t="str">
            <v>COX004</v>
          </cell>
          <cell r="N3019" t="str">
            <v>2017</v>
          </cell>
          <cell r="P3019">
            <v>24093.083333333332</v>
          </cell>
        </row>
        <row r="3020">
          <cell r="A3020" t="str">
            <v>COX004</v>
          </cell>
          <cell r="N3020" t="str">
            <v>2017</v>
          </cell>
          <cell r="P3020">
            <v>24093.083333333332</v>
          </cell>
        </row>
        <row r="3021">
          <cell r="A3021" t="str">
            <v>COX004</v>
          </cell>
          <cell r="N3021" t="str">
            <v>2018</v>
          </cell>
          <cell r="P3021">
            <v>18069.75</v>
          </cell>
        </row>
        <row r="3022">
          <cell r="A3022" t="str">
            <v>COX004</v>
          </cell>
          <cell r="N3022" t="str">
            <v>2018</v>
          </cell>
          <cell r="P3022">
            <v>18069.75</v>
          </cell>
        </row>
        <row r="3023">
          <cell r="A3023" t="str">
            <v>COX004</v>
          </cell>
          <cell r="N3023" t="str">
            <v>2018</v>
          </cell>
          <cell r="P3023">
            <v>18069.75</v>
          </cell>
        </row>
        <row r="3024">
          <cell r="A3024" t="str">
            <v>COX004</v>
          </cell>
          <cell r="N3024" t="str">
            <v>2018</v>
          </cell>
          <cell r="P3024">
            <v>18069.75</v>
          </cell>
        </row>
        <row r="3025">
          <cell r="A3025" t="str">
            <v>COX004</v>
          </cell>
          <cell r="N3025" t="str">
            <v>2018</v>
          </cell>
          <cell r="P3025">
            <v>18069.75</v>
          </cell>
        </row>
        <row r="3026">
          <cell r="A3026" t="str">
            <v>COX004</v>
          </cell>
          <cell r="N3026" t="str">
            <v>2018</v>
          </cell>
          <cell r="P3026">
            <v>18069.75</v>
          </cell>
        </row>
        <row r="3027">
          <cell r="A3027" t="str">
            <v>COX004</v>
          </cell>
          <cell r="N3027" t="str">
            <v>2018</v>
          </cell>
          <cell r="P3027">
            <v>18069.75</v>
          </cell>
        </row>
        <row r="3028">
          <cell r="A3028" t="str">
            <v>COX004</v>
          </cell>
          <cell r="N3028" t="str">
            <v>2018</v>
          </cell>
          <cell r="P3028">
            <v>18069.75</v>
          </cell>
        </row>
        <row r="3029">
          <cell r="A3029" t="str">
            <v>COX004</v>
          </cell>
          <cell r="N3029" t="str">
            <v>2018</v>
          </cell>
          <cell r="P3029">
            <v>18069.75</v>
          </cell>
        </row>
        <row r="3030">
          <cell r="A3030" t="str">
            <v>COX004</v>
          </cell>
          <cell r="N3030" t="str">
            <v>2018</v>
          </cell>
          <cell r="P3030">
            <v>18069.75</v>
          </cell>
        </row>
        <row r="3031">
          <cell r="A3031" t="str">
            <v>COX004</v>
          </cell>
          <cell r="N3031" t="str">
            <v>2018</v>
          </cell>
          <cell r="P3031">
            <v>18069.75</v>
          </cell>
        </row>
        <row r="3032">
          <cell r="A3032" t="str">
            <v>COX004</v>
          </cell>
          <cell r="N3032" t="str">
            <v>2018</v>
          </cell>
          <cell r="P3032">
            <v>18069.75</v>
          </cell>
        </row>
        <row r="3033">
          <cell r="A3033" t="str">
            <v>COX005</v>
          </cell>
          <cell r="N3033" t="str">
            <v>2015</v>
          </cell>
          <cell r="P3033">
            <v>28000</v>
          </cell>
        </row>
        <row r="3034">
          <cell r="A3034" t="str">
            <v>COX005</v>
          </cell>
          <cell r="N3034" t="str">
            <v>2016</v>
          </cell>
          <cell r="P3034">
            <v>101848.33333333333</v>
          </cell>
        </row>
        <row r="3035">
          <cell r="A3035" t="str">
            <v>COX005</v>
          </cell>
          <cell r="N3035" t="str">
            <v>2016</v>
          </cell>
          <cell r="P3035">
            <v>101848.33333333333</v>
          </cell>
        </row>
        <row r="3036">
          <cell r="A3036" t="str">
            <v>COX005</v>
          </cell>
          <cell r="N3036" t="str">
            <v>2016</v>
          </cell>
          <cell r="P3036">
            <v>101848.33333333333</v>
          </cell>
        </row>
        <row r="3037">
          <cell r="A3037" t="str">
            <v>COX005</v>
          </cell>
          <cell r="N3037" t="str">
            <v>2016</v>
          </cell>
          <cell r="P3037">
            <v>101848.33333333333</v>
          </cell>
        </row>
        <row r="3038">
          <cell r="A3038" t="str">
            <v>COX005</v>
          </cell>
          <cell r="N3038" t="str">
            <v>2016</v>
          </cell>
          <cell r="P3038">
            <v>101848.33333333333</v>
          </cell>
        </row>
        <row r="3039">
          <cell r="A3039" t="str">
            <v>COX005</v>
          </cell>
          <cell r="N3039" t="str">
            <v>2016</v>
          </cell>
          <cell r="P3039">
            <v>101848.33333333333</v>
          </cell>
        </row>
        <row r="3040">
          <cell r="A3040" t="str">
            <v>COX005</v>
          </cell>
          <cell r="N3040" t="str">
            <v>2016</v>
          </cell>
          <cell r="P3040">
            <v>101848.33333333333</v>
          </cell>
        </row>
        <row r="3041">
          <cell r="A3041" t="str">
            <v>COX005</v>
          </cell>
          <cell r="N3041" t="str">
            <v>2016</v>
          </cell>
          <cell r="P3041">
            <v>101848.33333333333</v>
          </cell>
        </row>
        <row r="3042">
          <cell r="A3042" t="str">
            <v>COX005</v>
          </cell>
          <cell r="N3042" t="str">
            <v>2016</v>
          </cell>
          <cell r="P3042">
            <v>101848.33333333333</v>
          </cell>
        </row>
        <row r="3043">
          <cell r="A3043" t="str">
            <v>COX005</v>
          </cell>
          <cell r="N3043" t="str">
            <v>2016</v>
          </cell>
          <cell r="P3043">
            <v>101848.33333333333</v>
          </cell>
        </row>
        <row r="3044">
          <cell r="A3044" t="str">
            <v>COX005</v>
          </cell>
          <cell r="N3044" t="str">
            <v>2016</v>
          </cell>
          <cell r="P3044">
            <v>101848.33333333333</v>
          </cell>
        </row>
        <row r="3045">
          <cell r="A3045" t="str">
            <v>COX005</v>
          </cell>
          <cell r="N3045" t="str">
            <v>2016</v>
          </cell>
          <cell r="P3045">
            <v>101848.33333333333</v>
          </cell>
        </row>
        <row r="3046">
          <cell r="A3046" t="str">
            <v>COX005</v>
          </cell>
          <cell r="N3046" t="str">
            <v>2017</v>
          </cell>
          <cell r="P3046">
            <v>246102.41666666666</v>
          </cell>
        </row>
        <row r="3047">
          <cell r="A3047" t="str">
            <v>COX005</v>
          </cell>
          <cell r="N3047" t="str">
            <v>2017</v>
          </cell>
          <cell r="P3047">
            <v>246102.41666666666</v>
          </cell>
        </row>
        <row r="3048">
          <cell r="A3048" t="str">
            <v>COX005</v>
          </cell>
          <cell r="N3048" t="str">
            <v>2017</v>
          </cell>
          <cell r="P3048">
            <v>246102.41666666666</v>
          </cell>
        </row>
        <row r="3049">
          <cell r="A3049" t="str">
            <v>COX005</v>
          </cell>
          <cell r="N3049" t="str">
            <v>2017</v>
          </cell>
          <cell r="P3049">
            <v>246102.41666666666</v>
          </cell>
        </row>
        <row r="3050">
          <cell r="A3050" t="str">
            <v>COX005</v>
          </cell>
          <cell r="N3050" t="str">
            <v>2017</v>
          </cell>
          <cell r="P3050">
            <v>246102.41666666666</v>
          </cell>
        </row>
        <row r="3051">
          <cell r="A3051" t="str">
            <v>COX005</v>
          </cell>
          <cell r="N3051" t="str">
            <v>2017</v>
          </cell>
          <cell r="P3051">
            <v>246102.41666666666</v>
          </cell>
        </row>
        <row r="3052">
          <cell r="A3052" t="str">
            <v>COX005</v>
          </cell>
          <cell r="N3052" t="str">
            <v>2017</v>
          </cell>
          <cell r="P3052">
            <v>246102.41666666666</v>
          </cell>
        </row>
        <row r="3053">
          <cell r="A3053" t="str">
            <v>COX005</v>
          </cell>
          <cell r="N3053" t="str">
            <v>2017</v>
          </cell>
          <cell r="P3053">
            <v>246102.41666666666</v>
          </cell>
        </row>
        <row r="3054">
          <cell r="A3054" t="str">
            <v>COX005</v>
          </cell>
          <cell r="N3054" t="str">
            <v>2017</v>
          </cell>
          <cell r="P3054">
            <v>246102.41666666666</v>
          </cell>
        </row>
        <row r="3055">
          <cell r="A3055" t="str">
            <v>COX005</v>
          </cell>
          <cell r="N3055" t="str">
            <v>2017</v>
          </cell>
          <cell r="P3055">
            <v>246102.41666666666</v>
          </cell>
        </row>
        <row r="3056">
          <cell r="A3056" t="str">
            <v>COX005</v>
          </cell>
          <cell r="N3056" t="str">
            <v>2017</v>
          </cell>
          <cell r="P3056">
            <v>246102.41666666666</v>
          </cell>
        </row>
        <row r="3057">
          <cell r="A3057" t="str">
            <v>COX005</v>
          </cell>
          <cell r="N3057" t="str">
            <v>2017</v>
          </cell>
          <cell r="P3057">
            <v>246102.41666666666</v>
          </cell>
        </row>
        <row r="3058">
          <cell r="A3058" t="str">
            <v>COX005</v>
          </cell>
          <cell r="N3058" t="str">
            <v>2018</v>
          </cell>
          <cell r="P3058">
            <v>174401.75</v>
          </cell>
        </row>
        <row r="3059">
          <cell r="A3059" t="str">
            <v>COX005</v>
          </cell>
          <cell r="N3059" t="str">
            <v>2018</v>
          </cell>
          <cell r="P3059">
            <v>174401.75</v>
          </cell>
        </row>
        <row r="3060">
          <cell r="A3060" t="str">
            <v>COX005</v>
          </cell>
          <cell r="N3060" t="str">
            <v>2018</v>
          </cell>
          <cell r="P3060">
            <v>174401.75</v>
          </cell>
        </row>
        <row r="3061">
          <cell r="A3061" t="str">
            <v>COX005</v>
          </cell>
          <cell r="N3061" t="str">
            <v>2018</v>
          </cell>
          <cell r="P3061">
            <v>174401.75</v>
          </cell>
        </row>
        <row r="3062">
          <cell r="A3062" t="str">
            <v>COX005</v>
          </cell>
          <cell r="N3062" t="str">
            <v>2018</v>
          </cell>
          <cell r="P3062">
            <v>174401.75</v>
          </cell>
        </row>
        <row r="3063">
          <cell r="A3063" t="str">
            <v>COX005</v>
          </cell>
          <cell r="N3063" t="str">
            <v>2018</v>
          </cell>
          <cell r="P3063">
            <v>174401.75</v>
          </cell>
        </row>
        <row r="3064">
          <cell r="A3064" t="str">
            <v>COX005</v>
          </cell>
          <cell r="N3064" t="str">
            <v>2018</v>
          </cell>
          <cell r="P3064">
            <v>174401.75</v>
          </cell>
        </row>
        <row r="3065">
          <cell r="A3065" t="str">
            <v>COX005</v>
          </cell>
          <cell r="N3065" t="str">
            <v>2018</v>
          </cell>
          <cell r="P3065">
            <v>174401.75</v>
          </cell>
        </row>
        <row r="3066">
          <cell r="A3066" t="str">
            <v>COX005</v>
          </cell>
          <cell r="N3066" t="str">
            <v>2018</v>
          </cell>
          <cell r="P3066">
            <v>174401.75</v>
          </cell>
        </row>
        <row r="3067">
          <cell r="A3067" t="str">
            <v>COX005</v>
          </cell>
          <cell r="N3067" t="str">
            <v>2018</v>
          </cell>
          <cell r="P3067">
            <v>174401.75</v>
          </cell>
        </row>
        <row r="3068">
          <cell r="A3068" t="str">
            <v>COX005</v>
          </cell>
          <cell r="N3068" t="str">
            <v>2018</v>
          </cell>
          <cell r="P3068">
            <v>174401.75</v>
          </cell>
        </row>
        <row r="3069">
          <cell r="A3069" t="str">
            <v>COX005</v>
          </cell>
          <cell r="N3069" t="str">
            <v>2018</v>
          </cell>
          <cell r="P3069">
            <v>174401.75</v>
          </cell>
        </row>
        <row r="3070">
          <cell r="A3070" t="str">
            <v>CTFO11</v>
          </cell>
          <cell r="N3070" t="str">
            <v>2017</v>
          </cell>
          <cell r="P3070">
            <v>-4485652.25</v>
          </cell>
        </row>
        <row r="3071">
          <cell r="A3071" t="str">
            <v>CTFO11</v>
          </cell>
          <cell r="N3071" t="str">
            <v>2017</v>
          </cell>
          <cell r="P3071">
            <v>-4485652.25</v>
          </cell>
        </row>
        <row r="3072">
          <cell r="A3072" t="str">
            <v>CTFO11</v>
          </cell>
          <cell r="N3072" t="str">
            <v>2017</v>
          </cell>
          <cell r="P3072">
            <v>-4485652.25</v>
          </cell>
        </row>
        <row r="3073">
          <cell r="A3073" t="str">
            <v>CTFO11</v>
          </cell>
          <cell r="N3073" t="str">
            <v>2017</v>
          </cell>
          <cell r="P3073">
            <v>-4485652.25</v>
          </cell>
        </row>
        <row r="3074">
          <cell r="A3074" t="str">
            <v>CTFO11</v>
          </cell>
          <cell r="N3074" t="str">
            <v>2017</v>
          </cell>
          <cell r="P3074">
            <v>-4485652.25</v>
          </cell>
        </row>
        <row r="3075">
          <cell r="A3075" t="str">
            <v>CTFO11</v>
          </cell>
          <cell r="N3075" t="str">
            <v>2017</v>
          </cell>
          <cell r="P3075">
            <v>-4485652.25</v>
          </cell>
        </row>
        <row r="3076">
          <cell r="A3076" t="str">
            <v>CTFO11</v>
          </cell>
          <cell r="N3076" t="str">
            <v>2017</v>
          </cell>
          <cell r="P3076">
            <v>-4485652.25</v>
          </cell>
        </row>
        <row r="3077">
          <cell r="A3077" t="str">
            <v>CTFO11</v>
          </cell>
          <cell r="N3077" t="str">
            <v>2017</v>
          </cell>
          <cell r="P3077">
            <v>-4485652.25</v>
          </cell>
        </row>
        <row r="3078">
          <cell r="A3078" t="str">
            <v>CTFO11</v>
          </cell>
          <cell r="N3078" t="str">
            <v>2017</v>
          </cell>
          <cell r="P3078">
            <v>-4485652.25</v>
          </cell>
        </row>
        <row r="3079">
          <cell r="A3079" t="str">
            <v>CTFO11</v>
          </cell>
          <cell r="N3079" t="str">
            <v>2017</v>
          </cell>
          <cell r="P3079">
            <v>-4485652.25</v>
          </cell>
        </row>
        <row r="3080">
          <cell r="A3080" t="str">
            <v>CTFO11</v>
          </cell>
          <cell r="N3080" t="str">
            <v>2017</v>
          </cell>
          <cell r="P3080">
            <v>-4485652.25</v>
          </cell>
        </row>
        <row r="3081">
          <cell r="A3081" t="str">
            <v>CTFO11</v>
          </cell>
          <cell r="N3081" t="str">
            <v>2017</v>
          </cell>
          <cell r="P3081">
            <v>-4485652.25</v>
          </cell>
        </row>
        <row r="3082">
          <cell r="A3082" t="str">
            <v>CTFO11</v>
          </cell>
          <cell r="N3082" t="str">
            <v>2018</v>
          </cell>
          <cell r="P3082">
            <v>-4485652.25</v>
          </cell>
        </row>
        <row r="3083">
          <cell r="A3083" t="str">
            <v>CTFO11</v>
          </cell>
          <cell r="N3083" t="str">
            <v>2018</v>
          </cell>
          <cell r="P3083">
            <v>-4485652.25</v>
          </cell>
        </row>
        <row r="3084">
          <cell r="A3084" t="str">
            <v>CTFO11</v>
          </cell>
          <cell r="N3084" t="str">
            <v>2018</v>
          </cell>
          <cell r="P3084">
            <v>-4485652.25</v>
          </cell>
        </row>
        <row r="3085">
          <cell r="A3085" t="str">
            <v>CTFO11</v>
          </cell>
          <cell r="N3085" t="str">
            <v>2018</v>
          </cell>
          <cell r="P3085">
            <v>-4485652.25</v>
          </cell>
        </row>
        <row r="3086">
          <cell r="A3086" t="str">
            <v>CTFO11</v>
          </cell>
          <cell r="N3086" t="str">
            <v>2018</v>
          </cell>
          <cell r="P3086">
            <v>-4485652.25</v>
          </cell>
        </row>
        <row r="3087">
          <cell r="A3087" t="str">
            <v>CTFO11</v>
          </cell>
          <cell r="N3087" t="str">
            <v>2018</v>
          </cell>
          <cell r="P3087">
            <v>-4485652.25</v>
          </cell>
        </row>
        <row r="3088">
          <cell r="A3088" t="str">
            <v>CTFO11</v>
          </cell>
          <cell r="N3088" t="str">
            <v>2018</v>
          </cell>
          <cell r="P3088">
            <v>-4485652.25</v>
          </cell>
        </row>
        <row r="3089">
          <cell r="A3089" t="str">
            <v>CTFO11</v>
          </cell>
          <cell r="N3089" t="str">
            <v>2018</v>
          </cell>
          <cell r="P3089">
            <v>-4485652.25</v>
          </cell>
        </row>
        <row r="3090">
          <cell r="A3090" t="str">
            <v>CTFO11</v>
          </cell>
          <cell r="N3090" t="str">
            <v>2018</v>
          </cell>
          <cell r="P3090">
            <v>-4485652.25</v>
          </cell>
        </row>
        <row r="3091">
          <cell r="A3091" t="str">
            <v>CTFO11</v>
          </cell>
          <cell r="N3091" t="str">
            <v>2018</v>
          </cell>
          <cell r="P3091">
            <v>-4485652.25</v>
          </cell>
        </row>
        <row r="3092">
          <cell r="A3092" t="str">
            <v>CTFO11</v>
          </cell>
          <cell r="N3092" t="str">
            <v>2018</v>
          </cell>
          <cell r="P3092">
            <v>-4485652.25</v>
          </cell>
        </row>
        <row r="3093">
          <cell r="A3093" t="str">
            <v>CTFO11</v>
          </cell>
          <cell r="N3093" t="str">
            <v>2018</v>
          </cell>
          <cell r="P3093">
            <v>-4485652.25</v>
          </cell>
        </row>
      </sheetData>
      <sheetData sheetId="9">
        <row r="1">
          <cell r="J1" t="str">
            <v>Category</v>
          </cell>
          <cell r="K1" t="str">
            <v>Date</v>
          </cell>
          <cell r="R1" t="str">
            <v>EAC</v>
          </cell>
          <cell r="S1" t="str">
            <v>EWO</v>
          </cell>
        </row>
        <row r="2">
          <cell r="J2" t="str">
            <v>LABOR</v>
          </cell>
          <cell r="K2">
            <v>42005</v>
          </cell>
          <cell r="R2">
            <v>13793.538461538463</v>
          </cell>
          <cell r="S2" t="str">
            <v>C09706</v>
          </cell>
        </row>
        <row r="3">
          <cell r="J3" t="str">
            <v>LABOR</v>
          </cell>
          <cell r="K3">
            <v>42036</v>
          </cell>
          <cell r="R3">
            <v>14207.344615384616</v>
          </cell>
          <cell r="S3" t="str">
            <v>C09706</v>
          </cell>
        </row>
        <row r="4">
          <cell r="J4" t="str">
            <v>LABOR</v>
          </cell>
          <cell r="K4">
            <v>42064</v>
          </cell>
          <cell r="R4">
            <v>14207.344615384616</v>
          </cell>
          <cell r="S4" t="str">
            <v>C09706</v>
          </cell>
        </row>
        <row r="5">
          <cell r="J5" t="str">
            <v>LABOR</v>
          </cell>
          <cell r="K5">
            <v>42095</v>
          </cell>
          <cell r="R5">
            <v>14207.344615384616</v>
          </cell>
          <cell r="S5" t="str">
            <v>C09706</v>
          </cell>
        </row>
        <row r="6">
          <cell r="J6" t="str">
            <v>LABOR</v>
          </cell>
          <cell r="K6">
            <v>42125</v>
          </cell>
          <cell r="R6">
            <v>14207.344615384616</v>
          </cell>
          <cell r="S6" t="str">
            <v>C09706</v>
          </cell>
        </row>
        <row r="7">
          <cell r="J7" t="str">
            <v>LABOR</v>
          </cell>
          <cell r="K7">
            <v>42156</v>
          </cell>
          <cell r="R7">
            <v>21311.016923076924</v>
          </cell>
          <cell r="S7" t="str">
            <v>C09706</v>
          </cell>
        </row>
        <row r="8">
          <cell r="J8" t="str">
            <v>LABOR</v>
          </cell>
          <cell r="K8">
            <v>42186</v>
          </cell>
          <cell r="R8">
            <v>14207.344615384616</v>
          </cell>
          <cell r="S8" t="str">
            <v>C09706</v>
          </cell>
        </row>
        <row r="9">
          <cell r="J9" t="str">
            <v>LABOR</v>
          </cell>
          <cell r="K9">
            <v>42217</v>
          </cell>
          <cell r="R9">
            <v>14207.344615384616</v>
          </cell>
          <cell r="S9" t="str">
            <v>C09706</v>
          </cell>
        </row>
        <row r="10">
          <cell r="J10" t="str">
            <v>LABOR</v>
          </cell>
          <cell r="K10">
            <v>42248</v>
          </cell>
          <cell r="R10">
            <v>14207.344615384616</v>
          </cell>
          <cell r="S10" t="str">
            <v>C09706</v>
          </cell>
        </row>
        <row r="11">
          <cell r="J11" t="str">
            <v>LABOR</v>
          </cell>
          <cell r="K11">
            <v>42278</v>
          </cell>
          <cell r="R11">
            <v>14207.344615384616</v>
          </cell>
          <cell r="S11" t="str">
            <v>C09706</v>
          </cell>
        </row>
        <row r="12">
          <cell r="J12" t="str">
            <v>LABOR</v>
          </cell>
          <cell r="K12">
            <v>42309</v>
          </cell>
          <cell r="R12">
            <v>21311.016923076924</v>
          </cell>
          <cell r="S12" t="str">
            <v>C09706</v>
          </cell>
        </row>
        <row r="13">
          <cell r="J13" t="str">
            <v>LABOR</v>
          </cell>
          <cell r="K13">
            <v>42339</v>
          </cell>
          <cell r="R13">
            <v>14207.344615384616</v>
          </cell>
          <cell r="S13" t="str">
            <v>C09706</v>
          </cell>
        </row>
        <row r="14">
          <cell r="J14" t="str">
            <v>LABOR</v>
          </cell>
          <cell r="K14">
            <v>42370</v>
          </cell>
          <cell r="R14">
            <v>14207.344615384616</v>
          </cell>
          <cell r="S14" t="str">
            <v>C09706</v>
          </cell>
        </row>
        <row r="15">
          <cell r="J15" t="str">
            <v>LABOR</v>
          </cell>
          <cell r="K15">
            <v>42401</v>
          </cell>
          <cell r="R15">
            <v>14633.564953846155</v>
          </cell>
          <cell r="S15" t="str">
            <v>C09706</v>
          </cell>
        </row>
        <row r="16">
          <cell r="J16" t="str">
            <v>LABOR</v>
          </cell>
          <cell r="K16">
            <v>42430</v>
          </cell>
          <cell r="R16">
            <v>14633.564953846155</v>
          </cell>
          <cell r="S16" t="str">
            <v>C09706</v>
          </cell>
        </row>
        <row r="17">
          <cell r="J17" t="str">
            <v>LABOR</v>
          </cell>
          <cell r="K17">
            <v>42461</v>
          </cell>
          <cell r="R17">
            <v>14633.564953846155</v>
          </cell>
          <cell r="S17" t="str">
            <v>C09706</v>
          </cell>
        </row>
        <row r="18">
          <cell r="J18" t="str">
            <v>LABOR</v>
          </cell>
          <cell r="K18">
            <v>42491</v>
          </cell>
          <cell r="R18">
            <v>14633.564953846155</v>
          </cell>
          <cell r="S18" t="str">
            <v>C09706</v>
          </cell>
        </row>
        <row r="19">
          <cell r="J19" t="str">
            <v>LABOR</v>
          </cell>
          <cell r="K19">
            <v>42522</v>
          </cell>
          <cell r="R19">
            <v>21950.347430769234</v>
          </cell>
          <cell r="S19" t="str">
            <v>C09706</v>
          </cell>
        </row>
        <row r="20">
          <cell r="J20" t="str">
            <v>LABOR</v>
          </cell>
          <cell r="K20">
            <v>42552</v>
          </cell>
          <cell r="R20">
            <v>14633.564953846155</v>
          </cell>
          <cell r="S20" t="str">
            <v>C09706</v>
          </cell>
        </row>
        <row r="21">
          <cell r="J21" t="str">
            <v>LABOR</v>
          </cell>
          <cell r="K21">
            <v>42583</v>
          </cell>
          <cell r="R21">
            <v>14633.564953846155</v>
          </cell>
          <cell r="S21" t="str">
            <v>C09706</v>
          </cell>
        </row>
        <row r="22">
          <cell r="J22" t="str">
            <v>LABOR</v>
          </cell>
          <cell r="K22">
            <v>42614</v>
          </cell>
          <cell r="R22">
            <v>14633.564953846155</v>
          </cell>
          <cell r="S22" t="str">
            <v>C09706</v>
          </cell>
        </row>
        <row r="23">
          <cell r="J23" t="str">
            <v>LABOR</v>
          </cell>
          <cell r="K23">
            <v>42644</v>
          </cell>
          <cell r="R23">
            <v>14633.564953846155</v>
          </cell>
          <cell r="S23" t="str">
            <v>C09706</v>
          </cell>
        </row>
        <row r="24">
          <cell r="J24" t="str">
            <v>LABOR</v>
          </cell>
          <cell r="K24">
            <v>42675</v>
          </cell>
          <cell r="R24">
            <v>21950.347430769234</v>
          </cell>
          <cell r="S24" t="str">
            <v>C09706</v>
          </cell>
        </row>
        <row r="25">
          <cell r="J25" t="str">
            <v>LABOR</v>
          </cell>
          <cell r="K25">
            <v>42705</v>
          </cell>
          <cell r="R25">
            <v>14633.564953846155</v>
          </cell>
          <cell r="S25" t="str">
            <v>C09706</v>
          </cell>
        </row>
        <row r="26">
          <cell r="J26" t="str">
            <v>LABOR</v>
          </cell>
          <cell r="K26">
            <v>42736</v>
          </cell>
          <cell r="R26">
            <v>14633.564953846155</v>
          </cell>
          <cell r="S26" t="str">
            <v>C09706</v>
          </cell>
        </row>
        <row r="27">
          <cell r="J27" t="str">
            <v>LABOR</v>
          </cell>
          <cell r="K27">
            <v>42767</v>
          </cell>
          <cell r="R27">
            <v>15072.571902461541</v>
          </cell>
          <cell r="S27" t="str">
            <v>C09706</v>
          </cell>
        </row>
        <row r="28">
          <cell r="J28" t="str">
            <v>LABOR</v>
          </cell>
          <cell r="K28">
            <v>42795</v>
          </cell>
          <cell r="R28">
            <v>15072.571902461541</v>
          </cell>
          <cell r="S28" t="str">
            <v>C09706</v>
          </cell>
        </row>
        <row r="29">
          <cell r="J29" t="str">
            <v>LABOR</v>
          </cell>
          <cell r="K29">
            <v>42826</v>
          </cell>
          <cell r="R29">
            <v>15072.571902461541</v>
          </cell>
          <cell r="S29" t="str">
            <v>C09706</v>
          </cell>
        </row>
        <row r="30">
          <cell r="J30" t="str">
            <v>LABOR</v>
          </cell>
          <cell r="K30">
            <v>42856</v>
          </cell>
          <cell r="R30">
            <v>15072.571902461541</v>
          </cell>
          <cell r="S30" t="str">
            <v>C09706</v>
          </cell>
        </row>
        <row r="31">
          <cell r="J31" t="str">
            <v>LABOR</v>
          </cell>
          <cell r="K31">
            <v>42887</v>
          </cell>
          <cell r="R31">
            <v>22608.857853692312</v>
          </cell>
          <cell r="S31" t="str">
            <v>C09706</v>
          </cell>
        </row>
        <row r="32">
          <cell r="J32" t="str">
            <v>LABOR</v>
          </cell>
          <cell r="K32">
            <v>42917</v>
          </cell>
          <cell r="R32">
            <v>15072.571902461541</v>
          </cell>
          <cell r="S32" t="str">
            <v>C09706</v>
          </cell>
        </row>
        <row r="33">
          <cell r="J33" t="str">
            <v>LABOR</v>
          </cell>
          <cell r="K33">
            <v>42948</v>
          </cell>
          <cell r="R33">
            <v>15072.571902461541</v>
          </cell>
          <cell r="S33" t="str">
            <v>C09706</v>
          </cell>
        </row>
        <row r="34">
          <cell r="J34" t="str">
            <v>LABOR</v>
          </cell>
          <cell r="K34">
            <v>42979</v>
          </cell>
          <cell r="R34">
            <v>15072.571902461541</v>
          </cell>
          <cell r="S34" t="str">
            <v>C09706</v>
          </cell>
        </row>
        <row r="35">
          <cell r="J35" t="str">
            <v>MEALS &amp; TRAVEL</v>
          </cell>
          <cell r="K35">
            <v>41791</v>
          </cell>
          <cell r="R35">
            <v>-45.01</v>
          </cell>
          <cell r="S35" t="str">
            <v>C09706</v>
          </cell>
        </row>
        <row r="36">
          <cell r="J36" t="str">
            <v>MEALS &amp; TRAVEL</v>
          </cell>
          <cell r="K36">
            <v>42005</v>
          </cell>
          <cell r="R36">
            <v>3482.0336308488008</v>
          </cell>
          <cell r="S36" t="str">
            <v>C09706</v>
          </cell>
        </row>
        <row r="37">
          <cell r="J37" t="str">
            <v>MEALS &amp; TRAVEL</v>
          </cell>
          <cell r="K37">
            <v>42036</v>
          </cell>
          <cell r="R37">
            <v>3482.0336308488008</v>
          </cell>
          <cell r="S37" t="str">
            <v>C09706</v>
          </cell>
        </row>
        <row r="38">
          <cell r="J38" t="str">
            <v>MEALS &amp; TRAVEL</v>
          </cell>
          <cell r="K38">
            <v>42064</v>
          </cell>
          <cell r="R38">
            <v>3482.0336308488008</v>
          </cell>
          <cell r="S38" t="str">
            <v>C09706</v>
          </cell>
        </row>
        <row r="39">
          <cell r="J39" t="str">
            <v>MEALS &amp; TRAVEL</v>
          </cell>
          <cell r="K39">
            <v>42095</v>
          </cell>
          <cell r="R39">
            <v>3482.0336308488008</v>
          </cell>
          <cell r="S39" t="str">
            <v>C09706</v>
          </cell>
        </row>
        <row r="40">
          <cell r="J40" t="str">
            <v>MEALS &amp; TRAVEL</v>
          </cell>
          <cell r="K40">
            <v>42125</v>
          </cell>
          <cell r="R40">
            <v>3482.0336308488008</v>
          </cell>
          <cell r="S40" t="str">
            <v>C09706</v>
          </cell>
        </row>
        <row r="41">
          <cell r="J41" t="str">
            <v>MEALS &amp; TRAVEL</v>
          </cell>
          <cell r="K41">
            <v>42156</v>
          </cell>
          <cell r="R41">
            <v>3482.0336308488008</v>
          </cell>
          <cell r="S41" t="str">
            <v>C09706</v>
          </cell>
        </row>
        <row r="42">
          <cell r="J42" t="str">
            <v>MEALS &amp; TRAVEL</v>
          </cell>
          <cell r="K42">
            <v>42186</v>
          </cell>
          <cell r="R42">
            <v>3482.0336308488008</v>
          </cell>
          <cell r="S42" t="str">
            <v>C09706</v>
          </cell>
        </row>
        <row r="43">
          <cell r="J43" t="str">
            <v>MEALS &amp; TRAVEL</v>
          </cell>
          <cell r="K43">
            <v>42217</v>
          </cell>
          <cell r="R43">
            <v>3482.0336308488008</v>
          </cell>
          <cell r="S43" t="str">
            <v>C09706</v>
          </cell>
        </row>
        <row r="44">
          <cell r="J44" t="str">
            <v>MEALS &amp; TRAVEL</v>
          </cell>
          <cell r="K44">
            <v>42248</v>
          </cell>
          <cell r="R44">
            <v>3482.0336308488008</v>
          </cell>
          <cell r="S44" t="str">
            <v>C09706</v>
          </cell>
        </row>
        <row r="45">
          <cell r="J45" t="str">
            <v>MEALS &amp; TRAVEL</v>
          </cell>
          <cell r="K45">
            <v>42278</v>
          </cell>
          <cell r="R45">
            <v>3482.0336308488008</v>
          </cell>
          <cell r="S45" t="str">
            <v>C09706</v>
          </cell>
        </row>
        <row r="46">
          <cell r="J46" t="str">
            <v>MEALS &amp; TRAVEL</v>
          </cell>
          <cell r="K46">
            <v>42309</v>
          </cell>
          <cell r="R46">
            <v>3482.0336308488008</v>
          </cell>
          <cell r="S46" t="str">
            <v>C09706</v>
          </cell>
        </row>
        <row r="47">
          <cell r="J47" t="str">
            <v>MEALS &amp; TRAVEL</v>
          </cell>
          <cell r="K47">
            <v>42339</v>
          </cell>
          <cell r="R47">
            <v>3482.0336308488008</v>
          </cell>
          <cell r="S47" t="str">
            <v>C09706</v>
          </cell>
        </row>
        <row r="48">
          <cell r="J48" t="str">
            <v>MEALS &amp; TRAVEL</v>
          </cell>
          <cell r="K48">
            <v>42370</v>
          </cell>
          <cell r="R48">
            <v>3557.4777044573052</v>
          </cell>
          <cell r="S48" t="str">
            <v>C09706</v>
          </cell>
        </row>
        <row r="49">
          <cell r="J49" t="str">
            <v>MEALS &amp; TRAVEL</v>
          </cell>
          <cell r="K49">
            <v>42401</v>
          </cell>
          <cell r="R49">
            <v>3557.4777044573052</v>
          </cell>
          <cell r="S49" t="str">
            <v>C09706</v>
          </cell>
        </row>
        <row r="50">
          <cell r="J50" t="str">
            <v>MEALS &amp; TRAVEL</v>
          </cell>
          <cell r="K50">
            <v>42430</v>
          </cell>
          <cell r="R50">
            <v>3557.4777044573052</v>
          </cell>
          <cell r="S50" t="str">
            <v>C09706</v>
          </cell>
        </row>
        <row r="51">
          <cell r="J51" t="str">
            <v>MEALS &amp; TRAVEL</v>
          </cell>
          <cell r="K51">
            <v>42461</v>
          </cell>
          <cell r="R51">
            <v>3557.4777044573052</v>
          </cell>
          <cell r="S51" t="str">
            <v>C09706</v>
          </cell>
        </row>
        <row r="52">
          <cell r="J52" t="str">
            <v>MEALS &amp; TRAVEL</v>
          </cell>
          <cell r="K52">
            <v>42491</v>
          </cell>
          <cell r="R52">
            <v>3557.4777044573052</v>
          </cell>
          <cell r="S52" t="str">
            <v>C09706</v>
          </cell>
        </row>
        <row r="53">
          <cell r="J53" t="str">
            <v>MEALS &amp; TRAVEL</v>
          </cell>
          <cell r="K53">
            <v>42522</v>
          </cell>
          <cell r="R53">
            <v>3557.4777044573052</v>
          </cell>
          <cell r="S53" t="str">
            <v>C09706</v>
          </cell>
        </row>
        <row r="54">
          <cell r="J54" t="str">
            <v>MEALS &amp; TRAVEL</v>
          </cell>
          <cell r="K54">
            <v>42552</v>
          </cell>
          <cell r="R54">
            <v>3557.4777044573052</v>
          </cell>
          <cell r="S54" t="str">
            <v>C09706</v>
          </cell>
        </row>
        <row r="55">
          <cell r="J55" t="str">
            <v>MEALS &amp; TRAVEL</v>
          </cell>
          <cell r="K55">
            <v>42583</v>
          </cell>
          <cell r="R55">
            <v>3557.4777044573052</v>
          </cell>
          <cell r="S55" t="str">
            <v>C09706</v>
          </cell>
        </row>
        <row r="56">
          <cell r="J56" t="str">
            <v>MEALS &amp; TRAVEL</v>
          </cell>
          <cell r="K56">
            <v>42614</v>
          </cell>
          <cell r="R56">
            <v>3557.4777044573052</v>
          </cell>
          <cell r="S56" t="str">
            <v>C09706</v>
          </cell>
        </row>
        <row r="57">
          <cell r="J57" t="str">
            <v>MEALS &amp; TRAVEL</v>
          </cell>
          <cell r="K57">
            <v>42644</v>
          </cell>
          <cell r="R57">
            <v>3557.4777044573052</v>
          </cell>
          <cell r="S57" t="str">
            <v>C09706</v>
          </cell>
        </row>
        <row r="58">
          <cell r="J58" t="str">
            <v>MEALS &amp; TRAVEL</v>
          </cell>
          <cell r="K58">
            <v>42675</v>
          </cell>
          <cell r="R58">
            <v>3557.4777044573052</v>
          </cell>
          <cell r="S58" t="str">
            <v>C09706</v>
          </cell>
        </row>
        <row r="59">
          <cell r="J59" t="str">
            <v>MEALS &amp; TRAVEL</v>
          </cell>
          <cell r="K59">
            <v>42705</v>
          </cell>
          <cell r="R59">
            <v>3557.4777044573052</v>
          </cell>
          <cell r="S59" t="str">
            <v>C09706</v>
          </cell>
        </row>
        <row r="60">
          <cell r="J60" t="str">
            <v>MEALS &amp; TRAVEL</v>
          </cell>
          <cell r="K60">
            <v>42736</v>
          </cell>
          <cell r="R60">
            <v>3634.5563999121391</v>
          </cell>
          <cell r="S60" t="str">
            <v>C09706</v>
          </cell>
        </row>
        <row r="61">
          <cell r="J61" t="str">
            <v>MEALS &amp; TRAVEL</v>
          </cell>
          <cell r="K61">
            <v>42767</v>
          </cell>
          <cell r="R61">
            <v>3634.5563999121391</v>
          </cell>
          <cell r="S61" t="str">
            <v>C09706</v>
          </cell>
        </row>
        <row r="62">
          <cell r="J62" t="str">
            <v>MEALS &amp; TRAVEL</v>
          </cell>
          <cell r="K62">
            <v>42795</v>
          </cell>
          <cell r="R62">
            <v>3634.5563999121391</v>
          </cell>
          <cell r="S62" t="str">
            <v>C09706</v>
          </cell>
        </row>
        <row r="63">
          <cell r="J63" t="str">
            <v>MEALS &amp; TRAVEL</v>
          </cell>
          <cell r="K63">
            <v>42826</v>
          </cell>
          <cell r="R63">
            <v>3634.5563999121391</v>
          </cell>
          <cell r="S63" t="str">
            <v>C09706</v>
          </cell>
        </row>
        <row r="64">
          <cell r="J64" t="str">
            <v>MEALS &amp; TRAVEL</v>
          </cell>
          <cell r="K64">
            <v>42856</v>
          </cell>
          <cell r="R64">
            <v>3634.5563999121391</v>
          </cell>
          <cell r="S64" t="str">
            <v>C09706</v>
          </cell>
        </row>
        <row r="65">
          <cell r="J65" t="str">
            <v>MEALS &amp; TRAVEL</v>
          </cell>
          <cell r="K65">
            <v>42887</v>
          </cell>
          <cell r="R65">
            <v>3634.5563999121391</v>
          </cell>
          <cell r="S65" t="str">
            <v>C09706</v>
          </cell>
        </row>
        <row r="66">
          <cell r="J66" t="str">
            <v>MEALS &amp; TRAVEL</v>
          </cell>
          <cell r="K66">
            <v>42917</v>
          </cell>
          <cell r="R66">
            <v>3634.5563999121391</v>
          </cell>
          <cell r="S66" t="str">
            <v>C09706</v>
          </cell>
        </row>
        <row r="67">
          <cell r="J67" t="str">
            <v>MEALS &amp; TRAVEL</v>
          </cell>
          <cell r="K67">
            <v>42948</v>
          </cell>
          <cell r="R67">
            <v>3634.5563999121391</v>
          </cell>
          <cell r="S67" t="str">
            <v>C09706</v>
          </cell>
        </row>
        <row r="68">
          <cell r="J68" t="str">
            <v>MEALS &amp; TRAVEL</v>
          </cell>
          <cell r="K68">
            <v>42979</v>
          </cell>
          <cell r="R68">
            <v>3634.5563999121391</v>
          </cell>
          <cell r="S68" t="str">
            <v>C09706</v>
          </cell>
        </row>
        <row r="69">
          <cell r="J69" t="str">
            <v>MEALS &amp; TRAVEL</v>
          </cell>
          <cell r="K69">
            <v>43009</v>
          </cell>
          <cell r="R69">
            <v>3634.5563999121391</v>
          </cell>
          <cell r="S69" t="str">
            <v>C09706</v>
          </cell>
        </row>
        <row r="70">
          <cell r="J70" t="str">
            <v>MEALS &amp; TRAVEL</v>
          </cell>
          <cell r="K70">
            <v>43040</v>
          </cell>
          <cell r="R70">
            <v>3634.5563999121391</v>
          </cell>
          <cell r="S70" t="str">
            <v>C09706</v>
          </cell>
        </row>
        <row r="71">
          <cell r="J71" t="str">
            <v>MEALS &amp; TRAVEL</v>
          </cell>
          <cell r="K71">
            <v>43070</v>
          </cell>
          <cell r="R71">
            <v>3634.5563999121391</v>
          </cell>
          <cell r="S71" t="str">
            <v>C09706</v>
          </cell>
        </row>
        <row r="72">
          <cell r="J72" t="str">
            <v>MISCELLANEOUS</v>
          </cell>
          <cell r="K72">
            <v>42644</v>
          </cell>
          <cell r="R72">
            <v>200</v>
          </cell>
          <cell r="S72" t="str">
            <v>C09706</v>
          </cell>
        </row>
        <row r="73">
          <cell r="J73" t="str">
            <v>MISCELLANEOUS</v>
          </cell>
          <cell r="K73">
            <v>42795</v>
          </cell>
          <cell r="R73">
            <v>236.44000000000233</v>
          </cell>
          <cell r="S73" t="str">
            <v>C09706</v>
          </cell>
        </row>
        <row r="74">
          <cell r="J74" t="str">
            <v>OFFICE EXPENSE</v>
          </cell>
          <cell r="K74">
            <v>41671</v>
          </cell>
          <cell r="R74">
            <v>505.31999999999994</v>
          </cell>
          <cell r="S74" t="str">
            <v>C09706</v>
          </cell>
        </row>
        <row r="75">
          <cell r="J75" t="str">
            <v>OFFICE EXPENSE</v>
          </cell>
          <cell r="K75">
            <v>41699</v>
          </cell>
          <cell r="R75">
            <v>-505.32</v>
          </cell>
          <cell r="S75" t="str">
            <v>C09706</v>
          </cell>
        </row>
        <row r="76">
          <cell r="J76" t="str">
            <v>OFFICE EXPENSE</v>
          </cell>
          <cell r="K76">
            <v>41760</v>
          </cell>
          <cell r="R76">
            <v>23</v>
          </cell>
          <cell r="S76" t="str">
            <v>C09706</v>
          </cell>
        </row>
        <row r="77">
          <cell r="J77" t="str">
            <v>OFFICE EXPENSE</v>
          </cell>
          <cell r="K77">
            <v>42005</v>
          </cell>
          <cell r="R77">
            <v>348.2033630848801</v>
          </cell>
          <cell r="S77" t="str">
            <v>C09706</v>
          </cell>
        </row>
        <row r="78">
          <cell r="J78" t="str">
            <v>OFFICE EXPENSE</v>
          </cell>
          <cell r="K78">
            <v>42036</v>
          </cell>
          <cell r="R78">
            <v>348.2033630848801</v>
          </cell>
          <cell r="S78" t="str">
            <v>C09706</v>
          </cell>
        </row>
        <row r="79">
          <cell r="J79" t="str">
            <v>OFFICE EXPENSE</v>
          </cell>
          <cell r="K79">
            <v>42064</v>
          </cell>
          <cell r="R79">
            <v>348.2033630848801</v>
          </cell>
          <cell r="S79" t="str">
            <v>C09706</v>
          </cell>
        </row>
        <row r="80">
          <cell r="J80" t="str">
            <v>OFFICE EXPENSE</v>
          </cell>
          <cell r="K80">
            <v>42095</v>
          </cell>
          <cell r="R80">
            <v>348.2033630848801</v>
          </cell>
          <cell r="S80" t="str">
            <v>C09706</v>
          </cell>
        </row>
        <row r="81">
          <cell r="J81" t="str">
            <v>OFFICE EXPENSE</v>
          </cell>
          <cell r="K81">
            <v>42125</v>
          </cell>
          <cell r="R81">
            <v>348.2033630848801</v>
          </cell>
          <cell r="S81" t="str">
            <v>C09706</v>
          </cell>
        </row>
        <row r="82">
          <cell r="J82" t="str">
            <v>OFFICE EXPENSE</v>
          </cell>
          <cell r="K82">
            <v>42156</v>
          </cell>
          <cell r="R82">
            <v>348.2033630848801</v>
          </cell>
          <cell r="S82" t="str">
            <v>C09706</v>
          </cell>
        </row>
        <row r="83">
          <cell r="J83" t="str">
            <v>OFFICE EXPENSE</v>
          </cell>
          <cell r="K83">
            <v>42186</v>
          </cell>
          <cell r="R83">
            <v>348.2033630848801</v>
          </cell>
          <cell r="S83" t="str">
            <v>C09706</v>
          </cell>
        </row>
        <row r="84">
          <cell r="J84" t="str">
            <v>OFFICE EXPENSE</v>
          </cell>
          <cell r="K84">
            <v>42217</v>
          </cell>
          <cell r="R84">
            <v>348.2033630848801</v>
          </cell>
          <cell r="S84" t="str">
            <v>C09706</v>
          </cell>
        </row>
        <row r="85">
          <cell r="J85" t="str">
            <v>OFFICE EXPENSE</v>
          </cell>
          <cell r="K85">
            <v>42248</v>
          </cell>
          <cell r="R85">
            <v>348.2033630848801</v>
          </cell>
          <cell r="S85" t="str">
            <v>C09706</v>
          </cell>
        </row>
        <row r="86">
          <cell r="J86" t="str">
            <v>OFFICE EXPENSE</v>
          </cell>
          <cell r="K86">
            <v>42278</v>
          </cell>
          <cell r="R86">
            <v>348.2033630848801</v>
          </cell>
          <cell r="S86" t="str">
            <v>C09706</v>
          </cell>
        </row>
        <row r="87">
          <cell r="J87" t="str">
            <v>OFFICE EXPENSE</v>
          </cell>
          <cell r="K87">
            <v>42309</v>
          </cell>
          <cell r="R87">
            <v>348.2033630848801</v>
          </cell>
          <cell r="S87" t="str">
            <v>C09706</v>
          </cell>
        </row>
        <row r="88">
          <cell r="J88" t="str">
            <v>OFFICE EXPENSE</v>
          </cell>
          <cell r="K88">
            <v>42339</v>
          </cell>
          <cell r="R88">
            <v>348.2033630848801</v>
          </cell>
          <cell r="S88" t="str">
            <v>C09706</v>
          </cell>
        </row>
        <row r="89">
          <cell r="J89" t="str">
            <v>OFFICE EXPENSE</v>
          </cell>
          <cell r="K89">
            <v>42370</v>
          </cell>
          <cell r="R89">
            <v>355.74777044573051</v>
          </cell>
          <cell r="S89" t="str">
            <v>C09706</v>
          </cell>
        </row>
        <row r="90">
          <cell r="J90" t="str">
            <v>OFFICE EXPENSE</v>
          </cell>
          <cell r="K90">
            <v>42401</v>
          </cell>
          <cell r="R90">
            <v>355.74777044573051</v>
          </cell>
          <cell r="S90" t="str">
            <v>C09706</v>
          </cell>
        </row>
        <row r="91">
          <cell r="J91" t="str">
            <v>OFFICE EXPENSE</v>
          </cell>
          <cell r="K91">
            <v>42430</v>
          </cell>
          <cell r="R91">
            <v>355.74777044573051</v>
          </cell>
          <cell r="S91" t="str">
            <v>C09706</v>
          </cell>
        </row>
        <row r="92">
          <cell r="J92" t="str">
            <v>OFFICE EXPENSE</v>
          </cell>
          <cell r="K92">
            <v>42461</v>
          </cell>
          <cell r="R92">
            <v>355.74777044573051</v>
          </cell>
          <cell r="S92" t="str">
            <v>C09706</v>
          </cell>
        </row>
        <row r="93">
          <cell r="J93" t="str">
            <v>OFFICE EXPENSE</v>
          </cell>
          <cell r="K93">
            <v>42491</v>
          </cell>
          <cell r="R93">
            <v>355.74777044573051</v>
          </cell>
          <cell r="S93" t="str">
            <v>C09706</v>
          </cell>
        </row>
        <row r="94">
          <cell r="J94" t="str">
            <v>OFFICE EXPENSE</v>
          </cell>
          <cell r="K94">
            <v>42522</v>
          </cell>
          <cell r="R94">
            <v>355.74777044573051</v>
          </cell>
          <cell r="S94" t="str">
            <v>C09706</v>
          </cell>
        </row>
        <row r="95">
          <cell r="J95" t="str">
            <v>OFFICE EXPENSE</v>
          </cell>
          <cell r="K95">
            <v>42552</v>
          </cell>
          <cell r="R95">
            <v>355.74777044573051</v>
          </cell>
          <cell r="S95" t="str">
            <v>C09706</v>
          </cell>
        </row>
        <row r="96">
          <cell r="J96" t="str">
            <v>OFFICE EXPENSE</v>
          </cell>
          <cell r="K96">
            <v>42583</v>
          </cell>
          <cell r="R96">
            <v>355.74777044573051</v>
          </cell>
          <cell r="S96" t="str">
            <v>C09706</v>
          </cell>
        </row>
        <row r="97">
          <cell r="J97" t="str">
            <v>OFFICE EXPENSE</v>
          </cell>
          <cell r="K97">
            <v>42614</v>
          </cell>
          <cell r="R97">
            <v>355.74777044573051</v>
          </cell>
          <cell r="S97" t="str">
            <v>C09706</v>
          </cell>
        </row>
        <row r="98">
          <cell r="J98" t="str">
            <v>OFFICE EXPENSE</v>
          </cell>
          <cell r="K98">
            <v>42644</v>
          </cell>
          <cell r="R98">
            <v>355.74777044573051</v>
          </cell>
          <cell r="S98" t="str">
            <v>C09706</v>
          </cell>
        </row>
        <row r="99">
          <cell r="J99" t="str">
            <v>OFFICE EXPENSE</v>
          </cell>
          <cell r="K99">
            <v>42675</v>
          </cell>
          <cell r="R99">
            <v>355.74777044573051</v>
          </cell>
          <cell r="S99" t="str">
            <v>C09706</v>
          </cell>
        </row>
        <row r="100">
          <cell r="J100" t="str">
            <v>OFFICE EXPENSE</v>
          </cell>
          <cell r="K100">
            <v>42705</v>
          </cell>
          <cell r="R100">
            <v>351.75776977244823</v>
          </cell>
          <cell r="S100" t="str">
            <v>C09706</v>
          </cell>
        </row>
        <row r="101">
          <cell r="J101" t="str">
            <v>OFFICE EXPENSE</v>
          </cell>
          <cell r="K101">
            <v>42736</v>
          </cell>
          <cell r="R101">
            <v>363.45563999121396</v>
          </cell>
          <cell r="S101" t="str">
            <v>C09706</v>
          </cell>
        </row>
        <row r="102">
          <cell r="J102" t="str">
            <v>OFFICE EXPENSE</v>
          </cell>
          <cell r="K102">
            <v>42767</v>
          </cell>
          <cell r="R102">
            <v>363.45563999121396</v>
          </cell>
          <cell r="S102" t="str">
            <v>C09706</v>
          </cell>
        </row>
        <row r="103">
          <cell r="J103" t="str">
            <v>OFFICE EXPENSE</v>
          </cell>
          <cell r="K103">
            <v>42795</v>
          </cell>
          <cell r="R103">
            <v>363.45563999121396</v>
          </cell>
          <cell r="S103" t="str">
            <v>C09706</v>
          </cell>
        </row>
        <row r="104">
          <cell r="J104" t="str">
            <v>OFFICE EXPENSE</v>
          </cell>
          <cell r="K104">
            <v>42826</v>
          </cell>
          <cell r="R104">
            <v>363.45563999121396</v>
          </cell>
          <cell r="S104" t="str">
            <v>C09706</v>
          </cell>
        </row>
        <row r="105">
          <cell r="J105" t="str">
            <v>OFFICE EXPENSE</v>
          </cell>
          <cell r="K105">
            <v>42856</v>
          </cell>
          <cell r="R105">
            <v>363.45563999121396</v>
          </cell>
          <cell r="S105" t="str">
            <v>C09706</v>
          </cell>
        </row>
        <row r="106">
          <cell r="J106" t="str">
            <v>OFFICE EXPENSE</v>
          </cell>
          <cell r="K106">
            <v>42887</v>
          </cell>
          <cell r="R106">
            <v>363.45563999121396</v>
          </cell>
          <cell r="S106" t="str">
            <v>C09706</v>
          </cell>
        </row>
        <row r="107">
          <cell r="J107" t="str">
            <v>OFFICE EXPENSE</v>
          </cell>
          <cell r="K107">
            <v>42917</v>
          </cell>
          <cell r="R107">
            <v>363.45563999121396</v>
          </cell>
          <cell r="S107" t="str">
            <v>C09706</v>
          </cell>
        </row>
        <row r="108">
          <cell r="J108" t="str">
            <v>OFFICE EXPENSE</v>
          </cell>
          <cell r="K108">
            <v>42948</v>
          </cell>
          <cell r="R108">
            <v>363.45563999121396</v>
          </cell>
          <cell r="S108" t="str">
            <v>C09706</v>
          </cell>
        </row>
        <row r="109">
          <cell r="J109" t="str">
            <v>OFFICE EXPENSE</v>
          </cell>
          <cell r="K109">
            <v>42979</v>
          </cell>
          <cell r="R109">
            <v>363.45563999121396</v>
          </cell>
          <cell r="S109" t="str">
            <v>C09706</v>
          </cell>
        </row>
        <row r="110">
          <cell r="J110" t="str">
            <v>OFFICE EXPENSE</v>
          </cell>
          <cell r="K110">
            <v>43009</v>
          </cell>
          <cell r="R110">
            <v>363.45563999121396</v>
          </cell>
          <cell r="S110" t="str">
            <v>C09706</v>
          </cell>
        </row>
        <row r="111">
          <cell r="J111" t="str">
            <v>OFFICE EXPENSE</v>
          </cell>
          <cell r="K111">
            <v>43040</v>
          </cell>
          <cell r="R111">
            <v>363.45563999121396</v>
          </cell>
          <cell r="S111" t="str">
            <v>C09706</v>
          </cell>
        </row>
        <row r="112">
          <cell r="J112" t="str">
            <v>OFFICE EXPENSE</v>
          </cell>
          <cell r="K112">
            <v>43070</v>
          </cell>
          <cell r="R112">
            <v>363.45563999121396</v>
          </cell>
          <cell r="S112" t="str">
            <v>C09706</v>
          </cell>
        </row>
        <row r="113">
          <cell r="J113" t="str">
            <v>SCS SUPPORT</v>
          </cell>
          <cell r="K113">
            <v>41760</v>
          </cell>
          <cell r="R113">
            <v>2764.8</v>
          </cell>
          <cell r="S113" t="str">
            <v>C09706</v>
          </cell>
        </row>
        <row r="114">
          <cell r="J114" t="str">
            <v>SCS SUPPORT</v>
          </cell>
          <cell r="K114">
            <v>41821</v>
          </cell>
          <cell r="R114">
            <v>13582.8</v>
          </cell>
          <cell r="S114" t="str">
            <v>C09706</v>
          </cell>
        </row>
        <row r="115">
          <cell r="J115" t="str">
            <v>SCS SUPPORT</v>
          </cell>
          <cell r="K115">
            <v>41852</v>
          </cell>
          <cell r="R115">
            <v>4614.13</v>
          </cell>
          <cell r="S115" t="str">
            <v>C09706</v>
          </cell>
        </row>
        <row r="116">
          <cell r="J116" t="str">
            <v>SCS SUPPORT</v>
          </cell>
          <cell r="K116">
            <v>42005</v>
          </cell>
          <cell r="R116">
            <v>1666.6666666666667</v>
          </cell>
          <cell r="S116" t="str">
            <v>C09706</v>
          </cell>
        </row>
        <row r="117">
          <cell r="J117" t="str">
            <v>SCS SUPPORT</v>
          </cell>
          <cell r="K117">
            <v>42036</v>
          </cell>
          <cell r="R117">
            <v>1666.6666666666667</v>
          </cell>
          <cell r="S117" t="str">
            <v>C09706</v>
          </cell>
        </row>
        <row r="118">
          <cell r="J118" t="str">
            <v>SCS SUPPORT</v>
          </cell>
          <cell r="K118">
            <v>42064</v>
          </cell>
          <cell r="R118">
            <v>1666.6666666666667</v>
          </cell>
          <cell r="S118" t="str">
            <v>C09706</v>
          </cell>
        </row>
        <row r="119">
          <cell r="J119" t="str">
            <v>SCS SUPPORT</v>
          </cell>
          <cell r="K119">
            <v>42095</v>
          </cell>
          <cell r="R119">
            <v>1666.6666666666667</v>
          </cell>
          <cell r="S119" t="str">
            <v>C09706</v>
          </cell>
        </row>
        <row r="120">
          <cell r="J120" t="str">
            <v>SCS SUPPORT</v>
          </cell>
          <cell r="K120">
            <v>42125</v>
          </cell>
          <cell r="R120">
            <v>1666.6666666666667</v>
          </cell>
          <cell r="S120" t="str">
            <v>C09706</v>
          </cell>
        </row>
        <row r="121">
          <cell r="J121" t="str">
            <v>SCS SUPPORT</v>
          </cell>
          <cell r="K121">
            <v>42156</v>
          </cell>
          <cell r="R121">
            <v>1666.6666666666667</v>
          </cell>
          <cell r="S121" t="str">
            <v>C09706</v>
          </cell>
        </row>
        <row r="122">
          <cell r="J122" t="str">
            <v>SCS SUPPORT</v>
          </cell>
          <cell r="K122">
            <v>42186</v>
          </cell>
          <cell r="R122">
            <v>1666.6666666666667</v>
          </cell>
          <cell r="S122" t="str">
            <v>C09706</v>
          </cell>
        </row>
        <row r="123">
          <cell r="J123" t="str">
            <v>SCS SUPPORT</v>
          </cell>
          <cell r="K123">
            <v>42217</v>
          </cell>
          <cell r="R123">
            <v>1666.6666666666667</v>
          </cell>
          <cell r="S123" t="str">
            <v>C09706</v>
          </cell>
        </row>
        <row r="124">
          <cell r="J124" t="str">
            <v>SCS SUPPORT</v>
          </cell>
          <cell r="K124">
            <v>42248</v>
          </cell>
          <cell r="R124">
            <v>1666.6666666666667</v>
          </cell>
          <cell r="S124" t="str">
            <v>C09706</v>
          </cell>
        </row>
        <row r="125">
          <cell r="J125" t="str">
            <v>SCS SUPPORT</v>
          </cell>
          <cell r="K125">
            <v>42278</v>
          </cell>
          <cell r="R125">
            <v>1666.6666666666667</v>
          </cell>
          <cell r="S125" t="str">
            <v>C09706</v>
          </cell>
        </row>
        <row r="126">
          <cell r="J126" t="str">
            <v>SCS SUPPORT</v>
          </cell>
          <cell r="K126">
            <v>42309</v>
          </cell>
          <cell r="R126">
            <v>1666.6666666666667</v>
          </cell>
          <cell r="S126" t="str">
            <v>C09706</v>
          </cell>
        </row>
        <row r="127">
          <cell r="J127" t="str">
            <v>SCS SUPPORT</v>
          </cell>
          <cell r="K127">
            <v>42339</v>
          </cell>
          <cell r="R127">
            <v>1666.6666666666667</v>
          </cell>
          <cell r="S127" t="str">
            <v>C09706</v>
          </cell>
        </row>
        <row r="128">
          <cell r="J128" t="str">
            <v>SCS SUPPORT</v>
          </cell>
          <cell r="K128">
            <v>42370</v>
          </cell>
          <cell r="R128">
            <v>1666.6666666666667</v>
          </cell>
          <cell r="S128" t="str">
            <v>C09706</v>
          </cell>
        </row>
        <row r="129">
          <cell r="J129" t="str">
            <v>SCS SUPPORT</v>
          </cell>
          <cell r="K129">
            <v>42401</v>
          </cell>
          <cell r="R129">
            <v>1666.6666666666667</v>
          </cell>
          <cell r="S129" t="str">
            <v>C09706</v>
          </cell>
        </row>
        <row r="130">
          <cell r="J130" t="str">
            <v>SCS SUPPORT</v>
          </cell>
          <cell r="K130">
            <v>42430</v>
          </cell>
          <cell r="R130">
            <v>1666.6666666666667</v>
          </cell>
          <cell r="S130" t="str">
            <v>C09706</v>
          </cell>
        </row>
        <row r="131">
          <cell r="J131" t="str">
            <v>SCS SUPPORT</v>
          </cell>
          <cell r="K131">
            <v>42461</v>
          </cell>
          <cell r="R131">
            <v>1666.6666666666667</v>
          </cell>
          <cell r="S131" t="str">
            <v>C09706</v>
          </cell>
        </row>
        <row r="132">
          <cell r="J132" t="str">
            <v>SCS SUPPORT</v>
          </cell>
          <cell r="K132">
            <v>42491</v>
          </cell>
          <cell r="R132">
            <v>1666.6666666666667</v>
          </cell>
          <cell r="S132" t="str">
            <v>C09706</v>
          </cell>
        </row>
        <row r="133">
          <cell r="J133" t="str">
            <v>SCS SUPPORT</v>
          </cell>
          <cell r="K133">
            <v>42522</v>
          </cell>
          <cell r="R133">
            <v>1666.6666666666667</v>
          </cell>
          <cell r="S133" t="str">
            <v>C09706</v>
          </cell>
        </row>
        <row r="134">
          <cell r="J134" t="str">
            <v>SCS SUPPORT</v>
          </cell>
          <cell r="K134">
            <v>42552</v>
          </cell>
          <cell r="R134">
            <v>1666.6666666666667</v>
          </cell>
          <cell r="S134" t="str">
            <v>C09706</v>
          </cell>
        </row>
        <row r="135">
          <cell r="J135" t="str">
            <v>SCS SUPPORT</v>
          </cell>
          <cell r="K135">
            <v>42583</v>
          </cell>
          <cell r="R135">
            <v>1666.6666666666667</v>
          </cell>
          <cell r="S135" t="str">
            <v>C09706</v>
          </cell>
        </row>
        <row r="136">
          <cell r="J136" t="str">
            <v>SCS SUPPORT</v>
          </cell>
          <cell r="K136">
            <v>42614</v>
          </cell>
          <cell r="R136">
            <v>1666.6666666666667</v>
          </cell>
          <cell r="S136" t="str">
            <v>C09706</v>
          </cell>
        </row>
        <row r="137">
          <cell r="J137" t="str">
            <v>SCS SUPPORT</v>
          </cell>
          <cell r="K137">
            <v>42644</v>
          </cell>
          <cell r="R137">
            <v>1666.6666666666667</v>
          </cell>
          <cell r="S137" t="str">
            <v>C09706</v>
          </cell>
        </row>
        <row r="138">
          <cell r="J138" t="str">
            <v>SCS SUPPORT</v>
          </cell>
          <cell r="K138">
            <v>42675</v>
          </cell>
          <cell r="R138">
            <v>1666.6666666666667</v>
          </cell>
          <cell r="S138" t="str">
            <v>C09706</v>
          </cell>
        </row>
        <row r="139">
          <cell r="J139" t="str">
            <v>SCS SUPPORT</v>
          </cell>
          <cell r="K139">
            <v>42705</v>
          </cell>
          <cell r="R139">
            <v>1666.6666666666667</v>
          </cell>
          <cell r="S139" t="str">
            <v>C09706</v>
          </cell>
        </row>
        <row r="140">
          <cell r="J140" t="str">
            <v>SCS SUPPORT</v>
          </cell>
          <cell r="K140">
            <v>42736</v>
          </cell>
          <cell r="R140">
            <v>1666.6666666666667</v>
          </cell>
          <cell r="S140" t="str">
            <v>C09706</v>
          </cell>
        </row>
        <row r="141">
          <cell r="J141" t="str">
            <v>SCS SUPPORT</v>
          </cell>
          <cell r="K141">
            <v>42767</v>
          </cell>
          <cell r="R141">
            <v>1666.6666666666667</v>
          </cell>
          <cell r="S141" t="str">
            <v>C09706</v>
          </cell>
        </row>
        <row r="142">
          <cell r="J142" t="str">
            <v>SCS SUPPORT</v>
          </cell>
          <cell r="K142">
            <v>42795</v>
          </cell>
          <cell r="R142">
            <v>1666.6666666666667</v>
          </cell>
          <cell r="S142" t="str">
            <v>C09706</v>
          </cell>
        </row>
        <row r="143">
          <cell r="J143" t="str">
            <v>SCS SUPPORT</v>
          </cell>
          <cell r="K143">
            <v>42826</v>
          </cell>
          <cell r="R143">
            <v>1666.6666666666667</v>
          </cell>
          <cell r="S143" t="str">
            <v>C09706</v>
          </cell>
        </row>
        <row r="144">
          <cell r="J144" t="str">
            <v>SCS SUPPORT</v>
          </cell>
          <cell r="K144">
            <v>42856</v>
          </cell>
          <cell r="R144">
            <v>1666.6666666666667</v>
          </cell>
          <cell r="S144" t="str">
            <v>C09706</v>
          </cell>
        </row>
        <row r="145">
          <cell r="J145" t="str">
            <v>SCS SUPPORT</v>
          </cell>
          <cell r="K145">
            <v>42887</v>
          </cell>
          <cell r="R145">
            <v>1666.6666666666667</v>
          </cell>
          <cell r="S145" t="str">
            <v>C09706</v>
          </cell>
        </row>
        <row r="146">
          <cell r="J146" t="str">
            <v>SCS SUPPORT</v>
          </cell>
          <cell r="K146">
            <v>42917</v>
          </cell>
          <cell r="R146">
            <v>1666.6666666666667</v>
          </cell>
          <cell r="S146" t="str">
            <v>C09706</v>
          </cell>
        </row>
        <row r="147">
          <cell r="J147" t="str">
            <v>SCS SUPPORT</v>
          </cell>
          <cell r="K147">
            <v>42948</v>
          </cell>
          <cell r="R147">
            <v>1666.6666666666667</v>
          </cell>
          <cell r="S147" t="str">
            <v>C09706</v>
          </cell>
        </row>
        <row r="148">
          <cell r="J148" t="str">
            <v>SCS SUPPORT</v>
          </cell>
          <cell r="K148">
            <v>42979</v>
          </cell>
          <cell r="R148">
            <v>1666.6666666666667</v>
          </cell>
          <cell r="S148" t="str">
            <v>C09706</v>
          </cell>
        </row>
        <row r="149">
          <cell r="J149" t="str">
            <v>SCS SUPPORT</v>
          </cell>
          <cell r="K149">
            <v>43009</v>
          </cell>
          <cell r="R149">
            <v>1666.6666666666667</v>
          </cell>
          <cell r="S149" t="str">
            <v>C09706</v>
          </cell>
        </row>
        <row r="150">
          <cell r="J150" t="str">
            <v>SCS SUPPORT</v>
          </cell>
          <cell r="K150">
            <v>43040</v>
          </cell>
          <cell r="R150">
            <v>1666.6666666666667</v>
          </cell>
          <cell r="S150" t="str">
            <v>C09706</v>
          </cell>
        </row>
        <row r="151">
          <cell r="J151" t="str">
            <v>SCS SUPPORT</v>
          </cell>
          <cell r="K151">
            <v>43070</v>
          </cell>
          <cell r="R151">
            <v>1666.6666666666667</v>
          </cell>
          <cell r="S151" t="str">
            <v>C09706</v>
          </cell>
        </row>
        <row r="152">
          <cell r="J152" t="str">
            <v>CONTRACT LABOR AND SERVICES</v>
          </cell>
          <cell r="K152">
            <v>41640</v>
          </cell>
          <cell r="R152">
            <v>27200</v>
          </cell>
          <cell r="S152" t="str">
            <v>C09706</v>
          </cell>
        </row>
        <row r="153">
          <cell r="J153" t="str">
            <v>CONTRACT LABOR AND SERVICES</v>
          </cell>
          <cell r="K153">
            <v>41699</v>
          </cell>
          <cell r="R153">
            <v>27200</v>
          </cell>
          <cell r="S153" t="str">
            <v>C09706</v>
          </cell>
        </row>
        <row r="154">
          <cell r="J154" t="str">
            <v>CONTRACT LABOR AND SERVICES</v>
          </cell>
          <cell r="K154">
            <v>41730</v>
          </cell>
          <cell r="R154">
            <v>6324.0300000000007</v>
          </cell>
          <cell r="S154" t="str">
            <v>C09706</v>
          </cell>
        </row>
        <row r="155">
          <cell r="J155" t="str">
            <v>CONTRACT LABOR AND SERVICES</v>
          </cell>
          <cell r="K155">
            <v>41760</v>
          </cell>
          <cell r="R155">
            <v>1016.5</v>
          </cell>
          <cell r="S155" t="str">
            <v>C09706</v>
          </cell>
        </row>
        <row r="156">
          <cell r="J156" t="str">
            <v>CONTRACT LABOR AND SERVICES</v>
          </cell>
          <cell r="K156">
            <v>41791</v>
          </cell>
          <cell r="R156">
            <v>300</v>
          </cell>
          <cell r="S156" t="str">
            <v>C09706</v>
          </cell>
        </row>
        <row r="157">
          <cell r="J157" t="str">
            <v>LABOR</v>
          </cell>
          <cell r="K157">
            <v>41640</v>
          </cell>
          <cell r="R157">
            <v>27325.18</v>
          </cell>
          <cell r="S157" t="str">
            <v>C09706</v>
          </cell>
        </row>
        <row r="158">
          <cell r="J158" t="str">
            <v>LABOR</v>
          </cell>
          <cell r="K158">
            <v>41671</v>
          </cell>
          <cell r="R158">
            <v>25031.78</v>
          </cell>
          <cell r="S158" t="str">
            <v>C09706</v>
          </cell>
        </row>
        <row r="159">
          <cell r="J159" t="str">
            <v>LABOR</v>
          </cell>
          <cell r="K159">
            <v>41699</v>
          </cell>
          <cell r="R159">
            <v>135819.54</v>
          </cell>
          <cell r="S159" t="str">
            <v>C09706</v>
          </cell>
        </row>
        <row r="160">
          <cell r="J160" t="str">
            <v>LABOR</v>
          </cell>
          <cell r="K160">
            <v>41730</v>
          </cell>
          <cell r="R160">
            <v>29818.21</v>
          </cell>
          <cell r="S160" t="str">
            <v>C09706</v>
          </cell>
        </row>
        <row r="161">
          <cell r="J161" t="str">
            <v>LABOR</v>
          </cell>
          <cell r="K161">
            <v>41760</v>
          </cell>
          <cell r="R161">
            <v>50113.46</v>
          </cell>
          <cell r="S161" t="str">
            <v>C09706</v>
          </cell>
        </row>
        <row r="162">
          <cell r="J162" t="str">
            <v>LABOR</v>
          </cell>
          <cell r="K162">
            <v>41791</v>
          </cell>
          <cell r="R162">
            <v>24432.03</v>
          </cell>
          <cell r="S162" t="str">
            <v>C09706</v>
          </cell>
        </row>
        <row r="163">
          <cell r="J163" t="str">
            <v>LABOR</v>
          </cell>
          <cell r="K163">
            <v>41821</v>
          </cell>
          <cell r="R163">
            <v>29818.21</v>
          </cell>
          <cell r="S163" t="str">
            <v>C09706</v>
          </cell>
        </row>
        <row r="164">
          <cell r="J164" t="str">
            <v>LABOR</v>
          </cell>
          <cell r="K164">
            <v>41852</v>
          </cell>
          <cell r="R164">
            <v>29818.199999999997</v>
          </cell>
          <cell r="S164" t="str">
            <v>C09706</v>
          </cell>
        </row>
        <row r="165">
          <cell r="J165" t="str">
            <v>LABOR</v>
          </cell>
          <cell r="K165">
            <v>41883</v>
          </cell>
          <cell r="R165">
            <v>29818.199999999997</v>
          </cell>
          <cell r="S165" t="str">
            <v>C09706</v>
          </cell>
        </row>
        <row r="166">
          <cell r="J166" t="str">
            <v>LABOR</v>
          </cell>
          <cell r="K166">
            <v>41913</v>
          </cell>
          <cell r="R166">
            <v>44727.32</v>
          </cell>
          <cell r="S166" t="str">
            <v>C09706</v>
          </cell>
        </row>
        <row r="167">
          <cell r="J167" t="str">
            <v>LABOR</v>
          </cell>
          <cell r="K167">
            <v>41944</v>
          </cell>
          <cell r="R167">
            <v>29818.206923076927</v>
          </cell>
          <cell r="S167" t="str">
            <v>C09706</v>
          </cell>
        </row>
        <row r="168">
          <cell r="J168" t="str">
            <v>LABOR</v>
          </cell>
          <cell r="K168">
            <v>41974</v>
          </cell>
          <cell r="R168">
            <v>29818.206923076927</v>
          </cell>
          <cell r="S168" t="str">
            <v>C09706</v>
          </cell>
        </row>
        <row r="169">
          <cell r="J169" t="str">
            <v>LABOR</v>
          </cell>
          <cell r="K169">
            <v>42005</v>
          </cell>
          <cell r="R169">
            <v>29818.206923076927</v>
          </cell>
          <cell r="S169" t="str">
            <v>C09706</v>
          </cell>
        </row>
        <row r="170">
          <cell r="J170" t="str">
            <v>LABOR</v>
          </cell>
          <cell r="K170">
            <v>42036</v>
          </cell>
          <cell r="R170">
            <v>30712.753130769233</v>
          </cell>
          <cell r="S170" t="str">
            <v>C09706</v>
          </cell>
        </row>
        <row r="171">
          <cell r="J171" t="str">
            <v>LABOR</v>
          </cell>
          <cell r="K171">
            <v>42064</v>
          </cell>
          <cell r="R171">
            <v>32609.753130769233</v>
          </cell>
          <cell r="S171" t="str">
            <v>C09706</v>
          </cell>
        </row>
        <row r="172">
          <cell r="J172" t="str">
            <v>LABOR</v>
          </cell>
          <cell r="K172">
            <v>42095</v>
          </cell>
          <cell r="R172">
            <v>30712.753130769233</v>
          </cell>
          <cell r="S172" t="str">
            <v>C09706</v>
          </cell>
        </row>
        <row r="173">
          <cell r="J173" t="str">
            <v>LABOR</v>
          </cell>
          <cell r="K173">
            <v>42125</v>
          </cell>
          <cell r="R173">
            <v>30712.753130769233</v>
          </cell>
          <cell r="S173" t="str">
            <v>C09706</v>
          </cell>
        </row>
        <row r="174">
          <cell r="J174" t="str">
            <v>LABOR</v>
          </cell>
          <cell r="K174">
            <v>42156</v>
          </cell>
          <cell r="R174">
            <v>46069.129696153854</v>
          </cell>
          <cell r="S174" t="str">
            <v>C09706</v>
          </cell>
        </row>
        <row r="175">
          <cell r="J175" t="str">
            <v>LABOR</v>
          </cell>
          <cell r="K175">
            <v>42186</v>
          </cell>
          <cell r="R175">
            <v>30712.753130769233</v>
          </cell>
          <cell r="S175" t="str">
            <v>C09706</v>
          </cell>
        </row>
        <row r="176">
          <cell r="J176" t="str">
            <v>LABOR</v>
          </cell>
          <cell r="K176">
            <v>42217</v>
          </cell>
          <cell r="R176">
            <v>30712.753130769233</v>
          </cell>
          <cell r="S176" t="str">
            <v>C09706</v>
          </cell>
        </row>
        <row r="177">
          <cell r="J177" t="str">
            <v>LABOR</v>
          </cell>
          <cell r="K177">
            <v>42248</v>
          </cell>
          <cell r="R177">
            <v>30712.753130769233</v>
          </cell>
          <cell r="S177" t="str">
            <v>C09706</v>
          </cell>
        </row>
        <row r="178">
          <cell r="J178" t="str">
            <v>LABOR</v>
          </cell>
          <cell r="K178">
            <v>42278</v>
          </cell>
          <cell r="R178">
            <v>30712.753130769233</v>
          </cell>
          <cell r="S178" t="str">
            <v>C09706</v>
          </cell>
        </row>
        <row r="179">
          <cell r="J179" t="str">
            <v>LABOR</v>
          </cell>
          <cell r="K179">
            <v>42309</v>
          </cell>
          <cell r="R179">
            <v>46069.129696153854</v>
          </cell>
          <cell r="S179" t="str">
            <v>C09706</v>
          </cell>
        </row>
        <row r="180">
          <cell r="J180" t="str">
            <v>LABOR</v>
          </cell>
          <cell r="K180">
            <v>42339</v>
          </cell>
          <cell r="R180">
            <v>30712.753130769233</v>
          </cell>
          <cell r="S180" t="str">
            <v>C09706</v>
          </cell>
        </row>
        <row r="181">
          <cell r="J181" t="str">
            <v>LABOR</v>
          </cell>
          <cell r="K181">
            <v>42370</v>
          </cell>
          <cell r="R181">
            <v>30712.753130769233</v>
          </cell>
          <cell r="S181" t="str">
            <v>C09706</v>
          </cell>
        </row>
        <row r="182">
          <cell r="J182" t="str">
            <v>LABOR</v>
          </cell>
          <cell r="K182">
            <v>42401</v>
          </cell>
          <cell r="R182">
            <v>31634.135724692318</v>
          </cell>
          <cell r="S182" t="str">
            <v>C09706</v>
          </cell>
        </row>
        <row r="183">
          <cell r="J183" t="str">
            <v>LABOR</v>
          </cell>
          <cell r="K183">
            <v>42430</v>
          </cell>
          <cell r="R183">
            <v>31634.135724692318</v>
          </cell>
          <cell r="S183" t="str">
            <v>C09706</v>
          </cell>
        </row>
        <row r="184">
          <cell r="J184" t="str">
            <v>LABOR</v>
          </cell>
          <cell r="K184">
            <v>42461</v>
          </cell>
          <cell r="R184">
            <v>31634.135724692318</v>
          </cell>
          <cell r="S184" t="str">
            <v>C09706</v>
          </cell>
        </row>
        <row r="185">
          <cell r="J185" t="str">
            <v>LABOR</v>
          </cell>
          <cell r="K185">
            <v>42491</v>
          </cell>
          <cell r="R185">
            <v>31634.135724692318</v>
          </cell>
          <cell r="S185" t="str">
            <v>C09706</v>
          </cell>
        </row>
        <row r="186">
          <cell r="J186" t="str">
            <v>LABOR</v>
          </cell>
          <cell r="K186">
            <v>42522</v>
          </cell>
          <cell r="R186">
            <v>47451.203587038472</v>
          </cell>
          <cell r="S186" t="str">
            <v>C09706</v>
          </cell>
        </row>
        <row r="187">
          <cell r="J187" t="str">
            <v>LABOR</v>
          </cell>
          <cell r="K187">
            <v>42552</v>
          </cell>
          <cell r="R187">
            <v>31634.135724692318</v>
          </cell>
          <cell r="S187" t="str">
            <v>C09706</v>
          </cell>
        </row>
        <row r="188">
          <cell r="J188" t="str">
            <v>LABOR</v>
          </cell>
          <cell r="K188">
            <v>42583</v>
          </cell>
          <cell r="R188">
            <v>31634.135724692318</v>
          </cell>
          <cell r="S188" t="str">
            <v>C09706</v>
          </cell>
        </row>
        <row r="189">
          <cell r="J189" t="str">
            <v>LABOR</v>
          </cell>
          <cell r="K189">
            <v>42614</v>
          </cell>
          <cell r="R189">
            <v>31634.135724692318</v>
          </cell>
          <cell r="S189" t="str">
            <v>C09706</v>
          </cell>
        </row>
        <row r="190">
          <cell r="J190" t="str">
            <v>LABOR</v>
          </cell>
          <cell r="K190">
            <v>42644</v>
          </cell>
          <cell r="R190">
            <v>31634.135724692318</v>
          </cell>
          <cell r="S190" t="str">
            <v>C09706</v>
          </cell>
        </row>
        <row r="191">
          <cell r="J191" t="str">
            <v>LABOR</v>
          </cell>
          <cell r="K191">
            <v>42675</v>
          </cell>
          <cell r="R191">
            <v>47451.203587038472</v>
          </cell>
          <cell r="S191" t="str">
            <v>C09706</v>
          </cell>
        </row>
        <row r="192">
          <cell r="J192" t="str">
            <v>LABOR</v>
          </cell>
          <cell r="K192">
            <v>42705</v>
          </cell>
          <cell r="R192">
            <v>31634.135724692318</v>
          </cell>
          <cell r="S192" t="str">
            <v>C09706</v>
          </cell>
        </row>
        <row r="193">
          <cell r="J193" t="str">
            <v>LABOR</v>
          </cell>
          <cell r="K193">
            <v>42736</v>
          </cell>
          <cell r="R193">
            <v>31634.135724692318</v>
          </cell>
          <cell r="S193" t="str">
            <v>C09706</v>
          </cell>
        </row>
        <row r="194">
          <cell r="J194" t="str">
            <v>LABOR</v>
          </cell>
          <cell r="K194">
            <v>42767</v>
          </cell>
          <cell r="R194">
            <v>32583.159796433087</v>
          </cell>
          <cell r="S194" t="str">
            <v>C09706</v>
          </cell>
        </row>
        <row r="195">
          <cell r="J195" t="str">
            <v>LABOR</v>
          </cell>
          <cell r="K195">
            <v>42795</v>
          </cell>
          <cell r="R195">
            <v>32583.159796433087</v>
          </cell>
          <cell r="S195" t="str">
            <v>C09706</v>
          </cell>
        </row>
        <row r="196">
          <cell r="J196" t="str">
            <v>LABOR</v>
          </cell>
          <cell r="K196">
            <v>42826</v>
          </cell>
          <cell r="R196">
            <v>32583.159796433087</v>
          </cell>
          <cell r="S196" t="str">
            <v>C09706</v>
          </cell>
        </row>
        <row r="197">
          <cell r="J197" t="str">
            <v>LABOR</v>
          </cell>
          <cell r="K197">
            <v>42856</v>
          </cell>
          <cell r="R197">
            <v>32583.159796433087</v>
          </cell>
          <cell r="S197" t="str">
            <v>C09706</v>
          </cell>
        </row>
        <row r="198">
          <cell r="J198" t="str">
            <v>LABOR</v>
          </cell>
          <cell r="K198">
            <v>42887</v>
          </cell>
          <cell r="R198">
            <v>48874.73969464963</v>
          </cell>
          <cell r="S198" t="str">
            <v>C09706</v>
          </cell>
        </row>
        <row r="199">
          <cell r="J199" t="str">
            <v>LABOR</v>
          </cell>
          <cell r="K199">
            <v>42917</v>
          </cell>
          <cell r="R199">
            <v>32583.159796433087</v>
          </cell>
          <cell r="S199" t="str">
            <v>C09706</v>
          </cell>
        </row>
        <row r="200">
          <cell r="J200" t="str">
            <v>LABOR</v>
          </cell>
          <cell r="K200">
            <v>42948</v>
          </cell>
          <cell r="R200">
            <v>32583.159796433087</v>
          </cell>
          <cell r="S200" t="str">
            <v>C09706</v>
          </cell>
        </row>
        <row r="201">
          <cell r="J201" t="str">
            <v>LABOR</v>
          </cell>
          <cell r="K201">
            <v>42979</v>
          </cell>
          <cell r="R201">
            <v>32583.159796433087</v>
          </cell>
          <cell r="S201" t="str">
            <v>C09706</v>
          </cell>
        </row>
        <row r="202">
          <cell r="J202" t="str">
            <v>LABOR</v>
          </cell>
          <cell r="K202">
            <v>43009</v>
          </cell>
          <cell r="R202">
            <v>32583.159796433087</v>
          </cell>
          <cell r="S202" t="str">
            <v>C09706</v>
          </cell>
        </row>
        <row r="203">
          <cell r="J203" t="str">
            <v>LABOR</v>
          </cell>
          <cell r="K203">
            <v>43040</v>
          </cell>
          <cell r="R203">
            <v>48874.73969464963</v>
          </cell>
          <cell r="S203" t="str">
            <v>C09706</v>
          </cell>
        </row>
        <row r="204">
          <cell r="J204" t="str">
            <v>LABOR</v>
          </cell>
          <cell r="K204">
            <v>43070</v>
          </cell>
          <cell r="R204">
            <v>32583.159796433087</v>
          </cell>
          <cell r="S204" t="str">
            <v>C09706</v>
          </cell>
        </row>
        <row r="205">
          <cell r="J205" t="str">
            <v>LABOR</v>
          </cell>
          <cell r="K205">
            <v>43101</v>
          </cell>
          <cell r="R205">
            <v>32583.159796433087</v>
          </cell>
          <cell r="S205" t="str">
            <v>C09706</v>
          </cell>
        </row>
        <row r="206">
          <cell r="J206" t="str">
            <v>LABOR</v>
          </cell>
          <cell r="K206">
            <v>43132</v>
          </cell>
          <cell r="R206">
            <v>32583.159796433087</v>
          </cell>
          <cell r="S206" t="str">
            <v>C09706</v>
          </cell>
        </row>
        <row r="207">
          <cell r="J207" t="str">
            <v>LABOR</v>
          </cell>
          <cell r="K207">
            <v>43160</v>
          </cell>
          <cell r="R207">
            <v>33560.654590326085</v>
          </cell>
          <cell r="S207" t="str">
            <v>C09706</v>
          </cell>
        </row>
        <row r="208">
          <cell r="J208" t="str">
            <v>LABOR</v>
          </cell>
          <cell r="K208">
            <v>43191</v>
          </cell>
          <cell r="R208">
            <v>33560.654590326085</v>
          </cell>
          <cell r="S208" t="str">
            <v>C09706</v>
          </cell>
        </row>
        <row r="209">
          <cell r="J209" t="str">
            <v>LABOR</v>
          </cell>
          <cell r="K209">
            <v>43221</v>
          </cell>
          <cell r="R209">
            <v>33560.654590326085</v>
          </cell>
          <cell r="S209" t="str">
            <v>C09706</v>
          </cell>
        </row>
        <row r="210">
          <cell r="J210" t="str">
            <v>LABOR</v>
          </cell>
          <cell r="K210">
            <v>43252</v>
          </cell>
          <cell r="R210">
            <v>50340.98188548912</v>
          </cell>
          <cell r="S210" t="str">
            <v>C09706</v>
          </cell>
        </row>
        <row r="211">
          <cell r="J211" t="str">
            <v>LABOR</v>
          </cell>
          <cell r="K211">
            <v>43282</v>
          </cell>
          <cell r="R211">
            <v>33560.654590326085</v>
          </cell>
          <cell r="S211" t="str">
            <v>C09706</v>
          </cell>
        </row>
        <row r="212">
          <cell r="J212" t="str">
            <v>LABOR</v>
          </cell>
          <cell r="K212">
            <v>43313</v>
          </cell>
          <cell r="R212">
            <v>33560.654590326085</v>
          </cell>
          <cell r="S212" t="str">
            <v>C09706</v>
          </cell>
        </row>
        <row r="213">
          <cell r="J213" t="str">
            <v>LABOR</v>
          </cell>
          <cell r="K213">
            <v>43344</v>
          </cell>
          <cell r="R213">
            <v>33560.654590326085</v>
          </cell>
          <cell r="S213" t="str">
            <v>C09706</v>
          </cell>
        </row>
        <row r="214">
          <cell r="J214" t="str">
            <v>LABOR MANAGEMENT - Rauckhorst</v>
          </cell>
          <cell r="K214">
            <v>43466</v>
          </cell>
          <cell r="R214">
            <v>269732.19097140094</v>
          </cell>
          <cell r="S214" t="str">
            <v>C09706</v>
          </cell>
        </row>
        <row r="215">
          <cell r="J215" t="str">
            <v>LABOR MANAGEMENT - Rauckhorst</v>
          </cell>
          <cell r="K215">
            <v>43497</v>
          </cell>
          <cell r="R215">
            <v>269732.19097140094</v>
          </cell>
          <cell r="S215" t="str">
            <v>C09706</v>
          </cell>
        </row>
        <row r="216">
          <cell r="J216" t="str">
            <v>LABOR MANAGEMENT - Rauckhorst</v>
          </cell>
          <cell r="K216">
            <v>43525</v>
          </cell>
          <cell r="R216">
            <v>269732.19097140094</v>
          </cell>
          <cell r="S216" t="str">
            <v>C09706</v>
          </cell>
        </row>
        <row r="217">
          <cell r="J217" t="str">
            <v>LABOR MANAGEMENT - Rauckhorst</v>
          </cell>
          <cell r="K217">
            <v>43556</v>
          </cell>
          <cell r="R217">
            <v>269732.19097140094</v>
          </cell>
          <cell r="S217" t="str">
            <v>C09706</v>
          </cell>
        </row>
        <row r="218">
          <cell r="J218" t="str">
            <v>LABOR MANAGEMENT - Rauckhorst</v>
          </cell>
          <cell r="K218">
            <v>43586</v>
          </cell>
          <cell r="R218">
            <v>269732.19097140094</v>
          </cell>
          <cell r="S218" t="str">
            <v>C09706</v>
          </cell>
        </row>
        <row r="219">
          <cell r="J219" t="str">
            <v>LABOR MANAGEMENT - Rauckhorst</v>
          </cell>
          <cell r="K219">
            <v>43617</v>
          </cell>
          <cell r="R219">
            <v>269732.19097140094</v>
          </cell>
          <cell r="S219" t="str">
            <v>C09706</v>
          </cell>
        </row>
        <row r="220">
          <cell r="J220" t="str">
            <v>MEALS &amp; TRAVEL</v>
          </cell>
          <cell r="K220">
            <v>41640</v>
          </cell>
          <cell r="R220">
            <v>5093.4399999999987</v>
          </cell>
          <cell r="S220" t="str">
            <v>C09706</v>
          </cell>
        </row>
        <row r="221">
          <cell r="J221" t="str">
            <v>MEALS &amp; TRAVEL</v>
          </cell>
          <cell r="K221">
            <v>41671</v>
          </cell>
          <cell r="R221">
            <v>3737.2999999999984</v>
          </cell>
          <cell r="S221" t="str">
            <v>C09706</v>
          </cell>
        </row>
        <row r="222">
          <cell r="J222" t="str">
            <v>MEALS &amp; TRAVEL</v>
          </cell>
          <cell r="K222">
            <v>41699</v>
          </cell>
          <cell r="R222">
            <v>897.24000000000069</v>
          </cell>
          <cell r="S222" t="str">
            <v>C09706</v>
          </cell>
        </row>
        <row r="223">
          <cell r="J223" t="str">
            <v>MEALS &amp; TRAVEL</v>
          </cell>
          <cell r="K223">
            <v>41730</v>
          </cell>
          <cell r="R223">
            <v>7712.66</v>
          </cell>
          <cell r="S223" t="str">
            <v>C09706</v>
          </cell>
        </row>
        <row r="224">
          <cell r="J224" t="str">
            <v>MEALS &amp; TRAVEL</v>
          </cell>
          <cell r="K224">
            <v>41760</v>
          </cell>
          <cell r="R224">
            <v>6613.2300000000014</v>
          </cell>
          <cell r="S224" t="str">
            <v>C09706</v>
          </cell>
        </row>
        <row r="225">
          <cell r="J225" t="str">
            <v>MEALS &amp; TRAVEL</v>
          </cell>
          <cell r="K225">
            <v>41791</v>
          </cell>
          <cell r="R225">
            <v>10699.110000000004</v>
          </cell>
          <cell r="S225" t="str">
            <v>C09706</v>
          </cell>
        </row>
        <row r="226">
          <cell r="J226" t="str">
            <v>MEALS &amp; TRAVEL</v>
          </cell>
          <cell r="K226">
            <v>41821</v>
          </cell>
          <cell r="R226">
            <v>2885.5200000000004</v>
          </cell>
          <cell r="S226" t="str">
            <v>C09706</v>
          </cell>
        </row>
        <row r="227">
          <cell r="J227" t="str">
            <v>MEALS &amp; TRAVEL</v>
          </cell>
          <cell r="K227">
            <v>41852</v>
          </cell>
          <cell r="R227">
            <v>10072.59</v>
          </cell>
          <cell r="S227" t="str">
            <v>C09706</v>
          </cell>
        </row>
        <row r="228">
          <cell r="J228" t="str">
            <v>MEALS &amp; TRAVEL</v>
          </cell>
          <cell r="K228">
            <v>41883</v>
          </cell>
          <cell r="R228">
            <v>3563.5200000000027</v>
          </cell>
          <cell r="S228" t="str">
            <v>C09706</v>
          </cell>
        </row>
        <row r="229">
          <cell r="J229" t="str">
            <v>MEALS &amp; TRAVEL</v>
          </cell>
          <cell r="K229">
            <v>41913</v>
          </cell>
          <cell r="R229">
            <v>23522.829999999991</v>
          </cell>
          <cell r="S229" t="str">
            <v>C09706</v>
          </cell>
        </row>
        <row r="230">
          <cell r="J230" t="str">
            <v>MEALS &amp; TRAVEL</v>
          </cell>
          <cell r="K230">
            <v>41944</v>
          </cell>
          <cell r="R230">
            <v>5700</v>
          </cell>
          <cell r="S230" t="str">
            <v>C09706</v>
          </cell>
        </row>
        <row r="231">
          <cell r="J231" t="str">
            <v>MEALS &amp; TRAVEL</v>
          </cell>
          <cell r="K231">
            <v>41974</v>
          </cell>
          <cell r="R231">
            <v>5700</v>
          </cell>
          <cell r="S231" t="str">
            <v>C09706</v>
          </cell>
        </row>
        <row r="232">
          <cell r="J232" t="str">
            <v>MEALS &amp; TRAVEL</v>
          </cell>
          <cell r="K232">
            <v>42005</v>
          </cell>
          <cell r="R232">
            <v>6266.583333333333</v>
          </cell>
          <cell r="S232" t="str">
            <v>C09706</v>
          </cell>
        </row>
        <row r="233">
          <cell r="J233" t="str">
            <v>MEALS &amp; TRAVEL</v>
          </cell>
          <cell r="K233">
            <v>42036</v>
          </cell>
          <cell r="R233">
            <v>6266.583333333333</v>
          </cell>
          <cell r="S233" t="str">
            <v>C09706</v>
          </cell>
        </row>
        <row r="234">
          <cell r="J234" t="str">
            <v>MEALS &amp; TRAVEL</v>
          </cell>
          <cell r="K234">
            <v>42064</v>
          </cell>
          <cell r="R234">
            <v>6266.583333333333</v>
          </cell>
          <cell r="S234" t="str">
            <v>C09706</v>
          </cell>
        </row>
        <row r="235">
          <cell r="J235" t="str">
            <v>MEALS &amp; TRAVEL</v>
          </cell>
          <cell r="K235">
            <v>42095</v>
          </cell>
          <cell r="R235">
            <v>6266.583333333333</v>
          </cell>
          <cell r="S235" t="str">
            <v>C09706</v>
          </cell>
        </row>
        <row r="236">
          <cell r="J236" t="str">
            <v>MEALS &amp; TRAVEL</v>
          </cell>
          <cell r="K236">
            <v>42125</v>
          </cell>
          <cell r="R236">
            <v>6266.583333333333</v>
          </cell>
          <cell r="S236" t="str">
            <v>C09706</v>
          </cell>
        </row>
        <row r="237">
          <cell r="J237" t="str">
            <v>MEALS &amp; TRAVEL</v>
          </cell>
          <cell r="K237">
            <v>42156</v>
          </cell>
          <cell r="R237">
            <v>6266.583333333333</v>
          </cell>
          <cell r="S237" t="str">
            <v>C09706</v>
          </cell>
        </row>
        <row r="238">
          <cell r="J238" t="str">
            <v>MEALS &amp; TRAVEL</v>
          </cell>
          <cell r="K238">
            <v>42186</v>
          </cell>
          <cell r="R238">
            <v>6266.583333333333</v>
          </cell>
          <cell r="S238" t="str">
            <v>C09706</v>
          </cell>
        </row>
        <row r="239">
          <cell r="J239" t="str">
            <v>MEALS &amp; TRAVEL</v>
          </cell>
          <cell r="K239">
            <v>42217</v>
          </cell>
          <cell r="R239">
            <v>6266.583333333333</v>
          </cell>
          <cell r="S239" t="str">
            <v>C09706</v>
          </cell>
        </row>
        <row r="240">
          <cell r="J240" t="str">
            <v>MEALS &amp; TRAVEL</v>
          </cell>
          <cell r="K240">
            <v>42248</v>
          </cell>
          <cell r="R240">
            <v>6266.583333333333</v>
          </cell>
          <cell r="S240" t="str">
            <v>C09706</v>
          </cell>
        </row>
        <row r="241">
          <cell r="J241" t="str">
            <v>MEALS &amp; TRAVEL</v>
          </cell>
          <cell r="K241">
            <v>42278</v>
          </cell>
          <cell r="R241">
            <v>6266.583333333333</v>
          </cell>
          <cell r="S241" t="str">
            <v>C09706</v>
          </cell>
        </row>
        <row r="242">
          <cell r="J242" t="str">
            <v>MEALS &amp; TRAVEL</v>
          </cell>
          <cell r="K242">
            <v>42309</v>
          </cell>
          <cell r="R242">
            <v>6266.583333333333</v>
          </cell>
          <cell r="S242" t="str">
            <v>C09706</v>
          </cell>
        </row>
        <row r="243">
          <cell r="J243" t="str">
            <v>MEALS &amp; TRAVEL</v>
          </cell>
          <cell r="K243">
            <v>42339</v>
          </cell>
          <cell r="R243">
            <v>5329.8033333334606</v>
          </cell>
          <cell r="S243" t="str">
            <v>C09706</v>
          </cell>
        </row>
        <row r="244">
          <cell r="J244" t="str">
            <v>MEALS &amp; TRAVEL</v>
          </cell>
          <cell r="K244">
            <v>42370</v>
          </cell>
          <cell r="R244">
            <v>5616.916666666667</v>
          </cell>
          <cell r="S244" t="str">
            <v>C09706</v>
          </cell>
        </row>
        <row r="245">
          <cell r="J245" t="str">
            <v>MEALS &amp; TRAVEL</v>
          </cell>
          <cell r="K245">
            <v>42401</v>
          </cell>
          <cell r="R245">
            <v>5616.916666666667</v>
          </cell>
          <cell r="S245" t="str">
            <v>C09706</v>
          </cell>
        </row>
        <row r="246">
          <cell r="J246" t="str">
            <v>MEALS &amp; TRAVEL</v>
          </cell>
          <cell r="K246">
            <v>42430</v>
          </cell>
          <cell r="R246">
            <v>5616.916666666667</v>
          </cell>
          <cell r="S246" t="str">
            <v>C09706</v>
          </cell>
        </row>
        <row r="247">
          <cell r="J247" t="str">
            <v>MEALS &amp; TRAVEL</v>
          </cell>
          <cell r="K247">
            <v>42461</v>
          </cell>
          <cell r="R247">
            <v>5616.916666666667</v>
          </cell>
          <cell r="S247" t="str">
            <v>C09706</v>
          </cell>
        </row>
        <row r="248">
          <cell r="J248" t="str">
            <v>MEALS &amp; TRAVEL</v>
          </cell>
          <cell r="K248">
            <v>42491</v>
          </cell>
          <cell r="R248">
            <v>5616.916666666667</v>
          </cell>
          <cell r="S248" t="str">
            <v>C09706</v>
          </cell>
        </row>
        <row r="249">
          <cell r="J249" t="str">
            <v>MEALS &amp; TRAVEL</v>
          </cell>
          <cell r="K249">
            <v>42522</v>
          </cell>
          <cell r="R249">
            <v>5616.916666666667</v>
          </cell>
          <cell r="S249" t="str">
            <v>C09706</v>
          </cell>
        </row>
        <row r="250">
          <cell r="J250" t="str">
            <v>MEALS &amp; TRAVEL</v>
          </cell>
          <cell r="K250">
            <v>42552</v>
          </cell>
          <cell r="R250">
            <v>5616.916666666667</v>
          </cell>
          <cell r="S250" t="str">
            <v>C09706</v>
          </cell>
        </row>
        <row r="251">
          <cell r="J251" t="str">
            <v>MEALS &amp; TRAVEL</v>
          </cell>
          <cell r="K251">
            <v>42583</v>
          </cell>
          <cell r="R251">
            <v>5616.916666666667</v>
          </cell>
          <cell r="S251" t="str">
            <v>C09706</v>
          </cell>
        </row>
        <row r="252">
          <cell r="J252" t="str">
            <v>MEALS &amp; TRAVEL</v>
          </cell>
          <cell r="K252">
            <v>42614</v>
          </cell>
          <cell r="R252">
            <v>5616.916666666667</v>
          </cell>
          <cell r="S252" t="str">
            <v>C09706</v>
          </cell>
        </row>
        <row r="253">
          <cell r="J253" t="str">
            <v>MEALS &amp; TRAVEL</v>
          </cell>
          <cell r="K253">
            <v>42644</v>
          </cell>
          <cell r="R253">
            <v>5616.916666666667</v>
          </cell>
          <cell r="S253" t="str">
            <v>C09706</v>
          </cell>
        </row>
        <row r="254">
          <cell r="J254" t="str">
            <v>MEALS &amp; TRAVEL</v>
          </cell>
          <cell r="K254">
            <v>42675</v>
          </cell>
          <cell r="R254">
            <v>5616.916666666667</v>
          </cell>
          <cell r="S254" t="str">
            <v>C09706</v>
          </cell>
        </row>
        <row r="255">
          <cell r="J255" t="str">
            <v>MEALS &amp; TRAVEL</v>
          </cell>
          <cell r="K255">
            <v>42705</v>
          </cell>
          <cell r="R255">
            <v>6116.3133333333244</v>
          </cell>
          <cell r="S255" t="str">
            <v>C09706</v>
          </cell>
        </row>
        <row r="256">
          <cell r="J256" t="str">
            <v>MEALS &amp; TRAVEL</v>
          </cell>
          <cell r="K256">
            <v>42736</v>
          </cell>
          <cell r="R256">
            <v>5616.916666666667</v>
          </cell>
          <cell r="S256" t="str">
            <v>C09706</v>
          </cell>
        </row>
        <row r="257">
          <cell r="J257" t="str">
            <v>MEALS &amp; TRAVEL</v>
          </cell>
          <cell r="K257">
            <v>42767</v>
          </cell>
          <cell r="R257">
            <v>5616.916666666667</v>
          </cell>
          <cell r="S257" t="str">
            <v>C09706</v>
          </cell>
        </row>
        <row r="258">
          <cell r="J258" t="str">
            <v>MEALS &amp; TRAVEL</v>
          </cell>
          <cell r="K258">
            <v>42795</v>
          </cell>
          <cell r="R258">
            <v>5616.916666666667</v>
          </cell>
          <cell r="S258" t="str">
            <v>C09706</v>
          </cell>
        </row>
        <row r="259">
          <cell r="J259" t="str">
            <v>MEALS &amp; TRAVEL</v>
          </cell>
          <cell r="K259">
            <v>42826</v>
          </cell>
          <cell r="R259">
            <v>5616.916666666667</v>
          </cell>
          <cell r="S259" t="str">
            <v>C09706</v>
          </cell>
        </row>
        <row r="260">
          <cell r="J260" t="str">
            <v>MEALS &amp; TRAVEL</v>
          </cell>
          <cell r="K260">
            <v>42856</v>
          </cell>
          <cell r="R260">
            <v>5616.916666666667</v>
          </cell>
          <cell r="S260" t="str">
            <v>C09706</v>
          </cell>
        </row>
        <row r="261">
          <cell r="J261" t="str">
            <v>MEALS &amp; TRAVEL</v>
          </cell>
          <cell r="K261">
            <v>42887</v>
          </cell>
          <cell r="R261">
            <v>5616.916666666667</v>
          </cell>
          <cell r="S261" t="str">
            <v>C09706</v>
          </cell>
        </row>
        <row r="262">
          <cell r="J262" t="str">
            <v>MEALS &amp; TRAVEL</v>
          </cell>
          <cell r="K262">
            <v>42917</v>
          </cell>
          <cell r="R262">
            <v>5616.916666666667</v>
          </cell>
          <cell r="S262" t="str">
            <v>C09706</v>
          </cell>
        </row>
        <row r="263">
          <cell r="J263" t="str">
            <v>MEALS &amp; TRAVEL</v>
          </cell>
          <cell r="K263">
            <v>42948</v>
          </cell>
          <cell r="R263">
            <v>5616.916666666667</v>
          </cell>
          <cell r="S263" t="str">
            <v>C09706</v>
          </cell>
        </row>
        <row r="264">
          <cell r="J264" t="str">
            <v>MEALS &amp; TRAVEL</v>
          </cell>
          <cell r="K264">
            <v>42979</v>
          </cell>
          <cell r="R264">
            <v>5616.916666666667</v>
          </cell>
          <cell r="S264" t="str">
            <v>C09706</v>
          </cell>
        </row>
        <row r="265">
          <cell r="J265" t="str">
            <v>MEALS &amp; TRAVEL</v>
          </cell>
          <cell r="K265">
            <v>43009</v>
          </cell>
          <cell r="R265">
            <v>5616.916666666667</v>
          </cell>
          <cell r="S265" t="str">
            <v>C09706</v>
          </cell>
        </row>
        <row r="266">
          <cell r="J266" t="str">
            <v>MEALS &amp; TRAVEL</v>
          </cell>
          <cell r="K266">
            <v>43040</v>
          </cell>
          <cell r="R266">
            <v>5616.916666666667</v>
          </cell>
          <cell r="S266" t="str">
            <v>C09706</v>
          </cell>
        </row>
        <row r="267">
          <cell r="J267" t="str">
            <v>MEALS &amp; TRAVEL</v>
          </cell>
          <cell r="K267">
            <v>43070</v>
          </cell>
          <cell r="R267">
            <v>5117.5200000000186</v>
          </cell>
          <cell r="S267" t="str">
            <v>C09706</v>
          </cell>
        </row>
        <row r="268">
          <cell r="J268" t="str">
            <v>MEALS &amp; TRAVEL</v>
          </cell>
          <cell r="K268">
            <v>43101</v>
          </cell>
          <cell r="R268">
            <v>5000</v>
          </cell>
          <cell r="S268" t="str">
            <v>C09706</v>
          </cell>
        </row>
        <row r="269">
          <cell r="J269" t="str">
            <v>MEALS &amp; TRAVEL</v>
          </cell>
          <cell r="K269">
            <v>43132</v>
          </cell>
          <cell r="R269">
            <v>5000</v>
          </cell>
          <cell r="S269" t="str">
            <v>C09706</v>
          </cell>
        </row>
        <row r="270">
          <cell r="J270" t="str">
            <v>MEALS &amp; TRAVEL</v>
          </cell>
          <cell r="K270">
            <v>43160</v>
          </cell>
          <cell r="R270">
            <v>5000</v>
          </cell>
          <cell r="S270" t="str">
            <v>C09706</v>
          </cell>
        </row>
        <row r="271">
          <cell r="J271" t="str">
            <v>MEALS &amp; TRAVEL</v>
          </cell>
          <cell r="K271">
            <v>43191</v>
          </cell>
          <cell r="R271">
            <v>5000</v>
          </cell>
          <cell r="S271" t="str">
            <v>C09706</v>
          </cell>
        </row>
        <row r="272">
          <cell r="J272" t="str">
            <v>MEALS &amp; TRAVEL</v>
          </cell>
          <cell r="K272">
            <v>43221</v>
          </cell>
          <cell r="R272">
            <v>5000</v>
          </cell>
          <cell r="S272" t="str">
            <v>C09706</v>
          </cell>
        </row>
        <row r="273">
          <cell r="J273" t="str">
            <v>MEALS &amp; TRAVEL</v>
          </cell>
          <cell r="K273">
            <v>43252</v>
          </cell>
          <cell r="R273">
            <v>5000</v>
          </cell>
          <cell r="S273" t="str">
            <v>C09706</v>
          </cell>
        </row>
        <row r="274">
          <cell r="J274" t="str">
            <v>MEALS &amp; TRAVEL</v>
          </cell>
          <cell r="K274">
            <v>43282</v>
          </cell>
          <cell r="R274">
            <v>5000</v>
          </cell>
          <cell r="S274" t="str">
            <v>C09706</v>
          </cell>
        </row>
        <row r="275">
          <cell r="J275" t="str">
            <v>MEALS &amp; TRAVEL</v>
          </cell>
          <cell r="K275">
            <v>43313</v>
          </cell>
          <cell r="R275">
            <v>5000</v>
          </cell>
          <cell r="S275" t="str">
            <v>C09706</v>
          </cell>
        </row>
        <row r="276">
          <cell r="J276" t="str">
            <v>MEALS &amp; TRAVEL</v>
          </cell>
          <cell r="K276">
            <v>43344</v>
          </cell>
          <cell r="R276">
            <v>5000</v>
          </cell>
          <cell r="S276" t="str">
            <v>C09706</v>
          </cell>
        </row>
        <row r="277">
          <cell r="J277" t="str">
            <v>MEALS &amp; TRAVEL</v>
          </cell>
          <cell r="K277">
            <v>43374</v>
          </cell>
          <cell r="R277">
            <v>5000</v>
          </cell>
          <cell r="S277" t="str">
            <v>C09706</v>
          </cell>
        </row>
        <row r="278">
          <cell r="J278" t="str">
            <v>MEALS &amp; TRAVEL</v>
          </cell>
          <cell r="K278">
            <v>43405</v>
          </cell>
          <cell r="R278">
            <v>4300</v>
          </cell>
          <cell r="S278" t="str">
            <v>C09706</v>
          </cell>
        </row>
        <row r="279">
          <cell r="J279" t="str">
            <v>MISCELLANEOUS</v>
          </cell>
          <cell r="K279">
            <v>41640</v>
          </cell>
          <cell r="R279">
            <v>89.82</v>
          </cell>
          <cell r="S279" t="str">
            <v>C09706</v>
          </cell>
        </row>
        <row r="280">
          <cell r="J280" t="str">
            <v>MISCELLANEOUS</v>
          </cell>
          <cell r="K280">
            <v>41671</v>
          </cell>
          <cell r="R280">
            <v>513.54</v>
          </cell>
          <cell r="S280" t="str">
            <v>C09706</v>
          </cell>
        </row>
        <row r="281">
          <cell r="J281" t="str">
            <v>MISCELLANEOUS</v>
          </cell>
          <cell r="K281">
            <v>41730</v>
          </cell>
          <cell r="R281">
            <v>585.3758643326039</v>
          </cell>
          <cell r="S281" t="str">
            <v>C09706</v>
          </cell>
        </row>
        <row r="282">
          <cell r="J282" t="str">
            <v>MISCELLANEOUS</v>
          </cell>
          <cell r="K282">
            <v>41760</v>
          </cell>
          <cell r="R282">
            <v>4.1356673960422086E-3</v>
          </cell>
          <cell r="S282" t="str">
            <v>C09706</v>
          </cell>
        </row>
        <row r="283">
          <cell r="J283" t="str">
            <v>MISCELLANEOUS</v>
          </cell>
          <cell r="K283">
            <v>41852</v>
          </cell>
          <cell r="R283">
            <v>222.95</v>
          </cell>
          <cell r="S283" t="str">
            <v>C09706</v>
          </cell>
        </row>
        <row r="284">
          <cell r="J284" t="str">
            <v>MISCELLANEOUS</v>
          </cell>
          <cell r="K284">
            <v>41883</v>
          </cell>
          <cell r="R284">
            <v>-1019.6399999999999</v>
          </cell>
          <cell r="S284" t="str">
            <v>C09706</v>
          </cell>
        </row>
        <row r="285">
          <cell r="J285" t="str">
            <v>MISCELLANEOUS</v>
          </cell>
          <cell r="K285">
            <v>41944</v>
          </cell>
          <cell r="R285">
            <v>200</v>
          </cell>
          <cell r="S285" t="str">
            <v>C09706</v>
          </cell>
        </row>
        <row r="286">
          <cell r="J286" t="str">
            <v>MISCELLANEOUS</v>
          </cell>
          <cell r="K286">
            <v>41974</v>
          </cell>
          <cell r="R286">
            <v>211.26000000000022</v>
          </cell>
          <cell r="S286" t="str">
            <v>C09706</v>
          </cell>
        </row>
        <row r="287">
          <cell r="J287" t="str">
            <v>MISCELLANEOUS</v>
          </cell>
          <cell r="K287">
            <v>42005</v>
          </cell>
          <cell r="R287">
            <v>100</v>
          </cell>
          <cell r="S287" t="str">
            <v>C09706</v>
          </cell>
        </row>
        <row r="288">
          <cell r="J288" t="str">
            <v>MISCELLANEOUS</v>
          </cell>
          <cell r="K288">
            <v>42036</v>
          </cell>
          <cell r="R288">
            <v>100</v>
          </cell>
          <cell r="S288" t="str">
            <v>C09706</v>
          </cell>
        </row>
        <row r="289">
          <cell r="J289" t="str">
            <v>MISCELLANEOUS</v>
          </cell>
          <cell r="K289">
            <v>42064</v>
          </cell>
          <cell r="R289">
            <v>100</v>
          </cell>
          <cell r="S289" t="str">
            <v>C09706</v>
          </cell>
        </row>
        <row r="290">
          <cell r="J290" t="str">
            <v>MISCELLANEOUS</v>
          </cell>
          <cell r="K290">
            <v>42095</v>
          </cell>
          <cell r="R290">
            <v>100</v>
          </cell>
          <cell r="S290" t="str">
            <v>C09706</v>
          </cell>
        </row>
        <row r="291">
          <cell r="J291" t="str">
            <v>MISCELLANEOUS</v>
          </cell>
          <cell r="K291">
            <v>42125</v>
          </cell>
          <cell r="R291">
            <v>100</v>
          </cell>
          <cell r="S291" t="str">
            <v>C09706</v>
          </cell>
        </row>
        <row r="292">
          <cell r="J292" t="str">
            <v>MISCELLANEOUS</v>
          </cell>
          <cell r="K292">
            <v>42156</v>
          </cell>
          <cell r="R292">
            <v>100</v>
          </cell>
          <cell r="S292" t="str">
            <v>C09706</v>
          </cell>
        </row>
        <row r="293">
          <cell r="J293" t="str">
            <v>MISCELLANEOUS</v>
          </cell>
          <cell r="K293">
            <v>42186</v>
          </cell>
          <cell r="R293">
            <v>100</v>
          </cell>
          <cell r="S293" t="str">
            <v>C09706</v>
          </cell>
        </row>
        <row r="294">
          <cell r="J294" t="str">
            <v>MISCELLANEOUS</v>
          </cell>
          <cell r="K294">
            <v>42217</v>
          </cell>
          <cell r="R294">
            <v>100</v>
          </cell>
          <cell r="S294" t="str">
            <v>C09706</v>
          </cell>
        </row>
        <row r="295">
          <cell r="J295" t="str">
            <v>MISCELLANEOUS</v>
          </cell>
          <cell r="K295">
            <v>42248</v>
          </cell>
          <cell r="R295">
            <v>100</v>
          </cell>
          <cell r="S295" t="str">
            <v>C09706</v>
          </cell>
        </row>
        <row r="296">
          <cell r="J296" t="str">
            <v>MISCELLANEOUS</v>
          </cell>
          <cell r="K296">
            <v>42278</v>
          </cell>
          <cell r="R296">
            <v>100</v>
          </cell>
          <cell r="S296" t="str">
            <v>C09706</v>
          </cell>
        </row>
        <row r="297">
          <cell r="J297" t="str">
            <v>MISCELLANEOUS</v>
          </cell>
          <cell r="K297">
            <v>42309</v>
          </cell>
          <cell r="R297">
            <v>100</v>
          </cell>
          <cell r="S297" t="str">
            <v>C09706</v>
          </cell>
        </row>
        <row r="298">
          <cell r="J298" t="str">
            <v>MISCELLANEOUS</v>
          </cell>
          <cell r="K298">
            <v>42339</v>
          </cell>
          <cell r="R298">
            <v>100</v>
          </cell>
          <cell r="S298" t="str">
            <v>C09706</v>
          </cell>
        </row>
        <row r="299">
          <cell r="J299" t="str">
            <v>MISCELLANEOUS</v>
          </cell>
          <cell r="K299">
            <v>42370</v>
          </cell>
          <cell r="R299">
            <v>100</v>
          </cell>
          <cell r="S299" t="str">
            <v>C09706</v>
          </cell>
        </row>
        <row r="300">
          <cell r="J300" t="str">
            <v>MISCELLANEOUS</v>
          </cell>
          <cell r="K300">
            <v>42401</v>
          </cell>
          <cell r="R300">
            <v>100</v>
          </cell>
          <cell r="S300" t="str">
            <v>C09706</v>
          </cell>
        </row>
        <row r="301">
          <cell r="J301" t="str">
            <v>MISCELLANEOUS</v>
          </cell>
          <cell r="K301">
            <v>42430</v>
          </cell>
          <cell r="R301">
            <v>100</v>
          </cell>
          <cell r="S301" t="str">
            <v>C09706</v>
          </cell>
        </row>
        <row r="302">
          <cell r="J302" t="str">
            <v>MISCELLANEOUS</v>
          </cell>
          <cell r="K302">
            <v>42461</v>
          </cell>
          <cell r="R302">
            <v>100</v>
          </cell>
          <cell r="S302" t="str">
            <v>C09706</v>
          </cell>
        </row>
        <row r="303">
          <cell r="J303" t="str">
            <v>MISCELLANEOUS</v>
          </cell>
          <cell r="K303">
            <v>42491</v>
          </cell>
          <cell r="R303">
            <v>100</v>
          </cell>
          <cell r="S303" t="str">
            <v>C09706</v>
          </cell>
        </row>
        <row r="304">
          <cell r="J304" t="str">
            <v>MISCELLANEOUS</v>
          </cell>
          <cell r="K304">
            <v>42522</v>
          </cell>
          <cell r="R304">
            <v>100</v>
          </cell>
          <cell r="S304" t="str">
            <v>C09706</v>
          </cell>
        </row>
        <row r="305">
          <cell r="J305" t="str">
            <v>MISCELLANEOUS</v>
          </cell>
          <cell r="K305">
            <v>42552</v>
          </cell>
          <cell r="R305">
            <v>100</v>
          </cell>
          <cell r="S305" t="str">
            <v>C09706</v>
          </cell>
        </row>
        <row r="306">
          <cell r="J306" t="str">
            <v>MISCELLANEOUS</v>
          </cell>
          <cell r="K306">
            <v>42583</v>
          </cell>
          <cell r="R306">
            <v>100</v>
          </cell>
          <cell r="S306" t="str">
            <v>C09706</v>
          </cell>
        </row>
        <row r="307">
          <cell r="J307" t="str">
            <v>MISCELLANEOUS</v>
          </cell>
          <cell r="K307">
            <v>42614</v>
          </cell>
          <cell r="R307">
            <v>100</v>
          </cell>
          <cell r="S307" t="str">
            <v>C09706</v>
          </cell>
        </row>
        <row r="308">
          <cell r="J308" t="str">
            <v>MISCELLANEOUS</v>
          </cell>
          <cell r="K308">
            <v>42644</v>
          </cell>
          <cell r="R308">
            <v>100</v>
          </cell>
          <cell r="S308" t="str">
            <v>C09706</v>
          </cell>
        </row>
        <row r="309">
          <cell r="J309" t="str">
            <v>MISCELLANEOUS</v>
          </cell>
          <cell r="K309">
            <v>42675</v>
          </cell>
          <cell r="R309">
            <v>100</v>
          </cell>
          <cell r="S309" t="str">
            <v>C09706</v>
          </cell>
        </row>
        <row r="310">
          <cell r="J310" t="str">
            <v>MISCELLANEOUS</v>
          </cell>
          <cell r="K310">
            <v>42705</v>
          </cell>
          <cell r="R310">
            <v>100</v>
          </cell>
          <cell r="S310" t="str">
            <v>C09706</v>
          </cell>
        </row>
        <row r="311">
          <cell r="J311" t="str">
            <v>MISCELLANEOUS</v>
          </cell>
          <cell r="K311">
            <v>42736</v>
          </cell>
          <cell r="R311">
            <v>100</v>
          </cell>
          <cell r="S311" t="str">
            <v>C09706</v>
          </cell>
        </row>
        <row r="312">
          <cell r="J312" t="str">
            <v>MISCELLANEOUS</v>
          </cell>
          <cell r="K312">
            <v>42767</v>
          </cell>
          <cell r="R312">
            <v>100</v>
          </cell>
          <cell r="S312" t="str">
            <v>C09706</v>
          </cell>
        </row>
        <row r="313">
          <cell r="J313" t="str">
            <v>MISCELLANEOUS</v>
          </cell>
          <cell r="K313">
            <v>42795</v>
          </cell>
          <cell r="R313">
            <v>100</v>
          </cell>
          <cell r="S313" t="str">
            <v>C09706</v>
          </cell>
        </row>
        <row r="314">
          <cell r="J314" t="str">
            <v>MISCELLANEOUS</v>
          </cell>
          <cell r="K314">
            <v>42826</v>
          </cell>
          <cell r="R314">
            <v>100</v>
          </cell>
          <cell r="S314" t="str">
            <v>C09706</v>
          </cell>
        </row>
        <row r="315">
          <cell r="J315" t="str">
            <v>MISCELLANEOUS</v>
          </cell>
          <cell r="K315">
            <v>42856</v>
          </cell>
          <cell r="R315">
            <v>100</v>
          </cell>
          <cell r="S315" t="str">
            <v>C09706</v>
          </cell>
        </row>
        <row r="316">
          <cell r="J316" t="str">
            <v>MISCELLANEOUS</v>
          </cell>
          <cell r="K316">
            <v>42887</v>
          </cell>
          <cell r="R316">
            <v>100</v>
          </cell>
          <cell r="S316" t="str">
            <v>C09706</v>
          </cell>
        </row>
        <row r="317">
          <cell r="J317" t="str">
            <v>MISCELLANEOUS</v>
          </cell>
          <cell r="K317">
            <v>42917</v>
          </cell>
          <cell r="R317">
            <v>100</v>
          </cell>
          <cell r="S317" t="str">
            <v>C09706</v>
          </cell>
        </row>
        <row r="318">
          <cell r="J318" t="str">
            <v>MISCELLANEOUS</v>
          </cell>
          <cell r="K318">
            <v>42948</v>
          </cell>
          <cell r="R318">
            <v>100</v>
          </cell>
          <cell r="S318" t="str">
            <v>C09706</v>
          </cell>
        </row>
        <row r="319">
          <cell r="J319" t="str">
            <v>MISCELLANEOUS</v>
          </cell>
          <cell r="K319">
            <v>42979</v>
          </cell>
          <cell r="R319">
            <v>100</v>
          </cell>
          <cell r="S319" t="str">
            <v>C09706</v>
          </cell>
        </row>
        <row r="320">
          <cell r="J320" t="str">
            <v>MISCELLANEOUS</v>
          </cell>
          <cell r="K320">
            <v>43009</v>
          </cell>
          <cell r="R320">
            <v>100</v>
          </cell>
          <cell r="S320" t="str">
            <v>C09706</v>
          </cell>
        </row>
        <row r="321">
          <cell r="J321" t="str">
            <v>MISCELLANEOUS</v>
          </cell>
          <cell r="K321">
            <v>43040</v>
          </cell>
          <cell r="R321">
            <v>100</v>
          </cell>
          <cell r="S321" t="str">
            <v>C09706</v>
          </cell>
        </row>
        <row r="322">
          <cell r="J322" t="str">
            <v>MISCELLANEOUS</v>
          </cell>
          <cell r="K322">
            <v>43070</v>
          </cell>
          <cell r="R322">
            <v>100</v>
          </cell>
          <cell r="S322" t="str">
            <v>C09706</v>
          </cell>
        </row>
        <row r="323">
          <cell r="J323" t="str">
            <v>MISCELLANEOUS</v>
          </cell>
          <cell r="K323">
            <v>43101</v>
          </cell>
          <cell r="R323">
            <v>100</v>
          </cell>
          <cell r="S323" t="str">
            <v>C09706</v>
          </cell>
        </row>
        <row r="324">
          <cell r="J324" t="str">
            <v>MISCELLANEOUS</v>
          </cell>
          <cell r="K324">
            <v>43132</v>
          </cell>
          <cell r="R324">
            <v>100</v>
          </cell>
          <cell r="S324" t="str">
            <v>C09706</v>
          </cell>
        </row>
        <row r="325">
          <cell r="J325" t="str">
            <v>MISCELLANEOUS</v>
          </cell>
          <cell r="K325">
            <v>43160</v>
          </cell>
          <cell r="R325">
            <v>100</v>
          </cell>
          <cell r="S325" t="str">
            <v>C09706</v>
          </cell>
        </row>
        <row r="326">
          <cell r="J326" t="str">
            <v>MISCELLANEOUS</v>
          </cell>
          <cell r="K326">
            <v>43191</v>
          </cell>
          <cell r="R326">
            <v>100</v>
          </cell>
          <cell r="S326" t="str">
            <v>C09706</v>
          </cell>
        </row>
        <row r="327">
          <cell r="J327" t="str">
            <v>MISCELLANEOUS</v>
          </cell>
          <cell r="K327">
            <v>43221</v>
          </cell>
          <cell r="R327">
            <v>100</v>
          </cell>
          <cell r="S327" t="str">
            <v>C09706</v>
          </cell>
        </row>
        <row r="328">
          <cell r="J328" t="str">
            <v>MISCELLANEOUS</v>
          </cell>
          <cell r="K328">
            <v>43252</v>
          </cell>
          <cell r="R328">
            <v>100</v>
          </cell>
          <cell r="S328" t="str">
            <v>C09706</v>
          </cell>
        </row>
        <row r="329">
          <cell r="J329" t="str">
            <v>MISCELLANEOUS</v>
          </cell>
          <cell r="K329">
            <v>43282</v>
          </cell>
          <cell r="R329">
            <v>100</v>
          </cell>
          <cell r="S329" t="str">
            <v>C09706</v>
          </cell>
        </row>
        <row r="330">
          <cell r="J330" t="str">
            <v>MISCELLANEOUS</v>
          </cell>
          <cell r="K330">
            <v>43313</v>
          </cell>
          <cell r="R330">
            <v>100</v>
          </cell>
          <cell r="S330" t="str">
            <v>C09706</v>
          </cell>
        </row>
        <row r="331">
          <cell r="J331" t="str">
            <v>MISCELLANEOUS</v>
          </cell>
          <cell r="K331">
            <v>43344</v>
          </cell>
          <cell r="R331">
            <v>100</v>
          </cell>
          <cell r="S331" t="str">
            <v>C09706</v>
          </cell>
        </row>
        <row r="332">
          <cell r="J332" t="str">
            <v>MISCELLANEOUS</v>
          </cell>
          <cell r="K332">
            <v>43374</v>
          </cell>
          <cell r="R332">
            <v>100</v>
          </cell>
          <cell r="S332" t="str">
            <v>C09706</v>
          </cell>
        </row>
        <row r="333">
          <cell r="J333" t="str">
            <v>MISCELLANEOUS</v>
          </cell>
          <cell r="K333">
            <v>43405</v>
          </cell>
          <cell r="R333">
            <v>100</v>
          </cell>
          <cell r="S333" t="str">
            <v>C09706</v>
          </cell>
        </row>
        <row r="334">
          <cell r="J334" t="str">
            <v>MISCELLANEOUS</v>
          </cell>
          <cell r="K334">
            <v>43435</v>
          </cell>
          <cell r="R334">
            <v>149.78000000000611</v>
          </cell>
          <cell r="S334" t="str">
            <v>C09706</v>
          </cell>
        </row>
        <row r="335">
          <cell r="J335" t="str">
            <v>OFFICE EXPENSE</v>
          </cell>
          <cell r="K335">
            <v>41640</v>
          </cell>
          <cell r="R335">
            <v>2617.8800000000006</v>
          </cell>
          <cell r="S335" t="str">
            <v>C09706</v>
          </cell>
        </row>
        <row r="336">
          <cell r="J336" t="str">
            <v>OFFICE EXPENSE</v>
          </cell>
          <cell r="K336">
            <v>41671</v>
          </cell>
          <cell r="R336">
            <v>5781.66</v>
          </cell>
          <cell r="S336" t="str">
            <v>C09706</v>
          </cell>
        </row>
        <row r="337">
          <cell r="J337" t="str">
            <v>OFFICE EXPENSE</v>
          </cell>
          <cell r="K337">
            <v>41699</v>
          </cell>
          <cell r="R337">
            <v>3930.8100000000004</v>
          </cell>
          <cell r="S337" t="str">
            <v>C09706</v>
          </cell>
        </row>
        <row r="338">
          <cell r="J338" t="str">
            <v>OFFICE EXPENSE</v>
          </cell>
          <cell r="K338">
            <v>41730</v>
          </cell>
          <cell r="R338">
            <v>2198.0699999999988</v>
          </cell>
          <cell r="S338" t="str">
            <v>C09706</v>
          </cell>
        </row>
        <row r="339">
          <cell r="J339" t="str">
            <v>OFFICE EXPENSE</v>
          </cell>
          <cell r="K339">
            <v>41760</v>
          </cell>
          <cell r="R339">
            <v>2500.33</v>
          </cell>
          <cell r="S339" t="str">
            <v>C09706</v>
          </cell>
        </row>
        <row r="340">
          <cell r="J340" t="str">
            <v>OFFICE EXPENSE</v>
          </cell>
          <cell r="K340">
            <v>41791</v>
          </cell>
          <cell r="R340">
            <v>3458.9500000000003</v>
          </cell>
          <cell r="S340" t="str">
            <v>C09706</v>
          </cell>
        </row>
        <row r="341">
          <cell r="J341" t="str">
            <v>OFFICE EXPENSE</v>
          </cell>
          <cell r="K341">
            <v>41821</v>
          </cell>
          <cell r="R341">
            <v>1241.6499999999999</v>
          </cell>
          <cell r="S341" t="str">
            <v>C09706</v>
          </cell>
        </row>
        <row r="342">
          <cell r="J342" t="str">
            <v>OFFICE EXPENSE</v>
          </cell>
          <cell r="K342">
            <v>41852</v>
          </cell>
          <cell r="R342">
            <v>2472.4499999999998</v>
          </cell>
          <cell r="S342" t="str">
            <v>C09706</v>
          </cell>
        </row>
        <row r="343">
          <cell r="J343" t="str">
            <v>OFFICE EXPENSE</v>
          </cell>
          <cell r="K343">
            <v>41883</v>
          </cell>
          <cell r="R343">
            <v>3894.2999999999993</v>
          </cell>
          <cell r="S343" t="str">
            <v>C09706</v>
          </cell>
        </row>
        <row r="344">
          <cell r="J344" t="str">
            <v>OFFICE EXPENSE</v>
          </cell>
          <cell r="K344">
            <v>41913</v>
          </cell>
          <cell r="R344">
            <v>847.20999999999981</v>
          </cell>
          <cell r="S344" t="str">
            <v>C09706</v>
          </cell>
        </row>
        <row r="345">
          <cell r="J345" t="str">
            <v>OFFICE EXPENSE</v>
          </cell>
          <cell r="K345">
            <v>41944</v>
          </cell>
          <cell r="R345">
            <v>2600</v>
          </cell>
          <cell r="S345" t="str">
            <v>C09706</v>
          </cell>
        </row>
        <row r="346">
          <cell r="J346" t="str">
            <v>OFFICE EXPENSE</v>
          </cell>
          <cell r="K346">
            <v>41974</v>
          </cell>
          <cell r="R346">
            <v>1062</v>
          </cell>
          <cell r="S346" t="str">
            <v>C09706</v>
          </cell>
        </row>
        <row r="347">
          <cell r="J347" t="str">
            <v>OFFICE EXPENSE</v>
          </cell>
          <cell r="K347">
            <v>42005</v>
          </cell>
          <cell r="R347">
            <v>1573.4166666666667</v>
          </cell>
          <cell r="S347" t="str">
            <v>C09706</v>
          </cell>
        </row>
        <row r="348">
          <cell r="J348" t="str">
            <v>OFFICE EXPENSE</v>
          </cell>
          <cell r="K348">
            <v>42036</v>
          </cell>
          <cell r="R348">
            <v>1573.4166666666667</v>
          </cell>
          <cell r="S348" t="str">
            <v>C09706</v>
          </cell>
        </row>
        <row r="349">
          <cell r="J349" t="str">
            <v>OFFICE EXPENSE</v>
          </cell>
          <cell r="K349">
            <v>42064</v>
          </cell>
          <cell r="R349">
            <v>1573.4166666666667</v>
          </cell>
          <cell r="S349" t="str">
            <v>C09706</v>
          </cell>
        </row>
        <row r="350">
          <cell r="J350" t="str">
            <v>OFFICE EXPENSE</v>
          </cell>
          <cell r="K350">
            <v>42095</v>
          </cell>
          <cell r="R350">
            <v>1573.4166666666667</v>
          </cell>
          <cell r="S350" t="str">
            <v>C09706</v>
          </cell>
        </row>
        <row r="351">
          <cell r="J351" t="str">
            <v>OFFICE EXPENSE</v>
          </cell>
          <cell r="K351">
            <v>42125</v>
          </cell>
          <cell r="R351">
            <v>1573.4166666666667</v>
          </cell>
          <cell r="S351" t="str">
            <v>C09706</v>
          </cell>
        </row>
        <row r="352">
          <cell r="J352" t="str">
            <v>OFFICE EXPENSE</v>
          </cell>
          <cell r="K352">
            <v>42156</v>
          </cell>
          <cell r="R352">
            <v>1573.4166666666667</v>
          </cell>
          <cell r="S352" t="str">
            <v>C09706</v>
          </cell>
        </row>
        <row r="353">
          <cell r="J353" t="str">
            <v>OFFICE EXPENSE</v>
          </cell>
          <cell r="K353">
            <v>42186</v>
          </cell>
          <cell r="R353">
            <v>1573.4166666666667</v>
          </cell>
          <cell r="S353" t="str">
            <v>C09706</v>
          </cell>
        </row>
        <row r="354">
          <cell r="J354" t="str">
            <v>OFFICE EXPENSE</v>
          </cell>
          <cell r="K354">
            <v>42217</v>
          </cell>
          <cell r="R354">
            <v>1573.4166666666667</v>
          </cell>
          <cell r="S354" t="str">
            <v>C09706</v>
          </cell>
        </row>
        <row r="355">
          <cell r="J355" t="str">
            <v>OFFICE EXPENSE</v>
          </cell>
          <cell r="K355">
            <v>42248</v>
          </cell>
          <cell r="R355">
            <v>1573.4166666666667</v>
          </cell>
          <cell r="S355" t="str">
            <v>C09706</v>
          </cell>
        </row>
        <row r="356">
          <cell r="J356" t="str">
            <v>OFFICE EXPENSE</v>
          </cell>
          <cell r="K356">
            <v>42278</v>
          </cell>
          <cell r="R356">
            <v>1573.4166666666667</v>
          </cell>
          <cell r="S356" t="str">
            <v>C09706</v>
          </cell>
        </row>
        <row r="357">
          <cell r="J357" t="str">
            <v>OFFICE EXPENSE</v>
          </cell>
          <cell r="K357">
            <v>42309</v>
          </cell>
          <cell r="R357">
            <v>1573.4166666666667</v>
          </cell>
          <cell r="S357" t="str">
            <v>C09706</v>
          </cell>
        </row>
        <row r="358">
          <cell r="J358" t="str">
            <v>OFFICE EXPENSE</v>
          </cell>
          <cell r="K358">
            <v>42339</v>
          </cell>
          <cell r="R358">
            <v>1573.4166666666667</v>
          </cell>
          <cell r="S358" t="str">
            <v>C09706</v>
          </cell>
        </row>
        <row r="359">
          <cell r="J359" t="str">
            <v>OFFICE EXPENSE</v>
          </cell>
          <cell r="K359">
            <v>42370</v>
          </cell>
          <cell r="R359">
            <v>2419.0833333333335</v>
          </cell>
          <cell r="S359" t="str">
            <v>C09706</v>
          </cell>
        </row>
        <row r="360">
          <cell r="J360" t="str">
            <v>OFFICE EXPENSE</v>
          </cell>
          <cell r="K360">
            <v>42401</v>
          </cell>
          <cell r="R360">
            <v>2419.0833333333335</v>
          </cell>
          <cell r="S360" t="str">
            <v>C09706</v>
          </cell>
        </row>
        <row r="361">
          <cell r="J361" t="str">
            <v>OFFICE EXPENSE</v>
          </cell>
          <cell r="K361">
            <v>42430</v>
          </cell>
          <cell r="R361">
            <v>2419.0833333333335</v>
          </cell>
          <cell r="S361" t="str">
            <v>C09706</v>
          </cell>
        </row>
        <row r="362">
          <cell r="J362" t="str">
            <v>OFFICE EXPENSE</v>
          </cell>
          <cell r="K362">
            <v>42461</v>
          </cell>
          <cell r="R362">
            <v>2419.0833333333335</v>
          </cell>
          <cell r="S362" t="str">
            <v>C09706</v>
          </cell>
        </row>
        <row r="363">
          <cell r="J363" t="str">
            <v>OFFICE EXPENSE</v>
          </cell>
          <cell r="K363">
            <v>42491</v>
          </cell>
          <cell r="R363">
            <v>2419.0833333333335</v>
          </cell>
          <cell r="S363" t="str">
            <v>C09706</v>
          </cell>
        </row>
        <row r="364">
          <cell r="J364" t="str">
            <v>OFFICE EXPENSE</v>
          </cell>
          <cell r="K364">
            <v>42522</v>
          </cell>
          <cell r="R364">
            <v>2419.0833333333335</v>
          </cell>
          <cell r="S364" t="str">
            <v>C09706</v>
          </cell>
        </row>
        <row r="365">
          <cell r="J365" t="str">
            <v>OFFICE EXPENSE</v>
          </cell>
          <cell r="K365">
            <v>42552</v>
          </cell>
          <cell r="R365">
            <v>2419.0833333333335</v>
          </cell>
          <cell r="S365" t="str">
            <v>C09706</v>
          </cell>
        </row>
        <row r="366">
          <cell r="J366" t="str">
            <v>OFFICE EXPENSE</v>
          </cell>
          <cell r="K366">
            <v>42583</v>
          </cell>
          <cell r="R366">
            <v>2419.0833333333335</v>
          </cell>
          <cell r="S366" t="str">
            <v>C09706</v>
          </cell>
        </row>
        <row r="367">
          <cell r="J367" t="str">
            <v>OFFICE EXPENSE</v>
          </cell>
          <cell r="K367">
            <v>42614</v>
          </cell>
          <cell r="R367">
            <v>2419.0833333333335</v>
          </cell>
          <cell r="S367" t="str">
            <v>C09706</v>
          </cell>
        </row>
        <row r="368">
          <cell r="J368" t="str">
            <v>OFFICE EXPENSE</v>
          </cell>
          <cell r="K368">
            <v>42644</v>
          </cell>
          <cell r="R368">
            <v>2419.0833333333335</v>
          </cell>
          <cell r="S368" t="str">
            <v>C09706</v>
          </cell>
        </row>
        <row r="369">
          <cell r="J369" t="str">
            <v>OFFICE EXPENSE</v>
          </cell>
          <cell r="K369">
            <v>42675</v>
          </cell>
          <cell r="R369">
            <v>2419.0833333333335</v>
          </cell>
          <cell r="S369" t="str">
            <v>C09706</v>
          </cell>
        </row>
        <row r="370">
          <cell r="J370" t="str">
            <v>OFFICE EXPENSE</v>
          </cell>
          <cell r="K370">
            <v>42705</v>
          </cell>
          <cell r="R370">
            <v>1384.413333333323</v>
          </cell>
          <cell r="S370" t="str">
            <v>C09706</v>
          </cell>
        </row>
        <row r="371">
          <cell r="J371" t="str">
            <v>OFFICE EXPENSE</v>
          </cell>
          <cell r="K371">
            <v>42736</v>
          </cell>
          <cell r="R371">
            <v>2419.0833333333335</v>
          </cell>
          <cell r="S371" t="str">
            <v>C09706</v>
          </cell>
        </row>
        <row r="372">
          <cell r="J372" t="str">
            <v>OFFICE EXPENSE</v>
          </cell>
          <cell r="K372">
            <v>42767</v>
          </cell>
          <cell r="R372">
            <v>2419.0833333333335</v>
          </cell>
          <cell r="S372" t="str">
            <v>C09706</v>
          </cell>
        </row>
        <row r="373">
          <cell r="J373" t="str">
            <v>OFFICE EXPENSE</v>
          </cell>
          <cell r="K373">
            <v>42795</v>
          </cell>
          <cell r="R373">
            <v>2419.0833333333335</v>
          </cell>
          <cell r="S373" t="str">
            <v>C09706</v>
          </cell>
        </row>
        <row r="374">
          <cell r="J374" t="str">
            <v>OFFICE EXPENSE</v>
          </cell>
          <cell r="K374">
            <v>42826</v>
          </cell>
          <cell r="R374">
            <v>2419.0833333333335</v>
          </cell>
          <cell r="S374" t="str">
            <v>C09706</v>
          </cell>
        </row>
        <row r="375">
          <cell r="J375" t="str">
            <v>OFFICE EXPENSE</v>
          </cell>
          <cell r="K375">
            <v>42856</v>
          </cell>
          <cell r="R375">
            <v>2419.0833333333335</v>
          </cell>
          <cell r="S375" t="str">
            <v>C09706</v>
          </cell>
        </row>
        <row r="376">
          <cell r="J376" t="str">
            <v>OFFICE EXPENSE</v>
          </cell>
          <cell r="K376">
            <v>42887</v>
          </cell>
          <cell r="R376">
            <v>2419.0833333333335</v>
          </cell>
          <cell r="S376" t="str">
            <v>C09706</v>
          </cell>
        </row>
        <row r="377">
          <cell r="J377" t="str">
            <v>OFFICE EXPENSE</v>
          </cell>
          <cell r="K377">
            <v>42917</v>
          </cell>
          <cell r="R377">
            <v>2419.0833333333335</v>
          </cell>
          <cell r="S377" t="str">
            <v>C09706</v>
          </cell>
        </row>
        <row r="378">
          <cell r="J378" t="str">
            <v>OFFICE EXPENSE</v>
          </cell>
          <cell r="K378">
            <v>42948</v>
          </cell>
          <cell r="R378">
            <v>2419.0833333333335</v>
          </cell>
          <cell r="S378" t="str">
            <v>C09706</v>
          </cell>
        </row>
        <row r="379">
          <cell r="J379" t="str">
            <v>OFFICE EXPENSE</v>
          </cell>
          <cell r="K379">
            <v>42979</v>
          </cell>
          <cell r="R379">
            <v>2419.0833333333335</v>
          </cell>
          <cell r="S379" t="str">
            <v>C09706</v>
          </cell>
        </row>
        <row r="380">
          <cell r="J380" t="str">
            <v>OFFICE EXPENSE</v>
          </cell>
          <cell r="K380">
            <v>43009</v>
          </cell>
          <cell r="R380">
            <v>2419.0833333333335</v>
          </cell>
          <cell r="S380" t="str">
            <v>C09706</v>
          </cell>
        </row>
        <row r="381">
          <cell r="J381" t="str">
            <v>OFFICE EXPENSE</v>
          </cell>
          <cell r="K381">
            <v>43040</v>
          </cell>
          <cell r="R381">
            <v>1002.9533333332947</v>
          </cell>
          <cell r="S381" t="str">
            <v>C09706</v>
          </cell>
        </row>
        <row r="382">
          <cell r="J382" t="str">
            <v>OFFICE EXPENSE</v>
          </cell>
          <cell r="K382">
            <v>43070</v>
          </cell>
          <cell r="R382">
            <v>1453.7533333333413</v>
          </cell>
          <cell r="S382" t="str">
            <v>C09706</v>
          </cell>
        </row>
        <row r="383">
          <cell r="J383" t="str">
            <v>OFFICE EXPENSE</v>
          </cell>
          <cell r="K383">
            <v>43101</v>
          </cell>
          <cell r="R383">
            <v>2083.3333333333335</v>
          </cell>
          <cell r="S383" t="str">
            <v>C09706</v>
          </cell>
        </row>
        <row r="384">
          <cell r="J384" t="str">
            <v>OFFICE EXPENSE</v>
          </cell>
          <cell r="K384">
            <v>43132</v>
          </cell>
          <cell r="R384">
            <v>2083.3333333333335</v>
          </cell>
          <cell r="S384" t="str">
            <v>C09706</v>
          </cell>
        </row>
        <row r="385">
          <cell r="J385" t="str">
            <v>OFFICE EXPENSE</v>
          </cell>
          <cell r="K385">
            <v>43160</v>
          </cell>
          <cell r="R385">
            <v>2083.3333333333335</v>
          </cell>
          <cell r="S385" t="str">
            <v>C09706</v>
          </cell>
        </row>
        <row r="386">
          <cell r="J386" t="str">
            <v>OFFICE EXPENSE</v>
          </cell>
          <cell r="K386">
            <v>43191</v>
          </cell>
          <cell r="R386">
            <v>2083.3333333333335</v>
          </cell>
          <cell r="S386" t="str">
            <v>C09706</v>
          </cell>
        </row>
        <row r="387">
          <cell r="J387" t="str">
            <v>OFFICE EXPENSE</v>
          </cell>
          <cell r="K387">
            <v>43221</v>
          </cell>
          <cell r="R387">
            <v>2083.3333333333335</v>
          </cell>
          <cell r="S387" t="str">
            <v>C09706</v>
          </cell>
        </row>
        <row r="388">
          <cell r="J388" t="str">
            <v>OFFICE EXPENSE</v>
          </cell>
          <cell r="K388">
            <v>43252</v>
          </cell>
          <cell r="R388">
            <v>2083.3333333333335</v>
          </cell>
          <cell r="S388" t="str">
            <v>C09706</v>
          </cell>
        </row>
        <row r="389">
          <cell r="J389" t="str">
            <v>OFFICE EXPENSE</v>
          </cell>
          <cell r="K389">
            <v>43282</v>
          </cell>
          <cell r="R389">
            <v>2083.3333333333335</v>
          </cell>
          <cell r="S389" t="str">
            <v>C09706</v>
          </cell>
        </row>
        <row r="390">
          <cell r="J390" t="str">
            <v>OFFICE EXPENSE</v>
          </cell>
          <cell r="K390">
            <v>43313</v>
          </cell>
          <cell r="R390">
            <v>2083.3333333333335</v>
          </cell>
          <cell r="S390" t="str">
            <v>C09706</v>
          </cell>
        </row>
        <row r="391">
          <cell r="J391" t="str">
            <v>OFFICE EXPENSE</v>
          </cell>
          <cell r="K391">
            <v>43344</v>
          </cell>
          <cell r="R391">
            <v>2083.3333333333335</v>
          </cell>
          <cell r="S391" t="str">
            <v>C09706</v>
          </cell>
        </row>
        <row r="392">
          <cell r="J392" t="str">
            <v>OFFICE EXPENSE</v>
          </cell>
          <cell r="K392">
            <v>43374</v>
          </cell>
          <cell r="R392">
            <v>2083.3333333333335</v>
          </cell>
          <cell r="S392" t="str">
            <v>C09706</v>
          </cell>
        </row>
        <row r="393">
          <cell r="J393" t="str">
            <v>OFFICE EXPENSE</v>
          </cell>
          <cell r="K393">
            <v>43405</v>
          </cell>
          <cell r="R393">
            <v>2083.3333333333335</v>
          </cell>
          <cell r="S393" t="str">
            <v>C09706</v>
          </cell>
        </row>
        <row r="394">
          <cell r="J394" t="str">
            <v>OFFICE EXPENSE</v>
          </cell>
          <cell r="K394">
            <v>43435</v>
          </cell>
          <cell r="R394">
            <v>100</v>
          </cell>
          <cell r="S394" t="str">
            <v>C09706</v>
          </cell>
        </row>
        <row r="395">
          <cell r="J395" t="str">
            <v>OVERHEAD</v>
          </cell>
          <cell r="K395">
            <v>41699</v>
          </cell>
          <cell r="R395">
            <v>368.90000000000003</v>
          </cell>
          <cell r="S395" t="str">
            <v>C09706</v>
          </cell>
        </row>
        <row r="396">
          <cell r="J396" t="str">
            <v>OVERHEAD</v>
          </cell>
          <cell r="K396">
            <v>41730</v>
          </cell>
          <cell r="R396">
            <v>33.97</v>
          </cell>
          <cell r="S396" t="str">
            <v>C09706</v>
          </cell>
        </row>
        <row r="397">
          <cell r="J397" t="str">
            <v>CONTRACT LABOR AND SERVICES</v>
          </cell>
          <cell r="K397">
            <v>41640</v>
          </cell>
          <cell r="R397">
            <v>9725.73</v>
          </cell>
          <cell r="S397" t="str">
            <v>C09706</v>
          </cell>
        </row>
        <row r="398">
          <cell r="J398" t="str">
            <v>CONTRACT LABOR AND SERVICES</v>
          </cell>
          <cell r="K398">
            <v>41671</v>
          </cell>
          <cell r="R398">
            <v>14549.470000000001</v>
          </cell>
          <cell r="S398" t="str">
            <v>C09706</v>
          </cell>
        </row>
        <row r="399">
          <cell r="J399" t="str">
            <v>CONTRACT LABOR AND SERVICES</v>
          </cell>
          <cell r="K399">
            <v>41699</v>
          </cell>
          <cell r="R399">
            <v>28408.940000000002</v>
          </cell>
          <cell r="S399" t="str">
            <v>C09706</v>
          </cell>
        </row>
        <row r="400">
          <cell r="J400" t="str">
            <v>CONTRACT LABOR AND SERVICES</v>
          </cell>
          <cell r="K400">
            <v>41730</v>
          </cell>
          <cell r="R400">
            <v>35624.639999999999</v>
          </cell>
          <cell r="S400" t="str">
            <v>C09706</v>
          </cell>
        </row>
        <row r="401">
          <cell r="J401" t="str">
            <v>CONTRACT LABOR AND SERVICES</v>
          </cell>
          <cell r="K401">
            <v>41760</v>
          </cell>
          <cell r="R401">
            <v>35758.97</v>
          </cell>
          <cell r="S401" t="str">
            <v>C09706</v>
          </cell>
        </row>
        <row r="402">
          <cell r="J402" t="str">
            <v>CONTRACT LABOR AND SERVICES</v>
          </cell>
          <cell r="K402">
            <v>41791</v>
          </cell>
          <cell r="R402">
            <v>36590.519999999997</v>
          </cell>
          <cell r="S402" t="str">
            <v>C09706</v>
          </cell>
        </row>
        <row r="403">
          <cell r="J403" t="str">
            <v>CONTRACT LABOR AND SERVICES</v>
          </cell>
          <cell r="K403">
            <v>41821</v>
          </cell>
          <cell r="R403">
            <v>36162.36</v>
          </cell>
          <cell r="S403" t="str">
            <v>C09706</v>
          </cell>
        </row>
        <row r="404">
          <cell r="J404" t="str">
            <v>CONTRACT LABOR AND SERVICES</v>
          </cell>
          <cell r="K404">
            <v>41852</v>
          </cell>
          <cell r="R404">
            <v>42344.89</v>
          </cell>
          <cell r="S404" t="str">
            <v>C09706</v>
          </cell>
        </row>
        <row r="405">
          <cell r="J405" t="str">
            <v>CONTRACT LABOR AND SERVICES</v>
          </cell>
          <cell r="K405">
            <v>41883</v>
          </cell>
          <cell r="R405">
            <v>31800.170000000002</v>
          </cell>
          <cell r="S405" t="str">
            <v>C09706</v>
          </cell>
        </row>
        <row r="406">
          <cell r="J406" t="str">
            <v>CONTRACT LABOR AND SERVICES</v>
          </cell>
          <cell r="K406">
            <v>41913</v>
          </cell>
          <cell r="R406">
            <v>33990.839999999997</v>
          </cell>
          <cell r="S406" t="str">
            <v>C09706</v>
          </cell>
        </row>
        <row r="407">
          <cell r="J407" t="str">
            <v>CONTRACT LABOR AND SERVICES</v>
          </cell>
          <cell r="K407">
            <v>41944</v>
          </cell>
          <cell r="R407">
            <v>25624.799999999999</v>
          </cell>
          <cell r="S407" t="str">
            <v>C09706</v>
          </cell>
        </row>
        <row r="408">
          <cell r="J408" t="str">
            <v>CONTRACT LABOR AND SERVICES</v>
          </cell>
          <cell r="K408">
            <v>41974</v>
          </cell>
          <cell r="R408">
            <v>23454.32</v>
          </cell>
          <cell r="S408" t="str">
            <v>C09706</v>
          </cell>
        </row>
        <row r="409">
          <cell r="J409" t="str">
            <v>CONTRACT LABOR AND SERVICES</v>
          </cell>
          <cell r="K409">
            <v>42005</v>
          </cell>
          <cell r="R409">
            <v>51267.071680000001</v>
          </cell>
          <cell r="S409" t="str">
            <v>C09706</v>
          </cell>
        </row>
        <row r="410">
          <cell r="J410" t="str">
            <v>CONTRACT LABOR AND SERVICES</v>
          </cell>
          <cell r="K410">
            <v>42036</v>
          </cell>
          <cell r="R410">
            <v>53138.571537350632</v>
          </cell>
          <cell r="S410" t="str">
            <v>C09706</v>
          </cell>
        </row>
        <row r="411">
          <cell r="J411" t="str">
            <v>CONTRACT LABOR AND SERVICES</v>
          </cell>
          <cell r="K411">
            <v>42064</v>
          </cell>
          <cell r="R411">
            <v>71332.071679999994</v>
          </cell>
          <cell r="S411" t="str">
            <v>C09706</v>
          </cell>
        </row>
        <row r="412">
          <cell r="J412" t="str">
            <v>CONTRACT LABOR AND SERVICES</v>
          </cell>
          <cell r="K412">
            <v>42095</v>
          </cell>
          <cell r="R412">
            <v>71332.071679999994</v>
          </cell>
          <cell r="S412" t="str">
            <v>C09706</v>
          </cell>
        </row>
        <row r="413">
          <cell r="J413" t="str">
            <v>CONTRACT LABOR AND SERVICES</v>
          </cell>
          <cell r="K413">
            <v>42125</v>
          </cell>
          <cell r="R413">
            <v>69001.750239999994</v>
          </cell>
          <cell r="S413" t="str">
            <v>C09706</v>
          </cell>
        </row>
        <row r="414">
          <cell r="J414" t="str">
            <v>CONTRACT LABOR AND SERVICES</v>
          </cell>
          <cell r="K414">
            <v>42156</v>
          </cell>
          <cell r="R414">
            <v>72870.083830399992</v>
          </cell>
          <cell r="S414" t="str">
            <v>C09706</v>
          </cell>
        </row>
        <row r="415">
          <cell r="J415" t="str">
            <v>CONTRACT LABOR AND SERVICES</v>
          </cell>
          <cell r="K415">
            <v>42186</v>
          </cell>
          <cell r="R415">
            <v>72870.083830399992</v>
          </cell>
          <cell r="S415" t="str">
            <v>C09706</v>
          </cell>
        </row>
        <row r="416">
          <cell r="J416" t="str">
            <v>CONTRACT LABOR AND SERVICES</v>
          </cell>
          <cell r="K416">
            <v>42217</v>
          </cell>
          <cell r="R416">
            <v>70469.852747199999</v>
          </cell>
          <cell r="S416" t="str">
            <v>C09706</v>
          </cell>
        </row>
        <row r="417">
          <cell r="J417" t="str">
            <v>CONTRACT LABOR AND SERVICES</v>
          </cell>
          <cell r="K417">
            <v>42248</v>
          </cell>
          <cell r="R417">
            <v>72870.083830399992</v>
          </cell>
          <cell r="S417" t="str">
            <v>C09706</v>
          </cell>
        </row>
        <row r="418">
          <cell r="J418" t="str">
            <v>CONTRACT LABOR AND SERVICES</v>
          </cell>
          <cell r="K418">
            <v>42278</v>
          </cell>
          <cell r="R418">
            <v>72870.083830399992</v>
          </cell>
          <cell r="S418" t="str">
            <v>C09706</v>
          </cell>
        </row>
        <row r="419">
          <cell r="J419" t="str">
            <v>CONTRACT LABOR AND SERVICES</v>
          </cell>
          <cell r="K419">
            <v>42309</v>
          </cell>
          <cell r="R419">
            <v>68069.621664000006</v>
          </cell>
          <cell r="S419" t="str">
            <v>C09706</v>
          </cell>
        </row>
        <row r="420">
          <cell r="J420" t="str">
            <v>CONTRACT LABOR AND SERVICES</v>
          </cell>
          <cell r="K420">
            <v>42339</v>
          </cell>
          <cell r="R420">
            <v>72870.083830399992</v>
          </cell>
          <cell r="S420" t="str">
            <v>C09706</v>
          </cell>
        </row>
        <row r="421">
          <cell r="J421" t="str">
            <v>CONTRACT LABOR AND SERVICES</v>
          </cell>
          <cell r="K421">
            <v>42370</v>
          </cell>
          <cell r="R421">
            <v>33158.667141600003</v>
          </cell>
          <cell r="S421" t="str">
            <v>C09706</v>
          </cell>
        </row>
        <row r="422">
          <cell r="J422" t="str">
            <v>CONTRACT LABOR AND SERVICES</v>
          </cell>
          <cell r="K422">
            <v>42401</v>
          </cell>
          <cell r="R422">
            <v>33158.667141600003</v>
          </cell>
          <cell r="S422" t="str">
            <v>C09706</v>
          </cell>
        </row>
        <row r="423">
          <cell r="J423" t="str">
            <v>CONTRACT LABOR AND SERVICES</v>
          </cell>
          <cell r="K423">
            <v>42430</v>
          </cell>
          <cell r="R423">
            <v>36316.635440800004</v>
          </cell>
          <cell r="S423" t="str">
            <v>C09706</v>
          </cell>
        </row>
        <row r="424">
          <cell r="J424" t="str">
            <v>CONTRACT LABOR AND SERVICES</v>
          </cell>
          <cell r="K424">
            <v>42461</v>
          </cell>
          <cell r="R424">
            <v>33158.667141600003</v>
          </cell>
          <cell r="S424" t="str">
            <v>C09706</v>
          </cell>
        </row>
        <row r="425">
          <cell r="J425" t="str">
            <v>CONTRACT LABOR AND SERVICES</v>
          </cell>
          <cell r="K425">
            <v>42491</v>
          </cell>
          <cell r="R425">
            <v>16670.218752000001</v>
          </cell>
          <cell r="S425" t="str">
            <v>C09706</v>
          </cell>
        </row>
        <row r="426">
          <cell r="J426" t="str">
            <v>CONTRACT LABOR AND SERVICES</v>
          </cell>
          <cell r="K426">
            <v>42522</v>
          </cell>
          <cell r="R426">
            <v>16670.218752000001</v>
          </cell>
          <cell r="S426" t="str">
            <v>C09706</v>
          </cell>
        </row>
        <row r="427">
          <cell r="J427" t="str">
            <v>CONTRACT LABOR AND SERVICES</v>
          </cell>
          <cell r="K427">
            <v>42552</v>
          </cell>
          <cell r="R427">
            <v>16389.85598208</v>
          </cell>
          <cell r="S427" t="str">
            <v>C09706</v>
          </cell>
        </row>
        <row r="428">
          <cell r="J428" t="str">
            <v>CONTRACT LABOR AND SERVICES</v>
          </cell>
          <cell r="K428">
            <v>42583</v>
          </cell>
          <cell r="R428">
            <v>17950.794647040002</v>
          </cell>
          <cell r="S428" t="str">
            <v>C09706</v>
          </cell>
        </row>
        <row r="429">
          <cell r="J429" t="str">
            <v>CONTRACT LABOR AND SERVICES</v>
          </cell>
          <cell r="K429">
            <v>42614</v>
          </cell>
          <cell r="R429">
            <v>16389.85598208</v>
          </cell>
          <cell r="S429" t="str">
            <v>C09706</v>
          </cell>
        </row>
        <row r="430">
          <cell r="J430" t="str">
            <v>CONTRACT LABOR AND SERVICES</v>
          </cell>
          <cell r="K430">
            <v>42644</v>
          </cell>
          <cell r="R430">
            <v>16389.85598208</v>
          </cell>
          <cell r="S430" t="str">
            <v>C09706</v>
          </cell>
        </row>
        <row r="431">
          <cell r="J431" t="str">
            <v>CONTRACT LABOR AND SERVICES</v>
          </cell>
          <cell r="K431">
            <v>42675</v>
          </cell>
          <cell r="R431">
            <v>16389.85598208</v>
          </cell>
          <cell r="S431" t="str">
            <v>C09706</v>
          </cell>
        </row>
        <row r="432">
          <cell r="J432" t="str">
            <v>CONTRACT LABOR AND SERVICES</v>
          </cell>
          <cell r="K432">
            <v>42705</v>
          </cell>
          <cell r="R432">
            <v>16389.85598208</v>
          </cell>
          <cell r="S432" t="str">
            <v>C09706</v>
          </cell>
        </row>
        <row r="433">
          <cell r="J433" t="str">
            <v>CONTRACT LABOR AND SERVICES</v>
          </cell>
          <cell r="K433">
            <v>42736</v>
          </cell>
          <cell r="R433">
            <v>17170.325314560003</v>
          </cell>
          <cell r="S433" t="str">
            <v>C09706</v>
          </cell>
        </row>
        <row r="434">
          <cell r="J434" t="str">
            <v>CONTRACT LABOR AND SERVICES</v>
          </cell>
          <cell r="K434">
            <v>42767</v>
          </cell>
          <cell r="R434">
            <v>15609.386649600001</v>
          </cell>
          <cell r="S434" t="str">
            <v>C09706</v>
          </cell>
        </row>
        <row r="435">
          <cell r="J435" t="str">
            <v>CONTRACT LABOR AND SERVICES</v>
          </cell>
          <cell r="K435">
            <v>42795</v>
          </cell>
          <cell r="R435">
            <v>17950.794647040002</v>
          </cell>
          <cell r="S435" t="str">
            <v>C09706</v>
          </cell>
        </row>
        <row r="436">
          <cell r="J436" t="str">
            <v>CONTRACT LABOR AND SERVICES</v>
          </cell>
          <cell r="K436">
            <v>42826</v>
          </cell>
          <cell r="R436">
            <v>15609.386649600001</v>
          </cell>
          <cell r="S436" t="str">
            <v>C09706</v>
          </cell>
        </row>
        <row r="437">
          <cell r="J437" t="str">
            <v>CONTRACT LABOR AND SERVICES</v>
          </cell>
          <cell r="K437">
            <v>42856</v>
          </cell>
          <cell r="R437">
            <v>17950.794647040002</v>
          </cell>
          <cell r="S437" t="str">
            <v>C09706</v>
          </cell>
        </row>
        <row r="438">
          <cell r="J438" t="str">
            <v>CONTRACT LABOR AND SERVICES</v>
          </cell>
          <cell r="K438">
            <v>42887</v>
          </cell>
          <cell r="R438">
            <v>17170.325314560003</v>
          </cell>
          <cell r="S438" t="str">
            <v>C09706</v>
          </cell>
        </row>
        <row r="439">
          <cell r="J439" t="str">
            <v>CONTRACT LABOR AND SERVICES</v>
          </cell>
          <cell r="K439">
            <v>42917</v>
          </cell>
          <cell r="R439">
            <v>16881.551661542402</v>
          </cell>
          <cell r="S439" t="str">
            <v>C09706</v>
          </cell>
        </row>
        <row r="440">
          <cell r="J440" t="str">
            <v>CONTRACT LABOR AND SERVICES</v>
          </cell>
          <cell r="K440">
            <v>42948</v>
          </cell>
          <cell r="R440">
            <v>18489.3184864512</v>
          </cell>
          <cell r="S440" t="str">
            <v>C09706</v>
          </cell>
        </row>
        <row r="441">
          <cell r="J441" t="str">
            <v>CONTRACT LABOR AND SERVICES</v>
          </cell>
          <cell r="K441">
            <v>42979</v>
          </cell>
          <cell r="R441">
            <v>16881.551661542402</v>
          </cell>
          <cell r="S441" t="str">
            <v>C09706</v>
          </cell>
        </row>
        <row r="442">
          <cell r="J442" t="str">
            <v>CONTRACT LABOR AND SERVICES</v>
          </cell>
          <cell r="K442">
            <v>43009</v>
          </cell>
          <cell r="R442">
            <v>17685.435073996799</v>
          </cell>
          <cell r="S442" t="str">
            <v>C09706</v>
          </cell>
        </row>
        <row r="443">
          <cell r="J443" t="str">
            <v>CONTRACT LABOR AND SERVICES</v>
          </cell>
          <cell r="K443">
            <v>43040</v>
          </cell>
          <cell r="R443">
            <v>16881.551661542402</v>
          </cell>
          <cell r="S443" t="str">
            <v>C09706</v>
          </cell>
        </row>
        <row r="444">
          <cell r="J444" t="str">
            <v>CONTRACT LABOR AND SERVICES</v>
          </cell>
          <cell r="K444">
            <v>43070</v>
          </cell>
          <cell r="R444">
            <v>16881.551661542402</v>
          </cell>
          <cell r="S444" t="str">
            <v>C09706</v>
          </cell>
        </row>
        <row r="445">
          <cell r="J445" t="str">
            <v>INDUSTRY DUES</v>
          </cell>
          <cell r="K445">
            <v>41699</v>
          </cell>
          <cell r="R445">
            <v>445</v>
          </cell>
          <cell r="S445" t="str">
            <v>C09706</v>
          </cell>
        </row>
        <row r="446">
          <cell r="J446" t="str">
            <v>INDUSTRY DUES</v>
          </cell>
          <cell r="K446">
            <v>41730</v>
          </cell>
          <cell r="R446">
            <v>-445</v>
          </cell>
          <cell r="S446" t="str">
            <v>C09706</v>
          </cell>
        </row>
        <row r="447">
          <cell r="J447" t="str">
            <v>LABOR</v>
          </cell>
          <cell r="K447">
            <v>41640</v>
          </cell>
          <cell r="R447">
            <v>57789.71</v>
          </cell>
          <cell r="S447" t="str">
            <v>C09706</v>
          </cell>
        </row>
        <row r="448">
          <cell r="J448" t="str">
            <v>LABOR</v>
          </cell>
          <cell r="K448">
            <v>41671</v>
          </cell>
          <cell r="R448">
            <v>50924.670000000006</v>
          </cell>
          <cell r="S448" t="str">
            <v>C09706</v>
          </cell>
        </row>
        <row r="449">
          <cell r="J449" t="str">
            <v>LABOR</v>
          </cell>
          <cell r="K449">
            <v>41699</v>
          </cell>
          <cell r="R449">
            <v>53895.000000000007</v>
          </cell>
          <cell r="S449" t="str">
            <v>C09706</v>
          </cell>
        </row>
        <row r="450">
          <cell r="J450" t="str">
            <v>LABOR</v>
          </cell>
          <cell r="K450">
            <v>41730</v>
          </cell>
          <cell r="R450">
            <v>56865.320000000007</v>
          </cell>
          <cell r="S450" t="str">
            <v>C09706</v>
          </cell>
        </row>
        <row r="451">
          <cell r="J451" t="str">
            <v>LABOR</v>
          </cell>
          <cell r="K451">
            <v>41760</v>
          </cell>
          <cell r="R451">
            <v>84182.680000000022</v>
          </cell>
          <cell r="S451" t="str">
            <v>C09706</v>
          </cell>
        </row>
        <row r="452">
          <cell r="J452" t="str">
            <v>LABOR</v>
          </cell>
          <cell r="K452">
            <v>41791</v>
          </cell>
          <cell r="R452">
            <v>52918.850000000006</v>
          </cell>
          <cell r="S452" t="str">
            <v>C09706</v>
          </cell>
        </row>
        <row r="453">
          <cell r="J453" t="str">
            <v>LABOR</v>
          </cell>
          <cell r="K453">
            <v>41821</v>
          </cell>
          <cell r="R453">
            <v>49028.55</v>
          </cell>
          <cell r="S453" t="str">
            <v>C09706</v>
          </cell>
        </row>
        <row r="454">
          <cell r="J454" t="str">
            <v>LABOR</v>
          </cell>
          <cell r="K454">
            <v>41852</v>
          </cell>
          <cell r="R454">
            <v>127084.24999999999</v>
          </cell>
          <cell r="S454" t="str">
            <v>C09706</v>
          </cell>
        </row>
        <row r="455">
          <cell r="J455" t="str">
            <v>LABOR</v>
          </cell>
          <cell r="K455">
            <v>41883</v>
          </cell>
          <cell r="R455">
            <v>44349</v>
          </cell>
          <cell r="S455" t="str">
            <v>C09706</v>
          </cell>
        </row>
        <row r="456">
          <cell r="J456" t="str">
            <v>LABOR</v>
          </cell>
          <cell r="K456">
            <v>41913</v>
          </cell>
          <cell r="R456">
            <v>66975.06</v>
          </cell>
          <cell r="S456" t="str">
            <v>C09706</v>
          </cell>
        </row>
        <row r="457">
          <cell r="J457" t="str">
            <v>LABOR</v>
          </cell>
          <cell r="K457">
            <v>41944</v>
          </cell>
          <cell r="R457">
            <v>51596.363384615383</v>
          </cell>
          <cell r="S457" t="str">
            <v>C09706</v>
          </cell>
        </row>
        <row r="458">
          <cell r="J458" t="str">
            <v>LABOR</v>
          </cell>
          <cell r="K458">
            <v>41974</v>
          </cell>
          <cell r="R458">
            <v>51596.363384615383</v>
          </cell>
          <cell r="S458" t="str">
            <v>C09706</v>
          </cell>
        </row>
        <row r="459">
          <cell r="J459" t="str">
            <v>LABOR</v>
          </cell>
          <cell r="K459">
            <v>42005</v>
          </cell>
          <cell r="R459">
            <v>51596.363384615383</v>
          </cell>
          <cell r="S459" t="str">
            <v>C09706</v>
          </cell>
        </row>
        <row r="460">
          <cell r="J460" t="str">
            <v>LABOR</v>
          </cell>
          <cell r="K460">
            <v>42036</v>
          </cell>
          <cell r="R460">
            <v>53144.254286153846</v>
          </cell>
          <cell r="S460" t="str">
            <v>C09706</v>
          </cell>
        </row>
        <row r="461">
          <cell r="J461" t="str">
            <v>LABOR</v>
          </cell>
          <cell r="K461">
            <v>42064</v>
          </cell>
          <cell r="R461">
            <v>53144.254286153846</v>
          </cell>
          <cell r="S461" t="str">
            <v>C09706</v>
          </cell>
        </row>
        <row r="462">
          <cell r="J462" t="str">
            <v>LABOR</v>
          </cell>
          <cell r="K462">
            <v>42095</v>
          </cell>
          <cell r="R462">
            <v>53144.254286153846</v>
          </cell>
          <cell r="S462" t="str">
            <v>C09706</v>
          </cell>
        </row>
        <row r="463">
          <cell r="J463" t="str">
            <v>LABOR</v>
          </cell>
          <cell r="K463">
            <v>42125</v>
          </cell>
          <cell r="R463">
            <v>53144.254286153846</v>
          </cell>
          <cell r="S463" t="str">
            <v>C09706</v>
          </cell>
        </row>
        <row r="464">
          <cell r="J464" t="str">
            <v>LABOR</v>
          </cell>
          <cell r="K464">
            <v>42156</v>
          </cell>
          <cell r="R464">
            <v>79716.381429230765</v>
          </cell>
          <cell r="S464" t="str">
            <v>C09706</v>
          </cell>
        </row>
        <row r="465">
          <cell r="J465" t="str">
            <v>LABOR</v>
          </cell>
          <cell r="K465">
            <v>42186</v>
          </cell>
          <cell r="R465">
            <v>53144.254286153846</v>
          </cell>
          <cell r="S465" t="str">
            <v>C09706</v>
          </cell>
        </row>
        <row r="466">
          <cell r="J466" t="str">
            <v>LABOR</v>
          </cell>
          <cell r="K466">
            <v>42217</v>
          </cell>
          <cell r="R466">
            <v>53144.254286153846</v>
          </cell>
          <cell r="S466" t="str">
            <v>C09706</v>
          </cell>
        </row>
        <row r="467">
          <cell r="J467" t="str">
            <v>LABOR</v>
          </cell>
          <cell r="K467">
            <v>42248</v>
          </cell>
          <cell r="R467">
            <v>53144.254286153846</v>
          </cell>
          <cell r="S467" t="str">
            <v>C09706</v>
          </cell>
        </row>
        <row r="468">
          <cell r="J468" t="str">
            <v>LABOR</v>
          </cell>
          <cell r="K468">
            <v>42278</v>
          </cell>
          <cell r="R468">
            <v>53144.254286153846</v>
          </cell>
          <cell r="S468" t="str">
            <v>C09706</v>
          </cell>
        </row>
        <row r="469">
          <cell r="J469" t="str">
            <v>LABOR</v>
          </cell>
          <cell r="K469">
            <v>42309</v>
          </cell>
          <cell r="R469">
            <v>79716.381429230765</v>
          </cell>
          <cell r="S469" t="str">
            <v>C09706</v>
          </cell>
        </row>
        <row r="470">
          <cell r="J470" t="str">
            <v>LABOR</v>
          </cell>
          <cell r="K470">
            <v>42339</v>
          </cell>
          <cell r="R470">
            <v>53144.254286153846</v>
          </cell>
          <cell r="S470" t="str">
            <v>C09706</v>
          </cell>
        </row>
        <row r="471">
          <cell r="J471" t="str">
            <v>LABOR</v>
          </cell>
          <cell r="K471">
            <v>42370</v>
          </cell>
          <cell r="R471">
            <v>53144.254286153846</v>
          </cell>
          <cell r="S471" t="str">
            <v>C09706</v>
          </cell>
        </row>
        <row r="472">
          <cell r="J472" t="str">
            <v>LABOR</v>
          </cell>
          <cell r="K472">
            <v>42401</v>
          </cell>
          <cell r="R472">
            <v>54738.581914738454</v>
          </cell>
          <cell r="S472" t="str">
            <v>C09706</v>
          </cell>
        </row>
        <row r="473">
          <cell r="J473" t="str">
            <v>LABOR</v>
          </cell>
          <cell r="K473">
            <v>42430</v>
          </cell>
          <cell r="R473">
            <v>54738.581914738454</v>
          </cell>
          <cell r="S473" t="str">
            <v>C09706</v>
          </cell>
        </row>
        <row r="474">
          <cell r="J474" t="str">
            <v>LABOR</v>
          </cell>
          <cell r="K474">
            <v>42461</v>
          </cell>
          <cell r="R474">
            <v>54738.581914738454</v>
          </cell>
          <cell r="S474" t="str">
            <v>C09706</v>
          </cell>
        </row>
        <row r="475">
          <cell r="J475" t="str">
            <v>LABOR</v>
          </cell>
          <cell r="K475">
            <v>42491</v>
          </cell>
          <cell r="R475">
            <v>54738.581914738454</v>
          </cell>
          <cell r="S475" t="str">
            <v>C09706</v>
          </cell>
        </row>
        <row r="476">
          <cell r="J476" t="str">
            <v>LABOR</v>
          </cell>
          <cell r="K476">
            <v>42522</v>
          </cell>
          <cell r="R476">
            <v>82107.872872107691</v>
          </cell>
          <cell r="S476" t="str">
            <v>C09706</v>
          </cell>
        </row>
        <row r="477">
          <cell r="J477" t="str">
            <v>LABOR</v>
          </cell>
          <cell r="K477">
            <v>42552</v>
          </cell>
          <cell r="R477">
            <v>54738.581914738454</v>
          </cell>
          <cell r="S477" t="str">
            <v>C09706</v>
          </cell>
        </row>
        <row r="478">
          <cell r="J478" t="str">
            <v>LABOR</v>
          </cell>
          <cell r="K478">
            <v>42583</v>
          </cell>
          <cell r="R478">
            <v>54738.581914738454</v>
          </cell>
          <cell r="S478" t="str">
            <v>C09706</v>
          </cell>
        </row>
        <row r="479">
          <cell r="J479" t="str">
            <v>LABOR</v>
          </cell>
          <cell r="K479">
            <v>42614</v>
          </cell>
          <cell r="R479">
            <v>54738.581914738454</v>
          </cell>
          <cell r="S479" t="str">
            <v>C09706</v>
          </cell>
        </row>
        <row r="480">
          <cell r="J480" t="str">
            <v>LABOR</v>
          </cell>
          <cell r="K480">
            <v>42644</v>
          </cell>
          <cell r="R480">
            <v>54738.581914738454</v>
          </cell>
          <cell r="S480" t="str">
            <v>C09706</v>
          </cell>
        </row>
        <row r="481">
          <cell r="J481" t="str">
            <v>LABOR</v>
          </cell>
          <cell r="K481">
            <v>42675</v>
          </cell>
          <cell r="R481">
            <v>82107.872872107691</v>
          </cell>
          <cell r="S481" t="str">
            <v>C09706</v>
          </cell>
        </row>
        <row r="482">
          <cell r="J482" t="str">
            <v>LABOR</v>
          </cell>
          <cell r="K482">
            <v>42705</v>
          </cell>
          <cell r="R482">
            <v>54738.581914738454</v>
          </cell>
          <cell r="S482" t="str">
            <v>C09706</v>
          </cell>
        </row>
        <row r="483">
          <cell r="J483" t="str">
            <v>LABOR</v>
          </cell>
          <cell r="K483">
            <v>42736</v>
          </cell>
          <cell r="R483">
            <v>41396.051714099995</v>
          </cell>
          <cell r="S483" t="str">
            <v>C09706</v>
          </cell>
        </row>
        <row r="484">
          <cell r="J484" t="str">
            <v>LABOR</v>
          </cell>
          <cell r="K484">
            <v>42767</v>
          </cell>
          <cell r="R484">
            <v>42637.933265523003</v>
          </cell>
          <cell r="S484" t="str">
            <v>C09706</v>
          </cell>
        </row>
        <row r="485">
          <cell r="J485" t="str">
            <v>LABOR</v>
          </cell>
          <cell r="K485">
            <v>42795</v>
          </cell>
          <cell r="R485">
            <v>42637.933265523003</v>
          </cell>
          <cell r="S485" t="str">
            <v>C09706</v>
          </cell>
        </row>
        <row r="486">
          <cell r="J486" t="str">
            <v>LABOR</v>
          </cell>
          <cell r="K486">
            <v>42826</v>
          </cell>
          <cell r="R486">
            <v>42637.933265523003</v>
          </cell>
          <cell r="S486" t="str">
            <v>C09706</v>
          </cell>
        </row>
        <row r="487">
          <cell r="J487" t="str">
            <v>LABOR</v>
          </cell>
          <cell r="K487">
            <v>42856</v>
          </cell>
          <cell r="R487">
            <v>42637.933265523003</v>
          </cell>
          <cell r="S487" t="str">
            <v>C09706</v>
          </cell>
        </row>
        <row r="488">
          <cell r="J488" t="str">
            <v>LABOR</v>
          </cell>
          <cell r="K488">
            <v>42887</v>
          </cell>
          <cell r="R488">
            <v>63956.899898284508</v>
          </cell>
          <cell r="S488" t="str">
            <v>C09706</v>
          </cell>
        </row>
        <row r="489">
          <cell r="J489" t="str">
            <v>LABOR</v>
          </cell>
          <cell r="K489">
            <v>42917</v>
          </cell>
          <cell r="R489">
            <v>42637.933265523003</v>
          </cell>
          <cell r="S489" t="str">
            <v>C09706</v>
          </cell>
        </row>
        <row r="490">
          <cell r="J490" t="str">
            <v>LABOR</v>
          </cell>
          <cell r="K490">
            <v>42948</v>
          </cell>
          <cell r="R490">
            <v>42637.933265523003</v>
          </cell>
          <cell r="S490" t="str">
            <v>C09706</v>
          </cell>
        </row>
        <row r="491">
          <cell r="J491" t="str">
            <v>LABOR</v>
          </cell>
          <cell r="K491">
            <v>42979</v>
          </cell>
          <cell r="R491">
            <v>42637.933265523003</v>
          </cell>
          <cell r="S491" t="str">
            <v>C09706</v>
          </cell>
        </row>
        <row r="492">
          <cell r="J492" t="str">
            <v>LABOR</v>
          </cell>
          <cell r="K492">
            <v>43009</v>
          </cell>
          <cell r="R492">
            <v>42637.933265523003</v>
          </cell>
          <cell r="S492" t="str">
            <v>C09706</v>
          </cell>
        </row>
        <row r="493">
          <cell r="J493" t="str">
            <v>LABOR</v>
          </cell>
          <cell r="K493">
            <v>43040</v>
          </cell>
          <cell r="R493">
            <v>63956.899898284508</v>
          </cell>
          <cell r="S493" t="str">
            <v>C09706</v>
          </cell>
        </row>
        <row r="494">
          <cell r="J494" t="str">
            <v>LABOR</v>
          </cell>
          <cell r="K494">
            <v>43070</v>
          </cell>
          <cell r="R494">
            <v>42637.933265523003</v>
          </cell>
          <cell r="S494" t="str">
            <v>C09706</v>
          </cell>
        </row>
        <row r="495">
          <cell r="J495" t="str">
            <v>MEALS &amp; TRAVEL</v>
          </cell>
          <cell r="K495">
            <v>41640</v>
          </cell>
          <cell r="R495">
            <v>1077.28</v>
          </cell>
          <cell r="S495" t="str">
            <v>C09706</v>
          </cell>
        </row>
        <row r="496">
          <cell r="J496" t="str">
            <v>MEALS &amp; TRAVEL</v>
          </cell>
          <cell r="K496">
            <v>41671</v>
          </cell>
          <cell r="R496">
            <v>-223.01000000000005</v>
          </cell>
          <cell r="S496" t="str">
            <v>C09706</v>
          </cell>
        </row>
        <row r="497">
          <cell r="J497" t="str">
            <v>MEALS &amp; TRAVEL</v>
          </cell>
          <cell r="K497">
            <v>41699</v>
          </cell>
          <cell r="R497">
            <v>2522.42</v>
          </cell>
          <cell r="S497" t="str">
            <v>C09706</v>
          </cell>
        </row>
        <row r="498">
          <cell r="J498" t="str">
            <v>MEALS &amp; TRAVEL</v>
          </cell>
          <cell r="K498">
            <v>41730</v>
          </cell>
          <cell r="R498">
            <v>1064.0000000000002</v>
          </cell>
          <cell r="S498" t="str">
            <v>C09706</v>
          </cell>
        </row>
        <row r="499">
          <cell r="J499" t="str">
            <v>MEALS &amp; TRAVEL</v>
          </cell>
          <cell r="K499">
            <v>41760</v>
          </cell>
          <cell r="R499">
            <v>3136.4300000000003</v>
          </cell>
          <cell r="S499" t="str">
            <v>C09706</v>
          </cell>
        </row>
        <row r="500">
          <cell r="J500" t="str">
            <v>MEALS &amp; TRAVEL</v>
          </cell>
          <cell r="K500">
            <v>41791</v>
          </cell>
          <cell r="R500">
            <v>240.60000000000005</v>
          </cell>
          <cell r="S500" t="str">
            <v>C09706</v>
          </cell>
        </row>
        <row r="501">
          <cell r="J501" t="str">
            <v>MEALS &amp; TRAVEL</v>
          </cell>
          <cell r="K501">
            <v>41821</v>
          </cell>
          <cell r="R501">
            <v>4699.0300000000007</v>
          </cell>
          <cell r="S501" t="str">
            <v>C09706</v>
          </cell>
        </row>
        <row r="502">
          <cell r="J502" t="str">
            <v>MEALS &amp; TRAVEL</v>
          </cell>
          <cell r="K502">
            <v>41852</v>
          </cell>
          <cell r="R502">
            <v>5829.8399999999992</v>
          </cell>
          <cell r="S502" t="str">
            <v>C09706</v>
          </cell>
        </row>
        <row r="503">
          <cell r="J503" t="str">
            <v>MEALS &amp; TRAVEL</v>
          </cell>
          <cell r="K503">
            <v>41883</v>
          </cell>
          <cell r="R503">
            <v>2428.1599999999994</v>
          </cell>
          <cell r="S503" t="str">
            <v>C09706</v>
          </cell>
        </row>
        <row r="504">
          <cell r="J504" t="str">
            <v>MEALS &amp; TRAVEL</v>
          </cell>
          <cell r="K504">
            <v>41913</v>
          </cell>
          <cell r="R504">
            <v>403.88000000000011</v>
          </cell>
          <cell r="S504" t="str">
            <v>C09706</v>
          </cell>
        </row>
        <row r="505">
          <cell r="J505" t="str">
            <v>MEALS &amp; TRAVEL</v>
          </cell>
          <cell r="K505">
            <v>41944</v>
          </cell>
          <cell r="R505">
            <v>4000</v>
          </cell>
          <cell r="S505" t="str">
            <v>C09706</v>
          </cell>
        </row>
        <row r="506">
          <cell r="J506" t="str">
            <v>MEALS &amp; TRAVEL</v>
          </cell>
          <cell r="K506">
            <v>41974</v>
          </cell>
          <cell r="R506">
            <v>500</v>
          </cell>
          <cell r="S506" t="str">
            <v>C09706</v>
          </cell>
        </row>
        <row r="507">
          <cell r="J507" t="str">
            <v>MEALS &amp; TRAVEL</v>
          </cell>
          <cell r="K507">
            <v>42005</v>
          </cell>
          <cell r="R507">
            <v>2916.67</v>
          </cell>
          <cell r="S507" t="str">
            <v>C09706</v>
          </cell>
        </row>
        <row r="508">
          <cell r="J508" t="str">
            <v>MEALS &amp; TRAVEL</v>
          </cell>
          <cell r="K508">
            <v>42036</v>
          </cell>
          <cell r="R508">
            <v>2916.67</v>
          </cell>
          <cell r="S508" t="str">
            <v>C09706</v>
          </cell>
        </row>
        <row r="509">
          <cell r="J509" t="str">
            <v>MEALS &amp; TRAVEL</v>
          </cell>
          <cell r="K509">
            <v>42064</v>
          </cell>
          <cell r="R509">
            <v>2916.67</v>
          </cell>
          <cell r="S509" t="str">
            <v>C09706</v>
          </cell>
        </row>
        <row r="510">
          <cell r="J510" t="str">
            <v>MEALS &amp; TRAVEL</v>
          </cell>
          <cell r="K510">
            <v>42095</v>
          </cell>
          <cell r="R510">
            <v>2916.67</v>
          </cell>
          <cell r="S510" t="str">
            <v>C09706</v>
          </cell>
        </row>
        <row r="511">
          <cell r="J511" t="str">
            <v>MEALS &amp; TRAVEL</v>
          </cell>
          <cell r="K511">
            <v>42125</v>
          </cell>
          <cell r="R511">
            <v>2916.67</v>
          </cell>
          <cell r="S511" t="str">
            <v>C09706</v>
          </cell>
        </row>
        <row r="512">
          <cell r="J512" t="str">
            <v>MEALS &amp; TRAVEL</v>
          </cell>
          <cell r="K512">
            <v>42156</v>
          </cell>
          <cell r="R512">
            <v>2916.67</v>
          </cell>
          <cell r="S512" t="str">
            <v>C09706</v>
          </cell>
        </row>
        <row r="513">
          <cell r="J513" t="str">
            <v>MEALS &amp; TRAVEL</v>
          </cell>
          <cell r="K513">
            <v>42186</v>
          </cell>
          <cell r="R513">
            <v>2916.67</v>
          </cell>
          <cell r="S513" t="str">
            <v>C09706</v>
          </cell>
        </row>
        <row r="514">
          <cell r="J514" t="str">
            <v>MEALS &amp; TRAVEL</v>
          </cell>
          <cell r="K514">
            <v>42217</v>
          </cell>
          <cell r="R514">
            <v>2916.67</v>
          </cell>
          <cell r="S514" t="str">
            <v>C09706</v>
          </cell>
        </row>
        <row r="515">
          <cell r="J515" t="str">
            <v>MEALS &amp; TRAVEL</v>
          </cell>
          <cell r="K515">
            <v>42248</v>
          </cell>
          <cell r="R515">
            <v>2916.67</v>
          </cell>
          <cell r="S515" t="str">
            <v>C09706</v>
          </cell>
        </row>
        <row r="516">
          <cell r="J516" t="str">
            <v>MEALS &amp; TRAVEL</v>
          </cell>
          <cell r="K516">
            <v>42278</v>
          </cell>
          <cell r="R516">
            <v>2916.67</v>
          </cell>
          <cell r="S516" t="str">
            <v>C09706</v>
          </cell>
        </row>
        <row r="517">
          <cell r="J517" t="str">
            <v>MEALS &amp; TRAVEL</v>
          </cell>
          <cell r="K517">
            <v>42309</v>
          </cell>
          <cell r="R517">
            <v>2916.67</v>
          </cell>
          <cell r="S517" t="str">
            <v>C09706</v>
          </cell>
        </row>
        <row r="518">
          <cell r="J518" t="str">
            <v>MEALS &amp; TRAVEL</v>
          </cell>
          <cell r="K518">
            <v>42339</v>
          </cell>
          <cell r="R518">
            <v>2916.67</v>
          </cell>
          <cell r="S518" t="str">
            <v>C09706</v>
          </cell>
        </row>
        <row r="519">
          <cell r="J519" t="str">
            <v>MEALS &amp; TRAVEL</v>
          </cell>
          <cell r="K519">
            <v>42370</v>
          </cell>
          <cell r="R519">
            <v>2916.67</v>
          </cell>
          <cell r="S519" t="str">
            <v>C09706</v>
          </cell>
        </row>
        <row r="520">
          <cell r="J520" t="str">
            <v>MEALS &amp; TRAVEL</v>
          </cell>
          <cell r="K520">
            <v>42401</v>
          </cell>
          <cell r="R520">
            <v>2916.67</v>
          </cell>
          <cell r="S520" t="str">
            <v>C09706</v>
          </cell>
        </row>
        <row r="521">
          <cell r="J521" t="str">
            <v>MEALS &amp; TRAVEL</v>
          </cell>
          <cell r="K521">
            <v>42430</v>
          </cell>
          <cell r="R521">
            <v>2916.67</v>
          </cell>
          <cell r="S521" t="str">
            <v>C09706</v>
          </cell>
        </row>
        <row r="522">
          <cell r="J522" t="str">
            <v>MEALS &amp; TRAVEL</v>
          </cell>
          <cell r="K522">
            <v>42461</v>
          </cell>
          <cell r="R522">
            <v>2916.67</v>
          </cell>
          <cell r="S522" t="str">
            <v>C09706</v>
          </cell>
        </row>
        <row r="523">
          <cell r="J523" t="str">
            <v>MEALS &amp; TRAVEL</v>
          </cell>
          <cell r="K523">
            <v>42491</v>
          </cell>
          <cell r="R523">
            <v>2916.67</v>
          </cell>
          <cell r="S523" t="str">
            <v>C09706</v>
          </cell>
        </row>
        <row r="524">
          <cell r="J524" t="str">
            <v>MEALS &amp; TRAVEL</v>
          </cell>
          <cell r="K524">
            <v>42522</v>
          </cell>
          <cell r="R524">
            <v>2916.67</v>
          </cell>
          <cell r="S524" t="str">
            <v>C09706</v>
          </cell>
        </row>
        <row r="525">
          <cell r="J525" t="str">
            <v>MEALS &amp; TRAVEL</v>
          </cell>
          <cell r="K525">
            <v>42552</v>
          </cell>
          <cell r="R525">
            <v>2916.67</v>
          </cell>
          <cell r="S525" t="str">
            <v>C09706</v>
          </cell>
        </row>
        <row r="526">
          <cell r="J526" t="str">
            <v>MEALS &amp; TRAVEL</v>
          </cell>
          <cell r="K526">
            <v>42583</v>
          </cell>
          <cell r="R526">
            <v>2916.67</v>
          </cell>
          <cell r="S526" t="str">
            <v>C09706</v>
          </cell>
        </row>
        <row r="527">
          <cell r="J527" t="str">
            <v>MEALS &amp; TRAVEL</v>
          </cell>
          <cell r="K527">
            <v>42614</v>
          </cell>
          <cell r="R527">
            <v>2916.67</v>
          </cell>
          <cell r="S527" t="str">
            <v>C09706</v>
          </cell>
        </row>
        <row r="528">
          <cell r="J528" t="str">
            <v>MEALS &amp; TRAVEL</v>
          </cell>
          <cell r="K528">
            <v>42644</v>
          </cell>
          <cell r="R528">
            <v>2916.67</v>
          </cell>
          <cell r="S528" t="str">
            <v>C09706</v>
          </cell>
        </row>
        <row r="529">
          <cell r="J529" t="str">
            <v>MEALS &amp; TRAVEL</v>
          </cell>
          <cell r="K529">
            <v>42675</v>
          </cell>
          <cell r="R529">
            <v>2916.67</v>
          </cell>
          <cell r="S529" t="str">
            <v>C09706</v>
          </cell>
        </row>
        <row r="530">
          <cell r="J530" t="str">
            <v>MEALS &amp; TRAVEL</v>
          </cell>
          <cell r="K530">
            <v>42705</v>
          </cell>
          <cell r="R530">
            <v>2916.67</v>
          </cell>
          <cell r="S530" t="str">
            <v>C09706</v>
          </cell>
        </row>
        <row r="531">
          <cell r="J531" t="str">
            <v>MEALS &amp; TRAVEL</v>
          </cell>
          <cell r="K531">
            <v>42736</v>
          </cell>
          <cell r="R531">
            <v>2916.67</v>
          </cell>
          <cell r="S531" t="str">
            <v>C09706</v>
          </cell>
        </row>
        <row r="532">
          <cell r="J532" t="str">
            <v>MEALS &amp; TRAVEL</v>
          </cell>
          <cell r="K532">
            <v>42767</v>
          </cell>
          <cell r="R532">
            <v>2916.67</v>
          </cell>
          <cell r="S532" t="str">
            <v>C09706</v>
          </cell>
        </row>
        <row r="533">
          <cell r="J533" t="str">
            <v>MEALS &amp; TRAVEL</v>
          </cell>
          <cell r="K533">
            <v>42795</v>
          </cell>
          <cell r="R533">
            <v>2916.67</v>
          </cell>
          <cell r="S533" t="str">
            <v>C09706</v>
          </cell>
        </row>
        <row r="534">
          <cell r="J534" t="str">
            <v>MEALS &amp; TRAVEL</v>
          </cell>
          <cell r="K534">
            <v>42826</v>
          </cell>
          <cell r="R534">
            <v>2916.67</v>
          </cell>
          <cell r="S534" t="str">
            <v>C09706</v>
          </cell>
        </row>
        <row r="535">
          <cell r="J535" t="str">
            <v>MEALS &amp; TRAVEL</v>
          </cell>
          <cell r="K535">
            <v>42856</v>
          </cell>
          <cell r="R535">
            <v>2916.67</v>
          </cell>
          <cell r="S535" t="str">
            <v>C09706</v>
          </cell>
        </row>
        <row r="536">
          <cell r="J536" t="str">
            <v>MEALS &amp; TRAVEL</v>
          </cell>
          <cell r="K536">
            <v>42887</v>
          </cell>
          <cell r="R536">
            <v>2916.67</v>
          </cell>
          <cell r="S536" t="str">
            <v>C09706</v>
          </cell>
        </row>
        <row r="537">
          <cell r="J537" t="str">
            <v>MEALS &amp; TRAVEL</v>
          </cell>
          <cell r="K537">
            <v>42917</v>
          </cell>
          <cell r="R537">
            <v>2916.67</v>
          </cell>
          <cell r="S537" t="str">
            <v>C09706</v>
          </cell>
        </row>
        <row r="538">
          <cell r="J538" t="str">
            <v>MEALS &amp; TRAVEL</v>
          </cell>
          <cell r="K538">
            <v>42948</v>
          </cell>
          <cell r="R538">
            <v>2916.67</v>
          </cell>
          <cell r="S538" t="str">
            <v>C09706</v>
          </cell>
        </row>
        <row r="539">
          <cell r="J539" t="str">
            <v>MEALS &amp; TRAVEL</v>
          </cell>
          <cell r="K539">
            <v>42979</v>
          </cell>
          <cell r="R539">
            <v>2916.67</v>
          </cell>
          <cell r="S539" t="str">
            <v>C09706</v>
          </cell>
        </row>
        <row r="540">
          <cell r="J540" t="str">
            <v>MEALS &amp; TRAVEL</v>
          </cell>
          <cell r="K540">
            <v>43009</v>
          </cell>
          <cell r="R540">
            <v>2916.67</v>
          </cell>
          <cell r="S540" t="str">
            <v>C09706</v>
          </cell>
        </row>
        <row r="541">
          <cell r="J541" t="str">
            <v>MEALS &amp; TRAVEL</v>
          </cell>
          <cell r="K541">
            <v>43040</v>
          </cell>
          <cell r="R541">
            <v>2916.67</v>
          </cell>
          <cell r="S541" t="str">
            <v>C09706</v>
          </cell>
        </row>
        <row r="542">
          <cell r="J542" t="str">
            <v>MEALS &amp; TRAVEL</v>
          </cell>
          <cell r="K542">
            <v>43070</v>
          </cell>
          <cell r="R542">
            <v>2916.67</v>
          </cell>
          <cell r="S542" t="str">
            <v>C09706</v>
          </cell>
        </row>
        <row r="543">
          <cell r="J543" t="str">
            <v>MISCELLANEOUS</v>
          </cell>
          <cell r="K543">
            <v>41699</v>
          </cell>
          <cell r="R543">
            <v>236.74</v>
          </cell>
          <cell r="S543" t="str">
            <v>C09706</v>
          </cell>
        </row>
        <row r="544">
          <cell r="J544" t="str">
            <v>MISCELLANEOUS</v>
          </cell>
          <cell r="K544">
            <v>41791</v>
          </cell>
          <cell r="R544">
            <v>75.5</v>
          </cell>
          <cell r="S544" t="str">
            <v>C09706</v>
          </cell>
        </row>
        <row r="545">
          <cell r="J545" t="str">
            <v>MISCELLANEOUS</v>
          </cell>
          <cell r="K545">
            <v>41821</v>
          </cell>
          <cell r="R545">
            <v>53.99</v>
          </cell>
          <cell r="S545" t="str">
            <v>C09706</v>
          </cell>
        </row>
        <row r="546">
          <cell r="J546" t="str">
            <v>OFFICE EXPENSE</v>
          </cell>
          <cell r="K546">
            <v>41640</v>
          </cell>
          <cell r="R546">
            <v>955.34</v>
          </cell>
          <cell r="S546" t="str">
            <v>C09706</v>
          </cell>
        </row>
        <row r="547">
          <cell r="J547" t="str">
            <v>OFFICE EXPENSE</v>
          </cell>
          <cell r="K547">
            <v>41671</v>
          </cell>
          <cell r="R547">
            <v>1079.6300000000001</v>
          </cell>
          <cell r="S547" t="str">
            <v>C09706</v>
          </cell>
        </row>
        <row r="548">
          <cell r="J548" t="str">
            <v>OFFICE EXPENSE</v>
          </cell>
          <cell r="K548">
            <v>41699</v>
          </cell>
          <cell r="R548">
            <v>3113.9399999999996</v>
          </cell>
          <cell r="S548" t="str">
            <v>C09706</v>
          </cell>
        </row>
        <row r="549">
          <cell r="J549" t="str">
            <v>OFFICE EXPENSE</v>
          </cell>
          <cell r="K549">
            <v>41730</v>
          </cell>
          <cell r="R549">
            <v>1041.6199999999999</v>
          </cell>
          <cell r="S549" t="str">
            <v>C09706</v>
          </cell>
        </row>
        <row r="550">
          <cell r="J550" t="str">
            <v>OFFICE EXPENSE</v>
          </cell>
          <cell r="K550">
            <v>41760</v>
          </cell>
          <cell r="R550">
            <v>938.13000000000011</v>
          </cell>
          <cell r="S550" t="str">
            <v>C09706</v>
          </cell>
        </row>
        <row r="551">
          <cell r="J551" t="str">
            <v>OFFICE EXPENSE</v>
          </cell>
          <cell r="K551">
            <v>41791</v>
          </cell>
          <cell r="R551">
            <v>719.11999999999989</v>
          </cell>
          <cell r="S551" t="str">
            <v>C09706</v>
          </cell>
        </row>
        <row r="552">
          <cell r="J552" t="str">
            <v>OFFICE EXPENSE</v>
          </cell>
          <cell r="K552">
            <v>41821</v>
          </cell>
          <cell r="R552">
            <v>1215.6299999999999</v>
          </cell>
          <cell r="S552" t="str">
            <v>C09706</v>
          </cell>
        </row>
        <row r="553">
          <cell r="J553" t="str">
            <v>OFFICE EXPENSE</v>
          </cell>
          <cell r="K553">
            <v>41852</v>
          </cell>
          <cell r="R553">
            <v>639.24</v>
          </cell>
          <cell r="S553" t="str">
            <v>C09706</v>
          </cell>
        </row>
        <row r="554">
          <cell r="J554" t="str">
            <v>OFFICE EXPENSE</v>
          </cell>
          <cell r="K554">
            <v>41883</v>
          </cell>
          <cell r="R554">
            <v>1150.82</v>
          </cell>
          <cell r="S554" t="str">
            <v>C09706</v>
          </cell>
        </row>
        <row r="555">
          <cell r="J555" t="str">
            <v>OFFICE EXPENSE</v>
          </cell>
          <cell r="K555">
            <v>41913</v>
          </cell>
          <cell r="R555">
            <v>789.07999999999993</v>
          </cell>
          <cell r="S555" t="str">
            <v>C09706</v>
          </cell>
        </row>
        <row r="556">
          <cell r="J556" t="str">
            <v>OFFICE EXPENSE</v>
          </cell>
          <cell r="K556">
            <v>41944</v>
          </cell>
          <cell r="R556">
            <v>700</v>
          </cell>
          <cell r="S556" t="str">
            <v>C09706</v>
          </cell>
        </row>
        <row r="557">
          <cell r="J557" t="str">
            <v>OFFICE EXPENSE</v>
          </cell>
          <cell r="K557">
            <v>41974</v>
          </cell>
          <cell r="R557">
            <v>500</v>
          </cell>
          <cell r="S557" t="str">
            <v>C09706</v>
          </cell>
        </row>
        <row r="558">
          <cell r="J558" t="str">
            <v>OFFICE EXPENSE</v>
          </cell>
          <cell r="K558">
            <v>42005</v>
          </cell>
          <cell r="R558">
            <v>1500</v>
          </cell>
          <cell r="S558" t="str">
            <v>C09706</v>
          </cell>
        </row>
        <row r="559">
          <cell r="J559" t="str">
            <v>OFFICE EXPENSE</v>
          </cell>
          <cell r="K559">
            <v>42036</v>
          </cell>
          <cell r="R559">
            <v>1500</v>
          </cell>
          <cell r="S559" t="str">
            <v>C09706</v>
          </cell>
        </row>
        <row r="560">
          <cell r="J560" t="str">
            <v>OFFICE EXPENSE</v>
          </cell>
          <cell r="K560">
            <v>42064</v>
          </cell>
          <cell r="R560">
            <v>1500</v>
          </cell>
          <cell r="S560" t="str">
            <v>C09706</v>
          </cell>
        </row>
        <row r="561">
          <cell r="J561" t="str">
            <v>OFFICE EXPENSE</v>
          </cell>
          <cell r="K561">
            <v>42095</v>
          </cell>
          <cell r="R561">
            <v>1500</v>
          </cell>
          <cell r="S561" t="str">
            <v>C09706</v>
          </cell>
        </row>
        <row r="562">
          <cell r="J562" t="str">
            <v>OFFICE EXPENSE</v>
          </cell>
          <cell r="K562">
            <v>42125</v>
          </cell>
          <cell r="R562">
            <v>1500</v>
          </cell>
          <cell r="S562" t="str">
            <v>C09706</v>
          </cell>
        </row>
        <row r="563">
          <cell r="J563" t="str">
            <v>OFFICE EXPENSE</v>
          </cell>
          <cell r="K563">
            <v>42156</v>
          </cell>
          <cell r="R563">
            <v>1500</v>
          </cell>
          <cell r="S563" t="str">
            <v>C09706</v>
          </cell>
        </row>
        <row r="564">
          <cell r="J564" t="str">
            <v>OFFICE EXPENSE</v>
          </cell>
          <cell r="K564">
            <v>42186</v>
          </cell>
          <cell r="R564">
            <v>1500</v>
          </cell>
          <cell r="S564" t="str">
            <v>C09706</v>
          </cell>
        </row>
        <row r="565">
          <cell r="J565" t="str">
            <v>OFFICE EXPENSE</v>
          </cell>
          <cell r="K565">
            <v>42217</v>
          </cell>
          <cell r="R565">
            <v>1500</v>
          </cell>
          <cell r="S565" t="str">
            <v>C09706</v>
          </cell>
        </row>
        <row r="566">
          <cell r="J566" t="str">
            <v>OFFICE EXPENSE</v>
          </cell>
          <cell r="K566">
            <v>42248</v>
          </cell>
          <cell r="R566">
            <v>1500</v>
          </cell>
          <cell r="S566" t="str">
            <v>C09706</v>
          </cell>
        </row>
        <row r="567">
          <cell r="J567" t="str">
            <v>OFFICE EXPENSE</v>
          </cell>
          <cell r="K567">
            <v>42278</v>
          </cell>
          <cell r="R567">
            <v>1500</v>
          </cell>
          <cell r="S567" t="str">
            <v>C09706</v>
          </cell>
        </row>
        <row r="568">
          <cell r="J568" t="str">
            <v>OFFICE EXPENSE</v>
          </cell>
          <cell r="K568">
            <v>42309</v>
          </cell>
          <cell r="R568">
            <v>1500</v>
          </cell>
          <cell r="S568" t="str">
            <v>C09706</v>
          </cell>
        </row>
        <row r="569">
          <cell r="J569" t="str">
            <v>OFFICE EXPENSE</v>
          </cell>
          <cell r="K569">
            <v>42339</v>
          </cell>
          <cell r="R569">
            <v>1500</v>
          </cell>
          <cell r="S569" t="str">
            <v>C09706</v>
          </cell>
        </row>
        <row r="570">
          <cell r="J570" t="str">
            <v>OFFICE EXPENSE</v>
          </cell>
          <cell r="K570">
            <v>42370</v>
          </cell>
          <cell r="R570">
            <v>1500</v>
          </cell>
          <cell r="S570" t="str">
            <v>C09706</v>
          </cell>
        </row>
        <row r="571">
          <cell r="J571" t="str">
            <v>OFFICE EXPENSE</v>
          </cell>
          <cell r="K571">
            <v>42401</v>
          </cell>
          <cell r="R571">
            <v>1500</v>
          </cell>
          <cell r="S571" t="str">
            <v>C09706</v>
          </cell>
        </row>
        <row r="572">
          <cell r="J572" t="str">
            <v>OFFICE EXPENSE</v>
          </cell>
          <cell r="K572">
            <v>42430</v>
          </cell>
          <cell r="R572">
            <v>1500</v>
          </cell>
          <cell r="S572" t="str">
            <v>C09706</v>
          </cell>
        </row>
        <row r="573">
          <cell r="J573" t="str">
            <v>OFFICE EXPENSE</v>
          </cell>
          <cell r="K573">
            <v>42461</v>
          </cell>
          <cell r="R573">
            <v>1500</v>
          </cell>
          <cell r="S573" t="str">
            <v>C09706</v>
          </cell>
        </row>
        <row r="574">
          <cell r="J574" t="str">
            <v>OFFICE EXPENSE</v>
          </cell>
          <cell r="K574">
            <v>42491</v>
          </cell>
          <cell r="R574">
            <v>1500</v>
          </cell>
          <cell r="S574" t="str">
            <v>C09706</v>
          </cell>
        </row>
        <row r="575">
          <cell r="J575" t="str">
            <v>OFFICE EXPENSE</v>
          </cell>
          <cell r="K575">
            <v>42522</v>
          </cell>
          <cell r="R575">
            <v>1500</v>
          </cell>
          <cell r="S575" t="str">
            <v>C09706</v>
          </cell>
        </row>
        <row r="576">
          <cell r="J576" t="str">
            <v>OFFICE EXPENSE</v>
          </cell>
          <cell r="K576">
            <v>42552</v>
          </cell>
          <cell r="R576">
            <v>1500</v>
          </cell>
          <cell r="S576" t="str">
            <v>C09706</v>
          </cell>
        </row>
        <row r="577">
          <cell r="J577" t="str">
            <v>OFFICE EXPENSE</v>
          </cell>
          <cell r="K577">
            <v>42583</v>
          </cell>
          <cell r="R577">
            <v>1500</v>
          </cell>
          <cell r="S577" t="str">
            <v>C09706</v>
          </cell>
        </row>
        <row r="578">
          <cell r="J578" t="str">
            <v>OFFICE EXPENSE</v>
          </cell>
          <cell r="K578">
            <v>42614</v>
          </cell>
          <cell r="R578">
            <v>1500</v>
          </cell>
          <cell r="S578" t="str">
            <v>C09706</v>
          </cell>
        </row>
        <row r="579">
          <cell r="J579" t="str">
            <v>OFFICE EXPENSE</v>
          </cell>
          <cell r="K579">
            <v>42644</v>
          </cell>
          <cell r="R579">
            <v>1500</v>
          </cell>
          <cell r="S579" t="str">
            <v>C09706</v>
          </cell>
        </row>
        <row r="580">
          <cell r="J580" t="str">
            <v>OFFICE EXPENSE</v>
          </cell>
          <cell r="K580">
            <v>42675</v>
          </cell>
          <cell r="R580">
            <v>1500</v>
          </cell>
          <cell r="S580" t="str">
            <v>C09706</v>
          </cell>
        </row>
        <row r="581">
          <cell r="J581" t="str">
            <v>OFFICE EXPENSE</v>
          </cell>
          <cell r="K581">
            <v>42705</v>
          </cell>
          <cell r="R581">
            <v>1500</v>
          </cell>
          <cell r="S581" t="str">
            <v>C09706</v>
          </cell>
        </row>
        <row r="582">
          <cell r="J582" t="str">
            <v>OFFICE EXPENSE</v>
          </cell>
          <cell r="K582">
            <v>42736</v>
          </cell>
          <cell r="R582">
            <v>1418.34</v>
          </cell>
          <cell r="S582" t="str">
            <v>C09706</v>
          </cell>
        </row>
        <row r="583">
          <cell r="J583" t="str">
            <v>OFFICE EXPENSE</v>
          </cell>
          <cell r="K583">
            <v>42767</v>
          </cell>
          <cell r="R583">
            <v>1418.34</v>
          </cell>
          <cell r="S583" t="str">
            <v>C09706</v>
          </cell>
        </row>
        <row r="584">
          <cell r="J584" t="str">
            <v>OFFICE EXPENSE</v>
          </cell>
          <cell r="K584">
            <v>42795</v>
          </cell>
          <cell r="R584">
            <v>1418.34</v>
          </cell>
          <cell r="S584" t="str">
            <v>C09706</v>
          </cell>
        </row>
        <row r="585">
          <cell r="J585" t="str">
            <v>OFFICE EXPENSE</v>
          </cell>
          <cell r="K585">
            <v>42826</v>
          </cell>
          <cell r="R585">
            <v>1418.34</v>
          </cell>
          <cell r="S585" t="str">
            <v>C09706</v>
          </cell>
        </row>
        <row r="586">
          <cell r="J586" t="str">
            <v>OFFICE EXPENSE</v>
          </cell>
          <cell r="K586">
            <v>42856</v>
          </cell>
          <cell r="R586">
            <v>1418.34</v>
          </cell>
          <cell r="S586" t="str">
            <v>C09706</v>
          </cell>
        </row>
        <row r="587">
          <cell r="J587" t="str">
            <v>OFFICE EXPENSE</v>
          </cell>
          <cell r="K587">
            <v>42887</v>
          </cell>
          <cell r="R587">
            <v>1418.34</v>
          </cell>
          <cell r="S587" t="str">
            <v>C09706</v>
          </cell>
        </row>
        <row r="588">
          <cell r="J588" t="str">
            <v>OFFICE EXPENSE</v>
          </cell>
          <cell r="K588">
            <v>42917</v>
          </cell>
          <cell r="R588">
            <v>1418.34</v>
          </cell>
          <cell r="S588" t="str">
            <v>C09706</v>
          </cell>
        </row>
        <row r="589">
          <cell r="J589" t="str">
            <v>OFFICE EXPENSE</v>
          </cell>
          <cell r="K589">
            <v>42948</v>
          </cell>
          <cell r="R589">
            <v>1418.34</v>
          </cell>
          <cell r="S589" t="str">
            <v>C09706</v>
          </cell>
        </row>
        <row r="590">
          <cell r="J590" t="str">
            <v>OFFICE EXPENSE</v>
          </cell>
          <cell r="K590">
            <v>42979</v>
          </cell>
          <cell r="R590">
            <v>1418.34</v>
          </cell>
          <cell r="S590" t="str">
            <v>C09706</v>
          </cell>
        </row>
        <row r="591">
          <cell r="J591" t="str">
            <v>OFFICE EXPENSE</v>
          </cell>
          <cell r="K591">
            <v>43009</v>
          </cell>
          <cell r="R591">
            <v>1418.34</v>
          </cell>
          <cell r="S591" t="str">
            <v>C09706</v>
          </cell>
        </row>
        <row r="592">
          <cell r="J592" t="str">
            <v>OFFICE EXPENSE</v>
          </cell>
          <cell r="K592">
            <v>43040</v>
          </cell>
          <cell r="R592">
            <v>2836</v>
          </cell>
          <cell r="S592" t="str">
            <v>C09706</v>
          </cell>
        </row>
        <row r="593">
          <cell r="J593" t="str">
            <v>OVERHEAD</v>
          </cell>
          <cell r="K593">
            <v>41699</v>
          </cell>
          <cell r="R593">
            <v>1484.62</v>
          </cell>
          <cell r="S593" t="str">
            <v>C09706</v>
          </cell>
        </row>
        <row r="594">
          <cell r="J594" t="str">
            <v>LABOR</v>
          </cell>
          <cell r="K594">
            <v>41730</v>
          </cell>
          <cell r="R594">
            <v>1202.95</v>
          </cell>
          <cell r="S594" t="str">
            <v>C09706</v>
          </cell>
        </row>
        <row r="595">
          <cell r="J595" t="str">
            <v>LABOR</v>
          </cell>
          <cell r="K595">
            <v>41760</v>
          </cell>
          <cell r="R595">
            <v>-1202.95</v>
          </cell>
          <cell r="S595" t="str">
            <v>C09706</v>
          </cell>
        </row>
        <row r="596">
          <cell r="J596" t="str">
            <v>LABOR</v>
          </cell>
          <cell r="K596">
            <v>41821</v>
          </cell>
          <cell r="R596">
            <v>1476.35</v>
          </cell>
          <cell r="S596" t="str">
            <v>C09706</v>
          </cell>
        </row>
        <row r="597">
          <cell r="J597" t="str">
            <v>CONTRACT LABOR AND SERVICES</v>
          </cell>
          <cell r="K597">
            <v>41640</v>
          </cell>
          <cell r="R597">
            <v>116988.16094091906</v>
          </cell>
          <cell r="S597" t="str">
            <v>C09706</v>
          </cell>
        </row>
        <row r="598">
          <cell r="J598" t="str">
            <v>CONTRACT LABOR AND SERVICES</v>
          </cell>
          <cell r="K598">
            <v>41671</v>
          </cell>
          <cell r="R598">
            <v>93364.580000000016</v>
          </cell>
          <cell r="S598" t="str">
            <v>C09706</v>
          </cell>
        </row>
        <row r="599">
          <cell r="J599" t="str">
            <v>CONTRACT LABOR AND SERVICES</v>
          </cell>
          <cell r="K599">
            <v>41699</v>
          </cell>
          <cell r="R599">
            <v>124106.21000000002</v>
          </cell>
          <cell r="S599" t="str">
            <v>C09706</v>
          </cell>
        </row>
        <row r="600">
          <cell r="J600" t="str">
            <v>CONTRACT LABOR AND SERVICES</v>
          </cell>
          <cell r="K600">
            <v>41730</v>
          </cell>
          <cell r="R600">
            <v>110430.17000000001</v>
          </cell>
          <cell r="S600" t="str">
            <v>C09706</v>
          </cell>
        </row>
        <row r="601">
          <cell r="J601" t="str">
            <v>CONTRACT LABOR AND SERVICES</v>
          </cell>
          <cell r="K601">
            <v>41760</v>
          </cell>
          <cell r="R601">
            <v>100789.10999999997</v>
          </cell>
          <cell r="S601" t="str">
            <v>C09706</v>
          </cell>
        </row>
        <row r="602">
          <cell r="J602" t="str">
            <v>CONTRACT LABOR AND SERVICES</v>
          </cell>
          <cell r="K602">
            <v>41791</v>
          </cell>
          <cell r="R602">
            <v>159179.90999999997</v>
          </cell>
          <cell r="S602" t="str">
            <v>C09706</v>
          </cell>
        </row>
        <row r="603">
          <cell r="J603" t="str">
            <v>CONTRACT LABOR AND SERVICES</v>
          </cell>
          <cell r="K603">
            <v>41821</v>
          </cell>
          <cell r="R603">
            <v>99493.23</v>
          </cell>
          <cell r="S603" t="str">
            <v>C09706</v>
          </cell>
        </row>
        <row r="604">
          <cell r="J604" t="str">
            <v>CONTRACT LABOR AND SERVICES</v>
          </cell>
          <cell r="K604">
            <v>41852</v>
          </cell>
          <cell r="R604">
            <v>97567.82</v>
          </cell>
          <cell r="S604" t="str">
            <v>C09706</v>
          </cell>
        </row>
        <row r="605">
          <cell r="J605" t="str">
            <v>CONTRACT LABOR AND SERVICES</v>
          </cell>
          <cell r="K605">
            <v>41883</v>
          </cell>
          <cell r="R605">
            <v>86730.9</v>
          </cell>
          <cell r="S605" t="str">
            <v>C09706</v>
          </cell>
        </row>
        <row r="606">
          <cell r="J606" t="str">
            <v>CONTRACT LABOR AND SERVICES</v>
          </cell>
          <cell r="K606">
            <v>41913</v>
          </cell>
          <cell r="R606">
            <v>85041.911203068157</v>
          </cell>
          <cell r="S606" t="str">
            <v>C09706</v>
          </cell>
        </row>
        <row r="607">
          <cell r="J607" t="str">
            <v>CONTRACT LABOR AND SERVICES</v>
          </cell>
          <cell r="K607">
            <v>41944</v>
          </cell>
          <cell r="R607">
            <v>94827.199999999997</v>
          </cell>
          <cell r="S607" t="str">
            <v>C09706</v>
          </cell>
        </row>
        <row r="608">
          <cell r="J608" t="str">
            <v>CONTRACT LABOR AND SERVICES</v>
          </cell>
          <cell r="K608">
            <v>41974</v>
          </cell>
          <cell r="R608">
            <v>104309.91999999998</v>
          </cell>
          <cell r="S608" t="str">
            <v>C09706</v>
          </cell>
        </row>
        <row r="609">
          <cell r="J609" t="str">
            <v>CONTRACT LABOR AND SERVICES</v>
          </cell>
          <cell r="K609">
            <v>42005</v>
          </cell>
          <cell r="R609">
            <v>130222.9412</v>
          </cell>
          <cell r="S609" t="str">
            <v>C09706</v>
          </cell>
        </row>
        <row r="610">
          <cell r="J610" t="str">
            <v>CONTRACT LABOR AND SERVICES</v>
          </cell>
          <cell r="K610">
            <v>42036</v>
          </cell>
          <cell r="R610">
            <v>118384.492</v>
          </cell>
          <cell r="S610" t="str">
            <v>C09706</v>
          </cell>
        </row>
        <row r="611">
          <cell r="J611" t="str">
            <v>CONTRACT LABOR AND SERVICES</v>
          </cell>
          <cell r="K611">
            <v>42064</v>
          </cell>
          <cell r="R611">
            <v>130222.9412</v>
          </cell>
          <cell r="S611" t="str">
            <v>C09706</v>
          </cell>
        </row>
        <row r="612">
          <cell r="J612" t="str">
            <v>CONTRACT LABOR AND SERVICES</v>
          </cell>
          <cell r="K612">
            <v>42095</v>
          </cell>
          <cell r="R612">
            <v>129485.52320000003</v>
          </cell>
          <cell r="S612" t="str">
            <v>C09706</v>
          </cell>
        </row>
        <row r="613">
          <cell r="J613" t="str">
            <v>CONTRACT LABOR AND SERVICES</v>
          </cell>
          <cell r="K613">
            <v>42125</v>
          </cell>
          <cell r="R613">
            <v>123599.81759999999</v>
          </cell>
          <cell r="S613" t="str">
            <v>C09706</v>
          </cell>
        </row>
        <row r="614">
          <cell r="J614" t="str">
            <v>CONTRACT LABOR AND SERVICES</v>
          </cell>
          <cell r="K614">
            <v>42156</v>
          </cell>
          <cell r="R614">
            <v>134129.62943600002</v>
          </cell>
          <cell r="S614" t="str">
            <v>C09706</v>
          </cell>
        </row>
        <row r="615">
          <cell r="J615" t="str">
            <v>CONTRACT LABOR AND SERVICES</v>
          </cell>
          <cell r="K615">
            <v>42186</v>
          </cell>
          <cell r="R615">
            <v>134129.62943600002</v>
          </cell>
          <cell r="S615" t="str">
            <v>C09706</v>
          </cell>
        </row>
        <row r="616">
          <cell r="J616" t="str">
            <v>CONTRACT LABOR AND SERVICES</v>
          </cell>
          <cell r="K616">
            <v>42217</v>
          </cell>
          <cell r="R616">
            <v>128032.82809800001</v>
          </cell>
          <cell r="S616" t="str">
            <v>C09706</v>
          </cell>
        </row>
        <row r="617">
          <cell r="J617" t="str">
            <v>CONTRACT LABOR AND SERVICES</v>
          </cell>
          <cell r="K617">
            <v>42248</v>
          </cell>
          <cell r="R617">
            <v>134129.62943600002</v>
          </cell>
          <cell r="S617" t="str">
            <v>C09706</v>
          </cell>
        </row>
        <row r="618">
          <cell r="J618" t="str">
            <v>CONTRACT LABOR AND SERVICES</v>
          </cell>
          <cell r="K618">
            <v>42278</v>
          </cell>
          <cell r="R618">
            <v>134129.62943600002</v>
          </cell>
          <cell r="S618" t="str">
            <v>C09706</v>
          </cell>
        </row>
        <row r="619">
          <cell r="J619" t="str">
            <v>CONTRACT LABOR AND SERVICES</v>
          </cell>
          <cell r="K619">
            <v>42309</v>
          </cell>
          <cell r="R619">
            <v>121936.02676000001</v>
          </cell>
          <cell r="S619" t="str">
            <v>C09706</v>
          </cell>
        </row>
        <row r="620">
          <cell r="J620" t="str">
            <v>CONTRACT LABOR AND SERVICES</v>
          </cell>
          <cell r="K620">
            <v>42339</v>
          </cell>
          <cell r="R620">
            <v>134129.62943600002</v>
          </cell>
          <cell r="S620" t="str">
            <v>C09706</v>
          </cell>
        </row>
        <row r="621">
          <cell r="J621" t="str">
            <v>CONTRACT LABOR AND SERVICES</v>
          </cell>
          <cell r="K621">
            <v>42370</v>
          </cell>
          <cell r="R621">
            <v>116832.55670100001</v>
          </cell>
          <cell r="S621" t="str">
            <v>C09706</v>
          </cell>
        </row>
        <row r="622">
          <cell r="J622" t="str">
            <v>CONTRACT LABOR AND SERVICES</v>
          </cell>
          <cell r="K622">
            <v>42401</v>
          </cell>
          <cell r="R622">
            <v>116832.55670100001</v>
          </cell>
          <cell r="S622" t="str">
            <v>C09706</v>
          </cell>
        </row>
        <row r="623">
          <cell r="J623" t="str">
            <v>CONTRACT LABOR AND SERVICES</v>
          </cell>
          <cell r="K623">
            <v>42430</v>
          </cell>
          <cell r="R623">
            <v>127959.46686299998</v>
          </cell>
          <cell r="S623" t="str">
            <v>C09706</v>
          </cell>
        </row>
        <row r="624">
          <cell r="J624" t="str">
            <v>CONTRACT LABOR AND SERVICES</v>
          </cell>
          <cell r="K624">
            <v>42461</v>
          </cell>
          <cell r="R624">
            <v>116180.04232800001</v>
          </cell>
          <cell r="S624" t="str">
            <v>C09706</v>
          </cell>
        </row>
        <row r="625">
          <cell r="J625" t="str">
            <v>CONTRACT LABOR AND SERVICES</v>
          </cell>
          <cell r="K625">
            <v>42491</v>
          </cell>
          <cell r="R625">
            <v>121712.42529600002</v>
          </cell>
          <cell r="S625" t="str">
            <v>C09706</v>
          </cell>
        </row>
        <row r="626">
          <cell r="J626" t="str">
            <v>CONTRACT LABOR AND SERVICES</v>
          </cell>
          <cell r="K626">
            <v>42522</v>
          </cell>
          <cell r="R626">
            <v>375010.53176428948</v>
          </cell>
          <cell r="S626" t="str">
            <v>C09706</v>
          </cell>
        </row>
        <row r="627">
          <cell r="J627" t="str">
            <v>CONTRACT LABOR AND SERVICES</v>
          </cell>
          <cell r="K627">
            <v>42552</v>
          </cell>
          <cell r="R627">
            <v>369375.62626153446</v>
          </cell>
          <cell r="S627" t="str">
            <v>C09706</v>
          </cell>
        </row>
        <row r="628">
          <cell r="J628" t="str">
            <v>CONTRACT LABOR AND SERVICES</v>
          </cell>
          <cell r="K628">
            <v>42583</v>
          </cell>
          <cell r="R628">
            <v>404554.25733406155</v>
          </cell>
          <cell r="S628" t="str">
            <v>C09706</v>
          </cell>
        </row>
        <row r="629">
          <cell r="J629" t="str">
            <v>CONTRACT LABOR AND SERVICES</v>
          </cell>
          <cell r="K629">
            <v>42614</v>
          </cell>
          <cell r="R629">
            <v>369375.62626153446</v>
          </cell>
          <cell r="S629" t="str">
            <v>C09706</v>
          </cell>
        </row>
        <row r="630">
          <cell r="J630" t="str">
            <v>CONTRACT LABOR AND SERVICES</v>
          </cell>
          <cell r="K630">
            <v>42644</v>
          </cell>
          <cell r="R630">
            <v>369375.62626153446</v>
          </cell>
          <cell r="S630" t="str">
            <v>C09706</v>
          </cell>
        </row>
        <row r="631">
          <cell r="J631" t="str">
            <v>CONTRACT LABOR AND SERVICES</v>
          </cell>
          <cell r="K631">
            <v>42675</v>
          </cell>
          <cell r="R631">
            <v>369375.62626153446</v>
          </cell>
          <cell r="S631" t="str">
            <v>C09706</v>
          </cell>
        </row>
        <row r="632">
          <cell r="J632" t="str">
            <v>CONTRACT LABOR AND SERVICES</v>
          </cell>
          <cell r="K632">
            <v>42705</v>
          </cell>
          <cell r="R632">
            <v>369375.62626153446</v>
          </cell>
          <cell r="S632" t="str">
            <v>C09706</v>
          </cell>
        </row>
        <row r="633">
          <cell r="J633" t="str">
            <v>CONTRACT LABOR AND SERVICES</v>
          </cell>
          <cell r="K633">
            <v>42736</v>
          </cell>
          <cell r="R633">
            <v>374879.31561417808</v>
          </cell>
          <cell r="S633" t="str">
            <v>C09706</v>
          </cell>
        </row>
        <row r="634">
          <cell r="J634" t="str">
            <v>CONTRACT LABOR AND SERVICES</v>
          </cell>
          <cell r="K634">
            <v>42767</v>
          </cell>
          <cell r="R634">
            <v>340799.37783107103</v>
          </cell>
          <cell r="S634" t="str">
            <v>C09706</v>
          </cell>
        </row>
        <row r="635">
          <cell r="J635" t="str">
            <v>CONTRACT LABOR AND SERVICES</v>
          </cell>
          <cell r="K635">
            <v>42795</v>
          </cell>
          <cell r="R635">
            <v>391919.28450573154</v>
          </cell>
          <cell r="S635" t="str">
            <v>C09706</v>
          </cell>
        </row>
        <row r="636">
          <cell r="J636" t="str">
            <v>CONTRACT LABOR AND SERVICES</v>
          </cell>
          <cell r="K636">
            <v>42826</v>
          </cell>
          <cell r="R636">
            <v>340230.41291747103</v>
          </cell>
          <cell r="S636" t="str">
            <v>C09706</v>
          </cell>
        </row>
        <row r="637">
          <cell r="J637" t="str">
            <v>CONTRACT LABOR AND SERVICES</v>
          </cell>
          <cell r="K637">
            <v>42856</v>
          </cell>
          <cell r="R637">
            <v>391264.97485509154</v>
          </cell>
          <cell r="S637" t="str">
            <v>C09706</v>
          </cell>
        </row>
        <row r="638">
          <cell r="J638" t="str">
            <v>CONTRACT LABOR AND SERVICES</v>
          </cell>
          <cell r="K638">
            <v>42887</v>
          </cell>
          <cell r="R638">
            <v>374253.45420921809</v>
          </cell>
          <cell r="S638" t="str">
            <v>C09706</v>
          </cell>
        </row>
        <row r="639">
          <cell r="J639" t="str">
            <v>CONTRACT LABOR AND SERVICES</v>
          </cell>
          <cell r="K639">
            <v>42917</v>
          </cell>
          <cell r="R639">
            <v>368574.52712430322</v>
          </cell>
          <cell r="S639" t="str">
            <v>C09706</v>
          </cell>
        </row>
        <row r="640">
          <cell r="J640" t="str">
            <v>CONTRACT LABOR AND SERVICES</v>
          </cell>
          <cell r="K640">
            <v>42948</v>
          </cell>
          <cell r="R640">
            <v>403676.86304090352</v>
          </cell>
          <cell r="S640" t="str">
            <v>C09706</v>
          </cell>
        </row>
        <row r="641">
          <cell r="J641" t="str">
            <v>CONTRACT LABOR AND SERVICES</v>
          </cell>
          <cell r="K641">
            <v>42979</v>
          </cell>
          <cell r="R641">
            <v>340778.96155254322</v>
          </cell>
          <cell r="S641" t="str">
            <v>C09706</v>
          </cell>
        </row>
        <row r="642">
          <cell r="J642" t="str">
            <v>CONTRACT LABOR AND SERVICES</v>
          </cell>
          <cell r="K642">
            <v>43009</v>
          </cell>
          <cell r="R642">
            <v>357006.53115028352</v>
          </cell>
          <cell r="S642" t="str">
            <v>C09706</v>
          </cell>
        </row>
        <row r="643">
          <cell r="J643" t="str">
            <v>CONTRACT LABOR AND SERVICES</v>
          </cell>
          <cell r="K643">
            <v>43040</v>
          </cell>
          <cell r="R643">
            <v>340778.96155254322</v>
          </cell>
          <cell r="S643" t="str">
            <v>C09706</v>
          </cell>
        </row>
        <row r="644">
          <cell r="J644" t="str">
            <v>CONTRACT LABOR AND SERVICES</v>
          </cell>
          <cell r="K644">
            <v>43070</v>
          </cell>
          <cell r="R644">
            <v>340778.96155254322</v>
          </cell>
          <cell r="S644" t="str">
            <v>C09706</v>
          </cell>
        </row>
        <row r="645">
          <cell r="J645" t="str">
            <v>LABOR</v>
          </cell>
          <cell r="K645">
            <v>41640</v>
          </cell>
          <cell r="R645">
            <v>62236.299999999988</v>
          </cell>
          <cell r="S645" t="str">
            <v>C09706</v>
          </cell>
        </row>
        <row r="646">
          <cell r="J646" t="str">
            <v>LABOR</v>
          </cell>
          <cell r="K646">
            <v>41671</v>
          </cell>
          <cell r="R646">
            <v>82744.800000000017</v>
          </cell>
          <cell r="S646" t="str">
            <v>C09706</v>
          </cell>
        </row>
        <row r="647">
          <cell r="J647" t="str">
            <v>LABOR</v>
          </cell>
          <cell r="K647">
            <v>41699</v>
          </cell>
          <cell r="R647">
            <v>75842.380000000019</v>
          </cell>
          <cell r="S647" t="str">
            <v>C09706</v>
          </cell>
        </row>
        <row r="648">
          <cell r="J648" t="str">
            <v>LABOR</v>
          </cell>
          <cell r="K648">
            <v>41730</v>
          </cell>
          <cell r="R648">
            <v>83415.76999999999</v>
          </cell>
          <cell r="S648" t="str">
            <v>C09706</v>
          </cell>
        </row>
        <row r="649">
          <cell r="J649" t="str">
            <v>LABOR</v>
          </cell>
          <cell r="K649">
            <v>41760</v>
          </cell>
          <cell r="R649">
            <v>126193.69</v>
          </cell>
          <cell r="S649" t="str">
            <v>C09706</v>
          </cell>
        </row>
        <row r="650">
          <cell r="J650" t="str">
            <v>LABOR</v>
          </cell>
          <cell r="K650">
            <v>41791</v>
          </cell>
          <cell r="R650">
            <v>87495.37000000001</v>
          </cell>
          <cell r="S650" t="str">
            <v>C09706</v>
          </cell>
        </row>
        <row r="651">
          <cell r="J651" t="str">
            <v>LABOR</v>
          </cell>
          <cell r="K651">
            <v>41821</v>
          </cell>
          <cell r="R651">
            <v>95660.609999999971</v>
          </cell>
          <cell r="S651" t="str">
            <v>C09706</v>
          </cell>
        </row>
        <row r="652">
          <cell r="J652" t="str">
            <v>LABOR</v>
          </cell>
          <cell r="K652">
            <v>41852</v>
          </cell>
          <cell r="R652">
            <v>100278.11000000002</v>
          </cell>
          <cell r="S652" t="str">
            <v>C09706</v>
          </cell>
        </row>
        <row r="653">
          <cell r="J653" t="str">
            <v>LABOR</v>
          </cell>
          <cell r="K653">
            <v>41883</v>
          </cell>
          <cell r="R653">
            <v>83074.14</v>
          </cell>
          <cell r="S653" t="str">
            <v>C09706</v>
          </cell>
        </row>
        <row r="654">
          <cell r="J654" t="str">
            <v>LABOR</v>
          </cell>
          <cell r="K654">
            <v>41913</v>
          </cell>
          <cell r="R654">
            <v>124343.54</v>
          </cell>
          <cell r="S654" t="str">
            <v>C09706</v>
          </cell>
        </row>
        <row r="655">
          <cell r="J655" t="str">
            <v>LABOR</v>
          </cell>
          <cell r="K655">
            <v>41944</v>
          </cell>
          <cell r="R655">
            <v>83722.547000000006</v>
          </cell>
          <cell r="S655" t="str">
            <v>C09706</v>
          </cell>
        </row>
        <row r="656">
          <cell r="J656" t="str">
            <v>LABOR</v>
          </cell>
          <cell r="K656">
            <v>41974</v>
          </cell>
          <cell r="R656">
            <v>83723</v>
          </cell>
          <cell r="S656" t="str">
            <v>C09706</v>
          </cell>
        </row>
        <row r="657">
          <cell r="J657" t="str">
            <v>LABOR</v>
          </cell>
          <cell r="K657">
            <v>42005</v>
          </cell>
          <cell r="R657">
            <v>93896.040589743599</v>
          </cell>
          <cell r="S657" t="str">
            <v>C09706</v>
          </cell>
        </row>
        <row r="658">
          <cell r="J658" t="str">
            <v>LABOR</v>
          </cell>
          <cell r="K658">
            <v>42036</v>
          </cell>
          <cell r="R658">
            <v>99804.027984358981</v>
          </cell>
          <cell r="S658" t="str">
            <v>C09706</v>
          </cell>
        </row>
        <row r="659">
          <cell r="J659" t="str">
            <v>LABOR</v>
          </cell>
          <cell r="K659">
            <v>42064</v>
          </cell>
          <cell r="R659">
            <v>99804.027984358981</v>
          </cell>
          <cell r="S659" t="str">
            <v>C09706</v>
          </cell>
        </row>
        <row r="660">
          <cell r="J660" t="str">
            <v>LABOR</v>
          </cell>
          <cell r="K660">
            <v>42095</v>
          </cell>
          <cell r="R660">
            <v>99804.027984358981</v>
          </cell>
          <cell r="S660" t="str">
            <v>C09706</v>
          </cell>
        </row>
        <row r="661">
          <cell r="J661" t="str">
            <v>LABOR</v>
          </cell>
          <cell r="K661">
            <v>42125</v>
          </cell>
          <cell r="R661">
            <v>139052.09364320509</v>
          </cell>
          <cell r="S661" t="str">
            <v>C09706</v>
          </cell>
        </row>
        <row r="662">
          <cell r="J662" t="str">
            <v>LABOR</v>
          </cell>
          <cell r="K662">
            <v>42156</v>
          </cell>
          <cell r="R662">
            <v>92931.867984358978</v>
          </cell>
          <cell r="S662" t="str">
            <v>C09706</v>
          </cell>
        </row>
        <row r="663">
          <cell r="J663" t="str">
            <v>LABOR</v>
          </cell>
          <cell r="K663">
            <v>42186</v>
          </cell>
          <cell r="R663">
            <v>93344.197584358975</v>
          </cell>
          <cell r="S663" t="str">
            <v>C09706</v>
          </cell>
        </row>
        <row r="664">
          <cell r="J664" t="str">
            <v>LABOR</v>
          </cell>
          <cell r="K664">
            <v>42217</v>
          </cell>
          <cell r="R664">
            <v>71155.387881282048</v>
          </cell>
          <cell r="S664" t="str">
            <v>C09706</v>
          </cell>
        </row>
        <row r="665">
          <cell r="J665" t="str">
            <v>LABOR</v>
          </cell>
          <cell r="K665">
            <v>42248</v>
          </cell>
          <cell r="R665">
            <v>71155.387881282048</v>
          </cell>
          <cell r="S665" t="str">
            <v>C09706</v>
          </cell>
        </row>
        <row r="666">
          <cell r="J666" t="str">
            <v>LABOR</v>
          </cell>
          <cell r="K666">
            <v>42278</v>
          </cell>
          <cell r="R666">
            <v>106387.37348858976</v>
          </cell>
          <cell r="S666" t="str">
            <v>C09706</v>
          </cell>
        </row>
        <row r="667">
          <cell r="J667" t="str">
            <v>LABOR</v>
          </cell>
          <cell r="K667">
            <v>42309</v>
          </cell>
          <cell r="R667">
            <v>115546.47049666666</v>
          </cell>
          <cell r="S667" t="str">
            <v>C09706</v>
          </cell>
        </row>
        <row r="668">
          <cell r="J668" t="str">
            <v>LABOR</v>
          </cell>
          <cell r="K668">
            <v>42339</v>
          </cell>
          <cell r="R668">
            <v>115546.47049666666</v>
          </cell>
          <cell r="S668" t="str">
            <v>C09706</v>
          </cell>
        </row>
        <row r="669">
          <cell r="J669" t="str">
            <v>LABOR</v>
          </cell>
          <cell r="K669">
            <v>42370</v>
          </cell>
          <cell r="R669">
            <v>114855.05382999999</v>
          </cell>
          <cell r="S669" t="str">
            <v>C09706</v>
          </cell>
        </row>
        <row r="670">
          <cell r="J670" t="str">
            <v>LABOR</v>
          </cell>
          <cell r="K670">
            <v>42401</v>
          </cell>
          <cell r="R670">
            <v>118300.7054449</v>
          </cell>
          <cell r="S670" t="str">
            <v>C09706</v>
          </cell>
        </row>
        <row r="671">
          <cell r="J671" t="str">
            <v>LABOR</v>
          </cell>
          <cell r="K671">
            <v>42430</v>
          </cell>
          <cell r="R671">
            <v>118300.7054449</v>
          </cell>
          <cell r="S671" t="str">
            <v>C09706</v>
          </cell>
        </row>
        <row r="672">
          <cell r="J672" t="str">
            <v>LABOR</v>
          </cell>
          <cell r="K672">
            <v>42461</v>
          </cell>
          <cell r="R672">
            <v>118300.7054449</v>
          </cell>
          <cell r="S672" t="str">
            <v>C09706</v>
          </cell>
        </row>
        <row r="673">
          <cell r="J673" t="str">
            <v>LABOR</v>
          </cell>
          <cell r="K673">
            <v>42491</v>
          </cell>
          <cell r="R673">
            <v>118300.7054449</v>
          </cell>
          <cell r="S673" t="str">
            <v>C09706</v>
          </cell>
        </row>
        <row r="674">
          <cell r="J674" t="str">
            <v>LABOR</v>
          </cell>
          <cell r="K674">
            <v>42522</v>
          </cell>
          <cell r="R674">
            <v>177451.05816734998</v>
          </cell>
          <cell r="S674" t="str">
            <v>C09706</v>
          </cell>
        </row>
        <row r="675">
          <cell r="J675" t="str">
            <v>LABOR</v>
          </cell>
          <cell r="K675">
            <v>42552</v>
          </cell>
          <cell r="R675">
            <v>118300.7054449</v>
          </cell>
          <cell r="S675" t="str">
            <v>C09706</v>
          </cell>
        </row>
        <row r="676">
          <cell r="J676" t="str">
            <v>LABOR</v>
          </cell>
          <cell r="K676">
            <v>42583</v>
          </cell>
          <cell r="R676">
            <v>118300.7054449</v>
          </cell>
          <cell r="S676" t="str">
            <v>C09706</v>
          </cell>
        </row>
        <row r="677">
          <cell r="J677" t="str">
            <v>LABOR</v>
          </cell>
          <cell r="K677">
            <v>42614</v>
          </cell>
          <cell r="R677">
            <v>118300.7054449</v>
          </cell>
          <cell r="S677" t="str">
            <v>C09706</v>
          </cell>
        </row>
        <row r="678">
          <cell r="J678" t="str">
            <v>LABOR</v>
          </cell>
          <cell r="K678">
            <v>42644</v>
          </cell>
          <cell r="R678">
            <v>118300.7054449</v>
          </cell>
          <cell r="S678" t="str">
            <v>C09706</v>
          </cell>
        </row>
        <row r="679">
          <cell r="J679" t="str">
            <v>LABOR</v>
          </cell>
          <cell r="K679">
            <v>42675</v>
          </cell>
          <cell r="R679">
            <v>177451.05816734998</v>
          </cell>
          <cell r="S679" t="str">
            <v>C09706</v>
          </cell>
        </row>
        <row r="680">
          <cell r="J680" t="str">
            <v>LABOR</v>
          </cell>
          <cell r="K680">
            <v>42705</v>
          </cell>
          <cell r="R680">
            <v>118300.7054449</v>
          </cell>
          <cell r="S680" t="str">
            <v>C09706</v>
          </cell>
        </row>
        <row r="681">
          <cell r="J681" t="str">
            <v>LABOR</v>
          </cell>
          <cell r="K681">
            <v>42736</v>
          </cell>
          <cell r="R681">
            <v>120068.8754449</v>
          </cell>
          <cell r="S681" t="str">
            <v>C09706</v>
          </cell>
        </row>
        <row r="682">
          <cell r="J682" t="str">
            <v>LABOR</v>
          </cell>
          <cell r="K682">
            <v>42767</v>
          </cell>
          <cell r="R682">
            <v>123617.89660824701</v>
          </cell>
          <cell r="S682" t="str">
            <v>C09706</v>
          </cell>
        </row>
        <row r="683">
          <cell r="J683" t="str">
            <v>LABOR</v>
          </cell>
          <cell r="K683">
            <v>42795</v>
          </cell>
          <cell r="R683">
            <v>123617.89660824701</v>
          </cell>
          <cell r="S683" t="str">
            <v>C09706</v>
          </cell>
        </row>
        <row r="684">
          <cell r="J684" t="str">
            <v>LABOR</v>
          </cell>
          <cell r="K684">
            <v>42826</v>
          </cell>
          <cell r="R684">
            <v>123617.89660824701</v>
          </cell>
          <cell r="S684" t="str">
            <v>C09706</v>
          </cell>
        </row>
        <row r="685">
          <cell r="J685" t="str">
            <v>LABOR</v>
          </cell>
          <cell r="K685">
            <v>42856</v>
          </cell>
          <cell r="R685">
            <v>123617.89660824701</v>
          </cell>
          <cell r="S685" t="str">
            <v>C09706</v>
          </cell>
        </row>
        <row r="686">
          <cell r="J686" t="str">
            <v>LABOR</v>
          </cell>
          <cell r="K686">
            <v>42887</v>
          </cell>
          <cell r="R686">
            <v>184542.75991237056</v>
          </cell>
          <cell r="S686" t="str">
            <v>C09706</v>
          </cell>
        </row>
        <row r="687">
          <cell r="J687" t="str">
            <v>LABOR</v>
          </cell>
          <cell r="K687">
            <v>42917</v>
          </cell>
          <cell r="R687">
            <v>123617.89660824701</v>
          </cell>
          <cell r="S687" t="str">
            <v>C09706</v>
          </cell>
        </row>
        <row r="688">
          <cell r="J688" t="str">
            <v>LABOR</v>
          </cell>
          <cell r="K688">
            <v>42948</v>
          </cell>
          <cell r="R688">
            <v>123617.89660824701</v>
          </cell>
          <cell r="S688" t="str">
            <v>C09706</v>
          </cell>
        </row>
        <row r="689">
          <cell r="J689" t="str">
            <v>LABOR</v>
          </cell>
          <cell r="K689">
            <v>42979</v>
          </cell>
          <cell r="R689">
            <v>123617.89660824701</v>
          </cell>
          <cell r="S689" t="str">
            <v>C09706</v>
          </cell>
        </row>
        <row r="690">
          <cell r="J690" t="str">
            <v>LABOR</v>
          </cell>
          <cell r="K690">
            <v>43009</v>
          </cell>
          <cell r="R690">
            <v>123617.89660824701</v>
          </cell>
          <cell r="S690" t="str">
            <v>C09706</v>
          </cell>
        </row>
        <row r="691">
          <cell r="J691" t="str">
            <v>LABOR</v>
          </cell>
          <cell r="K691">
            <v>43040</v>
          </cell>
          <cell r="R691">
            <v>184542.75991237056</v>
          </cell>
          <cell r="S691" t="str">
            <v>C09706</v>
          </cell>
        </row>
        <row r="692">
          <cell r="J692" t="str">
            <v>LABOR</v>
          </cell>
          <cell r="K692">
            <v>43070</v>
          </cell>
          <cell r="R692">
            <v>123617.89660824701</v>
          </cell>
          <cell r="S692" t="str">
            <v>C09706</v>
          </cell>
        </row>
        <row r="693">
          <cell r="J693" t="str">
            <v>LABOR</v>
          </cell>
          <cell r="K693">
            <v>43101</v>
          </cell>
          <cell r="R693">
            <v>113934.68466763162</v>
          </cell>
          <cell r="S693" t="str">
            <v>C09706</v>
          </cell>
        </row>
        <row r="694">
          <cell r="J694" t="str">
            <v>LABOR</v>
          </cell>
          <cell r="K694">
            <v>43132</v>
          </cell>
          <cell r="R694">
            <v>113934.68466763162</v>
          </cell>
          <cell r="S694" t="str">
            <v>C09706</v>
          </cell>
        </row>
        <row r="695">
          <cell r="J695" t="str">
            <v>LABOR</v>
          </cell>
          <cell r="K695">
            <v>43160</v>
          </cell>
          <cell r="R695">
            <v>117352.72520766055</v>
          </cell>
          <cell r="S695" t="str">
            <v>C09706</v>
          </cell>
        </row>
        <row r="696">
          <cell r="J696" t="str">
            <v>LABOR</v>
          </cell>
          <cell r="K696">
            <v>43191</v>
          </cell>
          <cell r="R696">
            <v>117352.72520766055</v>
          </cell>
          <cell r="S696" t="str">
            <v>C09706</v>
          </cell>
        </row>
        <row r="697">
          <cell r="J697" t="str">
            <v>LABOR</v>
          </cell>
          <cell r="K697">
            <v>43221</v>
          </cell>
          <cell r="R697">
            <v>117352.72520766055</v>
          </cell>
          <cell r="S697" t="str">
            <v>C09706</v>
          </cell>
        </row>
        <row r="698">
          <cell r="J698" t="str">
            <v>LABOR</v>
          </cell>
          <cell r="K698">
            <v>43252</v>
          </cell>
          <cell r="R698">
            <v>176029.08781149084</v>
          </cell>
          <cell r="S698" t="str">
            <v>C09706</v>
          </cell>
        </row>
        <row r="699">
          <cell r="J699" t="str">
            <v>LABOR</v>
          </cell>
          <cell r="K699">
            <v>43282</v>
          </cell>
          <cell r="R699">
            <v>87997.594024444013</v>
          </cell>
          <cell r="S699" t="str">
            <v>C09706</v>
          </cell>
        </row>
        <row r="700">
          <cell r="J700" t="str">
            <v>LABOR</v>
          </cell>
          <cell r="K700">
            <v>43313</v>
          </cell>
          <cell r="R700">
            <v>87997.594024444013</v>
          </cell>
          <cell r="S700" t="str">
            <v>C09706</v>
          </cell>
        </row>
        <row r="701">
          <cell r="J701" t="str">
            <v>LABOR</v>
          </cell>
          <cell r="K701">
            <v>43344</v>
          </cell>
          <cell r="R701">
            <v>87997.594024444013</v>
          </cell>
          <cell r="S701" t="str">
            <v>C09706</v>
          </cell>
        </row>
        <row r="702">
          <cell r="J702" t="str">
            <v>LABOR</v>
          </cell>
          <cell r="K702">
            <v>43374</v>
          </cell>
          <cell r="R702">
            <v>87997.594024444013</v>
          </cell>
          <cell r="S702" t="str">
            <v>C09706</v>
          </cell>
        </row>
        <row r="703">
          <cell r="J703" t="str">
            <v>LABOR</v>
          </cell>
          <cell r="K703">
            <v>43405</v>
          </cell>
          <cell r="R703">
            <v>131996.39103666603</v>
          </cell>
          <cell r="S703" t="str">
            <v>C09706</v>
          </cell>
        </row>
        <row r="704">
          <cell r="J704" t="str">
            <v>LABOR</v>
          </cell>
          <cell r="K704">
            <v>43435</v>
          </cell>
          <cell r="R704">
            <v>87997.594024444013</v>
          </cell>
          <cell r="S704" t="str">
            <v>C09706</v>
          </cell>
        </row>
        <row r="705">
          <cell r="J705" t="str">
            <v>MEALS &amp; TRAVEL</v>
          </cell>
          <cell r="K705">
            <v>41640</v>
          </cell>
          <cell r="R705">
            <v>2957.7800000000007</v>
          </cell>
          <cell r="S705" t="str">
            <v>C09706</v>
          </cell>
        </row>
        <row r="706">
          <cell r="J706" t="str">
            <v>MEALS &amp; TRAVEL</v>
          </cell>
          <cell r="K706">
            <v>41671</v>
          </cell>
          <cell r="R706">
            <v>6873.8899999999994</v>
          </cell>
          <cell r="S706" t="str">
            <v>C09706</v>
          </cell>
        </row>
        <row r="707">
          <cell r="J707" t="str">
            <v>MEALS &amp; TRAVEL</v>
          </cell>
          <cell r="K707">
            <v>41699</v>
          </cell>
          <cell r="R707">
            <v>5957.8399999999992</v>
          </cell>
          <cell r="S707" t="str">
            <v>C09706</v>
          </cell>
        </row>
        <row r="708">
          <cell r="J708" t="str">
            <v>MEALS &amp; TRAVEL</v>
          </cell>
          <cell r="K708">
            <v>41730</v>
          </cell>
          <cell r="R708">
            <v>1638.0400000000004</v>
          </cell>
          <cell r="S708" t="str">
            <v>C09706</v>
          </cell>
        </row>
        <row r="709">
          <cell r="J709" t="str">
            <v>MEALS &amp; TRAVEL</v>
          </cell>
          <cell r="K709">
            <v>41760</v>
          </cell>
          <cell r="R709">
            <v>5327.8700000000017</v>
          </cell>
          <cell r="S709" t="str">
            <v>C09706</v>
          </cell>
        </row>
        <row r="710">
          <cell r="J710" t="str">
            <v>MEALS &amp; TRAVEL</v>
          </cell>
          <cell r="K710">
            <v>41791</v>
          </cell>
          <cell r="R710">
            <v>3923.89</v>
          </cell>
          <cell r="S710" t="str">
            <v>C09706</v>
          </cell>
        </row>
        <row r="711">
          <cell r="J711" t="str">
            <v>MEALS &amp; TRAVEL</v>
          </cell>
          <cell r="K711">
            <v>41821</v>
          </cell>
          <cell r="R711">
            <v>1469.23</v>
          </cell>
          <cell r="S711" t="str">
            <v>C09706</v>
          </cell>
        </row>
        <row r="712">
          <cell r="J712" t="str">
            <v>MEALS &amp; TRAVEL</v>
          </cell>
          <cell r="K712">
            <v>41852</v>
          </cell>
          <cell r="R712">
            <v>2977.3099999999995</v>
          </cell>
          <cell r="S712" t="str">
            <v>C09706</v>
          </cell>
        </row>
        <row r="713">
          <cell r="J713" t="str">
            <v>MEALS &amp; TRAVEL</v>
          </cell>
          <cell r="K713">
            <v>41883</v>
          </cell>
          <cell r="R713">
            <v>7061.340000000002</v>
          </cell>
          <cell r="S713" t="str">
            <v>C09706</v>
          </cell>
        </row>
        <row r="714">
          <cell r="J714" t="str">
            <v>MEALS &amp; TRAVEL</v>
          </cell>
          <cell r="K714">
            <v>41913</v>
          </cell>
          <cell r="R714">
            <v>2124.5500000000006</v>
          </cell>
          <cell r="S714" t="str">
            <v>C09706</v>
          </cell>
        </row>
        <row r="715">
          <cell r="J715" t="str">
            <v>MEALS &amp; TRAVEL</v>
          </cell>
          <cell r="K715">
            <v>41944</v>
          </cell>
          <cell r="R715">
            <v>4000</v>
          </cell>
          <cell r="S715" t="str">
            <v>C09706</v>
          </cell>
        </row>
        <row r="716">
          <cell r="J716" t="str">
            <v>MEALS &amp; TRAVEL</v>
          </cell>
          <cell r="K716">
            <v>41974</v>
          </cell>
          <cell r="R716">
            <v>3800</v>
          </cell>
          <cell r="S716" t="str">
            <v>C09706</v>
          </cell>
        </row>
        <row r="717">
          <cell r="J717" t="str">
            <v>MEALS &amp; TRAVEL</v>
          </cell>
          <cell r="K717">
            <v>42005</v>
          </cell>
          <cell r="R717">
            <v>4000</v>
          </cell>
          <cell r="S717" t="str">
            <v>C09706</v>
          </cell>
        </row>
        <row r="718">
          <cell r="J718" t="str">
            <v>MEALS &amp; TRAVEL</v>
          </cell>
          <cell r="K718">
            <v>42036</v>
          </cell>
          <cell r="R718">
            <v>4000</v>
          </cell>
          <cell r="S718" t="str">
            <v>C09706</v>
          </cell>
        </row>
        <row r="719">
          <cell r="J719" t="str">
            <v>MEALS &amp; TRAVEL</v>
          </cell>
          <cell r="K719">
            <v>42064</v>
          </cell>
          <cell r="R719">
            <v>4000</v>
          </cell>
          <cell r="S719" t="str">
            <v>C09706</v>
          </cell>
        </row>
        <row r="720">
          <cell r="J720" t="str">
            <v>MEALS &amp; TRAVEL</v>
          </cell>
          <cell r="K720">
            <v>42095</v>
          </cell>
          <cell r="R720">
            <v>4000</v>
          </cell>
          <cell r="S720" t="str">
            <v>C09706</v>
          </cell>
        </row>
        <row r="721">
          <cell r="J721" t="str">
            <v>MEALS &amp; TRAVEL</v>
          </cell>
          <cell r="K721">
            <v>42125</v>
          </cell>
          <cell r="R721">
            <v>4000</v>
          </cell>
          <cell r="S721" t="str">
            <v>C09706</v>
          </cell>
        </row>
        <row r="722">
          <cell r="J722" t="str">
            <v>MEALS &amp; TRAVEL</v>
          </cell>
          <cell r="K722">
            <v>42156</v>
          </cell>
          <cell r="R722">
            <v>4000</v>
          </cell>
          <cell r="S722" t="str">
            <v>C09706</v>
          </cell>
        </row>
        <row r="723">
          <cell r="J723" t="str">
            <v>MEALS &amp; TRAVEL</v>
          </cell>
          <cell r="K723">
            <v>42186</v>
          </cell>
          <cell r="R723">
            <v>4000</v>
          </cell>
          <cell r="S723" t="str">
            <v>C09706</v>
          </cell>
        </row>
        <row r="724">
          <cell r="J724" t="str">
            <v>MEALS &amp; TRAVEL</v>
          </cell>
          <cell r="K724">
            <v>42217</v>
          </cell>
          <cell r="R724">
            <v>4000</v>
          </cell>
          <cell r="S724" t="str">
            <v>C09706</v>
          </cell>
        </row>
        <row r="725">
          <cell r="J725" t="str">
            <v>MEALS &amp; TRAVEL</v>
          </cell>
          <cell r="K725">
            <v>42248</v>
          </cell>
          <cell r="R725">
            <v>4000</v>
          </cell>
          <cell r="S725" t="str">
            <v>C09706</v>
          </cell>
        </row>
        <row r="726">
          <cell r="J726" t="str">
            <v>MEALS &amp; TRAVEL</v>
          </cell>
          <cell r="K726">
            <v>42278</v>
          </cell>
          <cell r="R726">
            <v>4000</v>
          </cell>
          <cell r="S726" t="str">
            <v>C09706</v>
          </cell>
        </row>
        <row r="727">
          <cell r="J727" t="str">
            <v>MEALS &amp; TRAVEL</v>
          </cell>
          <cell r="K727">
            <v>42309</v>
          </cell>
          <cell r="R727">
            <v>4000</v>
          </cell>
          <cell r="S727" t="str">
            <v>C09706</v>
          </cell>
        </row>
        <row r="728">
          <cell r="J728" t="str">
            <v>MEALS &amp; TRAVEL</v>
          </cell>
          <cell r="K728">
            <v>42339</v>
          </cell>
          <cell r="R728">
            <v>4000</v>
          </cell>
          <cell r="S728" t="str">
            <v>C09706</v>
          </cell>
        </row>
        <row r="729">
          <cell r="J729" t="str">
            <v>MEALS &amp; TRAVEL</v>
          </cell>
          <cell r="K729">
            <v>42370</v>
          </cell>
          <cell r="R729">
            <v>4000</v>
          </cell>
          <cell r="S729" t="str">
            <v>C09706</v>
          </cell>
        </row>
        <row r="730">
          <cell r="J730" t="str">
            <v>MEALS &amp; TRAVEL</v>
          </cell>
          <cell r="K730">
            <v>42401</v>
          </cell>
          <cell r="R730">
            <v>4000</v>
          </cell>
          <cell r="S730" t="str">
            <v>C09706</v>
          </cell>
        </row>
        <row r="731">
          <cell r="J731" t="str">
            <v>MEALS &amp; TRAVEL</v>
          </cell>
          <cell r="K731">
            <v>42430</v>
          </cell>
          <cell r="R731">
            <v>4000</v>
          </cell>
          <cell r="S731" t="str">
            <v>C09706</v>
          </cell>
        </row>
        <row r="732">
          <cell r="J732" t="str">
            <v>MEALS &amp; TRAVEL</v>
          </cell>
          <cell r="K732">
            <v>42461</v>
          </cell>
          <cell r="R732">
            <v>4000</v>
          </cell>
          <cell r="S732" t="str">
            <v>C09706</v>
          </cell>
        </row>
        <row r="733">
          <cell r="J733" t="str">
            <v>MEALS &amp; TRAVEL</v>
          </cell>
          <cell r="K733">
            <v>42491</v>
          </cell>
          <cell r="R733">
            <v>4000</v>
          </cell>
          <cell r="S733" t="str">
            <v>C09706</v>
          </cell>
        </row>
        <row r="734">
          <cell r="J734" t="str">
            <v>MEALS &amp; TRAVEL</v>
          </cell>
          <cell r="K734">
            <v>42522</v>
          </cell>
          <cell r="R734">
            <v>4000</v>
          </cell>
          <cell r="S734" t="str">
            <v>C09706</v>
          </cell>
        </row>
        <row r="735">
          <cell r="J735" t="str">
            <v>MEALS &amp; TRAVEL</v>
          </cell>
          <cell r="K735">
            <v>42552</v>
          </cell>
          <cell r="R735">
            <v>4000</v>
          </cell>
          <cell r="S735" t="str">
            <v>C09706</v>
          </cell>
        </row>
        <row r="736">
          <cell r="J736" t="str">
            <v>MEALS &amp; TRAVEL</v>
          </cell>
          <cell r="K736">
            <v>42583</v>
          </cell>
          <cell r="R736">
            <v>4000</v>
          </cell>
          <cell r="S736" t="str">
            <v>C09706</v>
          </cell>
        </row>
        <row r="737">
          <cell r="J737" t="str">
            <v>MEALS &amp; TRAVEL</v>
          </cell>
          <cell r="K737">
            <v>42614</v>
          </cell>
          <cell r="R737">
            <v>4000</v>
          </cell>
          <cell r="S737" t="str">
            <v>C09706</v>
          </cell>
        </row>
        <row r="738">
          <cell r="J738" t="str">
            <v>MEALS &amp; TRAVEL</v>
          </cell>
          <cell r="K738">
            <v>42644</v>
          </cell>
          <cell r="R738">
            <v>4000</v>
          </cell>
          <cell r="S738" t="str">
            <v>C09706</v>
          </cell>
        </row>
        <row r="739">
          <cell r="J739" t="str">
            <v>MEALS &amp; TRAVEL</v>
          </cell>
          <cell r="K739">
            <v>42675</v>
          </cell>
          <cell r="R739">
            <v>4000</v>
          </cell>
          <cell r="S739" t="str">
            <v>C09706</v>
          </cell>
        </row>
        <row r="740">
          <cell r="J740" t="str">
            <v>MEALS &amp; TRAVEL</v>
          </cell>
          <cell r="K740">
            <v>42705</v>
          </cell>
          <cell r="R740">
            <v>4000</v>
          </cell>
          <cell r="S740" t="str">
            <v>C09706</v>
          </cell>
        </row>
        <row r="741">
          <cell r="J741" t="str">
            <v>MEALS &amp; TRAVEL</v>
          </cell>
          <cell r="K741">
            <v>42736</v>
          </cell>
          <cell r="R741">
            <v>4000</v>
          </cell>
          <cell r="S741" t="str">
            <v>C09706</v>
          </cell>
        </row>
        <row r="742">
          <cell r="J742" t="str">
            <v>MEALS &amp; TRAVEL</v>
          </cell>
          <cell r="K742">
            <v>42767</v>
          </cell>
          <cell r="R742">
            <v>4000</v>
          </cell>
          <cell r="S742" t="str">
            <v>C09706</v>
          </cell>
        </row>
        <row r="743">
          <cell r="J743" t="str">
            <v>MEALS &amp; TRAVEL</v>
          </cell>
          <cell r="K743">
            <v>42795</v>
          </cell>
          <cell r="R743">
            <v>4000</v>
          </cell>
          <cell r="S743" t="str">
            <v>C09706</v>
          </cell>
        </row>
        <row r="744">
          <cell r="J744" t="str">
            <v>MEALS &amp; TRAVEL</v>
          </cell>
          <cell r="K744">
            <v>42826</v>
          </cell>
          <cell r="R744">
            <v>4000</v>
          </cell>
          <cell r="S744" t="str">
            <v>C09706</v>
          </cell>
        </row>
        <row r="745">
          <cell r="J745" t="str">
            <v>MEALS &amp; TRAVEL</v>
          </cell>
          <cell r="K745">
            <v>42856</v>
          </cell>
          <cell r="R745">
            <v>4000</v>
          </cell>
          <cell r="S745" t="str">
            <v>C09706</v>
          </cell>
        </row>
        <row r="746">
          <cell r="J746" t="str">
            <v>MEALS &amp; TRAVEL</v>
          </cell>
          <cell r="K746">
            <v>42887</v>
          </cell>
          <cell r="R746">
            <v>4000</v>
          </cell>
          <cell r="S746" t="str">
            <v>C09706</v>
          </cell>
        </row>
        <row r="747">
          <cell r="J747" t="str">
            <v>MEALS &amp; TRAVEL</v>
          </cell>
          <cell r="K747">
            <v>42917</v>
          </cell>
          <cell r="R747">
            <v>4000</v>
          </cell>
          <cell r="S747" t="str">
            <v>C09706</v>
          </cell>
        </row>
        <row r="748">
          <cell r="J748" t="str">
            <v>MEALS &amp; TRAVEL</v>
          </cell>
          <cell r="K748">
            <v>42948</v>
          </cell>
          <cell r="R748">
            <v>4000</v>
          </cell>
          <cell r="S748" t="str">
            <v>C09706</v>
          </cell>
        </row>
        <row r="749">
          <cell r="J749" t="str">
            <v>MEALS &amp; TRAVEL</v>
          </cell>
          <cell r="K749">
            <v>42979</v>
          </cell>
          <cell r="R749">
            <v>4000</v>
          </cell>
          <cell r="S749" t="str">
            <v>C09706</v>
          </cell>
        </row>
        <row r="750">
          <cell r="J750" t="str">
            <v>MEALS &amp; TRAVEL</v>
          </cell>
          <cell r="K750">
            <v>43009</v>
          </cell>
          <cell r="R750">
            <v>4000</v>
          </cell>
          <cell r="S750" t="str">
            <v>C09706</v>
          </cell>
        </row>
        <row r="751">
          <cell r="J751" t="str">
            <v>MEALS &amp; TRAVEL</v>
          </cell>
          <cell r="K751">
            <v>43040</v>
          </cell>
          <cell r="R751">
            <v>4000</v>
          </cell>
          <cell r="S751" t="str">
            <v>C09706</v>
          </cell>
        </row>
        <row r="752">
          <cell r="J752" t="str">
            <v>MEALS &amp; TRAVEL</v>
          </cell>
          <cell r="K752">
            <v>43070</v>
          </cell>
          <cell r="R752">
            <v>4000</v>
          </cell>
          <cell r="S752" t="str">
            <v>C09706</v>
          </cell>
        </row>
        <row r="753">
          <cell r="J753" t="str">
            <v>MEALS &amp; TRAVEL</v>
          </cell>
          <cell r="K753">
            <v>43101</v>
          </cell>
          <cell r="R753">
            <v>3250</v>
          </cell>
          <cell r="S753" t="str">
            <v>C09706</v>
          </cell>
        </row>
        <row r="754">
          <cell r="J754" t="str">
            <v>MEALS &amp; TRAVEL</v>
          </cell>
          <cell r="K754">
            <v>43132</v>
          </cell>
          <cell r="R754">
            <v>3250</v>
          </cell>
          <cell r="S754" t="str">
            <v>C09706</v>
          </cell>
        </row>
        <row r="755">
          <cell r="J755" t="str">
            <v>MEALS &amp; TRAVEL</v>
          </cell>
          <cell r="K755">
            <v>43160</v>
          </cell>
          <cell r="R755">
            <v>3250</v>
          </cell>
          <cell r="S755" t="str">
            <v>C09706</v>
          </cell>
        </row>
        <row r="756">
          <cell r="J756" t="str">
            <v>MEALS &amp; TRAVEL</v>
          </cell>
          <cell r="K756">
            <v>43191</v>
          </cell>
          <cell r="R756">
            <v>3250</v>
          </cell>
          <cell r="S756" t="str">
            <v>C09706</v>
          </cell>
        </row>
        <row r="757">
          <cell r="J757" t="str">
            <v>MEALS &amp; TRAVEL</v>
          </cell>
          <cell r="K757">
            <v>43221</v>
          </cell>
          <cell r="R757">
            <v>3250</v>
          </cell>
          <cell r="S757" t="str">
            <v>C09706</v>
          </cell>
        </row>
        <row r="758">
          <cell r="J758" t="str">
            <v>MEALS &amp; TRAVEL</v>
          </cell>
          <cell r="K758">
            <v>43252</v>
          </cell>
          <cell r="R758">
            <v>3250</v>
          </cell>
          <cell r="S758" t="str">
            <v>C09706</v>
          </cell>
        </row>
        <row r="759">
          <cell r="J759" t="str">
            <v>MEALS &amp; TRAVEL</v>
          </cell>
          <cell r="K759">
            <v>43282</v>
          </cell>
          <cell r="R759">
            <v>3250</v>
          </cell>
          <cell r="S759" t="str">
            <v>C09706</v>
          </cell>
        </row>
        <row r="760">
          <cell r="J760" t="str">
            <v>MEALS &amp; TRAVEL</v>
          </cell>
          <cell r="K760">
            <v>43313</v>
          </cell>
          <cell r="R760">
            <v>3250</v>
          </cell>
          <cell r="S760" t="str">
            <v>C09706</v>
          </cell>
        </row>
        <row r="761">
          <cell r="J761" t="str">
            <v>MEALS &amp; TRAVEL</v>
          </cell>
          <cell r="K761">
            <v>43344</v>
          </cell>
          <cell r="R761">
            <v>3250</v>
          </cell>
          <cell r="S761" t="str">
            <v>C09706</v>
          </cell>
        </row>
        <row r="762">
          <cell r="J762" t="str">
            <v>MEALS &amp; TRAVEL</v>
          </cell>
          <cell r="K762">
            <v>43374</v>
          </cell>
          <cell r="R762">
            <v>3250</v>
          </cell>
          <cell r="S762" t="str">
            <v>C09706</v>
          </cell>
        </row>
        <row r="763">
          <cell r="J763" t="str">
            <v>MEALS &amp; TRAVEL</v>
          </cell>
          <cell r="K763">
            <v>43405</v>
          </cell>
          <cell r="R763">
            <v>3250</v>
          </cell>
          <cell r="S763" t="str">
            <v>C09706</v>
          </cell>
        </row>
        <row r="764">
          <cell r="J764" t="str">
            <v>MEALS &amp; TRAVEL</v>
          </cell>
          <cell r="K764">
            <v>43435</v>
          </cell>
          <cell r="R764">
            <v>4750</v>
          </cell>
          <cell r="S764" t="str">
            <v>C09706</v>
          </cell>
        </row>
        <row r="765">
          <cell r="J765" t="str">
            <v>MISCELLANEOUS</v>
          </cell>
          <cell r="K765">
            <v>41852</v>
          </cell>
          <cell r="R765">
            <v>442.98</v>
          </cell>
          <cell r="S765" t="str">
            <v>C09706</v>
          </cell>
        </row>
        <row r="766">
          <cell r="J766" t="str">
            <v>MISCELLANEOUS</v>
          </cell>
          <cell r="K766">
            <v>41883</v>
          </cell>
          <cell r="R766">
            <v>-221.49</v>
          </cell>
          <cell r="S766" t="str">
            <v>C09706</v>
          </cell>
        </row>
        <row r="767">
          <cell r="J767" t="str">
            <v>MISCELLANEOUS</v>
          </cell>
          <cell r="K767">
            <v>41913</v>
          </cell>
          <cell r="R767">
            <v>-221.49</v>
          </cell>
          <cell r="S767" t="str">
            <v>C09706</v>
          </cell>
        </row>
        <row r="768">
          <cell r="J768" t="str">
            <v>OFFICE EXPENSE</v>
          </cell>
          <cell r="K768">
            <v>41640</v>
          </cell>
          <cell r="R768">
            <v>989.09999999999991</v>
          </cell>
          <cell r="S768" t="str">
            <v>C09706</v>
          </cell>
        </row>
        <row r="769">
          <cell r="J769" t="str">
            <v>OFFICE EXPENSE</v>
          </cell>
          <cell r="K769">
            <v>41671</v>
          </cell>
          <cell r="R769">
            <v>1159.48</v>
          </cell>
          <cell r="S769" t="str">
            <v>C09706</v>
          </cell>
        </row>
        <row r="770">
          <cell r="J770" t="str">
            <v>OFFICE EXPENSE</v>
          </cell>
          <cell r="K770">
            <v>41699</v>
          </cell>
          <cell r="R770">
            <v>2141.6800000000003</v>
          </cell>
          <cell r="S770" t="str">
            <v>C09706</v>
          </cell>
        </row>
        <row r="771">
          <cell r="J771" t="str">
            <v>OFFICE EXPENSE</v>
          </cell>
          <cell r="K771">
            <v>41730</v>
          </cell>
          <cell r="R771">
            <v>927.56</v>
          </cell>
          <cell r="S771" t="str">
            <v>C09706</v>
          </cell>
        </row>
        <row r="772">
          <cell r="J772" t="str">
            <v>OFFICE EXPENSE</v>
          </cell>
          <cell r="K772">
            <v>41760</v>
          </cell>
          <cell r="R772">
            <v>3436.8100000000009</v>
          </cell>
          <cell r="S772" t="str">
            <v>C09706</v>
          </cell>
        </row>
        <row r="773">
          <cell r="J773" t="str">
            <v>OFFICE EXPENSE</v>
          </cell>
          <cell r="K773">
            <v>41791</v>
          </cell>
          <cell r="R773">
            <v>1754.04</v>
          </cell>
          <cell r="S773" t="str">
            <v>C09706</v>
          </cell>
        </row>
        <row r="774">
          <cell r="J774" t="str">
            <v>OFFICE EXPENSE</v>
          </cell>
          <cell r="K774">
            <v>41821</v>
          </cell>
          <cell r="R774">
            <v>3231.67</v>
          </cell>
          <cell r="S774" t="str">
            <v>C09706</v>
          </cell>
        </row>
        <row r="775">
          <cell r="J775" t="str">
            <v>OFFICE EXPENSE</v>
          </cell>
          <cell r="K775">
            <v>41852</v>
          </cell>
          <cell r="R775">
            <v>1839.45</v>
          </cell>
          <cell r="S775" t="str">
            <v>C09706</v>
          </cell>
        </row>
        <row r="776">
          <cell r="J776" t="str">
            <v>OFFICE EXPENSE</v>
          </cell>
          <cell r="K776">
            <v>41883</v>
          </cell>
          <cell r="R776">
            <v>2885.33</v>
          </cell>
          <cell r="S776" t="str">
            <v>C09706</v>
          </cell>
        </row>
        <row r="777">
          <cell r="J777" t="str">
            <v>OFFICE EXPENSE</v>
          </cell>
          <cell r="K777">
            <v>41913</v>
          </cell>
          <cell r="R777">
            <v>2370.5100000000002</v>
          </cell>
          <cell r="S777" t="str">
            <v>C09706</v>
          </cell>
        </row>
        <row r="778">
          <cell r="J778" t="str">
            <v>OFFICE EXPENSE</v>
          </cell>
          <cell r="K778">
            <v>41944</v>
          </cell>
          <cell r="R778">
            <v>4900</v>
          </cell>
          <cell r="S778" t="str">
            <v>C09706</v>
          </cell>
        </row>
        <row r="779">
          <cell r="J779" t="str">
            <v>OFFICE EXPENSE</v>
          </cell>
          <cell r="K779">
            <v>41974</v>
          </cell>
          <cell r="R779">
            <v>4000</v>
          </cell>
          <cell r="S779" t="str">
            <v>C09706</v>
          </cell>
        </row>
        <row r="780">
          <cell r="J780" t="str">
            <v>OFFICE EXPENSE</v>
          </cell>
          <cell r="K780">
            <v>42005</v>
          </cell>
          <cell r="R780">
            <v>4000</v>
          </cell>
          <cell r="S780" t="str">
            <v>C09706</v>
          </cell>
        </row>
        <row r="781">
          <cell r="J781" t="str">
            <v>OFFICE EXPENSE</v>
          </cell>
          <cell r="K781">
            <v>42036</v>
          </cell>
          <cell r="R781">
            <v>4000</v>
          </cell>
          <cell r="S781" t="str">
            <v>C09706</v>
          </cell>
        </row>
        <row r="782">
          <cell r="J782" t="str">
            <v>OFFICE EXPENSE</v>
          </cell>
          <cell r="K782">
            <v>42064</v>
          </cell>
          <cell r="R782">
            <v>4000</v>
          </cell>
          <cell r="S782" t="str">
            <v>C09706</v>
          </cell>
        </row>
        <row r="783">
          <cell r="J783" t="str">
            <v>OFFICE EXPENSE</v>
          </cell>
          <cell r="K783">
            <v>42095</v>
          </cell>
          <cell r="R783">
            <v>4000</v>
          </cell>
          <cell r="S783" t="str">
            <v>C09706</v>
          </cell>
        </row>
        <row r="784">
          <cell r="J784" t="str">
            <v>OFFICE EXPENSE</v>
          </cell>
          <cell r="K784">
            <v>42125</v>
          </cell>
          <cell r="R784">
            <v>4000</v>
          </cell>
          <cell r="S784" t="str">
            <v>C09706</v>
          </cell>
        </row>
        <row r="785">
          <cell r="J785" t="str">
            <v>OFFICE EXPENSE</v>
          </cell>
          <cell r="K785">
            <v>42156</v>
          </cell>
          <cell r="R785">
            <v>4000</v>
          </cell>
          <cell r="S785" t="str">
            <v>C09706</v>
          </cell>
        </row>
        <row r="786">
          <cell r="J786" t="str">
            <v>OFFICE EXPENSE</v>
          </cell>
          <cell r="K786">
            <v>42186</v>
          </cell>
          <cell r="R786">
            <v>4000</v>
          </cell>
          <cell r="S786" t="str">
            <v>C09706</v>
          </cell>
        </row>
        <row r="787">
          <cell r="J787" t="str">
            <v>OFFICE EXPENSE</v>
          </cell>
          <cell r="K787">
            <v>42217</v>
          </cell>
          <cell r="R787">
            <v>4000</v>
          </cell>
          <cell r="S787" t="str">
            <v>C09706</v>
          </cell>
        </row>
        <row r="788">
          <cell r="J788" t="str">
            <v>OFFICE EXPENSE</v>
          </cell>
          <cell r="K788">
            <v>42248</v>
          </cell>
          <cell r="R788">
            <v>4000</v>
          </cell>
          <cell r="S788" t="str">
            <v>C09706</v>
          </cell>
        </row>
        <row r="789">
          <cell r="J789" t="str">
            <v>OFFICE EXPENSE</v>
          </cell>
          <cell r="K789">
            <v>42278</v>
          </cell>
          <cell r="R789">
            <v>4000</v>
          </cell>
          <cell r="S789" t="str">
            <v>C09706</v>
          </cell>
        </row>
        <row r="790">
          <cell r="J790" t="str">
            <v>OFFICE EXPENSE</v>
          </cell>
          <cell r="K790">
            <v>42309</v>
          </cell>
          <cell r="R790">
            <v>4000</v>
          </cell>
          <cell r="S790" t="str">
            <v>C09706</v>
          </cell>
        </row>
        <row r="791">
          <cell r="J791" t="str">
            <v>OFFICE EXPENSE</v>
          </cell>
          <cell r="K791">
            <v>42339</v>
          </cell>
          <cell r="R791">
            <v>4000</v>
          </cell>
          <cell r="S791" t="str">
            <v>C09706</v>
          </cell>
        </row>
        <row r="792">
          <cell r="J792" t="str">
            <v>OFFICE EXPENSE</v>
          </cell>
          <cell r="K792">
            <v>42370</v>
          </cell>
          <cell r="R792">
            <v>4000</v>
          </cell>
          <cell r="S792" t="str">
            <v>C09706</v>
          </cell>
        </row>
        <row r="793">
          <cell r="J793" t="str">
            <v>OFFICE EXPENSE</v>
          </cell>
          <cell r="K793">
            <v>42401</v>
          </cell>
          <cell r="R793">
            <v>4000</v>
          </cell>
          <cell r="S793" t="str">
            <v>C09706</v>
          </cell>
        </row>
        <row r="794">
          <cell r="J794" t="str">
            <v>OFFICE EXPENSE</v>
          </cell>
          <cell r="K794">
            <v>42430</v>
          </cell>
          <cell r="R794">
            <v>4000</v>
          </cell>
          <cell r="S794" t="str">
            <v>C09706</v>
          </cell>
        </row>
        <row r="795">
          <cell r="J795" t="str">
            <v>OFFICE EXPENSE</v>
          </cell>
          <cell r="K795">
            <v>42461</v>
          </cell>
          <cell r="R795">
            <v>4000</v>
          </cell>
          <cell r="S795" t="str">
            <v>C09706</v>
          </cell>
        </row>
        <row r="796">
          <cell r="J796" t="str">
            <v>OFFICE EXPENSE</v>
          </cell>
          <cell r="K796">
            <v>42491</v>
          </cell>
          <cell r="R796">
            <v>4000</v>
          </cell>
          <cell r="S796" t="str">
            <v>C09706</v>
          </cell>
        </row>
        <row r="797">
          <cell r="J797" t="str">
            <v>OFFICE EXPENSE</v>
          </cell>
          <cell r="K797">
            <v>42522</v>
          </cell>
          <cell r="R797">
            <v>4000</v>
          </cell>
          <cell r="S797" t="str">
            <v>C09706</v>
          </cell>
        </row>
        <row r="798">
          <cell r="J798" t="str">
            <v>OFFICE EXPENSE</v>
          </cell>
          <cell r="K798">
            <v>42552</v>
          </cell>
          <cell r="R798">
            <v>4000</v>
          </cell>
          <cell r="S798" t="str">
            <v>C09706</v>
          </cell>
        </row>
        <row r="799">
          <cell r="J799" t="str">
            <v>OFFICE EXPENSE</v>
          </cell>
          <cell r="K799">
            <v>42583</v>
          </cell>
          <cell r="R799">
            <v>4000</v>
          </cell>
          <cell r="S799" t="str">
            <v>C09706</v>
          </cell>
        </row>
        <row r="800">
          <cell r="J800" t="str">
            <v>OFFICE EXPENSE</v>
          </cell>
          <cell r="K800">
            <v>42614</v>
          </cell>
          <cell r="R800">
            <v>4000</v>
          </cell>
          <cell r="S800" t="str">
            <v>C09706</v>
          </cell>
        </row>
        <row r="801">
          <cell r="J801" t="str">
            <v>OFFICE EXPENSE</v>
          </cell>
          <cell r="K801">
            <v>42644</v>
          </cell>
          <cell r="R801">
            <v>4000</v>
          </cell>
          <cell r="S801" t="str">
            <v>C09706</v>
          </cell>
        </row>
        <row r="802">
          <cell r="J802" t="str">
            <v>OFFICE EXPENSE</v>
          </cell>
          <cell r="K802">
            <v>42675</v>
          </cell>
          <cell r="R802">
            <v>4000</v>
          </cell>
          <cell r="S802" t="str">
            <v>C09706</v>
          </cell>
        </row>
        <row r="803">
          <cell r="J803" t="str">
            <v>OFFICE EXPENSE</v>
          </cell>
          <cell r="K803">
            <v>42705</v>
          </cell>
          <cell r="R803">
            <v>4000</v>
          </cell>
          <cell r="S803" t="str">
            <v>C09706</v>
          </cell>
        </row>
        <row r="804">
          <cell r="J804" t="str">
            <v>OFFICE EXPENSE</v>
          </cell>
          <cell r="K804">
            <v>42736</v>
          </cell>
          <cell r="R804">
            <v>4000</v>
          </cell>
          <cell r="S804" t="str">
            <v>C09706</v>
          </cell>
        </row>
        <row r="805">
          <cell r="J805" t="str">
            <v>OFFICE EXPENSE</v>
          </cell>
          <cell r="K805">
            <v>42767</v>
          </cell>
          <cell r="R805">
            <v>4000</v>
          </cell>
          <cell r="S805" t="str">
            <v>C09706</v>
          </cell>
        </row>
        <row r="806">
          <cell r="J806" t="str">
            <v>OFFICE EXPENSE</v>
          </cell>
          <cell r="K806">
            <v>42795</v>
          </cell>
          <cell r="R806">
            <v>4000</v>
          </cell>
          <cell r="S806" t="str">
            <v>C09706</v>
          </cell>
        </row>
        <row r="807">
          <cell r="J807" t="str">
            <v>OFFICE EXPENSE</v>
          </cell>
          <cell r="K807">
            <v>42826</v>
          </cell>
          <cell r="R807">
            <v>4000</v>
          </cell>
          <cell r="S807" t="str">
            <v>C09706</v>
          </cell>
        </row>
        <row r="808">
          <cell r="J808" t="str">
            <v>OFFICE EXPENSE</v>
          </cell>
          <cell r="K808">
            <v>42856</v>
          </cell>
          <cell r="R808">
            <v>4000</v>
          </cell>
          <cell r="S808" t="str">
            <v>C09706</v>
          </cell>
        </row>
        <row r="809">
          <cell r="J809" t="str">
            <v>OFFICE EXPENSE</v>
          </cell>
          <cell r="K809">
            <v>42887</v>
          </cell>
          <cell r="R809">
            <v>4000</v>
          </cell>
          <cell r="S809" t="str">
            <v>C09706</v>
          </cell>
        </row>
        <row r="810">
          <cell r="J810" t="str">
            <v>OFFICE EXPENSE</v>
          </cell>
          <cell r="K810">
            <v>42917</v>
          </cell>
          <cell r="R810">
            <v>4000</v>
          </cell>
          <cell r="S810" t="str">
            <v>C09706</v>
          </cell>
        </row>
        <row r="811">
          <cell r="J811" t="str">
            <v>OFFICE EXPENSE</v>
          </cell>
          <cell r="K811">
            <v>42948</v>
          </cell>
          <cell r="R811">
            <v>4000</v>
          </cell>
          <cell r="S811" t="str">
            <v>C09706</v>
          </cell>
        </row>
        <row r="812">
          <cell r="J812" t="str">
            <v>OFFICE EXPENSE</v>
          </cell>
          <cell r="K812">
            <v>42979</v>
          </cell>
          <cell r="R812">
            <v>4000</v>
          </cell>
          <cell r="S812" t="str">
            <v>C09706</v>
          </cell>
        </row>
        <row r="813">
          <cell r="J813" t="str">
            <v>OFFICE EXPENSE</v>
          </cell>
          <cell r="K813">
            <v>43009</v>
          </cell>
          <cell r="R813">
            <v>4000</v>
          </cell>
          <cell r="S813" t="str">
            <v>C09706</v>
          </cell>
        </row>
        <row r="814">
          <cell r="J814" t="str">
            <v>OFFICE EXPENSE</v>
          </cell>
          <cell r="K814">
            <v>43040</v>
          </cell>
          <cell r="R814">
            <v>4000</v>
          </cell>
          <cell r="S814" t="str">
            <v>C09706</v>
          </cell>
        </row>
        <row r="815">
          <cell r="J815" t="str">
            <v>OFFICE EXPENSE</v>
          </cell>
          <cell r="K815">
            <v>43070</v>
          </cell>
          <cell r="R815">
            <v>4000</v>
          </cell>
          <cell r="S815" t="str">
            <v>C09706</v>
          </cell>
        </row>
        <row r="816">
          <cell r="J816" t="str">
            <v>OFFICE EXPENSE</v>
          </cell>
          <cell r="K816">
            <v>43101</v>
          </cell>
          <cell r="R816">
            <v>2901.25</v>
          </cell>
          <cell r="S816" t="str">
            <v>C09706</v>
          </cell>
        </row>
        <row r="817">
          <cell r="J817" t="str">
            <v>OFFICE EXPENSE</v>
          </cell>
          <cell r="K817">
            <v>43132</v>
          </cell>
          <cell r="R817">
            <v>2901.25</v>
          </cell>
          <cell r="S817" t="str">
            <v>C09706</v>
          </cell>
        </row>
        <row r="818">
          <cell r="J818" t="str">
            <v>OFFICE EXPENSE</v>
          </cell>
          <cell r="K818">
            <v>43160</v>
          </cell>
          <cell r="R818">
            <v>2901.25</v>
          </cell>
          <cell r="S818" t="str">
            <v>C09706</v>
          </cell>
        </row>
        <row r="819">
          <cell r="J819" t="str">
            <v>OFFICE EXPENSE</v>
          </cell>
          <cell r="K819">
            <v>43191</v>
          </cell>
          <cell r="R819">
            <v>2901.25</v>
          </cell>
          <cell r="S819" t="str">
            <v>C09706</v>
          </cell>
        </row>
        <row r="820">
          <cell r="J820" t="str">
            <v>OFFICE EXPENSE</v>
          </cell>
          <cell r="K820">
            <v>43221</v>
          </cell>
          <cell r="R820">
            <v>2901.25</v>
          </cell>
          <cell r="S820" t="str">
            <v>C09706</v>
          </cell>
        </row>
        <row r="821">
          <cell r="J821" t="str">
            <v>OFFICE EXPENSE</v>
          </cell>
          <cell r="K821">
            <v>43252</v>
          </cell>
          <cell r="R821">
            <v>2901.25</v>
          </cell>
          <cell r="S821" t="str">
            <v>C09706</v>
          </cell>
        </row>
        <row r="822">
          <cell r="J822" t="str">
            <v>OFFICE EXPENSE</v>
          </cell>
          <cell r="K822">
            <v>43282</v>
          </cell>
          <cell r="R822">
            <v>2901.25</v>
          </cell>
          <cell r="S822" t="str">
            <v>C09706</v>
          </cell>
        </row>
        <row r="823">
          <cell r="J823" t="str">
            <v>OFFICE EXPENSE</v>
          </cell>
          <cell r="K823">
            <v>43313</v>
          </cell>
          <cell r="R823">
            <v>2901.25</v>
          </cell>
          <cell r="S823" t="str">
            <v>C09706</v>
          </cell>
        </row>
        <row r="824">
          <cell r="J824" t="str">
            <v>OFFICE EXPENSE</v>
          </cell>
          <cell r="K824">
            <v>43344</v>
          </cell>
          <cell r="R824">
            <v>2901.25</v>
          </cell>
          <cell r="S824" t="str">
            <v>C09706</v>
          </cell>
        </row>
        <row r="825">
          <cell r="J825" t="str">
            <v>OFFICE EXPENSE</v>
          </cell>
          <cell r="K825">
            <v>43374</v>
          </cell>
          <cell r="R825">
            <v>2901.25</v>
          </cell>
          <cell r="S825" t="str">
            <v>C09706</v>
          </cell>
        </row>
        <row r="826">
          <cell r="J826" t="str">
            <v>OFFICE EXPENSE</v>
          </cell>
          <cell r="K826">
            <v>43405</v>
          </cell>
          <cell r="R826">
            <v>2901.25</v>
          </cell>
          <cell r="S826" t="str">
            <v>C09706</v>
          </cell>
        </row>
        <row r="827">
          <cell r="J827" t="str">
            <v>OFFICE EXPENSE</v>
          </cell>
          <cell r="K827">
            <v>43435</v>
          </cell>
          <cell r="R827">
            <v>2901.25</v>
          </cell>
          <cell r="S827" t="str">
            <v>C09706</v>
          </cell>
        </row>
        <row r="828">
          <cell r="J828" t="str">
            <v>OVERHEAD</v>
          </cell>
          <cell r="K828">
            <v>41760</v>
          </cell>
          <cell r="R828">
            <v>468.04</v>
          </cell>
          <cell r="S828" t="str">
            <v>C09706</v>
          </cell>
        </row>
        <row r="829">
          <cell r="J829" t="str">
            <v>CONTRACT LABOR AND SERVICES</v>
          </cell>
          <cell r="K829">
            <v>41640</v>
          </cell>
          <cell r="R829">
            <v>215936.24424507644</v>
          </cell>
          <cell r="S829" t="str">
            <v>C09706</v>
          </cell>
        </row>
        <row r="830">
          <cell r="J830" t="str">
            <v>CONTRACT LABOR AND SERVICES</v>
          </cell>
          <cell r="K830">
            <v>41671</v>
          </cell>
          <cell r="R830">
            <v>189334.46284463894</v>
          </cell>
          <cell r="S830" t="str">
            <v>C09706</v>
          </cell>
        </row>
        <row r="831">
          <cell r="J831" t="str">
            <v>CONTRACT LABOR AND SERVICES</v>
          </cell>
          <cell r="K831">
            <v>41699</v>
          </cell>
          <cell r="R831">
            <v>183472.13455142235</v>
          </cell>
          <cell r="S831" t="str">
            <v>C09706</v>
          </cell>
        </row>
        <row r="832">
          <cell r="J832" t="str">
            <v>CONTRACT LABOR AND SERVICES</v>
          </cell>
          <cell r="K832">
            <v>41730</v>
          </cell>
          <cell r="R832">
            <v>186120.00035010942</v>
          </cell>
          <cell r="S832" t="str">
            <v>C09706</v>
          </cell>
        </row>
        <row r="833">
          <cell r="J833" t="str">
            <v>CONTRACT LABOR AND SERVICES</v>
          </cell>
          <cell r="K833">
            <v>41760</v>
          </cell>
          <cell r="R833">
            <v>193651.17299781166</v>
          </cell>
          <cell r="S833" t="str">
            <v>C09706</v>
          </cell>
        </row>
        <row r="834">
          <cell r="J834" t="str">
            <v>CONTRACT LABOR AND SERVICES</v>
          </cell>
          <cell r="K834">
            <v>41791</v>
          </cell>
          <cell r="R834">
            <v>173269.10002188169</v>
          </cell>
          <cell r="S834" t="str">
            <v>C09706</v>
          </cell>
        </row>
        <row r="835">
          <cell r="J835" t="str">
            <v>CONTRACT LABOR AND SERVICES</v>
          </cell>
          <cell r="K835">
            <v>41821</v>
          </cell>
          <cell r="R835">
            <v>194080.01851203496</v>
          </cell>
          <cell r="S835" t="str">
            <v>C09706</v>
          </cell>
        </row>
        <row r="836">
          <cell r="J836" t="str">
            <v>CONTRACT LABOR AND SERVICES</v>
          </cell>
          <cell r="K836">
            <v>41852</v>
          </cell>
          <cell r="R836">
            <v>179408.260133</v>
          </cell>
          <cell r="S836" t="str">
            <v>C09706</v>
          </cell>
        </row>
        <row r="837">
          <cell r="J837" t="str">
            <v>CONTRACT LABOR AND SERVICES</v>
          </cell>
          <cell r="K837">
            <v>41883</v>
          </cell>
          <cell r="R837">
            <v>188374.01498905913</v>
          </cell>
          <cell r="S837" t="str">
            <v>C09706</v>
          </cell>
        </row>
        <row r="838">
          <cell r="J838" t="str">
            <v>CONTRACT LABOR AND SERVICES</v>
          </cell>
          <cell r="K838">
            <v>41913</v>
          </cell>
          <cell r="R838">
            <v>204103.5879004774</v>
          </cell>
          <cell r="S838" t="str">
            <v>C09706</v>
          </cell>
        </row>
        <row r="839">
          <cell r="J839" t="str">
            <v>CONTRACT LABOR AND SERVICES</v>
          </cell>
          <cell r="K839">
            <v>41944</v>
          </cell>
          <cell r="R839">
            <v>194255.90965369696</v>
          </cell>
          <cell r="S839" t="str">
            <v>C09706</v>
          </cell>
        </row>
        <row r="840">
          <cell r="J840" t="str">
            <v>CONTRACT LABOR AND SERVICES</v>
          </cell>
          <cell r="K840">
            <v>41974</v>
          </cell>
          <cell r="R840">
            <v>213681.50061906662</v>
          </cell>
          <cell r="S840" t="str">
            <v>C09706</v>
          </cell>
        </row>
        <row r="841">
          <cell r="J841" t="str">
            <v>CONTRACT LABOR AND SERVICES</v>
          </cell>
          <cell r="K841">
            <v>42005</v>
          </cell>
          <cell r="R841">
            <v>240835.07326464399</v>
          </cell>
          <cell r="S841" t="str">
            <v>C09706</v>
          </cell>
        </row>
        <row r="842">
          <cell r="J842" t="str">
            <v>CONTRACT LABOR AND SERVICES</v>
          </cell>
          <cell r="K842">
            <v>42036</v>
          </cell>
          <cell r="R842">
            <v>238581.11090796901</v>
          </cell>
          <cell r="S842" t="str">
            <v>C09706</v>
          </cell>
        </row>
        <row r="843">
          <cell r="J843" t="str">
            <v>CONTRACT LABOR AND SERVICES</v>
          </cell>
          <cell r="K843">
            <v>42064</v>
          </cell>
          <cell r="R843">
            <v>262439.22199876589</v>
          </cell>
          <cell r="S843" t="str">
            <v>C09706</v>
          </cell>
        </row>
        <row r="844">
          <cell r="J844" t="str">
            <v>CONTRACT LABOR AND SERVICES</v>
          </cell>
          <cell r="K844">
            <v>42095</v>
          </cell>
          <cell r="R844">
            <v>276212.6719987659</v>
          </cell>
          <cell r="S844" t="str">
            <v>C09706</v>
          </cell>
        </row>
        <row r="845">
          <cell r="J845" t="str">
            <v>CONTRACT LABOR AND SERVICES</v>
          </cell>
          <cell r="K845">
            <v>42125</v>
          </cell>
          <cell r="R845">
            <v>264283.61645336746</v>
          </cell>
          <cell r="S845" t="str">
            <v>C09706</v>
          </cell>
        </row>
        <row r="846">
          <cell r="J846" t="str">
            <v>CONTRACT LABOR AND SERVICES</v>
          </cell>
          <cell r="K846">
            <v>42156</v>
          </cell>
          <cell r="R846">
            <v>279470.41458331264</v>
          </cell>
          <cell r="S846" t="str">
            <v>C09706</v>
          </cell>
        </row>
        <row r="847">
          <cell r="J847" t="str">
            <v>CONTRACT LABOR AND SERVICES</v>
          </cell>
          <cell r="K847">
            <v>42186</v>
          </cell>
          <cell r="R847">
            <v>283248.69671232888</v>
          </cell>
          <cell r="S847" t="str">
            <v>C09706</v>
          </cell>
        </row>
        <row r="848">
          <cell r="J848" t="str">
            <v>CONTRACT LABOR AND SERVICES</v>
          </cell>
          <cell r="K848">
            <v>42217</v>
          </cell>
          <cell r="R848">
            <v>270999.82186176849</v>
          </cell>
          <cell r="S848" t="str">
            <v>C09706</v>
          </cell>
        </row>
        <row r="849">
          <cell r="J849" t="str">
            <v>CONTRACT LABOR AND SERVICES</v>
          </cell>
          <cell r="K849">
            <v>42248</v>
          </cell>
          <cell r="R849">
            <v>283248.69671232888</v>
          </cell>
          <cell r="S849" t="str">
            <v>C09706</v>
          </cell>
        </row>
        <row r="850">
          <cell r="J850" t="str">
            <v>CONTRACT LABOR AND SERVICES</v>
          </cell>
          <cell r="K850">
            <v>42278</v>
          </cell>
          <cell r="R850">
            <v>283248.69671232888</v>
          </cell>
          <cell r="S850" t="str">
            <v>C09706</v>
          </cell>
        </row>
        <row r="851">
          <cell r="J851" t="str">
            <v>CONTRACT LABOR AND SERVICES</v>
          </cell>
          <cell r="K851">
            <v>42309</v>
          </cell>
          <cell r="R851">
            <v>258750.9470112081</v>
          </cell>
          <cell r="S851" t="str">
            <v>C09706</v>
          </cell>
        </row>
        <row r="852">
          <cell r="J852" t="str">
            <v>CONTRACT LABOR AND SERVICES</v>
          </cell>
          <cell r="K852">
            <v>42339</v>
          </cell>
          <cell r="R852">
            <v>283248.69671232888</v>
          </cell>
          <cell r="S852" t="str">
            <v>C09706</v>
          </cell>
        </row>
        <row r="853">
          <cell r="J853" t="str">
            <v>CONTRACT LABOR AND SERVICES</v>
          </cell>
          <cell r="K853">
            <v>42370</v>
          </cell>
          <cell r="R853">
            <v>264597.2118617685</v>
          </cell>
          <cell r="S853" t="str">
            <v>C09706</v>
          </cell>
        </row>
        <row r="854">
          <cell r="J854" t="str">
            <v>CONTRACT LABOR AND SERVICES</v>
          </cell>
          <cell r="K854">
            <v>42401</v>
          </cell>
          <cell r="R854">
            <v>265396.31144696847</v>
          </cell>
          <cell r="S854" t="str">
            <v>C09706</v>
          </cell>
        </row>
        <row r="855">
          <cell r="J855" t="str">
            <v>CONTRACT LABOR AND SERVICES</v>
          </cell>
          <cell r="K855">
            <v>42430</v>
          </cell>
          <cell r="R855">
            <v>289970.16587048932</v>
          </cell>
          <cell r="S855" t="str">
            <v>C09706</v>
          </cell>
        </row>
        <row r="856">
          <cell r="J856" t="str">
            <v>CONTRACT LABOR AND SERVICES</v>
          </cell>
          <cell r="K856">
            <v>42461</v>
          </cell>
          <cell r="R856">
            <v>265396.31144696847</v>
          </cell>
          <cell r="S856" t="str">
            <v>C09706</v>
          </cell>
        </row>
        <row r="857">
          <cell r="J857" t="str">
            <v>CONTRACT LABOR AND SERVICES</v>
          </cell>
          <cell r="K857">
            <v>42491</v>
          </cell>
          <cell r="R857">
            <v>277683.23865872889</v>
          </cell>
          <cell r="S857" t="str">
            <v>C09706</v>
          </cell>
        </row>
        <row r="858">
          <cell r="J858" t="str">
            <v>CONTRACT LABOR AND SERVICES</v>
          </cell>
          <cell r="K858">
            <v>42522</v>
          </cell>
          <cell r="R858">
            <v>277683.23865872889</v>
          </cell>
          <cell r="S858" t="str">
            <v>C09706</v>
          </cell>
        </row>
        <row r="859">
          <cell r="J859" t="str">
            <v>CONTRACT LABOR AND SERVICES</v>
          </cell>
          <cell r="K859">
            <v>42552</v>
          </cell>
          <cell r="R859">
            <v>268599.26472441148</v>
          </cell>
          <cell r="S859" t="str">
            <v>C09706</v>
          </cell>
        </row>
        <row r="860">
          <cell r="J860" t="str">
            <v>CONTRACT LABOR AND SERVICES</v>
          </cell>
          <cell r="K860">
            <v>42583</v>
          </cell>
          <cell r="R860">
            <v>293478.16231721261</v>
          </cell>
          <cell r="S860" t="str">
            <v>C09706</v>
          </cell>
        </row>
        <row r="861">
          <cell r="J861" t="str">
            <v>CONTRACT LABOR AND SERVICES</v>
          </cell>
          <cell r="K861">
            <v>42614</v>
          </cell>
          <cell r="R861">
            <v>268599.26472441148</v>
          </cell>
          <cell r="S861" t="str">
            <v>C09706</v>
          </cell>
        </row>
        <row r="862">
          <cell r="J862" t="str">
            <v>CONTRACT LABOR AND SERVICES</v>
          </cell>
          <cell r="K862">
            <v>42644</v>
          </cell>
          <cell r="R862">
            <v>268599.26472441148</v>
          </cell>
          <cell r="S862" t="str">
            <v>C09706</v>
          </cell>
        </row>
        <row r="863">
          <cell r="J863" t="str">
            <v>CONTRACT LABOR AND SERVICES</v>
          </cell>
          <cell r="K863">
            <v>42675</v>
          </cell>
          <cell r="R863">
            <v>268599.26472441148</v>
          </cell>
          <cell r="S863" t="str">
            <v>C09706</v>
          </cell>
        </row>
        <row r="864">
          <cell r="J864" t="str">
            <v>CONTRACT LABOR AND SERVICES</v>
          </cell>
          <cell r="K864">
            <v>42705</v>
          </cell>
          <cell r="R864">
            <v>268599.26472441148</v>
          </cell>
          <cell r="S864" t="str">
            <v>C09706</v>
          </cell>
        </row>
        <row r="865">
          <cell r="J865" t="str">
            <v>CONTRACT LABOR AND SERVICES</v>
          </cell>
          <cell r="K865">
            <v>42736</v>
          </cell>
          <cell r="R865">
            <v>194849.50736201077</v>
          </cell>
          <cell r="S865" t="str">
            <v>C09706</v>
          </cell>
        </row>
        <row r="866">
          <cell r="J866" t="str">
            <v>CONTRACT LABOR AND SERVICES</v>
          </cell>
          <cell r="K866">
            <v>42767</v>
          </cell>
          <cell r="R866">
            <v>178113.98396546429</v>
          </cell>
          <cell r="S866" t="str">
            <v>C09706</v>
          </cell>
        </row>
        <row r="867">
          <cell r="J867" t="str">
            <v>CONTRACT LABOR AND SERVICES</v>
          </cell>
          <cell r="K867">
            <v>42795</v>
          </cell>
          <cell r="R867">
            <v>180157.07713271704</v>
          </cell>
          <cell r="S867" t="str">
            <v>C09706</v>
          </cell>
        </row>
        <row r="868">
          <cell r="J868" t="str">
            <v>CONTRACT LABOR AND SERVICES</v>
          </cell>
          <cell r="K868">
            <v>42826</v>
          </cell>
          <cell r="R868">
            <v>136879.55054349976</v>
          </cell>
          <cell r="S868" t="str">
            <v>C09706</v>
          </cell>
        </row>
        <row r="869">
          <cell r="J869" t="str">
            <v>CONTRACT LABOR AND SERVICES</v>
          </cell>
          <cell r="K869">
            <v>42856</v>
          </cell>
          <cell r="R869">
            <v>124847.52896059674</v>
          </cell>
          <cell r="S869" t="str">
            <v>C09706</v>
          </cell>
        </row>
        <row r="870">
          <cell r="J870" t="str">
            <v>CONTRACT LABOR AND SERVICES</v>
          </cell>
          <cell r="K870">
            <v>42887</v>
          </cell>
          <cell r="R870">
            <v>119887.14726665775</v>
          </cell>
          <cell r="S870" t="str">
            <v>C09706</v>
          </cell>
        </row>
        <row r="871">
          <cell r="J871" t="str">
            <v>CONTRACT LABOR AND SERVICES</v>
          </cell>
          <cell r="K871">
            <v>42917</v>
          </cell>
          <cell r="R871">
            <v>116926.92279569316</v>
          </cell>
          <cell r="S871" t="str">
            <v>C09706</v>
          </cell>
        </row>
        <row r="872">
          <cell r="J872" t="str">
            <v>CONTRACT LABOR AND SERVICES</v>
          </cell>
          <cell r="K872">
            <v>42948</v>
          </cell>
          <cell r="R872">
            <v>127038.17734766394</v>
          </cell>
          <cell r="S872" t="str">
            <v>C09706</v>
          </cell>
        </row>
        <row r="873">
          <cell r="J873" t="str">
            <v>CONTRACT LABOR AND SERVICES</v>
          </cell>
          <cell r="K873">
            <v>42979</v>
          </cell>
          <cell r="R873">
            <v>116926.92279569316</v>
          </cell>
          <cell r="S873" t="str">
            <v>C09706</v>
          </cell>
        </row>
        <row r="874">
          <cell r="J874" t="str">
            <v>CONTRACT LABOR AND SERVICES</v>
          </cell>
          <cell r="K874">
            <v>43009</v>
          </cell>
          <cell r="R874">
            <v>121982.55007167856</v>
          </cell>
          <cell r="S874" t="str">
            <v>C09706</v>
          </cell>
        </row>
        <row r="875">
          <cell r="J875" t="str">
            <v>CONTRACT LABOR AND SERVICES</v>
          </cell>
          <cell r="K875">
            <v>43040</v>
          </cell>
          <cell r="R875">
            <v>116926.92279569316</v>
          </cell>
          <cell r="S875" t="str">
            <v>C09706</v>
          </cell>
        </row>
        <row r="876">
          <cell r="J876" t="str">
            <v>CONTRACT LABOR AND SERVICES</v>
          </cell>
          <cell r="K876">
            <v>43070</v>
          </cell>
          <cell r="R876">
            <v>116926.92279569316</v>
          </cell>
          <cell r="S876" t="str">
            <v>C09706</v>
          </cell>
        </row>
        <row r="877">
          <cell r="J877" t="str">
            <v>CONTRACT LABOR AND SERVICES</v>
          </cell>
          <cell r="K877">
            <v>43101</v>
          </cell>
          <cell r="R877">
            <v>12174.58999675672</v>
          </cell>
          <cell r="S877" t="str">
            <v>C09706</v>
          </cell>
        </row>
        <row r="878">
          <cell r="J878" t="str">
            <v>CONTRACT LABOR AND SERVICES</v>
          </cell>
          <cell r="K878">
            <v>43132</v>
          </cell>
          <cell r="R878">
            <v>10586.599997179757</v>
          </cell>
          <cell r="S878" t="str">
            <v>C09706</v>
          </cell>
        </row>
        <row r="879">
          <cell r="J879" t="str">
            <v>CONTRACT LABOR AND SERVICES</v>
          </cell>
          <cell r="K879">
            <v>43160</v>
          </cell>
          <cell r="R879">
            <v>11994.617796804665</v>
          </cell>
          <cell r="S879" t="str">
            <v>C09706</v>
          </cell>
        </row>
        <row r="880">
          <cell r="J880" t="str">
            <v>CONTRACT LABOR AND SERVICES</v>
          </cell>
          <cell r="K880">
            <v>43191</v>
          </cell>
          <cell r="R880">
            <v>11449.407896949908</v>
          </cell>
          <cell r="S880" t="str">
            <v>C09706</v>
          </cell>
        </row>
        <row r="881">
          <cell r="J881" t="str">
            <v>CONTRACT LABOR AND SERVICES</v>
          </cell>
          <cell r="K881">
            <v>43221</v>
          </cell>
          <cell r="R881">
            <v>12539.82769665942</v>
          </cell>
          <cell r="S881" t="str">
            <v>C09706</v>
          </cell>
        </row>
        <row r="882">
          <cell r="J882" t="str">
            <v>CONTRACT LABOR AND SERVICES</v>
          </cell>
          <cell r="K882">
            <v>43252</v>
          </cell>
          <cell r="R882">
            <v>11449.407896949908</v>
          </cell>
          <cell r="S882" t="str">
            <v>C09706</v>
          </cell>
        </row>
        <row r="883">
          <cell r="J883" t="str">
            <v>CONTRACT LABOR AND SERVICES</v>
          </cell>
          <cell r="K883">
            <v>43282</v>
          </cell>
          <cell r="R883">
            <v>11449.407896949908</v>
          </cell>
          <cell r="S883" t="str">
            <v>C09706</v>
          </cell>
        </row>
        <row r="884">
          <cell r="J884" t="str">
            <v>CONTRACT LABOR AND SERVICES</v>
          </cell>
          <cell r="K884">
            <v>43313</v>
          </cell>
          <cell r="R884">
            <v>12539.82769665942</v>
          </cell>
          <cell r="S884" t="str">
            <v>C09706</v>
          </cell>
        </row>
        <row r="885">
          <cell r="J885" t="str">
            <v>CONTRACT LABOR AND SERVICES</v>
          </cell>
          <cell r="K885">
            <v>43344</v>
          </cell>
          <cell r="R885">
            <v>10904.197997095149</v>
          </cell>
          <cell r="S885" t="str">
            <v>C09706</v>
          </cell>
        </row>
        <row r="886">
          <cell r="J886" t="str">
            <v>CONTRACT LABOR AND SERVICES</v>
          </cell>
          <cell r="K886">
            <v>43374</v>
          </cell>
          <cell r="R886">
            <v>12539.82769665942</v>
          </cell>
          <cell r="S886" t="str">
            <v>C09706</v>
          </cell>
        </row>
        <row r="887">
          <cell r="J887" t="str">
            <v>CONTRACT LABOR AND SERVICES</v>
          </cell>
          <cell r="K887">
            <v>43405</v>
          </cell>
          <cell r="R887">
            <v>11449.407896949908</v>
          </cell>
          <cell r="S887" t="str">
            <v>C09706</v>
          </cell>
        </row>
        <row r="888">
          <cell r="J888" t="str">
            <v>INDUSTRY DUES</v>
          </cell>
          <cell r="K888">
            <v>41640</v>
          </cell>
          <cell r="R888">
            <v>22916.63</v>
          </cell>
          <cell r="S888" t="str">
            <v>C09706</v>
          </cell>
        </row>
        <row r="889">
          <cell r="J889" t="str">
            <v>INDUSTRY DUES</v>
          </cell>
          <cell r="K889">
            <v>41671</v>
          </cell>
          <cell r="R889">
            <v>22916.67</v>
          </cell>
          <cell r="S889" t="str">
            <v>C09706</v>
          </cell>
        </row>
        <row r="890">
          <cell r="J890" t="str">
            <v>INDUSTRY DUES</v>
          </cell>
          <cell r="K890">
            <v>41699</v>
          </cell>
          <cell r="R890">
            <v>22916.67</v>
          </cell>
          <cell r="S890" t="str">
            <v>C09706</v>
          </cell>
        </row>
        <row r="891">
          <cell r="J891" t="str">
            <v>INDUSTRY DUES</v>
          </cell>
          <cell r="K891">
            <v>41730</v>
          </cell>
          <cell r="R891">
            <v>22916.67</v>
          </cell>
          <cell r="S891" t="str">
            <v>C09706</v>
          </cell>
        </row>
        <row r="892">
          <cell r="J892" t="str">
            <v>INDUSTRY DUES</v>
          </cell>
          <cell r="K892">
            <v>41760</v>
          </cell>
          <cell r="R892">
            <v>22916.67</v>
          </cell>
          <cell r="S892" t="str">
            <v>C09706</v>
          </cell>
        </row>
        <row r="893">
          <cell r="J893" t="str">
            <v>INDUSTRY DUES</v>
          </cell>
          <cell r="K893">
            <v>41791</v>
          </cell>
          <cell r="R893">
            <v>22916.67</v>
          </cell>
          <cell r="S893" t="str">
            <v>C09706</v>
          </cell>
        </row>
        <row r="894">
          <cell r="J894" t="str">
            <v>INDUSTRY DUES</v>
          </cell>
          <cell r="K894">
            <v>41821</v>
          </cell>
          <cell r="R894">
            <v>22916.67</v>
          </cell>
          <cell r="S894" t="str">
            <v>C09706</v>
          </cell>
        </row>
        <row r="895">
          <cell r="J895" t="str">
            <v>INDUSTRY DUES</v>
          </cell>
          <cell r="K895">
            <v>41852</v>
          </cell>
          <cell r="R895">
            <v>22916.67</v>
          </cell>
          <cell r="S895" t="str">
            <v>C09706</v>
          </cell>
        </row>
        <row r="896">
          <cell r="J896" t="str">
            <v>INDUSTRY DUES</v>
          </cell>
          <cell r="K896">
            <v>41883</v>
          </cell>
          <cell r="R896">
            <v>23086.67</v>
          </cell>
          <cell r="S896" t="str">
            <v>C09706</v>
          </cell>
        </row>
        <row r="897">
          <cell r="J897" t="str">
            <v>INDUSTRY DUES</v>
          </cell>
          <cell r="K897">
            <v>41913</v>
          </cell>
          <cell r="R897">
            <v>22746.67</v>
          </cell>
          <cell r="S897" t="str">
            <v>C09706</v>
          </cell>
        </row>
        <row r="898">
          <cell r="J898" t="str">
            <v>INDUSTRY DUES</v>
          </cell>
          <cell r="K898">
            <v>41944</v>
          </cell>
          <cell r="R898">
            <v>22917</v>
          </cell>
          <cell r="S898" t="str">
            <v>C09706</v>
          </cell>
        </row>
        <row r="899">
          <cell r="J899" t="str">
            <v>INDUSTRY DUES</v>
          </cell>
          <cell r="K899">
            <v>41974</v>
          </cell>
          <cell r="R899">
            <v>22917.33</v>
          </cell>
          <cell r="S899" t="str">
            <v>C09706</v>
          </cell>
        </row>
        <row r="900">
          <cell r="J900" t="str">
            <v>INDUSTRY DUES</v>
          </cell>
          <cell r="K900">
            <v>42005</v>
          </cell>
          <cell r="R900">
            <v>24077.083333333332</v>
          </cell>
          <cell r="S900" t="str">
            <v>C09706</v>
          </cell>
        </row>
        <row r="901">
          <cell r="J901" t="str">
            <v>INDUSTRY DUES</v>
          </cell>
          <cell r="K901">
            <v>42036</v>
          </cell>
          <cell r="R901">
            <v>24077.083333333332</v>
          </cell>
          <cell r="S901" t="str">
            <v>C09706</v>
          </cell>
        </row>
        <row r="902">
          <cell r="J902" t="str">
            <v>INDUSTRY DUES</v>
          </cell>
          <cell r="K902">
            <v>42064</v>
          </cell>
          <cell r="R902">
            <v>24077.083333333332</v>
          </cell>
          <cell r="S902" t="str">
            <v>C09706</v>
          </cell>
        </row>
        <row r="903">
          <cell r="J903" t="str">
            <v>INDUSTRY DUES</v>
          </cell>
          <cell r="K903">
            <v>42095</v>
          </cell>
          <cell r="R903">
            <v>24077.083333333332</v>
          </cell>
          <cell r="S903" t="str">
            <v>C09706</v>
          </cell>
        </row>
        <row r="904">
          <cell r="J904" t="str">
            <v>INDUSTRY DUES</v>
          </cell>
          <cell r="K904">
            <v>42125</v>
          </cell>
          <cell r="R904">
            <v>24077.083333333332</v>
          </cell>
          <cell r="S904" t="str">
            <v>C09706</v>
          </cell>
        </row>
        <row r="905">
          <cell r="J905" t="str">
            <v>INDUSTRY DUES</v>
          </cell>
          <cell r="K905">
            <v>42156</v>
          </cell>
          <cell r="R905">
            <v>24077.083333333332</v>
          </cell>
          <cell r="S905" t="str">
            <v>C09706</v>
          </cell>
        </row>
        <row r="906">
          <cell r="J906" t="str">
            <v>INDUSTRY DUES</v>
          </cell>
          <cell r="K906">
            <v>42186</v>
          </cell>
          <cell r="R906">
            <v>24077.083333333332</v>
          </cell>
          <cell r="S906" t="str">
            <v>C09706</v>
          </cell>
        </row>
        <row r="907">
          <cell r="J907" t="str">
            <v>INDUSTRY DUES</v>
          </cell>
          <cell r="K907">
            <v>42217</v>
          </cell>
          <cell r="R907">
            <v>24077.083333333332</v>
          </cell>
          <cell r="S907" t="str">
            <v>C09706</v>
          </cell>
        </row>
        <row r="908">
          <cell r="J908" t="str">
            <v>INDUSTRY DUES</v>
          </cell>
          <cell r="K908">
            <v>42248</v>
          </cell>
          <cell r="R908">
            <v>24077.083333333332</v>
          </cell>
          <cell r="S908" t="str">
            <v>C09706</v>
          </cell>
        </row>
        <row r="909">
          <cell r="J909" t="str">
            <v>INDUSTRY DUES</v>
          </cell>
          <cell r="K909">
            <v>42278</v>
          </cell>
          <cell r="R909">
            <v>24077.083333333332</v>
          </cell>
          <cell r="S909" t="str">
            <v>C09706</v>
          </cell>
        </row>
        <row r="910">
          <cell r="J910" t="str">
            <v>INDUSTRY DUES</v>
          </cell>
          <cell r="K910">
            <v>42309</v>
          </cell>
          <cell r="R910">
            <v>24077.083333333332</v>
          </cell>
          <cell r="S910" t="str">
            <v>C09706</v>
          </cell>
        </row>
        <row r="911">
          <cell r="J911" t="str">
            <v>INDUSTRY DUES</v>
          </cell>
          <cell r="K911">
            <v>42339</v>
          </cell>
          <cell r="R911">
            <v>24077.083333333332</v>
          </cell>
          <cell r="S911" t="str">
            <v>C09706</v>
          </cell>
        </row>
        <row r="912">
          <cell r="J912" t="str">
            <v>INDUSTRY DUES</v>
          </cell>
          <cell r="K912">
            <v>42370</v>
          </cell>
          <cell r="R912">
            <v>24679</v>
          </cell>
          <cell r="S912" t="str">
            <v>C09706</v>
          </cell>
        </row>
        <row r="913">
          <cell r="J913" t="str">
            <v>INDUSTRY DUES</v>
          </cell>
          <cell r="K913">
            <v>42401</v>
          </cell>
          <cell r="R913">
            <v>24679</v>
          </cell>
          <cell r="S913" t="str">
            <v>C09706</v>
          </cell>
        </row>
        <row r="914">
          <cell r="J914" t="str">
            <v>INDUSTRY DUES</v>
          </cell>
          <cell r="K914">
            <v>42430</v>
          </cell>
          <cell r="R914">
            <v>24679</v>
          </cell>
          <cell r="S914" t="str">
            <v>C09706</v>
          </cell>
        </row>
        <row r="915">
          <cell r="J915" t="str">
            <v>INDUSTRY DUES</v>
          </cell>
          <cell r="K915">
            <v>42461</v>
          </cell>
          <cell r="R915">
            <v>24679</v>
          </cell>
          <cell r="S915" t="str">
            <v>C09706</v>
          </cell>
        </row>
        <row r="916">
          <cell r="J916" t="str">
            <v>INDUSTRY DUES</v>
          </cell>
          <cell r="K916">
            <v>42491</v>
          </cell>
          <cell r="R916">
            <v>24679</v>
          </cell>
          <cell r="S916" t="str">
            <v>C09706</v>
          </cell>
        </row>
        <row r="917">
          <cell r="J917" t="str">
            <v>INDUSTRY DUES</v>
          </cell>
          <cell r="K917">
            <v>42522</v>
          </cell>
          <cell r="R917">
            <v>24679</v>
          </cell>
          <cell r="S917" t="str">
            <v>C09706</v>
          </cell>
        </row>
        <row r="918">
          <cell r="J918" t="str">
            <v>INDUSTRY DUES</v>
          </cell>
          <cell r="K918">
            <v>42552</v>
          </cell>
          <cell r="R918">
            <v>24679</v>
          </cell>
          <cell r="S918" t="str">
            <v>C09706</v>
          </cell>
        </row>
        <row r="919">
          <cell r="J919" t="str">
            <v>INDUSTRY DUES</v>
          </cell>
          <cell r="K919">
            <v>42583</v>
          </cell>
          <cell r="R919">
            <v>24679</v>
          </cell>
          <cell r="S919" t="str">
            <v>C09706</v>
          </cell>
        </row>
        <row r="920">
          <cell r="J920" t="str">
            <v>INDUSTRY DUES</v>
          </cell>
          <cell r="K920">
            <v>42614</v>
          </cell>
          <cell r="R920">
            <v>24679</v>
          </cell>
          <cell r="S920" t="str">
            <v>C09706</v>
          </cell>
        </row>
        <row r="921">
          <cell r="J921" t="str">
            <v>INDUSTRY DUES</v>
          </cell>
          <cell r="K921">
            <v>42644</v>
          </cell>
          <cell r="R921">
            <v>24679</v>
          </cell>
          <cell r="S921" t="str">
            <v>C09706</v>
          </cell>
        </row>
        <row r="922">
          <cell r="J922" t="str">
            <v>INDUSTRY DUES</v>
          </cell>
          <cell r="K922">
            <v>42675</v>
          </cell>
          <cell r="R922">
            <v>24679</v>
          </cell>
          <cell r="S922" t="str">
            <v>C09706</v>
          </cell>
        </row>
        <row r="923">
          <cell r="J923" t="str">
            <v>INDUSTRY DUES</v>
          </cell>
          <cell r="K923">
            <v>42705</v>
          </cell>
          <cell r="R923">
            <v>24679</v>
          </cell>
          <cell r="S923" t="str">
            <v>C09706</v>
          </cell>
        </row>
        <row r="924">
          <cell r="J924" t="str">
            <v>INDUSTRY DUES</v>
          </cell>
          <cell r="K924">
            <v>42736</v>
          </cell>
          <cell r="R924">
            <v>25296</v>
          </cell>
          <cell r="S924" t="str">
            <v>C09706</v>
          </cell>
        </row>
        <row r="925">
          <cell r="J925" t="str">
            <v>INDUSTRY DUES</v>
          </cell>
          <cell r="K925">
            <v>42767</v>
          </cell>
          <cell r="R925">
            <v>25296</v>
          </cell>
          <cell r="S925" t="str">
            <v>C09706</v>
          </cell>
        </row>
        <row r="926">
          <cell r="J926" t="str">
            <v>INDUSTRY DUES</v>
          </cell>
          <cell r="K926">
            <v>42795</v>
          </cell>
          <cell r="R926">
            <v>25296</v>
          </cell>
          <cell r="S926" t="str">
            <v>C09706</v>
          </cell>
        </row>
        <row r="927">
          <cell r="J927" t="str">
            <v>INDUSTRY DUES</v>
          </cell>
          <cell r="K927">
            <v>42826</v>
          </cell>
          <cell r="R927">
            <v>25296</v>
          </cell>
          <cell r="S927" t="str">
            <v>C09706</v>
          </cell>
        </row>
        <row r="928">
          <cell r="J928" t="str">
            <v>INDUSTRY DUES</v>
          </cell>
          <cell r="K928">
            <v>42856</v>
          </cell>
          <cell r="R928">
            <v>25296</v>
          </cell>
          <cell r="S928" t="str">
            <v>C09706</v>
          </cell>
        </row>
        <row r="929">
          <cell r="J929" t="str">
            <v>INDUSTRY DUES</v>
          </cell>
          <cell r="K929">
            <v>42887</v>
          </cell>
          <cell r="R929">
            <v>25296</v>
          </cell>
          <cell r="S929" t="str">
            <v>C09706</v>
          </cell>
        </row>
        <row r="930">
          <cell r="J930" t="str">
            <v>INDUSTRY DUES</v>
          </cell>
          <cell r="K930">
            <v>42917</v>
          </cell>
          <cell r="R930">
            <v>25296</v>
          </cell>
          <cell r="S930" t="str">
            <v>C09706</v>
          </cell>
        </row>
        <row r="931">
          <cell r="J931" t="str">
            <v>INDUSTRY DUES</v>
          </cell>
          <cell r="K931">
            <v>42948</v>
          </cell>
          <cell r="R931">
            <v>25296</v>
          </cell>
          <cell r="S931" t="str">
            <v>C09706</v>
          </cell>
        </row>
        <row r="932">
          <cell r="J932" t="str">
            <v>INDUSTRY DUES</v>
          </cell>
          <cell r="K932">
            <v>42979</v>
          </cell>
          <cell r="R932">
            <v>25296</v>
          </cell>
          <cell r="S932" t="str">
            <v>C09706</v>
          </cell>
        </row>
        <row r="933">
          <cell r="J933" t="str">
            <v>INDUSTRY DUES</v>
          </cell>
          <cell r="K933">
            <v>43009</v>
          </cell>
          <cell r="R933">
            <v>25296</v>
          </cell>
          <cell r="S933" t="str">
            <v>C09706</v>
          </cell>
        </row>
        <row r="934">
          <cell r="J934" t="str">
            <v>INDUSTRY DUES</v>
          </cell>
          <cell r="K934">
            <v>43040</v>
          </cell>
          <cell r="R934">
            <v>25296</v>
          </cell>
          <cell r="S934" t="str">
            <v>C09706</v>
          </cell>
        </row>
        <row r="935">
          <cell r="J935" t="str">
            <v>INDUSTRY DUES</v>
          </cell>
          <cell r="K935">
            <v>43070</v>
          </cell>
          <cell r="R935">
            <v>25296</v>
          </cell>
          <cell r="S935" t="str">
            <v>C09706</v>
          </cell>
        </row>
        <row r="936">
          <cell r="J936" t="str">
            <v>INDUSTRY DUES</v>
          </cell>
          <cell r="K936">
            <v>43101</v>
          </cell>
          <cell r="R936">
            <v>25928.416666666668</v>
          </cell>
          <cell r="S936" t="str">
            <v>C09706</v>
          </cell>
        </row>
        <row r="937">
          <cell r="J937" t="str">
            <v>INDUSTRY DUES</v>
          </cell>
          <cell r="K937">
            <v>43132</v>
          </cell>
          <cell r="R937">
            <v>25928.416666666668</v>
          </cell>
          <cell r="S937" t="str">
            <v>C09706</v>
          </cell>
        </row>
        <row r="938">
          <cell r="J938" t="str">
            <v>INDUSTRY DUES</v>
          </cell>
          <cell r="K938">
            <v>43160</v>
          </cell>
          <cell r="R938">
            <v>25928.416666666668</v>
          </cell>
          <cell r="S938" t="str">
            <v>C09706</v>
          </cell>
        </row>
        <row r="939">
          <cell r="J939" t="str">
            <v>INDUSTRY DUES</v>
          </cell>
          <cell r="K939">
            <v>43191</v>
          </cell>
          <cell r="R939">
            <v>25928.416666666668</v>
          </cell>
          <cell r="S939" t="str">
            <v>C09706</v>
          </cell>
        </row>
        <row r="940">
          <cell r="J940" t="str">
            <v>INDUSTRY DUES</v>
          </cell>
          <cell r="K940">
            <v>43221</v>
          </cell>
          <cell r="R940">
            <v>25928.416666666668</v>
          </cell>
          <cell r="S940" t="str">
            <v>C09706</v>
          </cell>
        </row>
        <row r="941">
          <cell r="J941" t="str">
            <v>INDUSTRY DUES</v>
          </cell>
          <cell r="K941">
            <v>43252</v>
          </cell>
          <cell r="R941">
            <v>25928.416666666668</v>
          </cell>
          <cell r="S941" t="str">
            <v>C09706</v>
          </cell>
        </row>
        <row r="942">
          <cell r="J942" t="str">
            <v>INDUSTRY DUES</v>
          </cell>
          <cell r="K942">
            <v>43282</v>
          </cell>
          <cell r="R942">
            <v>25928.416666666668</v>
          </cell>
          <cell r="S942" t="str">
            <v>C09706</v>
          </cell>
        </row>
        <row r="943">
          <cell r="J943" t="str">
            <v>INDUSTRY DUES</v>
          </cell>
          <cell r="K943">
            <v>43313</v>
          </cell>
          <cell r="R943">
            <v>25928.416666666668</v>
          </cell>
          <cell r="S943" t="str">
            <v>C09706</v>
          </cell>
        </row>
        <row r="944">
          <cell r="J944" t="str">
            <v>INDUSTRY DUES</v>
          </cell>
          <cell r="K944">
            <v>43344</v>
          </cell>
          <cell r="R944">
            <v>25928.416666666668</v>
          </cell>
          <cell r="S944" t="str">
            <v>C09706</v>
          </cell>
        </row>
        <row r="945">
          <cell r="J945" t="str">
            <v>INDUSTRY DUES</v>
          </cell>
          <cell r="K945">
            <v>43374</v>
          </cell>
          <cell r="R945">
            <v>25928.416666666668</v>
          </cell>
          <cell r="S945" t="str">
            <v>C09706</v>
          </cell>
        </row>
        <row r="946">
          <cell r="J946" t="str">
            <v>INDUSTRY DUES</v>
          </cell>
          <cell r="K946">
            <v>43405</v>
          </cell>
          <cell r="R946">
            <v>25928.416666666668</v>
          </cell>
          <cell r="S946" t="str">
            <v>C09706</v>
          </cell>
        </row>
        <row r="947">
          <cell r="J947" t="str">
            <v>INDUSTRY DUES</v>
          </cell>
          <cell r="K947">
            <v>43435</v>
          </cell>
          <cell r="R947">
            <v>25928.416666666668</v>
          </cell>
          <cell r="S947" t="str">
            <v>C09706</v>
          </cell>
        </row>
        <row r="948">
          <cell r="J948" t="str">
            <v>LABOR</v>
          </cell>
          <cell r="K948">
            <v>41640</v>
          </cell>
          <cell r="R948">
            <v>93963.829999999987</v>
          </cell>
          <cell r="S948" t="str">
            <v>C09706</v>
          </cell>
        </row>
        <row r="949">
          <cell r="J949" t="str">
            <v>LABOR</v>
          </cell>
          <cell r="K949">
            <v>41671</v>
          </cell>
          <cell r="R949">
            <v>55685.81</v>
          </cell>
          <cell r="S949" t="str">
            <v>C09706</v>
          </cell>
        </row>
        <row r="950">
          <cell r="J950" t="str">
            <v>LABOR</v>
          </cell>
          <cell r="K950">
            <v>41699</v>
          </cell>
          <cell r="R950">
            <v>50698.720000000001</v>
          </cell>
          <cell r="S950" t="str">
            <v>C09706</v>
          </cell>
        </row>
        <row r="951">
          <cell r="J951" t="str">
            <v>LABOR</v>
          </cell>
          <cell r="K951">
            <v>41730</v>
          </cell>
          <cell r="R951">
            <v>52027.280000000006</v>
          </cell>
          <cell r="S951" t="str">
            <v>C09706</v>
          </cell>
        </row>
        <row r="952">
          <cell r="J952" t="str">
            <v>LABOR</v>
          </cell>
          <cell r="K952">
            <v>41760</v>
          </cell>
          <cell r="R952">
            <v>62557.21</v>
          </cell>
          <cell r="S952" t="str">
            <v>C09706</v>
          </cell>
        </row>
        <row r="953">
          <cell r="J953" t="str">
            <v>LABOR</v>
          </cell>
          <cell r="K953">
            <v>41791</v>
          </cell>
          <cell r="R953">
            <v>42993.380000000005</v>
          </cell>
          <cell r="S953" t="str">
            <v>C09706</v>
          </cell>
        </row>
        <row r="954">
          <cell r="J954" t="str">
            <v>LABOR</v>
          </cell>
          <cell r="K954">
            <v>41821</v>
          </cell>
          <cell r="R954">
            <v>41929.060000000005</v>
          </cell>
          <cell r="S954" t="str">
            <v>C09706</v>
          </cell>
        </row>
        <row r="955">
          <cell r="J955" t="str">
            <v>LABOR</v>
          </cell>
          <cell r="K955">
            <v>41852</v>
          </cell>
          <cell r="R955">
            <v>45693.600000000006</v>
          </cell>
          <cell r="S955" t="str">
            <v>C09706</v>
          </cell>
        </row>
        <row r="956">
          <cell r="J956" t="str">
            <v>LABOR</v>
          </cell>
          <cell r="K956">
            <v>41883</v>
          </cell>
          <cell r="R956">
            <v>41521.51</v>
          </cell>
          <cell r="S956" t="str">
            <v>C09706</v>
          </cell>
        </row>
        <row r="957">
          <cell r="J957" t="str">
            <v>LABOR</v>
          </cell>
          <cell r="K957">
            <v>41913</v>
          </cell>
          <cell r="R957">
            <v>96993.450000000012</v>
          </cell>
          <cell r="S957" t="str">
            <v>C09706</v>
          </cell>
        </row>
        <row r="958">
          <cell r="J958" t="str">
            <v>LABOR</v>
          </cell>
          <cell r="K958">
            <v>41944</v>
          </cell>
          <cell r="R958">
            <v>71517.153923076912</v>
          </cell>
          <cell r="S958" t="str">
            <v>C09706</v>
          </cell>
        </row>
        <row r="959">
          <cell r="J959" t="str">
            <v>LABOR</v>
          </cell>
          <cell r="K959">
            <v>41974</v>
          </cell>
          <cell r="R959">
            <v>71517</v>
          </cell>
          <cell r="S959" t="str">
            <v>C09706</v>
          </cell>
        </row>
        <row r="960">
          <cell r="J960" t="str">
            <v>LABOR</v>
          </cell>
          <cell r="K960">
            <v>42005</v>
          </cell>
          <cell r="R960">
            <v>91788.126125977025</v>
          </cell>
          <cell r="S960" t="str">
            <v>C09706</v>
          </cell>
        </row>
        <row r="961">
          <cell r="J961" t="str">
            <v>LABOR</v>
          </cell>
          <cell r="K961">
            <v>42036</v>
          </cell>
          <cell r="R961">
            <v>110022.69367898713</v>
          </cell>
          <cell r="S961" t="str">
            <v>C09706</v>
          </cell>
        </row>
        <row r="962">
          <cell r="J962" t="str">
            <v>LABOR</v>
          </cell>
          <cell r="K962">
            <v>42064</v>
          </cell>
          <cell r="R962">
            <v>110022.69367898713</v>
          </cell>
          <cell r="S962" t="str">
            <v>C09706</v>
          </cell>
        </row>
        <row r="963">
          <cell r="J963" t="str">
            <v>LABOR</v>
          </cell>
          <cell r="K963">
            <v>42095</v>
          </cell>
          <cell r="R963">
            <v>113356.03367898712</v>
          </cell>
          <cell r="S963" t="str">
            <v>C09706</v>
          </cell>
        </row>
        <row r="964">
          <cell r="J964" t="str">
            <v>LABOR</v>
          </cell>
          <cell r="K964">
            <v>42125</v>
          </cell>
          <cell r="R964">
            <v>168367.38051848067</v>
          </cell>
          <cell r="S964" t="str">
            <v>C09706</v>
          </cell>
        </row>
        <row r="965">
          <cell r="J965" t="str">
            <v>LABOR</v>
          </cell>
          <cell r="K965">
            <v>42156</v>
          </cell>
          <cell r="R965">
            <v>113356.03367898712</v>
          </cell>
          <cell r="S965" t="str">
            <v>C09706</v>
          </cell>
        </row>
        <row r="966">
          <cell r="J966" t="str">
            <v>LABOR</v>
          </cell>
          <cell r="K966">
            <v>42186</v>
          </cell>
          <cell r="R966">
            <v>113356.03367898712</v>
          </cell>
          <cell r="S966" t="str">
            <v>C09706</v>
          </cell>
        </row>
        <row r="967">
          <cell r="J967" t="str">
            <v>LABOR</v>
          </cell>
          <cell r="K967">
            <v>42217</v>
          </cell>
          <cell r="R967">
            <v>113356.03367898712</v>
          </cell>
          <cell r="S967" t="str">
            <v>C09706</v>
          </cell>
        </row>
        <row r="968">
          <cell r="J968" t="str">
            <v>LABOR</v>
          </cell>
          <cell r="K968">
            <v>42248</v>
          </cell>
          <cell r="R968">
            <v>113356.03367898712</v>
          </cell>
          <cell r="S968" t="str">
            <v>C09706</v>
          </cell>
        </row>
        <row r="969">
          <cell r="J969" t="str">
            <v>LABOR</v>
          </cell>
          <cell r="K969">
            <v>42278</v>
          </cell>
          <cell r="R969">
            <v>168367.38051848067</v>
          </cell>
          <cell r="S969" t="str">
            <v>C09706</v>
          </cell>
        </row>
        <row r="970">
          <cell r="J970" t="str">
            <v>LABOR</v>
          </cell>
          <cell r="K970">
            <v>42309</v>
          </cell>
          <cell r="R970">
            <v>113356.03367898712</v>
          </cell>
          <cell r="S970" t="str">
            <v>C09706</v>
          </cell>
        </row>
        <row r="971">
          <cell r="J971" t="str">
            <v>LABOR</v>
          </cell>
          <cell r="K971">
            <v>42339</v>
          </cell>
          <cell r="R971">
            <v>113356.03367898712</v>
          </cell>
          <cell r="S971" t="str">
            <v>C09706</v>
          </cell>
        </row>
        <row r="972">
          <cell r="J972" t="str">
            <v>LABOR</v>
          </cell>
          <cell r="K972">
            <v>42370</v>
          </cell>
          <cell r="R972">
            <v>110022.69367898713</v>
          </cell>
          <cell r="S972" t="str">
            <v>C09706</v>
          </cell>
        </row>
        <row r="973">
          <cell r="J973" t="str">
            <v>LABOR</v>
          </cell>
          <cell r="K973">
            <v>42401</v>
          </cell>
          <cell r="R973">
            <v>115722.46448935675</v>
          </cell>
          <cell r="S973" t="str">
            <v>C09706</v>
          </cell>
        </row>
        <row r="974">
          <cell r="J974" t="str">
            <v>LABOR</v>
          </cell>
          <cell r="K974">
            <v>42430</v>
          </cell>
          <cell r="R974">
            <v>116683.46448935675</v>
          </cell>
          <cell r="S974" t="str">
            <v>C09706</v>
          </cell>
        </row>
        <row r="975">
          <cell r="J975" t="str">
            <v>LABOR</v>
          </cell>
          <cell r="K975">
            <v>42461</v>
          </cell>
          <cell r="R975">
            <v>116683.46448935675</v>
          </cell>
          <cell r="S975" t="str">
            <v>C09706</v>
          </cell>
        </row>
        <row r="976">
          <cell r="J976" t="str">
            <v>LABOR</v>
          </cell>
          <cell r="K976">
            <v>42491</v>
          </cell>
          <cell r="R976">
            <v>116683.46448935675</v>
          </cell>
          <cell r="S976" t="str">
            <v>C09706</v>
          </cell>
        </row>
        <row r="977">
          <cell r="J977" t="str">
            <v>LABOR</v>
          </cell>
          <cell r="K977">
            <v>42522</v>
          </cell>
          <cell r="R977">
            <v>173345.15173403511</v>
          </cell>
          <cell r="S977" t="str">
            <v>C09706</v>
          </cell>
        </row>
        <row r="978">
          <cell r="J978" t="str">
            <v>LABOR</v>
          </cell>
          <cell r="K978">
            <v>42552</v>
          </cell>
          <cell r="R978">
            <v>116683.46448935675</v>
          </cell>
          <cell r="S978" t="str">
            <v>C09706</v>
          </cell>
        </row>
        <row r="979">
          <cell r="J979" t="str">
            <v>LABOR</v>
          </cell>
          <cell r="K979">
            <v>42583</v>
          </cell>
          <cell r="R979">
            <v>116683.46448935675</v>
          </cell>
          <cell r="S979" t="str">
            <v>C09706</v>
          </cell>
        </row>
        <row r="980">
          <cell r="J980" t="str">
            <v>LABOR</v>
          </cell>
          <cell r="K980">
            <v>42614</v>
          </cell>
          <cell r="R980">
            <v>116683.46448935675</v>
          </cell>
          <cell r="S980" t="str">
            <v>C09706</v>
          </cell>
        </row>
        <row r="981">
          <cell r="J981" t="str">
            <v>LABOR</v>
          </cell>
          <cell r="K981">
            <v>42644</v>
          </cell>
          <cell r="R981">
            <v>116683.46448935675</v>
          </cell>
          <cell r="S981" t="str">
            <v>C09706</v>
          </cell>
        </row>
        <row r="982">
          <cell r="J982" t="str">
            <v>LABOR</v>
          </cell>
          <cell r="K982">
            <v>42675</v>
          </cell>
          <cell r="R982">
            <v>173345.15173403511</v>
          </cell>
          <cell r="S982" t="str">
            <v>C09706</v>
          </cell>
        </row>
        <row r="983">
          <cell r="J983" t="str">
            <v>LABOR</v>
          </cell>
          <cell r="K983">
            <v>42705</v>
          </cell>
          <cell r="R983">
            <v>116683.46448935675</v>
          </cell>
          <cell r="S983" t="str">
            <v>C09706</v>
          </cell>
        </row>
        <row r="984">
          <cell r="J984" t="str">
            <v>LABOR</v>
          </cell>
          <cell r="K984">
            <v>42736</v>
          </cell>
          <cell r="R984">
            <v>114864.54448935673</v>
          </cell>
          <cell r="S984" t="str">
            <v>C09706</v>
          </cell>
        </row>
        <row r="985">
          <cell r="J985" t="str">
            <v>LABOR</v>
          </cell>
          <cell r="K985">
            <v>42767</v>
          </cell>
          <cell r="R985">
            <v>118264.24572403745</v>
          </cell>
          <cell r="S985" t="str">
            <v>C09706</v>
          </cell>
        </row>
        <row r="986">
          <cell r="J986" t="str">
            <v>LABOR</v>
          </cell>
          <cell r="K986">
            <v>42795</v>
          </cell>
          <cell r="R986">
            <v>118264.24572403745</v>
          </cell>
          <cell r="S986" t="str">
            <v>C09706</v>
          </cell>
        </row>
        <row r="987">
          <cell r="J987" t="str">
            <v>LABOR</v>
          </cell>
          <cell r="K987">
            <v>42826</v>
          </cell>
          <cell r="R987">
            <v>121597.58572403745</v>
          </cell>
          <cell r="S987" t="str">
            <v>C09706</v>
          </cell>
        </row>
        <row r="988">
          <cell r="J988" t="str">
            <v>LABOR</v>
          </cell>
          <cell r="K988">
            <v>42856</v>
          </cell>
          <cell r="R988">
            <v>121597.58572403745</v>
          </cell>
          <cell r="S988" t="str">
            <v>C09706</v>
          </cell>
        </row>
        <row r="989">
          <cell r="J989" t="str">
            <v>LABOR</v>
          </cell>
          <cell r="K989">
            <v>42887</v>
          </cell>
          <cell r="R989">
            <v>179959.12358605617</v>
          </cell>
          <cell r="S989" t="str">
            <v>C09706</v>
          </cell>
        </row>
        <row r="990">
          <cell r="J990" t="str">
            <v>LABOR</v>
          </cell>
          <cell r="K990">
            <v>42917</v>
          </cell>
          <cell r="R990">
            <v>121597.58572403745</v>
          </cell>
          <cell r="S990" t="str">
            <v>C09706</v>
          </cell>
        </row>
        <row r="991">
          <cell r="J991" t="str">
            <v>LABOR</v>
          </cell>
          <cell r="K991">
            <v>42948</v>
          </cell>
          <cell r="R991">
            <v>121597.58572403745</v>
          </cell>
          <cell r="S991" t="str">
            <v>C09706</v>
          </cell>
        </row>
        <row r="992">
          <cell r="J992" t="str">
            <v>LABOR</v>
          </cell>
          <cell r="K992">
            <v>42979</v>
          </cell>
          <cell r="R992">
            <v>121597.58572403745</v>
          </cell>
          <cell r="S992" t="str">
            <v>C09706</v>
          </cell>
        </row>
        <row r="993">
          <cell r="J993" t="str">
            <v>LABOR</v>
          </cell>
          <cell r="K993">
            <v>43009</v>
          </cell>
          <cell r="R993">
            <v>121597.58572403745</v>
          </cell>
          <cell r="S993" t="str">
            <v>C09706</v>
          </cell>
        </row>
        <row r="994">
          <cell r="J994" t="str">
            <v>LABOR</v>
          </cell>
          <cell r="K994">
            <v>43040</v>
          </cell>
          <cell r="R994">
            <v>179959.12358605617</v>
          </cell>
          <cell r="S994" t="str">
            <v>C09706</v>
          </cell>
        </row>
        <row r="995">
          <cell r="J995" t="str">
            <v>LABOR</v>
          </cell>
          <cell r="K995">
            <v>43070</v>
          </cell>
          <cell r="R995">
            <v>121597.58572403745</v>
          </cell>
          <cell r="S995" t="str">
            <v>C09706</v>
          </cell>
        </row>
        <row r="996">
          <cell r="J996" t="str">
            <v>LABOR</v>
          </cell>
          <cell r="K996">
            <v>43101</v>
          </cell>
          <cell r="R996">
            <v>64771.166027610285</v>
          </cell>
          <cell r="S996" t="str">
            <v>C09706</v>
          </cell>
        </row>
        <row r="997">
          <cell r="J997" t="str">
            <v>LABOR</v>
          </cell>
          <cell r="K997">
            <v>43132</v>
          </cell>
          <cell r="R997">
            <v>64771.166027610285</v>
          </cell>
          <cell r="S997" t="str">
            <v>C09706</v>
          </cell>
        </row>
        <row r="998">
          <cell r="J998" t="str">
            <v>LABOR</v>
          </cell>
          <cell r="K998">
            <v>43160</v>
          </cell>
          <cell r="R998">
            <v>66714.30100843859</v>
          </cell>
          <cell r="S998" t="str">
            <v>C09706</v>
          </cell>
        </row>
        <row r="999">
          <cell r="J999" t="str">
            <v>LABOR</v>
          </cell>
          <cell r="K999">
            <v>43191</v>
          </cell>
          <cell r="R999">
            <v>66714.30100843859</v>
          </cell>
          <cell r="S999" t="str">
            <v>C09706</v>
          </cell>
        </row>
        <row r="1000">
          <cell r="J1000" t="str">
            <v>LABOR</v>
          </cell>
          <cell r="K1000">
            <v>43221</v>
          </cell>
          <cell r="R1000">
            <v>58969.432469546446</v>
          </cell>
          <cell r="S1000" t="str">
            <v>C09706</v>
          </cell>
        </row>
        <row r="1001">
          <cell r="J1001" t="str">
            <v>LABOR</v>
          </cell>
          <cell r="K1001">
            <v>43252</v>
          </cell>
          <cell r="R1001">
            <v>74331.7966519732</v>
          </cell>
          <cell r="S1001" t="str">
            <v>C09706</v>
          </cell>
        </row>
        <row r="1002">
          <cell r="J1002" t="str">
            <v>LABOR</v>
          </cell>
          <cell r="K1002">
            <v>43282</v>
          </cell>
          <cell r="R1002">
            <v>49554.531101315471</v>
          </cell>
          <cell r="S1002" t="str">
            <v>C09706</v>
          </cell>
        </row>
        <row r="1003">
          <cell r="J1003" t="str">
            <v>LABOR</v>
          </cell>
          <cell r="K1003">
            <v>43313</v>
          </cell>
          <cell r="R1003">
            <v>49554.531101315471</v>
          </cell>
          <cell r="S1003" t="str">
            <v>C09706</v>
          </cell>
        </row>
        <row r="1004">
          <cell r="J1004" t="str">
            <v>LABOR</v>
          </cell>
          <cell r="K1004">
            <v>43344</v>
          </cell>
          <cell r="R1004">
            <v>49554.531101315471</v>
          </cell>
          <cell r="S1004" t="str">
            <v>C09706</v>
          </cell>
        </row>
        <row r="1005">
          <cell r="J1005" t="str">
            <v>LABOR</v>
          </cell>
          <cell r="K1005">
            <v>43374</v>
          </cell>
          <cell r="R1005">
            <v>49554.531101315471</v>
          </cell>
          <cell r="S1005" t="str">
            <v>C09706</v>
          </cell>
        </row>
        <row r="1006">
          <cell r="J1006" t="str">
            <v>LABOR</v>
          </cell>
          <cell r="K1006">
            <v>43405</v>
          </cell>
          <cell r="R1006">
            <v>74331.7966519732</v>
          </cell>
          <cell r="S1006" t="str">
            <v>C09706</v>
          </cell>
        </row>
        <row r="1007">
          <cell r="J1007" t="str">
            <v>LABOR</v>
          </cell>
          <cell r="K1007">
            <v>43435</v>
          </cell>
          <cell r="R1007">
            <v>49554.531101315471</v>
          </cell>
          <cell r="S1007" t="str">
            <v>C09706</v>
          </cell>
        </row>
        <row r="1008">
          <cell r="J1008" t="str">
            <v>MEALS &amp; TRAVEL</v>
          </cell>
          <cell r="K1008">
            <v>41640</v>
          </cell>
          <cell r="R1008">
            <v>19232.879999999997</v>
          </cell>
          <cell r="S1008" t="str">
            <v>C09706</v>
          </cell>
        </row>
        <row r="1009">
          <cell r="J1009" t="str">
            <v>MEALS &amp; TRAVEL</v>
          </cell>
          <cell r="K1009">
            <v>41671</v>
          </cell>
          <cell r="R1009">
            <v>-8339.3599999999988</v>
          </cell>
          <cell r="S1009" t="str">
            <v>C09706</v>
          </cell>
        </row>
        <row r="1010">
          <cell r="J1010" t="str">
            <v>MEALS &amp; TRAVEL</v>
          </cell>
          <cell r="K1010">
            <v>41699</v>
          </cell>
          <cell r="R1010">
            <v>6243.0499999999993</v>
          </cell>
          <cell r="S1010" t="str">
            <v>C09706</v>
          </cell>
        </row>
        <row r="1011">
          <cell r="J1011" t="str">
            <v>MEALS &amp; TRAVEL</v>
          </cell>
          <cell r="K1011">
            <v>41730</v>
          </cell>
          <cell r="R1011">
            <v>3512.8500000000004</v>
          </cell>
          <cell r="S1011" t="str">
            <v>C09706</v>
          </cell>
        </row>
        <row r="1012">
          <cell r="J1012" t="str">
            <v>MEALS &amp; TRAVEL</v>
          </cell>
          <cell r="K1012">
            <v>41760</v>
          </cell>
          <cell r="R1012">
            <v>8787.25</v>
          </cell>
          <cell r="S1012" t="str">
            <v>C09706</v>
          </cell>
        </row>
        <row r="1013">
          <cell r="J1013" t="str">
            <v>MEALS &amp; TRAVEL</v>
          </cell>
          <cell r="K1013">
            <v>41791</v>
          </cell>
          <cell r="R1013">
            <v>10542.539999999997</v>
          </cell>
          <cell r="S1013" t="str">
            <v>C09706</v>
          </cell>
        </row>
        <row r="1014">
          <cell r="J1014" t="str">
            <v>MEALS &amp; TRAVEL</v>
          </cell>
          <cell r="K1014">
            <v>41821</v>
          </cell>
          <cell r="R1014">
            <v>2457.5099999999993</v>
          </cell>
          <cell r="S1014" t="str">
            <v>C09706</v>
          </cell>
        </row>
        <row r="1015">
          <cell r="J1015" t="str">
            <v>MEALS &amp; TRAVEL</v>
          </cell>
          <cell r="K1015">
            <v>41852</v>
          </cell>
          <cell r="R1015">
            <v>11133.980000000001</v>
          </cell>
          <cell r="S1015" t="str">
            <v>C09706</v>
          </cell>
        </row>
        <row r="1016">
          <cell r="J1016" t="str">
            <v>MEALS &amp; TRAVEL</v>
          </cell>
          <cell r="K1016">
            <v>41883</v>
          </cell>
          <cell r="R1016">
            <v>7390.75</v>
          </cell>
          <cell r="S1016" t="str">
            <v>C09706</v>
          </cell>
        </row>
        <row r="1017">
          <cell r="J1017" t="str">
            <v>MEALS &amp; TRAVEL</v>
          </cell>
          <cell r="K1017">
            <v>41913</v>
          </cell>
          <cell r="R1017">
            <v>12320.539999999997</v>
          </cell>
          <cell r="S1017" t="str">
            <v>C09706</v>
          </cell>
        </row>
        <row r="1018">
          <cell r="J1018" t="str">
            <v>MEALS &amp; TRAVEL</v>
          </cell>
          <cell r="K1018">
            <v>41944</v>
          </cell>
          <cell r="R1018">
            <v>9833</v>
          </cell>
          <cell r="S1018" t="str">
            <v>C09706</v>
          </cell>
        </row>
        <row r="1019">
          <cell r="J1019" t="str">
            <v>MEALS &amp; TRAVEL</v>
          </cell>
          <cell r="K1019">
            <v>41974</v>
          </cell>
          <cell r="R1019">
            <v>6000</v>
          </cell>
          <cell r="S1019" t="str">
            <v>C09706</v>
          </cell>
        </row>
        <row r="1020">
          <cell r="J1020" t="str">
            <v>MEALS &amp; TRAVEL</v>
          </cell>
          <cell r="K1020">
            <v>42005</v>
          </cell>
          <cell r="R1020">
            <v>12500</v>
          </cell>
          <cell r="S1020" t="str">
            <v>C09706</v>
          </cell>
        </row>
        <row r="1021">
          <cell r="J1021" t="str">
            <v>MEALS &amp; TRAVEL</v>
          </cell>
          <cell r="K1021">
            <v>42036</v>
          </cell>
          <cell r="R1021">
            <v>12500</v>
          </cell>
          <cell r="S1021" t="str">
            <v>C09706</v>
          </cell>
        </row>
        <row r="1022">
          <cell r="J1022" t="str">
            <v>MEALS &amp; TRAVEL</v>
          </cell>
          <cell r="K1022">
            <v>42064</v>
          </cell>
          <cell r="R1022">
            <v>12500</v>
          </cell>
          <cell r="S1022" t="str">
            <v>C09706</v>
          </cell>
        </row>
        <row r="1023">
          <cell r="J1023" t="str">
            <v>MEALS &amp; TRAVEL</v>
          </cell>
          <cell r="K1023">
            <v>42095</v>
          </cell>
          <cell r="R1023">
            <v>12500</v>
          </cell>
          <cell r="S1023" t="str">
            <v>C09706</v>
          </cell>
        </row>
        <row r="1024">
          <cell r="J1024" t="str">
            <v>MEALS &amp; TRAVEL</v>
          </cell>
          <cell r="K1024">
            <v>42125</v>
          </cell>
          <cell r="R1024">
            <v>12500</v>
          </cell>
          <cell r="S1024" t="str">
            <v>C09706</v>
          </cell>
        </row>
        <row r="1025">
          <cell r="J1025" t="str">
            <v>MEALS &amp; TRAVEL</v>
          </cell>
          <cell r="K1025">
            <v>42156</v>
          </cell>
          <cell r="R1025">
            <v>12500</v>
          </cell>
          <cell r="S1025" t="str">
            <v>C09706</v>
          </cell>
        </row>
        <row r="1026">
          <cell r="J1026" t="str">
            <v>MEALS &amp; TRAVEL</v>
          </cell>
          <cell r="K1026">
            <v>42186</v>
          </cell>
          <cell r="R1026">
            <v>12500</v>
          </cell>
          <cell r="S1026" t="str">
            <v>C09706</v>
          </cell>
        </row>
        <row r="1027">
          <cell r="J1027" t="str">
            <v>MEALS &amp; TRAVEL</v>
          </cell>
          <cell r="K1027">
            <v>42217</v>
          </cell>
          <cell r="R1027">
            <v>12500</v>
          </cell>
          <cell r="S1027" t="str">
            <v>C09706</v>
          </cell>
        </row>
        <row r="1028">
          <cell r="J1028" t="str">
            <v>MEALS &amp; TRAVEL</v>
          </cell>
          <cell r="K1028">
            <v>42248</v>
          </cell>
          <cell r="R1028">
            <v>12500</v>
          </cell>
          <cell r="S1028" t="str">
            <v>C09706</v>
          </cell>
        </row>
        <row r="1029">
          <cell r="J1029" t="str">
            <v>MEALS &amp; TRAVEL</v>
          </cell>
          <cell r="K1029">
            <v>42278</v>
          </cell>
          <cell r="R1029">
            <v>12500</v>
          </cell>
          <cell r="S1029" t="str">
            <v>C09706</v>
          </cell>
        </row>
        <row r="1030">
          <cell r="J1030" t="str">
            <v>MEALS &amp; TRAVEL</v>
          </cell>
          <cell r="K1030">
            <v>42309</v>
          </cell>
          <cell r="R1030">
            <v>12500</v>
          </cell>
          <cell r="S1030" t="str">
            <v>C09706</v>
          </cell>
        </row>
        <row r="1031">
          <cell r="J1031" t="str">
            <v>MEALS &amp; TRAVEL</v>
          </cell>
          <cell r="K1031">
            <v>42339</v>
          </cell>
          <cell r="R1031">
            <v>12500</v>
          </cell>
          <cell r="S1031" t="str">
            <v>C09706</v>
          </cell>
        </row>
        <row r="1032">
          <cell r="J1032" t="str">
            <v>MEALS &amp; TRAVEL</v>
          </cell>
          <cell r="K1032">
            <v>42370</v>
          </cell>
          <cell r="R1032">
            <v>12500</v>
          </cell>
          <cell r="S1032" t="str">
            <v>C09706</v>
          </cell>
        </row>
        <row r="1033">
          <cell r="J1033" t="str">
            <v>MEALS &amp; TRAVEL</v>
          </cell>
          <cell r="K1033">
            <v>42401</v>
          </cell>
          <cell r="R1033">
            <v>12500</v>
          </cell>
          <cell r="S1033" t="str">
            <v>C09706</v>
          </cell>
        </row>
        <row r="1034">
          <cell r="J1034" t="str">
            <v>MEALS &amp; TRAVEL</v>
          </cell>
          <cell r="K1034">
            <v>42430</v>
          </cell>
          <cell r="R1034">
            <v>12500</v>
          </cell>
          <cell r="S1034" t="str">
            <v>C09706</v>
          </cell>
        </row>
        <row r="1035">
          <cell r="J1035" t="str">
            <v>MEALS &amp; TRAVEL</v>
          </cell>
          <cell r="K1035">
            <v>42461</v>
          </cell>
          <cell r="R1035">
            <v>12500</v>
          </cell>
          <cell r="S1035" t="str">
            <v>C09706</v>
          </cell>
        </row>
        <row r="1036">
          <cell r="J1036" t="str">
            <v>MEALS &amp; TRAVEL</v>
          </cell>
          <cell r="K1036">
            <v>42491</v>
          </cell>
          <cell r="R1036">
            <v>12500</v>
          </cell>
          <cell r="S1036" t="str">
            <v>C09706</v>
          </cell>
        </row>
        <row r="1037">
          <cell r="J1037" t="str">
            <v>MEALS &amp; TRAVEL</v>
          </cell>
          <cell r="K1037">
            <v>42522</v>
          </cell>
          <cell r="R1037">
            <v>12500</v>
          </cell>
          <cell r="S1037" t="str">
            <v>C09706</v>
          </cell>
        </row>
        <row r="1038">
          <cell r="J1038" t="str">
            <v>MEALS &amp; TRAVEL</v>
          </cell>
          <cell r="K1038">
            <v>42552</v>
          </cell>
          <cell r="R1038">
            <v>12500</v>
          </cell>
          <cell r="S1038" t="str">
            <v>C09706</v>
          </cell>
        </row>
        <row r="1039">
          <cell r="J1039" t="str">
            <v>MEALS &amp; TRAVEL</v>
          </cell>
          <cell r="K1039">
            <v>42583</v>
          </cell>
          <cell r="R1039">
            <v>12500</v>
          </cell>
          <cell r="S1039" t="str">
            <v>C09706</v>
          </cell>
        </row>
        <row r="1040">
          <cell r="J1040" t="str">
            <v>MEALS &amp; TRAVEL</v>
          </cell>
          <cell r="K1040">
            <v>42614</v>
          </cell>
          <cell r="R1040">
            <v>12500</v>
          </cell>
          <cell r="S1040" t="str">
            <v>C09706</v>
          </cell>
        </row>
        <row r="1041">
          <cell r="J1041" t="str">
            <v>MEALS &amp; TRAVEL</v>
          </cell>
          <cell r="K1041">
            <v>42644</v>
          </cell>
          <cell r="R1041">
            <v>12500</v>
          </cell>
          <cell r="S1041" t="str">
            <v>C09706</v>
          </cell>
        </row>
        <row r="1042">
          <cell r="J1042" t="str">
            <v>MEALS &amp; TRAVEL</v>
          </cell>
          <cell r="K1042">
            <v>42675</v>
          </cell>
          <cell r="R1042">
            <v>12500</v>
          </cell>
          <cell r="S1042" t="str">
            <v>C09706</v>
          </cell>
        </row>
        <row r="1043">
          <cell r="J1043" t="str">
            <v>MEALS &amp; TRAVEL</v>
          </cell>
          <cell r="K1043">
            <v>42705</v>
          </cell>
          <cell r="R1043">
            <v>12500</v>
          </cell>
          <cell r="S1043" t="str">
            <v>C09706</v>
          </cell>
        </row>
        <row r="1044">
          <cell r="J1044" t="str">
            <v>MEALS &amp; TRAVEL</v>
          </cell>
          <cell r="K1044">
            <v>42736</v>
          </cell>
          <cell r="R1044">
            <v>13500</v>
          </cell>
          <cell r="S1044" t="str">
            <v>C09706</v>
          </cell>
        </row>
        <row r="1045">
          <cell r="J1045" t="str">
            <v>MEALS &amp; TRAVEL</v>
          </cell>
          <cell r="K1045">
            <v>42767</v>
          </cell>
          <cell r="R1045">
            <v>13500</v>
          </cell>
          <cell r="S1045" t="str">
            <v>C09706</v>
          </cell>
        </row>
        <row r="1046">
          <cell r="J1046" t="str">
            <v>MEALS &amp; TRAVEL</v>
          </cell>
          <cell r="K1046">
            <v>42795</v>
          </cell>
          <cell r="R1046">
            <v>13500</v>
          </cell>
          <cell r="S1046" t="str">
            <v>C09706</v>
          </cell>
        </row>
        <row r="1047">
          <cell r="J1047" t="str">
            <v>MEALS &amp; TRAVEL</v>
          </cell>
          <cell r="K1047">
            <v>42826</v>
          </cell>
          <cell r="R1047">
            <v>13500</v>
          </cell>
          <cell r="S1047" t="str">
            <v>C09706</v>
          </cell>
        </row>
        <row r="1048">
          <cell r="J1048" t="str">
            <v>MEALS &amp; TRAVEL</v>
          </cell>
          <cell r="K1048">
            <v>42856</v>
          </cell>
          <cell r="R1048">
            <v>13500</v>
          </cell>
          <cell r="S1048" t="str">
            <v>C09706</v>
          </cell>
        </row>
        <row r="1049">
          <cell r="J1049" t="str">
            <v>MEALS &amp; TRAVEL</v>
          </cell>
          <cell r="K1049">
            <v>42887</v>
          </cell>
          <cell r="R1049">
            <v>13500</v>
          </cell>
          <cell r="S1049" t="str">
            <v>C09706</v>
          </cell>
        </row>
        <row r="1050">
          <cell r="J1050" t="str">
            <v>MEALS &amp; TRAVEL</v>
          </cell>
          <cell r="K1050">
            <v>42917</v>
          </cell>
          <cell r="R1050">
            <v>13500</v>
          </cell>
          <cell r="S1050" t="str">
            <v>C09706</v>
          </cell>
        </row>
        <row r="1051">
          <cell r="J1051" t="str">
            <v>MEALS &amp; TRAVEL</v>
          </cell>
          <cell r="K1051">
            <v>42948</v>
          </cell>
          <cell r="R1051">
            <v>13500</v>
          </cell>
          <cell r="S1051" t="str">
            <v>C09706</v>
          </cell>
        </row>
        <row r="1052">
          <cell r="J1052" t="str">
            <v>MEALS &amp; TRAVEL</v>
          </cell>
          <cell r="K1052">
            <v>42979</v>
          </cell>
          <cell r="R1052">
            <v>13500</v>
          </cell>
          <cell r="S1052" t="str">
            <v>C09706</v>
          </cell>
        </row>
        <row r="1053">
          <cell r="J1053" t="str">
            <v>MEALS &amp; TRAVEL</v>
          </cell>
          <cell r="K1053">
            <v>43009</v>
          </cell>
          <cell r="R1053">
            <v>13500</v>
          </cell>
          <cell r="S1053" t="str">
            <v>C09706</v>
          </cell>
        </row>
        <row r="1054">
          <cell r="J1054" t="str">
            <v>MEALS &amp; TRAVEL</v>
          </cell>
          <cell r="K1054">
            <v>43040</v>
          </cell>
          <cell r="R1054">
            <v>13500</v>
          </cell>
          <cell r="S1054" t="str">
            <v>C09706</v>
          </cell>
        </row>
        <row r="1055">
          <cell r="J1055" t="str">
            <v>MEALS &amp; TRAVEL</v>
          </cell>
          <cell r="K1055">
            <v>43070</v>
          </cell>
          <cell r="R1055">
            <v>13500</v>
          </cell>
          <cell r="S1055" t="str">
            <v>C09706</v>
          </cell>
        </row>
        <row r="1056">
          <cell r="J1056" t="str">
            <v>MEALS &amp; TRAVEL</v>
          </cell>
          <cell r="K1056">
            <v>43101</v>
          </cell>
          <cell r="R1056">
            <v>11000</v>
          </cell>
          <cell r="S1056" t="str">
            <v>C09706</v>
          </cell>
        </row>
        <row r="1057">
          <cell r="J1057" t="str">
            <v>MEALS &amp; TRAVEL</v>
          </cell>
          <cell r="K1057">
            <v>43132</v>
          </cell>
          <cell r="R1057">
            <v>11000</v>
          </cell>
          <cell r="S1057" t="str">
            <v>C09706</v>
          </cell>
        </row>
        <row r="1058">
          <cell r="J1058" t="str">
            <v>MEALS &amp; TRAVEL</v>
          </cell>
          <cell r="K1058">
            <v>43160</v>
          </cell>
          <cell r="R1058">
            <v>11000</v>
          </cell>
          <cell r="S1058" t="str">
            <v>C09706</v>
          </cell>
        </row>
        <row r="1059">
          <cell r="J1059" t="str">
            <v>MEALS &amp; TRAVEL</v>
          </cell>
          <cell r="K1059">
            <v>43191</v>
          </cell>
          <cell r="R1059">
            <v>11000</v>
          </cell>
          <cell r="S1059" t="str">
            <v>C09706</v>
          </cell>
        </row>
        <row r="1060">
          <cell r="J1060" t="str">
            <v>MEALS &amp; TRAVEL</v>
          </cell>
          <cell r="K1060">
            <v>43221</v>
          </cell>
          <cell r="R1060">
            <v>11000</v>
          </cell>
          <cell r="S1060" t="str">
            <v>C09706</v>
          </cell>
        </row>
        <row r="1061">
          <cell r="J1061" t="str">
            <v>MEALS &amp; TRAVEL</v>
          </cell>
          <cell r="K1061">
            <v>43252</v>
          </cell>
          <cell r="R1061">
            <v>11000</v>
          </cell>
          <cell r="S1061" t="str">
            <v>C09706</v>
          </cell>
        </row>
        <row r="1062">
          <cell r="J1062" t="str">
            <v>MEALS &amp; TRAVEL</v>
          </cell>
          <cell r="K1062">
            <v>43282</v>
          </cell>
          <cell r="R1062">
            <v>11000</v>
          </cell>
          <cell r="S1062" t="str">
            <v>C09706</v>
          </cell>
        </row>
        <row r="1063">
          <cell r="J1063" t="str">
            <v>MEALS &amp; TRAVEL</v>
          </cell>
          <cell r="K1063">
            <v>43313</v>
          </cell>
          <cell r="R1063">
            <v>11000</v>
          </cell>
          <cell r="S1063" t="str">
            <v>C09706</v>
          </cell>
        </row>
        <row r="1064">
          <cell r="J1064" t="str">
            <v>MEALS &amp; TRAVEL</v>
          </cell>
          <cell r="K1064">
            <v>43344</v>
          </cell>
          <cell r="R1064">
            <v>11000</v>
          </cell>
          <cell r="S1064" t="str">
            <v>C09706</v>
          </cell>
        </row>
        <row r="1065">
          <cell r="J1065" t="str">
            <v>MEALS &amp; TRAVEL</v>
          </cell>
          <cell r="K1065">
            <v>43374</v>
          </cell>
          <cell r="R1065">
            <v>11000</v>
          </cell>
          <cell r="S1065" t="str">
            <v>C09706</v>
          </cell>
        </row>
        <row r="1066">
          <cell r="J1066" t="str">
            <v>MEALS &amp; TRAVEL</v>
          </cell>
          <cell r="K1066">
            <v>43405</v>
          </cell>
          <cell r="R1066">
            <v>11000</v>
          </cell>
          <cell r="S1066" t="str">
            <v>C09706</v>
          </cell>
        </row>
        <row r="1067">
          <cell r="J1067" t="str">
            <v>MEALS &amp; TRAVEL</v>
          </cell>
          <cell r="K1067">
            <v>43435</v>
          </cell>
          <cell r="R1067">
            <v>11000</v>
          </cell>
          <cell r="S1067" t="str">
            <v>C09706</v>
          </cell>
        </row>
        <row r="1068">
          <cell r="J1068" t="str">
            <v>OFFICE EXPENSE</v>
          </cell>
          <cell r="K1068">
            <v>41640</v>
          </cell>
          <cell r="R1068">
            <v>1211.3000000000002</v>
          </cell>
          <cell r="S1068" t="str">
            <v>C09706</v>
          </cell>
        </row>
        <row r="1069">
          <cell r="J1069" t="str">
            <v>OFFICE EXPENSE</v>
          </cell>
          <cell r="K1069">
            <v>41671</v>
          </cell>
          <cell r="R1069">
            <v>-179.68000000000006</v>
          </cell>
          <cell r="S1069" t="str">
            <v>C09706</v>
          </cell>
        </row>
        <row r="1070">
          <cell r="J1070" t="str">
            <v>OFFICE EXPENSE</v>
          </cell>
          <cell r="K1070">
            <v>41699</v>
          </cell>
          <cell r="R1070">
            <v>1418.1399999999999</v>
          </cell>
          <cell r="S1070" t="str">
            <v>C09706</v>
          </cell>
        </row>
        <row r="1071">
          <cell r="J1071" t="str">
            <v>OFFICE EXPENSE</v>
          </cell>
          <cell r="K1071">
            <v>41730</v>
          </cell>
          <cell r="R1071">
            <v>218.28000000000009</v>
          </cell>
          <cell r="S1071" t="str">
            <v>C09706</v>
          </cell>
        </row>
        <row r="1072">
          <cell r="J1072" t="str">
            <v>OFFICE EXPENSE</v>
          </cell>
          <cell r="K1072">
            <v>41760</v>
          </cell>
          <cell r="R1072">
            <v>1710</v>
          </cell>
          <cell r="S1072" t="str">
            <v>C09706</v>
          </cell>
        </row>
        <row r="1073">
          <cell r="J1073" t="str">
            <v>OFFICE EXPENSE</v>
          </cell>
          <cell r="K1073">
            <v>41791</v>
          </cell>
          <cell r="R1073">
            <v>182.38000000000002</v>
          </cell>
          <cell r="S1073" t="str">
            <v>C09706</v>
          </cell>
        </row>
        <row r="1074">
          <cell r="J1074" t="str">
            <v>OFFICE EXPENSE</v>
          </cell>
          <cell r="K1074">
            <v>41821</v>
          </cell>
          <cell r="R1074">
            <v>538.08999999999992</v>
          </cell>
          <cell r="S1074" t="str">
            <v>C09706</v>
          </cell>
        </row>
        <row r="1075">
          <cell r="J1075" t="str">
            <v>OFFICE EXPENSE</v>
          </cell>
          <cell r="K1075">
            <v>41852</v>
          </cell>
          <cell r="R1075">
            <v>268.06</v>
          </cell>
          <cell r="S1075" t="str">
            <v>C09706</v>
          </cell>
        </row>
        <row r="1076">
          <cell r="J1076" t="str">
            <v>OFFICE EXPENSE</v>
          </cell>
          <cell r="K1076">
            <v>41883</v>
          </cell>
          <cell r="R1076">
            <v>739.72</v>
          </cell>
          <cell r="S1076" t="str">
            <v>C09706</v>
          </cell>
        </row>
        <row r="1077">
          <cell r="J1077" t="str">
            <v>OFFICE EXPENSE</v>
          </cell>
          <cell r="K1077">
            <v>41913</v>
          </cell>
          <cell r="R1077">
            <v>387.38999999999982</v>
          </cell>
          <cell r="S1077" t="str">
            <v>C09706</v>
          </cell>
        </row>
        <row r="1078">
          <cell r="J1078" t="str">
            <v>OFFICE EXPENSE</v>
          </cell>
          <cell r="K1078">
            <v>41944</v>
          </cell>
          <cell r="R1078">
            <v>2900</v>
          </cell>
          <cell r="S1078" t="str">
            <v>C09706</v>
          </cell>
        </row>
        <row r="1079">
          <cell r="J1079" t="str">
            <v>OFFICE EXPENSE</v>
          </cell>
          <cell r="K1079">
            <v>41974</v>
          </cell>
          <cell r="R1079">
            <v>700</v>
          </cell>
          <cell r="S1079" t="str">
            <v>C09706</v>
          </cell>
        </row>
        <row r="1080">
          <cell r="J1080" t="str">
            <v>OFFICE EXPENSE</v>
          </cell>
          <cell r="K1080">
            <v>42005</v>
          </cell>
          <cell r="R1080">
            <v>3000</v>
          </cell>
          <cell r="S1080" t="str">
            <v>C09706</v>
          </cell>
        </row>
        <row r="1081">
          <cell r="J1081" t="str">
            <v>OFFICE EXPENSE</v>
          </cell>
          <cell r="K1081">
            <v>42036</v>
          </cell>
          <cell r="R1081">
            <v>3000</v>
          </cell>
          <cell r="S1081" t="str">
            <v>C09706</v>
          </cell>
        </row>
        <row r="1082">
          <cell r="J1082" t="str">
            <v>OFFICE EXPENSE</v>
          </cell>
          <cell r="K1082">
            <v>42064</v>
          </cell>
          <cell r="R1082">
            <v>3000</v>
          </cell>
          <cell r="S1082" t="str">
            <v>C09706</v>
          </cell>
        </row>
        <row r="1083">
          <cell r="J1083" t="str">
            <v>OFFICE EXPENSE</v>
          </cell>
          <cell r="K1083">
            <v>42095</v>
          </cell>
          <cell r="R1083">
            <v>3000</v>
          </cell>
          <cell r="S1083" t="str">
            <v>C09706</v>
          </cell>
        </row>
        <row r="1084">
          <cell r="J1084" t="str">
            <v>OFFICE EXPENSE</v>
          </cell>
          <cell r="K1084">
            <v>42125</v>
          </cell>
          <cell r="R1084">
            <v>3000</v>
          </cell>
          <cell r="S1084" t="str">
            <v>C09706</v>
          </cell>
        </row>
        <row r="1085">
          <cell r="J1085" t="str">
            <v>OFFICE EXPENSE</v>
          </cell>
          <cell r="K1085">
            <v>42156</v>
          </cell>
          <cell r="R1085">
            <v>3000</v>
          </cell>
          <cell r="S1085" t="str">
            <v>C09706</v>
          </cell>
        </row>
        <row r="1086">
          <cell r="J1086" t="str">
            <v>OFFICE EXPENSE</v>
          </cell>
          <cell r="K1086">
            <v>42186</v>
          </cell>
          <cell r="R1086">
            <v>3000</v>
          </cell>
          <cell r="S1086" t="str">
            <v>C09706</v>
          </cell>
        </row>
        <row r="1087">
          <cell r="J1087" t="str">
            <v>OFFICE EXPENSE</v>
          </cell>
          <cell r="K1087">
            <v>42217</v>
          </cell>
          <cell r="R1087">
            <v>3000</v>
          </cell>
          <cell r="S1087" t="str">
            <v>C09706</v>
          </cell>
        </row>
        <row r="1088">
          <cell r="J1088" t="str">
            <v>OFFICE EXPENSE</v>
          </cell>
          <cell r="K1088">
            <v>42248</v>
          </cell>
          <cell r="R1088">
            <v>3000</v>
          </cell>
          <cell r="S1088" t="str">
            <v>C09706</v>
          </cell>
        </row>
        <row r="1089">
          <cell r="J1089" t="str">
            <v>OFFICE EXPENSE</v>
          </cell>
          <cell r="K1089">
            <v>42278</v>
          </cell>
          <cell r="R1089">
            <v>3000</v>
          </cell>
          <cell r="S1089" t="str">
            <v>C09706</v>
          </cell>
        </row>
        <row r="1090">
          <cell r="J1090" t="str">
            <v>OFFICE EXPENSE</v>
          </cell>
          <cell r="K1090">
            <v>42309</v>
          </cell>
          <cell r="R1090">
            <v>3000</v>
          </cell>
          <cell r="S1090" t="str">
            <v>C09706</v>
          </cell>
        </row>
        <row r="1091">
          <cell r="J1091" t="str">
            <v>OFFICE EXPENSE</v>
          </cell>
          <cell r="K1091">
            <v>42339</v>
          </cell>
          <cell r="R1091">
            <v>3000</v>
          </cell>
          <cell r="S1091" t="str">
            <v>C09706</v>
          </cell>
        </row>
        <row r="1092">
          <cell r="J1092" t="str">
            <v>OFFICE EXPENSE</v>
          </cell>
          <cell r="K1092">
            <v>42370</v>
          </cell>
          <cell r="R1092">
            <v>4000</v>
          </cell>
          <cell r="S1092" t="str">
            <v>C09706</v>
          </cell>
        </row>
        <row r="1093">
          <cell r="J1093" t="str">
            <v>OFFICE EXPENSE</v>
          </cell>
          <cell r="K1093">
            <v>42401</v>
          </cell>
          <cell r="R1093">
            <v>4000</v>
          </cell>
          <cell r="S1093" t="str">
            <v>C09706</v>
          </cell>
        </row>
        <row r="1094">
          <cell r="J1094" t="str">
            <v>OFFICE EXPENSE</v>
          </cell>
          <cell r="K1094">
            <v>42430</v>
          </cell>
          <cell r="R1094">
            <v>4000</v>
          </cell>
          <cell r="S1094" t="str">
            <v>C09706</v>
          </cell>
        </row>
        <row r="1095">
          <cell r="J1095" t="str">
            <v>OFFICE EXPENSE</v>
          </cell>
          <cell r="K1095">
            <v>42461</v>
          </cell>
          <cell r="R1095">
            <v>4000</v>
          </cell>
          <cell r="S1095" t="str">
            <v>C09706</v>
          </cell>
        </row>
        <row r="1096">
          <cell r="J1096" t="str">
            <v>OFFICE EXPENSE</v>
          </cell>
          <cell r="K1096">
            <v>42491</v>
          </cell>
          <cell r="R1096">
            <v>4000</v>
          </cell>
          <cell r="S1096" t="str">
            <v>C09706</v>
          </cell>
        </row>
        <row r="1097">
          <cell r="J1097" t="str">
            <v>OFFICE EXPENSE</v>
          </cell>
          <cell r="K1097">
            <v>42522</v>
          </cell>
          <cell r="R1097">
            <v>4000</v>
          </cell>
          <cell r="S1097" t="str">
            <v>C09706</v>
          </cell>
        </row>
        <row r="1098">
          <cell r="J1098" t="str">
            <v>OFFICE EXPENSE</v>
          </cell>
          <cell r="K1098">
            <v>42552</v>
          </cell>
          <cell r="R1098">
            <v>4000</v>
          </cell>
          <cell r="S1098" t="str">
            <v>C09706</v>
          </cell>
        </row>
        <row r="1099">
          <cell r="J1099" t="str">
            <v>OFFICE EXPENSE</v>
          </cell>
          <cell r="K1099">
            <v>42583</v>
          </cell>
          <cell r="R1099">
            <v>4000</v>
          </cell>
          <cell r="S1099" t="str">
            <v>C09706</v>
          </cell>
        </row>
        <row r="1100">
          <cell r="J1100" t="str">
            <v>OFFICE EXPENSE</v>
          </cell>
          <cell r="K1100">
            <v>42614</v>
          </cell>
          <cell r="R1100">
            <v>4000</v>
          </cell>
          <cell r="S1100" t="str">
            <v>C09706</v>
          </cell>
        </row>
        <row r="1101">
          <cell r="J1101" t="str">
            <v>OFFICE EXPENSE</v>
          </cell>
          <cell r="K1101">
            <v>42644</v>
          </cell>
          <cell r="R1101">
            <v>4000</v>
          </cell>
          <cell r="S1101" t="str">
            <v>C09706</v>
          </cell>
        </row>
        <row r="1102">
          <cell r="J1102" t="str">
            <v>OFFICE EXPENSE</v>
          </cell>
          <cell r="K1102">
            <v>42675</v>
          </cell>
          <cell r="R1102">
            <v>4000</v>
          </cell>
          <cell r="S1102" t="str">
            <v>C09706</v>
          </cell>
        </row>
        <row r="1103">
          <cell r="J1103" t="str">
            <v>OFFICE EXPENSE</v>
          </cell>
          <cell r="K1103">
            <v>42705</v>
          </cell>
          <cell r="R1103">
            <v>4000</v>
          </cell>
          <cell r="S1103" t="str">
            <v>C09706</v>
          </cell>
        </row>
        <row r="1104">
          <cell r="J1104" t="str">
            <v>OFFICE EXPENSE</v>
          </cell>
          <cell r="K1104">
            <v>42736</v>
          </cell>
          <cell r="R1104">
            <v>3500</v>
          </cell>
          <cell r="S1104" t="str">
            <v>C09706</v>
          </cell>
        </row>
        <row r="1105">
          <cell r="J1105" t="str">
            <v>OFFICE EXPENSE</v>
          </cell>
          <cell r="K1105">
            <v>42767</v>
          </cell>
          <cell r="R1105">
            <v>3500</v>
          </cell>
          <cell r="S1105" t="str">
            <v>C09706</v>
          </cell>
        </row>
        <row r="1106">
          <cell r="J1106" t="str">
            <v>OFFICE EXPENSE</v>
          </cell>
          <cell r="K1106">
            <v>42795</v>
          </cell>
          <cell r="R1106">
            <v>3500</v>
          </cell>
          <cell r="S1106" t="str">
            <v>C09706</v>
          </cell>
        </row>
        <row r="1107">
          <cell r="J1107" t="str">
            <v>OFFICE EXPENSE</v>
          </cell>
          <cell r="K1107">
            <v>42826</v>
          </cell>
          <cell r="R1107">
            <v>3500</v>
          </cell>
          <cell r="S1107" t="str">
            <v>C09706</v>
          </cell>
        </row>
        <row r="1108">
          <cell r="J1108" t="str">
            <v>OFFICE EXPENSE</v>
          </cell>
          <cell r="K1108">
            <v>42856</v>
          </cell>
          <cell r="R1108">
            <v>3500</v>
          </cell>
          <cell r="S1108" t="str">
            <v>C09706</v>
          </cell>
        </row>
        <row r="1109">
          <cell r="J1109" t="str">
            <v>OFFICE EXPENSE</v>
          </cell>
          <cell r="K1109">
            <v>42887</v>
          </cell>
          <cell r="R1109">
            <v>3500</v>
          </cell>
          <cell r="S1109" t="str">
            <v>C09706</v>
          </cell>
        </row>
        <row r="1110">
          <cell r="J1110" t="str">
            <v>OFFICE EXPENSE</v>
          </cell>
          <cell r="K1110">
            <v>42917</v>
          </cell>
          <cell r="R1110">
            <v>3500</v>
          </cell>
          <cell r="S1110" t="str">
            <v>C09706</v>
          </cell>
        </row>
        <row r="1111">
          <cell r="J1111" t="str">
            <v>OFFICE EXPENSE</v>
          </cell>
          <cell r="K1111">
            <v>42948</v>
          </cell>
          <cell r="R1111">
            <v>3500</v>
          </cell>
          <cell r="S1111" t="str">
            <v>C09706</v>
          </cell>
        </row>
        <row r="1112">
          <cell r="J1112" t="str">
            <v>OFFICE EXPENSE</v>
          </cell>
          <cell r="K1112">
            <v>42979</v>
          </cell>
          <cell r="R1112">
            <v>3500</v>
          </cell>
          <cell r="S1112" t="str">
            <v>C09706</v>
          </cell>
        </row>
        <row r="1113">
          <cell r="J1113" t="str">
            <v>OFFICE EXPENSE</v>
          </cell>
          <cell r="K1113">
            <v>43009</v>
          </cell>
          <cell r="R1113">
            <v>3500</v>
          </cell>
          <cell r="S1113" t="str">
            <v>C09706</v>
          </cell>
        </row>
        <row r="1114">
          <cell r="J1114" t="str">
            <v>OFFICE EXPENSE</v>
          </cell>
          <cell r="K1114">
            <v>43040</v>
          </cell>
          <cell r="R1114">
            <v>3500</v>
          </cell>
          <cell r="S1114" t="str">
            <v>C09706</v>
          </cell>
        </row>
        <row r="1115">
          <cell r="J1115" t="str">
            <v>OFFICE EXPENSE</v>
          </cell>
          <cell r="K1115">
            <v>43070</v>
          </cell>
          <cell r="R1115">
            <v>3500</v>
          </cell>
          <cell r="S1115" t="str">
            <v>C09706</v>
          </cell>
        </row>
        <row r="1116">
          <cell r="J1116" t="str">
            <v>OFFICE EXPENSE</v>
          </cell>
          <cell r="K1116">
            <v>43101</v>
          </cell>
          <cell r="R1116">
            <v>2000</v>
          </cell>
          <cell r="S1116" t="str">
            <v>C09706</v>
          </cell>
        </row>
        <row r="1117">
          <cell r="J1117" t="str">
            <v>OFFICE EXPENSE</v>
          </cell>
          <cell r="K1117">
            <v>43132</v>
          </cell>
          <cell r="R1117">
            <v>2000</v>
          </cell>
          <cell r="S1117" t="str">
            <v>C09706</v>
          </cell>
        </row>
        <row r="1118">
          <cell r="J1118" t="str">
            <v>OFFICE EXPENSE</v>
          </cell>
          <cell r="K1118">
            <v>43160</v>
          </cell>
          <cell r="R1118">
            <v>2000</v>
          </cell>
          <cell r="S1118" t="str">
            <v>C09706</v>
          </cell>
        </row>
        <row r="1119">
          <cell r="J1119" t="str">
            <v>OFFICE EXPENSE</v>
          </cell>
          <cell r="K1119">
            <v>43191</v>
          </cell>
          <cell r="R1119">
            <v>2000</v>
          </cell>
          <cell r="S1119" t="str">
            <v>C09706</v>
          </cell>
        </row>
        <row r="1120">
          <cell r="J1120" t="str">
            <v>OFFICE EXPENSE</v>
          </cell>
          <cell r="K1120">
            <v>43221</v>
          </cell>
          <cell r="R1120">
            <v>2000</v>
          </cell>
          <cell r="S1120" t="str">
            <v>C09706</v>
          </cell>
        </row>
        <row r="1121">
          <cell r="J1121" t="str">
            <v>OFFICE EXPENSE</v>
          </cell>
          <cell r="K1121">
            <v>43252</v>
          </cell>
          <cell r="R1121">
            <v>2000</v>
          </cell>
          <cell r="S1121" t="str">
            <v>C09706</v>
          </cell>
        </row>
        <row r="1122">
          <cell r="J1122" t="str">
            <v>OFFICE EXPENSE</v>
          </cell>
          <cell r="K1122">
            <v>43282</v>
          </cell>
          <cell r="R1122">
            <v>2000</v>
          </cell>
          <cell r="S1122" t="str">
            <v>C09706</v>
          </cell>
        </row>
        <row r="1123">
          <cell r="J1123" t="str">
            <v>OFFICE EXPENSE</v>
          </cell>
          <cell r="K1123">
            <v>43313</v>
          </cell>
          <cell r="R1123">
            <v>2000</v>
          </cell>
          <cell r="S1123" t="str">
            <v>C09706</v>
          </cell>
        </row>
        <row r="1124">
          <cell r="J1124" t="str">
            <v>OFFICE EXPENSE</v>
          </cell>
          <cell r="K1124">
            <v>43344</v>
          </cell>
          <cell r="R1124">
            <v>2000</v>
          </cell>
          <cell r="S1124" t="str">
            <v>C09706</v>
          </cell>
        </row>
        <row r="1125">
          <cell r="J1125" t="str">
            <v>OFFICE EXPENSE</v>
          </cell>
          <cell r="K1125">
            <v>43374</v>
          </cell>
          <cell r="R1125">
            <v>2000</v>
          </cell>
          <cell r="S1125" t="str">
            <v>C09706</v>
          </cell>
        </row>
        <row r="1126">
          <cell r="J1126" t="str">
            <v>OFFICE EXPENSE</v>
          </cell>
          <cell r="K1126">
            <v>43405</v>
          </cell>
          <cell r="R1126">
            <v>2000</v>
          </cell>
          <cell r="S1126" t="str">
            <v>C09706</v>
          </cell>
        </row>
        <row r="1127">
          <cell r="J1127" t="str">
            <v>OFFICE EXPENSE</v>
          </cell>
          <cell r="K1127">
            <v>43435</v>
          </cell>
          <cell r="R1127">
            <v>2000</v>
          </cell>
          <cell r="S1127" t="str">
            <v>C09706</v>
          </cell>
        </row>
        <row r="1128">
          <cell r="J1128" t="str">
            <v>SCS SUPPORT</v>
          </cell>
          <cell r="K1128">
            <v>41640</v>
          </cell>
          <cell r="R1128">
            <v>-50350.05</v>
          </cell>
          <cell r="S1128" t="str">
            <v>C09706</v>
          </cell>
        </row>
        <row r="1129">
          <cell r="J1129" t="str">
            <v>SCS SUPPORT</v>
          </cell>
          <cell r="K1129">
            <v>41671</v>
          </cell>
          <cell r="R1129">
            <v>432.31</v>
          </cell>
          <cell r="S1129" t="str">
            <v>C09706</v>
          </cell>
        </row>
        <row r="1130">
          <cell r="J1130" t="str">
            <v>SCS SUPPORT</v>
          </cell>
          <cell r="K1130">
            <v>41699</v>
          </cell>
          <cell r="R1130">
            <v>974.73</v>
          </cell>
          <cell r="S1130" t="str">
            <v>C09706</v>
          </cell>
        </row>
        <row r="1131">
          <cell r="J1131" t="str">
            <v>SCS SUPPORT</v>
          </cell>
          <cell r="K1131">
            <v>41730</v>
          </cell>
          <cell r="R1131">
            <v>251.42</v>
          </cell>
          <cell r="S1131" t="str">
            <v>C09706</v>
          </cell>
        </row>
        <row r="1132">
          <cell r="J1132" t="str">
            <v>SCS SUPPORT</v>
          </cell>
          <cell r="K1132">
            <v>41760</v>
          </cell>
          <cell r="R1132">
            <v>689.06</v>
          </cell>
          <cell r="S1132" t="str">
            <v>C09706</v>
          </cell>
        </row>
        <row r="1133">
          <cell r="J1133" t="str">
            <v>SCS SUPPORT</v>
          </cell>
          <cell r="K1133">
            <v>41791</v>
          </cell>
          <cell r="R1133">
            <v>376.44</v>
          </cell>
          <cell r="S1133" t="str">
            <v>C09706</v>
          </cell>
        </row>
        <row r="1134">
          <cell r="J1134" t="str">
            <v>SCS SUPPORT</v>
          </cell>
          <cell r="K1134">
            <v>41821</v>
          </cell>
          <cell r="R1134">
            <v>62.87</v>
          </cell>
          <cell r="S1134" t="str">
            <v>C09706</v>
          </cell>
        </row>
        <row r="1135">
          <cell r="J1135" t="str">
            <v>SCS SUPPORT</v>
          </cell>
          <cell r="K1135">
            <v>41852</v>
          </cell>
          <cell r="R1135">
            <v>1957.78</v>
          </cell>
          <cell r="S1135" t="str">
            <v>C09706</v>
          </cell>
        </row>
        <row r="1136">
          <cell r="J1136" t="str">
            <v>SCS SUPPORT</v>
          </cell>
          <cell r="K1136">
            <v>41883</v>
          </cell>
          <cell r="R1136">
            <v>261.64999999999998</v>
          </cell>
          <cell r="S1136" t="str">
            <v>C09706</v>
          </cell>
        </row>
        <row r="1137">
          <cell r="J1137" t="str">
            <v>SCS SUPPORT</v>
          </cell>
          <cell r="K1137">
            <v>41913</v>
          </cell>
          <cell r="R1137">
            <v>426.54</v>
          </cell>
          <cell r="S1137" t="str">
            <v>C09706</v>
          </cell>
        </row>
        <row r="1138">
          <cell r="J1138" t="str">
            <v>SCS SUPPORT</v>
          </cell>
          <cell r="K1138">
            <v>41944</v>
          </cell>
          <cell r="R1138">
            <v>500</v>
          </cell>
          <cell r="S1138" t="str">
            <v>C09706</v>
          </cell>
        </row>
        <row r="1139">
          <cell r="J1139" t="str">
            <v>SCS SUPPORT</v>
          </cell>
          <cell r="K1139">
            <v>41974</v>
          </cell>
          <cell r="R1139">
            <v>500</v>
          </cell>
          <cell r="S1139" t="str">
            <v>C09706</v>
          </cell>
        </row>
        <row r="1140">
          <cell r="J1140" t="str">
            <v>SCS SUPPORT</v>
          </cell>
          <cell r="K1140">
            <v>42005</v>
          </cell>
          <cell r="R1140">
            <v>6944.25</v>
          </cell>
          <cell r="S1140" t="str">
            <v>C09706</v>
          </cell>
        </row>
        <row r="1141">
          <cell r="J1141" t="str">
            <v>SCS SUPPORT</v>
          </cell>
          <cell r="K1141">
            <v>42036</v>
          </cell>
          <cell r="R1141">
            <v>6944.25</v>
          </cell>
          <cell r="S1141" t="str">
            <v>C09706</v>
          </cell>
        </row>
        <row r="1142">
          <cell r="J1142" t="str">
            <v>SCS SUPPORT</v>
          </cell>
          <cell r="K1142">
            <v>42064</v>
          </cell>
          <cell r="R1142">
            <v>6944.25</v>
          </cell>
          <cell r="S1142" t="str">
            <v>C09706</v>
          </cell>
        </row>
        <row r="1143">
          <cell r="J1143" t="str">
            <v>SCS SUPPORT</v>
          </cell>
          <cell r="K1143">
            <v>42095</v>
          </cell>
          <cell r="R1143">
            <v>6944.25</v>
          </cell>
          <cell r="S1143" t="str">
            <v>C09706</v>
          </cell>
        </row>
        <row r="1144">
          <cell r="J1144" t="str">
            <v>SCS SUPPORT</v>
          </cell>
          <cell r="K1144">
            <v>42125</v>
          </cell>
          <cell r="R1144">
            <v>6944.25</v>
          </cell>
          <cell r="S1144" t="str">
            <v>C09706</v>
          </cell>
        </row>
        <row r="1145">
          <cell r="J1145" t="str">
            <v>SCS SUPPORT</v>
          </cell>
          <cell r="K1145">
            <v>42156</v>
          </cell>
          <cell r="R1145">
            <v>6944.25</v>
          </cell>
          <cell r="S1145" t="str">
            <v>C09706</v>
          </cell>
        </row>
        <row r="1146">
          <cell r="J1146" t="str">
            <v>SCS SUPPORT</v>
          </cell>
          <cell r="K1146">
            <v>42186</v>
          </cell>
          <cell r="R1146">
            <v>6944.25</v>
          </cell>
          <cell r="S1146" t="str">
            <v>C09706</v>
          </cell>
        </row>
        <row r="1147">
          <cell r="J1147" t="str">
            <v>SCS SUPPORT</v>
          </cell>
          <cell r="K1147">
            <v>42217</v>
          </cell>
          <cell r="R1147">
            <v>6944.25</v>
          </cell>
          <cell r="S1147" t="str">
            <v>C09706</v>
          </cell>
        </row>
        <row r="1148">
          <cell r="J1148" t="str">
            <v>SCS SUPPORT</v>
          </cell>
          <cell r="K1148">
            <v>42248</v>
          </cell>
          <cell r="R1148">
            <v>6944.25</v>
          </cell>
          <cell r="S1148" t="str">
            <v>C09706</v>
          </cell>
        </row>
        <row r="1149">
          <cell r="J1149" t="str">
            <v>SCS SUPPORT</v>
          </cell>
          <cell r="K1149">
            <v>42278</v>
          </cell>
          <cell r="R1149">
            <v>6944.25</v>
          </cell>
          <cell r="S1149" t="str">
            <v>C09706</v>
          </cell>
        </row>
        <row r="1150">
          <cell r="J1150" t="str">
            <v>SCS SUPPORT</v>
          </cell>
          <cell r="K1150">
            <v>42309</v>
          </cell>
          <cell r="R1150">
            <v>6944.25</v>
          </cell>
          <cell r="S1150" t="str">
            <v>C09706</v>
          </cell>
        </row>
        <row r="1151">
          <cell r="J1151" t="str">
            <v>SCS SUPPORT</v>
          </cell>
          <cell r="K1151">
            <v>42339</v>
          </cell>
          <cell r="R1151">
            <v>6944.25</v>
          </cell>
          <cell r="S1151" t="str">
            <v>C09706</v>
          </cell>
        </row>
        <row r="1152">
          <cell r="J1152" t="str">
            <v>SCS SUPPORT</v>
          </cell>
          <cell r="K1152">
            <v>42370</v>
          </cell>
          <cell r="R1152">
            <v>6700.2866666666705</v>
          </cell>
          <cell r="S1152" t="str">
            <v>C09706</v>
          </cell>
        </row>
        <row r="1153">
          <cell r="J1153" t="str">
            <v>SCS SUPPORT</v>
          </cell>
          <cell r="K1153">
            <v>42401</v>
          </cell>
          <cell r="R1153">
            <v>6700.2866666666705</v>
          </cell>
          <cell r="S1153" t="str">
            <v>C09706</v>
          </cell>
        </row>
        <row r="1154">
          <cell r="J1154" t="str">
            <v>SCS SUPPORT</v>
          </cell>
          <cell r="K1154">
            <v>42430</v>
          </cell>
          <cell r="R1154">
            <v>6700.2866666666705</v>
          </cell>
          <cell r="S1154" t="str">
            <v>C09706</v>
          </cell>
        </row>
        <row r="1155">
          <cell r="J1155" t="str">
            <v>SCS SUPPORT</v>
          </cell>
          <cell r="K1155">
            <v>42461</v>
          </cell>
          <cell r="R1155">
            <v>6700.2866666666705</v>
          </cell>
          <cell r="S1155" t="str">
            <v>C09706</v>
          </cell>
        </row>
        <row r="1156">
          <cell r="J1156" t="str">
            <v>SCS SUPPORT</v>
          </cell>
          <cell r="K1156">
            <v>42491</v>
          </cell>
          <cell r="R1156">
            <v>6700.2866666666705</v>
          </cell>
          <cell r="S1156" t="str">
            <v>C09706</v>
          </cell>
        </row>
        <row r="1157">
          <cell r="J1157" t="str">
            <v>SCS SUPPORT</v>
          </cell>
          <cell r="K1157">
            <v>42522</v>
          </cell>
          <cell r="R1157">
            <v>6700.2866666666705</v>
          </cell>
          <cell r="S1157" t="str">
            <v>C09706</v>
          </cell>
        </row>
        <row r="1158">
          <cell r="J1158" t="str">
            <v>SCS SUPPORT</v>
          </cell>
          <cell r="K1158">
            <v>42552</v>
          </cell>
          <cell r="R1158">
            <v>6700.2866666666705</v>
          </cell>
          <cell r="S1158" t="str">
            <v>C09706</v>
          </cell>
        </row>
        <row r="1159">
          <cell r="J1159" t="str">
            <v>SCS SUPPORT</v>
          </cell>
          <cell r="K1159">
            <v>42583</v>
          </cell>
          <cell r="R1159">
            <v>6700.2866666666705</v>
          </cell>
          <cell r="S1159" t="str">
            <v>C09706</v>
          </cell>
        </row>
        <row r="1160">
          <cell r="J1160" t="str">
            <v>SCS SUPPORT</v>
          </cell>
          <cell r="K1160">
            <v>42614</v>
          </cell>
          <cell r="R1160">
            <v>6700.2866666666705</v>
          </cell>
          <cell r="S1160" t="str">
            <v>C09706</v>
          </cell>
        </row>
        <row r="1161">
          <cell r="J1161" t="str">
            <v>SCS SUPPORT</v>
          </cell>
          <cell r="K1161">
            <v>42644</v>
          </cell>
          <cell r="R1161">
            <v>6700.2866666666705</v>
          </cell>
          <cell r="S1161" t="str">
            <v>C09706</v>
          </cell>
        </row>
        <row r="1162">
          <cell r="J1162" t="str">
            <v>SCS SUPPORT</v>
          </cell>
          <cell r="K1162">
            <v>42675</v>
          </cell>
          <cell r="R1162">
            <v>6700.2866666666705</v>
          </cell>
          <cell r="S1162" t="str">
            <v>C09706</v>
          </cell>
        </row>
        <row r="1163">
          <cell r="J1163" t="str">
            <v>SCS SUPPORT</v>
          </cell>
          <cell r="K1163">
            <v>42705</v>
          </cell>
          <cell r="R1163">
            <v>6700.2866666666705</v>
          </cell>
          <cell r="S1163" t="str">
            <v>C09706</v>
          </cell>
        </row>
        <row r="1164">
          <cell r="J1164" t="str">
            <v>SCS SUPPORT</v>
          </cell>
          <cell r="K1164">
            <v>42736</v>
          </cell>
          <cell r="R1164">
            <v>7414</v>
          </cell>
          <cell r="S1164" t="str">
            <v>C09706</v>
          </cell>
        </row>
        <row r="1165">
          <cell r="J1165" t="str">
            <v>SCS SUPPORT</v>
          </cell>
          <cell r="K1165">
            <v>42767</v>
          </cell>
          <cell r="R1165">
            <v>7414</v>
          </cell>
          <cell r="S1165" t="str">
            <v>C09706</v>
          </cell>
        </row>
        <row r="1166">
          <cell r="J1166" t="str">
            <v>SCS SUPPORT</v>
          </cell>
          <cell r="K1166">
            <v>42795</v>
          </cell>
          <cell r="R1166">
            <v>7414</v>
          </cell>
          <cell r="S1166" t="str">
            <v>C09706</v>
          </cell>
        </row>
        <row r="1167">
          <cell r="J1167" t="str">
            <v>SCS SUPPORT</v>
          </cell>
          <cell r="K1167">
            <v>42826</v>
          </cell>
          <cell r="R1167">
            <v>7414</v>
          </cell>
          <cell r="S1167" t="str">
            <v>C09706</v>
          </cell>
        </row>
        <row r="1168">
          <cell r="J1168" t="str">
            <v>SCS SUPPORT</v>
          </cell>
          <cell r="K1168">
            <v>42856</v>
          </cell>
          <cell r="R1168">
            <v>7414</v>
          </cell>
          <cell r="S1168" t="str">
            <v>C09706</v>
          </cell>
        </row>
        <row r="1169">
          <cell r="J1169" t="str">
            <v>SCS SUPPORT</v>
          </cell>
          <cell r="K1169">
            <v>42887</v>
          </cell>
          <cell r="R1169">
            <v>7414</v>
          </cell>
          <cell r="S1169" t="str">
            <v>C09706</v>
          </cell>
        </row>
        <row r="1170">
          <cell r="J1170" t="str">
            <v>SCS SUPPORT</v>
          </cell>
          <cell r="K1170">
            <v>42917</v>
          </cell>
          <cell r="R1170">
            <v>7414</v>
          </cell>
          <cell r="S1170" t="str">
            <v>C09706</v>
          </cell>
        </row>
        <row r="1171">
          <cell r="J1171" t="str">
            <v>SCS SUPPORT</v>
          </cell>
          <cell r="K1171">
            <v>42948</v>
          </cell>
          <cell r="R1171">
            <v>7414</v>
          </cell>
          <cell r="S1171" t="str">
            <v>C09706</v>
          </cell>
        </row>
        <row r="1172">
          <cell r="J1172" t="str">
            <v>SCS SUPPORT</v>
          </cell>
          <cell r="K1172">
            <v>42979</v>
          </cell>
          <cell r="R1172">
            <v>7414</v>
          </cell>
          <cell r="S1172" t="str">
            <v>C09706</v>
          </cell>
        </row>
        <row r="1173">
          <cell r="J1173" t="str">
            <v>SCS SUPPORT</v>
          </cell>
          <cell r="K1173">
            <v>43009</v>
          </cell>
          <cell r="R1173">
            <v>7414</v>
          </cell>
          <cell r="S1173" t="str">
            <v>C09706</v>
          </cell>
        </row>
        <row r="1174">
          <cell r="J1174" t="str">
            <v>SCS SUPPORT</v>
          </cell>
          <cell r="K1174">
            <v>43040</v>
          </cell>
          <cell r="R1174">
            <v>7414</v>
          </cell>
          <cell r="S1174" t="str">
            <v>C09706</v>
          </cell>
        </row>
        <row r="1175">
          <cell r="J1175" t="str">
            <v>SCS SUPPORT</v>
          </cell>
          <cell r="K1175">
            <v>43070</v>
          </cell>
          <cell r="R1175">
            <v>7414</v>
          </cell>
          <cell r="S1175" t="str">
            <v>C09706</v>
          </cell>
        </row>
        <row r="1176">
          <cell r="J1176" t="str">
            <v>SCS SUPPORT</v>
          </cell>
          <cell r="K1176">
            <v>43101</v>
          </cell>
          <cell r="R1176">
            <v>6880.2866666666705</v>
          </cell>
          <cell r="S1176" t="str">
            <v>C09706</v>
          </cell>
        </row>
        <row r="1177">
          <cell r="J1177" t="str">
            <v>SCS SUPPORT</v>
          </cell>
          <cell r="K1177">
            <v>43132</v>
          </cell>
          <cell r="R1177">
            <v>6880.2866666666705</v>
          </cell>
          <cell r="S1177" t="str">
            <v>C09706</v>
          </cell>
        </row>
        <row r="1178">
          <cell r="J1178" t="str">
            <v>SCS SUPPORT</v>
          </cell>
          <cell r="K1178">
            <v>43160</v>
          </cell>
          <cell r="R1178">
            <v>6880.2866666666705</v>
          </cell>
          <cell r="S1178" t="str">
            <v>C09706</v>
          </cell>
        </row>
        <row r="1179">
          <cell r="J1179" t="str">
            <v>SCS SUPPORT</v>
          </cell>
          <cell r="K1179">
            <v>43191</v>
          </cell>
          <cell r="R1179">
            <v>6880.2866666666705</v>
          </cell>
          <cell r="S1179" t="str">
            <v>C09706</v>
          </cell>
        </row>
        <row r="1180">
          <cell r="J1180" t="str">
            <v>SCS SUPPORT</v>
          </cell>
          <cell r="K1180">
            <v>43221</v>
          </cell>
          <cell r="R1180">
            <v>6880.2866666666705</v>
          </cell>
          <cell r="S1180" t="str">
            <v>C09706</v>
          </cell>
        </row>
        <row r="1181">
          <cell r="J1181" t="str">
            <v>SCS SUPPORT</v>
          </cell>
          <cell r="K1181">
            <v>43252</v>
          </cell>
          <cell r="R1181">
            <v>6880.2866666666705</v>
          </cell>
          <cell r="S1181" t="str">
            <v>C09706</v>
          </cell>
        </row>
        <row r="1182">
          <cell r="J1182" t="str">
            <v>SCS SUPPORT</v>
          </cell>
          <cell r="K1182">
            <v>43282</v>
          </cell>
          <cell r="R1182">
            <v>6880.2866666666705</v>
          </cell>
          <cell r="S1182" t="str">
            <v>C09706</v>
          </cell>
        </row>
        <row r="1183">
          <cell r="J1183" t="str">
            <v>SCS SUPPORT</v>
          </cell>
          <cell r="K1183">
            <v>43313</v>
          </cell>
          <cell r="R1183">
            <v>6880.2866666666705</v>
          </cell>
          <cell r="S1183" t="str">
            <v>C09706</v>
          </cell>
        </row>
        <row r="1184">
          <cell r="J1184" t="str">
            <v>SCS SUPPORT</v>
          </cell>
          <cell r="K1184">
            <v>43344</v>
          </cell>
          <cell r="R1184">
            <v>6880.2866666666705</v>
          </cell>
          <cell r="S1184" t="str">
            <v>C09706</v>
          </cell>
        </row>
        <row r="1185">
          <cell r="J1185" t="str">
            <v>SCS SUPPORT</v>
          </cell>
          <cell r="K1185">
            <v>43374</v>
          </cell>
          <cell r="R1185">
            <v>6880.2866666666705</v>
          </cell>
          <cell r="S1185" t="str">
            <v>C09706</v>
          </cell>
        </row>
        <row r="1186">
          <cell r="J1186" t="str">
            <v>SCS SUPPORT</v>
          </cell>
          <cell r="K1186">
            <v>43405</v>
          </cell>
          <cell r="R1186">
            <v>6880.2866666666705</v>
          </cell>
          <cell r="S1186" t="str">
            <v>C09706</v>
          </cell>
        </row>
        <row r="1187">
          <cell r="J1187" t="str">
            <v>SCS SUPPORT</v>
          </cell>
          <cell r="K1187">
            <v>43435</v>
          </cell>
          <cell r="R1187">
            <v>6880.2866666666705</v>
          </cell>
          <cell r="S1187" t="str">
            <v>C09706</v>
          </cell>
        </row>
        <row r="1188">
          <cell r="J1188" t="str">
            <v>CONTRACT LABOR AND SERVICES</v>
          </cell>
          <cell r="K1188">
            <v>41730</v>
          </cell>
          <cell r="R1188">
            <v>227.7</v>
          </cell>
          <cell r="S1188" t="str">
            <v>C09706</v>
          </cell>
        </row>
        <row r="1189">
          <cell r="J1189" t="str">
            <v>CONTRACT LABOR AND SERVICES</v>
          </cell>
          <cell r="K1189">
            <v>41760</v>
          </cell>
          <cell r="R1189">
            <v>-227.7</v>
          </cell>
          <cell r="S1189" t="str">
            <v>C09706</v>
          </cell>
        </row>
        <row r="1190">
          <cell r="J1190" t="str">
            <v>LABOR</v>
          </cell>
          <cell r="K1190">
            <v>41640</v>
          </cell>
          <cell r="R1190">
            <v>24866.379999999997</v>
          </cell>
          <cell r="S1190" t="str">
            <v>C09706</v>
          </cell>
        </row>
        <row r="1191">
          <cell r="J1191" t="str">
            <v>LABOR</v>
          </cell>
          <cell r="K1191">
            <v>41671</v>
          </cell>
          <cell r="R1191">
            <v>24883.22</v>
          </cell>
          <cell r="S1191" t="str">
            <v>C09706</v>
          </cell>
        </row>
        <row r="1192">
          <cell r="J1192" t="str">
            <v>LABOR</v>
          </cell>
          <cell r="K1192">
            <v>41699</v>
          </cell>
          <cell r="R1192">
            <v>25156.59</v>
          </cell>
          <cell r="S1192" t="str">
            <v>C09706</v>
          </cell>
        </row>
        <row r="1193">
          <cell r="J1193" t="str">
            <v>LABOR</v>
          </cell>
          <cell r="K1193">
            <v>41730</v>
          </cell>
          <cell r="R1193">
            <v>26101.550000000003</v>
          </cell>
          <cell r="S1193" t="str">
            <v>C09706</v>
          </cell>
        </row>
        <row r="1194">
          <cell r="J1194" t="str">
            <v>LABOR</v>
          </cell>
          <cell r="K1194">
            <v>41760</v>
          </cell>
          <cell r="R1194">
            <v>38252.94</v>
          </cell>
          <cell r="S1194" t="str">
            <v>C09706</v>
          </cell>
        </row>
        <row r="1195">
          <cell r="J1195" t="str">
            <v>LABOR</v>
          </cell>
          <cell r="K1195">
            <v>41791</v>
          </cell>
          <cell r="R1195">
            <v>14712.589999999998</v>
          </cell>
          <cell r="S1195" t="str">
            <v>C09706</v>
          </cell>
        </row>
        <row r="1196">
          <cell r="J1196" t="str">
            <v>LABOR</v>
          </cell>
          <cell r="K1196">
            <v>41821</v>
          </cell>
          <cell r="R1196">
            <v>36358.159999999996</v>
          </cell>
          <cell r="S1196" t="str">
            <v>C09706</v>
          </cell>
        </row>
        <row r="1197">
          <cell r="J1197" t="str">
            <v>LABOR</v>
          </cell>
          <cell r="K1197">
            <v>41852</v>
          </cell>
          <cell r="R1197">
            <v>25461.280000000002</v>
          </cell>
          <cell r="S1197" t="str">
            <v>C09706</v>
          </cell>
        </row>
        <row r="1198">
          <cell r="J1198" t="str">
            <v>LABOR</v>
          </cell>
          <cell r="K1198">
            <v>41883</v>
          </cell>
          <cell r="R1198">
            <v>21724.04</v>
          </cell>
          <cell r="S1198" t="str">
            <v>C09706</v>
          </cell>
        </row>
        <row r="1199">
          <cell r="J1199" t="str">
            <v>LABOR</v>
          </cell>
          <cell r="K1199">
            <v>41913</v>
          </cell>
          <cell r="R1199">
            <v>41856.5</v>
          </cell>
          <cell r="S1199" t="str">
            <v>C09706</v>
          </cell>
        </row>
        <row r="1200">
          <cell r="J1200" t="str">
            <v>LABOR</v>
          </cell>
          <cell r="K1200">
            <v>41944</v>
          </cell>
          <cell r="R1200">
            <v>25443.84207692308</v>
          </cell>
          <cell r="S1200" t="str">
            <v>C09706</v>
          </cell>
        </row>
        <row r="1201">
          <cell r="J1201" t="str">
            <v>LABOR</v>
          </cell>
          <cell r="K1201">
            <v>41974</v>
          </cell>
          <cell r="R1201">
            <v>25443.84207692308</v>
          </cell>
          <cell r="S1201" t="str">
            <v>C09706</v>
          </cell>
        </row>
        <row r="1202">
          <cell r="J1202" t="str">
            <v>LABOR</v>
          </cell>
          <cell r="K1202">
            <v>42005</v>
          </cell>
          <cell r="R1202">
            <v>25443.84207692308</v>
          </cell>
          <cell r="S1202" t="str">
            <v>C09706</v>
          </cell>
        </row>
        <row r="1203">
          <cell r="J1203" t="str">
            <v>LABOR</v>
          </cell>
          <cell r="K1203">
            <v>42036</v>
          </cell>
          <cell r="R1203">
            <v>26207.157339230773</v>
          </cell>
          <cell r="S1203" t="str">
            <v>C09706</v>
          </cell>
        </row>
        <row r="1204">
          <cell r="J1204" t="str">
            <v>LABOR</v>
          </cell>
          <cell r="K1204">
            <v>42064</v>
          </cell>
          <cell r="R1204">
            <v>26207.157339230773</v>
          </cell>
          <cell r="S1204" t="str">
            <v>C09706</v>
          </cell>
        </row>
        <row r="1205">
          <cell r="J1205" t="str">
            <v>LABOR</v>
          </cell>
          <cell r="K1205">
            <v>42095</v>
          </cell>
          <cell r="R1205">
            <v>26207.157339230773</v>
          </cell>
          <cell r="S1205" t="str">
            <v>C09706</v>
          </cell>
        </row>
        <row r="1206">
          <cell r="J1206" t="str">
            <v>LABOR</v>
          </cell>
          <cell r="K1206">
            <v>42125</v>
          </cell>
          <cell r="R1206">
            <v>26207.157339230773</v>
          </cell>
          <cell r="S1206" t="str">
            <v>C09706</v>
          </cell>
        </row>
        <row r="1207">
          <cell r="J1207" t="str">
            <v>LABOR</v>
          </cell>
          <cell r="K1207">
            <v>42156</v>
          </cell>
          <cell r="R1207">
            <v>39310.736008846157</v>
          </cell>
          <cell r="S1207" t="str">
            <v>C09706</v>
          </cell>
        </row>
        <row r="1208">
          <cell r="J1208" t="str">
            <v>LABOR</v>
          </cell>
          <cell r="K1208">
            <v>42186</v>
          </cell>
          <cell r="R1208">
            <v>26207.157339230773</v>
          </cell>
          <cell r="S1208" t="str">
            <v>C09706</v>
          </cell>
        </row>
        <row r="1209">
          <cell r="J1209" t="str">
            <v>LABOR</v>
          </cell>
          <cell r="K1209">
            <v>42217</v>
          </cell>
          <cell r="R1209">
            <v>26207.157339230773</v>
          </cell>
          <cell r="S1209" t="str">
            <v>C09706</v>
          </cell>
        </row>
        <row r="1210">
          <cell r="J1210" t="str">
            <v>LABOR</v>
          </cell>
          <cell r="K1210">
            <v>42248</v>
          </cell>
          <cell r="R1210">
            <v>26207.157339230773</v>
          </cell>
          <cell r="S1210" t="str">
            <v>C09706</v>
          </cell>
        </row>
        <row r="1211">
          <cell r="J1211" t="str">
            <v>LABOR</v>
          </cell>
          <cell r="K1211">
            <v>42278</v>
          </cell>
          <cell r="R1211">
            <v>26207.157339230773</v>
          </cell>
          <cell r="S1211" t="str">
            <v>C09706</v>
          </cell>
        </row>
        <row r="1212">
          <cell r="J1212" t="str">
            <v>LABOR</v>
          </cell>
          <cell r="K1212">
            <v>42309</v>
          </cell>
          <cell r="R1212">
            <v>39310.736008846157</v>
          </cell>
          <cell r="S1212" t="str">
            <v>C09706</v>
          </cell>
        </row>
        <row r="1213">
          <cell r="J1213" t="str">
            <v>LABOR</v>
          </cell>
          <cell r="K1213">
            <v>42339</v>
          </cell>
          <cell r="R1213">
            <v>26207.157339230773</v>
          </cell>
          <cell r="S1213" t="str">
            <v>C09706</v>
          </cell>
        </row>
        <row r="1214">
          <cell r="J1214" t="str">
            <v>LABOR</v>
          </cell>
          <cell r="K1214">
            <v>42370</v>
          </cell>
          <cell r="R1214">
            <v>26207.157339230773</v>
          </cell>
          <cell r="S1214" t="str">
            <v>C09706</v>
          </cell>
        </row>
        <row r="1215">
          <cell r="J1215" t="str">
            <v>LABOR</v>
          </cell>
          <cell r="K1215">
            <v>42401</v>
          </cell>
          <cell r="R1215">
            <v>26993.372059407695</v>
          </cell>
          <cell r="S1215" t="str">
            <v>C09706</v>
          </cell>
        </row>
        <row r="1216">
          <cell r="J1216" t="str">
            <v>LABOR</v>
          </cell>
          <cell r="K1216">
            <v>42430</v>
          </cell>
          <cell r="R1216">
            <v>26993.372059407695</v>
          </cell>
          <cell r="S1216" t="str">
            <v>C09706</v>
          </cell>
        </row>
        <row r="1217">
          <cell r="J1217" t="str">
            <v>LABOR</v>
          </cell>
          <cell r="K1217">
            <v>42461</v>
          </cell>
          <cell r="R1217">
            <v>26993.372059407695</v>
          </cell>
          <cell r="S1217" t="str">
            <v>C09706</v>
          </cell>
        </row>
        <row r="1218">
          <cell r="J1218" t="str">
            <v>LABOR</v>
          </cell>
          <cell r="K1218">
            <v>42491</v>
          </cell>
          <cell r="R1218">
            <v>26993.372059407695</v>
          </cell>
          <cell r="S1218" t="str">
            <v>C09706</v>
          </cell>
        </row>
        <row r="1219">
          <cell r="J1219" t="str">
            <v>LABOR</v>
          </cell>
          <cell r="K1219">
            <v>42522</v>
          </cell>
          <cell r="R1219">
            <v>40490.058089111539</v>
          </cell>
          <cell r="S1219" t="str">
            <v>C09706</v>
          </cell>
        </row>
        <row r="1220">
          <cell r="J1220" t="str">
            <v>LABOR</v>
          </cell>
          <cell r="K1220">
            <v>42552</v>
          </cell>
          <cell r="R1220">
            <v>26993.372059407695</v>
          </cell>
          <cell r="S1220" t="str">
            <v>C09706</v>
          </cell>
        </row>
        <row r="1221">
          <cell r="J1221" t="str">
            <v>LABOR</v>
          </cell>
          <cell r="K1221">
            <v>42583</v>
          </cell>
          <cell r="R1221">
            <v>26993.372059407695</v>
          </cell>
          <cell r="S1221" t="str">
            <v>C09706</v>
          </cell>
        </row>
        <row r="1222">
          <cell r="J1222" t="str">
            <v>LABOR</v>
          </cell>
          <cell r="K1222">
            <v>42614</v>
          </cell>
          <cell r="R1222">
            <v>26993.372059407695</v>
          </cell>
          <cell r="S1222" t="str">
            <v>C09706</v>
          </cell>
        </row>
        <row r="1223">
          <cell r="J1223" t="str">
            <v>LABOR</v>
          </cell>
          <cell r="K1223">
            <v>42644</v>
          </cell>
          <cell r="R1223">
            <v>26993.372059407695</v>
          </cell>
          <cell r="S1223" t="str">
            <v>C09706</v>
          </cell>
        </row>
        <row r="1224">
          <cell r="J1224" t="str">
            <v>LABOR</v>
          </cell>
          <cell r="K1224">
            <v>42675</v>
          </cell>
          <cell r="R1224">
            <v>40490.058089111539</v>
          </cell>
          <cell r="S1224" t="str">
            <v>C09706</v>
          </cell>
        </row>
        <row r="1225">
          <cell r="J1225" t="str">
            <v>LABOR</v>
          </cell>
          <cell r="K1225">
            <v>42705</v>
          </cell>
          <cell r="R1225">
            <v>26993.372059407695</v>
          </cell>
          <cell r="S1225" t="str">
            <v>C09706</v>
          </cell>
        </row>
        <row r="1226">
          <cell r="J1226" t="str">
            <v>LABOR</v>
          </cell>
          <cell r="K1226">
            <v>42736</v>
          </cell>
          <cell r="R1226">
            <v>26993.372059407695</v>
          </cell>
          <cell r="S1226" t="str">
            <v>C09706</v>
          </cell>
        </row>
        <row r="1227">
          <cell r="J1227" t="str">
            <v>LABOR</v>
          </cell>
          <cell r="K1227">
            <v>42767</v>
          </cell>
          <cell r="R1227">
            <v>27803.173221189929</v>
          </cell>
          <cell r="S1227" t="str">
            <v>C09706</v>
          </cell>
        </row>
        <row r="1228">
          <cell r="J1228" t="str">
            <v>LABOR</v>
          </cell>
          <cell r="K1228">
            <v>42795</v>
          </cell>
          <cell r="R1228">
            <v>27803.173221189929</v>
          </cell>
          <cell r="S1228" t="str">
            <v>C09706</v>
          </cell>
        </row>
        <row r="1229">
          <cell r="J1229" t="str">
            <v>LABOR</v>
          </cell>
          <cell r="K1229">
            <v>42826</v>
          </cell>
          <cell r="R1229">
            <v>27803.173221189929</v>
          </cell>
          <cell r="S1229" t="str">
            <v>C09706</v>
          </cell>
        </row>
        <row r="1230">
          <cell r="J1230" t="str">
            <v>LABOR</v>
          </cell>
          <cell r="K1230">
            <v>42856</v>
          </cell>
          <cell r="R1230">
            <v>27803.173221189929</v>
          </cell>
          <cell r="S1230" t="str">
            <v>C09706</v>
          </cell>
        </row>
        <row r="1231">
          <cell r="J1231" t="str">
            <v>LABOR</v>
          </cell>
          <cell r="K1231">
            <v>42887</v>
          </cell>
          <cell r="R1231">
            <v>41704.759831784897</v>
          </cell>
          <cell r="S1231" t="str">
            <v>C09706</v>
          </cell>
        </row>
        <row r="1232">
          <cell r="J1232" t="str">
            <v>LABOR</v>
          </cell>
          <cell r="K1232">
            <v>42917</v>
          </cell>
          <cell r="R1232">
            <v>27803.173221189929</v>
          </cell>
          <cell r="S1232" t="str">
            <v>C09706</v>
          </cell>
        </row>
        <row r="1233">
          <cell r="J1233" t="str">
            <v>LABOR</v>
          </cell>
          <cell r="K1233">
            <v>42948</v>
          </cell>
          <cell r="R1233">
            <v>27803.173221189929</v>
          </cell>
          <cell r="S1233" t="str">
            <v>C09706</v>
          </cell>
        </row>
        <row r="1234">
          <cell r="J1234" t="str">
            <v>LABOR</v>
          </cell>
          <cell r="K1234">
            <v>42979</v>
          </cell>
          <cell r="R1234">
            <v>27803.173221189929</v>
          </cell>
          <cell r="S1234" t="str">
            <v>C09706</v>
          </cell>
        </row>
        <row r="1235">
          <cell r="J1235" t="str">
            <v>LABOR</v>
          </cell>
          <cell r="K1235">
            <v>43009</v>
          </cell>
          <cell r="R1235">
            <v>27803.173221189929</v>
          </cell>
          <cell r="S1235" t="str">
            <v>C09706</v>
          </cell>
        </row>
        <row r="1236">
          <cell r="J1236" t="str">
            <v>LABOR</v>
          </cell>
          <cell r="K1236">
            <v>43040</v>
          </cell>
          <cell r="R1236">
            <v>41704.759831784897</v>
          </cell>
          <cell r="S1236" t="str">
            <v>C09706</v>
          </cell>
        </row>
        <row r="1237">
          <cell r="J1237" t="str">
            <v>LABOR</v>
          </cell>
          <cell r="K1237">
            <v>43070</v>
          </cell>
          <cell r="R1237">
            <v>27803.173221189929</v>
          </cell>
          <cell r="S1237" t="str">
            <v>C09706</v>
          </cell>
        </row>
        <row r="1238">
          <cell r="J1238" t="str">
            <v>LABOR</v>
          </cell>
          <cell r="K1238">
            <v>43101</v>
          </cell>
          <cell r="R1238">
            <v>27803.173221189929</v>
          </cell>
          <cell r="S1238" t="str">
            <v>C09706</v>
          </cell>
        </row>
        <row r="1239">
          <cell r="J1239" t="str">
            <v>LABOR</v>
          </cell>
          <cell r="K1239">
            <v>43132</v>
          </cell>
          <cell r="R1239">
            <v>27803.173221189929</v>
          </cell>
          <cell r="S1239" t="str">
            <v>C09706</v>
          </cell>
        </row>
        <row r="1240">
          <cell r="J1240" t="str">
            <v>LABOR</v>
          </cell>
          <cell r="K1240">
            <v>43160</v>
          </cell>
          <cell r="R1240">
            <v>28637.268417825624</v>
          </cell>
          <cell r="S1240" t="str">
            <v>C09706</v>
          </cell>
        </row>
        <row r="1241">
          <cell r="J1241" t="str">
            <v>LABOR</v>
          </cell>
          <cell r="K1241">
            <v>43191</v>
          </cell>
          <cell r="R1241">
            <v>28637.268417825624</v>
          </cell>
          <cell r="S1241" t="str">
            <v>C09706</v>
          </cell>
        </row>
        <row r="1242">
          <cell r="J1242" t="str">
            <v>LABOR</v>
          </cell>
          <cell r="K1242">
            <v>43221</v>
          </cell>
          <cell r="R1242">
            <v>28637.268417825624</v>
          </cell>
          <cell r="S1242" t="str">
            <v>C09706</v>
          </cell>
        </row>
        <row r="1243">
          <cell r="J1243" t="str">
            <v>LABOR</v>
          </cell>
          <cell r="K1243">
            <v>43252</v>
          </cell>
          <cell r="R1243">
            <v>42955.90262673844</v>
          </cell>
          <cell r="S1243" t="str">
            <v>C09706</v>
          </cell>
        </row>
        <row r="1244">
          <cell r="J1244" t="str">
            <v>LABOR</v>
          </cell>
          <cell r="K1244">
            <v>43282</v>
          </cell>
          <cell r="R1244">
            <v>28637.268417825624</v>
          </cell>
          <cell r="S1244" t="str">
            <v>C09706</v>
          </cell>
        </row>
        <row r="1245">
          <cell r="J1245" t="str">
            <v>LABOR</v>
          </cell>
          <cell r="K1245">
            <v>43313</v>
          </cell>
          <cell r="R1245">
            <v>28637.268417825624</v>
          </cell>
          <cell r="S1245" t="str">
            <v>C09706</v>
          </cell>
        </row>
        <row r="1246">
          <cell r="J1246" t="str">
            <v>LABOR</v>
          </cell>
          <cell r="K1246">
            <v>43344</v>
          </cell>
          <cell r="R1246">
            <v>28637.268417825624</v>
          </cell>
          <cell r="S1246" t="str">
            <v>C09706</v>
          </cell>
        </row>
        <row r="1247">
          <cell r="J1247" t="str">
            <v>LABOR</v>
          </cell>
          <cell r="K1247">
            <v>43374</v>
          </cell>
          <cell r="R1247">
            <v>28637.268417825624</v>
          </cell>
          <cell r="S1247" t="str">
            <v>C09706</v>
          </cell>
        </row>
        <row r="1248">
          <cell r="J1248" t="str">
            <v>LABOR</v>
          </cell>
          <cell r="K1248">
            <v>43405</v>
          </cell>
          <cell r="R1248">
            <v>42955.90262673844</v>
          </cell>
          <cell r="S1248" t="str">
            <v>C09706</v>
          </cell>
        </row>
        <row r="1249">
          <cell r="J1249" t="str">
            <v>LABOR</v>
          </cell>
          <cell r="K1249">
            <v>43435</v>
          </cell>
          <cell r="R1249">
            <v>28637.268417825624</v>
          </cell>
          <cell r="S1249" t="str">
            <v>C09706</v>
          </cell>
        </row>
        <row r="1250">
          <cell r="J1250" t="str">
            <v>MEALS &amp; TRAVEL</v>
          </cell>
          <cell r="K1250">
            <v>41640</v>
          </cell>
          <cell r="R1250">
            <v>-194.5</v>
          </cell>
          <cell r="S1250" t="str">
            <v>C09706</v>
          </cell>
        </row>
        <row r="1251">
          <cell r="J1251" t="str">
            <v>MEALS &amp; TRAVEL</v>
          </cell>
          <cell r="K1251">
            <v>41671</v>
          </cell>
          <cell r="R1251">
            <v>1830.43</v>
          </cell>
          <cell r="S1251" t="str">
            <v>C09706</v>
          </cell>
        </row>
        <row r="1252">
          <cell r="J1252" t="str">
            <v>MEALS &amp; TRAVEL</v>
          </cell>
          <cell r="K1252">
            <v>41699</v>
          </cell>
          <cell r="R1252">
            <v>-1320.75</v>
          </cell>
          <cell r="S1252" t="str">
            <v>C09706</v>
          </cell>
        </row>
        <row r="1253">
          <cell r="J1253" t="str">
            <v>MEALS &amp; TRAVEL</v>
          </cell>
          <cell r="K1253">
            <v>41730</v>
          </cell>
          <cell r="R1253">
            <v>-142.04999999999998</v>
          </cell>
          <cell r="S1253" t="str">
            <v>C09706</v>
          </cell>
        </row>
        <row r="1254">
          <cell r="J1254" t="str">
            <v>MEALS &amp; TRAVEL</v>
          </cell>
          <cell r="K1254">
            <v>41760</v>
          </cell>
          <cell r="R1254">
            <v>1550.35</v>
          </cell>
          <cell r="S1254" t="str">
            <v>C09706</v>
          </cell>
        </row>
        <row r="1255">
          <cell r="J1255" t="str">
            <v>MEALS &amp; TRAVEL</v>
          </cell>
          <cell r="K1255">
            <v>41791</v>
          </cell>
          <cell r="R1255">
            <v>2076.9700000000003</v>
          </cell>
          <cell r="S1255" t="str">
            <v>C09706</v>
          </cell>
        </row>
        <row r="1256">
          <cell r="J1256" t="str">
            <v>MEALS &amp; TRAVEL</v>
          </cell>
          <cell r="K1256">
            <v>41821</v>
          </cell>
          <cell r="R1256">
            <v>169.30999999999989</v>
          </cell>
          <cell r="S1256" t="str">
            <v>C09706</v>
          </cell>
        </row>
        <row r="1257">
          <cell r="J1257" t="str">
            <v>MEALS &amp; TRAVEL</v>
          </cell>
          <cell r="K1257">
            <v>41852</v>
          </cell>
          <cell r="R1257">
            <v>557.47</v>
          </cell>
          <cell r="S1257" t="str">
            <v>C09706</v>
          </cell>
        </row>
        <row r="1258">
          <cell r="J1258" t="str">
            <v>MEALS &amp; TRAVEL</v>
          </cell>
          <cell r="K1258">
            <v>41883</v>
          </cell>
          <cell r="R1258">
            <v>922.32</v>
          </cell>
          <cell r="S1258" t="str">
            <v>C09706</v>
          </cell>
        </row>
        <row r="1259">
          <cell r="J1259" t="str">
            <v>MEALS &amp; TRAVEL</v>
          </cell>
          <cell r="K1259">
            <v>41913</v>
          </cell>
          <cell r="R1259">
            <v>1904.3500000000004</v>
          </cell>
          <cell r="S1259" t="str">
            <v>C09706</v>
          </cell>
        </row>
        <row r="1260">
          <cell r="J1260" t="str">
            <v>MEALS &amp; TRAVEL</v>
          </cell>
          <cell r="K1260">
            <v>41944</v>
          </cell>
          <cell r="R1260">
            <v>250</v>
          </cell>
          <cell r="S1260" t="str">
            <v>C09706</v>
          </cell>
        </row>
        <row r="1261">
          <cell r="J1261" t="str">
            <v>MEALS &amp; TRAVEL</v>
          </cell>
          <cell r="K1261">
            <v>41974</v>
          </cell>
          <cell r="R1261">
            <v>250</v>
          </cell>
          <cell r="S1261" t="str">
            <v>C09706</v>
          </cell>
        </row>
        <row r="1262">
          <cell r="J1262" t="str">
            <v>MEALS &amp; TRAVEL</v>
          </cell>
          <cell r="K1262">
            <v>42005</v>
          </cell>
          <cell r="R1262">
            <v>672.46</v>
          </cell>
          <cell r="S1262" t="str">
            <v>C09706</v>
          </cell>
        </row>
        <row r="1263">
          <cell r="J1263" t="str">
            <v>MEALS &amp; TRAVEL</v>
          </cell>
          <cell r="K1263">
            <v>42036</v>
          </cell>
          <cell r="R1263">
            <v>672.46</v>
          </cell>
          <cell r="S1263" t="str">
            <v>C09706</v>
          </cell>
        </row>
        <row r="1264">
          <cell r="J1264" t="str">
            <v>MEALS &amp; TRAVEL</v>
          </cell>
          <cell r="K1264">
            <v>42064</v>
          </cell>
          <cell r="R1264">
            <v>672.46</v>
          </cell>
          <cell r="S1264" t="str">
            <v>C09706</v>
          </cell>
        </row>
        <row r="1265">
          <cell r="J1265" t="str">
            <v>MEALS &amp; TRAVEL</v>
          </cell>
          <cell r="K1265">
            <v>42095</v>
          </cell>
          <cell r="R1265">
            <v>672.46</v>
          </cell>
          <cell r="S1265" t="str">
            <v>C09706</v>
          </cell>
        </row>
        <row r="1266">
          <cell r="J1266" t="str">
            <v>MEALS &amp; TRAVEL</v>
          </cell>
          <cell r="K1266">
            <v>42125</v>
          </cell>
          <cell r="R1266">
            <v>672.46</v>
          </cell>
          <cell r="S1266" t="str">
            <v>C09706</v>
          </cell>
        </row>
        <row r="1267">
          <cell r="J1267" t="str">
            <v>MEALS &amp; TRAVEL</v>
          </cell>
          <cell r="K1267">
            <v>42156</v>
          </cell>
          <cell r="R1267">
            <v>672.46</v>
          </cell>
          <cell r="S1267" t="str">
            <v>C09706</v>
          </cell>
        </row>
        <row r="1268">
          <cell r="J1268" t="str">
            <v>MEALS &amp; TRAVEL</v>
          </cell>
          <cell r="K1268">
            <v>42186</v>
          </cell>
          <cell r="R1268">
            <v>672.46</v>
          </cell>
          <cell r="S1268" t="str">
            <v>C09706</v>
          </cell>
        </row>
        <row r="1269">
          <cell r="J1269" t="str">
            <v>MEALS &amp; TRAVEL</v>
          </cell>
          <cell r="K1269">
            <v>42217</v>
          </cell>
          <cell r="R1269">
            <v>672.46</v>
          </cell>
          <cell r="S1269" t="str">
            <v>C09706</v>
          </cell>
        </row>
        <row r="1270">
          <cell r="J1270" t="str">
            <v>MEALS &amp; TRAVEL</v>
          </cell>
          <cell r="K1270">
            <v>42248</v>
          </cell>
          <cell r="R1270">
            <v>672.46</v>
          </cell>
          <cell r="S1270" t="str">
            <v>C09706</v>
          </cell>
        </row>
        <row r="1271">
          <cell r="J1271" t="str">
            <v>MEALS &amp; TRAVEL</v>
          </cell>
          <cell r="K1271">
            <v>42278</v>
          </cell>
          <cell r="R1271">
            <v>672.46</v>
          </cell>
          <cell r="S1271" t="str">
            <v>C09706</v>
          </cell>
        </row>
        <row r="1272">
          <cell r="J1272" t="str">
            <v>MEALS &amp; TRAVEL</v>
          </cell>
          <cell r="K1272">
            <v>42309</v>
          </cell>
          <cell r="R1272">
            <v>672.46</v>
          </cell>
          <cell r="S1272" t="str">
            <v>C09706</v>
          </cell>
        </row>
        <row r="1273">
          <cell r="J1273" t="str">
            <v>MEALS &amp; TRAVEL</v>
          </cell>
          <cell r="K1273">
            <v>42339</v>
          </cell>
          <cell r="R1273">
            <v>672.46</v>
          </cell>
          <cell r="S1273" t="str">
            <v>C09706</v>
          </cell>
        </row>
        <row r="1274">
          <cell r="J1274" t="str">
            <v>MISCELLANEOUS</v>
          </cell>
          <cell r="K1274">
            <v>41821</v>
          </cell>
          <cell r="R1274">
            <v>191.99</v>
          </cell>
          <cell r="S1274" t="str">
            <v>C09706</v>
          </cell>
        </row>
        <row r="1275">
          <cell r="J1275" t="str">
            <v>OFFICE EXPENSE</v>
          </cell>
          <cell r="K1275">
            <v>41640</v>
          </cell>
          <cell r="R1275">
            <v>2919.63</v>
          </cell>
          <cell r="S1275" t="str">
            <v>C09706</v>
          </cell>
        </row>
        <row r="1276">
          <cell r="J1276" t="str">
            <v>OFFICE EXPENSE</v>
          </cell>
          <cell r="K1276">
            <v>41671</v>
          </cell>
          <cell r="R1276">
            <v>2670.29</v>
          </cell>
          <cell r="S1276" t="str">
            <v>C09706</v>
          </cell>
        </row>
        <row r="1277">
          <cell r="J1277" t="str">
            <v>OFFICE EXPENSE</v>
          </cell>
          <cell r="K1277">
            <v>41699</v>
          </cell>
          <cell r="R1277">
            <v>3701.69</v>
          </cell>
          <cell r="S1277" t="str">
            <v>C09706</v>
          </cell>
        </row>
        <row r="1278">
          <cell r="J1278" t="str">
            <v>OFFICE EXPENSE</v>
          </cell>
          <cell r="K1278">
            <v>41730</v>
          </cell>
          <cell r="R1278">
            <v>3996.8099999999995</v>
          </cell>
          <cell r="S1278" t="str">
            <v>C09706</v>
          </cell>
        </row>
        <row r="1279">
          <cell r="J1279" t="str">
            <v>OFFICE EXPENSE</v>
          </cell>
          <cell r="K1279">
            <v>41760</v>
          </cell>
          <cell r="R1279">
            <v>1737.3500000000001</v>
          </cell>
          <cell r="S1279" t="str">
            <v>C09706</v>
          </cell>
        </row>
        <row r="1280">
          <cell r="J1280" t="str">
            <v>OFFICE EXPENSE</v>
          </cell>
          <cell r="K1280">
            <v>41791</v>
          </cell>
          <cell r="R1280">
            <v>5165.3600000000015</v>
          </cell>
          <cell r="S1280" t="str">
            <v>C09706</v>
          </cell>
        </row>
        <row r="1281">
          <cell r="J1281" t="str">
            <v>OFFICE EXPENSE</v>
          </cell>
          <cell r="K1281">
            <v>41821</v>
          </cell>
          <cell r="R1281">
            <v>2159</v>
          </cell>
          <cell r="S1281" t="str">
            <v>C09706</v>
          </cell>
        </row>
        <row r="1282">
          <cell r="J1282" t="str">
            <v>OFFICE EXPENSE</v>
          </cell>
          <cell r="K1282">
            <v>41852</v>
          </cell>
          <cell r="R1282">
            <v>3281.8199999999997</v>
          </cell>
          <cell r="S1282" t="str">
            <v>C09706</v>
          </cell>
        </row>
        <row r="1283">
          <cell r="J1283" t="str">
            <v>OFFICE EXPENSE</v>
          </cell>
          <cell r="K1283">
            <v>41883</v>
          </cell>
          <cell r="R1283">
            <v>3287.9900000000007</v>
          </cell>
          <cell r="S1283" t="str">
            <v>C09706</v>
          </cell>
        </row>
        <row r="1284">
          <cell r="J1284" t="str">
            <v>OFFICE EXPENSE</v>
          </cell>
          <cell r="K1284">
            <v>41913</v>
          </cell>
          <cell r="R1284">
            <v>3527.85</v>
          </cell>
          <cell r="S1284" t="str">
            <v>C09706</v>
          </cell>
        </row>
        <row r="1285">
          <cell r="J1285" t="str">
            <v>OFFICE EXPENSE</v>
          </cell>
          <cell r="K1285">
            <v>41944</v>
          </cell>
          <cell r="R1285">
            <v>250</v>
          </cell>
          <cell r="S1285" t="str">
            <v>C09706</v>
          </cell>
        </row>
        <row r="1286">
          <cell r="J1286" t="str">
            <v>OFFICE EXPENSE</v>
          </cell>
          <cell r="K1286">
            <v>41974</v>
          </cell>
          <cell r="R1286">
            <v>250</v>
          </cell>
          <cell r="S1286" t="str">
            <v>C09706</v>
          </cell>
        </row>
        <row r="1287">
          <cell r="J1287" t="str">
            <v>OFFICE EXPENSE</v>
          </cell>
          <cell r="K1287">
            <v>42005</v>
          </cell>
          <cell r="R1287">
            <v>672.46</v>
          </cell>
          <cell r="S1287" t="str">
            <v>C09706</v>
          </cell>
        </row>
        <row r="1288">
          <cell r="J1288" t="str">
            <v>OFFICE EXPENSE</v>
          </cell>
          <cell r="K1288">
            <v>42036</v>
          </cell>
          <cell r="R1288">
            <v>672.46</v>
          </cell>
          <cell r="S1288" t="str">
            <v>C09706</v>
          </cell>
        </row>
        <row r="1289">
          <cell r="J1289" t="str">
            <v>OFFICE EXPENSE</v>
          </cell>
          <cell r="K1289">
            <v>42064</v>
          </cell>
          <cell r="R1289">
            <v>672.46</v>
          </cell>
          <cell r="S1289" t="str">
            <v>C09706</v>
          </cell>
        </row>
        <row r="1290">
          <cell r="J1290" t="str">
            <v>OFFICE EXPENSE</v>
          </cell>
          <cell r="K1290">
            <v>42095</v>
          </cell>
          <cell r="R1290">
            <v>672.46</v>
          </cell>
          <cell r="S1290" t="str">
            <v>C09706</v>
          </cell>
        </row>
        <row r="1291">
          <cell r="J1291" t="str">
            <v>OFFICE EXPENSE</v>
          </cell>
          <cell r="K1291">
            <v>42125</v>
          </cell>
          <cell r="R1291">
            <v>672.46</v>
          </cell>
          <cell r="S1291" t="str">
            <v>C09706</v>
          </cell>
        </row>
        <row r="1292">
          <cell r="J1292" t="str">
            <v>OFFICE EXPENSE</v>
          </cell>
          <cell r="K1292">
            <v>42156</v>
          </cell>
          <cell r="R1292">
            <v>672.46</v>
          </cell>
          <cell r="S1292" t="str">
            <v>C09706</v>
          </cell>
        </row>
        <row r="1293">
          <cell r="J1293" t="str">
            <v>OFFICE EXPENSE</v>
          </cell>
          <cell r="K1293">
            <v>42186</v>
          </cell>
          <cell r="R1293">
            <v>672.46</v>
          </cell>
          <cell r="S1293" t="str">
            <v>C09706</v>
          </cell>
        </row>
        <row r="1294">
          <cell r="J1294" t="str">
            <v>OFFICE EXPENSE</v>
          </cell>
          <cell r="K1294">
            <v>42217</v>
          </cell>
          <cell r="R1294">
            <v>672.46</v>
          </cell>
          <cell r="S1294" t="str">
            <v>C09706</v>
          </cell>
        </row>
        <row r="1295">
          <cell r="J1295" t="str">
            <v>OFFICE EXPENSE</v>
          </cell>
          <cell r="K1295">
            <v>42248</v>
          </cell>
          <cell r="R1295">
            <v>672.46</v>
          </cell>
          <cell r="S1295" t="str">
            <v>C09706</v>
          </cell>
        </row>
        <row r="1296">
          <cell r="J1296" t="str">
            <v>OFFICE EXPENSE</v>
          </cell>
          <cell r="K1296">
            <v>42278</v>
          </cell>
          <cell r="R1296">
            <v>672.46</v>
          </cell>
          <cell r="S1296" t="str">
            <v>C09706</v>
          </cell>
        </row>
        <row r="1297">
          <cell r="J1297" t="str">
            <v>OFFICE EXPENSE</v>
          </cell>
          <cell r="K1297">
            <v>42309</v>
          </cell>
          <cell r="R1297">
            <v>672.46</v>
          </cell>
          <cell r="S1297" t="str">
            <v>C09706</v>
          </cell>
        </row>
        <row r="1298">
          <cell r="J1298" t="str">
            <v>OFFICE EXPENSE</v>
          </cell>
          <cell r="K1298">
            <v>42339</v>
          </cell>
          <cell r="R1298">
            <v>672.46</v>
          </cell>
          <cell r="S1298" t="str">
            <v>C09706</v>
          </cell>
        </row>
        <row r="1299">
          <cell r="J1299" t="str">
            <v>OFFICE EXPENSE</v>
          </cell>
          <cell r="K1299">
            <v>42370</v>
          </cell>
          <cell r="R1299">
            <v>2344.9166666666665</v>
          </cell>
          <cell r="S1299" t="str">
            <v>C09706</v>
          </cell>
        </row>
        <row r="1300">
          <cell r="J1300" t="str">
            <v>OFFICE EXPENSE</v>
          </cell>
          <cell r="K1300">
            <v>42401</v>
          </cell>
          <cell r="R1300">
            <v>2344.9166666666665</v>
          </cell>
          <cell r="S1300" t="str">
            <v>C09706</v>
          </cell>
        </row>
        <row r="1301">
          <cell r="J1301" t="str">
            <v>OFFICE EXPENSE</v>
          </cell>
          <cell r="K1301">
            <v>42430</v>
          </cell>
          <cell r="R1301">
            <v>2344.9166666666665</v>
          </cell>
          <cell r="S1301" t="str">
            <v>C09706</v>
          </cell>
        </row>
        <row r="1302">
          <cell r="J1302" t="str">
            <v>OFFICE EXPENSE</v>
          </cell>
          <cell r="K1302">
            <v>42461</v>
          </cell>
          <cell r="R1302">
            <v>2344.9166666666665</v>
          </cell>
          <cell r="S1302" t="str">
            <v>C09706</v>
          </cell>
        </row>
        <row r="1303">
          <cell r="J1303" t="str">
            <v>OFFICE EXPENSE</v>
          </cell>
          <cell r="K1303">
            <v>42491</v>
          </cell>
          <cell r="R1303">
            <v>2344.9166666666665</v>
          </cell>
          <cell r="S1303" t="str">
            <v>C09706</v>
          </cell>
        </row>
        <row r="1304">
          <cell r="J1304" t="str">
            <v>OFFICE EXPENSE</v>
          </cell>
          <cell r="K1304">
            <v>42522</v>
          </cell>
          <cell r="R1304">
            <v>2344.9166666666665</v>
          </cell>
          <cell r="S1304" t="str">
            <v>C09706</v>
          </cell>
        </row>
        <row r="1305">
          <cell r="J1305" t="str">
            <v>OFFICE EXPENSE</v>
          </cell>
          <cell r="K1305">
            <v>42552</v>
          </cell>
          <cell r="R1305">
            <v>2344.9166666666665</v>
          </cell>
          <cell r="S1305" t="str">
            <v>C09706</v>
          </cell>
        </row>
        <row r="1306">
          <cell r="J1306" t="str">
            <v>OFFICE EXPENSE</v>
          </cell>
          <cell r="K1306">
            <v>42583</v>
          </cell>
          <cell r="R1306">
            <v>2344.9166666666665</v>
          </cell>
          <cell r="S1306" t="str">
            <v>C09706</v>
          </cell>
        </row>
        <row r="1307">
          <cell r="J1307" t="str">
            <v>OFFICE EXPENSE</v>
          </cell>
          <cell r="K1307">
            <v>42614</v>
          </cell>
          <cell r="R1307">
            <v>2344.9166666666665</v>
          </cell>
          <cell r="S1307" t="str">
            <v>C09706</v>
          </cell>
        </row>
        <row r="1308">
          <cell r="J1308" t="str">
            <v>OFFICE EXPENSE</v>
          </cell>
          <cell r="K1308">
            <v>42644</v>
          </cell>
          <cell r="R1308">
            <v>2344.9166666666665</v>
          </cell>
          <cell r="S1308" t="str">
            <v>C09706</v>
          </cell>
        </row>
        <row r="1309">
          <cell r="J1309" t="str">
            <v>OFFICE EXPENSE</v>
          </cell>
          <cell r="K1309">
            <v>42675</v>
          </cell>
          <cell r="R1309">
            <v>2344.9166666666665</v>
          </cell>
          <cell r="S1309" t="str">
            <v>C09706</v>
          </cell>
        </row>
        <row r="1310">
          <cell r="J1310" t="str">
            <v>OFFICE EXPENSE</v>
          </cell>
          <cell r="K1310">
            <v>42705</v>
          </cell>
          <cell r="R1310">
            <v>2344.9166666666665</v>
          </cell>
          <cell r="S1310" t="str">
            <v>C09706</v>
          </cell>
        </row>
        <row r="1311">
          <cell r="J1311" t="str">
            <v>OFFICE EXPENSE</v>
          </cell>
          <cell r="K1311">
            <v>42736</v>
          </cell>
          <cell r="R1311">
            <v>1344.9166666666667</v>
          </cell>
          <cell r="S1311" t="str">
            <v>C09706</v>
          </cell>
        </row>
        <row r="1312">
          <cell r="J1312" t="str">
            <v>OFFICE EXPENSE</v>
          </cell>
          <cell r="K1312">
            <v>42767</v>
          </cell>
          <cell r="R1312">
            <v>1344.9166666666667</v>
          </cell>
          <cell r="S1312" t="str">
            <v>C09706</v>
          </cell>
        </row>
        <row r="1313">
          <cell r="J1313" t="str">
            <v>OFFICE EXPENSE</v>
          </cell>
          <cell r="K1313">
            <v>42795</v>
          </cell>
          <cell r="R1313">
            <v>1344.9166666666667</v>
          </cell>
          <cell r="S1313" t="str">
            <v>C09706</v>
          </cell>
        </row>
        <row r="1314">
          <cell r="J1314" t="str">
            <v>OFFICE EXPENSE</v>
          </cell>
          <cell r="K1314">
            <v>42826</v>
          </cell>
          <cell r="R1314">
            <v>1344.9166666666667</v>
          </cell>
          <cell r="S1314" t="str">
            <v>C09706</v>
          </cell>
        </row>
        <row r="1315">
          <cell r="J1315" t="str">
            <v>OFFICE EXPENSE</v>
          </cell>
          <cell r="K1315">
            <v>42856</v>
          </cell>
          <cell r="R1315">
            <v>1344.9166666666667</v>
          </cell>
          <cell r="S1315" t="str">
            <v>C09706</v>
          </cell>
        </row>
        <row r="1316">
          <cell r="J1316" t="str">
            <v>OFFICE EXPENSE</v>
          </cell>
          <cell r="K1316">
            <v>42887</v>
          </cell>
          <cell r="R1316">
            <v>1344.9166666666667</v>
          </cell>
          <cell r="S1316" t="str">
            <v>C09706</v>
          </cell>
        </row>
        <row r="1317">
          <cell r="J1317" t="str">
            <v>OFFICE EXPENSE</v>
          </cell>
          <cell r="K1317">
            <v>42917</v>
          </cell>
          <cell r="R1317">
            <v>1344.9166666666667</v>
          </cell>
          <cell r="S1317" t="str">
            <v>C09706</v>
          </cell>
        </row>
        <row r="1318">
          <cell r="J1318" t="str">
            <v>OFFICE EXPENSE</v>
          </cell>
          <cell r="K1318">
            <v>42948</v>
          </cell>
          <cell r="R1318">
            <v>1344.9166666666667</v>
          </cell>
          <cell r="S1318" t="str">
            <v>C09706</v>
          </cell>
        </row>
        <row r="1319">
          <cell r="J1319" t="str">
            <v>OFFICE EXPENSE</v>
          </cell>
          <cell r="K1319">
            <v>42979</v>
          </cell>
          <cell r="R1319">
            <v>1344.9166666666667</v>
          </cell>
          <cell r="S1319" t="str">
            <v>C09706</v>
          </cell>
        </row>
        <row r="1320">
          <cell r="J1320" t="str">
            <v>OFFICE EXPENSE</v>
          </cell>
          <cell r="K1320">
            <v>43009</v>
          </cell>
          <cell r="R1320">
            <v>1344.9166666666667</v>
          </cell>
          <cell r="S1320" t="str">
            <v>C09706</v>
          </cell>
        </row>
        <row r="1321">
          <cell r="J1321" t="str">
            <v>OFFICE EXPENSE</v>
          </cell>
          <cell r="K1321">
            <v>43040</v>
          </cell>
          <cell r="R1321">
            <v>1344.9166666666667</v>
          </cell>
          <cell r="S1321" t="str">
            <v>C09706</v>
          </cell>
        </row>
        <row r="1322">
          <cell r="J1322" t="str">
            <v>OFFICE EXPENSE</v>
          </cell>
          <cell r="K1322">
            <v>43070</v>
          </cell>
          <cell r="R1322">
            <v>1344.9166666666667</v>
          </cell>
          <cell r="S1322" t="str">
            <v>C09706</v>
          </cell>
        </row>
        <row r="1323">
          <cell r="J1323" t="str">
            <v>OFFICE EXPENSE</v>
          </cell>
          <cell r="K1323">
            <v>43101</v>
          </cell>
          <cell r="R1323">
            <v>1344.9166666666667</v>
          </cell>
          <cell r="S1323" t="str">
            <v>C09706</v>
          </cell>
        </row>
        <row r="1324">
          <cell r="J1324" t="str">
            <v>OFFICE EXPENSE</v>
          </cell>
          <cell r="K1324">
            <v>43132</v>
          </cell>
          <cell r="R1324">
            <v>1344.9166666666667</v>
          </cell>
          <cell r="S1324" t="str">
            <v>C09706</v>
          </cell>
        </row>
        <row r="1325">
          <cell r="J1325" t="str">
            <v>OFFICE EXPENSE</v>
          </cell>
          <cell r="K1325">
            <v>43160</v>
          </cell>
          <cell r="R1325">
            <v>1344.9166666666667</v>
          </cell>
          <cell r="S1325" t="str">
            <v>C09706</v>
          </cell>
        </row>
        <row r="1326">
          <cell r="J1326" t="str">
            <v>OFFICE EXPENSE</v>
          </cell>
          <cell r="K1326">
            <v>43191</v>
          </cell>
          <cell r="R1326">
            <v>1344.9166666666667</v>
          </cell>
          <cell r="S1326" t="str">
            <v>C09706</v>
          </cell>
        </row>
        <row r="1327">
          <cell r="J1327" t="str">
            <v>OFFICE EXPENSE</v>
          </cell>
          <cell r="K1327">
            <v>43221</v>
          </cell>
          <cell r="R1327">
            <v>1344.9166666666667</v>
          </cell>
          <cell r="S1327" t="str">
            <v>C09706</v>
          </cell>
        </row>
        <row r="1328">
          <cell r="J1328" t="str">
            <v>OFFICE EXPENSE</v>
          </cell>
          <cell r="K1328">
            <v>43252</v>
          </cell>
          <cell r="R1328">
            <v>1344.9166666666667</v>
          </cell>
          <cell r="S1328" t="str">
            <v>C09706</v>
          </cell>
        </row>
        <row r="1329">
          <cell r="J1329" t="str">
            <v>OFFICE EXPENSE</v>
          </cell>
          <cell r="K1329">
            <v>43282</v>
          </cell>
          <cell r="R1329">
            <v>1344.9166666666667</v>
          </cell>
          <cell r="S1329" t="str">
            <v>C09706</v>
          </cell>
        </row>
        <row r="1330">
          <cell r="J1330" t="str">
            <v>OFFICE EXPENSE</v>
          </cell>
          <cell r="K1330">
            <v>43313</v>
          </cell>
          <cell r="R1330">
            <v>1344.9166666666667</v>
          </cell>
          <cell r="S1330" t="str">
            <v>C09706</v>
          </cell>
        </row>
        <row r="1331">
          <cell r="J1331" t="str">
            <v>OFFICE EXPENSE</v>
          </cell>
          <cell r="K1331">
            <v>43344</v>
          </cell>
          <cell r="R1331">
            <v>1344.9166666666667</v>
          </cell>
          <cell r="S1331" t="str">
            <v>C09706</v>
          </cell>
        </row>
        <row r="1332">
          <cell r="J1332" t="str">
            <v>OFFICE EXPENSE</v>
          </cell>
          <cell r="K1332">
            <v>43374</v>
          </cell>
          <cell r="R1332">
            <v>1344.9166666666667</v>
          </cell>
          <cell r="S1332" t="str">
            <v>C09706</v>
          </cell>
        </row>
        <row r="1333">
          <cell r="J1333" t="str">
            <v>OFFICE EXPENSE</v>
          </cell>
          <cell r="K1333">
            <v>43405</v>
          </cell>
          <cell r="R1333">
            <v>1344.9166666666667</v>
          </cell>
          <cell r="S1333" t="str">
            <v>C09706</v>
          </cell>
        </row>
        <row r="1334">
          <cell r="J1334" t="str">
            <v>OFFICE EXPENSE</v>
          </cell>
          <cell r="K1334">
            <v>43435</v>
          </cell>
          <cell r="R1334">
            <v>1344.9166666666667</v>
          </cell>
          <cell r="S1334" t="str">
            <v>C09706</v>
          </cell>
        </row>
        <row r="1335">
          <cell r="J1335" t="str">
            <v>OVERHEAD</v>
          </cell>
          <cell r="K1335">
            <v>41671</v>
          </cell>
          <cell r="R1335">
            <v>137</v>
          </cell>
          <cell r="S1335" t="str">
            <v>C09706</v>
          </cell>
        </row>
        <row r="1336">
          <cell r="J1336" t="str">
            <v>OVERHEAD</v>
          </cell>
          <cell r="K1336">
            <v>41730</v>
          </cell>
          <cell r="R1336">
            <v>86.32</v>
          </cell>
          <cell r="S1336" t="str">
            <v>C09706</v>
          </cell>
        </row>
        <row r="1337">
          <cell r="J1337" t="str">
            <v>CONTRACT LABOR AND SERVICES</v>
          </cell>
          <cell r="K1337">
            <v>41640</v>
          </cell>
          <cell r="R1337">
            <v>19633.190000000002</v>
          </cell>
          <cell r="S1337" t="str">
            <v>C09706</v>
          </cell>
        </row>
        <row r="1338">
          <cell r="J1338" t="str">
            <v>CONTRACT LABOR AND SERVICES</v>
          </cell>
          <cell r="K1338">
            <v>41671</v>
          </cell>
          <cell r="R1338">
            <v>43040.57</v>
          </cell>
          <cell r="S1338" t="str">
            <v>C09706</v>
          </cell>
        </row>
        <row r="1339">
          <cell r="J1339" t="str">
            <v>CONTRACT LABOR AND SERVICES</v>
          </cell>
          <cell r="K1339">
            <v>41699</v>
          </cell>
          <cell r="R1339">
            <v>54157.78</v>
          </cell>
          <cell r="S1339" t="str">
            <v>C09706</v>
          </cell>
        </row>
        <row r="1340">
          <cell r="J1340" t="str">
            <v>CONTRACT LABOR AND SERVICES</v>
          </cell>
          <cell r="K1340">
            <v>41730</v>
          </cell>
          <cell r="R1340">
            <v>52823.199999999997</v>
          </cell>
          <cell r="S1340" t="str">
            <v>C09706</v>
          </cell>
        </row>
        <row r="1341">
          <cell r="J1341" t="str">
            <v>CONTRACT LABOR AND SERVICES</v>
          </cell>
          <cell r="K1341">
            <v>41760</v>
          </cell>
          <cell r="R1341">
            <v>48434.22</v>
          </cell>
          <cell r="S1341" t="str">
            <v>C09706</v>
          </cell>
        </row>
        <row r="1342">
          <cell r="J1342" t="str">
            <v>CONTRACT LABOR AND SERVICES</v>
          </cell>
          <cell r="K1342">
            <v>41791</v>
          </cell>
          <cell r="R1342">
            <v>50790.280000000006</v>
          </cell>
          <cell r="S1342" t="str">
            <v>C09706</v>
          </cell>
        </row>
        <row r="1343">
          <cell r="J1343" t="str">
            <v>CONTRACT LABOR AND SERVICES</v>
          </cell>
          <cell r="K1343">
            <v>41821</v>
          </cell>
          <cell r="R1343">
            <v>58107.000000000015</v>
          </cell>
          <cell r="S1343" t="str">
            <v>C09706</v>
          </cell>
        </row>
        <row r="1344">
          <cell r="J1344" t="str">
            <v>CONTRACT LABOR AND SERVICES</v>
          </cell>
          <cell r="K1344">
            <v>41852</v>
          </cell>
          <cell r="R1344">
            <v>54601.69999999999</v>
          </cell>
          <cell r="S1344" t="str">
            <v>C09706</v>
          </cell>
        </row>
        <row r="1345">
          <cell r="J1345" t="str">
            <v>CONTRACT LABOR AND SERVICES</v>
          </cell>
          <cell r="K1345">
            <v>41883</v>
          </cell>
          <cell r="R1345">
            <v>54587.6</v>
          </cell>
          <cell r="S1345" t="str">
            <v>C09706</v>
          </cell>
        </row>
        <row r="1346">
          <cell r="J1346" t="str">
            <v>CONTRACT LABOR AND SERVICES</v>
          </cell>
          <cell r="K1346">
            <v>41913</v>
          </cell>
          <cell r="R1346">
            <v>53627.219999999994</v>
          </cell>
          <cell r="S1346" t="str">
            <v>C09706</v>
          </cell>
        </row>
        <row r="1347">
          <cell r="J1347" t="str">
            <v>CONTRACT LABOR AND SERVICES</v>
          </cell>
          <cell r="K1347">
            <v>41944</v>
          </cell>
          <cell r="R1347">
            <v>43001.600000000006</v>
          </cell>
          <cell r="S1347" t="str">
            <v>C09706</v>
          </cell>
        </row>
        <row r="1348">
          <cell r="J1348" t="str">
            <v>CONTRACT LABOR AND SERVICES</v>
          </cell>
          <cell r="K1348">
            <v>41974</v>
          </cell>
          <cell r="R1348">
            <v>47301.760000000002</v>
          </cell>
          <cell r="S1348" t="str">
            <v>C09706</v>
          </cell>
        </row>
        <row r="1349">
          <cell r="J1349" t="str">
            <v>CONTRACT LABOR AND SERVICES</v>
          </cell>
          <cell r="K1349">
            <v>42005</v>
          </cell>
          <cell r="R1349">
            <v>43318.549668072825</v>
          </cell>
          <cell r="S1349" t="str">
            <v>C09706</v>
          </cell>
        </row>
        <row r="1350">
          <cell r="J1350" t="str">
            <v>CONTRACT LABOR AND SERVICES</v>
          </cell>
          <cell r="K1350">
            <v>42036</v>
          </cell>
          <cell r="R1350">
            <v>39380.499698248022</v>
          </cell>
          <cell r="S1350" t="str">
            <v>C09706</v>
          </cell>
        </row>
        <row r="1351">
          <cell r="J1351" t="str">
            <v>CONTRACT LABOR AND SERVICES</v>
          </cell>
          <cell r="K1351">
            <v>42064</v>
          </cell>
          <cell r="R1351">
            <v>43318.549668072825</v>
          </cell>
          <cell r="S1351" t="str">
            <v>C09706</v>
          </cell>
        </row>
        <row r="1352">
          <cell r="J1352" t="str">
            <v>CONTRACT LABOR AND SERVICES</v>
          </cell>
          <cell r="K1352">
            <v>42095</v>
          </cell>
          <cell r="R1352">
            <v>43318.549668072825</v>
          </cell>
          <cell r="S1352" t="str">
            <v>C09706</v>
          </cell>
        </row>
        <row r="1353">
          <cell r="J1353" t="str">
            <v>CONTRACT LABOR AND SERVICES</v>
          </cell>
          <cell r="K1353">
            <v>42125</v>
          </cell>
          <cell r="R1353">
            <v>41349.524683160424</v>
          </cell>
          <cell r="S1353" t="str">
            <v>C09706</v>
          </cell>
        </row>
        <row r="1354">
          <cell r="J1354" t="str">
            <v>CONTRACT LABOR AND SERVICES</v>
          </cell>
          <cell r="K1354">
            <v>42156</v>
          </cell>
          <cell r="R1354">
            <v>44618.106158115013</v>
          </cell>
          <cell r="S1354" t="str">
            <v>C09706</v>
          </cell>
        </row>
        <row r="1355">
          <cell r="J1355" t="str">
            <v>CONTRACT LABOR AND SERVICES</v>
          </cell>
          <cell r="K1355">
            <v>42186</v>
          </cell>
          <cell r="R1355">
            <v>44618.106158115013</v>
          </cell>
          <cell r="S1355" t="str">
            <v>C09706</v>
          </cell>
        </row>
        <row r="1356">
          <cell r="J1356" t="str">
            <v>CONTRACT LABOR AND SERVICES</v>
          </cell>
          <cell r="K1356">
            <v>42217</v>
          </cell>
          <cell r="R1356">
            <v>42590.010423655236</v>
          </cell>
          <cell r="S1356" t="str">
            <v>C09706</v>
          </cell>
        </row>
        <row r="1357">
          <cell r="J1357" t="str">
            <v>CONTRACT LABOR AND SERVICES</v>
          </cell>
          <cell r="K1357">
            <v>42248</v>
          </cell>
          <cell r="R1357">
            <v>44618.106158115013</v>
          </cell>
          <cell r="S1357" t="str">
            <v>C09706</v>
          </cell>
        </row>
        <row r="1358">
          <cell r="J1358" t="str">
            <v>CONTRACT LABOR AND SERVICES</v>
          </cell>
          <cell r="K1358">
            <v>42278</v>
          </cell>
          <cell r="R1358">
            <v>44618.106158115013</v>
          </cell>
          <cell r="S1358" t="str">
            <v>C09706</v>
          </cell>
        </row>
        <row r="1359">
          <cell r="J1359" t="str">
            <v>CONTRACT LABOR AND SERVICES</v>
          </cell>
          <cell r="K1359">
            <v>42309</v>
          </cell>
          <cell r="R1359">
            <v>40561.914689195466</v>
          </cell>
          <cell r="S1359" t="str">
            <v>C09706</v>
          </cell>
        </row>
        <row r="1360">
          <cell r="J1360" t="str">
            <v>CONTRACT LABOR AND SERVICES</v>
          </cell>
          <cell r="K1360">
            <v>42339</v>
          </cell>
          <cell r="R1360">
            <v>44618.106158115013</v>
          </cell>
          <cell r="S1360" t="str">
            <v>C09706</v>
          </cell>
        </row>
        <row r="1361">
          <cell r="J1361" t="str">
            <v>CONTRACT LABOR AND SERVICES</v>
          </cell>
          <cell r="K1361">
            <v>42370</v>
          </cell>
          <cell r="R1361">
            <v>42590.010423655236</v>
          </cell>
          <cell r="S1361" t="str">
            <v>C09706</v>
          </cell>
        </row>
        <row r="1362">
          <cell r="J1362" t="str">
            <v>CONTRACT LABOR AND SERVICES</v>
          </cell>
          <cell r="K1362">
            <v>42401</v>
          </cell>
          <cell r="R1362">
            <v>42590.010423655236</v>
          </cell>
          <cell r="S1362" t="str">
            <v>C09706</v>
          </cell>
        </row>
        <row r="1363">
          <cell r="J1363" t="str">
            <v>CONTRACT LABOR AND SERVICES</v>
          </cell>
          <cell r="K1363">
            <v>42430</v>
          </cell>
          <cell r="R1363">
            <v>46646.201892574783</v>
          </cell>
          <cell r="S1363" t="str">
            <v>C09706</v>
          </cell>
        </row>
        <row r="1364">
          <cell r="J1364" t="str">
            <v>CONTRACT LABOR AND SERVICES</v>
          </cell>
          <cell r="K1364">
            <v>42461</v>
          </cell>
          <cell r="R1364">
            <v>42590.010423655236</v>
          </cell>
          <cell r="S1364" t="str">
            <v>C09706</v>
          </cell>
        </row>
        <row r="1365">
          <cell r="J1365" t="str">
            <v>CONTRACT LABOR AND SERVICES</v>
          </cell>
          <cell r="K1365">
            <v>42491</v>
          </cell>
          <cell r="R1365">
            <v>44618.106158115013</v>
          </cell>
          <cell r="S1365" t="str">
            <v>C09706</v>
          </cell>
        </row>
        <row r="1366">
          <cell r="J1366" t="str">
            <v>CONTRACT LABOR AND SERVICES</v>
          </cell>
          <cell r="K1366">
            <v>42522</v>
          </cell>
          <cell r="R1366">
            <v>44618.106158115013</v>
          </cell>
          <cell r="S1366" t="str">
            <v>C09706</v>
          </cell>
        </row>
        <row r="1367">
          <cell r="J1367" t="str">
            <v>CONTRACT LABOR AND SERVICES</v>
          </cell>
          <cell r="K1367">
            <v>42552</v>
          </cell>
          <cell r="R1367">
            <v>43867.710736364897</v>
          </cell>
          <cell r="S1367" t="str">
            <v>C09706</v>
          </cell>
        </row>
        <row r="1368">
          <cell r="J1368" t="str">
            <v>CONTRACT LABOR AND SERVICES</v>
          </cell>
          <cell r="K1368">
            <v>42583</v>
          </cell>
          <cell r="R1368">
            <v>48045.587949352033</v>
          </cell>
          <cell r="S1368" t="str">
            <v>C09706</v>
          </cell>
        </row>
        <row r="1369">
          <cell r="J1369" t="str">
            <v>CONTRACT LABOR AND SERVICES</v>
          </cell>
          <cell r="K1369">
            <v>42614</v>
          </cell>
          <cell r="R1369">
            <v>43867.710736364897</v>
          </cell>
          <cell r="S1369" t="str">
            <v>C09706</v>
          </cell>
        </row>
        <row r="1370">
          <cell r="J1370" t="str">
            <v>CONTRACT LABOR AND SERVICES</v>
          </cell>
          <cell r="K1370">
            <v>42644</v>
          </cell>
          <cell r="R1370">
            <v>43867.710736364897</v>
          </cell>
          <cell r="S1370" t="str">
            <v>C09706</v>
          </cell>
        </row>
        <row r="1371">
          <cell r="J1371" t="str">
            <v>CONTRACT LABOR AND SERVICES</v>
          </cell>
          <cell r="K1371">
            <v>42675</v>
          </cell>
          <cell r="R1371">
            <v>43867.710736364897</v>
          </cell>
          <cell r="S1371" t="str">
            <v>C09706</v>
          </cell>
        </row>
        <row r="1372">
          <cell r="J1372" t="str">
            <v>CONTRACT LABOR AND SERVICES</v>
          </cell>
          <cell r="K1372">
            <v>42705</v>
          </cell>
          <cell r="R1372">
            <v>43867.710736364897</v>
          </cell>
          <cell r="S1372" t="str">
            <v>C09706</v>
          </cell>
        </row>
        <row r="1373">
          <cell r="J1373" t="str">
            <v>LABOR</v>
          </cell>
          <cell r="K1373">
            <v>41640</v>
          </cell>
          <cell r="R1373">
            <v>31025.71</v>
          </cell>
          <cell r="S1373" t="str">
            <v>C09706</v>
          </cell>
        </row>
        <row r="1374">
          <cell r="J1374" t="str">
            <v>LABOR</v>
          </cell>
          <cell r="K1374">
            <v>41671</v>
          </cell>
          <cell r="R1374">
            <v>30639.489999999998</v>
          </cell>
          <cell r="S1374" t="str">
            <v>C09706</v>
          </cell>
        </row>
        <row r="1375">
          <cell r="J1375" t="str">
            <v>LABOR</v>
          </cell>
          <cell r="K1375">
            <v>41699</v>
          </cell>
          <cell r="R1375">
            <v>31684.449999999997</v>
          </cell>
          <cell r="S1375" t="str">
            <v>C09706</v>
          </cell>
        </row>
        <row r="1376">
          <cell r="J1376" t="str">
            <v>LABOR</v>
          </cell>
          <cell r="K1376">
            <v>41730</v>
          </cell>
          <cell r="R1376">
            <v>36521.520000000004</v>
          </cell>
          <cell r="S1376" t="str">
            <v>C09706</v>
          </cell>
        </row>
        <row r="1377">
          <cell r="J1377" t="str">
            <v>LABOR</v>
          </cell>
          <cell r="K1377">
            <v>41760</v>
          </cell>
          <cell r="R1377">
            <v>69429.710000000006</v>
          </cell>
          <cell r="S1377" t="str">
            <v>C09706</v>
          </cell>
        </row>
        <row r="1378">
          <cell r="J1378" t="str">
            <v>LABOR</v>
          </cell>
          <cell r="K1378">
            <v>41791</v>
          </cell>
          <cell r="R1378">
            <v>42677</v>
          </cell>
          <cell r="S1378" t="str">
            <v>C09706</v>
          </cell>
        </row>
        <row r="1379">
          <cell r="J1379" t="str">
            <v>LABOR</v>
          </cell>
          <cell r="K1379">
            <v>41821</v>
          </cell>
          <cell r="R1379">
            <v>21846.040000000005</v>
          </cell>
          <cell r="S1379" t="str">
            <v>C09706</v>
          </cell>
        </row>
        <row r="1380">
          <cell r="J1380" t="str">
            <v>LABOR</v>
          </cell>
          <cell r="K1380">
            <v>41852</v>
          </cell>
          <cell r="R1380">
            <v>33243.490000000005</v>
          </cell>
          <cell r="S1380" t="str">
            <v>C09706</v>
          </cell>
        </row>
        <row r="1381">
          <cell r="J1381" t="str">
            <v>LABOR</v>
          </cell>
          <cell r="K1381">
            <v>41883</v>
          </cell>
          <cell r="R1381">
            <v>36934.189999999995</v>
          </cell>
          <cell r="S1381" t="str">
            <v>C09706</v>
          </cell>
        </row>
        <row r="1382">
          <cell r="J1382" t="str">
            <v>LABOR</v>
          </cell>
          <cell r="K1382">
            <v>41913</v>
          </cell>
          <cell r="R1382">
            <v>46934.87</v>
          </cell>
          <cell r="S1382" t="str">
            <v>C09706</v>
          </cell>
        </row>
        <row r="1383">
          <cell r="J1383" t="str">
            <v>LABOR</v>
          </cell>
          <cell r="K1383">
            <v>41944</v>
          </cell>
          <cell r="R1383">
            <v>33243.471153846149</v>
          </cell>
          <cell r="S1383" t="str">
            <v>C09706</v>
          </cell>
        </row>
        <row r="1384">
          <cell r="J1384" t="str">
            <v>LABOR</v>
          </cell>
          <cell r="K1384">
            <v>41974</v>
          </cell>
          <cell r="R1384">
            <v>33243.471153846149</v>
          </cell>
          <cell r="S1384" t="str">
            <v>C09706</v>
          </cell>
        </row>
        <row r="1385">
          <cell r="J1385" t="str">
            <v>LABOR</v>
          </cell>
          <cell r="K1385">
            <v>42005</v>
          </cell>
          <cell r="R1385">
            <v>40486.855769230766</v>
          </cell>
          <cell r="S1385" t="str">
            <v>C09706</v>
          </cell>
        </row>
        <row r="1386">
          <cell r="J1386" t="str">
            <v>LABOR</v>
          </cell>
          <cell r="K1386">
            <v>42036</v>
          </cell>
          <cell r="R1386">
            <v>41701.461442307693</v>
          </cell>
          <cell r="S1386" t="str">
            <v>C09706</v>
          </cell>
        </row>
        <row r="1387">
          <cell r="J1387" t="str">
            <v>LABOR</v>
          </cell>
          <cell r="K1387">
            <v>42064</v>
          </cell>
          <cell r="R1387">
            <v>41701.461442307693</v>
          </cell>
          <cell r="S1387" t="str">
            <v>C09706</v>
          </cell>
        </row>
        <row r="1388">
          <cell r="J1388" t="str">
            <v>LABOR</v>
          </cell>
          <cell r="K1388">
            <v>42095</v>
          </cell>
          <cell r="R1388">
            <v>41701.461442307693</v>
          </cell>
          <cell r="S1388" t="str">
            <v>C09706</v>
          </cell>
        </row>
        <row r="1389">
          <cell r="J1389" t="str">
            <v>LABOR</v>
          </cell>
          <cell r="K1389">
            <v>42125</v>
          </cell>
          <cell r="R1389">
            <v>41701.461442307693</v>
          </cell>
          <cell r="S1389" t="str">
            <v>C09706</v>
          </cell>
        </row>
        <row r="1390">
          <cell r="J1390" t="str">
            <v>LABOR</v>
          </cell>
          <cell r="K1390">
            <v>42156</v>
          </cell>
          <cell r="R1390">
            <v>62552.192163461536</v>
          </cell>
          <cell r="S1390" t="str">
            <v>C09706</v>
          </cell>
        </row>
        <row r="1391">
          <cell r="J1391" t="str">
            <v>LABOR</v>
          </cell>
          <cell r="K1391">
            <v>42186</v>
          </cell>
          <cell r="R1391">
            <v>41701.461442307693</v>
          </cell>
          <cell r="S1391" t="str">
            <v>C09706</v>
          </cell>
        </row>
        <row r="1392">
          <cell r="J1392" t="str">
            <v>LABOR</v>
          </cell>
          <cell r="K1392">
            <v>42217</v>
          </cell>
          <cell r="R1392">
            <v>41701.461442307693</v>
          </cell>
          <cell r="S1392" t="str">
            <v>C09706</v>
          </cell>
        </row>
        <row r="1393">
          <cell r="J1393" t="str">
            <v>LABOR</v>
          </cell>
          <cell r="K1393">
            <v>42248</v>
          </cell>
          <cell r="R1393">
            <v>41701.461442307693</v>
          </cell>
          <cell r="S1393" t="str">
            <v>C09706</v>
          </cell>
        </row>
        <row r="1394">
          <cell r="J1394" t="str">
            <v>LABOR</v>
          </cell>
          <cell r="K1394">
            <v>42278</v>
          </cell>
          <cell r="R1394">
            <v>41701.461442307693</v>
          </cell>
          <cell r="S1394" t="str">
            <v>C09706</v>
          </cell>
        </row>
        <row r="1395">
          <cell r="J1395" t="str">
            <v>LABOR</v>
          </cell>
          <cell r="K1395">
            <v>42309</v>
          </cell>
          <cell r="R1395">
            <v>62552.192163461536</v>
          </cell>
          <cell r="S1395" t="str">
            <v>C09706</v>
          </cell>
        </row>
        <row r="1396">
          <cell r="J1396" t="str">
            <v>LABOR</v>
          </cell>
          <cell r="K1396">
            <v>42339</v>
          </cell>
          <cell r="R1396">
            <v>41701.461442307693</v>
          </cell>
          <cell r="S1396" t="str">
            <v>C09706</v>
          </cell>
        </row>
        <row r="1397">
          <cell r="J1397" t="str">
            <v>LABOR</v>
          </cell>
          <cell r="K1397">
            <v>42370</v>
          </cell>
          <cell r="R1397">
            <v>41701.461442307693</v>
          </cell>
          <cell r="S1397" t="str">
            <v>C09706</v>
          </cell>
        </row>
        <row r="1398">
          <cell r="J1398" t="str">
            <v>LABOR</v>
          </cell>
          <cell r="K1398">
            <v>42401</v>
          </cell>
          <cell r="R1398">
            <v>42952.505285576917</v>
          </cell>
          <cell r="S1398" t="str">
            <v>C09706</v>
          </cell>
        </row>
        <row r="1399">
          <cell r="J1399" t="str">
            <v>LABOR</v>
          </cell>
          <cell r="K1399">
            <v>42430</v>
          </cell>
          <cell r="R1399">
            <v>42952.505285576917</v>
          </cell>
          <cell r="S1399" t="str">
            <v>C09706</v>
          </cell>
        </row>
        <row r="1400">
          <cell r="J1400" t="str">
            <v>LABOR</v>
          </cell>
          <cell r="K1400">
            <v>42461</v>
          </cell>
          <cell r="R1400">
            <v>42952.505285576917</v>
          </cell>
          <cell r="S1400" t="str">
            <v>C09706</v>
          </cell>
        </row>
        <row r="1401">
          <cell r="J1401" t="str">
            <v>LABOR</v>
          </cell>
          <cell r="K1401">
            <v>42491</v>
          </cell>
          <cell r="R1401">
            <v>42952.505285576917</v>
          </cell>
          <cell r="S1401" t="str">
            <v>C09706</v>
          </cell>
        </row>
        <row r="1402">
          <cell r="J1402" t="str">
            <v>LABOR</v>
          </cell>
          <cell r="K1402">
            <v>42522</v>
          </cell>
          <cell r="R1402">
            <v>64428.757928365376</v>
          </cell>
          <cell r="S1402" t="str">
            <v>C09706</v>
          </cell>
        </row>
        <row r="1403">
          <cell r="J1403" t="str">
            <v>LABOR</v>
          </cell>
          <cell r="K1403">
            <v>42552</v>
          </cell>
          <cell r="R1403">
            <v>42952.505285576917</v>
          </cell>
          <cell r="S1403" t="str">
            <v>C09706</v>
          </cell>
        </row>
        <row r="1404">
          <cell r="J1404" t="str">
            <v>LABOR</v>
          </cell>
          <cell r="K1404">
            <v>42583</v>
          </cell>
          <cell r="R1404">
            <v>42952.505285576917</v>
          </cell>
          <cell r="S1404" t="str">
            <v>C09706</v>
          </cell>
        </row>
        <row r="1405">
          <cell r="J1405" t="str">
            <v>LABOR</v>
          </cell>
          <cell r="K1405">
            <v>42614</v>
          </cell>
          <cell r="R1405">
            <v>42952.505285576917</v>
          </cell>
          <cell r="S1405" t="str">
            <v>C09706</v>
          </cell>
        </row>
        <row r="1406">
          <cell r="J1406" t="str">
            <v>LABOR</v>
          </cell>
          <cell r="K1406">
            <v>42644</v>
          </cell>
          <cell r="R1406">
            <v>42952.505285576917</v>
          </cell>
          <cell r="S1406" t="str">
            <v>C09706</v>
          </cell>
        </row>
        <row r="1407">
          <cell r="J1407" t="str">
            <v>LABOR</v>
          </cell>
          <cell r="K1407">
            <v>42675</v>
          </cell>
          <cell r="R1407">
            <v>64428.757928365376</v>
          </cell>
          <cell r="S1407" t="str">
            <v>C09706</v>
          </cell>
        </row>
        <row r="1408">
          <cell r="J1408" t="str">
            <v>LABOR</v>
          </cell>
          <cell r="K1408">
            <v>42705</v>
          </cell>
          <cell r="R1408">
            <v>42952.505285576917</v>
          </cell>
          <cell r="S1408" t="str">
            <v>C09706</v>
          </cell>
        </row>
        <row r="1409">
          <cell r="J1409" t="str">
            <v>MEALS &amp; TRAVEL</v>
          </cell>
          <cell r="K1409">
            <v>41640</v>
          </cell>
          <cell r="R1409">
            <v>3321.81</v>
          </cell>
          <cell r="S1409" t="str">
            <v>C09706</v>
          </cell>
        </row>
        <row r="1410">
          <cell r="J1410" t="str">
            <v>MEALS &amp; TRAVEL</v>
          </cell>
          <cell r="K1410">
            <v>41671</v>
          </cell>
          <cell r="R1410">
            <v>-3282.639999999999</v>
          </cell>
          <cell r="S1410" t="str">
            <v>C09706</v>
          </cell>
        </row>
        <row r="1411">
          <cell r="J1411" t="str">
            <v>MEALS &amp; TRAVEL</v>
          </cell>
          <cell r="K1411">
            <v>41699</v>
          </cell>
          <cell r="R1411">
            <v>994.48</v>
          </cell>
          <cell r="S1411" t="str">
            <v>C09706</v>
          </cell>
        </row>
        <row r="1412">
          <cell r="J1412" t="str">
            <v>MEALS &amp; TRAVEL</v>
          </cell>
          <cell r="K1412">
            <v>41730</v>
          </cell>
          <cell r="R1412">
            <v>4650.8999999999987</v>
          </cell>
          <cell r="S1412" t="str">
            <v>C09706</v>
          </cell>
        </row>
        <row r="1413">
          <cell r="J1413" t="str">
            <v>MEALS &amp; TRAVEL</v>
          </cell>
          <cell r="K1413">
            <v>41760</v>
          </cell>
          <cell r="R1413">
            <v>1106.8800000000001</v>
          </cell>
          <cell r="S1413" t="str">
            <v>C09706</v>
          </cell>
        </row>
        <row r="1414">
          <cell r="J1414" t="str">
            <v>MEALS &amp; TRAVEL</v>
          </cell>
          <cell r="K1414">
            <v>41852</v>
          </cell>
          <cell r="R1414">
            <v>33.590000000000003</v>
          </cell>
          <cell r="S1414" t="str">
            <v>C09706</v>
          </cell>
        </row>
        <row r="1415">
          <cell r="J1415" t="str">
            <v>MEALS &amp; TRAVEL</v>
          </cell>
          <cell r="K1415">
            <v>41883</v>
          </cell>
          <cell r="R1415">
            <v>107.4</v>
          </cell>
          <cell r="S1415" t="str">
            <v>C09706</v>
          </cell>
        </row>
        <row r="1416">
          <cell r="J1416" t="str">
            <v>MEALS &amp; TRAVEL</v>
          </cell>
          <cell r="K1416">
            <v>41913</v>
          </cell>
          <cell r="R1416">
            <v>429.58000000000004</v>
          </cell>
          <cell r="S1416" t="str">
            <v>C09706</v>
          </cell>
        </row>
        <row r="1417">
          <cell r="J1417" t="str">
            <v>MEALS &amp; TRAVEL</v>
          </cell>
          <cell r="K1417">
            <v>41944</v>
          </cell>
          <cell r="R1417">
            <v>1200</v>
          </cell>
          <cell r="S1417" t="str">
            <v>C09706</v>
          </cell>
        </row>
        <row r="1418">
          <cell r="J1418" t="str">
            <v>MEALS &amp; TRAVEL</v>
          </cell>
          <cell r="K1418">
            <v>41974</v>
          </cell>
          <cell r="R1418">
            <v>1718</v>
          </cell>
          <cell r="S1418" t="str">
            <v>C09706</v>
          </cell>
        </row>
        <row r="1419">
          <cell r="J1419" t="str">
            <v>MEALS &amp; TRAVEL</v>
          </cell>
          <cell r="K1419">
            <v>42005</v>
          </cell>
          <cell r="R1419">
            <v>3906.34</v>
          </cell>
          <cell r="S1419" t="str">
            <v>C09706</v>
          </cell>
        </row>
        <row r="1420">
          <cell r="J1420" t="str">
            <v>MEALS &amp; TRAVEL</v>
          </cell>
          <cell r="K1420">
            <v>42036</v>
          </cell>
          <cell r="R1420">
            <v>5976.34</v>
          </cell>
          <cell r="S1420" t="str">
            <v>C09706</v>
          </cell>
        </row>
        <row r="1421">
          <cell r="J1421" t="str">
            <v>MEALS &amp; TRAVEL</v>
          </cell>
          <cell r="K1421">
            <v>42064</v>
          </cell>
          <cell r="R1421">
            <v>3906.34</v>
          </cell>
          <cell r="S1421" t="str">
            <v>C09706</v>
          </cell>
        </row>
        <row r="1422">
          <cell r="J1422" t="str">
            <v>MEALS &amp; TRAVEL</v>
          </cell>
          <cell r="K1422">
            <v>42095</v>
          </cell>
          <cell r="R1422">
            <v>3906.34</v>
          </cell>
          <cell r="S1422" t="str">
            <v>C09706</v>
          </cell>
        </row>
        <row r="1423">
          <cell r="J1423" t="str">
            <v>MEALS &amp; TRAVEL</v>
          </cell>
          <cell r="K1423">
            <v>42125</v>
          </cell>
          <cell r="R1423">
            <v>3906.34</v>
          </cell>
          <cell r="S1423" t="str">
            <v>C09706</v>
          </cell>
        </row>
        <row r="1424">
          <cell r="J1424" t="str">
            <v>MEALS &amp; TRAVEL</v>
          </cell>
          <cell r="K1424">
            <v>42156</v>
          </cell>
          <cell r="R1424">
            <v>3906.34</v>
          </cell>
          <cell r="S1424" t="str">
            <v>C09706</v>
          </cell>
        </row>
        <row r="1425">
          <cell r="J1425" t="str">
            <v>MEALS &amp; TRAVEL</v>
          </cell>
          <cell r="K1425">
            <v>42186</v>
          </cell>
          <cell r="R1425">
            <v>3906.34</v>
          </cell>
          <cell r="S1425" t="str">
            <v>C09706</v>
          </cell>
        </row>
        <row r="1426">
          <cell r="J1426" t="str">
            <v>MEALS &amp; TRAVEL</v>
          </cell>
          <cell r="K1426">
            <v>42217</v>
          </cell>
          <cell r="R1426">
            <v>3906.34</v>
          </cell>
          <cell r="S1426" t="str">
            <v>C09706</v>
          </cell>
        </row>
        <row r="1427">
          <cell r="J1427" t="str">
            <v>MEALS &amp; TRAVEL</v>
          </cell>
          <cell r="K1427">
            <v>42248</v>
          </cell>
          <cell r="R1427">
            <v>3906.34</v>
          </cell>
          <cell r="S1427" t="str">
            <v>C09706</v>
          </cell>
        </row>
        <row r="1428">
          <cell r="J1428" t="str">
            <v>MEALS &amp; TRAVEL</v>
          </cell>
          <cell r="K1428">
            <v>42278</v>
          </cell>
          <cell r="R1428">
            <v>3906.34</v>
          </cell>
          <cell r="S1428" t="str">
            <v>C09706</v>
          </cell>
        </row>
        <row r="1429">
          <cell r="J1429" t="str">
            <v>MEALS &amp; TRAVEL</v>
          </cell>
          <cell r="K1429">
            <v>42309</v>
          </cell>
          <cell r="R1429">
            <v>3906.34</v>
          </cell>
          <cell r="S1429" t="str">
            <v>C09706</v>
          </cell>
        </row>
        <row r="1430">
          <cell r="J1430" t="str">
            <v>MEALS &amp; TRAVEL</v>
          </cell>
          <cell r="K1430">
            <v>42339</v>
          </cell>
          <cell r="R1430">
            <v>3906.34</v>
          </cell>
          <cell r="S1430" t="str">
            <v>C09706</v>
          </cell>
        </row>
        <row r="1431">
          <cell r="J1431" t="str">
            <v>MEALS &amp; TRAVEL</v>
          </cell>
          <cell r="K1431">
            <v>42370</v>
          </cell>
          <cell r="R1431">
            <v>3437.34</v>
          </cell>
          <cell r="S1431" t="str">
            <v>C09706</v>
          </cell>
        </row>
        <row r="1432">
          <cell r="J1432" t="str">
            <v>MEALS &amp; TRAVEL</v>
          </cell>
          <cell r="K1432">
            <v>42401</v>
          </cell>
          <cell r="R1432">
            <v>3437.34</v>
          </cell>
          <cell r="S1432" t="str">
            <v>C09706</v>
          </cell>
        </row>
        <row r="1433">
          <cell r="J1433" t="str">
            <v>MEALS &amp; TRAVEL</v>
          </cell>
          <cell r="K1433">
            <v>42430</v>
          </cell>
          <cell r="R1433">
            <v>3437.34</v>
          </cell>
          <cell r="S1433" t="str">
            <v>C09706</v>
          </cell>
        </row>
        <row r="1434">
          <cell r="J1434" t="str">
            <v>MEALS &amp; TRAVEL</v>
          </cell>
          <cell r="K1434">
            <v>42461</v>
          </cell>
          <cell r="R1434">
            <v>3437.34</v>
          </cell>
          <cell r="S1434" t="str">
            <v>C09706</v>
          </cell>
        </row>
        <row r="1435">
          <cell r="J1435" t="str">
            <v>MEALS &amp; TRAVEL</v>
          </cell>
          <cell r="K1435">
            <v>42491</v>
          </cell>
          <cell r="R1435">
            <v>3437.34</v>
          </cell>
          <cell r="S1435" t="str">
            <v>C09706</v>
          </cell>
        </row>
        <row r="1436">
          <cell r="J1436" t="str">
            <v>MEALS &amp; TRAVEL</v>
          </cell>
          <cell r="K1436">
            <v>42522</v>
          </cell>
          <cell r="R1436">
            <v>3437.34</v>
          </cell>
          <cell r="S1436" t="str">
            <v>C09706</v>
          </cell>
        </row>
        <row r="1437">
          <cell r="J1437" t="str">
            <v>MEALS &amp; TRAVEL</v>
          </cell>
          <cell r="K1437">
            <v>42552</v>
          </cell>
          <cell r="R1437">
            <v>3437.34</v>
          </cell>
          <cell r="S1437" t="str">
            <v>C09706</v>
          </cell>
        </row>
        <row r="1438">
          <cell r="J1438" t="str">
            <v>MEALS &amp; TRAVEL</v>
          </cell>
          <cell r="K1438">
            <v>42583</v>
          </cell>
          <cell r="R1438">
            <v>3437.34</v>
          </cell>
          <cell r="S1438" t="str">
            <v>C09706</v>
          </cell>
        </row>
        <row r="1439">
          <cell r="J1439" t="str">
            <v>MEALS &amp; TRAVEL</v>
          </cell>
          <cell r="K1439">
            <v>42614</v>
          </cell>
          <cell r="R1439">
            <v>3437.34</v>
          </cell>
          <cell r="S1439" t="str">
            <v>C09706</v>
          </cell>
        </row>
        <row r="1440">
          <cell r="J1440" t="str">
            <v>MEALS &amp; TRAVEL</v>
          </cell>
          <cell r="K1440">
            <v>42644</v>
          </cell>
          <cell r="R1440">
            <v>3437.34</v>
          </cell>
          <cell r="S1440" t="str">
            <v>C09706</v>
          </cell>
        </row>
        <row r="1441">
          <cell r="J1441" t="str">
            <v>MEALS &amp; TRAVEL</v>
          </cell>
          <cell r="K1441">
            <v>42675</v>
          </cell>
          <cell r="R1441">
            <v>3437.34</v>
          </cell>
          <cell r="S1441" t="str">
            <v>C09706</v>
          </cell>
        </row>
        <row r="1442">
          <cell r="J1442" t="str">
            <v>MEALS &amp; TRAVEL</v>
          </cell>
          <cell r="K1442">
            <v>42705</v>
          </cell>
          <cell r="R1442">
            <v>3437.34</v>
          </cell>
          <cell r="S1442" t="str">
            <v>C09706</v>
          </cell>
        </row>
        <row r="1443">
          <cell r="J1443" t="str">
            <v>OFFICE EXPENSE</v>
          </cell>
          <cell r="K1443">
            <v>41640</v>
          </cell>
          <cell r="R1443">
            <v>649.05999999999995</v>
          </cell>
          <cell r="S1443" t="str">
            <v>C09706</v>
          </cell>
        </row>
        <row r="1444">
          <cell r="J1444" t="str">
            <v>OFFICE EXPENSE</v>
          </cell>
          <cell r="K1444">
            <v>41671</v>
          </cell>
          <cell r="R1444">
            <v>-182.8</v>
          </cell>
          <cell r="S1444" t="str">
            <v>C09706</v>
          </cell>
        </row>
        <row r="1445">
          <cell r="J1445" t="str">
            <v>OFFICE EXPENSE</v>
          </cell>
          <cell r="K1445">
            <v>41699</v>
          </cell>
          <cell r="R1445">
            <v>3725.44</v>
          </cell>
          <cell r="S1445" t="str">
            <v>C09706</v>
          </cell>
        </row>
        <row r="1446">
          <cell r="J1446" t="str">
            <v>OFFICE EXPENSE</v>
          </cell>
          <cell r="K1446">
            <v>41730</v>
          </cell>
          <cell r="R1446">
            <v>1987.8999999999999</v>
          </cell>
          <cell r="S1446" t="str">
            <v>C09706</v>
          </cell>
        </row>
        <row r="1447">
          <cell r="J1447" t="str">
            <v>OFFICE EXPENSE</v>
          </cell>
          <cell r="K1447">
            <v>41760</v>
          </cell>
          <cell r="R1447">
            <v>343.55</v>
          </cell>
          <cell r="S1447" t="str">
            <v>C09706</v>
          </cell>
        </row>
        <row r="1448">
          <cell r="J1448" t="str">
            <v>OFFICE EXPENSE</v>
          </cell>
          <cell r="K1448">
            <v>41791</v>
          </cell>
          <cell r="R1448">
            <v>289.5</v>
          </cell>
          <cell r="S1448" t="str">
            <v>C09706</v>
          </cell>
        </row>
        <row r="1449">
          <cell r="J1449" t="str">
            <v>OFFICE EXPENSE</v>
          </cell>
          <cell r="K1449">
            <v>41821</v>
          </cell>
          <cell r="R1449">
            <v>373.21999999999997</v>
          </cell>
          <cell r="S1449" t="str">
            <v>C09706</v>
          </cell>
        </row>
        <row r="1450">
          <cell r="J1450" t="str">
            <v>OFFICE EXPENSE</v>
          </cell>
          <cell r="K1450">
            <v>41852</v>
          </cell>
          <cell r="R1450">
            <v>101.53</v>
          </cell>
          <cell r="S1450" t="str">
            <v>C09706</v>
          </cell>
        </row>
        <row r="1451">
          <cell r="J1451" t="str">
            <v>OFFICE EXPENSE</v>
          </cell>
          <cell r="K1451">
            <v>41883</v>
          </cell>
          <cell r="R1451">
            <v>166.98000000000002</v>
          </cell>
          <cell r="S1451" t="str">
            <v>C09706</v>
          </cell>
        </row>
        <row r="1452">
          <cell r="J1452" t="str">
            <v>OFFICE EXPENSE</v>
          </cell>
          <cell r="K1452">
            <v>41913</v>
          </cell>
          <cell r="R1452">
            <v>819.11</v>
          </cell>
          <cell r="S1452" t="str">
            <v>C09706</v>
          </cell>
        </row>
        <row r="1453">
          <cell r="J1453" t="str">
            <v>OFFICE EXPENSE</v>
          </cell>
          <cell r="K1453">
            <v>41944</v>
          </cell>
          <cell r="R1453">
            <v>2200</v>
          </cell>
          <cell r="S1453" t="str">
            <v>C09706</v>
          </cell>
        </row>
        <row r="1454">
          <cell r="J1454" t="str">
            <v>OFFICE EXPENSE</v>
          </cell>
          <cell r="K1454">
            <v>41974</v>
          </cell>
          <cell r="R1454">
            <v>400</v>
          </cell>
          <cell r="S1454" t="str">
            <v>C09706</v>
          </cell>
        </row>
        <row r="1455">
          <cell r="J1455" t="str">
            <v>OFFICE EXPENSE</v>
          </cell>
          <cell r="K1455">
            <v>42005</v>
          </cell>
          <cell r="R1455">
            <v>722.17</v>
          </cell>
          <cell r="S1455" t="str">
            <v>C09706</v>
          </cell>
        </row>
        <row r="1456">
          <cell r="J1456" t="str">
            <v>OFFICE EXPENSE</v>
          </cell>
          <cell r="K1456">
            <v>42036</v>
          </cell>
          <cell r="R1456">
            <v>722.17</v>
          </cell>
          <cell r="S1456" t="str">
            <v>C09706</v>
          </cell>
        </row>
        <row r="1457">
          <cell r="J1457" t="str">
            <v>OFFICE EXPENSE</v>
          </cell>
          <cell r="K1457">
            <v>42064</v>
          </cell>
          <cell r="R1457">
            <v>722.17</v>
          </cell>
          <cell r="S1457" t="str">
            <v>C09706</v>
          </cell>
        </row>
        <row r="1458">
          <cell r="J1458" t="str">
            <v>OFFICE EXPENSE</v>
          </cell>
          <cell r="K1458">
            <v>42095</v>
          </cell>
          <cell r="R1458">
            <v>722.17</v>
          </cell>
          <cell r="S1458" t="str">
            <v>C09706</v>
          </cell>
        </row>
        <row r="1459">
          <cell r="J1459" t="str">
            <v>OFFICE EXPENSE</v>
          </cell>
          <cell r="K1459">
            <v>42125</v>
          </cell>
          <cell r="R1459">
            <v>722.17</v>
          </cell>
          <cell r="S1459" t="str">
            <v>C09706</v>
          </cell>
        </row>
        <row r="1460">
          <cell r="J1460" t="str">
            <v>OFFICE EXPENSE</v>
          </cell>
          <cell r="K1460">
            <v>42156</v>
          </cell>
          <cell r="R1460">
            <v>722.17</v>
          </cell>
          <cell r="S1460" t="str">
            <v>C09706</v>
          </cell>
        </row>
        <row r="1461">
          <cell r="J1461" t="str">
            <v>OFFICE EXPENSE</v>
          </cell>
          <cell r="K1461">
            <v>42186</v>
          </cell>
          <cell r="R1461">
            <v>722.17</v>
          </cell>
          <cell r="S1461" t="str">
            <v>C09706</v>
          </cell>
        </row>
        <row r="1462">
          <cell r="J1462" t="str">
            <v>OFFICE EXPENSE</v>
          </cell>
          <cell r="K1462">
            <v>42217</v>
          </cell>
          <cell r="R1462">
            <v>722.17</v>
          </cell>
          <cell r="S1462" t="str">
            <v>C09706</v>
          </cell>
        </row>
        <row r="1463">
          <cell r="J1463" t="str">
            <v>OFFICE EXPENSE</v>
          </cell>
          <cell r="K1463">
            <v>42248</v>
          </cell>
          <cell r="R1463">
            <v>722.17</v>
          </cell>
          <cell r="S1463" t="str">
            <v>C09706</v>
          </cell>
        </row>
        <row r="1464">
          <cell r="J1464" t="str">
            <v>OFFICE EXPENSE</v>
          </cell>
          <cell r="K1464">
            <v>42278</v>
          </cell>
          <cell r="R1464">
            <v>722.17</v>
          </cell>
          <cell r="S1464" t="str">
            <v>C09706</v>
          </cell>
        </row>
        <row r="1465">
          <cell r="J1465" t="str">
            <v>OFFICE EXPENSE</v>
          </cell>
          <cell r="K1465">
            <v>42309</v>
          </cell>
          <cell r="R1465">
            <v>722.17</v>
          </cell>
          <cell r="S1465" t="str">
            <v>C09706</v>
          </cell>
        </row>
        <row r="1466">
          <cell r="J1466" t="str">
            <v>OFFICE EXPENSE</v>
          </cell>
          <cell r="K1466">
            <v>42339</v>
          </cell>
          <cell r="R1466">
            <v>722.17</v>
          </cell>
          <cell r="S1466" t="str">
            <v>C09706</v>
          </cell>
        </row>
        <row r="1467">
          <cell r="J1467" t="str">
            <v>OFFICE EXPENSE</v>
          </cell>
          <cell r="K1467">
            <v>42370</v>
          </cell>
          <cell r="R1467">
            <v>722.17</v>
          </cell>
          <cell r="S1467" t="str">
            <v>C09706</v>
          </cell>
        </row>
        <row r="1468">
          <cell r="J1468" t="str">
            <v>OFFICE EXPENSE</v>
          </cell>
          <cell r="K1468">
            <v>42401</v>
          </cell>
          <cell r="R1468">
            <v>722.17</v>
          </cell>
          <cell r="S1468" t="str">
            <v>C09706</v>
          </cell>
        </row>
        <row r="1469">
          <cell r="J1469" t="str">
            <v>OFFICE EXPENSE</v>
          </cell>
          <cell r="K1469">
            <v>42430</v>
          </cell>
          <cell r="R1469">
            <v>722.17</v>
          </cell>
          <cell r="S1469" t="str">
            <v>C09706</v>
          </cell>
        </row>
        <row r="1470">
          <cell r="J1470" t="str">
            <v>OFFICE EXPENSE</v>
          </cell>
          <cell r="K1470">
            <v>42461</v>
          </cell>
          <cell r="R1470">
            <v>722.17</v>
          </cell>
          <cell r="S1470" t="str">
            <v>C09706</v>
          </cell>
        </row>
        <row r="1471">
          <cell r="J1471" t="str">
            <v>OFFICE EXPENSE</v>
          </cell>
          <cell r="K1471">
            <v>42491</v>
          </cell>
          <cell r="R1471">
            <v>722.17</v>
          </cell>
          <cell r="S1471" t="str">
            <v>C09706</v>
          </cell>
        </row>
        <row r="1472">
          <cell r="J1472" t="str">
            <v>OFFICE EXPENSE</v>
          </cell>
          <cell r="K1472">
            <v>42522</v>
          </cell>
          <cell r="R1472">
            <v>722.17</v>
          </cell>
          <cell r="S1472" t="str">
            <v>C09706</v>
          </cell>
        </row>
        <row r="1473">
          <cell r="J1473" t="str">
            <v>OFFICE EXPENSE</v>
          </cell>
          <cell r="K1473">
            <v>42552</v>
          </cell>
          <cell r="R1473">
            <v>722.17</v>
          </cell>
          <cell r="S1473" t="str">
            <v>C09706</v>
          </cell>
        </row>
        <row r="1474">
          <cell r="J1474" t="str">
            <v>OFFICE EXPENSE</v>
          </cell>
          <cell r="K1474">
            <v>42583</v>
          </cell>
          <cell r="R1474">
            <v>722.17</v>
          </cell>
          <cell r="S1474" t="str">
            <v>C09706</v>
          </cell>
        </row>
        <row r="1475">
          <cell r="J1475" t="str">
            <v>OFFICE EXPENSE</v>
          </cell>
          <cell r="K1475">
            <v>42614</v>
          </cell>
          <cell r="R1475">
            <v>722.17</v>
          </cell>
          <cell r="S1475" t="str">
            <v>C09706</v>
          </cell>
        </row>
        <row r="1476">
          <cell r="J1476" t="str">
            <v>OFFICE EXPENSE</v>
          </cell>
          <cell r="K1476">
            <v>42644</v>
          </cell>
          <cell r="R1476">
            <v>722.17</v>
          </cell>
          <cell r="S1476" t="str">
            <v>C09706</v>
          </cell>
        </row>
        <row r="1477">
          <cell r="J1477" t="str">
            <v>OFFICE EXPENSE</v>
          </cell>
          <cell r="K1477">
            <v>42675</v>
          </cell>
          <cell r="R1477">
            <v>722.17</v>
          </cell>
          <cell r="S1477" t="str">
            <v>C09706</v>
          </cell>
        </row>
        <row r="1478">
          <cell r="J1478" t="str">
            <v>OFFICE EXPENSE</v>
          </cell>
          <cell r="K1478">
            <v>42705</v>
          </cell>
          <cell r="R1478">
            <v>722.17</v>
          </cell>
          <cell r="S1478" t="str">
            <v>C09706</v>
          </cell>
        </row>
        <row r="1479">
          <cell r="J1479" t="str">
            <v>CONTRACT LABOR AND SERVICES</v>
          </cell>
          <cell r="K1479">
            <v>41883</v>
          </cell>
          <cell r="R1479">
            <v>13074.69</v>
          </cell>
          <cell r="S1479" t="str">
            <v>C09706</v>
          </cell>
        </row>
        <row r="1480">
          <cell r="J1480" t="str">
            <v>CONTRACT LABOR AND SERVICES</v>
          </cell>
          <cell r="K1480">
            <v>41913</v>
          </cell>
          <cell r="R1480">
            <v>15104.730000000001</v>
          </cell>
          <cell r="S1480" t="str">
            <v>C09706</v>
          </cell>
        </row>
        <row r="1481">
          <cell r="J1481" t="str">
            <v>CONTRACT LABOR AND SERVICES</v>
          </cell>
          <cell r="K1481">
            <v>41944</v>
          </cell>
          <cell r="R1481">
            <v>13300.8</v>
          </cell>
          <cell r="S1481" t="str">
            <v>C09706</v>
          </cell>
        </row>
        <row r="1482">
          <cell r="J1482" t="str">
            <v>CONTRACT LABOR AND SERVICES</v>
          </cell>
          <cell r="K1482">
            <v>41974</v>
          </cell>
          <cell r="R1482">
            <v>14630.88</v>
          </cell>
          <cell r="S1482" t="str">
            <v>C09706</v>
          </cell>
        </row>
        <row r="1483">
          <cell r="J1483" t="str">
            <v>CONTRACT LABOR AND SERVICES</v>
          </cell>
          <cell r="K1483">
            <v>42005</v>
          </cell>
          <cell r="R1483">
            <v>15069.806399999998</v>
          </cell>
          <cell r="S1483" t="str">
            <v>C09706</v>
          </cell>
        </row>
        <row r="1484">
          <cell r="J1484" t="str">
            <v>CONTRACT LABOR AND SERVICES</v>
          </cell>
          <cell r="K1484">
            <v>42036</v>
          </cell>
          <cell r="R1484">
            <v>13699.823999999999</v>
          </cell>
          <cell r="S1484" t="str">
            <v>C09706</v>
          </cell>
        </row>
        <row r="1485">
          <cell r="J1485" t="str">
            <v>CONTRACT LABOR AND SERVICES</v>
          </cell>
          <cell r="K1485">
            <v>42064</v>
          </cell>
          <cell r="R1485">
            <v>15069.806399999998</v>
          </cell>
          <cell r="S1485" t="str">
            <v>C09706</v>
          </cell>
        </row>
        <row r="1486">
          <cell r="J1486" t="str">
            <v>CONTRACT LABOR AND SERVICES</v>
          </cell>
          <cell r="K1486">
            <v>42095</v>
          </cell>
          <cell r="R1486">
            <v>15069.806399999998</v>
          </cell>
          <cell r="S1486" t="str">
            <v>C09706</v>
          </cell>
        </row>
        <row r="1487">
          <cell r="J1487" t="str">
            <v>CONTRACT LABOR AND SERVICES</v>
          </cell>
          <cell r="K1487">
            <v>42125</v>
          </cell>
          <cell r="R1487">
            <v>14384.815199999999</v>
          </cell>
          <cell r="S1487" t="str">
            <v>C09706</v>
          </cell>
        </row>
        <row r="1488">
          <cell r="J1488" t="str">
            <v>CONTRACT LABOR AND SERVICES</v>
          </cell>
          <cell r="K1488">
            <v>42156</v>
          </cell>
          <cell r="R1488">
            <v>15521.900592</v>
          </cell>
          <cell r="S1488" t="str">
            <v>C09706</v>
          </cell>
        </row>
        <row r="1489">
          <cell r="J1489" t="str">
            <v>CONTRACT LABOR AND SERVICES</v>
          </cell>
          <cell r="K1489">
            <v>42186</v>
          </cell>
          <cell r="R1489">
            <v>15521.900592</v>
          </cell>
          <cell r="S1489" t="str">
            <v>C09706</v>
          </cell>
        </row>
        <row r="1490">
          <cell r="J1490" t="str">
            <v>CONTRACT LABOR AND SERVICES</v>
          </cell>
          <cell r="K1490">
            <v>42217</v>
          </cell>
          <cell r="R1490">
            <v>14816.359656000001</v>
          </cell>
          <cell r="S1490" t="str">
            <v>C09706</v>
          </cell>
        </row>
        <row r="1491">
          <cell r="J1491" t="str">
            <v>CONTRACT LABOR AND SERVICES</v>
          </cell>
          <cell r="K1491">
            <v>42248</v>
          </cell>
          <cell r="R1491">
            <v>15521.900592</v>
          </cell>
          <cell r="S1491" t="str">
            <v>C09706</v>
          </cell>
        </row>
        <row r="1492">
          <cell r="J1492" t="str">
            <v>CONTRACT LABOR AND SERVICES</v>
          </cell>
          <cell r="K1492">
            <v>42278</v>
          </cell>
          <cell r="R1492">
            <v>15521.900592</v>
          </cell>
          <cell r="S1492" t="str">
            <v>C09706</v>
          </cell>
        </row>
        <row r="1493">
          <cell r="J1493" t="str">
            <v>LABOR</v>
          </cell>
          <cell r="K1493">
            <v>41640</v>
          </cell>
          <cell r="R1493">
            <v>66421.389999999985</v>
          </cell>
          <cell r="S1493" t="str">
            <v>C09706</v>
          </cell>
        </row>
        <row r="1494">
          <cell r="J1494" t="str">
            <v>LABOR</v>
          </cell>
          <cell r="K1494">
            <v>41671</v>
          </cell>
          <cell r="R1494">
            <v>71186.52</v>
          </cell>
          <cell r="S1494" t="str">
            <v>C09706</v>
          </cell>
        </row>
        <row r="1495">
          <cell r="J1495" t="str">
            <v>LABOR</v>
          </cell>
          <cell r="K1495">
            <v>41699</v>
          </cell>
          <cell r="R1495">
            <v>56119.66</v>
          </cell>
          <cell r="S1495" t="str">
            <v>C09706</v>
          </cell>
        </row>
        <row r="1496">
          <cell r="J1496" t="str">
            <v>LABOR</v>
          </cell>
          <cell r="K1496">
            <v>41730</v>
          </cell>
          <cell r="R1496">
            <v>66941.640000000014</v>
          </cell>
          <cell r="S1496" t="str">
            <v>C09706</v>
          </cell>
        </row>
        <row r="1497">
          <cell r="J1497" t="str">
            <v>LABOR</v>
          </cell>
          <cell r="K1497">
            <v>41760</v>
          </cell>
          <cell r="R1497">
            <v>95458.57</v>
          </cell>
          <cell r="S1497" t="str">
            <v>C09706</v>
          </cell>
        </row>
        <row r="1498">
          <cell r="J1498" t="str">
            <v>LABOR</v>
          </cell>
          <cell r="K1498">
            <v>41791</v>
          </cell>
          <cell r="R1498">
            <v>64582.140000000021</v>
          </cell>
          <cell r="S1498" t="str">
            <v>C09706</v>
          </cell>
        </row>
        <row r="1499">
          <cell r="J1499" t="str">
            <v>LABOR</v>
          </cell>
          <cell r="K1499">
            <v>41821</v>
          </cell>
          <cell r="R1499">
            <v>87233.299999999988</v>
          </cell>
          <cell r="S1499" t="str">
            <v>C09706</v>
          </cell>
        </row>
        <row r="1500">
          <cell r="J1500" t="str">
            <v>LABOR</v>
          </cell>
          <cell r="K1500">
            <v>41852</v>
          </cell>
          <cell r="R1500">
            <v>48530.8</v>
          </cell>
          <cell r="S1500" t="str">
            <v>C09706</v>
          </cell>
        </row>
        <row r="1501">
          <cell r="J1501" t="str">
            <v>LABOR</v>
          </cell>
          <cell r="K1501">
            <v>41883</v>
          </cell>
          <cell r="R1501">
            <v>45335.100000000006</v>
          </cell>
          <cell r="S1501" t="str">
            <v>C09706</v>
          </cell>
        </row>
        <row r="1502">
          <cell r="J1502" t="str">
            <v>LABOR</v>
          </cell>
          <cell r="K1502">
            <v>41913</v>
          </cell>
          <cell r="R1502">
            <v>78122.91</v>
          </cell>
          <cell r="S1502" t="str">
            <v>C09706</v>
          </cell>
        </row>
        <row r="1503">
          <cell r="J1503" t="str">
            <v>LABOR</v>
          </cell>
          <cell r="K1503">
            <v>41944</v>
          </cell>
          <cell r="R1503">
            <v>58932.720584615381</v>
          </cell>
          <cell r="S1503" t="str">
            <v>C09706</v>
          </cell>
        </row>
        <row r="1504">
          <cell r="J1504" t="str">
            <v>LABOR</v>
          </cell>
          <cell r="K1504">
            <v>41974</v>
          </cell>
          <cell r="R1504">
            <v>58932.720584615381</v>
          </cell>
          <cell r="S1504" t="str">
            <v>C09706</v>
          </cell>
        </row>
        <row r="1505">
          <cell r="J1505" t="str">
            <v>LABOR</v>
          </cell>
          <cell r="K1505">
            <v>42005</v>
          </cell>
          <cell r="R1505">
            <v>58932.720584615381</v>
          </cell>
          <cell r="S1505" t="str">
            <v>C09706</v>
          </cell>
        </row>
        <row r="1506">
          <cell r="J1506" t="str">
            <v>LABOR</v>
          </cell>
          <cell r="K1506">
            <v>42036</v>
          </cell>
          <cell r="R1506">
            <v>66134.500479076916</v>
          </cell>
          <cell r="S1506" t="str">
            <v>C09706</v>
          </cell>
        </row>
        <row r="1507">
          <cell r="J1507" t="str">
            <v>LABOR</v>
          </cell>
          <cell r="K1507">
            <v>42064</v>
          </cell>
          <cell r="R1507">
            <v>73595.186632923069</v>
          </cell>
          <cell r="S1507" t="str">
            <v>C09706</v>
          </cell>
        </row>
        <row r="1508">
          <cell r="J1508" t="str">
            <v>LABOR</v>
          </cell>
          <cell r="K1508">
            <v>42095</v>
          </cell>
          <cell r="R1508">
            <v>73595.186632923069</v>
          </cell>
          <cell r="S1508" t="str">
            <v>C09706</v>
          </cell>
        </row>
        <row r="1509">
          <cell r="J1509" t="str">
            <v>LABOR</v>
          </cell>
          <cell r="K1509">
            <v>42125</v>
          </cell>
          <cell r="R1509">
            <v>110392.77994938461</v>
          </cell>
          <cell r="S1509" t="str">
            <v>C09706</v>
          </cell>
        </row>
        <row r="1510">
          <cell r="J1510" t="str">
            <v>LABOR</v>
          </cell>
          <cell r="K1510">
            <v>42156</v>
          </cell>
          <cell r="R1510">
            <v>73595.186632923069</v>
          </cell>
          <cell r="S1510" t="str">
            <v>C09706</v>
          </cell>
        </row>
        <row r="1511">
          <cell r="J1511" t="str">
            <v>LABOR</v>
          </cell>
          <cell r="K1511">
            <v>42186</v>
          </cell>
          <cell r="R1511">
            <v>73801.351432923082</v>
          </cell>
          <cell r="S1511" t="str">
            <v>C09706</v>
          </cell>
        </row>
        <row r="1512">
          <cell r="J1512" t="str">
            <v>LABOR</v>
          </cell>
          <cell r="K1512">
            <v>42217</v>
          </cell>
          <cell r="R1512">
            <v>73801.351432923082</v>
          </cell>
          <cell r="S1512" t="str">
            <v>C09706</v>
          </cell>
        </row>
        <row r="1513">
          <cell r="J1513" t="str">
            <v>LABOR</v>
          </cell>
          <cell r="K1513">
            <v>42248</v>
          </cell>
          <cell r="R1513">
            <v>73801.351432923082</v>
          </cell>
          <cell r="S1513" t="str">
            <v>C09706</v>
          </cell>
        </row>
        <row r="1514">
          <cell r="J1514" t="str">
            <v>LABOR</v>
          </cell>
          <cell r="K1514">
            <v>42278</v>
          </cell>
          <cell r="R1514">
            <v>110702.02714938461</v>
          </cell>
          <cell r="S1514" t="str">
            <v>C09706</v>
          </cell>
        </row>
        <row r="1515">
          <cell r="J1515" t="str">
            <v>LABOR</v>
          </cell>
          <cell r="K1515">
            <v>42309</v>
          </cell>
          <cell r="R1515">
            <v>66723.02663292308</v>
          </cell>
          <cell r="S1515" t="str">
            <v>C09706</v>
          </cell>
        </row>
        <row r="1516">
          <cell r="J1516" t="str">
            <v>LABOR</v>
          </cell>
          <cell r="K1516">
            <v>42339</v>
          </cell>
          <cell r="R1516">
            <v>66723.02663292308</v>
          </cell>
          <cell r="S1516" t="str">
            <v>C09706</v>
          </cell>
        </row>
        <row r="1517">
          <cell r="J1517" t="str">
            <v>LABOR</v>
          </cell>
          <cell r="K1517">
            <v>42370</v>
          </cell>
          <cell r="R1517">
            <v>63386.875301276923</v>
          </cell>
          <cell r="S1517" t="str">
            <v>C09706</v>
          </cell>
        </row>
        <row r="1518">
          <cell r="J1518" t="str">
            <v>LABOR</v>
          </cell>
          <cell r="K1518">
            <v>42401</v>
          </cell>
          <cell r="R1518">
            <v>65288.481560315231</v>
          </cell>
          <cell r="S1518" t="str">
            <v>C09706</v>
          </cell>
        </row>
        <row r="1519">
          <cell r="J1519" t="str">
            <v>LABOR</v>
          </cell>
          <cell r="K1519">
            <v>42430</v>
          </cell>
          <cell r="R1519">
            <v>65288.481560315231</v>
          </cell>
          <cell r="S1519" t="str">
            <v>C09706</v>
          </cell>
        </row>
        <row r="1520">
          <cell r="J1520" t="str">
            <v>LABOR</v>
          </cell>
          <cell r="K1520">
            <v>42461</v>
          </cell>
          <cell r="R1520">
            <v>65288.481560315231</v>
          </cell>
          <cell r="S1520" t="str">
            <v>C09706</v>
          </cell>
        </row>
        <row r="1521">
          <cell r="J1521" t="str">
            <v>LABOR</v>
          </cell>
          <cell r="K1521">
            <v>42491</v>
          </cell>
          <cell r="R1521">
            <v>65288.481560315231</v>
          </cell>
          <cell r="S1521" t="str">
            <v>C09706</v>
          </cell>
        </row>
        <row r="1522">
          <cell r="J1522" t="str">
            <v>LABOR</v>
          </cell>
          <cell r="K1522">
            <v>42522</v>
          </cell>
          <cell r="R1522">
            <v>97932.722340472857</v>
          </cell>
          <cell r="S1522" t="str">
            <v>C09706</v>
          </cell>
        </row>
        <row r="1523">
          <cell r="J1523" t="str">
            <v>LABOR</v>
          </cell>
          <cell r="K1523">
            <v>42552</v>
          </cell>
          <cell r="R1523">
            <v>65288.481560315231</v>
          </cell>
          <cell r="S1523" t="str">
            <v>C09706</v>
          </cell>
        </row>
        <row r="1524">
          <cell r="J1524" t="str">
            <v>LABOR</v>
          </cell>
          <cell r="K1524">
            <v>42583</v>
          </cell>
          <cell r="R1524">
            <v>65288.481560315231</v>
          </cell>
          <cell r="S1524" t="str">
            <v>C09706</v>
          </cell>
        </row>
        <row r="1525">
          <cell r="J1525" t="str">
            <v>LABOR</v>
          </cell>
          <cell r="K1525">
            <v>42614</v>
          </cell>
          <cell r="R1525">
            <v>65288.481560315231</v>
          </cell>
          <cell r="S1525" t="str">
            <v>C09706</v>
          </cell>
        </row>
        <row r="1526">
          <cell r="J1526" t="str">
            <v>LABOR</v>
          </cell>
          <cell r="K1526">
            <v>42644</v>
          </cell>
          <cell r="R1526">
            <v>65288.481560315231</v>
          </cell>
          <cell r="S1526" t="str">
            <v>C09706</v>
          </cell>
        </row>
        <row r="1527">
          <cell r="J1527" t="str">
            <v>LABOR</v>
          </cell>
          <cell r="K1527">
            <v>42675</v>
          </cell>
          <cell r="R1527">
            <v>97932.722340472857</v>
          </cell>
          <cell r="S1527" t="str">
            <v>C09706</v>
          </cell>
        </row>
        <row r="1528">
          <cell r="J1528" t="str">
            <v>LABOR</v>
          </cell>
          <cell r="K1528">
            <v>42705</v>
          </cell>
          <cell r="R1528">
            <v>65288.481560315231</v>
          </cell>
          <cell r="S1528" t="str">
            <v>C09706</v>
          </cell>
        </row>
        <row r="1529">
          <cell r="J1529" t="str">
            <v>LABOR</v>
          </cell>
          <cell r="K1529">
            <v>42736</v>
          </cell>
          <cell r="R1529">
            <v>65288.481560315231</v>
          </cell>
          <cell r="S1529" t="str">
            <v>C09706</v>
          </cell>
        </row>
        <row r="1530">
          <cell r="J1530" t="str">
            <v>LABOR</v>
          </cell>
          <cell r="K1530">
            <v>42767</v>
          </cell>
          <cell r="R1530">
            <v>67247.136007124675</v>
          </cell>
          <cell r="S1530" t="str">
            <v>C09706</v>
          </cell>
        </row>
        <row r="1531">
          <cell r="J1531" t="str">
            <v>LABOR</v>
          </cell>
          <cell r="K1531">
            <v>42795</v>
          </cell>
          <cell r="R1531">
            <v>67247.136007124675</v>
          </cell>
          <cell r="S1531" t="str">
            <v>C09706</v>
          </cell>
        </row>
        <row r="1532">
          <cell r="J1532" t="str">
            <v>LABOR</v>
          </cell>
          <cell r="K1532">
            <v>42826</v>
          </cell>
          <cell r="R1532">
            <v>67247.136007124675</v>
          </cell>
          <cell r="S1532" t="str">
            <v>C09706</v>
          </cell>
        </row>
        <row r="1533">
          <cell r="J1533" t="str">
            <v>LABOR</v>
          </cell>
          <cell r="K1533">
            <v>42856</v>
          </cell>
          <cell r="R1533">
            <v>67247.136007124675</v>
          </cell>
          <cell r="S1533" t="str">
            <v>C09706</v>
          </cell>
        </row>
        <row r="1534">
          <cell r="J1534" t="str">
            <v>LABOR</v>
          </cell>
          <cell r="K1534">
            <v>42887</v>
          </cell>
          <cell r="R1534">
            <v>100870.70401068704</v>
          </cell>
          <cell r="S1534" t="str">
            <v>C09706</v>
          </cell>
        </row>
        <row r="1535">
          <cell r="J1535" t="str">
            <v>LABOR</v>
          </cell>
          <cell r="K1535">
            <v>42917</v>
          </cell>
          <cell r="R1535">
            <v>67247.136007124675</v>
          </cell>
          <cell r="S1535" t="str">
            <v>C09706</v>
          </cell>
        </row>
        <row r="1536">
          <cell r="J1536" t="str">
            <v>LABOR</v>
          </cell>
          <cell r="K1536">
            <v>42948</v>
          </cell>
          <cell r="R1536">
            <v>67247.136007124675</v>
          </cell>
          <cell r="S1536" t="str">
            <v>C09706</v>
          </cell>
        </row>
        <row r="1537">
          <cell r="J1537" t="str">
            <v>LABOR</v>
          </cell>
          <cell r="K1537">
            <v>42979</v>
          </cell>
          <cell r="R1537">
            <v>67247.136007124675</v>
          </cell>
          <cell r="S1537" t="str">
            <v>C09706</v>
          </cell>
        </row>
        <row r="1538">
          <cell r="J1538" t="str">
            <v>LABOR</v>
          </cell>
          <cell r="K1538">
            <v>43009</v>
          </cell>
          <cell r="R1538">
            <v>67247.136007124675</v>
          </cell>
          <cell r="S1538" t="str">
            <v>C09706</v>
          </cell>
        </row>
        <row r="1539">
          <cell r="J1539" t="str">
            <v>LABOR</v>
          </cell>
          <cell r="K1539">
            <v>43040</v>
          </cell>
          <cell r="R1539">
            <v>100870.70401068704</v>
          </cell>
          <cell r="S1539" t="str">
            <v>C09706</v>
          </cell>
        </row>
        <row r="1540">
          <cell r="J1540" t="str">
            <v>LABOR</v>
          </cell>
          <cell r="K1540">
            <v>43070</v>
          </cell>
          <cell r="R1540">
            <v>67247.136007124675</v>
          </cell>
          <cell r="S1540" t="str">
            <v>C09706</v>
          </cell>
        </row>
        <row r="1541">
          <cell r="J1541" t="str">
            <v>LABOR</v>
          </cell>
          <cell r="K1541">
            <v>43101</v>
          </cell>
          <cell r="R1541">
            <v>12177.212104634687</v>
          </cell>
          <cell r="S1541" t="str">
            <v>C09706</v>
          </cell>
        </row>
        <row r="1542">
          <cell r="J1542" t="str">
            <v>LABOR</v>
          </cell>
          <cell r="K1542">
            <v>43132</v>
          </cell>
          <cell r="R1542">
            <v>12177.212104634687</v>
          </cell>
          <cell r="S1542" t="str">
            <v>C09706</v>
          </cell>
        </row>
        <row r="1543">
          <cell r="J1543" t="str">
            <v>LABOR</v>
          </cell>
          <cell r="K1543">
            <v>43160</v>
          </cell>
          <cell r="R1543">
            <v>12542.528467773731</v>
          </cell>
          <cell r="S1543" t="str">
            <v>C09706</v>
          </cell>
        </row>
        <row r="1544">
          <cell r="J1544" t="str">
            <v>LABOR</v>
          </cell>
          <cell r="K1544">
            <v>43191</v>
          </cell>
          <cell r="R1544">
            <v>12542.528467773731</v>
          </cell>
          <cell r="S1544" t="str">
            <v>C09706</v>
          </cell>
        </row>
        <row r="1545">
          <cell r="J1545" t="str">
            <v>LABOR</v>
          </cell>
          <cell r="K1545">
            <v>43221</v>
          </cell>
          <cell r="R1545">
            <v>12542.528467773731</v>
          </cell>
          <cell r="S1545" t="str">
            <v>C09706</v>
          </cell>
        </row>
        <row r="1546">
          <cell r="J1546" t="str">
            <v>LABOR</v>
          </cell>
          <cell r="K1546">
            <v>43252</v>
          </cell>
          <cell r="R1546">
            <v>18813.792701660594</v>
          </cell>
          <cell r="S1546" t="str">
            <v>C09706</v>
          </cell>
        </row>
        <row r="1547">
          <cell r="J1547" t="str">
            <v>LABOR</v>
          </cell>
          <cell r="K1547">
            <v>43282</v>
          </cell>
          <cell r="R1547">
            <v>10594.640761858373</v>
          </cell>
          <cell r="S1547" t="str">
            <v>C09706</v>
          </cell>
        </row>
        <row r="1548">
          <cell r="J1548" t="str">
            <v>LABOR</v>
          </cell>
          <cell r="K1548">
            <v>43313</v>
          </cell>
          <cell r="R1548">
            <v>10594.640761858373</v>
          </cell>
          <cell r="S1548" t="str">
            <v>C09706</v>
          </cell>
        </row>
        <row r="1549">
          <cell r="J1549" t="str">
            <v>LABOR</v>
          </cell>
          <cell r="K1549">
            <v>43344</v>
          </cell>
          <cell r="R1549">
            <v>10594.640761858373</v>
          </cell>
          <cell r="S1549" t="str">
            <v>C09706</v>
          </cell>
        </row>
        <row r="1550">
          <cell r="J1550" t="str">
            <v>LABOR</v>
          </cell>
          <cell r="K1550">
            <v>43374</v>
          </cell>
          <cell r="R1550">
            <v>10594.640761858373</v>
          </cell>
          <cell r="S1550" t="str">
            <v>C09706</v>
          </cell>
        </row>
        <row r="1551">
          <cell r="J1551" t="str">
            <v>LABOR</v>
          </cell>
          <cell r="K1551">
            <v>43405</v>
          </cell>
          <cell r="R1551">
            <v>15891.961142787555</v>
          </cell>
          <cell r="S1551" t="str">
            <v>C09706</v>
          </cell>
        </row>
        <row r="1552">
          <cell r="J1552" t="str">
            <v>LABOR</v>
          </cell>
          <cell r="K1552">
            <v>43435</v>
          </cell>
          <cell r="R1552">
            <v>9174.4822838950786</v>
          </cell>
          <cell r="S1552" t="str">
            <v>C09706</v>
          </cell>
        </row>
        <row r="1553">
          <cell r="J1553" t="str">
            <v>MEALS &amp; TRAVEL</v>
          </cell>
          <cell r="K1553">
            <v>41640</v>
          </cell>
          <cell r="R1553">
            <v>2442.2100000000019</v>
          </cell>
          <cell r="S1553" t="str">
            <v>C09706</v>
          </cell>
        </row>
        <row r="1554">
          <cell r="J1554" t="str">
            <v>MEALS &amp; TRAVEL</v>
          </cell>
          <cell r="K1554">
            <v>41671</v>
          </cell>
          <cell r="R1554">
            <v>-2791.8100000000004</v>
          </cell>
          <cell r="S1554" t="str">
            <v>C09706</v>
          </cell>
        </row>
        <row r="1555">
          <cell r="J1555" t="str">
            <v>MEALS &amp; TRAVEL</v>
          </cell>
          <cell r="K1555">
            <v>41699</v>
          </cell>
          <cell r="R1555">
            <v>617.68000000000006</v>
          </cell>
          <cell r="S1555" t="str">
            <v>C09706</v>
          </cell>
        </row>
        <row r="1556">
          <cell r="J1556" t="str">
            <v>MEALS &amp; TRAVEL</v>
          </cell>
          <cell r="K1556">
            <v>41730</v>
          </cell>
          <cell r="R1556">
            <v>135.36000000000007</v>
          </cell>
          <cell r="S1556" t="str">
            <v>C09706</v>
          </cell>
        </row>
        <row r="1557">
          <cell r="J1557" t="str">
            <v>MEALS &amp; TRAVEL</v>
          </cell>
          <cell r="K1557">
            <v>41760</v>
          </cell>
          <cell r="R1557">
            <v>1748.6799999999998</v>
          </cell>
          <cell r="S1557" t="str">
            <v>C09706</v>
          </cell>
        </row>
        <row r="1558">
          <cell r="J1558" t="str">
            <v>MEALS &amp; TRAVEL</v>
          </cell>
          <cell r="K1558">
            <v>41791</v>
          </cell>
          <cell r="R1558">
            <v>1892.0500000000002</v>
          </cell>
          <cell r="S1558" t="str">
            <v>C09706</v>
          </cell>
        </row>
        <row r="1559">
          <cell r="J1559" t="str">
            <v>MEALS &amp; TRAVEL</v>
          </cell>
          <cell r="K1559">
            <v>41821</v>
          </cell>
          <cell r="R1559">
            <v>674.30999999999972</v>
          </cell>
          <cell r="S1559" t="str">
            <v>C09706</v>
          </cell>
        </row>
        <row r="1560">
          <cell r="J1560" t="str">
            <v>MEALS &amp; TRAVEL</v>
          </cell>
          <cell r="K1560">
            <v>41852</v>
          </cell>
          <cell r="R1560">
            <v>-314.33999999999992</v>
          </cell>
          <cell r="S1560" t="str">
            <v>C09706</v>
          </cell>
        </row>
        <row r="1561">
          <cell r="J1561" t="str">
            <v>MEALS &amp; TRAVEL</v>
          </cell>
          <cell r="K1561">
            <v>41883</v>
          </cell>
          <cell r="R1561">
            <v>379.23</v>
          </cell>
          <cell r="S1561" t="str">
            <v>C09706</v>
          </cell>
        </row>
        <row r="1562">
          <cell r="J1562" t="str">
            <v>MEALS &amp; TRAVEL</v>
          </cell>
          <cell r="K1562">
            <v>41913</v>
          </cell>
          <cell r="R1562">
            <v>2610.12</v>
          </cell>
          <cell r="S1562" t="str">
            <v>C09706</v>
          </cell>
        </row>
        <row r="1563">
          <cell r="J1563" t="str">
            <v>MEALS &amp; TRAVEL</v>
          </cell>
          <cell r="K1563">
            <v>41944</v>
          </cell>
          <cell r="R1563">
            <v>1500</v>
          </cell>
          <cell r="S1563" t="str">
            <v>C09706</v>
          </cell>
        </row>
        <row r="1564">
          <cell r="J1564" t="str">
            <v>MEALS &amp; TRAVEL</v>
          </cell>
          <cell r="K1564">
            <v>41974</v>
          </cell>
          <cell r="R1564">
            <v>1674.51</v>
          </cell>
          <cell r="S1564" t="str">
            <v>C09706</v>
          </cell>
        </row>
        <row r="1565">
          <cell r="J1565" t="str">
            <v>MEALS &amp; TRAVEL</v>
          </cell>
          <cell r="K1565">
            <v>42005</v>
          </cell>
          <cell r="R1565">
            <v>1400</v>
          </cell>
          <cell r="S1565" t="str">
            <v>C09706</v>
          </cell>
        </row>
        <row r="1566">
          <cell r="J1566" t="str">
            <v>MEALS &amp; TRAVEL</v>
          </cell>
          <cell r="K1566">
            <v>42036</v>
          </cell>
          <cell r="R1566">
            <v>1400</v>
          </cell>
          <cell r="S1566" t="str">
            <v>C09706</v>
          </cell>
        </row>
        <row r="1567">
          <cell r="J1567" t="str">
            <v>MEALS &amp; TRAVEL</v>
          </cell>
          <cell r="K1567">
            <v>42064</v>
          </cell>
          <cell r="R1567">
            <v>1400</v>
          </cell>
          <cell r="S1567" t="str">
            <v>C09706</v>
          </cell>
        </row>
        <row r="1568">
          <cell r="J1568" t="str">
            <v>MEALS &amp; TRAVEL</v>
          </cell>
          <cell r="K1568">
            <v>42095</v>
          </cell>
          <cell r="R1568">
            <v>1400</v>
          </cell>
          <cell r="S1568" t="str">
            <v>C09706</v>
          </cell>
        </row>
        <row r="1569">
          <cell r="J1569" t="str">
            <v>MEALS &amp; TRAVEL</v>
          </cell>
          <cell r="K1569">
            <v>42125</v>
          </cell>
          <cell r="R1569">
            <v>1400</v>
          </cell>
          <cell r="S1569" t="str">
            <v>C09706</v>
          </cell>
        </row>
        <row r="1570">
          <cell r="J1570" t="str">
            <v>MEALS &amp; TRAVEL</v>
          </cell>
          <cell r="K1570">
            <v>42156</v>
          </cell>
          <cell r="R1570">
            <v>1400</v>
          </cell>
          <cell r="S1570" t="str">
            <v>C09706</v>
          </cell>
        </row>
        <row r="1571">
          <cell r="J1571" t="str">
            <v>MEALS &amp; TRAVEL</v>
          </cell>
          <cell r="K1571">
            <v>42186</v>
          </cell>
          <cell r="R1571">
            <v>1400</v>
          </cell>
          <cell r="S1571" t="str">
            <v>C09706</v>
          </cell>
        </row>
        <row r="1572">
          <cell r="J1572" t="str">
            <v>MEALS &amp; TRAVEL</v>
          </cell>
          <cell r="K1572">
            <v>42217</v>
          </cell>
          <cell r="R1572">
            <v>1400</v>
          </cell>
          <cell r="S1572" t="str">
            <v>C09706</v>
          </cell>
        </row>
        <row r="1573">
          <cell r="J1573" t="str">
            <v>MEALS &amp; TRAVEL</v>
          </cell>
          <cell r="K1573">
            <v>42248</v>
          </cell>
          <cell r="R1573">
            <v>1400</v>
          </cell>
          <cell r="S1573" t="str">
            <v>C09706</v>
          </cell>
        </row>
        <row r="1574">
          <cell r="J1574" t="str">
            <v>MEALS &amp; TRAVEL</v>
          </cell>
          <cell r="K1574">
            <v>42278</v>
          </cell>
          <cell r="R1574">
            <v>1400</v>
          </cell>
          <cell r="S1574" t="str">
            <v>C09706</v>
          </cell>
        </row>
        <row r="1575">
          <cell r="J1575" t="str">
            <v>MEALS &amp; TRAVEL</v>
          </cell>
          <cell r="K1575">
            <v>42309</v>
          </cell>
          <cell r="R1575">
            <v>1400</v>
          </cell>
          <cell r="S1575" t="str">
            <v>C09706</v>
          </cell>
        </row>
        <row r="1576">
          <cell r="J1576" t="str">
            <v>MEALS &amp; TRAVEL</v>
          </cell>
          <cell r="K1576">
            <v>42339</v>
          </cell>
          <cell r="R1576">
            <v>1400</v>
          </cell>
          <cell r="S1576" t="str">
            <v>C09706</v>
          </cell>
        </row>
        <row r="1577">
          <cell r="J1577" t="str">
            <v>MEALS &amp; TRAVEL</v>
          </cell>
          <cell r="K1577">
            <v>42370</v>
          </cell>
          <cell r="R1577">
            <v>1400</v>
          </cell>
          <cell r="S1577" t="str">
            <v>C09706</v>
          </cell>
        </row>
        <row r="1578">
          <cell r="J1578" t="str">
            <v>MEALS &amp; TRAVEL</v>
          </cell>
          <cell r="K1578">
            <v>42401</v>
          </cell>
          <cell r="R1578">
            <v>1400</v>
          </cell>
          <cell r="S1578" t="str">
            <v>C09706</v>
          </cell>
        </row>
        <row r="1579">
          <cell r="J1579" t="str">
            <v>MEALS &amp; TRAVEL</v>
          </cell>
          <cell r="K1579">
            <v>42430</v>
          </cell>
          <cell r="R1579">
            <v>1400</v>
          </cell>
          <cell r="S1579" t="str">
            <v>C09706</v>
          </cell>
        </row>
        <row r="1580">
          <cell r="J1580" t="str">
            <v>MEALS &amp; TRAVEL</v>
          </cell>
          <cell r="K1580">
            <v>42461</v>
          </cell>
          <cell r="R1580">
            <v>1400</v>
          </cell>
          <cell r="S1580" t="str">
            <v>C09706</v>
          </cell>
        </row>
        <row r="1581">
          <cell r="J1581" t="str">
            <v>MEALS &amp; TRAVEL</v>
          </cell>
          <cell r="K1581">
            <v>42491</v>
          </cell>
          <cell r="R1581">
            <v>1400</v>
          </cell>
          <cell r="S1581" t="str">
            <v>C09706</v>
          </cell>
        </row>
        <row r="1582">
          <cell r="J1582" t="str">
            <v>MEALS &amp; TRAVEL</v>
          </cell>
          <cell r="K1582">
            <v>42522</v>
          </cell>
          <cell r="R1582">
            <v>1400</v>
          </cell>
          <cell r="S1582" t="str">
            <v>C09706</v>
          </cell>
        </row>
        <row r="1583">
          <cell r="J1583" t="str">
            <v>MEALS &amp; TRAVEL</v>
          </cell>
          <cell r="K1583">
            <v>42552</v>
          </cell>
          <cell r="R1583">
            <v>1400</v>
          </cell>
          <cell r="S1583" t="str">
            <v>C09706</v>
          </cell>
        </row>
        <row r="1584">
          <cell r="J1584" t="str">
            <v>MEALS &amp; TRAVEL</v>
          </cell>
          <cell r="K1584">
            <v>42583</v>
          </cell>
          <cell r="R1584">
            <v>1400</v>
          </cell>
          <cell r="S1584" t="str">
            <v>C09706</v>
          </cell>
        </row>
        <row r="1585">
          <cell r="J1585" t="str">
            <v>MEALS &amp; TRAVEL</v>
          </cell>
          <cell r="K1585">
            <v>42614</v>
          </cell>
          <cell r="R1585">
            <v>1400</v>
          </cell>
          <cell r="S1585" t="str">
            <v>C09706</v>
          </cell>
        </row>
        <row r="1586">
          <cell r="J1586" t="str">
            <v>MEALS &amp; TRAVEL</v>
          </cell>
          <cell r="K1586">
            <v>42644</v>
          </cell>
          <cell r="R1586">
            <v>1400</v>
          </cell>
          <cell r="S1586" t="str">
            <v>C09706</v>
          </cell>
        </row>
        <row r="1587">
          <cell r="J1587" t="str">
            <v>MEALS &amp; TRAVEL</v>
          </cell>
          <cell r="K1587">
            <v>42675</v>
          </cell>
          <cell r="R1587">
            <v>1400</v>
          </cell>
          <cell r="S1587" t="str">
            <v>C09706</v>
          </cell>
        </row>
        <row r="1588">
          <cell r="J1588" t="str">
            <v>MEALS &amp; TRAVEL</v>
          </cell>
          <cell r="K1588">
            <v>42705</v>
          </cell>
          <cell r="R1588">
            <v>1400</v>
          </cell>
          <cell r="S1588" t="str">
            <v>C09706</v>
          </cell>
        </row>
        <row r="1589">
          <cell r="J1589" t="str">
            <v>MEALS &amp; TRAVEL</v>
          </cell>
          <cell r="K1589">
            <v>42736</v>
          </cell>
          <cell r="R1589">
            <v>1400</v>
          </cell>
          <cell r="S1589" t="str">
            <v>C09706</v>
          </cell>
        </row>
        <row r="1590">
          <cell r="J1590" t="str">
            <v>MEALS &amp; TRAVEL</v>
          </cell>
          <cell r="K1590">
            <v>42767</v>
          </cell>
          <cell r="R1590">
            <v>1400</v>
          </cell>
          <cell r="S1590" t="str">
            <v>C09706</v>
          </cell>
        </row>
        <row r="1591">
          <cell r="J1591" t="str">
            <v>MEALS &amp; TRAVEL</v>
          </cell>
          <cell r="K1591">
            <v>42795</v>
          </cell>
          <cell r="R1591">
            <v>1400</v>
          </cell>
          <cell r="S1591" t="str">
            <v>C09706</v>
          </cell>
        </row>
        <row r="1592">
          <cell r="J1592" t="str">
            <v>MEALS &amp; TRAVEL</v>
          </cell>
          <cell r="K1592">
            <v>42826</v>
          </cell>
          <cell r="R1592">
            <v>1400</v>
          </cell>
          <cell r="S1592" t="str">
            <v>C09706</v>
          </cell>
        </row>
        <row r="1593">
          <cell r="J1593" t="str">
            <v>MEALS &amp; TRAVEL</v>
          </cell>
          <cell r="K1593">
            <v>42856</v>
          </cell>
          <cell r="R1593">
            <v>1400</v>
          </cell>
          <cell r="S1593" t="str">
            <v>C09706</v>
          </cell>
        </row>
        <row r="1594">
          <cell r="J1594" t="str">
            <v>MEALS &amp; TRAVEL</v>
          </cell>
          <cell r="K1594">
            <v>42887</v>
          </cell>
          <cell r="R1594">
            <v>1400</v>
          </cell>
          <cell r="S1594" t="str">
            <v>C09706</v>
          </cell>
        </row>
        <row r="1595">
          <cell r="J1595" t="str">
            <v>MEALS &amp; TRAVEL</v>
          </cell>
          <cell r="K1595">
            <v>42917</v>
          </cell>
          <cell r="R1595">
            <v>1400</v>
          </cell>
          <cell r="S1595" t="str">
            <v>C09706</v>
          </cell>
        </row>
        <row r="1596">
          <cell r="J1596" t="str">
            <v>MEALS &amp; TRAVEL</v>
          </cell>
          <cell r="K1596">
            <v>42948</v>
          </cell>
          <cell r="R1596">
            <v>1400</v>
          </cell>
          <cell r="S1596" t="str">
            <v>C09706</v>
          </cell>
        </row>
        <row r="1597">
          <cell r="J1597" t="str">
            <v>MEALS &amp; TRAVEL</v>
          </cell>
          <cell r="K1597">
            <v>42979</v>
          </cell>
          <cell r="R1597">
            <v>1400</v>
          </cell>
          <cell r="S1597" t="str">
            <v>C09706</v>
          </cell>
        </row>
        <row r="1598">
          <cell r="J1598" t="str">
            <v>MEALS &amp; TRAVEL</v>
          </cell>
          <cell r="K1598">
            <v>43009</v>
          </cell>
          <cell r="R1598">
            <v>1400</v>
          </cell>
          <cell r="S1598" t="str">
            <v>C09706</v>
          </cell>
        </row>
        <row r="1599">
          <cell r="J1599" t="str">
            <v>MEALS &amp; TRAVEL</v>
          </cell>
          <cell r="K1599">
            <v>43040</v>
          </cell>
          <cell r="R1599">
            <v>1400</v>
          </cell>
          <cell r="S1599" t="str">
            <v>C09706</v>
          </cell>
        </row>
        <row r="1600">
          <cell r="J1600" t="str">
            <v>MEALS &amp; TRAVEL</v>
          </cell>
          <cell r="K1600">
            <v>43070</v>
          </cell>
          <cell r="R1600">
            <v>1400</v>
          </cell>
          <cell r="S1600" t="str">
            <v>C09706</v>
          </cell>
        </row>
        <row r="1601">
          <cell r="J1601" t="str">
            <v>MEALS &amp; TRAVEL</v>
          </cell>
          <cell r="K1601">
            <v>43101</v>
          </cell>
          <cell r="R1601">
            <v>1400</v>
          </cell>
          <cell r="S1601" t="str">
            <v>C09706</v>
          </cell>
        </row>
        <row r="1602">
          <cell r="J1602" t="str">
            <v>MEALS &amp; TRAVEL</v>
          </cell>
          <cell r="K1602">
            <v>43132</v>
          </cell>
          <cell r="R1602">
            <v>1400</v>
          </cell>
          <cell r="S1602" t="str">
            <v>C09706</v>
          </cell>
        </row>
        <row r="1603">
          <cell r="J1603" t="str">
            <v>MEALS &amp; TRAVEL</v>
          </cell>
          <cell r="K1603">
            <v>43160</v>
          </cell>
          <cell r="R1603">
            <v>1400</v>
          </cell>
          <cell r="S1603" t="str">
            <v>C09706</v>
          </cell>
        </row>
        <row r="1604">
          <cell r="J1604" t="str">
            <v>MEALS &amp; TRAVEL</v>
          </cell>
          <cell r="K1604">
            <v>43191</v>
          </cell>
          <cell r="R1604">
            <v>1400</v>
          </cell>
          <cell r="S1604" t="str">
            <v>C09706</v>
          </cell>
        </row>
        <row r="1605">
          <cell r="J1605" t="str">
            <v>MEALS &amp; TRAVEL</v>
          </cell>
          <cell r="K1605">
            <v>43221</v>
          </cell>
          <cell r="R1605">
            <v>1400</v>
          </cell>
          <cell r="S1605" t="str">
            <v>C09706</v>
          </cell>
        </row>
        <row r="1606">
          <cell r="J1606" t="str">
            <v>MEALS &amp; TRAVEL</v>
          </cell>
          <cell r="K1606">
            <v>43252</v>
          </cell>
          <cell r="R1606">
            <v>1400</v>
          </cell>
          <cell r="S1606" t="str">
            <v>C09706</v>
          </cell>
        </row>
        <row r="1607">
          <cell r="J1607" t="str">
            <v>MEALS &amp; TRAVEL</v>
          </cell>
          <cell r="K1607">
            <v>43282</v>
          </cell>
          <cell r="R1607">
            <v>1400</v>
          </cell>
          <cell r="S1607" t="str">
            <v>C09706</v>
          </cell>
        </row>
        <row r="1608">
          <cell r="J1608" t="str">
            <v>MEALS &amp; TRAVEL</v>
          </cell>
          <cell r="K1608">
            <v>43313</v>
          </cell>
          <cell r="R1608">
            <v>1400</v>
          </cell>
          <cell r="S1608" t="str">
            <v>C09706</v>
          </cell>
        </row>
        <row r="1609">
          <cell r="J1609" t="str">
            <v>MEALS &amp; TRAVEL</v>
          </cell>
          <cell r="K1609">
            <v>43344</v>
          </cell>
          <cell r="R1609">
            <v>1400</v>
          </cell>
          <cell r="S1609" t="str">
            <v>C09706</v>
          </cell>
        </row>
        <row r="1610">
          <cell r="J1610" t="str">
            <v>MEALS &amp; TRAVEL</v>
          </cell>
          <cell r="K1610">
            <v>43374</v>
          </cell>
          <cell r="R1610">
            <v>1400</v>
          </cell>
          <cell r="S1610" t="str">
            <v>C09706</v>
          </cell>
        </row>
        <row r="1611">
          <cell r="J1611" t="str">
            <v>MEALS &amp; TRAVEL</v>
          </cell>
          <cell r="K1611">
            <v>43405</v>
          </cell>
          <cell r="R1611">
            <v>1400</v>
          </cell>
          <cell r="S1611" t="str">
            <v>C09706</v>
          </cell>
        </row>
        <row r="1612">
          <cell r="J1612" t="str">
            <v>MEALS &amp; TRAVEL</v>
          </cell>
          <cell r="K1612">
            <v>43435</v>
          </cell>
          <cell r="R1612">
            <v>743.44999999995343</v>
          </cell>
          <cell r="S1612" t="str">
            <v>C09706</v>
          </cell>
        </row>
        <row r="1613">
          <cell r="J1613" t="str">
            <v>MISCELLANEOUS</v>
          </cell>
          <cell r="K1613">
            <v>41760</v>
          </cell>
          <cell r="R1613">
            <v>118</v>
          </cell>
          <cell r="S1613" t="str">
            <v>C09706</v>
          </cell>
        </row>
        <row r="1614">
          <cell r="J1614" t="str">
            <v>MISCELLANEOUS</v>
          </cell>
          <cell r="K1614">
            <v>41821</v>
          </cell>
          <cell r="R1614">
            <v>99.99</v>
          </cell>
          <cell r="S1614" t="str">
            <v>C09706</v>
          </cell>
        </row>
        <row r="1615">
          <cell r="J1615" t="str">
            <v>MISCELLANEOUS</v>
          </cell>
          <cell r="K1615">
            <v>41852</v>
          </cell>
          <cell r="R1615">
            <v>807.34</v>
          </cell>
          <cell r="S1615" t="str">
            <v>C09706</v>
          </cell>
        </row>
        <row r="1616">
          <cell r="J1616" t="str">
            <v>MISCELLANEOUS</v>
          </cell>
          <cell r="K1616">
            <v>41883</v>
          </cell>
          <cell r="R1616">
            <v>-907.32999999999993</v>
          </cell>
          <cell r="S1616" t="str">
            <v>C09706</v>
          </cell>
        </row>
        <row r="1617">
          <cell r="J1617" t="str">
            <v>MISCELLANEOUS</v>
          </cell>
          <cell r="K1617">
            <v>41913</v>
          </cell>
          <cell r="R1617">
            <v>111.26</v>
          </cell>
          <cell r="S1617" t="str">
            <v>C09706</v>
          </cell>
        </row>
        <row r="1618">
          <cell r="J1618" t="str">
            <v>OFFICE EXPENSE</v>
          </cell>
          <cell r="K1618">
            <v>41640</v>
          </cell>
          <cell r="R1618">
            <v>953.94</v>
          </cell>
          <cell r="S1618" t="str">
            <v>C09706</v>
          </cell>
        </row>
        <row r="1619">
          <cell r="J1619" t="str">
            <v>OFFICE EXPENSE</v>
          </cell>
          <cell r="K1619">
            <v>41671</v>
          </cell>
          <cell r="R1619">
            <v>596.73</v>
          </cell>
          <cell r="S1619" t="str">
            <v>C09706</v>
          </cell>
        </row>
        <row r="1620">
          <cell r="J1620" t="str">
            <v>OFFICE EXPENSE</v>
          </cell>
          <cell r="K1620">
            <v>41699</v>
          </cell>
          <cell r="R1620">
            <v>516.92000000000007</v>
          </cell>
          <cell r="S1620" t="str">
            <v>C09706</v>
          </cell>
        </row>
        <row r="1621">
          <cell r="J1621" t="str">
            <v>OFFICE EXPENSE</v>
          </cell>
          <cell r="K1621">
            <v>41730</v>
          </cell>
          <cell r="R1621">
            <v>991.28000000000009</v>
          </cell>
          <cell r="S1621" t="str">
            <v>C09706</v>
          </cell>
        </row>
        <row r="1622">
          <cell r="J1622" t="str">
            <v>OFFICE EXPENSE</v>
          </cell>
          <cell r="K1622">
            <v>41760</v>
          </cell>
          <cell r="R1622">
            <v>512.54999999999995</v>
          </cell>
          <cell r="S1622" t="str">
            <v>C09706</v>
          </cell>
        </row>
        <row r="1623">
          <cell r="J1623" t="str">
            <v>OFFICE EXPENSE</v>
          </cell>
          <cell r="K1623">
            <v>41791</v>
          </cell>
          <cell r="R1623">
            <v>1130.02</v>
          </cell>
          <cell r="S1623" t="str">
            <v>C09706</v>
          </cell>
        </row>
        <row r="1624">
          <cell r="J1624" t="str">
            <v>OFFICE EXPENSE</v>
          </cell>
          <cell r="K1624">
            <v>41821</v>
          </cell>
          <cell r="R1624">
            <v>585.61</v>
          </cell>
          <cell r="S1624" t="str">
            <v>C09706</v>
          </cell>
        </row>
        <row r="1625">
          <cell r="J1625" t="str">
            <v>OFFICE EXPENSE</v>
          </cell>
          <cell r="K1625">
            <v>41852</v>
          </cell>
          <cell r="R1625">
            <v>1420.8600000000001</v>
          </cell>
          <cell r="S1625" t="str">
            <v>C09706</v>
          </cell>
        </row>
        <row r="1626">
          <cell r="J1626" t="str">
            <v>OFFICE EXPENSE</v>
          </cell>
          <cell r="K1626">
            <v>41883</v>
          </cell>
          <cell r="R1626">
            <v>-290.38</v>
          </cell>
          <cell r="S1626" t="str">
            <v>C09706</v>
          </cell>
        </row>
        <row r="1627">
          <cell r="J1627" t="str">
            <v>OFFICE EXPENSE</v>
          </cell>
          <cell r="K1627">
            <v>41913</v>
          </cell>
          <cell r="R1627">
            <v>394.3</v>
          </cell>
          <cell r="S1627" t="str">
            <v>C09706</v>
          </cell>
        </row>
        <row r="1628">
          <cell r="J1628" t="str">
            <v>OFFICE EXPENSE</v>
          </cell>
          <cell r="K1628">
            <v>41944</v>
          </cell>
          <cell r="R1628">
            <v>500</v>
          </cell>
          <cell r="S1628" t="str">
            <v>C09706</v>
          </cell>
        </row>
        <row r="1629">
          <cell r="J1629" t="str">
            <v>OFFICE EXPENSE</v>
          </cell>
          <cell r="K1629">
            <v>41974</v>
          </cell>
          <cell r="R1629">
            <v>908.17000000000007</v>
          </cell>
          <cell r="S1629" t="str">
            <v>C09706</v>
          </cell>
        </row>
        <row r="1630">
          <cell r="J1630" t="str">
            <v>OFFICE EXPENSE</v>
          </cell>
          <cell r="K1630">
            <v>42005</v>
          </cell>
          <cell r="R1630">
            <v>1083.3399999999999</v>
          </cell>
          <cell r="S1630" t="str">
            <v>C09706</v>
          </cell>
        </row>
        <row r="1631">
          <cell r="J1631" t="str">
            <v>OFFICE EXPENSE</v>
          </cell>
          <cell r="K1631">
            <v>42036</v>
          </cell>
          <cell r="R1631">
            <v>1083.3399999999999</v>
          </cell>
          <cell r="S1631" t="str">
            <v>C09706</v>
          </cell>
        </row>
        <row r="1632">
          <cell r="J1632" t="str">
            <v>OFFICE EXPENSE</v>
          </cell>
          <cell r="K1632">
            <v>42064</v>
          </cell>
          <cell r="R1632">
            <v>1083.3399999999999</v>
          </cell>
          <cell r="S1632" t="str">
            <v>C09706</v>
          </cell>
        </row>
        <row r="1633">
          <cell r="J1633" t="str">
            <v>OFFICE EXPENSE</v>
          </cell>
          <cell r="K1633">
            <v>42095</v>
          </cell>
          <cell r="R1633">
            <v>1083.3399999999999</v>
          </cell>
          <cell r="S1633" t="str">
            <v>C09706</v>
          </cell>
        </row>
        <row r="1634">
          <cell r="J1634" t="str">
            <v>OFFICE EXPENSE</v>
          </cell>
          <cell r="K1634">
            <v>42125</v>
          </cell>
          <cell r="R1634">
            <v>1083.3399999999999</v>
          </cell>
          <cell r="S1634" t="str">
            <v>C09706</v>
          </cell>
        </row>
        <row r="1635">
          <cell r="J1635" t="str">
            <v>OFFICE EXPENSE</v>
          </cell>
          <cell r="K1635">
            <v>42156</v>
          </cell>
          <cell r="R1635">
            <v>1083.3399999999999</v>
          </cell>
          <cell r="S1635" t="str">
            <v>C09706</v>
          </cell>
        </row>
        <row r="1636">
          <cell r="J1636" t="str">
            <v>OFFICE EXPENSE</v>
          </cell>
          <cell r="K1636">
            <v>42186</v>
          </cell>
          <cell r="R1636">
            <v>1083.3399999999999</v>
          </cell>
          <cell r="S1636" t="str">
            <v>C09706</v>
          </cell>
        </row>
        <row r="1637">
          <cell r="J1637" t="str">
            <v>OFFICE EXPENSE</v>
          </cell>
          <cell r="K1637">
            <v>42217</v>
          </cell>
          <cell r="R1637">
            <v>1083.3399999999999</v>
          </cell>
          <cell r="S1637" t="str">
            <v>C09706</v>
          </cell>
        </row>
        <row r="1638">
          <cell r="J1638" t="str">
            <v>OFFICE EXPENSE</v>
          </cell>
          <cell r="K1638">
            <v>42248</v>
          </cell>
          <cell r="R1638">
            <v>1083.3399999999999</v>
          </cell>
          <cell r="S1638" t="str">
            <v>C09706</v>
          </cell>
        </row>
        <row r="1639">
          <cell r="J1639" t="str">
            <v>OFFICE EXPENSE</v>
          </cell>
          <cell r="K1639">
            <v>42278</v>
          </cell>
          <cell r="R1639">
            <v>1083.3399999999999</v>
          </cell>
          <cell r="S1639" t="str">
            <v>C09706</v>
          </cell>
        </row>
        <row r="1640">
          <cell r="J1640" t="str">
            <v>OFFICE EXPENSE</v>
          </cell>
          <cell r="K1640">
            <v>42309</v>
          </cell>
          <cell r="R1640">
            <v>1083.3399999999999</v>
          </cell>
          <cell r="S1640" t="str">
            <v>C09706</v>
          </cell>
        </row>
        <row r="1641">
          <cell r="J1641" t="str">
            <v>OFFICE EXPENSE</v>
          </cell>
          <cell r="K1641">
            <v>42339</v>
          </cell>
          <cell r="R1641">
            <v>1083.3399999999999</v>
          </cell>
          <cell r="S1641" t="str">
            <v>C09706</v>
          </cell>
        </row>
        <row r="1642">
          <cell r="J1642" t="str">
            <v>OFFICE EXPENSE</v>
          </cell>
          <cell r="K1642">
            <v>42370</v>
          </cell>
          <cell r="R1642">
            <v>1083.3399999999999</v>
          </cell>
          <cell r="S1642" t="str">
            <v>C09706</v>
          </cell>
        </row>
        <row r="1643">
          <cell r="J1643" t="str">
            <v>OFFICE EXPENSE</v>
          </cell>
          <cell r="K1643">
            <v>42401</v>
          </cell>
          <cell r="R1643">
            <v>1083.3399999999999</v>
          </cell>
          <cell r="S1643" t="str">
            <v>C09706</v>
          </cell>
        </row>
        <row r="1644">
          <cell r="J1644" t="str">
            <v>OFFICE EXPENSE</v>
          </cell>
          <cell r="K1644">
            <v>42430</v>
          </cell>
          <cell r="R1644">
            <v>1083.3399999999999</v>
          </cell>
          <cell r="S1644" t="str">
            <v>C09706</v>
          </cell>
        </row>
        <row r="1645">
          <cell r="J1645" t="str">
            <v>OFFICE EXPENSE</v>
          </cell>
          <cell r="K1645">
            <v>42461</v>
          </cell>
          <cell r="R1645">
            <v>1083.3399999999999</v>
          </cell>
          <cell r="S1645" t="str">
            <v>C09706</v>
          </cell>
        </row>
        <row r="1646">
          <cell r="J1646" t="str">
            <v>OFFICE EXPENSE</v>
          </cell>
          <cell r="K1646">
            <v>42491</v>
          </cell>
          <cell r="R1646">
            <v>1083.3399999999999</v>
          </cell>
          <cell r="S1646" t="str">
            <v>C09706</v>
          </cell>
        </row>
        <row r="1647">
          <cell r="J1647" t="str">
            <v>OFFICE EXPENSE</v>
          </cell>
          <cell r="K1647">
            <v>42522</v>
          </cell>
          <cell r="R1647">
            <v>1083.3399999999999</v>
          </cell>
          <cell r="S1647" t="str">
            <v>C09706</v>
          </cell>
        </row>
        <row r="1648">
          <cell r="J1648" t="str">
            <v>OFFICE EXPENSE</v>
          </cell>
          <cell r="K1648">
            <v>42552</v>
          </cell>
          <cell r="R1648">
            <v>1083.3399999999999</v>
          </cell>
          <cell r="S1648" t="str">
            <v>C09706</v>
          </cell>
        </row>
        <row r="1649">
          <cell r="J1649" t="str">
            <v>OFFICE EXPENSE</v>
          </cell>
          <cell r="K1649">
            <v>42583</v>
          </cell>
          <cell r="R1649">
            <v>1083.3399999999999</v>
          </cell>
          <cell r="S1649" t="str">
            <v>C09706</v>
          </cell>
        </row>
        <row r="1650">
          <cell r="J1650" t="str">
            <v>OFFICE EXPENSE</v>
          </cell>
          <cell r="K1650">
            <v>42614</v>
          </cell>
          <cell r="R1650">
            <v>1083.3399999999999</v>
          </cell>
          <cell r="S1650" t="str">
            <v>C09706</v>
          </cell>
        </row>
        <row r="1651">
          <cell r="J1651" t="str">
            <v>OFFICE EXPENSE</v>
          </cell>
          <cell r="K1651">
            <v>42644</v>
          </cell>
          <cell r="R1651">
            <v>1083.3399999999999</v>
          </cell>
          <cell r="S1651" t="str">
            <v>C09706</v>
          </cell>
        </row>
        <row r="1652">
          <cell r="J1652" t="str">
            <v>OFFICE EXPENSE</v>
          </cell>
          <cell r="K1652">
            <v>42675</v>
          </cell>
          <cell r="R1652">
            <v>1083.3399999999999</v>
          </cell>
          <cell r="S1652" t="str">
            <v>C09706</v>
          </cell>
        </row>
        <row r="1653">
          <cell r="J1653" t="str">
            <v>OFFICE EXPENSE</v>
          </cell>
          <cell r="K1653">
            <v>42705</v>
          </cell>
          <cell r="R1653">
            <v>1083.3399999999999</v>
          </cell>
          <cell r="S1653" t="str">
            <v>C09706</v>
          </cell>
        </row>
        <row r="1654">
          <cell r="J1654" t="str">
            <v>OFFICE EXPENSE</v>
          </cell>
          <cell r="K1654">
            <v>42736</v>
          </cell>
          <cell r="R1654">
            <v>1083.3399999999999</v>
          </cell>
          <cell r="S1654" t="str">
            <v>C09706</v>
          </cell>
        </row>
        <row r="1655">
          <cell r="J1655" t="str">
            <v>OFFICE EXPENSE</v>
          </cell>
          <cell r="K1655">
            <v>42767</v>
          </cell>
          <cell r="R1655">
            <v>1083.3399999999999</v>
          </cell>
          <cell r="S1655" t="str">
            <v>C09706</v>
          </cell>
        </row>
        <row r="1656">
          <cell r="J1656" t="str">
            <v>OFFICE EXPENSE</v>
          </cell>
          <cell r="K1656">
            <v>42795</v>
          </cell>
          <cell r="R1656">
            <v>1083.3399999999999</v>
          </cell>
          <cell r="S1656" t="str">
            <v>C09706</v>
          </cell>
        </row>
        <row r="1657">
          <cell r="J1657" t="str">
            <v>OFFICE EXPENSE</v>
          </cell>
          <cell r="K1657">
            <v>42826</v>
          </cell>
          <cell r="R1657">
            <v>1083.3399999999999</v>
          </cell>
          <cell r="S1657" t="str">
            <v>C09706</v>
          </cell>
        </row>
        <row r="1658">
          <cell r="J1658" t="str">
            <v>OFFICE EXPENSE</v>
          </cell>
          <cell r="K1658">
            <v>42856</v>
          </cell>
          <cell r="R1658">
            <v>1083.3399999999999</v>
          </cell>
          <cell r="S1658" t="str">
            <v>C09706</v>
          </cell>
        </row>
        <row r="1659">
          <cell r="J1659" t="str">
            <v>OFFICE EXPENSE</v>
          </cell>
          <cell r="K1659">
            <v>42887</v>
          </cell>
          <cell r="R1659">
            <v>1083.3399999999999</v>
          </cell>
          <cell r="S1659" t="str">
            <v>C09706</v>
          </cell>
        </row>
        <row r="1660">
          <cell r="J1660" t="str">
            <v>OFFICE EXPENSE</v>
          </cell>
          <cell r="K1660">
            <v>42917</v>
          </cell>
          <cell r="R1660">
            <v>1083.3399999999999</v>
          </cell>
          <cell r="S1660" t="str">
            <v>C09706</v>
          </cell>
        </row>
        <row r="1661">
          <cell r="J1661" t="str">
            <v>OFFICE EXPENSE</v>
          </cell>
          <cell r="K1661">
            <v>42948</v>
          </cell>
          <cell r="R1661">
            <v>1083.3399999999999</v>
          </cell>
          <cell r="S1661" t="str">
            <v>C09706</v>
          </cell>
        </row>
        <row r="1662">
          <cell r="J1662" t="str">
            <v>OFFICE EXPENSE</v>
          </cell>
          <cell r="K1662">
            <v>42979</v>
          </cell>
          <cell r="R1662">
            <v>1083.3399999999999</v>
          </cell>
          <cell r="S1662" t="str">
            <v>C09706</v>
          </cell>
        </row>
        <row r="1663">
          <cell r="J1663" t="str">
            <v>OFFICE EXPENSE</v>
          </cell>
          <cell r="K1663">
            <v>43009</v>
          </cell>
          <cell r="R1663">
            <v>1083.3399999999999</v>
          </cell>
          <cell r="S1663" t="str">
            <v>C09706</v>
          </cell>
        </row>
        <row r="1664">
          <cell r="J1664" t="str">
            <v>OFFICE EXPENSE</v>
          </cell>
          <cell r="K1664">
            <v>43040</v>
          </cell>
          <cell r="R1664">
            <v>1083.3399999999999</v>
          </cell>
          <cell r="S1664" t="str">
            <v>C09706</v>
          </cell>
        </row>
        <row r="1665">
          <cell r="J1665" t="str">
            <v>OFFICE EXPENSE</v>
          </cell>
          <cell r="K1665">
            <v>43070</v>
          </cell>
          <cell r="R1665">
            <v>1083.3399999999999</v>
          </cell>
          <cell r="S1665" t="str">
            <v>C09706</v>
          </cell>
        </row>
        <row r="1666">
          <cell r="J1666" t="str">
            <v>OFFICE EXPENSE</v>
          </cell>
          <cell r="K1666">
            <v>43101</v>
          </cell>
          <cell r="R1666">
            <v>1083.3399999999999</v>
          </cell>
          <cell r="S1666" t="str">
            <v>C09706</v>
          </cell>
        </row>
        <row r="1667">
          <cell r="J1667" t="str">
            <v>OFFICE EXPENSE</v>
          </cell>
          <cell r="K1667">
            <v>43132</v>
          </cell>
          <cell r="R1667">
            <v>1083.3399999999999</v>
          </cell>
          <cell r="S1667" t="str">
            <v>C09706</v>
          </cell>
        </row>
        <row r="1668">
          <cell r="J1668" t="str">
            <v>OFFICE EXPENSE</v>
          </cell>
          <cell r="K1668">
            <v>43160</v>
          </cell>
          <cell r="R1668">
            <v>1083.3399999999999</v>
          </cell>
          <cell r="S1668" t="str">
            <v>C09706</v>
          </cell>
        </row>
        <row r="1669">
          <cell r="J1669" t="str">
            <v>OFFICE EXPENSE</v>
          </cell>
          <cell r="K1669">
            <v>43191</v>
          </cell>
          <cell r="R1669">
            <v>1083.3399999999999</v>
          </cell>
          <cell r="S1669" t="str">
            <v>C09706</v>
          </cell>
        </row>
        <row r="1670">
          <cell r="J1670" t="str">
            <v>OFFICE EXPENSE</v>
          </cell>
          <cell r="K1670">
            <v>43221</v>
          </cell>
          <cell r="R1670">
            <v>1083.3399999999999</v>
          </cell>
          <cell r="S1670" t="str">
            <v>C09706</v>
          </cell>
        </row>
        <row r="1671">
          <cell r="J1671" t="str">
            <v>OFFICE EXPENSE</v>
          </cell>
          <cell r="K1671">
            <v>43252</v>
          </cell>
          <cell r="R1671">
            <v>1083.3399999999999</v>
          </cell>
          <cell r="S1671" t="str">
            <v>C09706</v>
          </cell>
        </row>
        <row r="1672">
          <cell r="J1672" t="str">
            <v>OFFICE EXPENSE</v>
          </cell>
          <cell r="K1672">
            <v>43282</v>
          </cell>
          <cell r="R1672">
            <v>1083.3399999999999</v>
          </cell>
          <cell r="S1672" t="str">
            <v>C09706</v>
          </cell>
        </row>
        <row r="1673">
          <cell r="J1673" t="str">
            <v>OFFICE EXPENSE</v>
          </cell>
          <cell r="K1673">
            <v>43313</v>
          </cell>
          <cell r="R1673">
            <v>1083.3399999999999</v>
          </cell>
          <cell r="S1673" t="str">
            <v>C09706</v>
          </cell>
        </row>
        <row r="1674">
          <cell r="J1674" t="str">
            <v>OFFICE EXPENSE</v>
          </cell>
          <cell r="K1674">
            <v>43344</v>
          </cell>
          <cell r="R1674">
            <v>1083.3399999999999</v>
          </cell>
          <cell r="S1674" t="str">
            <v>C09706</v>
          </cell>
        </row>
        <row r="1675">
          <cell r="J1675" t="str">
            <v>OFFICE EXPENSE</v>
          </cell>
          <cell r="K1675">
            <v>43374</v>
          </cell>
          <cell r="R1675">
            <v>1083.3399999999999</v>
          </cell>
          <cell r="S1675" t="str">
            <v>C09706</v>
          </cell>
        </row>
        <row r="1676">
          <cell r="J1676" t="str">
            <v>OFFICE EXPENSE</v>
          </cell>
          <cell r="K1676">
            <v>43405</v>
          </cell>
          <cell r="R1676">
            <v>1083.3399999999999</v>
          </cell>
          <cell r="S1676" t="str">
            <v>C09706</v>
          </cell>
        </row>
        <row r="1677">
          <cell r="J1677" t="str">
            <v>OFFICE EXPENSE</v>
          </cell>
          <cell r="K1677">
            <v>43435</v>
          </cell>
          <cell r="R1677">
            <v>1097.7933333333058</v>
          </cell>
          <cell r="S1677" t="str">
            <v>C09706</v>
          </cell>
        </row>
        <row r="1678">
          <cell r="J1678" t="str">
            <v>OVERHEAD</v>
          </cell>
          <cell r="K1678">
            <v>41640</v>
          </cell>
          <cell r="R1678">
            <v>2168.2600000000007</v>
          </cell>
          <cell r="S1678" t="str">
            <v>C09706</v>
          </cell>
        </row>
        <row r="1679">
          <cell r="J1679" t="str">
            <v>OVERHEAD</v>
          </cell>
          <cell r="K1679">
            <v>41671</v>
          </cell>
          <cell r="R1679">
            <v>1362.85</v>
          </cell>
          <cell r="S1679" t="str">
            <v>C09706</v>
          </cell>
        </row>
        <row r="1680">
          <cell r="J1680" t="str">
            <v>LABOR</v>
          </cell>
          <cell r="K1680">
            <v>41730</v>
          </cell>
          <cell r="R1680">
            <v>1603.83</v>
          </cell>
          <cell r="S1680" t="str">
            <v>C09706</v>
          </cell>
        </row>
        <row r="1681">
          <cell r="J1681" t="str">
            <v>LABOR</v>
          </cell>
          <cell r="K1681">
            <v>41821</v>
          </cell>
          <cell r="R1681">
            <v>259.45999999999998</v>
          </cell>
          <cell r="S1681" t="str">
            <v>C09706</v>
          </cell>
        </row>
        <row r="1682">
          <cell r="J1682" t="str">
            <v>LABOR</v>
          </cell>
          <cell r="K1682">
            <v>41852</v>
          </cell>
          <cell r="R1682">
            <v>4151.24</v>
          </cell>
          <cell r="S1682" t="str">
            <v>C09706</v>
          </cell>
        </row>
        <row r="1683">
          <cell r="J1683" t="str">
            <v>LABOR</v>
          </cell>
          <cell r="K1683">
            <v>41883</v>
          </cell>
          <cell r="R1683">
            <v>-1556.72</v>
          </cell>
          <cell r="S1683" t="str">
            <v>C09706</v>
          </cell>
        </row>
        <row r="1684">
          <cell r="J1684" t="str">
            <v>CONTRACT LABOR AND SERVICES</v>
          </cell>
          <cell r="K1684">
            <v>41640</v>
          </cell>
          <cell r="R1684">
            <v>83959.099999999991</v>
          </cell>
          <cell r="S1684" t="str">
            <v>C09706</v>
          </cell>
        </row>
        <row r="1685">
          <cell r="J1685" t="str">
            <v>CONTRACT LABOR AND SERVICES</v>
          </cell>
          <cell r="K1685">
            <v>41671</v>
          </cell>
          <cell r="R1685">
            <v>59337.97</v>
          </cell>
          <cell r="S1685" t="str">
            <v>C09706</v>
          </cell>
        </row>
        <row r="1686">
          <cell r="J1686" t="str">
            <v>CONTRACT LABOR AND SERVICES</v>
          </cell>
          <cell r="K1686">
            <v>41699</v>
          </cell>
          <cell r="R1686">
            <v>86320.74</v>
          </cell>
          <cell r="S1686" t="str">
            <v>C09706</v>
          </cell>
        </row>
        <row r="1687">
          <cell r="J1687" t="str">
            <v>CONTRACT LABOR AND SERVICES</v>
          </cell>
          <cell r="K1687">
            <v>41730</v>
          </cell>
          <cell r="R1687">
            <v>93403.510000000009</v>
          </cell>
          <cell r="S1687" t="str">
            <v>C09706</v>
          </cell>
        </row>
        <row r="1688">
          <cell r="J1688" t="str">
            <v>CONTRACT LABOR AND SERVICES</v>
          </cell>
          <cell r="K1688">
            <v>41760</v>
          </cell>
          <cell r="R1688">
            <v>76879.12</v>
          </cell>
          <cell r="S1688" t="str">
            <v>C09706</v>
          </cell>
        </row>
        <row r="1689">
          <cell r="J1689" t="str">
            <v>CONTRACT LABOR AND SERVICES</v>
          </cell>
          <cell r="K1689">
            <v>41791</v>
          </cell>
          <cell r="R1689">
            <v>70715.700000000012</v>
          </cell>
          <cell r="S1689" t="str">
            <v>C09706</v>
          </cell>
        </row>
        <row r="1690">
          <cell r="J1690" t="str">
            <v>CONTRACT LABOR AND SERVICES</v>
          </cell>
          <cell r="K1690">
            <v>41821</v>
          </cell>
          <cell r="R1690">
            <v>70823.290000000008</v>
          </cell>
          <cell r="S1690" t="str">
            <v>C09706</v>
          </cell>
        </row>
        <row r="1691">
          <cell r="J1691" t="str">
            <v>CONTRACT LABOR AND SERVICES</v>
          </cell>
          <cell r="K1691">
            <v>41852</v>
          </cell>
          <cell r="R1691">
            <v>93242.47</v>
          </cell>
          <cell r="S1691" t="str">
            <v>C09706</v>
          </cell>
        </row>
        <row r="1692">
          <cell r="J1692" t="str">
            <v>CONTRACT LABOR AND SERVICES</v>
          </cell>
          <cell r="K1692">
            <v>41883</v>
          </cell>
          <cell r="R1692">
            <v>104535.31999999998</v>
          </cell>
          <cell r="S1692" t="str">
            <v>C09706</v>
          </cell>
        </row>
        <row r="1693">
          <cell r="J1693" t="str">
            <v>CONTRACT LABOR AND SERVICES</v>
          </cell>
          <cell r="K1693">
            <v>41913</v>
          </cell>
          <cell r="R1693">
            <v>126095.32</v>
          </cell>
          <cell r="S1693" t="str">
            <v>C09706</v>
          </cell>
        </row>
        <row r="1694">
          <cell r="J1694" t="str">
            <v>CONTRACT LABOR AND SERVICES</v>
          </cell>
          <cell r="K1694">
            <v>41944</v>
          </cell>
          <cell r="R1694">
            <v>168985.4</v>
          </cell>
          <cell r="S1694" t="str">
            <v>C09706</v>
          </cell>
        </row>
        <row r="1695">
          <cell r="J1695" t="str">
            <v>CONTRACT LABOR AND SERVICES</v>
          </cell>
          <cell r="K1695">
            <v>41974</v>
          </cell>
          <cell r="R1695">
            <v>202112.27311012239</v>
          </cell>
          <cell r="S1695" t="str">
            <v>C09706</v>
          </cell>
        </row>
        <row r="1696">
          <cell r="J1696" t="str">
            <v>CONTRACT LABOR AND SERVICES</v>
          </cell>
          <cell r="K1696">
            <v>42005</v>
          </cell>
          <cell r="R1696">
            <v>223744.73837597948</v>
          </cell>
          <cell r="S1696" t="str">
            <v>C09706</v>
          </cell>
        </row>
        <row r="1697">
          <cell r="J1697" t="str">
            <v>CONTRACT LABOR AND SERVICES</v>
          </cell>
          <cell r="K1697">
            <v>42036</v>
          </cell>
          <cell r="R1697">
            <v>211337.17943270857</v>
          </cell>
          <cell r="S1697" t="str">
            <v>C09706</v>
          </cell>
        </row>
        <row r="1698">
          <cell r="J1698" t="str">
            <v>CONTRACT LABOR AND SERVICES</v>
          </cell>
          <cell r="K1698">
            <v>42064</v>
          </cell>
          <cell r="R1698">
            <v>230362.73837597948</v>
          </cell>
          <cell r="S1698" t="str">
            <v>C09706</v>
          </cell>
        </row>
        <row r="1699">
          <cell r="J1699" t="str">
            <v>CONTRACT LABOR AND SERVICES</v>
          </cell>
          <cell r="K1699">
            <v>42095</v>
          </cell>
          <cell r="R1699">
            <v>230362.73837597948</v>
          </cell>
          <cell r="S1699" t="str">
            <v>C09706</v>
          </cell>
        </row>
        <row r="1700">
          <cell r="J1700" t="str">
            <v>CONTRACT LABOR AND SERVICES</v>
          </cell>
          <cell r="K1700">
            <v>42125</v>
          </cell>
          <cell r="R1700">
            <v>146875.35890434403</v>
          </cell>
          <cell r="S1700" t="str">
            <v>C09706</v>
          </cell>
        </row>
        <row r="1701">
          <cell r="J1701" t="str">
            <v>CONTRACT LABOR AND SERVICES</v>
          </cell>
          <cell r="K1701">
            <v>42156</v>
          </cell>
          <cell r="R1701">
            <v>122742.94882725884</v>
          </cell>
          <cell r="S1701" t="str">
            <v>C09706</v>
          </cell>
        </row>
        <row r="1702">
          <cell r="J1702" t="str">
            <v>CONTRACT LABOR AND SERVICES</v>
          </cell>
          <cell r="K1702">
            <v>42186</v>
          </cell>
          <cell r="R1702">
            <v>122742.94882725884</v>
          </cell>
          <cell r="S1702" t="str">
            <v>C09706</v>
          </cell>
        </row>
        <row r="1703">
          <cell r="J1703" t="str">
            <v>CONTRACT LABOR AND SERVICES</v>
          </cell>
          <cell r="K1703">
            <v>42217</v>
          </cell>
          <cell r="R1703">
            <v>118121.97797147435</v>
          </cell>
          <cell r="S1703" t="str">
            <v>C09706</v>
          </cell>
        </row>
        <row r="1704">
          <cell r="J1704" t="str">
            <v>CONTRACT LABOR AND SERVICES</v>
          </cell>
          <cell r="K1704">
            <v>42248</v>
          </cell>
          <cell r="R1704">
            <v>122742.94882725884</v>
          </cell>
          <cell r="S1704" t="str">
            <v>C09706</v>
          </cell>
        </row>
        <row r="1705">
          <cell r="J1705" t="str">
            <v>CONTRACT LABOR AND SERVICES</v>
          </cell>
          <cell r="K1705">
            <v>42278</v>
          </cell>
          <cell r="R1705">
            <v>122742.94882725884</v>
          </cell>
          <cell r="S1705" t="str">
            <v>C09706</v>
          </cell>
        </row>
        <row r="1706">
          <cell r="J1706" t="str">
            <v>CONTRACT LABOR AND SERVICES</v>
          </cell>
          <cell r="K1706">
            <v>42309</v>
          </cell>
          <cell r="R1706">
            <v>113501.00711568985</v>
          </cell>
          <cell r="S1706" t="str">
            <v>C09706</v>
          </cell>
        </row>
        <row r="1707">
          <cell r="J1707" t="str">
            <v>CONTRACT LABOR AND SERVICES</v>
          </cell>
          <cell r="K1707">
            <v>42339</v>
          </cell>
          <cell r="R1707">
            <v>116827.23683268591</v>
          </cell>
          <cell r="S1707" t="str">
            <v>C09706</v>
          </cell>
        </row>
        <row r="1708">
          <cell r="J1708" t="str">
            <v>LABOR</v>
          </cell>
          <cell r="K1708">
            <v>41640</v>
          </cell>
          <cell r="R1708">
            <v>88470.510000000009</v>
          </cell>
          <cell r="S1708" t="str">
            <v>C09706</v>
          </cell>
        </row>
        <row r="1709">
          <cell r="J1709" t="str">
            <v>LABOR</v>
          </cell>
          <cell r="K1709">
            <v>41671</v>
          </cell>
          <cell r="R1709">
            <v>85202.51999999999</v>
          </cell>
          <cell r="S1709" t="str">
            <v>C09706</v>
          </cell>
        </row>
        <row r="1710">
          <cell r="J1710" t="str">
            <v>LABOR</v>
          </cell>
          <cell r="K1710">
            <v>41699</v>
          </cell>
          <cell r="R1710">
            <v>90555.710000000021</v>
          </cell>
          <cell r="S1710" t="str">
            <v>C09706</v>
          </cell>
        </row>
        <row r="1711">
          <cell r="J1711" t="str">
            <v>LABOR</v>
          </cell>
          <cell r="K1711">
            <v>41730</v>
          </cell>
          <cell r="R1711">
            <v>78607.19</v>
          </cell>
          <cell r="S1711" t="str">
            <v>C09706</v>
          </cell>
        </row>
        <row r="1712">
          <cell r="J1712" t="str">
            <v>LABOR</v>
          </cell>
          <cell r="K1712">
            <v>41760</v>
          </cell>
          <cell r="R1712">
            <v>99782.970000000016</v>
          </cell>
          <cell r="S1712" t="str">
            <v>C09706</v>
          </cell>
        </row>
        <row r="1713">
          <cell r="J1713" t="str">
            <v>LABOR</v>
          </cell>
          <cell r="K1713">
            <v>41791</v>
          </cell>
          <cell r="R1713">
            <v>58846.67</v>
          </cell>
          <cell r="S1713" t="str">
            <v>C09706</v>
          </cell>
        </row>
        <row r="1714">
          <cell r="J1714" t="str">
            <v>LABOR</v>
          </cell>
          <cell r="K1714">
            <v>41821</v>
          </cell>
          <cell r="R1714">
            <v>59770.000000000007</v>
          </cell>
          <cell r="S1714" t="str">
            <v>C09706</v>
          </cell>
        </row>
        <row r="1715">
          <cell r="J1715" t="str">
            <v>LABOR</v>
          </cell>
          <cell r="K1715">
            <v>41852</v>
          </cell>
          <cell r="R1715">
            <v>71036.28</v>
          </cell>
          <cell r="S1715" t="str">
            <v>C09706</v>
          </cell>
        </row>
        <row r="1716">
          <cell r="J1716" t="str">
            <v>LABOR</v>
          </cell>
          <cell r="K1716">
            <v>41883</v>
          </cell>
          <cell r="R1716">
            <v>67250.45</v>
          </cell>
          <cell r="S1716" t="str">
            <v>C09706</v>
          </cell>
        </row>
        <row r="1717">
          <cell r="J1717" t="str">
            <v>LABOR</v>
          </cell>
          <cell r="K1717">
            <v>41913</v>
          </cell>
          <cell r="R1717">
            <v>112297.09999999999</v>
          </cell>
          <cell r="S1717" t="str">
            <v>C09706</v>
          </cell>
        </row>
        <row r="1718">
          <cell r="J1718" t="str">
            <v>LABOR</v>
          </cell>
          <cell r="K1718">
            <v>41944</v>
          </cell>
          <cell r="R1718">
            <v>58516.105749230766</v>
          </cell>
          <cell r="S1718" t="str">
            <v>C09706</v>
          </cell>
        </row>
        <row r="1719">
          <cell r="J1719" t="str">
            <v>LABOR</v>
          </cell>
          <cell r="K1719">
            <v>41974</v>
          </cell>
          <cell r="R1719">
            <v>58516.105749230766</v>
          </cell>
          <cell r="S1719" t="str">
            <v>C09706</v>
          </cell>
        </row>
        <row r="1720">
          <cell r="J1720" t="str">
            <v>LABOR</v>
          </cell>
          <cell r="K1720">
            <v>42005</v>
          </cell>
          <cell r="R1720">
            <v>58516.105749230766</v>
          </cell>
          <cell r="S1720" t="str">
            <v>C09706</v>
          </cell>
        </row>
        <row r="1721">
          <cell r="J1721" t="str">
            <v>LABOR</v>
          </cell>
          <cell r="K1721">
            <v>42036</v>
          </cell>
          <cell r="R1721">
            <v>60271.588921707691</v>
          </cell>
          <cell r="S1721" t="str">
            <v>C09706</v>
          </cell>
        </row>
        <row r="1722">
          <cell r="J1722" t="str">
            <v>LABOR</v>
          </cell>
          <cell r="K1722">
            <v>42064</v>
          </cell>
          <cell r="R1722">
            <v>60271.588921707691</v>
          </cell>
          <cell r="S1722" t="str">
            <v>C09706</v>
          </cell>
        </row>
        <row r="1723">
          <cell r="J1723" t="str">
            <v>LABOR</v>
          </cell>
          <cell r="K1723">
            <v>42095</v>
          </cell>
          <cell r="R1723">
            <v>60271.588921707691</v>
          </cell>
          <cell r="S1723" t="str">
            <v>C09706</v>
          </cell>
        </row>
        <row r="1724">
          <cell r="J1724" t="str">
            <v>LABOR</v>
          </cell>
          <cell r="K1724">
            <v>42125</v>
          </cell>
          <cell r="R1724">
            <v>60271.588921707691</v>
          </cell>
          <cell r="S1724" t="str">
            <v>C09706</v>
          </cell>
        </row>
        <row r="1725">
          <cell r="J1725" t="str">
            <v>LABOR</v>
          </cell>
          <cell r="K1725">
            <v>42156</v>
          </cell>
          <cell r="R1725">
            <v>90407.383382561529</v>
          </cell>
          <cell r="S1725" t="str">
            <v>C09706</v>
          </cell>
        </row>
        <row r="1726">
          <cell r="J1726" t="str">
            <v>LABOR</v>
          </cell>
          <cell r="K1726">
            <v>42186</v>
          </cell>
          <cell r="R1726">
            <v>60271.588921707691</v>
          </cell>
          <cell r="S1726" t="str">
            <v>C09706</v>
          </cell>
        </row>
        <row r="1727">
          <cell r="J1727" t="str">
            <v>LABOR</v>
          </cell>
          <cell r="K1727">
            <v>42217</v>
          </cell>
          <cell r="R1727">
            <v>60271.588921707691</v>
          </cell>
          <cell r="S1727" t="str">
            <v>C09706</v>
          </cell>
        </row>
        <row r="1728">
          <cell r="J1728" t="str">
            <v>LABOR</v>
          </cell>
          <cell r="K1728">
            <v>42248</v>
          </cell>
          <cell r="R1728">
            <v>60271.588921707691</v>
          </cell>
          <cell r="S1728" t="str">
            <v>C09706</v>
          </cell>
        </row>
        <row r="1729">
          <cell r="J1729" t="str">
            <v>LABOR</v>
          </cell>
          <cell r="K1729">
            <v>42278</v>
          </cell>
          <cell r="R1729">
            <v>60271.588921707691</v>
          </cell>
          <cell r="S1729" t="str">
            <v>C09706</v>
          </cell>
        </row>
        <row r="1730">
          <cell r="J1730" t="str">
            <v>LABOR</v>
          </cell>
          <cell r="K1730">
            <v>42309</v>
          </cell>
          <cell r="R1730">
            <v>90407.383382561529</v>
          </cell>
          <cell r="S1730" t="str">
            <v>C09706</v>
          </cell>
        </row>
        <row r="1731">
          <cell r="J1731" t="str">
            <v>LABOR</v>
          </cell>
          <cell r="K1731">
            <v>42339</v>
          </cell>
          <cell r="R1731">
            <v>60271.588921707691</v>
          </cell>
          <cell r="S1731" t="str">
            <v>C09706</v>
          </cell>
        </row>
        <row r="1732">
          <cell r="J1732" t="str">
            <v>MEALS &amp; TRAVEL</v>
          </cell>
          <cell r="K1732">
            <v>41640</v>
          </cell>
          <cell r="R1732">
            <v>-1407.1099999999997</v>
          </cell>
          <cell r="S1732" t="str">
            <v>C09706</v>
          </cell>
        </row>
        <row r="1733">
          <cell r="J1733" t="str">
            <v>MEALS &amp; TRAVEL</v>
          </cell>
          <cell r="K1733">
            <v>41671</v>
          </cell>
          <cell r="R1733">
            <v>15434.269999999997</v>
          </cell>
          <cell r="S1733" t="str">
            <v>C09706</v>
          </cell>
        </row>
        <row r="1734">
          <cell r="J1734" t="str">
            <v>MEALS &amp; TRAVEL</v>
          </cell>
          <cell r="K1734">
            <v>41699</v>
          </cell>
          <cell r="R1734">
            <v>4839.46</v>
          </cell>
          <cell r="S1734" t="str">
            <v>C09706</v>
          </cell>
        </row>
        <row r="1735">
          <cell r="J1735" t="str">
            <v>MEALS &amp; TRAVEL</v>
          </cell>
          <cell r="K1735">
            <v>41730</v>
          </cell>
          <cell r="R1735">
            <v>4737.32</v>
          </cell>
          <cell r="S1735" t="str">
            <v>C09706</v>
          </cell>
        </row>
        <row r="1736">
          <cell r="J1736" t="str">
            <v>MEALS &amp; TRAVEL</v>
          </cell>
          <cell r="K1736">
            <v>41760</v>
          </cell>
          <cell r="R1736">
            <v>17919.810000000001</v>
          </cell>
          <cell r="S1736" t="str">
            <v>C09706</v>
          </cell>
        </row>
        <row r="1737">
          <cell r="J1737" t="str">
            <v>MEALS &amp; TRAVEL</v>
          </cell>
          <cell r="K1737">
            <v>41791</v>
          </cell>
          <cell r="R1737">
            <v>13104.070000000014</v>
          </cell>
          <cell r="S1737" t="str">
            <v>C09706</v>
          </cell>
        </row>
        <row r="1738">
          <cell r="J1738" t="str">
            <v>MEALS &amp; TRAVEL</v>
          </cell>
          <cell r="K1738">
            <v>41821</v>
          </cell>
          <cell r="R1738">
            <v>-2376.6900000000069</v>
          </cell>
          <cell r="S1738" t="str">
            <v>C09706</v>
          </cell>
        </row>
        <row r="1739">
          <cell r="J1739" t="str">
            <v>MEALS &amp; TRAVEL</v>
          </cell>
          <cell r="K1739">
            <v>41852</v>
          </cell>
          <cell r="R1739">
            <v>6678.3999999999969</v>
          </cell>
          <cell r="S1739" t="str">
            <v>C09706</v>
          </cell>
        </row>
        <row r="1740">
          <cell r="J1740" t="str">
            <v>MEALS &amp; TRAVEL</v>
          </cell>
          <cell r="K1740">
            <v>41883</v>
          </cell>
          <cell r="R1740">
            <v>15210.719999999994</v>
          </cell>
          <cell r="S1740" t="str">
            <v>C09706</v>
          </cell>
        </row>
        <row r="1741">
          <cell r="J1741" t="str">
            <v>MEALS &amp; TRAVEL</v>
          </cell>
          <cell r="K1741">
            <v>41913</v>
          </cell>
          <cell r="R1741">
            <v>20954.519999999964</v>
          </cell>
          <cell r="S1741" t="str">
            <v>C09706</v>
          </cell>
        </row>
        <row r="1742">
          <cell r="J1742" t="str">
            <v>MEALS &amp; TRAVEL</v>
          </cell>
          <cell r="K1742">
            <v>41944</v>
          </cell>
          <cell r="R1742">
            <v>33000</v>
          </cell>
          <cell r="S1742" t="str">
            <v>C09706</v>
          </cell>
        </row>
        <row r="1743">
          <cell r="J1743" t="str">
            <v>MEALS &amp; TRAVEL</v>
          </cell>
          <cell r="K1743">
            <v>41974</v>
          </cell>
          <cell r="R1743">
            <v>39905.23000000004</v>
          </cell>
          <cell r="S1743" t="str">
            <v>C09706</v>
          </cell>
        </row>
        <row r="1744">
          <cell r="J1744" t="str">
            <v>MEALS &amp; TRAVEL</v>
          </cell>
          <cell r="K1744">
            <v>42005</v>
          </cell>
          <cell r="R1744">
            <v>18779.25</v>
          </cell>
          <cell r="S1744" t="str">
            <v>C09706</v>
          </cell>
        </row>
        <row r="1745">
          <cell r="J1745" t="str">
            <v>MEALS &amp; TRAVEL</v>
          </cell>
          <cell r="K1745">
            <v>42036</v>
          </cell>
          <cell r="R1745">
            <v>18779.25</v>
          </cell>
          <cell r="S1745" t="str">
            <v>C09706</v>
          </cell>
        </row>
        <row r="1746">
          <cell r="J1746" t="str">
            <v>MEALS &amp; TRAVEL</v>
          </cell>
          <cell r="K1746">
            <v>42064</v>
          </cell>
          <cell r="R1746">
            <v>18779.25</v>
          </cell>
          <cell r="S1746" t="str">
            <v>C09706</v>
          </cell>
        </row>
        <row r="1747">
          <cell r="J1747" t="str">
            <v>MEALS &amp; TRAVEL</v>
          </cell>
          <cell r="K1747">
            <v>42095</v>
          </cell>
          <cell r="R1747">
            <v>18779.25</v>
          </cell>
          <cell r="S1747" t="str">
            <v>C09706</v>
          </cell>
        </row>
        <row r="1748">
          <cell r="J1748" t="str">
            <v>MEALS &amp; TRAVEL</v>
          </cell>
          <cell r="K1748">
            <v>42125</v>
          </cell>
          <cell r="R1748">
            <v>18779.25</v>
          </cell>
          <cell r="S1748" t="str">
            <v>C09706</v>
          </cell>
        </row>
        <row r="1749">
          <cell r="J1749" t="str">
            <v>MEALS &amp; TRAVEL</v>
          </cell>
          <cell r="K1749">
            <v>42156</v>
          </cell>
          <cell r="R1749">
            <v>18779.25</v>
          </cell>
          <cell r="S1749" t="str">
            <v>C09706</v>
          </cell>
        </row>
        <row r="1750">
          <cell r="J1750" t="str">
            <v>MEALS &amp; TRAVEL</v>
          </cell>
          <cell r="K1750">
            <v>42186</v>
          </cell>
          <cell r="R1750">
            <v>18779.25</v>
          </cell>
          <cell r="S1750" t="str">
            <v>C09706</v>
          </cell>
        </row>
        <row r="1751">
          <cell r="J1751" t="str">
            <v>MEALS &amp; TRAVEL</v>
          </cell>
          <cell r="K1751">
            <v>42217</v>
          </cell>
          <cell r="R1751">
            <v>18779.25</v>
          </cell>
          <cell r="S1751" t="str">
            <v>C09706</v>
          </cell>
        </row>
        <row r="1752">
          <cell r="J1752" t="str">
            <v>MEALS &amp; TRAVEL</v>
          </cell>
          <cell r="K1752">
            <v>42248</v>
          </cell>
          <cell r="R1752">
            <v>18779.25</v>
          </cell>
          <cell r="S1752" t="str">
            <v>C09706</v>
          </cell>
        </row>
        <row r="1753">
          <cell r="J1753" t="str">
            <v>MEALS &amp; TRAVEL</v>
          </cell>
          <cell r="K1753">
            <v>42278</v>
          </cell>
          <cell r="R1753">
            <v>18779.25</v>
          </cell>
          <cell r="S1753" t="str">
            <v>C09706</v>
          </cell>
        </row>
        <row r="1754">
          <cell r="J1754" t="str">
            <v>MEALS &amp; TRAVEL</v>
          </cell>
          <cell r="K1754">
            <v>42309</v>
          </cell>
          <cell r="R1754">
            <v>18779.25</v>
          </cell>
          <cell r="S1754" t="str">
            <v>C09706</v>
          </cell>
        </row>
        <row r="1755">
          <cell r="J1755" t="str">
            <v>MEALS &amp; TRAVEL</v>
          </cell>
          <cell r="K1755">
            <v>42339</v>
          </cell>
          <cell r="R1755">
            <v>17996.139999999898</v>
          </cell>
          <cell r="S1755" t="str">
            <v>C09706</v>
          </cell>
        </row>
        <row r="1756">
          <cell r="J1756" t="str">
            <v>MISCELLANEOUS</v>
          </cell>
          <cell r="K1756">
            <v>41760</v>
          </cell>
          <cell r="R1756">
            <v>28</v>
          </cell>
          <cell r="S1756" t="str">
            <v>C09706</v>
          </cell>
        </row>
        <row r="1757">
          <cell r="J1757" t="str">
            <v>MISCELLANEOUS</v>
          </cell>
          <cell r="K1757">
            <v>41852</v>
          </cell>
          <cell r="R1757">
            <v>78</v>
          </cell>
          <cell r="S1757" t="str">
            <v>C09706</v>
          </cell>
        </row>
        <row r="1758">
          <cell r="J1758" t="str">
            <v>MISCELLANEOUS</v>
          </cell>
          <cell r="K1758">
            <v>41913</v>
          </cell>
          <cell r="R1758">
            <v>180.36</v>
          </cell>
          <cell r="S1758" t="str">
            <v>C09706</v>
          </cell>
        </row>
        <row r="1759">
          <cell r="J1759" t="str">
            <v>OFFICE EXPENSE</v>
          </cell>
          <cell r="K1759">
            <v>41640</v>
          </cell>
          <cell r="R1759">
            <v>1997.66</v>
          </cell>
          <cell r="S1759" t="str">
            <v>C09706</v>
          </cell>
        </row>
        <row r="1760">
          <cell r="J1760" t="str">
            <v>OFFICE EXPENSE</v>
          </cell>
          <cell r="K1760">
            <v>41671</v>
          </cell>
          <cell r="R1760">
            <v>734.8</v>
          </cell>
          <cell r="S1760" t="str">
            <v>C09706</v>
          </cell>
        </row>
        <row r="1761">
          <cell r="J1761" t="str">
            <v>OFFICE EXPENSE</v>
          </cell>
          <cell r="K1761">
            <v>41699</v>
          </cell>
          <cell r="R1761">
            <v>529.56999999999994</v>
          </cell>
          <cell r="S1761" t="str">
            <v>C09706</v>
          </cell>
        </row>
        <row r="1762">
          <cell r="J1762" t="str">
            <v>OFFICE EXPENSE</v>
          </cell>
          <cell r="K1762">
            <v>41730</v>
          </cell>
          <cell r="R1762">
            <v>2961.3900000000012</v>
          </cell>
          <cell r="S1762" t="str">
            <v>C09706</v>
          </cell>
        </row>
        <row r="1763">
          <cell r="J1763" t="str">
            <v>OFFICE EXPENSE</v>
          </cell>
          <cell r="K1763">
            <v>41760</v>
          </cell>
          <cell r="R1763">
            <v>1287.52</v>
          </cell>
          <cell r="S1763" t="str">
            <v>C09706</v>
          </cell>
        </row>
        <row r="1764">
          <cell r="J1764" t="str">
            <v>OFFICE EXPENSE</v>
          </cell>
          <cell r="K1764">
            <v>41791</v>
          </cell>
          <cell r="R1764">
            <v>2616.23</v>
          </cell>
          <cell r="S1764" t="str">
            <v>C09706</v>
          </cell>
        </row>
        <row r="1765">
          <cell r="J1765" t="str">
            <v>OFFICE EXPENSE</v>
          </cell>
          <cell r="K1765">
            <v>41821</v>
          </cell>
          <cell r="R1765">
            <v>404.62999999999994</v>
          </cell>
          <cell r="S1765" t="str">
            <v>C09706</v>
          </cell>
        </row>
        <row r="1766">
          <cell r="J1766" t="str">
            <v>OFFICE EXPENSE</v>
          </cell>
          <cell r="K1766">
            <v>41852</v>
          </cell>
          <cell r="R1766">
            <v>581.71</v>
          </cell>
          <cell r="S1766" t="str">
            <v>C09706</v>
          </cell>
        </row>
        <row r="1767">
          <cell r="J1767" t="str">
            <v>OFFICE EXPENSE</v>
          </cell>
          <cell r="K1767">
            <v>41883</v>
          </cell>
          <cell r="R1767">
            <v>1204.21</v>
          </cell>
          <cell r="S1767" t="str">
            <v>C09706</v>
          </cell>
        </row>
        <row r="1768">
          <cell r="J1768" t="str">
            <v>OFFICE EXPENSE</v>
          </cell>
          <cell r="K1768">
            <v>41913</v>
          </cell>
          <cell r="R1768">
            <v>1052.4100000000001</v>
          </cell>
          <cell r="S1768" t="str">
            <v>C09706</v>
          </cell>
        </row>
        <row r="1769">
          <cell r="J1769" t="str">
            <v>OFFICE EXPENSE</v>
          </cell>
          <cell r="K1769">
            <v>41944</v>
          </cell>
          <cell r="R1769">
            <v>875</v>
          </cell>
          <cell r="S1769" t="str">
            <v>C09706</v>
          </cell>
        </row>
        <row r="1770">
          <cell r="J1770" t="str">
            <v>OFFICE EXPENSE</v>
          </cell>
          <cell r="K1770">
            <v>41974</v>
          </cell>
          <cell r="R1770">
            <v>754.8700000000008</v>
          </cell>
          <cell r="S1770" t="str">
            <v>C09706</v>
          </cell>
        </row>
        <row r="1771">
          <cell r="J1771" t="str">
            <v>OFFICE EXPENSE</v>
          </cell>
          <cell r="K1771">
            <v>42005</v>
          </cell>
          <cell r="R1771">
            <v>1500</v>
          </cell>
          <cell r="S1771" t="str">
            <v>C09706</v>
          </cell>
        </row>
        <row r="1772">
          <cell r="J1772" t="str">
            <v>OFFICE EXPENSE</v>
          </cell>
          <cell r="K1772">
            <v>42036</v>
          </cell>
          <cell r="R1772">
            <v>1500</v>
          </cell>
          <cell r="S1772" t="str">
            <v>C09706</v>
          </cell>
        </row>
        <row r="1773">
          <cell r="J1773" t="str">
            <v>OFFICE EXPENSE</v>
          </cell>
          <cell r="K1773">
            <v>42064</v>
          </cell>
          <cell r="R1773">
            <v>1500</v>
          </cell>
          <cell r="S1773" t="str">
            <v>C09706</v>
          </cell>
        </row>
        <row r="1774">
          <cell r="J1774" t="str">
            <v>OFFICE EXPENSE</v>
          </cell>
          <cell r="K1774">
            <v>42095</v>
          </cell>
          <cell r="R1774">
            <v>1500</v>
          </cell>
          <cell r="S1774" t="str">
            <v>C09706</v>
          </cell>
        </row>
        <row r="1775">
          <cell r="J1775" t="str">
            <v>OFFICE EXPENSE</v>
          </cell>
          <cell r="K1775">
            <v>42125</v>
          </cell>
          <cell r="R1775">
            <v>1500</v>
          </cell>
          <cell r="S1775" t="str">
            <v>C09706</v>
          </cell>
        </row>
        <row r="1776">
          <cell r="J1776" t="str">
            <v>OFFICE EXPENSE</v>
          </cell>
          <cell r="K1776">
            <v>42156</v>
          </cell>
          <cell r="R1776">
            <v>1500</v>
          </cell>
          <cell r="S1776" t="str">
            <v>C09706</v>
          </cell>
        </row>
        <row r="1777">
          <cell r="J1777" t="str">
            <v>OFFICE EXPENSE</v>
          </cell>
          <cell r="K1777">
            <v>42186</v>
          </cell>
          <cell r="R1777">
            <v>1500</v>
          </cell>
          <cell r="S1777" t="str">
            <v>C09706</v>
          </cell>
        </row>
        <row r="1778">
          <cell r="J1778" t="str">
            <v>OFFICE EXPENSE</v>
          </cell>
          <cell r="K1778">
            <v>42217</v>
          </cell>
          <cell r="R1778">
            <v>1500</v>
          </cell>
          <cell r="S1778" t="str">
            <v>C09706</v>
          </cell>
        </row>
        <row r="1779">
          <cell r="J1779" t="str">
            <v>OFFICE EXPENSE</v>
          </cell>
          <cell r="K1779">
            <v>42248</v>
          </cell>
          <cell r="R1779">
            <v>1500</v>
          </cell>
          <cell r="S1779" t="str">
            <v>C09706</v>
          </cell>
        </row>
        <row r="1780">
          <cell r="J1780" t="str">
            <v>OFFICE EXPENSE</v>
          </cell>
          <cell r="K1780">
            <v>42278</v>
          </cell>
          <cell r="R1780">
            <v>1500</v>
          </cell>
          <cell r="S1780" t="str">
            <v>C09706</v>
          </cell>
        </row>
        <row r="1781">
          <cell r="J1781" t="str">
            <v>OFFICE EXPENSE</v>
          </cell>
          <cell r="K1781">
            <v>42309</v>
          </cell>
          <cell r="R1781">
            <v>1500</v>
          </cell>
          <cell r="S1781" t="str">
            <v>C09706</v>
          </cell>
        </row>
        <row r="1782">
          <cell r="J1782" t="str">
            <v>OFFICE EXPENSE</v>
          </cell>
          <cell r="K1782">
            <v>42339</v>
          </cell>
          <cell r="R1782">
            <v>757.71999999999753</v>
          </cell>
          <cell r="S1782" t="str">
            <v>C09706</v>
          </cell>
        </row>
        <row r="1783">
          <cell r="J1783" t="str">
            <v>OVERHEAD</v>
          </cell>
          <cell r="K1783">
            <v>41640</v>
          </cell>
          <cell r="R1783">
            <v>-3076</v>
          </cell>
          <cell r="S1783" t="str">
            <v>C09706</v>
          </cell>
        </row>
        <row r="1784">
          <cell r="J1784" t="str">
            <v>OVERHEAD</v>
          </cell>
          <cell r="K1784">
            <v>41730</v>
          </cell>
          <cell r="R1784">
            <v>2750.2900000000004</v>
          </cell>
          <cell r="S1784" t="str">
            <v>C09706</v>
          </cell>
        </row>
        <row r="1785">
          <cell r="J1785" t="str">
            <v>OVERHEAD</v>
          </cell>
          <cell r="K1785">
            <v>41760</v>
          </cell>
          <cell r="R1785">
            <v>1645.02</v>
          </cell>
          <cell r="S1785" t="str">
            <v>C09706</v>
          </cell>
        </row>
        <row r="1786">
          <cell r="J1786" t="str">
            <v>SCS SUPPORT</v>
          </cell>
          <cell r="K1786">
            <v>41640</v>
          </cell>
          <cell r="R1786">
            <v>3278.35</v>
          </cell>
          <cell r="S1786" t="str">
            <v>C09706</v>
          </cell>
        </row>
        <row r="1787">
          <cell r="J1787" t="str">
            <v>SCS SUPPORT</v>
          </cell>
          <cell r="K1787">
            <v>41671</v>
          </cell>
          <cell r="R1787">
            <v>931.23</v>
          </cell>
          <cell r="S1787" t="str">
            <v>C09706</v>
          </cell>
        </row>
        <row r="1788">
          <cell r="J1788" t="str">
            <v>SCS SUPPORT</v>
          </cell>
          <cell r="K1788">
            <v>41699</v>
          </cell>
          <cell r="R1788">
            <v>3783.33</v>
          </cell>
          <cell r="S1788" t="str">
            <v>C09706</v>
          </cell>
        </row>
        <row r="1789">
          <cell r="J1789" t="str">
            <v>SCS SUPPORT</v>
          </cell>
          <cell r="K1789">
            <v>41730</v>
          </cell>
          <cell r="R1789">
            <v>6392.6</v>
          </cell>
          <cell r="S1789" t="str">
            <v>C09706</v>
          </cell>
        </row>
        <row r="1790">
          <cell r="J1790" t="str">
            <v>SCS SUPPORT</v>
          </cell>
          <cell r="K1790">
            <v>41760</v>
          </cell>
          <cell r="R1790">
            <v>5693.71</v>
          </cell>
          <cell r="S1790" t="str">
            <v>C09706</v>
          </cell>
        </row>
        <row r="1791">
          <cell r="J1791" t="str">
            <v>SCS SUPPORT</v>
          </cell>
          <cell r="K1791">
            <v>41791</v>
          </cell>
          <cell r="R1791">
            <v>10037.57</v>
          </cell>
          <cell r="S1791" t="str">
            <v>C09706</v>
          </cell>
        </row>
        <row r="1792">
          <cell r="J1792" t="str">
            <v>SCS SUPPORT</v>
          </cell>
          <cell r="K1792">
            <v>41821</v>
          </cell>
          <cell r="R1792">
            <v>2154.21</v>
          </cell>
          <cell r="S1792" t="str">
            <v>C09706</v>
          </cell>
        </row>
        <row r="1793">
          <cell r="J1793" t="str">
            <v>SCS SUPPORT</v>
          </cell>
          <cell r="K1793">
            <v>41852</v>
          </cell>
          <cell r="R1793">
            <v>272.58</v>
          </cell>
          <cell r="S1793" t="str">
            <v>C09706</v>
          </cell>
        </row>
        <row r="1794">
          <cell r="J1794" t="str">
            <v>SCS SUPPORT</v>
          </cell>
          <cell r="K1794">
            <v>41883</v>
          </cell>
          <cell r="R1794">
            <v>324.97000000000003</v>
          </cell>
          <cell r="S1794" t="str">
            <v>C09706</v>
          </cell>
        </row>
        <row r="1795">
          <cell r="J1795" t="str">
            <v>SCS SUPPORT</v>
          </cell>
          <cell r="K1795">
            <v>41913</v>
          </cell>
          <cell r="R1795">
            <v>402.34</v>
          </cell>
          <cell r="S1795" t="str">
            <v>C09706</v>
          </cell>
        </row>
        <row r="1796">
          <cell r="J1796" t="str">
            <v>SCS SUPPORT</v>
          </cell>
          <cell r="K1796">
            <v>41944</v>
          </cell>
          <cell r="R1796">
            <v>3000</v>
          </cell>
          <cell r="S1796" t="str">
            <v>C09706</v>
          </cell>
        </row>
        <row r="1797">
          <cell r="J1797" t="str">
            <v>SCS SUPPORT</v>
          </cell>
          <cell r="K1797">
            <v>41974</v>
          </cell>
          <cell r="R1797">
            <v>3000</v>
          </cell>
          <cell r="S1797" t="str">
            <v>C09706</v>
          </cell>
        </row>
        <row r="1798">
          <cell r="J1798" t="str">
            <v>SCS SUPPORT</v>
          </cell>
          <cell r="K1798">
            <v>42005</v>
          </cell>
          <cell r="R1798">
            <v>3000</v>
          </cell>
          <cell r="S1798" t="str">
            <v>C09706</v>
          </cell>
        </row>
        <row r="1799">
          <cell r="J1799" t="str">
            <v>SCS SUPPORT</v>
          </cell>
          <cell r="K1799">
            <v>42036</v>
          </cell>
          <cell r="R1799">
            <v>3000</v>
          </cell>
          <cell r="S1799" t="str">
            <v>C09706</v>
          </cell>
        </row>
        <row r="1800">
          <cell r="J1800" t="str">
            <v>SCS SUPPORT</v>
          </cell>
          <cell r="K1800">
            <v>42064</v>
          </cell>
          <cell r="R1800">
            <v>3000</v>
          </cell>
          <cell r="S1800" t="str">
            <v>C09706</v>
          </cell>
        </row>
        <row r="1801">
          <cell r="J1801" t="str">
            <v>SCS SUPPORT</v>
          </cell>
          <cell r="K1801">
            <v>42095</v>
          </cell>
          <cell r="R1801">
            <v>3000</v>
          </cell>
          <cell r="S1801" t="str">
            <v>C09706</v>
          </cell>
        </row>
        <row r="1802">
          <cell r="J1802" t="str">
            <v>SCS SUPPORT</v>
          </cell>
          <cell r="K1802">
            <v>42125</v>
          </cell>
          <cell r="R1802">
            <v>3000</v>
          </cell>
          <cell r="S1802" t="str">
            <v>C09706</v>
          </cell>
        </row>
        <row r="1803">
          <cell r="J1803" t="str">
            <v>SCS SUPPORT</v>
          </cell>
          <cell r="K1803">
            <v>42156</v>
          </cell>
          <cell r="R1803">
            <v>3000</v>
          </cell>
          <cell r="S1803" t="str">
            <v>C09706</v>
          </cell>
        </row>
        <row r="1804">
          <cell r="J1804" t="str">
            <v>SCS SUPPORT</v>
          </cell>
          <cell r="K1804">
            <v>42186</v>
          </cell>
          <cell r="R1804">
            <v>3000</v>
          </cell>
          <cell r="S1804" t="str">
            <v>C09706</v>
          </cell>
        </row>
        <row r="1805">
          <cell r="J1805" t="str">
            <v>SCS SUPPORT</v>
          </cell>
          <cell r="K1805">
            <v>42217</v>
          </cell>
          <cell r="R1805">
            <v>3000</v>
          </cell>
          <cell r="S1805" t="str">
            <v>C09706</v>
          </cell>
        </row>
        <row r="1806">
          <cell r="J1806" t="str">
            <v>SCS SUPPORT</v>
          </cell>
          <cell r="K1806">
            <v>42248</v>
          </cell>
          <cell r="R1806">
            <v>3000</v>
          </cell>
          <cell r="S1806" t="str">
            <v>C09706</v>
          </cell>
        </row>
        <row r="1807">
          <cell r="J1807" t="str">
            <v>SCS SUPPORT</v>
          </cell>
          <cell r="K1807">
            <v>42278</v>
          </cell>
          <cell r="R1807">
            <v>3000</v>
          </cell>
          <cell r="S1807" t="str">
            <v>C09706</v>
          </cell>
        </row>
        <row r="1808">
          <cell r="J1808" t="str">
            <v>SCS SUPPORT</v>
          </cell>
          <cell r="K1808">
            <v>42309</v>
          </cell>
          <cell r="R1808">
            <v>3000</v>
          </cell>
          <cell r="S1808" t="str">
            <v>C09706</v>
          </cell>
        </row>
        <row r="1809">
          <cell r="J1809" t="str">
            <v>SCS SUPPORT</v>
          </cell>
          <cell r="K1809">
            <v>42339</v>
          </cell>
          <cell r="R1809">
            <v>3000</v>
          </cell>
          <cell r="S1809" t="str">
            <v>C09706</v>
          </cell>
        </row>
        <row r="1810">
          <cell r="J1810" t="str">
            <v>CONTRACT LABOR AND SERVICES</v>
          </cell>
          <cell r="K1810">
            <v>41883</v>
          </cell>
          <cell r="R1810">
            <v>500</v>
          </cell>
          <cell r="S1810" t="str">
            <v>C09706</v>
          </cell>
        </row>
        <row r="1811">
          <cell r="J1811" t="str">
            <v>CONTRACT LABOR AND SERVICES</v>
          </cell>
          <cell r="K1811">
            <v>41913</v>
          </cell>
          <cell r="R1811">
            <v>1768.44</v>
          </cell>
          <cell r="S1811" t="str">
            <v>C09706</v>
          </cell>
        </row>
        <row r="1812">
          <cell r="J1812" t="str">
            <v>LABOR</v>
          </cell>
          <cell r="K1812">
            <v>41640</v>
          </cell>
          <cell r="R1812">
            <v>13860.3</v>
          </cell>
          <cell r="S1812" t="str">
            <v>C09706</v>
          </cell>
        </row>
        <row r="1813">
          <cell r="J1813" t="str">
            <v>LABOR</v>
          </cell>
          <cell r="K1813">
            <v>41671</v>
          </cell>
          <cell r="R1813">
            <v>13905.76</v>
          </cell>
          <cell r="S1813" t="str">
            <v>C09706</v>
          </cell>
        </row>
        <row r="1814">
          <cell r="J1814" t="str">
            <v>LABOR</v>
          </cell>
          <cell r="K1814">
            <v>41699</v>
          </cell>
          <cell r="R1814">
            <v>20790.849999999999</v>
          </cell>
          <cell r="S1814" t="str">
            <v>C09706</v>
          </cell>
        </row>
        <row r="1815">
          <cell r="J1815" t="str">
            <v>LABOR</v>
          </cell>
          <cell r="K1815">
            <v>41730</v>
          </cell>
          <cell r="R1815">
            <v>14531.73</v>
          </cell>
          <cell r="S1815" t="str">
            <v>C09706</v>
          </cell>
        </row>
        <row r="1816">
          <cell r="J1816" t="str">
            <v>LABOR</v>
          </cell>
          <cell r="K1816">
            <v>41760</v>
          </cell>
          <cell r="R1816">
            <v>5263.7900000000009</v>
          </cell>
          <cell r="S1816" t="str">
            <v>C09706</v>
          </cell>
        </row>
        <row r="1817">
          <cell r="J1817" t="str">
            <v>LABOR</v>
          </cell>
          <cell r="K1817">
            <v>41791</v>
          </cell>
          <cell r="R1817">
            <v>20584.97</v>
          </cell>
          <cell r="S1817" t="str">
            <v>C09706</v>
          </cell>
        </row>
        <row r="1818">
          <cell r="J1818" t="str">
            <v>LABOR</v>
          </cell>
          <cell r="K1818">
            <v>41821</v>
          </cell>
          <cell r="R1818">
            <v>12485.970000000001</v>
          </cell>
          <cell r="S1818" t="str">
            <v>C09706</v>
          </cell>
        </row>
        <row r="1819">
          <cell r="J1819" t="str">
            <v>LABOR</v>
          </cell>
          <cell r="K1819">
            <v>41852</v>
          </cell>
          <cell r="R1819">
            <v>12440.75</v>
          </cell>
          <cell r="S1819" t="str">
            <v>C09706</v>
          </cell>
        </row>
        <row r="1820">
          <cell r="J1820" t="str">
            <v>LABOR</v>
          </cell>
          <cell r="K1820">
            <v>41883</v>
          </cell>
          <cell r="R1820">
            <v>12561.35</v>
          </cell>
          <cell r="S1820" t="str">
            <v>C09706</v>
          </cell>
        </row>
        <row r="1821">
          <cell r="J1821" t="str">
            <v>LABOR</v>
          </cell>
          <cell r="K1821">
            <v>41913</v>
          </cell>
          <cell r="R1821">
            <v>20087.7</v>
          </cell>
          <cell r="S1821" t="str">
            <v>C09706</v>
          </cell>
        </row>
        <row r="1822">
          <cell r="J1822" t="str">
            <v>LABOR</v>
          </cell>
          <cell r="K1822">
            <v>41944</v>
          </cell>
          <cell r="R1822">
            <v>12410.602307692308</v>
          </cell>
          <cell r="S1822" t="str">
            <v>C09706</v>
          </cell>
        </row>
        <row r="1823">
          <cell r="J1823" t="str">
            <v>LABOR</v>
          </cell>
          <cell r="K1823">
            <v>41974</v>
          </cell>
          <cell r="R1823">
            <v>12410.602307692308</v>
          </cell>
          <cell r="S1823" t="str">
            <v>C09706</v>
          </cell>
        </row>
        <row r="1824">
          <cell r="J1824" t="str">
            <v>LABOR</v>
          </cell>
          <cell r="K1824">
            <v>42005</v>
          </cell>
          <cell r="R1824">
            <v>12410.602307692308</v>
          </cell>
          <cell r="S1824" t="str">
            <v>C09706</v>
          </cell>
        </row>
        <row r="1825">
          <cell r="J1825" t="str">
            <v>LABOR</v>
          </cell>
          <cell r="K1825">
            <v>42036</v>
          </cell>
          <cell r="R1825">
            <v>12782.920376923077</v>
          </cell>
          <cell r="S1825" t="str">
            <v>C09706</v>
          </cell>
        </row>
        <row r="1826">
          <cell r="J1826" t="str">
            <v>LABOR</v>
          </cell>
          <cell r="K1826">
            <v>42064</v>
          </cell>
          <cell r="R1826">
            <v>12782.920376923077</v>
          </cell>
          <cell r="S1826" t="str">
            <v>C09706</v>
          </cell>
        </row>
        <row r="1827">
          <cell r="J1827" t="str">
            <v>LABOR</v>
          </cell>
          <cell r="K1827">
            <v>42095</v>
          </cell>
          <cell r="R1827">
            <v>12782.920376923077</v>
          </cell>
          <cell r="S1827" t="str">
            <v>C09706</v>
          </cell>
        </row>
        <row r="1828">
          <cell r="J1828" t="str">
            <v>LABOR</v>
          </cell>
          <cell r="K1828">
            <v>42125</v>
          </cell>
          <cell r="R1828">
            <v>12782.920376923077</v>
          </cell>
          <cell r="S1828" t="str">
            <v>C09706</v>
          </cell>
        </row>
        <row r="1829">
          <cell r="J1829" t="str">
            <v>LABOR</v>
          </cell>
          <cell r="K1829">
            <v>42156</v>
          </cell>
          <cell r="R1829">
            <v>19174.380565384618</v>
          </cell>
          <cell r="S1829" t="str">
            <v>C09706</v>
          </cell>
        </row>
        <row r="1830">
          <cell r="J1830" t="str">
            <v>LABOR</v>
          </cell>
          <cell r="K1830">
            <v>42186</v>
          </cell>
          <cell r="R1830">
            <v>12782.920376923077</v>
          </cell>
          <cell r="S1830" t="str">
            <v>C09706</v>
          </cell>
        </row>
        <row r="1831">
          <cell r="J1831" t="str">
            <v>LABOR</v>
          </cell>
          <cell r="K1831">
            <v>42217</v>
          </cell>
          <cell r="R1831">
            <v>12782.920376923077</v>
          </cell>
          <cell r="S1831" t="str">
            <v>C09706</v>
          </cell>
        </row>
        <row r="1832">
          <cell r="J1832" t="str">
            <v>LABOR</v>
          </cell>
          <cell r="K1832">
            <v>42248</v>
          </cell>
          <cell r="R1832">
            <v>12782.920376923077</v>
          </cell>
          <cell r="S1832" t="str">
            <v>C09706</v>
          </cell>
        </row>
        <row r="1833">
          <cell r="J1833" t="str">
            <v>LABOR</v>
          </cell>
          <cell r="K1833">
            <v>42278</v>
          </cell>
          <cell r="R1833">
            <v>12782.920376923077</v>
          </cell>
          <cell r="S1833" t="str">
            <v>C09706</v>
          </cell>
        </row>
        <row r="1834">
          <cell r="J1834" t="str">
            <v>LABOR</v>
          </cell>
          <cell r="K1834">
            <v>42309</v>
          </cell>
          <cell r="R1834">
            <v>19174.380565384618</v>
          </cell>
          <cell r="S1834" t="str">
            <v>C09706</v>
          </cell>
        </row>
        <row r="1835">
          <cell r="J1835" t="str">
            <v>LABOR</v>
          </cell>
          <cell r="K1835">
            <v>42339</v>
          </cell>
          <cell r="R1835">
            <v>12782.920376923077</v>
          </cell>
          <cell r="S1835" t="str">
            <v>C09706</v>
          </cell>
        </row>
        <row r="1836">
          <cell r="J1836" t="str">
            <v>LABOR</v>
          </cell>
          <cell r="K1836">
            <v>42370</v>
          </cell>
          <cell r="R1836">
            <v>12782.920376923077</v>
          </cell>
          <cell r="S1836" t="str">
            <v>C09706</v>
          </cell>
        </row>
        <row r="1837">
          <cell r="J1837" t="str">
            <v>LABOR</v>
          </cell>
          <cell r="K1837">
            <v>42401</v>
          </cell>
          <cell r="R1837">
            <v>13166.407988230771</v>
          </cell>
          <cell r="S1837" t="str">
            <v>C09706</v>
          </cell>
        </row>
        <row r="1838">
          <cell r="J1838" t="str">
            <v>LABOR</v>
          </cell>
          <cell r="K1838">
            <v>42430</v>
          </cell>
          <cell r="R1838">
            <v>13166.407988230771</v>
          </cell>
          <cell r="S1838" t="str">
            <v>C09706</v>
          </cell>
        </row>
        <row r="1839">
          <cell r="J1839" t="str">
            <v>LABOR</v>
          </cell>
          <cell r="K1839">
            <v>42461</v>
          </cell>
          <cell r="R1839">
            <v>13166.407988230771</v>
          </cell>
          <cell r="S1839" t="str">
            <v>C09706</v>
          </cell>
        </row>
        <row r="1840">
          <cell r="J1840" t="str">
            <v>LABOR</v>
          </cell>
          <cell r="K1840">
            <v>42491</v>
          </cell>
          <cell r="R1840">
            <v>13166.407988230771</v>
          </cell>
          <cell r="S1840" t="str">
            <v>C09706</v>
          </cell>
        </row>
        <row r="1841">
          <cell r="J1841" t="str">
            <v>LABOR</v>
          </cell>
          <cell r="K1841">
            <v>42522</v>
          </cell>
          <cell r="R1841">
            <v>19749.611982346156</v>
          </cell>
          <cell r="S1841" t="str">
            <v>C09706</v>
          </cell>
        </row>
        <row r="1842">
          <cell r="J1842" t="str">
            <v>LABOR</v>
          </cell>
          <cell r="K1842">
            <v>42552</v>
          </cell>
          <cell r="R1842">
            <v>13166.407988230771</v>
          </cell>
          <cell r="S1842" t="str">
            <v>C09706</v>
          </cell>
        </row>
        <row r="1843">
          <cell r="J1843" t="str">
            <v>LABOR</v>
          </cell>
          <cell r="K1843">
            <v>42583</v>
          </cell>
          <cell r="R1843">
            <v>13166.407988230771</v>
          </cell>
          <cell r="S1843" t="str">
            <v>C09706</v>
          </cell>
        </row>
        <row r="1844">
          <cell r="J1844" t="str">
            <v>LABOR</v>
          </cell>
          <cell r="K1844">
            <v>42614</v>
          </cell>
          <cell r="R1844">
            <v>13166.407988230771</v>
          </cell>
          <cell r="S1844" t="str">
            <v>C09706</v>
          </cell>
        </row>
        <row r="1845">
          <cell r="J1845" t="str">
            <v>LABOR</v>
          </cell>
          <cell r="K1845">
            <v>42644</v>
          </cell>
          <cell r="R1845">
            <v>13166.407988230771</v>
          </cell>
          <cell r="S1845" t="str">
            <v>C09706</v>
          </cell>
        </row>
        <row r="1846">
          <cell r="J1846" t="str">
            <v>LABOR</v>
          </cell>
          <cell r="K1846">
            <v>42675</v>
          </cell>
          <cell r="R1846">
            <v>19749.611982346156</v>
          </cell>
          <cell r="S1846" t="str">
            <v>C09706</v>
          </cell>
        </row>
        <row r="1847">
          <cell r="J1847" t="str">
            <v>LABOR</v>
          </cell>
          <cell r="K1847">
            <v>42705</v>
          </cell>
          <cell r="R1847">
            <v>13166.407988230771</v>
          </cell>
          <cell r="S1847" t="str">
            <v>C09706</v>
          </cell>
        </row>
        <row r="1848">
          <cell r="J1848" t="str">
            <v>LABOR</v>
          </cell>
          <cell r="K1848">
            <v>42736</v>
          </cell>
          <cell r="R1848">
            <v>13166.407988230771</v>
          </cell>
          <cell r="S1848" t="str">
            <v>C09706</v>
          </cell>
        </row>
        <row r="1849">
          <cell r="J1849" t="str">
            <v>LABOR</v>
          </cell>
          <cell r="K1849">
            <v>42767</v>
          </cell>
          <cell r="R1849">
            <v>13561.400227877693</v>
          </cell>
          <cell r="S1849" t="str">
            <v>C09706</v>
          </cell>
        </row>
        <row r="1850">
          <cell r="J1850" t="str">
            <v>LABOR</v>
          </cell>
          <cell r="K1850">
            <v>42795</v>
          </cell>
          <cell r="R1850">
            <v>13561.400227877693</v>
          </cell>
          <cell r="S1850" t="str">
            <v>C09706</v>
          </cell>
        </row>
        <row r="1851">
          <cell r="J1851" t="str">
            <v>LABOR</v>
          </cell>
          <cell r="K1851">
            <v>42826</v>
          </cell>
          <cell r="R1851">
            <v>13561.400227877693</v>
          </cell>
          <cell r="S1851" t="str">
            <v>C09706</v>
          </cell>
        </row>
        <row r="1852">
          <cell r="J1852" t="str">
            <v>LABOR</v>
          </cell>
          <cell r="K1852">
            <v>42856</v>
          </cell>
          <cell r="R1852">
            <v>13561.400227877693</v>
          </cell>
          <cell r="S1852" t="str">
            <v>C09706</v>
          </cell>
        </row>
        <row r="1853">
          <cell r="J1853" t="str">
            <v>LABOR</v>
          </cell>
          <cell r="K1853">
            <v>42887</v>
          </cell>
          <cell r="R1853">
            <v>20342.100341816538</v>
          </cell>
          <cell r="S1853" t="str">
            <v>C09706</v>
          </cell>
        </row>
        <row r="1854">
          <cell r="J1854" t="str">
            <v>LABOR</v>
          </cell>
          <cell r="K1854">
            <v>42917</v>
          </cell>
          <cell r="R1854">
            <v>13561.400227877693</v>
          </cell>
          <cell r="S1854" t="str">
            <v>C09706</v>
          </cell>
        </row>
        <row r="1855">
          <cell r="J1855" t="str">
            <v>LABOR</v>
          </cell>
          <cell r="K1855">
            <v>42948</v>
          </cell>
          <cell r="R1855">
            <v>13561.400227877693</v>
          </cell>
          <cell r="S1855" t="str">
            <v>C09706</v>
          </cell>
        </row>
        <row r="1856">
          <cell r="J1856" t="str">
            <v>LABOR</v>
          </cell>
          <cell r="K1856">
            <v>42979</v>
          </cell>
          <cell r="R1856">
            <v>13561.400227877693</v>
          </cell>
          <cell r="S1856" t="str">
            <v>C09706</v>
          </cell>
        </row>
        <row r="1857">
          <cell r="J1857" t="str">
            <v>LABOR</v>
          </cell>
          <cell r="K1857">
            <v>43009</v>
          </cell>
          <cell r="R1857">
            <v>13561.400227877693</v>
          </cell>
          <cell r="S1857" t="str">
            <v>C09706</v>
          </cell>
        </row>
        <row r="1858">
          <cell r="J1858" t="str">
            <v>LABOR</v>
          </cell>
          <cell r="K1858">
            <v>43040</v>
          </cell>
          <cell r="R1858">
            <v>20342.100341816538</v>
          </cell>
          <cell r="S1858" t="str">
            <v>C09706</v>
          </cell>
        </row>
        <row r="1859">
          <cell r="J1859" t="str">
            <v>LABOR</v>
          </cell>
          <cell r="K1859">
            <v>43070</v>
          </cell>
          <cell r="R1859">
            <v>13561.400227877693</v>
          </cell>
          <cell r="S1859" t="str">
            <v>C09706</v>
          </cell>
        </row>
        <row r="1860">
          <cell r="J1860" t="str">
            <v>LABOR</v>
          </cell>
          <cell r="K1860">
            <v>43101</v>
          </cell>
          <cell r="R1860">
            <v>13561.400227877693</v>
          </cell>
          <cell r="S1860" t="str">
            <v>C09706</v>
          </cell>
        </row>
        <row r="1861">
          <cell r="J1861" t="str">
            <v>LABOR</v>
          </cell>
          <cell r="K1861">
            <v>43132</v>
          </cell>
          <cell r="R1861">
            <v>13561.400227877693</v>
          </cell>
          <cell r="S1861" t="str">
            <v>C09706</v>
          </cell>
        </row>
        <row r="1862">
          <cell r="J1862" t="str">
            <v>LABOR</v>
          </cell>
          <cell r="K1862">
            <v>43160</v>
          </cell>
          <cell r="R1862">
            <v>13968.242234714024</v>
          </cell>
          <cell r="S1862" t="str">
            <v>C09706</v>
          </cell>
        </row>
        <row r="1863">
          <cell r="J1863" t="str">
            <v>LABOR</v>
          </cell>
          <cell r="K1863">
            <v>43191</v>
          </cell>
          <cell r="R1863">
            <v>13968.242234714024</v>
          </cell>
          <cell r="S1863" t="str">
            <v>C09706</v>
          </cell>
        </row>
        <row r="1864">
          <cell r="J1864" t="str">
            <v>LABOR</v>
          </cell>
          <cell r="K1864">
            <v>43221</v>
          </cell>
          <cell r="R1864">
            <v>13968.242234714024</v>
          </cell>
          <cell r="S1864" t="str">
            <v>C09706</v>
          </cell>
        </row>
        <row r="1865">
          <cell r="J1865" t="str">
            <v>LABOR</v>
          </cell>
          <cell r="K1865">
            <v>43252</v>
          </cell>
          <cell r="R1865">
            <v>20952.363352071035</v>
          </cell>
          <cell r="S1865" t="str">
            <v>C09706</v>
          </cell>
        </row>
        <row r="1866">
          <cell r="J1866" t="str">
            <v>LABOR</v>
          </cell>
          <cell r="K1866">
            <v>43282</v>
          </cell>
          <cell r="R1866">
            <v>13968.242234714024</v>
          </cell>
          <cell r="S1866" t="str">
            <v>C09706</v>
          </cell>
        </row>
        <row r="1867">
          <cell r="J1867" t="str">
            <v>LABOR</v>
          </cell>
          <cell r="K1867">
            <v>43313</v>
          </cell>
          <cell r="R1867">
            <v>13968.242234714024</v>
          </cell>
          <cell r="S1867" t="str">
            <v>C09706</v>
          </cell>
        </row>
        <row r="1868">
          <cell r="J1868" t="str">
            <v>LABOR</v>
          </cell>
          <cell r="K1868">
            <v>43344</v>
          </cell>
          <cell r="R1868">
            <v>13968.242234714024</v>
          </cell>
          <cell r="S1868" t="str">
            <v>C09706</v>
          </cell>
        </row>
        <row r="1869">
          <cell r="J1869" t="str">
            <v>MEALS &amp; TRAVEL</v>
          </cell>
          <cell r="K1869">
            <v>41640</v>
          </cell>
          <cell r="R1869">
            <v>-141.00000000000011</v>
          </cell>
          <cell r="S1869" t="str">
            <v>C09706</v>
          </cell>
        </row>
        <row r="1870">
          <cell r="J1870" t="str">
            <v>MEALS &amp; TRAVEL</v>
          </cell>
          <cell r="K1870">
            <v>41671</v>
          </cell>
          <cell r="R1870">
            <v>108.25999999999974</v>
          </cell>
          <cell r="S1870" t="str">
            <v>C09706</v>
          </cell>
        </row>
        <row r="1871">
          <cell r="J1871" t="str">
            <v>MEALS &amp; TRAVEL</v>
          </cell>
          <cell r="K1871">
            <v>41699</v>
          </cell>
          <cell r="R1871">
            <v>11055.060000000001</v>
          </cell>
          <cell r="S1871" t="str">
            <v>C09706</v>
          </cell>
        </row>
        <row r="1872">
          <cell r="J1872" t="str">
            <v>MEALS &amp; TRAVEL</v>
          </cell>
          <cell r="K1872">
            <v>41730</v>
          </cell>
          <cell r="R1872">
            <v>-4107.3099999999995</v>
          </cell>
          <cell r="S1872" t="str">
            <v>C09706</v>
          </cell>
        </row>
        <row r="1873">
          <cell r="J1873" t="str">
            <v>MEALS &amp; TRAVEL</v>
          </cell>
          <cell r="K1873">
            <v>41760</v>
          </cell>
          <cell r="R1873">
            <v>-448.08000000000072</v>
          </cell>
          <cell r="S1873" t="str">
            <v>C09706</v>
          </cell>
        </row>
        <row r="1874">
          <cell r="J1874" t="str">
            <v>MEALS &amp; TRAVEL</v>
          </cell>
          <cell r="K1874">
            <v>41791</v>
          </cell>
          <cell r="R1874">
            <v>-121.02000000000037</v>
          </cell>
          <cell r="S1874" t="str">
            <v>C09706</v>
          </cell>
        </row>
        <row r="1875">
          <cell r="J1875" t="str">
            <v>MEALS &amp; TRAVEL</v>
          </cell>
          <cell r="K1875">
            <v>41821</v>
          </cell>
          <cell r="R1875">
            <v>11293.53</v>
          </cell>
          <cell r="S1875" t="str">
            <v>C09706</v>
          </cell>
        </row>
        <row r="1876">
          <cell r="J1876" t="str">
            <v>MEALS &amp; TRAVEL</v>
          </cell>
          <cell r="K1876">
            <v>41852</v>
          </cell>
          <cell r="R1876">
            <v>1947.5999999999988</v>
          </cell>
          <cell r="S1876" t="str">
            <v>C09706</v>
          </cell>
        </row>
        <row r="1877">
          <cell r="J1877" t="str">
            <v>MEALS &amp; TRAVEL</v>
          </cell>
          <cell r="K1877">
            <v>41883</v>
          </cell>
          <cell r="R1877">
            <v>775.23999999999955</v>
          </cell>
          <cell r="S1877" t="str">
            <v>C09706</v>
          </cell>
        </row>
        <row r="1878">
          <cell r="J1878" t="str">
            <v>MEALS &amp; TRAVEL</v>
          </cell>
          <cell r="K1878">
            <v>41913</v>
          </cell>
          <cell r="R1878">
            <v>2276.4499999999998</v>
          </cell>
          <cell r="S1878" t="str">
            <v>C09706</v>
          </cell>
        </row>
        <row r="1879">
          <cell r="J1879" t="str">
            <v>MEALS &amp; TRAVEL</v>
          </cell>
          <cell r="K1879">
            <v>41944</v>
          </cell>
          <cell r="R1879">
            <v>2250</v>
          </cell>
          <cell r="S1879" t="str">
            <v>C09706</v>
          </cell>
        </row>
        <row r="1880">
          <cell r="J1880" t="str">
            <v>MEALS &amp; TRAVEL</v>
          </cell>
          <cell r="K1880">
            <v>41974</v>
          </cell>
          <cell r="R1880">
            <v>1000</v>
          </cell>
          <cell r="S1880" t="str">
            <v>C09706</v>
          </cell>
        </row>
        <row r="1881">
          <cell r="J1881" t="str">
            <v>MEALS &amp; TRAVEL</v>
          </cell>
          <cell r="K1881">
            <v>42005</v>
          </cell>
          <cell r="R1881">
            <v>3166.67</v>
          </cell>
          <cell r="S1881" t="str">
            <v>C09706</v>
          </cell>
        </row>
        <row r="1882">
          <cell r="J1882" t="str">
            <v>MEALS &amp; TRAVEL</v>
          </cell>
          <cell r="K1882">
            <v>42036</v>
          </cell>
          <cell r="R1882">
            <v>3166.67</v>
          </cell>
          <cell r="S1882" t="str">
            <v>C09706</v>
          </cell>
        </row>
        <row r="1883">
          <cell r="J1883" t="str">
            <v>MEALS &amp; TRAVEL</v>
          </cell>
          <cell r="K1883">
            <v>42064</v>
          </cell>
          <cell r="R1883">
            <v>3166.67</v>
          </cell>
          <cell r="S1883" t="str">
            <v>C09706</v>
          </cell>
        </row>
        <row r="1884">
          <cell r="J1884" t="str">
            <v>MEALS &amp; TRAVEL</v>
          </cell>
          <cell r="K1884">
            <v>42095</v>
          </cell>
          <cell r="R1884">
            <v>3166.67</v>
          </cell>
          <cell r="S1884" t="str">
            <v>C09706</v>
          </cell>
        </row>
        <row r="1885">
          <cell r="J1885" t="str">
            <v>MEALS &amp; TRAVEL</v>
          </cell>
          <cell r="K1885">
            <v>42125</v>
          </cell>
          <cell r="R1885">
            <v>3166.67</v>
          </cell>
          <cell r="S1885" t="str">
            <v>C09706</v>
          </cell>
        </row>
        <row r="1886">
          <cell r="J1886" t="str">
            <v>MEALS &amp; TRAVEL</v>
          </cell>
          <cell r="K1886">
            <v>42156</v>
          </cell>
          <cell r="R1886">
            <v>3166.67</v>
          </cell>
          <cell r="S1886" t="str">
            <v>C09706</v>
          </cell>
        </row>
        <row r="1887">
          <cell r="J1887" t="str">
            <v>MEALS &amp; TRAVEL</v>
          </cell>
          <cell r="K1887">
            <v>42186</v>
          </cell>
          <cell r="R1887">
            <v>3166.67</v>
          </cell>
          <cell r="S1887" t="str">
            <v>C09706</v>
          </cell>
        </row>
        <row r="1888">
          <cell r="J1888" t="str">
            <v>MEALS &amp; TRAVEL</v>
          </cell>
          <cell r="K1888">
            <v>42217</v>
          </cell>
          <cell r="R1888">
            <v>3166.67</v>
          </cell>
          <cell r="S1888" t="str">
            <v>C09706</v>
          </cell>
        </row>
        <row r="1889">
          <cell r="J1889" t="str">
            <v>MEALS &amp; TRAVEL</v>
          </cell>
          <cell r="K1889">
            <v>42248</v>
          </cell>
          <cell r="R1889">
            <v>3166.67</v>
          </cell>
          <cell r="S1889" t="str">
            <v>C09706</v>
          </cell>
        </row>
        <row r="1890">
          <cell r="J1890" t="str">
            <v>MEALS &amp; TRAVEL</v>
          </cell>
          <cell r="K1890">
            <v>42278</v>
          </cell>
          <cell r="R1890">
            <v>3166.67</v>
          </cell>
          <cell r="S1890" t="str">
            <v>C09706</v>
          </cell>
        </row>
        <row r="1891">
          <cell r="J1891" t="str">
            <v>MEALS &amp; TRAVEL</v>
          </cell>
          <cell r="K1891">
            <v>42309</v>
          </cell>
          <cell r="R1891">
            <v>3166.67</v>
          </cell>
          <cell r="S1891" t="str">
            <v>C09706</v>
          </cell>
        </row>
        <row r="1892">
          <cell r="J1892" t="str">
            <v>MEALS &amp; TRAVEL</v>
          </cell>
          <cell r="K1892">
            <v>42339</v>
          </cell>
          <cell r="R1892">
            <v>3166.67</v>
          </cell>
          <cell r="S1892" t="str">
            <v>C09706</v>
          </cell>
        </row>
        <row r="1893">
          <cell r="J1893" t="str">
            <v>MEALS &amp; TRAVEL</v>
          </cell>
          <cell r="K1893">
            <v>42370</v>
          </cell>
          <cell r="R1893">
            <v>3080.4166666666697</v>
          </cell>
          <cell r="S1893" t="str">
            <v>C09706</v>
          </cell>
        </row>
        <row r="1894">
          <cell r="J1894" t="str">
            <v>MEALS &amp; TRAVEL</v>
          </cell>
          <cell r="K1894">
            <v>42401</v>
          </cell>
          <cell r="R1894">
            <v>3080.4166666666697</v>
          </cell>
          <cell r="S1894" t="str">
            <v>C09706</v>
          </cell>
        </row>
        <row r="1895">
          <cell r="J1895" t="str">
            <v>MEALS &amp; TRAVEL</v>
          </cell>
          <cell r="K1895">
            <v>42430</v>
          </cell>
          <cell r="R1895">
            <v>3080.4166666666697</v>
          </cell>
          <cell r="S1895" t="str">
            <v>C09706</v>
          </cell>
        </row>
        <row r="1896">
          <cell r="J1896" t="str">
            <v>MEALS &amp; TRAVEL</v>
          </cell>
          <cell r="K1896">
            <v>42461</v>
          </cell>
          <cell r="R1896">
            <v>3080.4166666666697</v>
          </cell>
          <cell r="S1896" t="str">
            <v>C09706</v>
          </cell>
        </row>
        <row r="1897">
          <cell r="J1897" t="str">
            <v>MEALS &amp; TRAVEL</v>
          </cell>
          <cell r="K1897">
            <v>42491</v>
          </cell>
          <cell r="R1897">
            <v>3080.4166666666697</v>
          </cell>
          <cell r="S1897" t="str">
            <v>C09706</v>
          </cell>
        </row>
        <row r="1898">
          <cell r="J1898" t="str">
            <v>MEALS &amp; TRAVEL</v>
          </cell>
          <cell r="K1898">
            <v>42522</v>
          </cell>
          <cell r="R1898">
            <v>3080.4166666666697</v>
          </cell>
          <cell r="S1898" t="str">
            <v>C09706</v>
          </cell>
        </row>
        <row r="1899">
          <cell r="J1899" t="str">
            <v>MEALS &amp; TRAVEL</v>
          </cell>
          <cell r="K1899">
            <v>42552</v>
          </cell>
          <cell r="R1899">
            <v>3080.4166666666697</v>
          </cell>
          <cell r="S1899" t="str">
            <v>C09706</v>
          </cell>
        </row>
        <row r="1900">
          <cell r="J1900" t="str">
            <v>MEALS &amp; TRAVEL</v>
          </cell>
          <cell r="K1900">
            <v>42583</v>
          </cell>
          <cell r="R1900">
            <v>3080.4166666666697</v>
          </cell>
          <cell r="S1900" t="str">
            <v>C09706</v>
          </cell>
        </row>
        <row r="1901">
          <cell r="J1901" t="str">
            <v>MEALS &amp; TRAVEL</v>
          </cell>
          <cell r="K1901">
            <v>42614</v>
          </cell>
          <cell r="R1901">
            <v>3080.4166666666697</v>
          </cell>
          <cell r="S1901" t="str">
            <v>C09706</v>
          </cell>
        </row>
        <row r="1902">
          <cell r="J1902" t="str">
            <v>MEALS &amp; TRAVEL</v>
          </cell>
          <cell r="K1902">
            <v>42644</v>
          </cell>
          <cell r="R1902">
            <v>3080.4166666666697</v>
          </cell>
          <cell r="S1902" t="str">
            <v>C09706</v>
          </cell>
        </row>
        <row r="1903">
          <cell r="J1903" t="str">
            <v>MEALS &amp; TRAVEL</v>
          </cell>
          <cell r="K1903">
            <v>42675</v>
          </cell>
          <cell r="R1903">
            <v>3080.4166666666697</v>
          </cell>
          <cell r="S1903" t="str">
            <v>C09706</v>
          </cell>
        </row>
        <row r="1904">
          <cell r="J1904" t="str">
            <v>MEALS &amp; TRAVEL</v>
          </cell>
          <cell r="K1904">
            <v>42705</v>
          </cell>
          <cell r="R1904">
            <v>4080.4166666666697</v>
          </cell>
          <cell r="S1904" t="str">
            <v>C09706</v>
          </cell>
        </row>
        <row r="1905">
          <cell r="J1905" t="str">
            <v>MEALS &amp; TRAVEL</v>
          </cell>
          <cell r="K1905">
            <v>42736</v>
          </cell>
          <cell r="R1905">
            <v>1666.6666666666667</v>
          </cell>
          <cell r="S1905" t="str">
            <v>C09706</v>
          </cell>
        </row>
        <row r="1906">
          <cell r="J1906" t="str">
            <v>MEALS &amp; TRAVEL</v>
          </cell>
          <cell r="K1906">
            <v>42767</v>
          </cell>
          <cell r="R1906">
            <v>1666.6666666666667</v>
          </cell>
          <cell r="S1906" t="str">
            <v>C09706</v>
          </cell>
        </row>
        <row r="1907">
          <cell r="J1907" t="str">
            <v>MEALS &amp; TRAVEL</v>
          </cell>
          <cell r="K1907">
            <v>42795</v>
          </cell>
          <cell r="R1907">
            <v>1666.6666666666667</v>
          </cell>
          <cell r="S1907" t="str">
            <v>C09706</v>
          </cell>
        </row>
        <row r="1908">
          <cell r="J1908" t="str">
            <v>MEALS &amp; TRAVEL</v>
          </cell>
          <cell r="K1908">
            <v>42826</v>
          </cell>
          <cell r="R1908">
            <v>1666.6666666666667</v>
          </cell>
          <cell r="S1908" t="str">
            <v>C09706</v>
          </cell>
        </row>
        <row r="1909">
          <cell r="J1909" t="str">
            <v>MEALS &amp; TRAVEL</v>
          </cell>
          <cell r="K1909">
            <v>42856</v>
          </cell>
          <cell r="R1909">
            <v>1666.6666666666667</v>
          </cell>
          <cell r="S1909" t="str">
            <v>C09706</v>
          </cell>
        </row>
        <row r="1910">
          <cell r="J1910" t="str">
            <v>MEALS &amp; TRAVEL</v>
          </cell>
          <cell r="K1910">
            <v>42887</v>
          </cell>
          <cell r="R1910">
            <v>1666.6666666666667</v>
          </cell>
          <cell r="S1910" t="str">
            <v>C09706</v>
          </cell>
        </row>
        <row r="1911">
          <cell r="J1911" t="str">
            <v>MEALS &amp; TRAVEL</v>
          </cell>
          <cell r="K1911">
            <v>42917</v>
          </cell>
          <cell r="R1911">
            <v>1666.6666666666667</v>
          </cell>
          <cell r="S1911" t="str">
            <v>C09706</v>
          </cell>
        </row>
        <row r="1912">
          <cell r="J1912" t="str">
            <v>MEALS &amp; TRAVEL</v>
          </cell>
          <cell r="K1912">
            <v>42948</v>
          </cell>
          <cell r="R1912">
            <v>1666.6666666666667</v>
          </cell>
          <cell r="S1912" t="str">
            <v>C09706</v>
          </cell>
        </row>
        <row r="1913">
          <cell r="J1913" t="str">
            <v>MEALS &amp; TRAVEL</v>
          </cell>
          <cell r="K1913">
            <v>42979</v>
          </cell>
          <cell r="R1913">
            <v>1666.6666666666667</v>
          </cell>
          <cell r="S1913" t="str">
            <v>C09706</v>
          </cell>
        </row>
        <row r="1914">
          <cell r="J1914" t="str">
            <v>MEALS &amp; TRAVEL</v>
          </cell>
          <cell r="K1914">
            <v>43009</v>
          </cell>
          <cell r="R1914">
            <v>1666.6666666666667</v>
          </cell>
          <cell r="S1914" t="str">
            <v>C09706</v>
          </cell>
        </row>
        <row r="1915">
          <cell r="J1915" t="str">
            <v>MEALS &amp; TRAVEL</v>
          </cell>
          <cell r="K1915">
            <v>43040</v>
          </cell>
          <cell r="R1915">
            <v>1666.6666666666667</v>
          </cell>
          <cell r="S1915" t="str">
            <v>C09706</v>
          </cell>
        </row>
        <row r="1916">
          <cell r="J1916" t="str">
            <v>MEALS &amp; TRAVEL</v>
          </cell>
          <cell r="K1916">
            <v>43070</v>
          </cell>
          <cell r="R1916">
            <v>1666.6666666666667</v>
          </cell>
          <cell r="S1916" t="str">
            <v>C09706</v>
          </cell>
        </row>
        <row r="1917">
          <cell r="J1917" t="str">
            <v>MEALS &amp; TRAVEL</v>
          </cell>
          <cell r="K1917">
            <v>43101</v>
          </cell>
          <cell r="R1917">
            <v>1250</v>
          </cell>
          <cell r="S1917" t="str">
            <v>C09706</v>
          </cell>
        </row>
        <row r="1918">
          <cell r="J1918" t="str">
            <v>MEALS &amp; TRAVEL</v>
          </cell>
          <cell r="K1918">
            <v>43132</v>
          </cell>
          <cell r="R1918">
            <v>1250</v>
          </cell>
          <cell r="S1918" t="str">
            <v>C09706</v>
          </cell>
        </row>
        <row r="1919">
          <cell r="J1919" t="str">
            <v>MEALS &amp; TRAVEL</v>
          </cell>
          <cell r="K1919">
            <v>43160</v>
          </cell>
          <cell r="R1919">
            <v>1250</v>
          </cell>
          <cell r="S1919" t="str">
            <v>C09706</v>
          </cell>
        </row>
        <row r="1920">
          <cell r="J1920" t="str">
            <v>MEALS &amp; TRAVEL</v>
          </cell>
          <cell r="K1920">
            <v>43191</v>
          </cell>
          <cell r="R1920">
            <v>1250</v>
          </cell>
          <cell r="S1920" t="str">
            <v>C09706</v>
          </cell>
        </row>
        <row r="1921">
          <cell r="J1921" t="str">
            <v>MEALS &amp; TRAVEL</v>
          </cell>
          <cell r="K1921">
            <v>43221</v>
          </cell>
          <cell r="R1921">
            <v>1250</v>
          </cell>
          <cell r="S1921" t="str">
            <v>C09706</v>
          </cell>
        </row>
        <row r="1922">
          <cell r="J1922" t="str">
            <v>MEALS &amp; TRAVEL</v>
          </cell>
          <cell r="K1922">
            <v>43252</v>
          </cell>
          <cell r="R1922">
            <v>1250</v>
          </cell>
          <cell r="S1922" t="str">
            <v>C09706</v>
          </cell>
        </row>
        <row r="1923">
          <cell r="J1923" t="str">
            <v>MEALS &amp; TRAVEL</v>
          </cell>
          <cell r="K1923">
            <v>43282</v>
          </cell>
          <cell r="R1923">
            <v>1250</v>
          </cell>
          <cell r="S1923" t="str">
            <v>C09706</v>
          </cell>
        </row>
        <row r="1924">
          <cell r="J1924" t="str">
            <v>MEALS &amp; TRAVEL</v>
          </cell>
          <cell r="K1924">
            <v>43313</v>
          </cell>
          <cell r="R1924">
            <v>1250</v>
          </cell>
          <cell r="S1924" t="str">
            <v>C09706</v>
          </cell>
        </row>
        <row r="1925">
          <cell r="J1925" t="str">
            <v>MEALS &amp; TRAVEL</v>
          </cell>
          <cell r="K1925">
            <v>43344</v>
          </cell>
          <cell r="R1925">
            <v>1250</v>
          </cell>
          <cell r="S1925" t="str">
            <v>C09706</v>
          </cell>
        </row>
        <row r="1926">
          <cell r="J1926" t="str">
            <v>MISCELLANEOUS</v>
          </cell>
          <cell r="K1926">
            <v>41671</v>
          </cell>
          <cell r="R1926">
            <v>160.98000000000002</v>
          </cell>
          <cell r="S1926" t="str">
            <v>C09706</v>
          </cell>
        </row>
        <row r="1927">
          <cell r="J1927" t="str">
            <v>MISCELLANEOUS</v>
          </cell>
          <cell r="K1927">
            <v>41760</v>
          </cell>
          <cell r="R1927">
            <v>75.5</v>
          </cell>
          <cell r="S1927" t="str">
            <v>C09706</v>
          </cell>
        </row>
        <row r="1928">
          <cell r="J1928" t="str">
            <v>MISCELLANEOUS</v>
          </cell>
          <cell r="K1928">
            <v>41791</v>
          </cell>
          <cell r="R1928">
            <v>55.11</v>
          </cell>
          <cell r="S1928" t="str">
            <v>C09706</v>
          </cell>
        </row>
        <row r="1929">
          <cell r="J1929" t="str">
            <v>MISCELLANEOUS</v>
          </cell>
          <cell r="K1929">
            <v>41852</v>
          </cell>
          <cell r="R1929">
            <v>57.14</v>
          </cell>
          <cell r="S1929" t="str">
            <v>C09706</v>
          </cell>
        </row>
        <row r="1930">
          <cell r="J1930" t="str">
            <v>MISCELLANEOUS</v>
          </cell>
          <cell r="K1930">
            <v>41883</v>
          </cell>
          <cell r="R1930">
            <v>3.25</v>
          </cell>
          <cell r="S1930" t="str">
            <v>C09706</v>
          </cell>
        </row>
        <row r="1931">
          <cell r="J1931" t="str">
            <v>OFFICE EXPENSE</v>
          </cell>
          <cell r="K1931">
            <v>41640</v>
          </cell>
          <cell r="R1931">
            <v>929.35</v>
          </cell>
          <cell r="S1931" t="str">
            <v>C09706</v>
          </cell>
        </row>
        <row r="1932">
          <cell r="J1932" t="str">
            <v>OFFICE EXPENSE</v>
          </cell>
          <cell r="K1932">
            <v>41671</v>
          </cell>
          <cell r="R1932">
            <v>644.57999999999993</v>
          </cell>
          <cell r="S1932" t="str">
            <v>C09706</v>
          </cell>
        </row>
        <row r="1933">
          <cell r="J1933" t="str">
            <v>OFFICE EXPENSE</v>
          </cell>
          <cell r="K1933">
            <v>41730</v>
          </cell>
          <cell r="R1933">
            <v>3256.3799999999997</v>
          </cell>
          <cell r="S1933" t="str">
            <v>C09706</v>
          </cell>
        </row>
        <row r="1934">
          <cell r="J1934" t="str">
            <v>OFFICE EXPENSE</v>
          </cell>
          <cell r="K1934">
            <v>41760</v>
          </cell>
          <cell r="R1934">
            <v>2448.9</v>
          </cell>
          <cell r="S1934" t="str">
            <v>C09706</v>
          </cell>
        </row>
        <row r="1935">
          <cell r="J1935" t="str">
            <v>OFFICE EXPENSE</v>
          </cell>
          <cell r="K1935">
            <v>41791</v>
          </cell>
          <cell r="R1935">
            <v>1001.6699999999996</v>
          </cell>
          <cell r="S1935" t="str">
            <v>C09706</v>
          </cell>
        </row>
        <row r="1936">
          <cell r="J1936" t="str">
            <v>OFFICE EXPENSE</v>
          </cell>
          <cell r="K1936">
            <v>41821</v>
          </cell>
          <cell r="R1936">
            <v>178.29000000000002</v>
          </cell>
          <cell r="S1936" t="str">
            <v>C09706</v>
          </cell>
        </row>
        <row r="1937">
          <cell r="J1937" t="str">
            <v>OFFICE EXPENSE</v>
          </cell>
          <cell r="K1937">
            <v>41852</v>
          </cell>
          <cell r="R1937">
            <v>696.13</v>
          </cell>
          <cell r="S1937" t="str">
            <v>C09706</v>
          </cell>
        </row>
        <row r="1938">
          <cell r="J1938" t="str">
            <v>OFFICE EXPENSE</v>
          </cell>
          <cell r="K1938">
            <v>41883</v>
          </cell>
          <cell r="R1938">
            <v>1981</v>
          </cell>
          <cell r="S1938" t="str">
            <v>C09706</v>
          </cell>
        </row>
        <row r="1939">
          <cell r="J1939" t="str">
            <v>OFFICE EXPENSE</v>
          </cell>
          <cell r="K1939">
            <v>41913</v>
          </cell>
          <cell r="R1939">
            <v>4470.62</v>
          </cell>
          <cell r="S1939" t="str">
            <v>C09706</v>
          </cell>
        </row>
        <row r="1940">
          <cell r="J1940" t="str">
            <v>OFFICE EXPENSE</v>
          </cell>
          <cell r="K1940">
            <v>41944</v>
          </cell>
          <cell r="R1940">
            <v>850</v>
          </cell>
          <cell r="S1940" t="str">
            <v>C09706</v>
          </cell>
        </row>
        <row r="1941">
          <cell r="J1941" t="str">
            <v>OFFICE EXPENSE</v>
          </cell>
          <cell r="K1941">
            <v>41974</v>
          </cell>
          <cell r="R1941">
            <v>1122</v>
          </cell>
          <cell r="S1941" t="str">
            <v>C09706</v>
          </cell>
        </row>
        <row r="1942">
          <cell r="J1942" t="str">
            <v>OFFICE EXPENSE</v>
          </cell>
          <cell r="K1942">
            <v>42005</v>
          </cell>
          <cell r="R1942">
            <v>8166.67</v>
          </cell>
          <cell r="S1942" t="str">
            <v>C09706</v>
          </cell>
        </row>
        <row r="1943">
          <cell r="J1943" t="str">
            <v>OFFICE EXPENSE</v>
          </cell>
          <cell r="K1943">
            <v>42036</v>
          </cell>
          <cell r="R1943">
            <v>8166.67</v>
          </cell>
          <cell r="S1943" t="str">
            <v>C09706</v>
          </cell>
        </row>
        <row r="1944">
          <cell r="J1944" t="str">
            <v>OFFICE EXPENSE</v>
          </cell>
          <cell r="K1944">
            <v>42064</v>
          </cell>
          <cell r="R1944">
            <v>8166.67</v>
          </cell>
          <cell r="S1944" t="str">
            <v>C09706</v>
          </cell>
        </row>
        <row r="1945">
          <cell r="J1945" t="str">
            <v>OFFICE EXPENSE</v>
          </cell>
          <cell r="K1945">
            <v>42095</v>
          </cell>
          <cell r="R1945">
            <v>8166.67</v>
          </cell>
          <cell r="S1945" t="str">
            <v>C09706</v>
          </cell>
        </row>
        <row r="1946">
          <cell r="J1946" t="str">
            <v>OFFICE EXPENSE</v>
          </cell>
          <cell r="K1946">
            <v>42125</v>
          </cell>
          <cell r="R1946">
            <v>8166.67</v>
          </cell>
          <cell r="S1946" t="str">
            <v>C09706</v>
          </cell>
        </row>
        <row r="1947">
          <cell r="J1947" t="str">
            <v>OFFICE EXPENSE</v>
          </cell>
          <cell r="K1947">
            <v>42156</v>
          </cell>
          <cell r="R1947">
            <v>8166.67</v>
          </cell>
          <cell r="S1947" t="str">
            <v>C09706</v>
          </cell>
        </row>
        <row r="1948">
          <cell r="J1948" t="str">
            <v>OFFICE EXPENSE</v>
          </cell>
          <cell r="K1948">
            <v>42186</v>
          </cell>
          <cell r="R1948">
            <v>8166.67</v>
          </cell>
          <cell r="S1948" t="str">
            <v>C09706</v>
          </cell>
        </row>
        <row r="1949">
          <cell r="J1949" t="str">
            <v>OFFICE EXPENSE</v>
          </cell>
          <cell r="K1949">
            <v>42217</v>
          </cell>
          <cell r="R1949">
            <v>8166.67</v>
          </cell>
          <cell r="S1949" t="str">
            <v>C09706</v>
          </cell>
        </row>
        <row r="1950">
          <cell r="J1950" t="str">
            <v>OFFICE EXPENSE</v>
          </cell>
          <cell r="K1950">
            <v>42248</v>
          </cell>
          <cell r="R1950">
            <v>8166.67</v>
          </cell>
          <cell r="S1950" t="str">
            <v>C09706</v>
          </cell>
        </row>
        <row r="1951">
          <cell r="J1951" t="str">
            <v>OFFICE EXPENSE</v>
          </cell>
          <cell r="K1951">
            <v>42278</v>
          </cell>
          <cell r="R1951">
            <v>8166.67</v>
          </cell>
          <cell r="S1951" t="str">
            <v>C09706</v>
          </cell>
        </row>
        <row r="1952">
          <cell r="J1952" t="str">
            <v>OFFICE EXPENSE</v>
          </cell>
          <cell r="K1952">
            <v>42309</v>
          </cell>
          <cell r="R1952">
            <v>8166.67</v>
          </cell>
          <cell r="S1952" t="str">
            <v>C09706</v>
          </cell>
        </row>
        <row r="1953">
          <cell r="J1953" t="str">
            <v>OFFICE EXPENSE</v>
          </cell>
          <cell r="K1953">
            <v>42339</v>
          </cell>
          <cell r="R1953">
            <v>4279.3634615384817</v>
          </cell>
          <cell r="S1953" t="str">
            <v>C09706</v>
          </cell>
        </row>
        <row r="1954">
          <cell r="J1954" t="str">
            <v>OFFICE EXPENSE</v>
          </cell>
          <cell r="K1954">
            <v>42370</v>
          </cell>
          <cell r="R1954">
            <v>4550</v>
          </cell>
          <cell r="S1954" t="str">
            <v>C09706</v>
          </cell>
        </row>
        <row r="1955">
          <cell r="J1955" t="str">
            <v>OFFICE EXPENSE</v>
          </cell>
          <cell r="K1955">
            <v>42401</v>
          </cell>
          <cell r="R1955">
            <v>4550</v>
          </cell>
          <cell r="S1955" t="str">
            <v>C09706</v>
          </cell>
        </row>
        <row r="1956">
          <cell r="J1956" t="str">
            <v>OFFICE EXPENSE</v>
          </cell>
          <cell r="K1956">
            <v>42430</v>
          </cell>
          <cell r="R1956">
            <v>4550</v>
          </cell>
          <cell r="S1956" t="str">
            <v>C09706</v>
          </cell>
        </row>
        <row r="1957">
          <cell r="J1957" t="str">
            <v>OFFICE EXPENSE</v>
          </cell>
          <cell r="K1957">
            <v>42461</v>
          </cell>
          <cell r="R1957">
            <v>4550</v>
          </cell>
          <cell r="S1957" t="str">
            <v>C09706</v>
          </cell>
        </row>
        <row r="1958">
          <cell r="J1958" t="str">
            <v>OFFICE EXPENSE</v>
          </cell>
          <cell r="K1958">
            <v>42491</v>
          </cell>
          <cell r="R1958">
            <v>4550</v>
          </cell>
          <cell r="S1958" t="str">
            <v>C09706</v>
          </cell>
        </row>
        <row r="1959">
          <cell r="J1959" t="str">
            <v>OFFICE EXPENSE</v>
          </cell>
          <cell r="K1959">
            <v>42522</v>
          </cell>
          <cell r="R1959">
            <v>4550</v>
          </cell>
          <cell r="S1959" t="str">
            <v>C09706</v>
          </cell>
        </row>
        <row r="1960">
          <cell r="J1960" t="str">
            <v>OFFICE EXPENSE</v>
          </cell>
          <cell r="K1960">
            <v>42552</v>
          </cell>
          <cell r="R1960">
            <v>4550</v>
          </cell>
          <cell r="S1960" t="str">
            <v>C09706</v>
          </cell>
        </row>
        <row r="1961">
          <cell r="J1961" t="str">
            <v>OFFICE EXPENSE</v>
          </cell>
          <cell r="K1961">
            <v>42583</v>
          </cell>
          <cell r="R1961">
            <v>4550</v>
          </cell>
          <cell r="S1961" t="str">
            <v>C09706</v>
          </cell>
        </row>
        <row r="1962">
          <cell r="J1962" t="str">
            <v>OFFICE EXPENSE</v>
          </cell>
          <cell r="K1962">
            <v>42614</v>
          </cell>
          <cell r="R1962">
            <v>4550</v>
          </cell>
          <cell r="S1962" t="str">
            <v>C09706</v>
          </cell>
        </row>
        <row r="1963">
          <cell r="J1963" t="str">
            <v>OFFICE EXPENSE</v>
          </cell>
          <cell r="K1963">
            <v>42644</v>
          </cell>
          <cell r="R1963">
            <v>4550</v>
          </cell>
          <cell r="S1963" t="str">
            <v>C09706</v>
          </cell>
        </row>
        <row r="1964">
          <cell r="J1964" t="str">
            <v>OFFICE EXPENSE</v>
          </cell>
          <cell r="K1964">
            <v>42675</v>
          </cell>
          <cell r="R1964">
            <v>4550</v>
          </cell>
          <cell r="S1964" t="str">
            <v>C09706</v>
          </cell>
        </row>
        <row r="1965">
          <cell r="J1965" t="str">
            <v>OFFICE EXPENSE</v>
          </cell>
          <cell r="K1965">
            <v>42705</v>
          </cell>
          <cell r="R1965">
            <v>4550</v>
          </cell>
          <cell r="S1965" t="str">
            <v>C09706</v>
          </cell>
        </row>
        <row r="1966">
          <cell r="J1966" t="str">
            <v>OFFICE EXPENSE</v>
          </cell>
          <cell r="K1966">
            <v>42736</v>
          </cell>
          <cell r="R1966">
            <v>4433.333333333333</v>
          </cell>
          <cell r="S1966" t="str">
            <v>C09706</v>
          </cell>
        </row>
        <row r="1967">
          <cell r="J1967" t="str">
            <v>OFFICE EXPENSE</v>
          </cell>
          <cell r="K1967">
            <v>42767</v>
          </cell>
          <cell r="R1967">
            <v>4433.333333333333</v>
          </cell>
          <cell r="S1967" t="str">
            <v>C09706</v>
          </cell>
        </row>
        <row r="1968">
          <cell r="J1968" t="str">
            <v>OFFICE EXPENSE</v>
          </cell>
          <cell r="K1968">
            <v>42795</v>
          </cell>
          <cell r="R1968">
            <v>4433.333333333333</v>
          </cell>
          <cell r="S1968" t="str">
            <v>C09706</v>
          </cell>
        </row>
        <row r="1969">
          <cell r="J1969" t="str">
            <v>OFFICE EXPENSE</v>
          </cell>
          <cell r="K1969">
            <v>42826</v>
          </cell>
          <cell r="R1969">
            <v>4433.333333333333</v>
          </cell>
          <cell r="S1969" t="str">
            <v>C09706</v>
          </cell>
        </row>
        <row r="1970">
          <cell r="J1970" t="str">
            <v>OFFICE EXPENSE</v>
          </cell>
          <cell r="K1970">
            <v>42856</v>
          </cell>
          <cell r="R1970">
            <v>4433.333333333333</v>
          </cell>
          <cell r="S1970" t="str">
            <v>C09706</v>
          </cell>
        </row>
        <row r="1971">
          <cell r="J1971" t="str">
            <v>OFFICE EXPENSE</v>
          </cell>
          <cell r="K1971">
            <v>42887</v>
          </cell>
          <cell r="R1971">
            <v>4433.333333333333</v>
          </cell>
          <cell r="S1971" t="str">
            <v>C09706</v>
          </cell>
        </row>
        <row r="1972">
          <cell r="J1972" t="str">
            <v>OFFICE EXPENSE</v>
          </cell>
          <cell r="K1972">
            <v>42917</v>
          </cell>
          <cell r="R1972">
            <v>4433.333333333333</v>
          </cell>
          <cell r="S1972" t="str">
            <v>C09706</v>
          </cell>
        </row>
        <row r="1973">
          <cell r="J1973" t="str">
            <v>OFFICE EXPENSE</v>
          </cell>
          <cell r="K1973">
            <v>42948</v>
          </cell>
          <cell r="R1973">
            <v>4433.333333333333</v>
          </cell>
          <cell r="S1973" t="str">
            <v>C09706</v>
          </cell>
        </row>
        <row r="1974">
          <cell r="J1974" t="str">
            <v>OFFICE EXPENSE</v>
          </cell>
          <cell r="K1974">
            <v>42979</v>
          </cell>
          <cell r="R1974">
            <v>4433.333333333333</v>
          </cell>
          <cell r="S1974" t="str">
            <v>C09706</v>
          </cell>
        </row>
        <row r="1975">
          <cell r="J1975" t="str">
            <v>OFFICE EXPENSE</v>
          </cell>
          <cell r="K1975">
            <v>43009</v>
          </cell>
          <cell r="R1975">
            <v>4433.333333333333</v>
          </cell>
          <cell r="S1975" t="str">
            <v>C09706</v>
          </cell>
        </row>
        <row r="1976">
          <cell r="J1976" t="str">
            <v>OFFICE EXPENSE</v>
          </cell>
          <cell r="K1976">
            <v>43040</v>
          </cell>
          <cell r="R1976">
            <v>4433.333333333333</v>
          </cell>
          <cell r="S1976" t="str">
            <v>C09706</v>
          </cell>
        </row>
        <row r="1977">
          <cell r="J1977" t="str">
            <v>OFFICE EXPENSE</v>
          </cell>
          <cell r="K1977">
            <v>43070</v>
          </cell>
          <cell r="R1977">
            <v>4433.333333333333</v>
          </cell>
          <cell r="S1977" t="str">
            <v>C09706</v>
          </cell>
        </row>
        <row r="1978">
          <cell r="J1978" t="str">
            <v>OFFICE EXPENSE</v>
          </cell>
          <cell r="K1978">
            <v>43101</v>
          </cell>
          <cell r="R1978">
            <v>4262.5</v>
          </cell>
          <cell r="S1978" t="str">
            <v>C09706</v>
          </cell>
        </row>
        <row r="1979">
          <cell r="J1979" t="str">
            <v>OFFICE EXPENSE</v>
          </cell>
          <cell r="K1979">
            <v>43132</v>
          </cell>
          <cell r="R1979">
            <v>4262.5</v>
          </cell>
          <cell r="S1979" t="str">
            <v>C09706</v>
          </cell>
        </row>
        <row r="1980">
          <cell r="J1980" t="str">
            <v>OFFICE EXPENSE</v>
          </cell>
          <cell r="K1980">
            <v>43160</v>
          </cell>
          <cell r="R1980">
            <v>4262.5</v>
          </cell>
          <cell r="S1980" t="str">
            <v>C09706</v>
          </cell>
        </row>
        <row r="1981">
          <cell r="J1981" t="str">
            <v>OFFICE EXPENSE</v>
          </cell>
          <cell r="K1981">
            <v>43191</v>
          </cell>
          <cell r="R1981">
            <v>4262.5</v>
          </cell>
          <cell r="S1981" t="str">
            <v>C09706</v>
          </cell>
        </row>
        <row r="1982">
          <cell r="J1982" t="str">
            <v>OFFICE EXPENSE</v>
          </cell>
          <cell r="K1982">
            <v>43221</v>
          </cell>
          <cell r="R1982">
            <v>4262.5</v>
          </cell>
          <cell r="S1982" t="str">
            <v>C09706</v>
          </cell>
        </row>
        <row r="1983">
          <cell r="J1983" t="str">
            <v>OFFICE EXPENSE</v>
          </cell>
          <cell r="K1983">
            <v>43252</v>
          </cell>
          <cell r="R1983">
            <v>2000</v>
          </cell>
          <cell r="S1983" t="str">
            <v>C09706</v>
          </cell>
        </row>
        <row r="1984">
          <cell r="J1984" t="str">
            <v>OFFICE EXPENSE</v>
          </cell>
          <cell r="K1984">
            <v>43282</v>
          </cell>
          <cell r="R1984">
            <v>2000</v>
          </cell>
          <cell r="S1984" t="str">
            <v>C09706</v>
          </cell>
        </row>
        <row r="1985">
          <cell r="J1985" t="str">
            <v>OFFICE EXPENSE</v>
          </cell>
          <cell r="K1985">
            <v>43313</v>
          </cell>
          <cell r="R1985">
            <v>2000</v>
          </cell>
          <cell r="S1985" t="str">
            <v>C09706</v>
          </cell>
        </row>
        <row r="1986">
          <cell r="J1986" t="str">
            <v>OFFICE EXPENSE</v>
          </cell>
          <cell r="K1986">
            <v>43344</v>
          </cell>
          <cell r="R1986">
            <v>2000</v>
          </cell>
          <cell r="S1986" t="str">
            <v>C09706</v>
          </cell>
        </row>
        <row r="1987">
          <cell r="J1987" t="str">
            <v>OVERHEAD</v>
          </cell>
          <cell r="K1987">
            <v>41730</v>
          </cell>
          <cell r="R1987">
            <v>246.06</v>
          </cell>
          <cell r="S1987" t="str">
            <v>C09706</v>
          </cell>
        </row>
        <row r="1988">
          <cell r="J1988" t="str">
            <v>OVERHEAD</v>
          </cell>
          <cell r="K1988">
            <v>41760</v>
          </cell>
          <cell r="R1988">
            <v>136.59</v>
          </cell>
          <cell r="S1988" t="str">
            <v>C09706</v>
          </cell>
        </row>
        <row r="1989">
          <cell r="J1989" t="str">
            <v>CONTRACT LABOR AND SERVICES</v>
          </cell>
          <cell r="K1989">
            <v>41760</v>
          </cell>
          <cell r="R1989">
            <v>67316.150000000009</v>
          </cell>
          <cell r="S1989" t="str">
            <v>C09706</v>
          </cell>
        </row>
        <row r="1990">
          <cell r="J1990" t="str">
            <v>CONTRACT LABOR AND SERVICES</v>
          </cell>
          <cell r="K1990">
            <v>41791</v>
          </cell>
          <cell r="R1990">
            <v>77041.480000000025</v>
          </cell>
          <cell r="S1990" t="str">
            <v>C09706</v>
          </cell>
        </row>
        <row r="1991">
          <cell r="J1991" t="str">
            <v>CONTRACT LABOR AND SERVICES</v>
          </cell>
          <cell r="K1991">
            <v>41821</v>
          </cell>
          <cell r="R1991">
            <v>69205.789999999994</v>
          </cell>
          <cell r="S1991" t="str">
            <v>C09706</v>
          </cell>
        </row>
        <row r="1992">
          <cell r="J1992" t="str">
            <v>CONTRACT LABOR AND SERVICES</v>
          </cell>
          <cell r="K1992">
            <v>41852</v>
          </cell>
          <cell r="R1992">
            <v>61555.08</v>
          </cell>
          <cell r="S1992" t="str">
            <v>C09706</v>
          </cell>
        </row>
        <row r="1993">
          <cell r="J1993" t="str">
            <v>CONTRACT LABOR AND SERVICES</v>
          </cell>
          <cell r="K1993">
            <v>41883</v>
          </cell>
          <cell r="R1993">
            <v>77964.899999999994</v>
          </cell>
          <cell r="S1993" t="str">
            <v>C09706</v>
          </cell>
        </row>
        <row r="1994">
          <cell r="J1994" t="str">
            <v>CONTRACT LABOR AND SERVICES</v>
          </cell>
          <cell r="K1994">
            <v>41913</v>
          </cell>
          <cell r="R1994">
            <v>83222.42</v>
          </cell>
          <cell r="S1994" t="str">
            <v>C09706</v>
          </cell>
        </row>
        <row r="1995">
          <cell r="J1995" t="str">
            <v>CONTRACT LABOR AND SERVICES</v>
          </cell>
          <cell r="K1995">
            <v>41944</v>
          </cell>
          <cell r="R1995">
            <v>73280</v>
          </cell>
          <cell r="S1995" t="str">
            <v>C09706</v>
          </cell>
        </row>
        <row r="1996">
          <cell r="J1996" t="str">
            <v>CONTRACT LABOR AND SERVICES</v>
          </cell>
          <cell r="K1996">
            <v>41974</v>
          </cell>
          <cell r="R1996">
            <v>79184</v>
          </cell>
          <cell r="S1996" t="str">
            <v>C09706</v>
          </cell>
        </row>
        <row r="1997">
          <cell r="J1997" t="str">
            <v>CONTRACT LABOR AND SERVICES</v>
          </cell>
          <cell r="K1997">
            <v>42005</v>
          </cell>
          <cell r="R1997">
            <v>83026.240000000005</v>
          </cell>
          <cell r="S1997" t="str">
            <v>C09706</v>
          </cell>
        </row>
        <row r="1998">
          <cell r="J1998" t="str">
            <v>CONTRACT LABOR AND SERVICES</v>
          </cell>
          <cell r="K1998">
            <v>42036</v>
          </cell>
          <cell r="R1998">
            <v>75478.399999999994</v>
          </cell>
          <cell r="S1998" t="str">
            <v>C09706</v>
          </cell>
        </row>
        <row r="1999">
          <cell r="J1999" t="str">
            <v>CONTRACT LABOR AND SERVICES</v>
          </cell>
          <cell r="K1999">
            <v>42064</v>
          </cell>
          <cell r="R1999">
            <v>83026.240000000005</v>
          </cell>
          <cell r="S1999" t="str">
            <v>C09706</v>
          </cell>
        </row>
        <row r="2000">
          <cell r="J2000" t="str">
            <v>CONTRACT LABOR AND SERVICES</v>
          </cell>
          <cell r="K2000">
            <v>42095</v>
          </cell>
          <cell r="R2000">
            <v>83026.240000000005</v>
          </cell>
          <cell r="S2000" t="str">
            <v>C09706</v>
          </cell>
        </row>
        <row r="2001">
          <cell r="J2001" t="str">
            <v>CONTRACT LABOR AND SERVICES</v>
          </cell>
          <cell r="K2001">
            <v>42125</v>
          </cell>
          <cell r="R2001">
            <v>79252.320000000007</v>
          </cell>
          <cell r="S2001" t="str">
            <v>C09706</v>
          </cell>
        </row>
        <row r="2002">
          <cell r="J2002" t="str">
            <v>CONTRACT LABOR AND SERVICES</v>
          </cell>
          <cell r="K2002">
            <v>42156</v>
          </cell>
          <cell r="R2002">
            <v>85517.027200000011</v>
          </cell>
          <cell r="S2002" t="str">
            <v>C09706</v>
          </cell>
        </row>
        <row r="2003">
          <cell r="J2003" t="str">
            <v>CONTRACT LABOR AND SERVICES</v>
          </cell>
          <cell r="K2003">
            <v>42186</v>
          </cell>
          <cell r="R2003">
            <v>85517.027200000011</v>
          </cell>
          <cell r="S2003" t="str">
            <v>C09706</v>
          </cell>
        </row>
        <row r="2004">
          <cell r="J2004" t="str">
            <v>CONTRACT LABOR AND SERVICES</v>
          </cell>
          <cell r="K2004">
            <v>42217</v>
          </cell>
          <cell r="R2004">
            <v>81629.88960000001</v>
          </cell>
          <cell r="S2004" t="str">
            <v>C09706</v>
          </cell>
        </row>
        <row r="2005">
          <cell r="J2005" t="str">
            <v>CONTRACT LABOR AND SERVICES</v>
          </cell>
          <cell r="K2005">
            <v>42248</v>
          </cell>
          <cell r="R2005">
            <v>85517.027200000011</v>
          </cell>
          <cell r="S2005" t="str">
            <v>C09706</v>
          </cell>
        </row>
        <row r="2006">
          <cell r="J2006" t="str">
            <v>CONTRACT LABOR AND SERVICES</v>
          </cell>
          <cell r="K2006">
            <v>42278</v>
          </cell>
          <cell r="R2006">
            <v>85517.027200000011</v>
          </cell>
          <cell r="S2006" t="str">
            <v>C09706</v>
          </cell>
        </row>
        <row r="2007">
          <cell r="J2007" t="str">
            <v>LABOR</v>
          </cell>
          <cell r="K2007">
            <v>41760</v>
          </cell>
          <cell r="R2007">
            <v>32892.5</v>
          </cell>
          <cell r="S2007" t="str">
            <v>C09706</v>
          </cell>
        </row>
        <row r="2008">
          <cell r="J2008" t="str">
            <v>LABOR</v>
          </cell>
          <cell r="K2008">
            <v>41791</v>
          </cell>
          <cell r="R2008">
            <v>32810.51</v>
          </cell>
          <cell r="S2008" t="str">
            <v>C09706</v>
          </cell>
        </row>
        <row r="2009">
          <cell r="J2009" t="str">
            <v>LABOR</v>
          </cell>
          <cell r="K2009">
            <v>41821</v>
          </cell>
          <cell r="R2009">
            <v>35137.040000000001</v>
          </cell>
          <cell r="S2009" t="str">
            <v>C09706</v>
          </cell>
        </row>
        <row r="2010">
          <cell r="J2010" t="str">
            <v>LABOR</v>
          </cell>
          <cell r="K2010">
            <v>41852</v>
          </cell>
          <cell r="R2010">
            <v>36321.269999999997</v>
          </cell>
          <cell r="S2010" t="str">
            <v>C09706</v>
          </cell>
        </row>
        <row r="2011">
          <cell r="J2011" t="str">
            <v>LABOR</v>
          </cell>
          <cell r="K2011">
            <v>41883</v>
          </cell>
          <cell r="R2011">
            <v>35844.070000000007</v>
          </cell>
          <cell r="S2011" t="str">
            <v>C09706</v>
          </cell>
        </row>
        <row r="2012">
          <cell r="J2012" t="str">
            <v>LABOR</v>
          </cell>
          <cell r="K2012">
            <v>41913</v>
          </cell>
          <cell r="R2012">
            <v>34239.93</v>
          </cell>
          <cell r="S2012" t="str">
            <v>C09706</v>
          </cell>
        </row>
        <row r="2013">
          <cell r="J2013" t="str">
            <v>LABOR</v>
          </cell>
          <cell r="K2013">
            <v>41944</v>
          </cell>
          <cell r="R2013">
            <v>15672.606</v>
          </cell>
          <cell r="S2013" t="str">
            <v>C09706</v>
          </cell>
        </row>
        <row r="2014">
          <cell r="J2014" t="str">
            <v>LABOR</v>
          </cell>
          <cell r="K2014">
            <v>41974</v>
          </cell>
          <cell r="R2014">
            <v>15672.606</v>
          </cell>
          <cell r="S2014" t="str">
            <v>C09706</v>
          </cell>
        </row>
        <row r="2015">
          <cell r="J2015" t="str">
            <v>LABOR</v>
          </cell>
          <cell r="K2015">
            <v>42005</v>
          </cell>
          <cell r="R2015">
            <v>26871.790615384616</v>
          </cell>
          <cell r="S2015" t="str">
            <v>C09706</v>
          </cell>
        </row>
        <row r="2016">
          <cell r="J2016" t="str">
            <v>LABOR</v>
          </cell>
          <cell r="K2016">
            <v>42036</v>
          </cell>
          <cell r="R2016">
            <v>31752.418333846155</v>
          </cell>
          <cell r="S2016" t="str">
            <v>C09706</v>
          </cell>
        </row>
        <row r="2017">
          <cell r="J2017" t="str">
            <v>LABOR</v>
          </cell>
          <cell r="K2017">
            <v>42064</v>
          </cell>
          <cell r="R2017">
            <v>31752.418333846155</v>
          </cell>
          <cell r="S2017" t="str">
            <v>C09706</v>
          </cell>
        </row>
        <row r="2018">
          <cell r="J2018" t="str">
            <v>LABOR</v>
          </cell>
          <cell r="K2018">
            <v>42095</v>
          </cell>
          <cell r="R2018">
            <v>31752.418333846155</v>
          </cell>
          <cell r="S2018" t="str">
            <v>C09706</v>
          </cell>
        </row>
        <row r="2019">
          <cell r="J2019" t="str">
            <v>LABOR</v>
          </cell>
          <cell r="K2019">
            <v>42125</v>
          </cell>
          <cell r="R2019">
            <v>47628.627500769224</v>
          </cell>
          <cell r="S2019" t="str">
            <v>C09706</v>
          </cell>
        </row>
        <row r="2020">
          <cell r="J2020" t="str">
            <v>LABOR</v>
          </cell>
          <cell r="K2020">
            <v>42156</v>
          </cell>
          <cell r="R2020">
            <v>31752.418333846155</v>
          </cell>
          <cell r="S2020" t="str">
            <v>C09706</v>
          </cell>
        </row>
        <row r="2021">
          <cell r="J2021" t="str">
            <v>LABOR</v>
          </cell>
          <cell r="K2021">
            <v>42186</v>
          </cell>
          <cell r="R2021">
            <v>31752.418333846155</v>
          </cell>
          <cell r="S2021" t="str">
            <v>C09706</v>
          </cell>
        </row>
        <row r="2022">
          <cell r="J2022" t="str">
            <v>LABOR</v>
          </cell>
          <cell r="K2022">
            <v>42217</v>
          </cell>
          <cell r="R2022">
            <v>31752.418333846155</v>
          </cell>
          <cell r="S2022" t="str">
            <v>C09706</v>
          </cell>
        </row>
        <row r="2023">
          <cell r="J2023" t="str">
            <v>LABOR</v>
          </cell>
          <cell r="K2023">
            <v>42248</v>
          </cell>
          <cell r="R2023">
            <v>31752.418333846155</v>
          </cell>
          <cell r="S2023" t="str">
            <v>C09706</v>
          </cell>
        </row>
        <row r="2024">
          <cell r="J2024" t="str">
            <v>LABOR</v>
          </cell>
          <cell r="K2024">
            <v>42278</v>
          </cell>
          <cell r="R2024">
            <v>47628.627500769224</v>
          </cell>
          <cell r="S2024" t="str">
            <v>C09706</v>
          </cell>
        </row>
        <row r="2025">
          <cell r="J2025" t="str">
            <v>LABOR</v>
          </cell>
          <cell r="K2025">
            <v>42309</v>
          </cell>
          <cell r="R2025">
            <v>31752.418333846155</v>
          </cell>
          <cell r="S2025" t="str">
            <v>C09706</v>
          </cell>
        </row>
        <row r="2026">
          <cell r="J2026" t="str">
            <v>LABOR</v>
          </cell>
          <cell r="K2026">
            <v>42339</v>
          </cell>
          <cell r="R2026">
            <v>31752.418333846155</v>
          </cell>
          <cell r="S2026" t="str">
            <v>C09706</v>
          </cell>
        </row>
        <row r="2027">
          <cell r="J2027" t="str">
            <v>MEALS &amp; TRAVEL</v>
          </cell>
          <cell r="K2027">
            <v>41760</v>
          </cell>
          <cell r="R2027">
            <v>6226.5300000000016</v>
          </cell>
          <cell r="S2027" t="str">
            <v>C09706</v>
          </cell>
        </row>
        <row r="2028">
          <cell r="J2028" t="str">
            <v>MEALS &amp; TRAVEL</v>
          </cell>
          <cell r="K2028">
            <v>41791</v>
          </cell>
          <cell r="R2028">
            <v>8596.1400000000012</v>
          </cell>
          <cell r="S2028" t="str">
            <v>C09706</v>
          </cell>
        </row>
        <row r="2029">
          <cell r="J2029" t="str">
            <v>MEALS &amp; TRAVEL</v>
          </cell>
          <cell r="K2029">
            <v>41821</v>
          </cell>
          <cell r="R2029">
            <v>52379.980000000018</v>
          </cell>
          <cell r="S2029" t="str">
            <v>C09706</v>
          </cell>
        </row>
        <row r="2030">
          <cell r="J2030" t="str">
            <v>MEALS &amp; TRAVEL</v>
          </cell>
          <cell r="K2030">
            <v>41852</v>
          </cell>
          <cell r="R2030">
            <v>12031.269999999995</v>
          </cell>
          <cell r="S2030" t="str">
            <v>C09706</v>
          </cell>
        </row>
        <row r="2031">
          <cell r="J2031" t="str">
            <v>MEALS &amp; TRAVEL</v>
          </cell>
          <cell r="K2031">
            <v>41883</v>
          </cell>
          <cell r="R2031">
            <v>20303.579999999994</v>
          </cell>
          <cell r="S2031" t="str">
            <v>C09706</v>
          </cell>
        </row>
        <row r="2032">
          <cell r="J2032" t="str">
            <v>MEALS &amp; TRAVEL</v>
          </cell>
          <cell r="K2032">
            <v>41913</v>
          </cell>
          <cell r="R2032">
            <v>18212.279999999992</v>
          </cell>
          <cell r="S2032" t="str">
            <v>C09706</v>
          </cell>
        </row>
        <row r="2033">
          <cell r="J2033" t="str">
            <v>MEALS &amp; TRAVEL</v>
          </cell>
          <cell r="K2033">
            <v>41944</v>
          </cell>
          <cell r="R2033">
            <v>47788</v>
          </cell>
          <cell r="S2033" t="str">
            <v>C09706</v>
          </cell>
        </row>
        <row r="2034">
          <cell r="J2034" t="str">
            <v>MEALS &amp; TRAVEL</v>
          </cell>
          <cell r="K2034">
            <v>41974</v>
          </cell>
          <cell r="R2034">
            <v>33000</v>
          </cell>
          <cell r="S2034" t="str">
            <v>C09706</v>
          </cell>
        </row>
        <row r="2035">
          <cell r="J2035" t="str">
            <v>MEALS &amp; TRAVEL</v>
          </cell>
          <cell r="K2035">
            <v>42005</v>
          </cell>
          <cell r="R2035">
            <v>20891.5</v>
          </cell>
          <cell r="S2035" t="str">
            <v>C09706</v>
          </cell>
        </row>
        <row r="2036">
          <cell r="J2036" t="str">
            <v>MEALS &amp; TRAVEL</v>
          </cell>
          <cell r="K2036">
            <v>42036</v>
          </cell>
          <cell r="R2036">
            <v>20891.5</v>
          </cell>
          <cell r="S2036" t="str">
            <v>C09706</v>
          </cell>
        </row>
        <row r="2037">
          <cell r="J2037" t="str">
            <v>MEALS &amp; TRAVEL</v>
          </cell>
          <cell r="K2037">
            <v>42064</v>
          </cell>
          <cell r="R2037">
            <v>20891.5</v>
          </cell>
          <cell r="S2037" t="str">
            <v>C09706</v>
          </cell>
        </row>
        <row r="2038">
          <cell r="J2038" t="str">
            <v>MEALS &amp; TRAVEL</v>
          </cell>
          <cell r="K2038">
            <v>42095</v>
          </cell>
          <cell r="R2038">
            <v>20891.5</v>
          </cell>
          <cell r="S2038" t="str">
            <v>C09706</v>
          </cell>
        </row>
        <row r="2039">
          <cell r="J2039" t="str">
            <v>MEALS &amp; TRAVEL</v>
          </cell>
          <cell r="K2039">
            <v>42125</v>
          </cell>
          <cell r="R2039">
            <v>20891.5</v>
          </cell>
          <cell r="S2039" t="str">
            <v>C09706</v>
          </cell>
        </row>
        <row r="2040">
          <cell r="J2040" t="str">
            <v>MEALS &amp; TRAVEL</v>
          </cell>
          <cell r="K2040">
            <v>42156</v>
          </cell>
          <cell r="R2040">
            <v>20891.5</v>
          </cell>
          <cell r="S2040" t="str">
            <v>C09706</v>
          </cell>
        </row>
        <row r="2041">
          <cell r="J2041" t="str">
            <v>MEALS &amp; TRAVEL</v>
          </cell>
          <cell r="K2041">
            <v>42186</v>
          </cell>
          <cell r="R2041">
            <v>20891.5</v>
          </cell>
          <cell r="S2041" t="str">
            <v>C09706</v>
          </cell>
        </row>
        <row r="2042">
          <cell r="J2042" t="str">
            <v>MEALS &amp; TRAVEL</v>
          </cell>
          <cell r="K2042">
            <v>42217</v>
          </cell>
          <cell r="R2042">
            <v>20891.5</v>
          </cell>
          <cell r="S2042" t="str">
            <v>C09706</v>
          </cell>
        </row>
        <row r="2043">
          <cell r="J2043" t="str">
            <v>MEALS &amp; TRAVEL</v>
          </cell>
          <cell r="K2043">
            <v>42248</v>
          </cell>
          <cell r="R2043">
            <v>20891.5</v>
          </cell>
          <cell r="S2043" t="str">
            <v>C09706</v>
          </cell>
        </row>
        <row r="2044">
          <cell r="J2044" t="str">
            <v>MEALS &amp; TRAVEL</v>
          </cell>
          <cell r="K2044">
            <v>42278</v>
          </cell>
          <cell r="R2044">
            <v>20891.5</v>
          </cell>
          <cell r="S2044" t="str">
            <v>C09706</v>
          </cell>
        </row>
        <row r="2045">
          <cell r="J2045" t="str">
            <v>MEALS &amp; TRAVEL</v>
          </cell>
          <cell r="K2045">
            <v>42309</v>
          </cell>
          <cell r="R2045">
            <v>20891.5</v>
          </cell>
          <cell r="S2045" t="str">
            <v>C09706</v>
          </cell>
        </row>
        <row r="2046">
          <cell r="J2046" t="str">
            <v>MEALS &amp; TRAVEL</v>
          </cell>
          <cell r="K2046">
            <v>42339</v>
          </cell>
          <cell r="R2046">
            <v>19139.5</v>
          </cell>
          <cell r="S2046" t="str">
            <v>C09706</v>
          </cell>
        </row>
        <row r="2047">
          <cell r="J2047" t="str">
            <v>OFFICE EXPENSE</v>
          </cell>
          <cell r="K2047">
            <v>41760</v>
          </cell>
          <cell r="R2047">
            <v>265.62</v>
          </cell>
          <cell r="S2047" t="str">
            <v>C09706</v>
          </cell>
        </row>
        <row r="2048">
          <cell r="J2048" t="str">
            <v>OFFICE EXPENSE</v>
          </cell>
          <cell r="K2048">
            <v>41791</v>
          </cell>
          <cell r="R2048">
            <v>462.73</v>
          </cell>
          <cell r="S2048" t="str">
            <v>C09706</v>
          </cell>
        </row>
        <row r="2049">
          <cell r="J2049" t="str">
            <v>OFFICE EXPENSE</v>
          </cell>
          <cell r="K2049">
            <v>41821</v>
          </cell>
          <cell r="R2049">
            <v>474.47</v>
          </cell>
          <cell r="S2049" t="str">
            <v>C09706</v>
          </cell>
        </row>
        <row r="2050">
          <cell r="J2050" t="str">
            <v>OFFICE EXPENSE</v>
          </cell>
          <cell r="K2050">
            <v>41852</v>
          </cell>
          <cell r="R2050">
            <v>851.27</v>
          </cell>
          <cell r="S2050" t="str">
            <v>C09706</v>
          </cell>
        </row>
        <row r="2051">
          <cell r="J2051" t="str">
            <v>OFFICE EXPENSE</v>
          </cell>
          <cell r="K2051">
            <v>41883</v>
          </cell>
          <cell r="R2051">
            <v>328.06</v>
          </cell>
          <cell r="S2051" t="str">
            <v>C09706</v>
          </cell>
        </row>
        <row r="2052">
          <cell r="J2052" t="str">
            <v>OFFICE EXPENSE</v>
          </cell>
          <cell r="K2052">
            <v>41913</v>
          </cell>
          <cell r="R2052">
            <v>368</v>
          </cell>
          <cell r="S2052" t="str">
            <v>C09706</v>
          </cell>
        </row>
        <row r="2053">
          <cell r="J2053" t="str">
            <v>OFFICE EXPENSE</v>
          </cell>
          <cell r="K2053">
            <v>41944</v>
          </cell>
          <cell r="R2053">
            <v>150</v>
          </cell>
          <cell r="S2053" t="str">
            <v>C09706</v>
          </cell>
        </row>
        <row r="2054">
          <cell r="J2054" t="str">
            <v>OFFICE EXPENSE</v>
          </cell>
          <cell r="K2054">
            <v>41974</v>
          </cell>
          <cell r="R2054">
            <v>150</v>
          </cell>
          <cell r="S2054" t="str">
            <v>C09706</v>
          </cell>
        </row>
        <row r="2055">
          <cell r="J2055" t="str">
            <v>OFFICE EXPENSE</v>
          </cell>
          <cell r="K2055">
            <v>42005</v>
          </cell>
          <cell r="R2055">
            <v>500</v>
          </cell>
          <cell r="S2055" t="str">
            <v>C09706</v>
          </cell>
        </row>
        <row r="2056">
          <cell r="J2056" t="str">
            <v>OFFICE EXPENSE</v>
          </cell>
          <cell r="K2056">
            <v>42036</v>
          </cell>
          <cell r="R2056">
            <v>500</v>
          </cell>
          <cell r="S2056" t="str">
            <v>C09706</v>
          </cell>
        </row>
        <row r="2057">
          <cell r="J2057" t="str">
            <v>OFFICE EXPENSE</v>
          </cell>
          <cell r="K2057">
            <v>42064</v>
          </cell>
          <cell r="R2057">
            <v>500</v>
          </cell>
          <cell r="S2057" t="str">
            <v>C09706</v>
          </cell>
        </row>
        <row r="2058">
          <cell r="J2058" t="str">
            <v>OFFICE EXPENSE</v>
          </cell>
          <cell r="K2058">
            <v>42095</v>
          </cell>
          <cell r="R2058">
            <v>500</v>
          </cell>
          <cell r="S2058" t="str">
            <v>C09706</v>
          </cell>
        </row>
        <row r="2059">
          <cell r="J2059" t="str">
            <v>OFFICE EXPENSE</v>
          </cell>
          <cell r="K2059">
            <v>42125</v>
          </cell>
          <cell r="R2059">
            <v>500</v>
          </cell>
          <cell r="S2059" t="str">
            <v>C09706</v>
          </cell>
        </row>
        <row r="2060">
          <cell r="J2060" t="str">
            <v>OFFICE EXPENSE</v>
          </cell>
          <cell r="K2060">
            <v>42156</v>
          </cell>
          <cell r="R2060">
            <v>500</v>
          </cell>
          <cell r="S2060" t="str">
            <v>C09706</v>
          </cell>
        </row>
        <row r="2061">
          <cell r="J2061" t="str">
            <v>OFFICE EXPENSE</v>
          </cell>
          <cell r="K2061">
            <v>42186</v>
          </cell>
          <cell r="R2061">
            <v>1000</v>
          </cell>
          <cell r="S2061" t="str">
            <v>C09706</v>
          </cell>
        </row>
        <row r="2062">
          <cell r="J2062" t="str">
            <v>OFFICE EXPENSE</v>
          </cell>
          <cell r="K2062">
            <v>42217</v>
          </cell>
          <cell r="R2062">
            <v>1000</v>
          </cell>
          <cell r="S2062" t="str">
            <v>C09706</v>
          </cell>
        </row>
        <row r="2063">
          <cell r="J2063" t="str">
            <v>OFFICE EXPENSE</v>
          </cell>
          <cell r="K2063">
            <v>42248</v>
          </cell>
          <cell r="R2063">
            <v>1396.49</v>
          </cell>
          <cell r="S2063" t="str">
            <v>C09706</v>
          </cell>
        </row>
        <row r="2064">
          <cell r="J2064" t="str">
            <v>OFFICE EXPENSE</v>
          </cell>
          <cell r="K2064">
            <v>42278</v>
          </cell>
          <cell r="R2064">
            <v>500</v>
          </cell>
          <cell r="S2064" t="str">
            <v>C09706</v>
          </cell>
        </row>
        <row r="2065">
          <cell r="J2065" t="str">
            <v>OFFICE EXPENSE</v>
          </cell>
          <cell r="K2065">
            <v>42309</v>
          </cell>
          <cell r="R2065">
            <v>500</v>
          </cell>
          <cell r="S2065" t="str">
            <v>C09706</v>
          </cell>
        </row>
        <row r="2066">
          <cell r="J2066" t="str">
            <v>OFFICE EXPENSE</v>
          </cell>
          <cell r="K2066">
            <v>42339</v>
          </cell>
          <cell r="R2066">
            <v>500</v>
          </cell>
          <cell r="S2066" t="str">
            <v>C09706</v>
          </cell>
        </row>
        <row r="2067">
          <cell r="J2067" t="str">
            <v>OVERHEAD</v>
          </cell>
          <cell r="K2067">
            <v>41852</v>
          </cell>
          <cell r="R2067">
            <v>50</v>
          </cell>
          <cell r="S2067" t="str">
            <v>C09706</v>
          </cell>
        </row>
        <row r="2068">
          <cell r="J2068" t="str">
            <v>OVERHEAD</v>
          </cell>
          <cell r="K2068">
            <v>41883</v>
          </cell>
          <cell r="R2068">
            <v>31.51</v>
          </cell>
          <cell r="S2068" t="str">
            <v>C09706</v>
          </cell>
        </row>
        <row r="2069">
          <cell r="J2069" t="str">
            <v>SCS SUPPORT</v>
          </cell>
          <cell r="K2069">
            <v>41852</v>
          </cell>
          <cell r="R2069">
            <v>817.71</v>
          </cell>
          <cell r="S2069" t="str">
            <v>C09706</v>
          </cell>
        </row>
        <row r="2070">
          <cell r="J2070" t="str">
            <v>CONTRACT LABOR AND SERVICES</v>
          </cell>
          <cell r="K2070">
            <v>41640</v>
          </cell>
          <cell r="R2070">
            <v>43814.150000000009</v>
          </cell>
          <cell r="S2070" t="str">
            <v>C09706</v>
          </cell>
        </row>
        <row r="2071">
          <cell r="J2071" t="str">
            <v>CONTRACT LABOR AND SERVICES</v>
          </cell>
          <cell r="K2071">
            <v>41671</v>
          </cell>
          <cell r="R2071">
            <v>52563.87000000001</v>
          </cell>
          <cell r="S2071" t="str">
            <v>C09706</v>
          </cell>
        </row>
        <row r="2072">
          <cell r="J2072" t="str">
            <v>CONTRACT LABOR AND SERVICES</v>
          </cell>
          <cell r="K2072">
            <v>41699</v>
          </cell>
          <cell r="R2072">
            <v>61789.590000000004</v>
          </cell>
          <cell r="S2072" t="str">
            <v>C09706</v>
          </cell>
        </row>
        <row r="2073">
          <cell r="J2073" t="str">
            <v>CONTRACT LABOR AND SERVICES</v>
          </cell>
          <cell r="K2073">
            <v>41730</v>
          </cell>
          <cell r="R2073">
            <v>60520.650000000016</v>
          </cell>
          <cell r="S2073" t="str">
            <v>C09706</v>
          </cell>
        </row>
        <row r="2074">
          <cell r="J2074" t="str">
            <v>CONTRACT LABOR AND SERVICES</v>
          </cell>
          <cell r="K2074">
            <v>41760</v>
          </cell>
          <cell r="R2074">
            <v>58044.549999999996</v>
          </cell>
          <cell r="S2074" t="str">
            <v>C09706</v>
          </cell>
        </row>
        <row r="2075">
          <cell r="J2075" t="str">
            <v>CONTRACT LABOR AND SERVICES</v>
          </cell>
          <cell r="K2075">
            <v>41791</v>
          </cell>
          <cell r="R2075">
            <v>64752.86</v>
          </cell>
          <cell r="S2075" t="str">
            <v>C09706</v>
          </cell>
        </row>
        <row r="2076">
          <cell r="J2076" t="str">
            <v>CONTRACT LABOR AND SERVICES</v>
          </cell>
          <cell r="K2076">
            <v>41821</v>
          </cell>
          <cell r="R2076">
            <v>61958.559999999983</v>
          </cell>
          <cell r="S2076" t="str">
            <v>C09706</v>
          </cell>
        </row>
        <row r="2077">
          <cell r="J2077" t="str">
            <v>CONTRACT LABOR AND SERVICES</v>
          </cell>
          <cell r="K2077">
            <v>41852</v>
          </cell>
          <cell r="R2077">
            <v>67852.56</v>
          </cell>
          <cell r="S2077" t="str">
            <v>C09706</v>
          </cell>
        </row>
        <row r="2078">
          <cell r="J2078" t="str">
            <v>CONTRACT LABOR AND SERVICES</v>
          </cell>
          <cell r="K2078">
            <v>41883</v>
          </cell>
          <cell r="R2078">
            <v>60939.830000000009</v>
          </cell>
          <cell r="S2078" t="str">
            <v>C09706</v>
          </cell>
        </row>
        <row r="2079">
          <cell r="J2079" t="str">
            <v>CONTRACT LABOR AND SERVICES</v>
          </cell>
          <cell r="K2079">
            <v>41913</v>
          </cell>
          <cell r="R2079">
            <v>64245.78</v>
          </cell>
          <cell r="S2079" t="str">
            <v>C09706</v>
          </cell>
        </row>
        <row r="2080">
          <cell r="J2080" t="str">
            <v>CONTRACT LABOR AND SERVICES</v>
          </cell>
          <cell r="K2080">
            <v>41944</v>
          </cell>
          <cell r="R2080">
            <v>60196.6</v>
          </cell>
          <cell r="S2080" t="str">
            <v>C09706</v>
          </cell>
        </row>
        <row r="2081">
          <cell r="J2081" t="str">
            <v>CONTRACT LABOR AND SERVICES</v>
          </cell>
          <cell r="K2081">
            <v>41974</v>
          </cell>
          <cell r="R2081">
            <v>66244</v>
          </cell>
          <cell r="S2081" t="str">
            <v>C09706</v>
          </cell>
        </row>
        <row r="2082">
          <cell r="J2082" t="str">
            <v>CONTRACT LABOR AND SERVICES</v>
          </cell>
          <cell r="K2082">
            <v>42005</v>
          </cell>
          <cell r="R2082">
            <v>68202.747800000012</v>
          </cell>
          <cell r="S2082" t="str">
            <v>C09706</v>
          </cell>
        </row>
        <row r="2083">
          <cell r="J2083" t="str">
            <v>CONTRACT LABOR AND SERVICES</v>
          </cell>
          <cell r="K2083">
            <v>42036</v>
          </cell>
          <cell r="R2083">
            <v>62002.498000000007</v>
          </cell>
          <cell r="S2083" t="str">
            <v>C09706</v>
          </cell>
        </row>
        <row r="2084">
          <cell r="J2084" t="str">
            <v>CONTRACT LABOR AND SERVICES</v>
          </cell>
          <cell r="K2084">
            <v>42064</v>
          </cell>
          <cell r="R2084">
            <v>85884.891142312132</v>
          </cell>
          <cell r="S2084" t="str">
            <v>C09706</v>
          </cell>
        </row>
        <row r="2085">
          <cell r="J2085" t="str">
            <v>CONTRACT LABOR AND SERVICES</v>
          </cell>
          <cell r="K2085">
            <v>42095</v>
          </cell>
          <cell r="R2085">
            <v>85884.891142312132</v>
          </cell>
          <cell r="S2085" t="str">
            <v>C09706</v>
          </cell>
        </row>
        <row r="2086">
          <cell r="J2086" t="str">
            <v>CONTRACT LABOR AND SERVICES</v>
          </cell>
          <cell r="K2086">
            <v>42125</v>
          </cell>
          <cell r="R2086">
            <v>81981.032454025204</v>
          </cell>
          <cell r="S2086" t="str">
            <v>C09706</v>
          </cell>
        </row>
        <row r="2087">
          <cell r="J2087" t="str">
            <v>CONTRACT LABOR AND SERVICES</v>
          </cell>
          <cell r="K2087">
            <v>42156</v>
          </cell>
          <cell r="R2087">
            <v>88461.437876581491</v>
          </cell>
          <cell r="S2087" t="str">
            <v>C09706</v>
          </cell>
        </row>
        <row r="2088">
          <cell r="J2088" t="str">
            <v>CONTRACT LABOR AND SERVICES</v>
          </cell>
          <cell r="K2088">
            <v>42186</v>
          </cell>
          <cell r="R2088">
            <v>88461.437876581491</v>
          </cell>
          <cell r="S2088" t="str">
            <v>C09706</v>
          </cell>
        </row>
        <row r="2089">
          <cell r="J2089" t="str">
            <v>CONTRACT LABOR AND SERVICES</v>
          </cell>
          <cell r="K2089">
            <v>42217</v>
          </cell>
          <cell r="R2089">
            <v>84440.463427645955</v>
          </cell>
          <cell r="S2089" t="str">
            <v>C09706</v>
          </cell>
        </row>
        <row r="2090">
          <cell r="J2090" t="str">
            <v>CONTRACT LABOR AND SERVICES</v>
          </cell>
          <cell r="K2090">
            <v>42248</v>
          </cell>
          <cell r="R2090">
            <v>88461.437876581491</v>
          </cell>
          <cell r="S2090" t="str">
            <v>C09706</v>
          </cell>
        </row>
        <row r="2091">
          <cell r="J2091" t="str">
            <v>CONTRACT LABOR AND SERVICES</v>
          </cell>
          <cell r="K2091">
            <v>42278</v>
          </cell>
          <cell r="R2091">
            <v>88461.437876581491</v>
          </cell>
          <cell r="S2091" t="str">
            <v>C09706</v>
          </cell>
        </row>
        <row r="2092">
          <cell r="J2092" t="str">
            <v>CONTRACT LABOR AND SERVICES</v>
          </cell>
          <cell r="K2092">
            <v>42309</v>
          </cell>
          <cell r="R2092">
            <v>80419.488978710433</v>
          </cell>
          <cell r="S2092" t="str">
            <v>C09706</v>
          </cell>
        </row>
        <row r="2093">
          <cell r="J2093" t="str">
            <v>CONTRACT LABOR AND SERVICES</v>
          </cell>
          <cell r="K2093">
            <v>42339</v>
          </cell>
          <cell r="R2093">
            <v>88461.437876581491</v>
          </cell>
          <cell r="S2093" t="str">
            <v>C09706</v>
          </cell>
        </row>
        <row r="2094">
          <cell r="J2094" t="str">
            <v>CONTRACT LABOR AND SERVICES</v>
          </cell>
          <cell r="K2094">
            <v>42370</v>
          </cell>
          <cell r="R2094">
            <v>84440.463427645955</v>
          </cell>
          <cell r="S2094" t="str">
            <v>C09706</v>
          </cell>
        </row>
        <row r="2095">
          <cell r="J2095" t="str">
            <v>CONTRACT LABOR AND SERVICES</v>
          </cell>
          <cell r="K2095">
            <v>42401</v>
          </cell>
          <cell r="R2095">
            <v>84440.463427645955</v>
          </cell>
          <cell r="S2095" t="str">
            <v>C09706</v>
          </cell>
        </row>
        <row r="2096">
          <cell r="J2096" t="str">
            <v>CONTRACT LABOR AND SERVICES</v>
          </cell>
          <cell r="K2096">
            <v>42430</v>
          </cell>
          <cell r="R2096">
            <v>92482.412325516998</v>
          </cell>
          <cell r="S2096" t="str">
            <v>C09706</v>
          </cell>
        </row>
        <row r="2097">
          <cell r="J2097" t="str">
            <v>CONTRACT LABOR AND SERVICES</v>
          </cell>
          <cell r="K2097">
            <v>42461</v>
          </cell>
          <cell r="R2097">
            <v>70815.802132645957</v>
          </cell>
          <cell r="S2097" t="str">
            <v>C09706</v>
          </cell>
        </row>
        <row r="2098">
          <cell r="J2098" t="str">
            <v>CONTRACT LABOR AND SERVICES</v>
          </cell>
          <cell r="K2098">
            <v>42491</v>
          </cell>
          <cell r="R2098">
            <v>74187.983186581492</v>
          </cell>
          <cell r="S2098" t="str">
            <v>C09706</v>
          </cell>
        </row>
        <row r="2099">
          <cell r="J2099" t="str">
            <v>CONTRACT LABOR AND SERVICES</v>
          </cell>
          <cell r="K2099">
            <v>42522</v>
          </cell>
          <cell r="R2099">
            <v>74187.983186581492</v>
          </cell>
          <cell r="S2099" t="str">
            <v>C09706</v>
          </cell>
        </row>
        <row r="2100">
          <cell r="J2100" t="str">
            <v>CONTRACT LABOR AND SERVICES</v>
          </cell>
          <cell r="K2100">
            <v>42552</v>
          </cell>
          <cell r="R2100">
            <v>72940.276196625331</v>
          </cell>
          <cell r="S2100" t="str">
            <v>C09706</v>
          </cell>
        </row>
        <row r="2101">
          <cell r="J2101" t="str">
            <v>CONTRACT LABOR AND SERVICES</v>
          </cell>
          <cell r="K2101">
            <v>42583</v>
          </cell>
          <cell r="R2101">
            <v>79886.969167732517</v>
          </cell>
          <cell r="S2101" t="str">
            <v>C09706</v>
          </cell>
        </row>
        <row r="2102">
          <cell r="J2102" t="str">
            <v>CONTRACT LABOR AND SERVICES</v>
          </cell>
          <cell r="K2102">
            <v>42614</v>
          </cell>
          <cell r="R2102">
            <v>72940.276196625331</v>
          </cell>
          <cell r="S2102" t="str">
            <v>C09706</v>
          </cell>
        </row>
        <row r="2103">
          <cell r="J2103" t="str">
            <v>CONTRACT LABOR AND SERVICES</v>
          </cell>
          <cell r="K2103">
            <v>42644</v>
          </cell>
          <cell r="R2103">
            <v>72940.276196625331</v>
          </cell>
          <cell r="S2103" t="str">
            <v>C09706</v>
          </cell>
        </row>
        <row r="2104">
          <cell r="J2104" t="str">
            <v>CONTRACT LABOR AND SERVICES</v>
          </cell>
          <cell r="K2104">
            <v>42675</v>
          </cell>
          <cell r="R2104">
            <v>72940.276196625331</v>
          </cell>
          <cell r="S2104" t="str">
            <v>C09706</v>
          </cell>
        </row>
        <row r="2105">
          <cell r="J2105" t="str">
            <v>CONTRACT LABOR AND SERVICES</v>
          </cell>
          <cell r="K2105">
            <v>42705</v>
          </cell>
          <cell r="R2105">
            <v>72940.276196625331</v>
          </cell>
          <cell r="S2105" t="str">
            <v>C09706</v>
          </cell>
        </row>
        <row r="2106">
          <cell r="J2106" t="str">
            <v>CONTRACT LABOR AND SERVICES</v>
          </cell>
          <cell r="K2106">
            <v>42736</v>
          </cell>
          <cell r="R2106">
            <v>55025.896936459045</v>
          </cell>
          <cell r="S2106" t="str">
            <v>C09706</v>
          </cell>
        </row>
        <row r="2107">
          <cell r="J2107" t="str">
            <v>CONTRACT LABOR AND SERVICES</v>
          </cell>
          <cell r="K2107">
            <v>42767</v>
          </cell>
          <cell r="R2107">
            <v>50023.542669508221</v>
          </cell>
          <cell r="S2107" t="str">
            <v>C09706</v>
          </cell>
        </row>
        <row r="2108">
          <cell r="J2108" t="str">
            <v>CONTRACT LABOR AND SERVICES</v>
          </cell>
          <cell r="K2108">
            <v>42795</v>
          </cell>
          <cell r="R2108">
            <v>57527.074069934453</v>
          </cell>
          <cell r="S2108" t="str">
            <v>C09706</v>
          </cell>
        </row>
        <row r="2109">
          <cell r="J2109" t="str">
            <v>CONTRACT LABOR AND SERVICES</v>
          </cell>
          <cell r="K2109">
            <v>42826</v>
          </cell>
          <cell r="R2109">
            <v>18352.5685104</v>
          </cell>
          <cell r="S2109" t="str">
            <v>C09706</v>
          </cell>
        </row>
        <row r="2110">
          <cell r="J2110" t="str">
            <v>CONTRACT LABOR AND SERVICES</v>
          </cell>
          <cell r="K2110">
            <v>42856</v>
          </cell>
          <cell r="R2110">
            <v>21105.453786960003</v>
          </cell>
          <cell r="S2110" t="str">
            <v>C09706</v>
          </cell>
        </row>
        <row r="2111">
          <cell r="J2111" t="str">
            <v>CONTRACT LABOR AND SERVICES</v>
          </cell>
          <cell r="K2111">
            <v>42887</v>
          </cell>
          <cell r="R2111">
            <v>20187.825361440002</v>
          </cell>
          <cell r="S2111" t="str">
            <v>C09706</v>
          </cell>
        </row>
        <row r="2112">
          <cell r="J2112" t="str">
            <v>CONTRACT LABOR AND SERVICES</v>
          </cell>
          <cell r="K2112">
            <v>42917</v>
          </cell>
          <cell r="R2112">
            <v>19848.302843997604</v>
          </cell>
          <cell r="S2112" t="str">
            <v>C09706</v>
          </cell>
        </row>
        <row r="2113">
          <cell r="J2113" t="str">
            <v>CONTRACT LABOR AND SERVICES</v>
          </cell>
          <cell r="K2113">
            <v>42948</v>
          </cell>
          <cell r="R2113">
            <v>21738.617400568801</v>
          </cell>
          <cell r="S2113" t="str">
            <v>C09706</v>
          </cell>
        </row>
        <row r="2114">
          <cell r="J2114" t="str">
            <v>CONTRACT LABOR AND SERVICES</v>
          </cell>
          <cell r="K2114">
            <v>42979</v>
          </cell>
          <cell r="R2114">
            <v>19848.302843997604</v>
          </cell>
          <cell r="S2114" t="str">
            <v>C09706</v>
          </cell>
        </row>
        <row r="2115">
          <cell r="J2115" t="str">
            <v>CONTRACT LABOR AND SERVICES</v>
          </cell>
          <cell r="K2115">
            <v>43009</v>
          </cell>
          <cell r="R2115">
            <v>20793.460122283203</v>
          </cell>
          <cell r="S2115" t="str">
            <v>C09706</v>
          </cell>
        </row>
        <row r="2116">
          <cell r="J2116" t="str">
            <v>CONTRACT LABOR AND SERVICES</v>
          </cell>
          <cell r="K2116">
            <v>43040</v>
          </cell>
          <cell r="R2116">
            <v>19848.302843997604</v>
          </cell>
          <cell r="S2116" t="str">
            <v>C09706</v>
          </cell>
        </row>
        <row r="2117">
          <cell r="J2117" t="str">
            <v>CONTRACT LABOR AND SERVICES</v>
          </cell>
          <cell r="K2117">
            <v>43070</v>
          </cell>
          <cell r="R2117">
            <v>19863.083185972293</v>
          </cell>
          <cell r="S2117" t="str">
            <v>C09706</v>
          </cell>
        </row>
        <row r="2118">
          <cell r="J2118" t="str">
            <v>LABOR</v>
          </cell>
          <cell r="K2118">
            <v>41640</v>
          </cell>
          <cell r="R2118">
            <v>42836.36</v>
          </cell>
          <cell r="S2118" t="str">
            <v>C09706</v>
          </cell>
        </row>
        <row r="2119">
          <cell r="J2119" t="str">
            <v>LABOR</v>
          </cell>
          <cell r="K2119">
            <v>41671</v>
          </cell>
          <cell r="R2119">
            <v>48998.15</v>
          </cell>
          <cell r="S2119" t="str">
            <v>C09706</v>
          </cell>
        </row>
        <row r="2120">
          <cell r="J2120" t="str">
            <v>LABOR</v>
          </cell>
          <cell r="K2120">
            <v>41699</v>
          </cell>
          <cell r="R2120">
            <v>50205.95</v>
          </cell>
          <cell r="S2120" t="str">
            <v>C09706</v>
          </cell>
        </row>
        <row r="2121">
          <cell r="J2121" t="str">
            <v>LABOR</v>
          </cell>
          <cell r="K2121">
            <v>41730</v>
          </cell>
          <cell r="R2121">
            <v>43231.790000000008</v>
          </cell>
          <cell r="S2121" t="str">
            <v>C09706</v>
          </cell>
        </row>
        <row r="2122">
          <cell r="J2122" t="str">
            <v>LABOR</v>
          </cell>
          <cell r="K2122">
            <v>41760</v>
          </cell>
          <cell r="R2122">
            <v>68782.87</v>
          </cell>
          <cell r="S2122" t="str">
            <v>C09706</v>
          </cell>
        </row>
        <row r="2123">
          <cell r="J2123" t="str">
            <v>LABOR</v>
          </cell>
          <cell r="K2123">
            <v>41791</v>
          </cell>
          <cell r="R2123">
            <v>56971.09</v>
          </cell>
          <cell r="S2123" t="str">
            <v>C09706</v>
          </cell>
        </row>
        <row r="2124">
          <cell r="J2124" t="str">
            <v>LABOR</v>
          </cell>
          <cell r="K2124">
            <v>41821</v>
          </cell>
          <cell r="R2124">
            <v>57615.87999999999</v>
          </cell>
          <cell r="S2124" t="str">
            <v>C09706</v>
          </cell>
        </row>
        <row r="2125">
          <cell r="J2125" t="str">
            <v>LABOR</v>
          </cell>
          <cell r="K2125">
            <v>41852</v>
          </cell>
          <cell r="R2125">
            <v>58978.999999999993</v>
          </cell>
          <cell r="S2125" t="str">
            <v>C09706</v>
          </cell>
        </row>
        <row r="2126">
          <cell r="J2126" t="str">
            <v>LABOR</v>
          </cell>
          <cell r="K2126">
            <v>41883</v>
          </cell>
          <cell r="R2126">
            <v>52942.210000000006</v>
          </cell>
          <cell r="S2126" t="str">
            <v>C09706</v>
          </cell>
        </row>
        <row r="2127">
          <cell r="J2127" t="str">
            <v>LABOR</v>
          </cell>
          <cell r="K2127">
            <v>41913</v>
          </cell>
          <cell r="R2127">
            <v>76138.66</v>
          </cell>
          <cell r="S2127" t="str">
            <v>C09706</v>
          </cell>
        </row>
        <row r="2128">
          <cell r="J2128" t="str">
            <v>LABOR</v>
          </cell>
          <cell r="K2128">
            <v>41944</v>
          </cell>
          <cell r="R2128">
            <v>65494.81983653846</v>
          </cell>
          <cell r="S2128" t="str">
            <v>C09706</v>
          </cell>
        </row>
        <row r="2129">
          <cell r="J2129" t="str">
            <v>LABOR</v>
          </cell>
          <cell r="K2129">
            <v>41974</v>
          </cell>
          <cell r="R2129">
            <v>66677.220163461752</v>
          </cell>
          <cell r="S2129" t="str">
            <v>C09706</v>
          </cell>
        </row>
        <row r="2130">
          <cell r="J2130" t="str">
            <v>LABOR</v>
          </cell>
          <cell r="K2130">
            <v>42005</v>
          </cell>
          <cell r="R2130">
            <v>76184.415262529408</v>
          </cell>
          <cell r="S2130" t="str">
            <v>C09706</v>
          </cell>
        </row>
        <row r="2131">
          <cell r="J2131" t="str">
            <v>LABOR</v>
          </cell>
          <cell r="K2131">
            <v>42036</v>
          </cell>
          <cell r="R2131">
            <v>78469.947720405282</v>
          </cell>
          <cell r="S2131" t="str">
            <v>C09706</v>
          </cell>
        </row>
        <row r="2132">
          <cell r="J2132" t="str">
            <v>LABOR</v>
          </cell>
          <cell r="K2132">
            <v>42064</v>
          </cell>
          <cell r="R2132">
            <v>90463.214112742207</v>
          </cell>
          <cell r="S2132" t="str">
            <v>C09706</v>
          </cell>
        </row>
        <row r="2133">
          <cell r="J2133" t="str">
            <v>LABOR</v>
          </cell>
          <cell r="K2133">
            <v>42095</v>
          </cell>
          <cell r="R2133">
            <v>83373.064643482197</v>
          </cell>
          <cell r="S2133" t="str">
            <v>C09706</v>
          </cell>
        </row>
        <row r="2134">
          <cell r="J2134" t="str">
            <v>LABOR</v>
          </cell>
          <cell r="K2134">
            <v>42125</v>
          </cell>
          <cell r="R2134">
            <v>83373.064643482197</v>
          </cell>
          <cell r="S2134" t="str">
            <v>C09706</v>
          </cell>
        </row>
        <row r="2135">
          <cell r="J2135" t="str">
            <v>LABOR</v>
          </cell>
          <cell r="K2135">
            <v>42156</v>
          </cell>
          <cell r="R2135">
            <v>125059.59696522332</v>
          </cell>
          <cell r="S2135" t="str">
            <v>C09706</v>
          </cell>
        </row>
        <row r="2136">
          <cell r="J2136" t="str">
            <v>LABOR</v>
          </cell>
          <cell r="K2136">
            <v>42186</v>
          </cell>
          <cell r="R2136">
            <v>83373.064643482197</v>
          </cell>
          <cell r="S2136" t="str">
            <v>C09706</v>
          </cell>
        </row>
        <row r="2137">
          <cell r="J2137" t="str">
            <v>LABOR</v>
          </cell>
          <cell r="K2137">
            <v>42217</v>
          </cell>
          <cell r="R2137">
            <v>83373.064643482197</v>
          </cell>
          <cell r="S2137" t="str">
            <v>C09706</v>
          </cell>
        </row>
        <row r="2138">
          <cell r="J2138" t="str">
            <v>LABOR</v>
          </cell>
          <cell r="K2138">
            <v>42248</v>
          </cell>
          <cell r="R2138">
            <v>83373.064643482197</v>
          </cell>
          <cell r="S2138" t="str">
            <v>C09706</v>
          </cell>
        </row>
        <row r="2139">
          <cell r="J2139" t="str">
            <v>LABOR</v>
          </cell>
          <cell r="K2139">
            <v>42278</v>
          </cell>
          <cell r="R2139">
            <v>83373.064643482197</v>
          </cell>
          <cell r="S2139" t="str">
            <v>C09706</v>
          </cell>
        </row>
        <row r="2140">
          <cell r="J2140" t="str">
            <v>LABOR</v>
          </cell>
          <cell r="K2140">
            <v>42309</v>
          </cell>
          <cell r="R2140">
            <v>125059.59696522332</v>
          </cell>
          <cell r="S2140" t="str">
            <v>C09706</v>
          </cell>
        </row>
        <row r="2141">
          <cell r="J2141" t="str">
            <v>LABOR</v>
          </cell>
          <cell r="K2141">
            <v>42339</v>
          </cell>
          <cell r="R2141">
            <v>83373.064643482197</v>
          </cell>
          <cell r="S2141" t="str">
            <v>C09706</v>
          </cell>
        </row>
        <row r="2142">
          <cell r="J2142" t="str">
            <v>LABOR</v>
          </cell>
          <cell r="K2142">
            <v>42370</v>
          </cell>
          <cell r="R2142">
            <v>83373.064643482197</v>
          </cell>
          <cell r="S2142" t="str">
            <v>C09706</v>
          </cell>
        </row>
        <row r="2143">
          <cell r="J2143" t="str">
            <v>LABOR</v>
          </cell>
          <cell r="K2143">
            <v>42401</v>
          </cell>
          <cell r="R2143">
            <v>85874.256582786678</v>
          </cell>
          <cell r="S2143" t="str">
            <v>C09706</v>
          </cell>
        </row>
        <row r="2144">
          <cell r="J2144" t="str">
            <v>LABOR</v>
          </cell>
          <cell r="K2144">
            <v>42430</v>
          </cell>
          <cell r="R2144">
            <v>85874.256582786678</v>
          </cell>
          <cell r="S2144" t="str">
            <v>C09706</v>
          </cell>
        </row>
        <row r="2145">
          <cell r="J2145" t="str">
            <v>LABOR</v>
          </cell>
          <cell r="K2145">
            <v>42461</v>
          </cell>
          <cell r="R2145">
            <v>85874.256582786678</v>
          </cell>
          <cell r="S2145" t="str">
            <v>C09706</v>
          </cell>
        </row>
        <row r="2146">
          <cell r="J2146" t="str">
            <v>LABOR</v>
          </cell>
          <cell r="K2146">
            <v>42491</v>
          </cell>
          <cell r="R2146">
            <v>85874.256582786678</v>
          </cell>
          <cell r="S2146" t="str">
            <v>C09706</v>
          </cell>
        </row>
        <row r="2147">
          <cell r="J2147" t="str">
            <v>LABOR</v>
          </cell>
          <cell r="K2147">
            <v>42522</v>
          </cell>
          <cell r="R2147">
            <v>128811.38487418002</v>
          </cell>
          <cell r="S2147" t="str">
            <v>C09706</v>
          </cell>
        </row>
        <row r="2148">
          <cell r="J2148" t="str">
            <v>LABOR</v>
          </cell>
          <cell r="K2148">
            <v>42552</v>
          </cell>
          <cell r="R2148">
            <v>85874.256582786678</v>
          </cell>
          <cell r="S2148" t="str">
            <v>C09706</v>
          </cell>
        </row>
        <row r="2149">
          <cell r="J2149" t="str">
            <v>LABOR</v>
          </cell>
          <cell r="K2149">
            <v>42583</v>
          </cell>
          <cell r="R2149">
            <v>85874.256582786678</v>
          </cell>
          <cell r="S2149" t="str">
            <v>C09706</v>
          </cell>
        </row>
        <row r="2150">
          <cell r="J2150" t="str">
            <v>LABOR</v>
          </cell>
          <cell r="K2150">
            <v>42614</v>
          </cell>
          <cell r="R2150">
            <v>85874.256582786678</v>
          </cell>
          <cell r="S2150" t="str">
            <v>C09706</v>
          </cell>
        </row>
        <row r="2151">
          <cell r="J2151" t="str">
            <v>LABOR</v>
          </cell>
          <cell r="K2151">
            <v>42644</v>
          </cell>
          <cell r="R2151">
            <v>85874.256582786678</v>
          </cell>
          <cell r="S2151" t="str">
            <v>C09706</v>
          </cell>
        </row>
        <row r="2152">
          <cell r="J2152" t="str">
            <v>LABOR</v>
          </cell>
          <cell r="K2152">
            <v>42675</v>
          </cell>
          <cell r="R2152">
            <v>128811.38487418002</v>
          </cell>
          <cell r="S2152" t="str">
            <v>C09706</v>
          </cell>
        </row>
        <row r="2153">
          <cell r="J2153" t="str">
            <v>LABOR</v>
          </cell>
          <cell r="K2153">
            <v>42705</v>
          </cell>
          <cell r="R2153">
            <v>85874.256582786678</v>
          </cell>
          <cell r="S2153" t="str">
            <v>C09706</v>
          </cell>
        </row>
        <row r="2154">
          <cell r="J2154" t="str">
            <v>LABOR</v>
          </cell>
          <cell r="K2154">
            <v>42736</v>
          </cell>
          <cell r="R2154">
            <v>85120.263537910738</v>
          </cell>
          <cell r="S2154" t="str">
            <v>C09706</v>
          </cell>
        </row>
        <row r="2155">
          <cell r="J2155" t="str">
            <v>LABOR</v>
          </cell>
          <cell r="K2155">
            <v>42767</v>
          </cell>
          <cell r="R2155">
            <v>87673.871444048054</v>
          </cell>
          <cell r="S2155" t="str">
            <v>C09706</v>
          </cell>
        </row>
        <row r="2156">
          <cell r="J2156" t="str">
            <v>LABOR</v>
          </cell>
          <cell r="K2156">
            <v>42795</v>
          </cell>
          <cell r="R2156">
            <v>87673.871444048054</v>
          </cell>
          <cell r="S2156" t="str">
            <v>C09706</v>
          </cell>
        </row>
        <row r="2157">
          <cell r="J2157" t="str">
            <v>LABOR</v>
          </cell>
          <cell r="K2157">
            <v>42826</v>
          </cell>
          <cell r="R2157">
            <v>78625.146254913445</v>
          </cell>
          <cell r="S2157" t="str">
            <v>C09706</v>
          </cell>
        </row>
        <row r="2158">
          <cell r="J2158" t="str">
            <v>LABOR</v>
          </cell>
          <cell r="K2158">
            <v>42856</v>
          </cell>
          <cell r="R2158">
            <v>78625.146254913445</v>
          </cell>
          <cell r="S2158" t="str">
            <v>C09706</v>
          </cell>
        </row>
        <row r="2159">
          <cell r="J2159" t="str">
            <v>LABOR</v>
          </cell>
          <cell r="K2159">
            <v>42887</v>
          </cell>
          <cell r="R2159">
            <v>117937.71938237015</v>
          </cell>
          <cell r="S2159" t="str">
            <v>C09706</v>
          </cell>
        </row>
        <row r="2160">
          <cell r="J2160" t="str">
            <v>LABOR</v>
          </cell>
          <cell r="K2160">
            <v>42917</v>
          </cell>
          <cell r="R2160">
            <v>72046.633838064197</v>
          </cell>
          <cell r="S2160" t="str">
            <v>C09706</v>
          </cell>
        </row>
        <row r="2161">
          <cell r="J2161" t="str">
            <v>LABOR</v>
          </cell>
          <cell r="K2161">
            <v>42948</v>
          </cell>
          <cell r="R2161">
            <v>72046.633838064197</v>
          </cell>
          <cell r="S2161" t="str">
            <v>C09706</v>
          </cell>
        </row>
        <row r="2162">
          <cell r="J2162" t="str">
            <v>LABOR</v>
          </cell>
          <cell r="K2162">
            <v>42979</v>
          </cell>
          <cell r="R2162">
            <v>72046.633838064197</v>
          </cell>
          <cell r="S2162" t="str">
            <v>C09706</v>
          </cell>
        </row>
        <row r="2163">
          <cell r="J2163" t="str">
            <v>LABOR</v>
          </cell>
          <cell r="K2163">
            <v>43009</v>
          </cell>
          <cell r="R2163">
            <v>72046.633838064197</v>
          </cell>
          <cell r="S2163" t="str">
            <v>C09706</v>
          </cell>
        </row>
        <row r="2164">
          <cell r="J2164" t="str">
            <v>LABOR</v>
          </cell>
          <cell r="K2164">
            <v>43040</v>
          </cell>
          <cell r="R2164">
            <v>108069.9507570963</v>
          </cell>
          <cell r="S2164" t="str">
            <v>C09706</v>
          </cell>
        </row>
        <row r="2165">
          <cell r="J2165" t="str">
            <v>LABOR</v>
          </cell>
          <cell r="K2165">
            <v>43070</v>
          </cell>
          <cell r="R2165">
            <v>72046.633838064197</v>
          </cell>
          <cell r="S2165" t="str">
            <v>C09706</v>
          </cell>
        </row>
        <row r="2166">
          <cell r="J2166" t="str">
            <v>MEALS &amp; TRAVEL</v>
          </cell>
          <cell r="K2166">
            <v>41640</v>
          </cell>
          <cell r="R2166">
            <v>1609.6500000000003</v>
          </cell>
          <cell r="S2166" t="str">
            <v>C09706</v>
          </cell>
        </row>
        <row r="2167">
          <cell r="J2167" t="str">
            <v>MEALS &amp; TRAVEL</v>
          </cell>
          <cell r="K2167">
            <v>41671</v>
          </cell>
          <cell r="R2167">
            <v>-357.59000000000026</v>
          </cell>
          <cell r="S2167" t="str">
            <v>C09706</v>
          </cell>
        </row>
        <row r="2168">
          <cell r="J2168" t="str">
            <v>MEALS &amp; TRAVEL</v>
          </cell>
          <cell r="K2168">
            <v>41699</v>
          </cell>
          <cell r="R2168">
            <v>1217.77</v>
          </cell>
          <cell r="S2168" t="str">
            <v>C09706</v>
          </cell>
        </row>
        <row r="2169">
          <cell r="J2169" t="str">
            <v>MEALS &amp; TRAVEL</v>
          </cell>
          <cell r="K2169">
            <v>41730</v>
          </cell>
          <cell r="R2169">
            <v>120.89999999999992</v>
          </cell>
          <cell r="S2169" t="str">
            <v>C09706</v>
          </cell>
        </row>
        <row r="2170">
          <cell r="J2170" t="str">
            <v>MEALS &amp; TRAVEL</v>
          </cell>
          <cell r="K2170">
            <v>41760</v>
          </cell>
          <cell r="R2170">
            <v>1185.33</v>
          </cell>
          <cell r="S2170" t="str">
            <v>C09706</v>
          </cell>
        </row>
        <row r="2171">
          <cell r="J2171" t="str">
            <v>MEALS &amp; TRAVEL</v>
          </cell>
          <cell r="K2171">
            <v>41791</v>
          </cell>
          <cell r="R2171">
            <v>184.77</v>
          </cell>
          <cell r="S2171" t="str">
            <v>C09706</v>
          </cell>
        </row>
        <row r="2172">
          <cell r="J2172" t="str">
            <v>MEALS &amp; TRAVEL</v>
          </cell>
          <cell r="K2172">
            <v>41821</v>
          </cell>
          <cell r="R2172">
            <v>72.579999999999984</v>
          </cell>
          <cell r="S2172" t="str">
            <v>C09706</v>
          </cell>
        </row>
        <row r="2173">
          <cell r="J2173" t="str">
            <v>MEALS &amp; TRAVEL</v>
          </cell>
          <cell r="K2173">
            <v>41852</v>
          </cell>
          <cell r="R2173">
            <v>658.3</v>
          </cell>
          <cell r="S2173" t="str">
            <v>C09706</v>
          </cell>
        </row>
        <row r="2174">
          <cell r="J2174" t="str">
            <v>MEALS &amp; TRAVEL</v>
          </cell>
          <cell r="K2174">
            <v>41883</v>
          </cell>
          <cell r="R2174">
            <v>301.21000000000004</v>
          </cell>
          <cell r="S2174" t="str">
            <v>C09706</v>
          </cell>
        </row>
        <row r="2175">
          <cell r="J2175" t="str">
            <v>MEALS &amp; TRAVEL</v>
          </cell>
          <cell r="K2175">
            <v>41913</v>
          </cell>
          <cell r="R2175">
            <v>1032.4799999999998</v>
          </cell>
          <cell r="S2175" t="str">
            <v>C09706</v>
          </cell>
        </row>
        <row r="2176">
          <cell r="J2176" t="str">
            <v>MEALS &amp; TRAVEL</v>
          </cell>
          <cell r="K2176">
            <v>41944</v>
          </cell>
          <cell r="R2176">
            <v>1000</v>
          </cell>
          <cell r="S2176" t="str">
            <v>C09706</v>
          </cell>
        </row>
        <row r="2177">
          <cell r="J2177" t="str">
            <v>MEALS &amp; TRAVEL</v>
          </cell>
          <cell r="K2177">
            <v>41974</v>
          </cell>
          <cell r="R2177">
            <v>822.60000000000218</v>
          </cell>
          <cell r="S2177" t="str">
            <v>C09706</v>
          </cell>
        </row>
        <row r="2178">
          <cell r="J2178" t="str">
            <v>MEALS &amp; TRAVEL</v>
          </cell>
          <cell r="K2178">
            <v>42005</v>
          </cell>
          <cell r="R2178">
            <v>2500</v>
          </cell>
          <cell r="S2178" t="str">
            <v>C09706</v>
          </cell>
        </row>
        <row r="2179">
          <cell r="J2179" t="str">
            <v>MEALS &amp; TRAVEL</v>
          </cell>
          <cell r="K2179">
            <v>42036</v>
          </cell>
          <cell r="R2179">
            <v>2500</v>
          </cell>
          <cell r="S2179" t="str">
            <v>C09706</v>
          </cell>
        </row>
        <row r="2180">
          <cell r="J2180" t="str">
            <v>MEALS &amp; TRAVEL</v>
          </cell>
          <cell r="K2180">
            <v>42064</v>
          </cell>
          <cell r="R2180">
            <v>2500</v>
          </cell>
          <cell r="S2180" t="str">
            <v>C09706</v>
          </cell>
        </row>
        <row r="2181">
          <cell r="J2181" t="str">
            <v>MEALS &amp; TRAVEL</v>
          </cell>
          <cell r="K2181">
            <v>42095</v>
          </cell>
          <cell r="R2181">
            <v>2500</v>
          </cell>
          <cell r="S2181" t="str">
            <v>C09706</v>
          </cell>
        </row>
        <row r="2182">
          <cell r="J2182" t="str">
            <v>MEALS &amp; TRAVEL</v>
          </cell>
          <cell r="K2182">
            <v>42125</v>
          </cell>
          <cell r="R2182">
            <v>2500</v>
          </cell>
          <cell r="S2182" t="str">
            <v>C09706</v>
          </cell>
        </row>
        <row r="2183">
          <cell r="J2183" t="str">
            <v>MEALS &amp; TRAVEL</v>
          </cell>
          <cell r="K2183">
            <v>42156</v>
          </cell>
          <cell r="R2183">
            <v>2500</v>
          </cell>
          <cell r="S2183" t="str">
            <v>C09706</v>
          </cell>
        </row>
        <row r="2184">
          <cell r="J2184" t="str">
            <v>MEALS &amp; TRAVEL</v>
          </cell>
          <cell r="K2184">
            <v>42186</v>
          </cell>
          <cell r="R2184">
            <v>2500</v>
          </cell>
          <cell r="S2184" t="str">
            <v>C09706</v>
          </cell>
        </row>
        <row r="2185">
          <cell r="J2185" t="str">
            <v>MEALS &amp; TRAVEL</v>
          </cell>
          <cell r="K2185">
            <v>42217</v>
          </cell>
          <cell r="R2185">
            <v>2500</v>
          </cell>
          <cell r="S2185" t="str">
            <v>C09706</v>
          </cell>
        </row>
        <row r="2186">
          <cell r="J2186" t="str">
            <v>MEALS &amp; TRAVEL</v>
          </cell>
          <cell r="K2186">
            <v>42248</v>
          </cell>
          <cell r="R2186">
            <v>2500</v>
          </cell>
          <cell r="S2186" t="str">
            <v>C09706</v>
          </cell>
        </row>
        <row r="2187">
          <cell r="J2187" t="str">
            <v>MEALS &amp; TRAVEL</v>
          </cell>
          <cell r="K2187">
            <v>42278</v>
          </cell>
          <cell r="R2187">
            <v>2500</v>
          </cell>
          <cell r="S2187" t="str">
            <v>C09706</v>
          </cell>
        </row>
        <row r="2188">
          <cell r="J2188" t="str">
            <v>MEALS &amp; TRAVEL</v>
          </cell>
          <cell r="K2188">
            <v>42309</v>
          </cell>
          <cell r="R2188">
            <v>2500</v>
          </cell>
          <cell r="S2188" t="str">
            <v>C09706</v>
          </cell>
        </row>
        <row r="2189">
          <cell r="J2189" t="str">
            <v>MEALS &amp; TRAVEL</v>
          </cell>
          <cell r="K2189">
            <v>42339</v>
          </cell>
          <cell r="R2189">
            <v>2500</v>
          </cell>
          <cell r="S2189" t="str">
            <v>C09706</v>
          </cell>
        </row>
        <row r="2190">
          <cell r="J2190" t="str">
            <v>MEALS &amp; TRAVEL</v>
          </cell>
          <cell r="K2190">
            <v>42370</v>
          </cell>
          <cell r="R2190">
            <v>2500</v>
          </cell>
          <cell r="S2190" t="str">
            <v>C09706</v>
          </cell>
        </row>
        <row r="2191">
          <cell r="J2191" t="str">
            <v>MEALS &amp; TRAVEL</v>
          </cell>
          <cell r="K2191">
            <v>42401</v>
          </cell>
          <cell r="R2191">
            <v>2500</v>
          </cell>
          <cell r="S2191" t="str">
            <v>C09706</v>
          </cell>
        </row>
        <row r="2192">
          <cell r="J2192" t="str">
            <v>MEALS &amp; TRAVEL</v>
          </cell>
          <cell r="K2192">
            <v>42430</v>
          </cell>
          <cell r="R2192">
            <v>2500</v>
          </cell>
          <cell r="S2192" t="str">
            <v>C09706</v>
          </cell>
        </row>
        <row r="2193">
          <cell r="J2193" t="str">
            <v>MEALS &amp; TRAVEL</v>
          </cell>
          <cell r="K2193">
            <v>42461</v>
          </cell>
          <cell r="R2193">
            <v>2500</v>
          </cell>
          <cell r="S2193" t="str">
            <v>C09706</v>
          </cell>
        </row>
        <row r="2194">
          <cell r="J2194" t="str">
            <v>MEALS &amp; TRAVEL</v>
          </cell>
          <cell r="K2194">
            <v>42491</v>
          </cell>
          <cell r="R2194">
            <v>2500</v>
          </cell>
          <cell r="S2194" t="str">
            <v>C09706</v>
          </cell>
        </row>
        <row r="2195">
          <cell r="J2195" t="str">
            <v>MEALS &amp; TRAVEL</v>
          </cell>
          <cell r="K2195">
            <v>42522</v>
          </cell>
          <cell r="R2195">
            <v>2500</v>
          </cell>
          <cell r="S2195" t="str">
            <v>C09706</v>
          </cell>
        </row>
        <row r="2196">
          <cell r="J2196" t="str">
            <v>MEALS &amp; TRAVEL</v>
          </cell>
          <cell r="K2196">
            <v>42552</v>
          </cell>
          <cell r="R2196">
            <v>2500</v>
          </cell>
          <cell r="S2196" t="str">
            <v>C09706</v>
          </cell>
        </row>
        <row r="2197">
          <cell r="J2197" t="str">
            <v>MEALS &amp; TRAVEL</v>
          </cell>
          <cell r="K2197">
            <v>42583</v>
          </cell>
          <cell r="R2197">
            <v>2500</v>
          </cell>
          <cell r="S2197" t="str">
            <v>C09706</v>
          </cell>
        </row>
        <row r="2198">
          <cell r="J2198" t="str">
            <v>MEALS &amp; TRAVEL</v>
          </cell>
          <cell r="K2198">
            <v>42614</v>
          </cell>
          <cell r="R2198">
            <v>2500</v>
          </cell>
          <cell r="S2198" t="str">
            <v>C09706</v>
          </cell>
        </row>
        <row r="2199">
          <cell r="J2199" t="str">
            <v>MEALS &amp; TRAVEL</v>
          </cell>
          <cell r="K2199">
            <v>42644</v>
          </cell>
          <cell r="R2199">
            <v>2500</v>
          </cell>
          <cell r="S2199" t="str">
            <v>C09706</v>
          </cell>
        </row>
        <row r="2200">
          <cell r="J2200" t="str">
            <v>MEALS &amp; TRAVEL</v>
          </cell>
          <cell r="K2200">
            <v>42675</v>
          </cell>
          <cell r="R2200">
            <v>2500</v>
          </cell>
          <cell r="S2200" t="str">
            <v>C09706</v>
          </cell>
        </row>
        <row r="2201">
          <cell r="J2201" t="str">
            <v>MEALS &amp; TRAVEL</v>
          </cell>
          <cell r="K2201">
            <v>42705</v>
          </cell>
          <cell r="R2201">
            <v>2500</v>
          </cell>
          <cell r="S2201" t="str">
            <v>C09706</v>
          </cell>
        </row>
        <row r="2202">
          <cell r="J2202" t="str">
            <v>MEALS &amp; TRAVEL</v>
          </cell>
          <cell r="K2202">
            <v>42736</v>
          </cell>
          <cell r="R2202">
            <v>2500</v>
          </cell>
          <cell r="S2202" t="str">
            <v>C09706</v>
          </cell>
        </row>
        <row r="2203">
          <cell r="J2203" t="str">
            <v>MEALS &amp; TRAVEL</v>
          </cell>
          <cell r="K2203">
            <v>42767</v>
          </cell>
          <cell r="R2203">
            <v>2500</v>
          </cell>
          <cell r="S2203" t="str">
            <v>C09706</v>
          </cell>
        </row>
        <row r="2204">
          <cell r="J2204" t="str">
            <v>MEALS &amp; TRAVEL</v>
          </cell>
          <cell r="K2204">
            <v>42795</v>
          </cell>
          <cell r="R2204">
            <v>2500</v>
          </cell>
          <cell r="S2204" t="str">
            <v>C09706</v>
          </cell>
        </row>
        <row r="2205">
          <cell r="J2205" t="str">
            <v>MEALS &amp; TRAVEL</v>
          </cell>
          <cell r="K2205">
            <v>42826</v>
          </cell>
          <cell r="R2205">
            <v>2500</v>
          </cell>
          <cell r="S2205" t="str">
            <v>C09706</v>
          </cell>
        </row>
        <row r="2206">
          <cell r="J2206" t="str">
            <v>MEALS &amp; TRAVEL</v>
          </cell>
          <cell r="K2206">
            <v>42856</v>
          </cell>
          <cell r="R2206">
            <v>2500</v>
          </cell>
          <cell r="S2206" t="str">
            <v>C09706</v>
          </cell>
        </row>
        <row r="2207">
          <cell r="J2207" t="str">
            <v>MEALS &amp; TRAVEL</v>
          </cell>
          <cell r="K2207">
            <v>42887</v>
          </cell>
          <cell r="R2207">
            <v>2500</v>
          </cell>
          <cell r="S2207" t="str">
            <v>C09706</v>
          </cell>
        </row>
        <row r="2208">
          <cell r="J2208" t="str">
            <v>MEALS &amp; TRAVEL</v>
          </cell>
          <cell r="K2208">
            <v>42917</v>
          </cell>
          <cell r="R2208">
            <v>2500</v>
          </cell>
          <cell r="S2208" t="str">
            <v>C09706</v>
          </cell>
        </row>
        <row r="2209">
          <cell r="J2209" t="str">
            <v>MEALS &amp; TRAVEL</v>
          </cell>
          <cell r="K2209">
            <v>42948</v>
          </cell>
          <cell r="R2209">
            <v>2500</v>
          </cell>
          <cell r="S2209" t="str">
            <v>C09706</v>
          </cell>
        </row>
        <row r="2210">
          <cell r="J2210" t="str">
            <v>MEALS &amp; TRAVEL</v>
          </cell>
          <cell r="K2210">
            <v>42979</v>
          </cell>
          <cell r="R2210">
            <v>2500</v>
          </cell>
          <cell r="S2210" t="str">
            <v>C09706</v>
          </cell>
        </row>
        <row r="2211">
          <cell r="J2211" t="str">
            <v>MEALS &amp; TRAVEL</v>
          </cell>
          <cell r="K2211">
            <v>43009</v>
          </cell>
          <cell r="R2211">
            <v>2500</v>
          </cell>
          <cell r="S2211" t="str">
            <v>C09706</v>
          </cell>
        </row>
        <row r="2212">
          <cell r="J2212" t="str">
            <v>MEALS &amp; TRAVEL</v>
          </cell>
          <cell r="K2212">
            <v>43040</v>
          </cell>
          <cell r="R2212">
            <v>2500</v>
          </cell>
          <cell r="S2212" t="str">
            <v>C09706</v>
          </cell>
        </row>
        <row r="2213">
          <cell r="J2213" t="str">
            <v>MEALS &amp; TRAVEL</v>
          </cell>
          <cell r="K2213">
            <v>43070</v>
          </cell>
          <cell r="R2213">
            <v>2816.8882683924894</v>
          </cell>
          <cell r="S2213" t="str">
            <v>C09706</v>
          </cell>
        </row>
        <row r="2214">
          <cell r="J2214" t="str">
            <v>MISCELLANEOUS</v>
          </cell>
          <cell r="K2214">
            <v>41640</v>
          </cell>
          <cell r="R2214">
            <v>480.74</v>
          </cell>
          <cell r="S2214" t="str">
            <v>C09706</v>
          </cell>
        </row>
        <row r="2215">
          <cell r="J2215" t="str">
            <v>MISCELLANEOUS</v>
          </cell>
          <cell r="K2215">
            <v>41671</v>
          </cell>
          <cell r="R2215">
            <v>1307.2799999999997</v>
          </cell>
          <cell r="S2215" t="str">
            <v>C09706</v>
          </cell>
        </row>
        <row r="2216">
          <cell r="J2216" t="str">
            <v>MISCELLANEOUS</v>
          </cell>
          <cell r="K2216">
            <v>41699</v>
          </cell>
          <cell r="R2216">
            <v>-302.81999999999994</v>
          </cell>
          <cell r="S2216" t="str">
            <v>C09706</v>
          </cell>
        </row>
        <row r="2217">
          <cell r="J2217" t="str">
            <v>MISCELLANEOUS</v>
          </cell>
          <cell r="K2217">
            <v>41760</v>
          </cell>
          <cell r="R2217">
            <v>64.19</v>
          </cell>
          <cell r="S2217" t="str">
            <v>C09706</v>
          </cell>
        </row>
        <row r="2218">
          <cell r="J2218" t="str">
            <v>MISCELLANEOUS</v>
          </cell>
          <cell r="K2218">
            <v>41791</v>
          </cell>
          <cell r="R2218">
            <v>2426.08</v>
          </cell>
          <cell r="S2218" t="str">
            <v>C09706</v>
          </cell>
        </row>
        <row r="2219">
          <cell r="J2219" t="str">
            <v>MISCELLANEOUS</v>
          </cell>
          <cell r="K2219">
            <v>41821</v>
          </cell>
          <cell r="R2219">
            <v>2167.9899999999998</v>
          </cell>
          <cell r="S2219" t="str">
            <v>C09706</v>
          </cell>
        </row>
        <row r="2220">
          <cell r="J2220" t="str">
            <v>MISCELLANEOUS</v>
          </cell>
          <cell r="K2220">
            <v>41852</v>
          </cell>
          <cell r="R2220">
            <v>1978.3400000000001</v>
          </cell>
          <cell r="S2220" t="str">
            <v>C09706</v>
          </cell>
        </row>
        <row r="2221">
          <cell r="J2221" t="str">
            <v>MISCELLANEOUS</v>
          </cell>
          <cell r="K2221">
            <v>41883</v>
          </cell>
          <cell r="R2221">
            <v>1878.72</v>
          </cell>
          <cell r="S2221" t="str">
            <v>C09706</v>
          </cell>
        </row>
        <row r="2222">
          <cell r="J2222" t="str">
            <v>MISCELLANEOUS</v>
          </cell>
          <cell r="K2222">
            <v>41913</v>
          </cell>
          <cell r="R2222">
            <v>1955.5100000000002</v>
          </cell>
          <cell r="S2222" t="str">
            <v>C09706</v>
          </cell>
        </row>
        <row r="2223">
          <cell r="J2223" t="str">
            <v>MISCELLANEOUS</v>
          </cell>
          <cell r="K2223">
            <v>41944</v>
          </cell>
          <cell r="R2223">
            <v>1000</v>
          </cell>
          <cell r="S2223" t="str">
            <v>C09706</v>
          </cell>
        </row>
        <row r="2224">
          <cell r="J2224" t="str">
            <v>MISCELLANEOUS</v>
          </cell>
          <cell r="K2224">
            <v>41974</v>
          </cell>
          <cell r="R2224">
            <v>1251.9699999999993</v>
          </cell>
          <cell r="S2224" t="str">
            <v>C09706</v>
          </cell>
        </row>
        <row r="2225">
          <cell r="J2225" t="str">
            <v>MISCELLANEOUS</v>
          </cell>
          <cell r="K2225">
            <v>42005</v>
          </cell>
          <cell r="R2225">
            <v>1200</v>
          </cell>
          <cell r="S2225" t="str">
            <v>C09706</v>
          </cell>
        </row>
        <row r="2226">
          <cell r="J2226" t="str">
            <v>MISCELLANEOUS</v>
          </cell>
          <cell r="K2226">
            <v>42036</v>
          </cell>
          <cell r="R2226">
            <v>1200</v>
          </cell>
          <cell r="S2226" t="str">
            <v>C09706</v>
          </cell>
        </row>
        <row r="2227">
          <cell r="J2227" t="str">
            <v>MISCELLANEOUS</v>
          </cell>
          <cell r="K2227">
            <v>42064</v>
          </cell>
          <cell r="R2227">
            <v>1200</v>
          </cell>
          <cell r="S2227" t="str">
            <v>C09706</v>
          </cell>
        </row>
        <row r="2228">
          <cell r="J2228" t="str">
            <v>MISCELLANEOUS</v>
          </cell>
          <cell r="K2228">
            <v>42095</v>
          </cell>
          <cell r="R2228">
            <v>1200</v>
          </cell>
          <cell r="S2228" t="str">
            <v>C09706</v>
          </cell>
        </row>
        <row r="2229">
          <cell r="J2229" t="str">
            <v>MISCELLANEOUS</v>
          </cell>
          <cell r="K2229">
            <v>42125</v>
          </cell>
          <cell r="R2229">
            <v>1200</v>
          </cell>
          <cell r="S2229" t="str">
            <v>C09706</v>
          </cell>
        </row>
        <row r="2230">
          <cell r="J2230" t="str">
            <v>MISCELLANEOUS</v>
          </cell>
          <cell r="K2230">
            <v>42156</v>
          </cell>
          <cell r="R2230">
            <v>1200</v>
          </cell>
          <cell r="S2230" t="str">
            <v>C09706</v>
          </cell>
        </row>
        <row r="2231">
          <cell r="J2231" t="str">
            <v>MISCELLANEOUS</v>
          </cell>
          <cell r="K2231">
            <v>42186</v>
          </cell>
          <cell r="R2231">
            <v>1200</v>
          </cell>
          <cell r="S2231" t="str">
            <v>C09706</v>
          </cell>
        </row>
        <row r="2232">
          <cell r="J2232" t="str">
            <v>MISCELLANEOUS</v>
          </cell>
          <cell r="K2232">
            <v>42217</v>
          </cell>
          <cell r="R2232">
            <v>1200</v>
          </cell>
          <cell r="S2232" t="str">
            <v>C09706</v>
          </cell>
        </row>
        <row r="2233">
          <cell r="J2233" t="str">
            <v>MISCELLANEOUS</v>
          </cell>
          <cell r="K2233">
            <v>42248</v>
          </cell>
          <cell r="R2233">
            <v>1200</v>
          </cell>
          <cell r="S2233" t="str">
            <v>C09706</v>
          </cell>
        </row>
        <row r="2234">
          <cell r="J2234" t="str">
            <v>MISCELLANEOUS</v>
          </cell>
          <cell r="K2234">
            <v>42278</v>
          </cell>
          <cell r="R2234">
            <v>1200</v>
          </cell>
          <cell r="S2234" t="str">
            <v>C09706</v>
          </cell>
        </row>
        <row r="2235">
          <cell r="J2235" t="str">
            <v>MISCELLANEOUS</v>
          </cell>
          <cell r="K2235">
            <v>42309</v>
          </cell>
          <cell r="R2235">
            <v>1000</v>
          </cell>
          <cell r="S2235" t="str">
            <v>C09706</v>
          </cell>
        </row>
        <row r="2236">
          <cell r="J2236" t="str">
            <v>MISCELLANEOUS</v>
          </cell>
          <cell r="K2236">
            <v>42339</v>
          </cell>
          <cell r="R2236">
            <v>1000</v>
          </cell>
          <cell r="S2236" t="str">
            <v>C09706</v>
          </cell>
        </row>
        <row r="2237">
          <cell r="J2237" t="str">
            <v>MISCELLANEOUS</v>
          </cell>
          <cell r="K2237">
            <v>42370</v>
          </cell>
          <cell r="R2237">
            <v>1200</v>
          </cell>
          <cell r="S2237" t="str">
            <v>C09706</v>
          </cell>
        </row>
        <row r="2238">
          <cell r="J2238" t="str">
            <v>MISCELLANEOUS</v>
          </cell>
          <cell r="K2238">
            <v>42401</v>
          </cell>
          <cell r="R2238">
            <v>1200</v>
          </cell>
          <cell r="S2238" t="str">
            <v>C09706</v>
          </cell>
        </row>
        <row r="2239">
          <cell r="J2239" t="str">
            <v>MISCELLANEOUS</v>
          </cell>
          <cell r="K2239">
            <v>42430</v>
          </cell>
          <cell r="R2239">
            <v>1200</v>
          </cell>
          <cell r="S2239" t="str">
            <v>C09706</v>
          </cell>
        </row>
        <row r="2240">
          <cell r="J2240" t="str">
            <v>MISCELLANEOUS</v>
          </cell>
          <cell r="K2240">
            <v>42461</v>
          </cell>
          <cell r="R2240">
            <v>1200</v>
          </cell>
          <cell r="S2240" t="str">
            <v>C09706</v>
          </cell>
        </row>
        <row r="2241">
          <cell r="J2241" t="str">
            <v>MISCELLANEOUS</v>
          </cell>
          <cell r="K2241">
            <v>42491</v>
          </cell>
          <cell r="R2241">
            <v>1200</v>
          </cell>
          <cell r="S2241" t="str">
            <v>C09706</v>
          </cell>
        </row>
        <row r="2242">
          <cell r="J2242" t="str">
            <v>MISCELLANEOUS</v>
          </cell>
          <cell r="K2242">
            <v>42522</v>
          </cell>
          <cell r="R2242">
            <v>1200</v>
          </cell>
          <cell r="S2242" t="str">
            <v>C09706</v>
          </cell>
        </row>
        <row r="2243">
          <cell r="J2243" t="str">
            <v>MISCELLANEOUS</v>
          </cell>
          <cell r="K2243">
            <v>42552</v>
          </cell>
          <cell r="R2243">
            <v>1200</v>
          </cell>
          <cell r="S2243" t="str">
            <v>C09706</v>
          </cell>
        </row>
        <row r="2244">
          <cell r="J2244" t="str">
            <v>MISCELLANEOUS</v>
          </cell>
          <cell r="K2244">
            <v>42583</v>
          </cell>
          <cell r="R2244">
            <v>1200</v>
          </cell>
          <cell r="S2244" t="str">
            <v>C09706</v>
          </cell>
        </row>
        <row r="2245">
          <cell r="J2245" t="str">
            <v>MISCELLANEOUS</v>
          </cell>
          <cell r="K2245">
            <v>42614</v>
          </cell>
          <cell r="R2245">
            <v>1200</v>
          </cell>
          <cell r="S2245" t="str">
            <v>C09706</v>
          </cell>
        </row>
        <row r="2246">
          <cell r="J2246" t="str">
            <v>MISCELLANEOUS</v>
          </cell>
          <cell r="K2246">
            <v>42644</v>
          </cell>
          <cell r="R2246">
            <v>1200</v>
          </cell>
          <cell r="S2246" t="str">
            <v>C09706</v>
          </cell>
        </row>
        <row r="2247">
          <cell r="J2247" t="str">
            <v>MISCELLANEOUS</v>
          </cell>
          <cell r="K2247">
            <v>42675</v>
          </cell>
          <cell r="R2247">
            <v>1000</v>
          </cell>
          <cell r="S2247" t="str">
            <v>C09706</v>
          </cell>
        </row>
        <row r="2248">
          <cell r="J2248" t="str">
            <v>MISCELLANEOUS</v>
          </cell>
          <cell r="K2248">
            <v>42705</v>
          </cell>
          <cell r="R2248">
            <v>1000</v>
          </cell>
          <cell r="S2248" t="str">
            <v>C09706</v>
          </cell>
        </row>
        <row r="2249">
          <cell r="J2249" t="str">
            <v>MISCELLANEOUS</v>
          </cell>
          <cell r="K2249">
            <v>42736</v>
          </cell>
          <cell r="R2249">
            <v>1000</v>
          </cell>
          <cell r="S2249" t="str">
            <v>C09706</v>
          </cell>
        </row>
        <row r="2250">
          <cell r="J2250" t="str">
            <v>MISCELLANEOUS</v>
          </cell>
          <cell r="K2250">
            <v>42767</v>
          </cell>
          <cell r="R2250">
            <v>1000</v>
          </cell>
          <cell r="S2250" t="str">
            <v>C09706</v>
          </cell>
        </row>
        <row r="2251">
          <cell r="J2251" t="str">
            <v>MISCELLANEOUS</v>
          </cell>
          <cell r="K2251">
            <v>42795</v>
          </cell>
          <cell r="R2251">
            <v>1000</v>
          </cell>
          <cell r="S2251" t="str">
            <v>C09706</v>
          </cell>
        </row>
        <row r="2252">
          <cell r="J2252" t="str">
            <v>MISCELLANEOUS</v>
          </cell>
          <cell r="K2252">
            <v>42826</v>
          </cell>
          <cell r="R2252">
            <v>1000</v>
          </cell>
          <cell r="S2252" t="str">
            <v>C09706</v>
          </cell>
        </row>
        <row r="2253">
          <cell r="J2253" t="str">
            <v>MISCELLANEOUS</v>
          </cell>
          <cell r="K2253">
            <v>42856</v>
          </cell>
          <cell r="R2253">
            <v>1000</v>
          </cell>
          <cell r="S2253" t="str">
            <v>C09706</v>
          </cell>
        </row>
        <row r="2254">
          <cell r="J2254" t="str">
            <v>MISCELLANEOUS</v>
          </cell>
          <cell r="K2254">
            <v>42887</v>
          </cell>
          <cell r="R2254">
            <v>1000</v>
          </cell>
          <cell r="S2254" t="str">
            <v>C09706</v>
          </cell>
        </row>
        <row r="2255">
          <cell r="J2255" t="str">
            <v>MISCELLANEOUS</v>
          </cell>
          <cell r="K2255">
            <v>42917</v>
          </cell>
          <cell r="R2255">
            <v>1000</v>
          </cell>
          <cell r="S2255" t="str">
            <v>C09706</v>
          </cell>
        </row>
        <row r="2256">
          <cell r="J2256" t="str">
            <v>MISCELLANEOUS</v>
          </cell>
          <cell r="K2256">
            <v>42948</v>
          </cell>
          <cell r="R2256">
            <v>1000</v>
          </cell>
          <cell r="S2256" t="str">
            <v>C09706</v>
          </cell>
        </row>
        <row r="2257">
          <cell r="J2257" t="str">
            <v>MISCELLANEOUS</v>
          </cell>
          <cell r="K2257">
            <v>42979</v>
          </cell>
          <cell r="R2257">
            <v>1000</v>
          </cell>
          <cell r="S2257" t="str">
            <v>C09706</v>
          </cell>
        </row>
        <row r="2258">
          <cell r="J2258" t="str">
            <v>MISCELLANEOUS</v>
          </cell>
          <cell r="K2258">
            <v>43009</v>
          </cell>
          <cell r="R2258">
            <v>1000</v>
          </cell>
          <cell r="S2258" t="str">
            <v>C09706</v>
          </cell>
        </row>
        <row r="2259">
          <cell r="J2259" t="str">
            <v>MISCELLANEOUS</v>
          </cell>
          <cell r="K2259">
            <v>43040</v>
          </cell>
          <cell r="R2259">
            <v>1000</v>
          </cell>
          <cell r="S2259" t="str">
            <v>C09706</v>
          </cell>
        </row>
        <row r="2260">
          <cell r="J2260" t="str">
            <v>MISCELLANEOUS</v>
          </cell>
          <cell r="K2260">
            <v>43070</v>
          </cell>
          <cell r="R2260">
            <v>1012.8384712289844</v>
          </cell>
          <cell r="S2260" t="str">
            <v>C09706</v>
          </cell>
        </row>
        <row r="2261">
          <cell r="J2261" t="str">
            <v>OFFICE EXPENSE</v>
          </cell>
          <cell r="K2261">
            <v>41640</v>
          </cell>
          <cell r="R2261">
            <v>141.69999999999999</v>
          </cell>
          <cell r="S2261" t="str">
            <v>C09706</v>
          </cell>
        </row>
        <row r="2262">
          <cell r="J2262" t="str">
            <v>OFFICE EXPENSE</v>
          </cell>
          <cell r="K2262">
            <v>41671</v>
          </cell>
          <cell r="R2262">
            <v>1945.47</v>
          </cell>
          <cell r="S2262" t="str">
            <v>C09706</v>
          </cell>
        </row>
        <row r="2263">
          <cell r="J2263" t="str">
            <v>OFFICE EXPENSE</v>
          </cell>
          <cell r="K2263">
            <v>41699</v>
          </cell>
          <cell r="R2263">
            <v>5002.47</v>
          </cell>
          <cell r="S2263" t="str">
            <v>C09706</v>
          </cell>
        </row>
        <row r="2264">
          <cell r="J2264" t="str">
            <v>OFFICE EXPENSE</v>
          </cell>
          <cell r="K2264">
            <v>41730</v>
          </cell>
          <cell r="R2264">
            <v>2006.8400000000001</v>
          </cell>
          <cell r="S2264" t="str">
            <v>C09706</v>
          </cell>
        </row>
        <row r="2265">
          <cell r="J2265" t="str">
            <v>OFFICE EXPENSE</v>
          </cell>
          <cell r="K2265">
            <v>41760</v>
          </cell>
          <cell r="R2265">
            <v>1560.38</v>
          </cell>
          <cell r="S2265" t="str">
            <v>C09706</v>
          </cell>
        </row>
        <row r="2266">
          <cell r="J2266" t="str">
            <v>OFFICE EXPENSE</v>
          </cell>
          <cell r="K2266">
            <v>41791</v>
          </cell>
          <cell r="R2266">
            <v>792.05</v>
          </cell>
          <cell r="S2266" t="str">
            <v>C09706</v>
          </cell>
        </row>
        <row r="2267">
          <cell r="J2267" t="str">
            <v>OFFICE EXPENSE</v>
          </cell>
          <cell r="K2267">
            <v>41821</v>
          </cell>
          <cell r="R2267">
            <v>1240.6999999999998</v>
          </cell>
          <cell r="S2267" t="str">
            <v>C09706</v>
          </cell>
        </row>
        <row r="2268">
          <cell r="J2268" t="str">
            <v>OFFICE EXPENSE</v>
          </cell>
          <cell r="K2268">
            <v>41852</v>
          </cell>
          <cell r="R2268">
            <v>526.30999999999995</v>
          </cell>
          <cell r="S2268" t="str">
            <v>C09706</v>
          </cell>
        </row>
        <row r="2269">
          <cell r="J2269" t="str">
            <v>OFFICE EXPENSE</v>
          </cell>
          <cell r="K2269">
            <v>41883</v>
          </cell>
          <cell r="R2269">
            <v>1750.43</v>
          </cell>
          <cell r="S2269" t="str">
            <v>C09706</v>
          </cell>
        </row>
        <row r="2270">
          <cell r="J2270" t="str">
            <v>OFFICE EXPENSE</v>
          </cell>
          <cell r="K2270">
            <v>41913</v>
          </cell>
          <cell r="R2270">
            <v>1826.7999999999997</v>
          </cell>
          <cell r="S2270" t="str">
            <v>C09706</v>
          </cell>
        </row>
        <row r="2271">
          <cell r="J2271" t="str">
            <v>OFFICE EXPENSE</v>
          </cell>
          <cell r="K2271">
            <v>41944</v>
          </cell>
          <cell r="R2271">
            <v>1500</v>
          </cell>
          <cell r="S2271" t="str">
            <v>C09706</v>
          </cell>
        </row>
        <row r="2272">
          <cell r="J2272" t="str">
            <v>OFFICE EXPENSE</v>
          </cell>
          <cell r="K2272">
            <v>41974</v>
          </cell>
          <cell r="R2272">
            <v>1522.8500000000022</v>
          </cell>
          <cell r="S2272" t="str">
            <v>C09706</v>
          </cell>
        </row>
        <row r="2273">
          <cell r="J2273" t="str">
            <v>OFFICE EXPENSE</v>
          </cell>
          <cell r="K2273">
            <v>42005</v>
          </cell>
          <cell r="R2273">
            <v>3000</v>
          </cell>
          <cell r="S2273" t="str">
            <v>C09706</v>
          </cell>
        </row>
        <row r="2274">
          <cell r="J2274" t="str">
            <v>OFFICE EXPENSE</v>
          </cell>
          <cell r="K2274">
            <v>42036</v>
          </cell>
          <cell r="R2274">
            <v>3000</v>
          </cell>
          <cell r="S2274" t="str">
            <v>C09706</v>
          </cell>
        </row>
        <row r="2275">
          <cell r="J2275" t="str">
            <v>OFFICE EXPENSE</v>
          </cell>
          <cell r="K2275">
            <v>42064</v>
          </cell>
          <cell r="R2275">
            <v>3000</v>
          </cell>
          <cell r="S2275" t="str">
            <v>C09706</v>
          </cell>
        </row>
        <row r="2276">
          <cell r="J2276" t="str">
            <v>OFFICE EXPENSE</v>
          </cell>
          <cell r="K2276">
            <v>42095</v>
          </cell>
          <cell r="R2276">
            <v>3000</v>
          </cell>
          <cell r="S2276" t="str">
            <v>C09706</v>
          </cell>
        </row>
        <row r="2277">
          <cell r="J2277" t="str">
            <v>OFFICE EXPENSE</v>
          </cell>
          <cell r="K2277">
            <v>42125</v>
          </cell>
          <cell r="R2277">
            <v>3000</v>
          </cell>
          <cell r="S2277" t="str">
            <v>C09706</v>
          </cell>
        </row>
        <row r="2278">
          <cell r="J2278" t="str">
            <v>OFFICE EXPENSE</v>
          </cell>
          <cell r="K2278">
            <v>42156</v>
          </cell>
          <cell r="R2278">
            <v>3000</v>
          </cell>
          <cell r="S2278" t="str">
            <v>C09706</v>
          </cell>
        </row>
        <row r="2279">
          <cell r="J2279" t="str">
            <v>OFFICE EXPENSE</v>
          </cell>
          <cell r="K2279">
            <v>42186</v>
          </cell>
          <cell r="R2279">
            <v>3000</v>
          </cell>
          <cell r="S2279" t="str">
            <v>C09706</v>
          </cell>
        </row>
        <row r="2280">
          <cell r="J2280" t="str">
            <v>OFFICE EXPENSE</v>
          </cell>
          <cell r="K2280">
            <v>42217</v>
          </cell>
          <cell r="R2280">
            <v>3000</v>
          </cell>
          <cell r="S2280" t="str">
            <v>C09706</v>
          </cell>
        </row>
        <row r="2281">
          <cell r="J2281" t="str">
            <v>OFFICE EXPENSE</v>
          </cell>
          <cell r="K2281">
            <v>42248</v>
          </cell>
          <cell r="R2281">
            <v>3000</v>
          </cell>
          <cell r="S2281" t="str">
            <v>C09706</v>
          </cell>
        </row>
        <row r="2282">
          <cell r="J2282" t="str">
            <v>OFFICE EXPENSE</v>
          </cell>
          <cell r="K2282">
            <v>42278</v>
          </cell>
          <cell r="R2282">
            <v>3000</v>
          </cell>
          <cell r="S2282" t="str">
            <v>C09706</v>
          </cell>
        </row>
        <row r="2283">
          <cell r="J2283" t="str">
            <v>OFFICE EXPENSE</v>
          </cell>
          <cell r="K2283">
            <v>42309</v>
          </cell>
          <cell r="R2283">
            <v>3000</v>
          </cell>
          <cell r="S2283" t="str">
            <v>C09706</v>
          </cell>
        </row>
        <row r="2284">
          <cell r="J2284" t="str">
            <v>OFFICE EXPENSE</v>
          </cell>
          <cell r="K2284">
            <v>42339</v>
          </cell>
          <cell r="R2284">
            <v>3000</v>
          </cell>
          <cell r="S2284" t="str">
            <v>C09706</v>
          </cell>
        </row>
        <row r="2285">
          <cell r="J2285" t="str">
            <v>OFFICE EXPENSE</v>
          </cell>
          <cell r="K2285">
            <v>42370</v>
          </cell>
          <cell r="R2285">
            <v>3000</v>
          </cell>
          <cell r="S2285" t="str">
            <v>C09706</v>
          </cell>
        </row>
        <row r="2286">
          <cell r="J2286" t="str">
            <v>OFFICE EXPENSE</v>
          </cell>
          <cell r="K2286">
            <v>42401</v>
          </cell>
          <cell r="R2286">
            <v>3000</v>
          </cell>
          <cell r="S2286" t="str">
            <v>C09706</v>
          </cell>
        </row>
        <row r="2287">
          <cell r="J2287" t="str">
            <v>OFFICE EXPENSE</v>
          </cell>
          <cell r="K2287">
            <v>42430</v>
          </cell>
          <cell r="R2287">
            <v>3000</v>
          </cell>
          <cell r="S2287" t="str">
            <v>C09706</v>
          </cell>
        </row>
        <row r="2288">
          <cell r="J2288" t="str">
            <v>OFFICE EXPENSE</v>
          </cell>
          <cell r="K2288">
            <v>42461</v>
          </cell>
          <cell r="R2288">
            <v>3000</v>
          </cell>
          <cell r="S2288" t="str">
            <v>C09706</v>
          </cell>
        </row>
        <row r="2289">
          <cell r="J2289" t="str">
            <v>OFFICE EXPENSE</v>
          </cell>
          <cell r="K2289">
            <v>42491</v>
          </cell>
          <cell r="R2289">
            <v>3000</v>
          </cell>
          <cell r="S2289" t="str">
            <v>C09706</v>
          </cell>
        </row>
        <row r="2290">
          <cell r="J2290" t="str">
            <v>OFFICE EXPENSE</v>
          </cell>
          <cell r="K2290">
            <v>42522</v>
          </cell>
          <cell r="R2290">
            <v>3000</v>
          </cell>
          <cell r="S2290" t="str">
            <v>C09706</v>
          </cell>
        </row>
        <row r="2291">
          <cell r="J2291" t="str">
            <v>OFFICE EXPENSE</v>
          </cell>
          <cell r="K2291">
            <v>42552</v>
          </cell>
          <cell r="R2291">
            <v>3000</v>
          </cell>
          <cell r="S2291" t="str">
            <v>C09706</v>
          </cell>
        </row>
        <row r="2292">
          <cell r="J2292" t="str">
            <v>OFFICE EXPENSE</v>
          </cell>
          <cell r="K2292">
            <v>42583</v>
          </cell>
          <cell r="R2292">
            <v>3000</v>
          </cell>
          <cell r="S2292" t="str">
            <v>C09706</v>
          </cell>
        </row>
        <row r="2293">
          <cell r="J2293" t="str">
            <v>OFFICE EXPENSE</v>
          </cell>
          <cell r="K2293">
            <v>42614</v>
          </cell>
          <cell r="R2293">
            <v>3000</v>
          </cell>
          <cell r="S2293" t="str">
            <v>C09706</v>
          </cell>
        </row>
        <row r="2294">
          <cell r="J2294" t="str">
            <v>OFFICE EXPENSE</v>
          </cell>
          <cell r="K2294">
            <v>42644</v>
          </cell>
          <cell r="R2294">
            <v>3000</v>
          </cell>
          <cell r="S2294" t="str">
            <v>C09706</v>
          </cell>
        </row>
        <row r="2295">
          <cell r="J2295" t="str">
            <v>OFFICE EXPENSE</v>
          </cell>
          <cell r="K2295">
            <v>42675</v>
          </cell>
          <cell r="R2295">
            <v>3000</v>
          </cell>
          <cell r="S2295" t="str">
            <v>C09706</v>
          </cell>
        </row>
        <row r="2296">
          <cell r="J2296" t="str">
            <v>OFFICE EXPENSE</v>
          </cell>
          <cell r="K2296">
            <v>42705</v>
          </cell>
          <cell r="R2296">
            <v>3000</v>
          </cell>
          <cell r="S2296" t="str">
            <v>C09706</v>
          </cell>
        </row>
        <row r="2297">
          <cell r="J2297" t="str">
            <v>OFFICE EXPENSE</v>
          </cell>
          <cell r="K2297">
            <v>42736</v>
          </cell>
          <cell r="R2297">
            <v>3000</v>
          </cell>
          <cell r="S2297" t="str">
            <v>C09706</v>
          </cell>
        </row>
        <row r="2298">
          <cell r="J2298" t="str">
            <v>OFFICE EXPENSE</v>
          </cell>
          <cell r="K2298">
            <v>42767</v>
          </cell>
          <cell r="R2298">
            <v>3000</v>
          </cell>
          <cell r="S2298" t="str">
            <v>C09706</v>
          </cell>
        </row>
        <row r="2299">
          <cell r="J2299" t="str">
            <v>OFFICE EXPENSE</v>
          </cell>
          <cell r="K2299">
            <v>42795</v>
          </cell>
          <cell r="R2299">
            <v>3000</v>
          </cell>
          <cell r="S2299" t="str">
            <v>C09706</v>
          </cell>
        </row>
        <row r="2300">
          <cell r="J2300" t="str">
            <v>OFFICE EXPENSE</v>
          </cell>
          <cell r="K2300">
            <v>42826</v>
          </cell>
          <cell r="R2300">
            <v>3000</v>
          </cell>
          <cell r="S2300" t="str">
            <v>C09706</v>
          </cell>
        </row>
        <row r="2301">
          <cell r="J2301" t="str">
            <v>OFFICE EXPENSE</v>
          </cell>
          <cell r="K2301">
            <v>42856</v>
          </cell>
          <cell r="R2301">
            <v>3000</v>
          </cell>
          <cell r="S2301" t="str">
            <v>C09706</v>
          </cell>
        </row>
        <row r="2302">
          <cell r="J2302" t="str">
            <v>OFFICE EXPENSE</v>
          </cell>
          <cell r="K2302">
            <v>42887</v>
          </cell>
          <cell r="R2302">
            <v>3000</v>
          </cell>
          <cell r="S2302" t="str">
            <v>C09706</v>
          </cell>
        </row>
        <row r="2303">
          <cell r="J2303" t="str">
            <v>OFFICE EXPENSE</v>
          </cell>
          <cell r="K2303">
            <v>42917</v>
          </cell>
          <cell r="R2303">
            <v>3000</v>
          </cell>
          <cell r="S2303" t="str">
            <v>C09706</v>
          </cell>
        </row>
        <row r="2304">
          <cell r="J2304" t="str">
            <v>OFFICE EXPENSE</v>
          </cell>
          <cell r="K2304">
            <v>42948</v>
          </cell>
          <cell r="R2304">
            <v>3000</v>
          </cell>
          <cell r="S2304" t="str">
            <v>C09706</v>
          </cell>
        </row>
        <row r="2305">
          <cell r="J2305" t="str">
            <v>OFFICE EXPENSE</v>
          </cell>
          <cell r="K2305">
            <v>42979</v>
          </cell>
          <cell r="R2305">
            <v>3000</v>
          </cell>
          <cell r="S2305" t="str">
            <v>C09706</v>
          </cell>
        </row>
        <row r="2306">
          <cell r="J2306" t="str">
            <v>OFFICE EXPENSE</v>
          </cell>
          <cell r="K2306">
            <v>43009</v>
          </cell>
          <cell r="R2306">
            <v>3000</v>
          </cell>
          <cell r="S2306" t="str">
            <v>C09706</v>
          </cell>
        </row>
        <row r="2307">
          <cell r="J2307" t="str">
            <v>OFFICE EXPENSE</v>
          </cell>
          <cell r="K2307">
            <v>43040</v>
          </cell>
          <cell r="R2307">
            <v>3000</v>
          </cell>
          <cell r="S2307" t="str">
            <v>C09706</v>
          </cell>
        </row>
        <row r="2308">
          <cell r="J2308" t="str">
            <v>OFFICE EXPENSE</v>
          </cell>
          <cell r="K2308">
            <v>43070</v>
          </cell>
          <cell r="R2308">
            <v>2641.8502821862348</v>
          </cell>
          <cell r="S2308" t="str">
            <v>C09706</v>
          </cell>
        </row>
        <row r="2309">
          <cell r="J2309" t="str">
            <v>CONTRACT LABOR AND SERVICES</v>
          </cell>
          <cell r="K2309">
            <v>41640</v>
          </cell>
          <cell r="R2309">
            <v>58344.37</v>
          </cell>
          <cell r="S2309" t="str">
            <v>C09706</v>
          </cell>
        </row>
        <row r="2310">
          <cell r="J2310" t="str">
            <v>CONTRACT LABOR AND SERVICES</v>
          </cell>
          <cell r="K2310">
            <v>41671</v>
          </cell>
          <cell r="R2310">
            <v>80817.8</v>
          </cell>
          <cell r="S2310" t="str">
            <v>C09706</v>
          </cell>
        </row>
        <row r="2311">
          <cell r="J2311" t="str">
            <v>CONTRACT LABOR AND SERVICES</v>
          </cell>
          <cell r="K2311">
            <v>41699</v>
          </cell>
          <cell r="R2311">
            <v>80205.59</v>
          </cell>
          <cell r="S2311" t="str">
            <v>C09706</v>
          </cell>
        </row>
        <row r="2312">
          <cell r="J2312" t="str">
            <v>CONTRACT LABOR AND SERVICES</v>
          </cell>
          <cell r="K2312">
            <v>41730</v>
          </cell>
          <cell r="R2312">
            <v>77331.649999999994</v>
          </cell>
          <cell r="S2312" t="str">
            <v>C09706</v>
          </cell>
        </row>
        <row r="2313">
          <cell r="J2313" t="str">
            <v>CONTRACT LABOR AND SERVICES</v>
          </cell>
          <cell r="K2313">
            <v>41760</v>
          </cell>
          <cell r="R2313">
            <v>77110.459999999992</v>
          </cell>
          <cell r="S2313" t="str">
            <v>C09706</v>
          </cell>
        </row>
        <row r="2314">
          <cell r="J2314" t="str">
            <v>CONTRACT LABOR AND SERVICES</v>
          </cell>
          <cell r="K2314">
            <v>41791</v>
          </cell>
          <cell r="R2314">
            <v>81672.929999999993</v>
          </cell>
          <cell r="S2314" t="str">
            <v>C09706</v>
          </cell>
        </row>
        <row r="2315">
          <cell r="J2315" t="str">
            <v>CONTRACT LABOR AND SERVICES</v>
          </cell>
          <cell r="K2315">
            <v>41821</v>
          </cell>
          <cell r="R2315">
            <v>82510.67</v>
          </cell>
          <cell r="S2315" t="str">
            <v>C09706</v>
          </cell>
        </row>
        <row r="2316">
          <cell r="J2316" t="str">
            <v>CONTRACT LABOR AND SERVICES</v>
          </cell>
          <cell r="K2316">
            <v>41852</v>
          </cell>
          <cell r="R2316">
            <v>84169.87999999999</v>
          </cell>
          <cell r="S2316" t="str">
            <v>C09706</v>
          </cell>
        </row>
        <row r="2317">
          <cell r="J2317" t="str">
            <v>CONTRACT LABOR AND SERVICES</v>
          </cell>
          <cell r="K2317">
            <v>41883</v>
          </cell>
          <cell r="R2317">
            <v>78180.070000000022</v>
          </cell>
          <cell r="S2317" t="str">
            <v>C09706</v>
          </cell>
        </row>
        <row r="2318">
          <cell r="J2318" t="str">
            <v>CONTRACT LABOR AND SERVICES</v>
          </cell>
          <cell r="K2318">
            <v>41913</v>
          </cell>
          <cell r="R2318">
            <v>122815.10999999999</v>
          </cell>
          <cell r="S2318" t="str">
            <v>C09706</v>
          </cell>
        </row>
        <row r="2319">
          <cell r="J2319" t="str">
            <v>CONTRACT LABOR AND SERVICES</v>
          </cell>
          <cell r="K2319">
            <v>41944</v>
          </cell>
          <cell r="R2319">
            <v>101555.19999999998</v>
          </cell>
          <cell r="S2319" t="str">
            <v>C09706</v>
          </cell>
        </row>
        <row r="2320">
          <cell r="J2320" t="str">
            <v>CONTRACT LABOR AND SERVICES</v>
          </cell>
          <cell r="K2320">
            <v>41974</v>
          </cell>
          <cell r="R2320">
            <v>111710.72000000002</v>
          </cell>
          <cell r="S2320" t="str">
            <v>C09706</v>
          </cell>
        </row>
        <row r="2321">
          <cell r="J2321" t="str">
            <v>CONTRACT LABOR AND SERVICES</v>
          </cell>
          <cell r="K2321">
            <v>42005</v>
          </cell>
          <cell r="R2321">
            <v>115062.04160000003</v>
          </cell>
          <cell r="S2321" t="str">
            <v>C09706</v>
          </cell>
        </row>
        <row r="2322">
          <cell r="J2322" t="str">
            <v>CONTRACT LABOR AND SERVICES</v>
          </cell>
          <cell r="K2322">
            <v>42036</v>
          </cell>
          <cell r="R2322">
            <v>119609.19048256271</v>
          </cell>
          <cell r="S2322" t="str">
            <v>C09706</v>
          </cell>
        </row>
        <row r="2323">
          <cell r="J2323" t="str">
            <v>CONTRACT LABOR AND SERVICES</v>
          </cell>
          <cell r="K2323">
            <v>42064</v>
          </cell>
          <cell r="R2323">
            <v>131570.109530819</v>
          </cell>
          <cell r="S2323" t="str">
            <v>C09706</v>
          </cell>
        </row>
        <row r="2324">
          <cell r="J2324" t="str">
            <v>CONTRACT LABOR AND SERVICES</v>
          </cell>
          <cell r="K2324">
            <v>42095</v>
          </cell>
          <cell r="R2324">
            <v>131570.109530819</v>
          </cell>
          <cell r="S2324" t="str">
            <v>C09706</v>
          </cell>
        </row>
        <row r="2325">
          <cell r="J2325" t="str">
            <v>CONTRACT LABOR AND SERVICES</v>
          </cell>
          <cell r="K2325">
            <v>42125</v>
          </cell>
          <cell r="R2325">
            <v>125589.65000669085</v>
          </cell>
          <cell r="S2325" t="str">
            <v>C09706</v>
          </cell>
        </row>
        <row r="2326">
          <cell r="J2326" t="str">
            <v>CONTRACT LABOR AND SERVICES</v>
          </cell>
          <cell r="K2326">
            <v>42156</v>
          </cell>
          <cell r="R2326">
            <v>135517.21281674359</v>
          </cell>
          <cell r="S2326" t="str">
            <v>C09706</v>
          </cell>
        </row>
        <row r="2327">
          <cell r="J2327" t="str">
            <v>CONTRACT LABOR AND SERVICES</v>
          </cell>
          <cell r="K2327">
            <v>42186</v>
          </cell>
          <cell r="R2327">
            <v>135517.21281674359</v>
          </cell>
          <cell r="S2327" t="str">
            <v>C09706</v>
          </cell>
        </row>
        <row r="2328">
          <cell r="J2328" t="str">
            <v>CONTRACT LABOR AND SERVICES</v>
          </cell>
          <cell r="K2328">
            <v>42217</v>
          </cell>
          <cell r="R2328">
            <v>129357.33950689159</v>
          </cell>
          <cell r="S2328" t="str">
            <v>C09706</v>
          </cell>
        </row>
        <row r="2329">
          <cell r="J2329" t="str">
            <v>CONTRACT LABOR AND SERVICES</v>
          </cell>
          <cell r="K2329">
            <v>42248</v>
          </cell>
          <cell r="R2329">
            <v>135517.21281674359</v>
          </cell>
          <cell r="S2329" t="str">
            <v>C09706</v>
          </cell>
        </row>
        <row r="2330">
          <cell r="J2330" t="str">
            <v>CONTRACT LABOR AND SERVICES</v>
          </cell>
          <cell r="K2330">
            <v>42278</v>
          </cell>
          <cell r="R2330">
            <v>135517.21281674359</v>
          </cell>
          <cell r="S2330" t="str">
            <v>C09706</v>
          </cell>
        </row>
        <row r="2331">
          <cell r="J2331" t="str">
            <v>CONTRACT LABOR AND SERVICES</v>
          </cell>
          <cell r="K2331">
            <v>42309</v>
          </cell>
          <cell r="R2331">
            <v>123197.46619703961</v>
          </cell>
          <cell r="S2331" t="str">
            <v>C09706</v>
          </cell>
        </row>
        <row r="2332">
          <cell r="J2332" t="str">
            <v>CONTRACT LABOR AND SERVICES</v>
          </cell>
          <cell r="K2332">
            <v>42339</v>
          </cell>
          <cell r="R2332">
            <v>135517.21281674359</v>
          </cell>
          <cell r="S2332" t="str">
            <v>C09706</v>
          </cell>
        </row>
        <row r="2333">
          <cell r="J2333" t="str">
            <v>CONTRACT LABOR AND SERVICES</v>
          </cell>
          <cell r="K2333">
            <v>42370</v>
          </cell>
          <cell r="R2333">
            <v>129357.33950689159</v>
          </cell>
          <cell r="S2333" t="str">
            <v>C09706</v>
          </cell>
        </row>
        <row r="2334">
          <cell r="J2334" t="str">
            <v>CONTRACT LABOR AND SERVICES</v>
          </cell>
          <cell r="K2334">
            <v>42401</v>
          </cell>
          <cell r="R2334">
            <v>129357.33950689159</v>
          </cell>
          <cell r="S2334" t="str">
            <v>C09706</v>
          </cell>
        </row>
        <row r="2335">
          <cell r="J2335" t="str">
            <v>CONTRACT LABOR AND SERVICES</v>
          </cell>
          <cell r="K2335">
            <v>42430</v>
          </cell>
          <cell r="R2335">
            <v>141677.0861265955</v>
          </cell>
          <cell r="S2335" t="str">
            <v>C09706</v>
          </cell>
        </row>
        <row r="2336">
          <cell r="J2336" t="str">
            <v>CONTRACT LABOR AND SERVICES</v>
          </cell>
          <cell r="K2336">
            <v>42461</v>
          </cell>
          <cell r="R2336">
            <v>129357.33950689159</v>
          </cell>
          <cell r="S2336" t="str">
            <v>C09706</v>
          </cell>
        </row>
        <row r="2337">
          <cell r="J2337" t="str">
            <v>CONTRACT LABOR AND SERVICES</v>
          </cell>
          <cell r="K2337">
            <v>42491</v>
          </cell>
          <cell r="R2337">
            <v>135517.21281674359</v>
          </cell>
          <cell r="S2337" t="str">
            <v>C09706</v>
          </cell>
        </row>
        <row r="2338">
          <cell r="J2338" t="str">
            <v>CONTRACT LABOR AND SERVICES</v>
          </cell>
          <cell r="K2338">
            <v>42522</v>
          </cell>
          <cell r="R2338">
            <v>135517.21281674359</v>
          </cell>
          <cell r="S2338" t="str">
            <v>C09706</v>
          </cell>
        </row>
        <row r="2339">
          <cell r="J2339" t="str">
            <v>CONTRACT LABOR AND SERVICES</v>
          </cell>
          <cell r="K2339">
            <v>42552</v>
          </cell>
          <cell r="R2339">
            <v>133238.05969209832</v>
          </cell>
          <cell r="S2339" t="str">
            <v>C09706</v>
          </cell>
        </row>
        <row r="2340">
          <cell r="J2340" t="str">
            <v>CONTRACT LABOR AND SERVICES</v>
          </cell>
          <cell r="K2340">
            <v>42583</v>
          </cell>
          <cell r="R2340">
            <v>145927.39871039341</v>
          </cell>
          <cell r="S2340" t="str">
            <v>C09706</v>
          </cell>
        </row>
        <row r="2341">
          <cell r="J2341" t="str">
            <v>CONTRACT LABOR AND SERVICES</v>
          </cell>
          <cell r="K2341">
            <v>42614</v>
          </cell>
          <cell r="R2341">
            <v>116520.71448192002</v>
          </cell>
          <cell r="S2341" t="str">
            <v>C09706</v>
          </cell>
        </row>
        <row r="2342">
          <cell r="J2342" t="str">
            <v>CONTRACT LABOR AND SERVICES</v>
          </cell>
          <cell r="K2342">
            <v>42644</v>
          </cell>
          <cell r="R2342">
            <v>101834.46360192001</v>
          </cell>
          <cell r="S2342" t="str">
            <v>C09706</v>
          </cell>
        </row>
        <row r="2343">
          <cell r="J2343" t="str">
            <v>CONTRACT LABOR AND SERVICES</v>
          </cell>
          <cell r="K2343">
            <v>42675</v>
          </cell>
          <cell r="R2343">
            <v>101834.46360192001</v>
          </cell>
          <cell r="S2343" t="str">
            <v>C09706</v>
          </cell>
        </row>
        <row r="2344">
          <cell r="J2344" t="str">
            <v>CONTRACT LABOR AND SERVICES</v>
          </cell>
          <cell r="K2344">
            <v>42705</v>
          </cell>
          <cell r="R2344">
            <v>101834.46360192001</v>
          </cell>
          <cell r="S2344" t="str">
            <v>C09706</v>
          </cell>
        </row>
        <row r="2345">
          <cell r="J2345" t="str">
            <v>CONTRACT LABOR AND SERVICES</v>
          </cell>
          <cell r="K2345">
            <v>42736</v>
          </cell>
          <cell r="R2345">
            <v>99137.088856960007</v>
          </cell>
          <cell r="S2345" t="str">
            <v>C09706</v>
          </cell>
        </row>
        <row r="2346">
          <cell r="J2346" t="str">
            <v>CONTRACT LABOR AND SERVICES</v>
          </cell>
          <cell r="K2346">
            <v>42767</v>
          </cell>
          <cell r="R2346">
            <v>90124.626233600022</v>
          </cell>
          <cell r="S2346" t="str">
            <v>C09706</v>
          </cell>
        </row>
        <row r="2347">
          <cell r="J2347" t="str">
            <v>CONTRACT LABOR AND SERVICES</v>
          </cell>
          <cell r="K2347">
            <v>42795</v>
          </cell>
          <cell r="R2347">
            <v>88266.116152000002</v>
          </cell>
          <cell r="S2347" t="str">
            <v>C09706</v>
          </cell>
        </row>
        <row r="2348">
          <cell r="J2348" t="str">
            <v>CONTRACT LABOR AND SERVICES</v>
          </cell>
          <cell r="K2348">
            <v>42826</v>
          </cell>
          <cell r="R2348">
            <v>62671.827267200002</v>
          </cell>
          <cell r="S2348" t="str">
            <v>C09706</v>
          </cell>
        </row>
        <row r="2349">
          <cell r="J2349" t="str">
            <v>CONTRACT LABOR AND SERVICES</v>
          </cell>
          <cell r="K2349">
            <v>42856</v>
          </cell>
          <cell r="R2349">
            <v>72072.601357280015</v>
          </cell>
          <cell r="S2349" t="str">
            <v>C09706</v>
          </cell>
        </row>
        <row r="2350">
          <cell r="J2350" t="str">
            <v>CONTRACT LABOR AND SERVICES</v>
          </cell>
          <cell r="K2350">
            <v>42887</v>
          </cell>
          <cell r="R2350">
            <v>68939.009993920001</v>
          </cell>
          <cell r="S2350" t="str">
            <v>C09706</v>
          </cell>
        </row>
        <row r="2351">
          <cell r="J2351" t="str">
            <v>CONTRACT LABOR AND SERVICES</v>
          </cell>
          <cell r="K2351">
            <v>42917</v>
          </cell>
          <cell r="R2351">
            <v>20400.4324458312</v>
          </cell>
          <cell r="S2351" t="str">
            <v>C09706</v>
          </cell>
        </row>
        <row r="2352">
          <cell r="J2352" t="str">
            <v>CONTRACT LABOR AND SERVICES</v>
          </cell>
          <cell r="K2352">
            <v>42948</v>
          </cell>
          <cell r="R2352">
            <v>22343.330774005597</v>
          </cell>
          <cell r="S2352" t="str">
            <v>C09706</v>
          </cell>
        </row>
        <row r="2353">
          <cell r="J2353" t="str">
            <v>CONTRACT LABOR AND SERVICES</v>
          </cell>
          <cell r="K2353">
            <v>42979</v>
          </cell>
          <cell r="R2353">
            <v>8177.9470134599987</v>
          </cell>
          <cell r="S2353" t="str">
            <v>C09706</v>
          </cell>
        </row>
        <row r="2354">
          <cell r="J2354" t="str">
            <v>CONTRACT LABOR AND SERVICES</v>
          </cell>
          <cell r="K2354">
            <v>43009</v>
          </cell>
          <cell r="R2354">
            <v>8567.3730617199999</v>
          </cell>
          <cell r="S2354" t="str">
            <v>C09706</v>
          </cell>
        </row>
        <row r="2355">
          <cell r="J2355" t="str">
            <v>CONTRACT LABOR AND SERVICES</v>
          </cell>
          <cell r="K2355">
            <v>43040</v>
          </cell>
          <cell r="R2355">
            <v>8177.9470134599987</v>
          </cell>
          <cell r="S2355" t="str">
            <v>C09706</v>
          </cell>
        </row>
        <row r="2356">
          <cell r="J2356" t="str">
            <v>CONTRACT LABOR AND SERVICES</v>
          </cell>
          <cell r="K2356">
            <v>43070</v>
          </cell>
          <cell r="R2356">
            <v>8177.9470134599987</v>
          </cell>
          <cell r="S2356" t="str">
            <v>C09706</v>
          </cell>
        </row>
        <row r="2357">
          <cell r="J2357" t="str">
            <v>LABOR</v>
          </cell>
          <cell r="K2357">
            <v>41640</v>
          </cell>
          <cell r="R2357">
            <v>52800.28</v>
          </cell>
          <cell r="S2357" t="str">
            <v>C09706</v>
          </cell>
        </row>
        <row r="2358">
          <cell r="J2358" t="str">
            <v>LABOR</v>
          </cell>
          <cell r="K2358">
            <v>41671</v>
          </cell>
          <cell r="R2358">
            <v>60952.53</v>
          </cell>
          <cell r="S2358" t="str">
            <v>C09706</v>
          </cell>
        </row>
        <row r="2359">
          <cell r="J2359" t="str">
            <v>LABOR</v>
          </cell>
          <cell r="K2359">
            <v>41699</v>
          </cell>
          <cell r="R2359">
            <v>71703.689999999988</v>
          </cell>
          <cell r="S2359" t="str">
            <v>C09706</v>
          </cell>
        </row>
        <row r="2360">
          <cell r="J2360" t="str">
            <v>LABOR</v>
          </cell>
          <cell r="K2360">
            <v>41730</v>
          </cell>
          <cell r="R2360">
            <v>67445.48</v>
          </cell>
          <cell r="S2360" t="str">
            <v>C09706</v>
          </cell>
        </row>
        <row r="2361">
          <cell r="J2361" t="str">
            <v>LABOR</v>
          </cell>
          <cell r="K2361">
            <v>41760</v>
          </cell>
          <cell r="R2361">
            <v>91789.03</v>
          </cell>
          <cell r="S2361" t="str">
            <v>C09706</v>
          </cell>
        </row>
        <row r="2362">
          <cell r="J2362" t="str">
            <v>LABOR</v>
          </cell>
          <cell r="K2362">
            <v>41791</v>
          </cell>
          <cell r="R2362">
            <v>74568.51999999999</v>
          </cell>
          <cell r="S2362" t="str">
            <v>C09706</v>
          </cell>
        </row>
        <row r="2363">
          <cell r="J2363" t="str">
            <v>LABOR</v>
          </cell>
          <cell r="K2363">
            <v>41821</v>
          </cell>
          <cell r="R2363">
            <v>53862.590000000011</v>
          </cell>
          <cell r="S2363" t="str">
            <v>C09706</v>
          </cell>
        </row>
        <row r="2364">
          <cell r="J2364" t="str">
            <v>LABOR</v>
          </cell>
          <cell r="K2364">
            <v>41852</v>
          </cell>
          <cell r="R2364">
            <v>54876.340000000004</v>
          </cell>
          <cell r="S2364" t="str">
            <v>C09706</v>
          </cell>
        </row>
        <row r="2365">
          <cell r="J2365" t="str">
            <v>LABOR</v>
          </cell>
          <cell r="K2365">
            <v>41883</v>
          </cell>
          <cell r="R2365">
            <v>68869.070000000007</v>
          </cell>
          <cell r="S2365" t="str">
            <v>C09706</v>
          </cell>
        </row>
        <row r="2366">
          <cell r="J2366" t="str">
            <v>LABOR</v>
          </cell>
          <cell r="K2366">
            <v>41913</v>
          </cell>
          <cell r="R2366">
            <v>91645.200000000012</v>
          </cell>
          <cell r="S2366" t="str">
            <v>C09706</v>
          </cell>
        </row>
        <row r="2367">
          <cell r="J2367" t="str">
            <v>LABOR</v>
          </cell>
          <cell r="K2367">
            <v>41944</v>
          </cell>
          <cell r="R2367">
            <v>54122.089557692307</v>
          </cell>
          <cell r="S2367" t="str">
            <v>C09706</v>
          </cell>
        </row>
        <row r="2368">
          <cell r="J2368" t="str">
            <v>LABOR</v>
          </cell>
          <cell r="K2368">
            <v>41974</v>
          </cell>
          <cell r="R2368">
            <v>60122.089557692307</v>
          </cell>
          <cell r="S2368" t="str">
            <v>C09706</v>
          </cell>
        </row>
        <row r="2369">
          <cell r="J2369" t="str">
            <v>LABOR</v>
          </cell>
          <cell r="K2369">
            <v>42005</v>
          </cell>
          <cell r="R2369">
            <v>68723.608788461541</v>
          </cell>
          <cell r="S2369" t="str">
            <v>C09706</v>
          </cell>
        </row>
        <row r="2370">
          <cell r="J2370" t="str">
            <v>LABOR</v>
          </cell>
          <cell r="K2370">
            <v>42036</v>
          </cell>
          <cell r="R2370">
            <v>79644.88185980769</v>
          </cell>
          <cell r="S2370" t="str">
            <v>C09706</v>
          </cell>
        </row>
        <row r="2371">
          <cell r="J2371" t="str">
            <v>LABOR</v>
          </cell>
          <cell r="K2371">
            <v>42064</v>
          </cell>
          <cell r="R2371">
            <v>88504.4466675</v>
          </cell>
          <cell r="S2371" t="str">
            <v>C09706</v>
          </cell>
        </row>
        <row r="2372">
          <cell r="J2372" t="str">
            <v>LABOR</v>
          </cell>
          <cell r="K2372">
            <v>42095</v>
          </cell>
          <cell r="R2372">
            <v>97364.01147519231</v>
          </cell>
          <cell r="S2372" t="str">
            <v>C09706</v>
          </cell>
        </row>
        <row r="2373">
          <cell r="J2373" t="str">
            <v>LABOR</v>
          </cell>
          <cell r="K2373">
            <v>42125</v>
          </cell>
          <cell r="R2373">
            <v>146046.01721278846</v>
          </cell>
          <cell r="S2373" t="str">
            <v>C09706</v>
          </cell>
        </row>
        <row r="2374">
          <cell r="J2374" t="str">
            <v>LABOR</v>
          </cell>
          <cell r="K2374">
            <v>42156</v>
          </cell>
          <cell r="R2374">
            <v>97364.01147519231</v>
          </cell>
          <cell r="S2374" t="str">
            <v>C09706</v>
          </cell>
        </row>
        <row r="2375">
          <cell r="J2375" t="str">
            <v>LABOR</v>
          </cell>
          <cell r="K2375">
            <v>42186</v>
          </cell>
          <cell r="R2375">
            <v>97364.01147519231</v>
          </cell>
          <cell r="S2375" t="str">
            <v>C09706</v>
          </cell>
        </row>
        <row r="2376">
          <cell r="J2376" t="str">
            <v>LABOR</v>
          </cell>
          <cell r="K2376">
            <v>42217</v>
          </cell>
          <cell r="R2376">
            <v>97364.01147519231</v>
          </cell>
          <cell r="S2376" t="str">
            <v>C09706</v>
          </cell>
        </row>
        <row r="2377">
          <cell r="J2377" t="str">
            <v>LABOR</v>
          </cell>
          <cell r="K2377">
            <v>42248</v>
          </cell>
          <cell r="R2377">
            <v>97364.01147519231</v>
          </cell>
          <cell r="S2377" t="str">
            <v>C09706</v>
          </cell>
        </row>
        <row r="2378">
          <cell r="J2378" t="str">
            <v>LABOR</v>
          </cell>
          <cell r="K2378">
            <v>42278</v>
          </cell>
          <cell r="R2378">
            <v>133192.37586721155</v>
          </cell>
          <cell r="S2378" t="str">
            <v>C09706</v>
          </cell>
        </row>
        <row r="2379">
          <cell r="J2379" t="str">
            <v>LABOR</v>
          </cell>
          <cell r="K2379">
            <v>42309</v>
          </cell>
          <cell r="R2379">
            <v>88794.917244807686</v>
          </cell>
          <cell r="S2379" t="str">
            <v>C09706</v>
          </cell>
        </row>
        <row r="2380">
          <cell r="J2380" t="str">
            <v>LABOR</v>
          </cell>
          <cell r="K2380">
            <v>42339</v>
          </cell>
          <cell r="R2380">
            <v>88794.917244807686</v>
          </cell>
          <cell r="S2380" t="str">
            <v>C09706</v>
          </cell>
        </row>
        <row r="2381">
          <cell r="J2381" t="str">
            <v>LABOR</v>
          </cell>
          <cell r="K2381">
            <v>42370</v>
          </cell>
          <cell r="R2381">
            <v>95471.126677499997</v>
          </cell>
          <cell r="S2381" t="str">
            <v>C09706</v>
          </cell>
        </row>
        <row r="2382">
          <cell r="J2382" t="str">
            <v>LABOR</v>
          </cell>
          <cell r="K2382">
            <v>42401</v>
          </cell>
          <cell r="R2382">
            <v>98335.26047782501</v>
          </cell>
          <cell r="S2382" t="str">
            <v>C09706</v>
          </cell>
        </row>
        <row r="2383">
          <cell r="J2383" t="str">
            <v>LABOR</v>
          </cell>
          <cell r="K2383">
            <v>42430</v>
          </cell>
          <cell r="R2383">
            <v>98335.26047782501</v>
          </cell>
          <cell r="S2383" t="str">
            <v>C09706</v>
          </cell>
        </row>
        <row r="2384">
          <cell r="J2384" t="str">
            <v>LABOR</v>
          </cell>
          <cell r="K2384">
            <v>42461</v>
          </cell>
          <cell r="R2384">
            <v>98335.26047782501</v>
          </cell>
          <cell r="S2384" t="str">
            <v>C09706</v>
          </cell>
        </row>
        <row r="2385">
          <cell r="J2385" t="str">
            <v>LABOR</v>
          </cell>
          <cell r="K2385">
            <v>42491</v>
          </cell>
          <cell r="R2385">
            <v>98335.26047782501</v>
          </cell>
          <cell r="S2385" t="str">
            <v>C09706</v>
          </cell>
        </row>
        <row r="2386">
          <cell r="J2386" t="str">
            <v>LABOR</v>
          </cell>
          <cell r="K2386">
            <v>42522</v>
          </cell>
          <cell r="R2386">
            <v>147502.89071673749</v>
          </cell>
          <cell r="S2386" t="str">
            <v>C09706</v>
          </cell>
        </row>
        <row r="2387">
          <cell r="J2387" t="str">
            <v>LABOR</v>
          </cell>
          <cell r="K2387">
            <v>42552</v>
          </cell>
          <cell r="R2387">
            <v>98335.26047782501</v>
          </cell>
          <cell r="S2387" t="str">
            <v>C09706</v>
          </cell>
        </row>
        <row r="2388">
          <cell r="J2388" t="str">
            <v>LABOR</v>
          </cell>
          <cell r="K2388">
            <v>42583</v>
          </cell>
          <cell r="R2388">
            <v>98335.26047782501</v>
          </cell>
          <cell r="S2388" t="str">
            <v>C09706</v>
          </cell>
        </row>
        <row r="2389">
          <cell r="J2389" t="str">
            <v>LABOR</v>
          </cell>
          <cell r="K2389">
            <v>42614</v>
          </cell>
          <cell r="R2389">
            <v>98335.26047782501</v>
          </cell>
          <cell r="S2389" t="str">
            <v>C09706</v>
          </cell>
        </row>
        <row r="2390">
          <cell r="J2390" t="str">
            <v>LABOR</v>
          </cell>
          <cell r="K2390">
            <v>42644</v>
          </cell>
          <cell r="R2390">
            <v>98335.26047782501</v>
          </cell>
          <cell r="S2390" t="str">
            <v>C09706</v>
          </cell>
        </row>
        <row r="2391">
          <cell r="J2391" t="str">
            <v>LABOR</v>
          </cell>
          <cell r="K2391">
            <v>42675</v>
          </cell>
          <cell r="R2391">
            <v>147502.89071673749</v>
          </cell>
          <cell r="S2391" t="str">
            <v>C09706</v>
          </cell>
        </row>
        <row r="2392">
          <cell r="J2392" t="str">
            <v>LABOR</v>
          </cell>
          <cell r="K2392">
            <v>42705</v>
          </cell>
          <cell r="R2392">
            <v>98335.26047782501</v>
          </cell>
          <cell r="S2392" t="str">
            <v>C09706</v>
          </cell>
        </row>
        <row r="2393">
          <cell r="J2393" t="str">
            <v>LABOR</v>
          </cell>
          <cell r="K2393">
            <v>42736</v>
          </cell>
          <cell r="R2393">
            <v>75149.304218673075</v>
          </cell>
          <cell r="S2393" t="str">
            <v>C09706</v>
          </cell>
        </row>
        <row r="2394">
          <cell r="J2394" t="str">
            <v>LABOR</v>
          </cell>
          <cell r="K2394">
            <v>42767</v>
          </cell>
          <cell r="R2394">
            <v>77403.783345233271</v>
          </cell>
          <cell r="S2394" t="str">
            <v>C09706</v>
          </cell>
        </row>
        <row r="2395">
          <cell r="J2395" t="str">
            <v>LABOR</v>
          </cell>
          <cell r="K2395">
            <v>42795</v>
          </cell>
          <cell r="R2395">
            <v>77403.783345233271</v>
          </cell>
          <cell r="S2395" t="str">
            <v>C09706</v>
          </cell>
        </row>
        <row r="2396">
          <cell r="J2396" t="str">
            <v>LABOR</v>
          </cell>
          <cell r="K2396">
            <v>42826</v>
          </cell>
          <cell r="R2396">
            <v>77403.783345233271</v>
          </cell>
          <cell r="S2396" t="str">
            <v>C09706</v>
          </cell>
        </row>
        <row r="2397">
          <cell r="J2397" t="str">
            <v>LABOR</v>
          </cell>
          <cell r="K2397">
            <v>42856</v>
          </cell>
          <cell r="R2397">
            <v>77403.783345233271</v>
          </cell>
          <cell r="S2397" t="str">
            <v>C09706</v>
          </cell>
        </row>
        <row r="2398">
          <cell r="J2398" t="str">
            <v>LABOR</v>
          </cell>
          <cell r="K2398">
            <v>42887</v>
          </cell>
          <cell r="R2398">
            <v>116105.67501784991</v>
          </cell>
          <cell r="S2398" t="str">
            <v>C09706</v>
          </cell>
        </row>
        <row r="2399">
          <cell r="J2399" t="str">
            <v>LABOR</v>
          </cell>
          <cell r="K2399">
            <v>42917</v>
          </cell>
          <cell r="R2399">
            <v>77403.783345233271</v>
          </cell>
          <cell r="S2399" t="str">
            <v>C09706</v>
          </cell>
        </row>
        <row r="2400">
          <cell r="J2400" t="str">
            <v>LABOR</v>
          </cell>
          <cell r="K2400">
            <v>42948</v>
          </cell>
          <cell r="R2400">
            <v>77403.783345233271</v>
          </cell>
          <cell r="S2400" t="str">
            <v>C09706</v>
          </cell>
        </row>
        <row r="2401">
          <cell r="J2401" t="str">
            <v>LABOR</v>
          </cell>
          <cell r="K2401">
            <v>42979</v>
          </cell>
          <cell r="R2401">
            <v>77403.783345233271</v>
          </cell>
          <cell r="S2401" t="str">
            <v>C09706</v>
          </cell>
        </row>
        <row r="2402">
          <cell r="J2402" t="str">
            <v>LABOR</v>
          </cell>
          <cell r="K2402">
            <v>43009</v>
          </cell>
          <cell r="R2402">
            <v>68756.600025110965</v>
          </cell>
          <cell r="S2402" t="str">
            <v>C09706</v>
          </cell>
        </row>
        <row r="2403">
          <cell r="J2403" t="str">
            <v>LABOR</v>
          </cell>
          <cell r="K2403">
            <v>43040</v>
          </cell>
          <cell r="R2403">
            <v>103134.90003766645</v>
          </cell>
          <cell r="S2403" t="str">
            <v>C09706</v>
          </cell>
        </row>
        <row r="2404">
          <cell r="J2404" t="str">
            <v>LABOR</v>
          </cell>
          <cell r="K2404">
            <v>43070</v>
          </cell>
          <cell r="R2404">
            <v>68756.600025110965</v>
          </cell>
          <cell r="S2404" t="str">
            <v>C09706</v>
          </cell>
        </row>
        <row r="2405">
          <cell r="J2405" t="str">
            <v>LABOR</v>
          </cell>
          <cell r="K2405">
            <v>43101</v>
          </cell>
          <cell r="R2405">
            <v>19495.428144041536</v>
          </cell>
          <cell r="S2405" t="str">
            <v>C09706</v>
          </cell>
        </row>
        <row r="2406">
          <cell r="J2406" t="str">
            <v>LABOR</v>
          </cell>
          <cell r="K2406">
            <v>43132</v>
          </cell>
          <cell r="R2406">
            <v>19495.428144041536</v>
          </cell>
          <cell r="S2406" t="str">
            <v>C09706</v>
          </cell>
        </row>
        <row r="2407">
          <cell r="J2407" t="str">
            <v>LABOR</v>
          </cell>
          <cell r="K2407">
            <v>43160</v>
          </cell>
          <cell r="R2407">
            <v>20080.290988362787</v>
          </cell>
          <cell r="S2407" t="str">
            <v>C09706</v>
          </cell>
        </row>
        <row r="2408">
          <cell r="J2408" t="str">
            <v>LABOR</v>
          </cell>
          <cell r="K2408">
            <v>43191</v>
          </cell>
          <cell r="R2408">
            <v>20080.290988362787</v>
          </cell>
          <cell r="S2408" t="str">
            <v>C09706</v>
          </cell>
        </row>
        <row r="2409">
          <cell r="J2409" t="str">
            <v>LABOR</v>
          </cell>
          <cell r="K2409">
            <v>43221</v>
          </cell>
          <cell r="R2409">
            <v>20080.290988362787</v>
          </cell>
          <cell r="S2409" t="str">
            <v>C09706</v>
          </cell>
        </row>
        <row r="2410">
          <cell r="J2410" t="str">
            <v>LABOR</v>
          </cell>
          <cell r="K2410">
            <v>43252</v>
          </cell>
          <cell r="R2410">
            <v>30120.436482544177</v>
          </cell>
          <cell r="S2410" t="str">
            <v>C09706</v>
          </cell>
        </row>
        <row r="2411">
          <cell r="J2411" t="str">
            <v>LABOR</v>
          </cell>
          <cell r="K2411">
            <v>43282</v>
          </cell>
          <cell r="R2411">
            <v>20080.290988362787</v>
          </cell>
          <cell r="S2411" t="str">
            <v>C09706</v>
          </cell>
        </row>
        <row r="2412">
          <cell r="J2412" t="str">
            <v>LABOR</v>
          </cell>
          <cell r="K2412">
            <v>43313</v>
          </cell>
          <cell r="R2412">
            <v>20080.290988362787</v>
          </cell>
          <cell r="S2412" t="str">
            <v>C09706</v>
          </cell>
        </row>
        <row r="2413">
          <cell r="J2413" t="str">
            <v>LABOR</v>
          </cell>
          <cell r="K2413">
            <v>43344</v>
          </cell>
          <cell r="R2413">
            <v>20080.290988362787</v>
          </cell>
          <cell r="S2413" t="str">
            <v>C09706</v>
          </cell>
        </row>
        <row r="2414">
          <cell r="J2414" t="str">
            <v>LABOR</v>
          </cell>
          <cell r="K2414">
            <v>43374</v>
          </cell>
          <cell r="R2414">
            <v>20080.290988362787</v>
          </cell>
          <cell r="S2414" t="str">
            <v>C09706</v>
          </cell>
        </row>
        <row r="2415">
          <cell r="J2415" t="str">
            <v>LABOR</v>
          </cell>
          <cell r="K2415">
            <v>43405</v>
          </cell>
          <cell r="R2415">
            <v>30120.436482544177</v>
          </cell>
          <cell r="S2415" t="str">
            <v>C09706</v>
          </cell>
        </row>
        <row r="2416">
          <cell r="J2416" t="str">
            <v>LABOR</v>
          </cell>
          <cell r="K2416">
            <v>43435</v>
          </cell>
          <cell r="R2416">
            <v>20080.290988362787</v>
          </cell>
          <cell r="S2416" t="str">
            <v>C09706</v>
          </cell>
        </row>
        <row r="2417">
          <cell r="J2417" t="str">
            <v>MEALS &amp; TRAVEL</v>
          </cell>
          <cell r="K2417">
            <v>41640</v>
          </cell>
          <cell r="R2417">
            <v>-849.93999999999983</v>
          </cell>
          <cell r="S2417" t="str">
            <v>C09706</v>
          </cell>
        </row>
        <row r="2418">
          <cell r="J2418" t="str">
            <v>MEALS &amp; TRAVEL</v>
          </cell>
          <cell r="K2418">
            <v>41671</v>
          </cell>
          <cell r="R2418">
            <v>1573.04</v>
          </cell>
          <cell r="S2418" t="str">
            <v>C09706</v>
          </cell>
        </row>
        <row r="2419">
          <cell r="J2419" t="str">
            <v>MEALS &amp; TRAVEL</v>
          </cell>
          <cell r="K2419">
            <v>41699</v>
          </cell>
          <cell r="R2419">
            <v>312.51999999999992</v>
          </cell>
          <cell r="S2419" t="str">
            <v>C09706</v>
          </cell>
        </row>
        <row r="2420">
          <cell r="J2420" t="str">
            <v>MEALS &amp; TRAVEL</v>
          </cell>
          <cell r="K2420">
            <v>41730</v>
          </cell>
          <cell r="R2420">
            <v>3646.4300000000003</v>
          </cell>
          <cell r="S2420" t="str">
            <v>C09706</v>
          </cell>
        </row>
        <row r="2421">
          <cell r="J2421" t="str">
            <v>MEALS &amp; TRAVEL</v>
          </cell>
          <cell r="K2421">
            <v>41760</v>
          </cell>
          <cell r="R2421">
            <v>-587.30000000000007</v>
          </cell>
          <cell r="S2421" t="str">
            <v>C09706</v>
          </cell>
        </row>
        <row r="2422">
          <cell r="J2422" t="str">
            <v>MEALS &amp; TRAVEL</v>
          </cell>
          <cell r="K2422">
            <v>41791</v>
          </cell>
          <cell r="R2422">
            <v>571.31999999999994</v>
          </cell>
          <cell r="S2422" t="str">
            <v>C09706</v>
          </cell>
        </row>
        <row r="2423">
          <cell r="J2423" t="str">
            <v>MEALS &amp; TRAVEL</v>
          </cell>
          <cell r="K2423">
            <v>41821</v>
          </cell>
          <cell r="R2423">
            <v>-257.07000000000005</v>
          </cell>
          <cell r="S2423" t="str">
            <v>C09706</v>
          </cell>
        </row>
        <row r="2424">
          <cell r="J2424" t="str">
            <v>MEALS &amp; TRAVEL</v>
          </cell>
          <cell r="K2424">
            <v>41852</v>
          </cell>
          <cell r="R2424">
            <v>1765.7800000000002</v>
          </cell>
          <cell r="S2424" t="str">
            <v>C09706</v>
          </cell>
        </row>
        <row r="2425">
          <cell r="J2425" t="str">
            <v>MEALS &amp; TRAVEL</v>
          </cell>
          <cell r="K2425">
            <v>41883</v>
          </cell>
          <cell r="R2425">
            <v>1661.9999999999998</v>
          </cell>
          <cell r="S2425" t="str">
            <v>C09706</v>
          </cell>
        </row>
        <row r="2426">
          <cell r="J2426" t="str">
            <v>MEALS &amp; TRAVEL</v>
          </cell>
          <cell r="K2426">
            <v>41913</v>
          </cell>
          <cell r="R2426">
            <v>286.55999999999966</v>
          </cell>
          <cell r="S2426" t="str">
            <v>C09706</v>
          </cell>
        </row>
        <row r="2427">
          <cell r="J2427" t="str">
            <v>MEALS &amp; TRAVEL</v>
          </cell>
          <cell r="K2427">
            <v>41944</v>
          </cell>
          <cell r="R2427">
            <v>1400</v>
          </cell>
          <cell r="S2427" t="str">
            <v>C09706</v>
          </cell>
        </row>
        <row r="2428">
          <cell r="J2428" t="str">
            <v>MEALS &amp; TRAVEL</v>
          </cell>
          <cell r="K2428">
            <v>41974</v>
          </cell>
          <cell r="R2428">
            <v>1800</v>
          </cell>
          <cell r="S2428" t="str">
            <v>C09706</v>
          </cell>
        </row>
        <row r="2429">
          <cell r="J2429" t="str">
            <v>MEALS &amp; TRAVEL</v>
          </cell>
          <cell r="K2429">
            <v>42005</v>
          </cell>
          <cell r="R2429">
            <v>1313.67</v>
          </cell>
          <cell r="S2429" t="str">
            <v>C09706</v>
          </cell>
        </row>
        <row r="2430">
          <cell r="J2430" t="str">
            <v>MEALS &amp; TRAVEL</v>
          </cell>
          <cell r="K2430">
            <v>42036</v>
          </cell>
          <cell r="R2430">
            <v>1313.67</v>
          </cell>
          <cell r="S2430" t="str">
            <v>C09706</v>
          </cell>
        </row>
        <row r="2431">
          <cell r="J2431" t="str">
            <v>MEALS &amp; TRAVEL</v>
          </cell>
          <cell r="K2431">
            <v>42064</v>
          </cell>
          <cell r="R2431">
            <v>1313.67</v>
          </cell>
          <cell r="S2431" t="str">
            <v>C09706</v>
          </cell>
        </row>
        <row r="2432">
          <cell r="J2432" t="str">
            <v>MEALS &amp; TRAVEL</v>
          </cell>
          <cell r="K2432">
            <v>42095</v>
          </cell>
          <cell r="R2432">
            <v>1313.67</v>
          </cell>
          <cell r="S2432" t="str">
            <v>C09706</v>
          </cell>
        </row>
        <row r="2433">
          <cell r="J2433" t="str">
            <v>MEALS &amp; TRAVEL</v>
          </cell>
          <cell r="K2433">
            <v>42125</v>
          </cell>
          <cell r="R2433">
            <v>1313.67</v>
          </cell>
          <cell r="S2433" t="str">
            <v>C09706</v>
          </cell>
        </row>
        <row r="2434">
          <cell r="J2434" t="str">
            <v>MEALS &amp; TRAVEL</v>
          </cell>
          <cell r="K2434">
            <v>42156</v>
          </cell>
          <cell r="R2434">
            <v>1313.67</v>
          </cell>
          <cell r="S2434" t="str">
            <v>C09706</v>
          </cell>
        </row>
        <row r="2435">
          <cell r="J2435" t="str">
            <v>MEALS &amp; TRAVEL</v>
          </cell>
          <cell r="K2435">
            <v>42186</v>
          </cell>
          <cell r="R2435">
            <v>1313.67</v>
          </cell>
          <cell r="S2435" t="str">
            <v>C09706</v>
          </cell>
        </row>
        <row r="2436">
          <cell r="J2436" t="str">
            <v>MEALS &amp; TRAVEL</v>
          </cell>
          <cell r="K2436">
            <v>42217</v>
          </cell>
          <cell r="R2436">
            <v>1313.67</v>
          </cell>
          <cell r="S2436" t="str">
            <v>C09706</v>
          </cell>
        </row>
        <row r="2437">
          <cell r="J2437" t="str">
            <v>MEALS &amp; TRAVEL</v>
          </cell>
          <cell r="K2437">
            <v>42248</v>
          </cell>
          <cell r="R2437">
            <v>1313.67</v>
          </cell>
          <cell r="S2437" t="str">
            <v>C09706</v>
          </cell>
        </row>
        <row r="2438">
          <cell r="J2438" t="str">
            <v>MEALS &amp; TRAVEL</v>
          </cell>
          <cell r="K2438">
            <v>42278</v>
          </cell>
          <cell r="R2438">
            <v>1313.67</v>
          </cell>
          <cell r="S2438" t="str">
            <v>C09706</v>
          </cell>
        </row>
        <row r="2439">
          <cell r="J2439" t="str">
            <v>MEALS &amp; TRAVEL</v>
          </cell>
          <cell r="K2439">
            <v>42309</v>
          </cell>
          <cell r="R2439">
            <v>1313.67</v>
          </cell>
          <cell r="S2439" t="str">
            <v>C09706</v>
          </cell>
        </row>
        <row r="2440">
          <cell r="J2440" t="str">
            <v>MEALS &amp; TRAVEL</v>
          </cell>
          <cell r="K2440">
            <v>42339</v>
          </cell>
          <cell r="R2440">
            <v>1313.67</v>
          </cell>
          <cell r="S2440" t="str">
            <v>C09706</v>
          </cell>
        </row>
        <row r="2441">
          <cell r="J2441" t="str">
            <v>MEALS &amp; TRAVEL</v>
          </cell>
          <cell r="K2441">
            <v>42370</v>
          </cell>
          <cell r="R2441">
            <v>1397.3400000000001</v>
          </cell>
          <cell r="S2441" t="str">
            <v>C09706</v>
          </cell>
        </row>
        <row r="2442">
          <cell r="J2442" t="str">
            <v>MEALS &amp; TRAVEL</v>
          </cell>
          <cell r="K2442">
            <v>42401</v>
          </cell>
          <cell r="R2442">
            <v>1397.3400000000001</v>
          </cell>
          <cell r="S2442" t="str">
            <v>C09706</v>
          </cell>
        </row>
        <row r="2443">
          <cell r="J2443" t="str">
            <v>MEALS &amp; TRAVEL</v>
          </cell>
          <cell r="K2443">
            <v>42430</v>
          </cell>
          <cell r="R2443">
            <v>1397.3400000000001</v>
          </cell>
          <cell r="S2443" t="str">
            <v>C09706</v>
          </cell>
        </row>
        <row r="2444">
          <cell r="J2444" t="str">
            <v>MEALS &amp; TRAVEL</v>
          </cell>
          <cell r="K2444">
            <v>42461</v>
          </cell>
          <cell r="R2444">
            <v>1397.3400000000001</v>
          </cell>
          <cell r="S2444" t="str">
            <v>C09706</v>
          </cell>
        </row>
        <row r="2445">
          <cell r="J2445" t="str">
            <v>MEALS &amp; TRAVEL</v>
          </cell>
          <cell r="K2445">
            <v>42491</v>
          </cell>
          <cell r="R2445">
            <v>1397.3400000000001</v>
          </cell>
          <cell r="S2445" t="str">
            <v>C09706</v>
          </cell>
        </row>
        <row r="2446">
          <cell r="J2446" t="str">
            <v>MEALS &amp; TRAVEL</v>
          </cell>
          <cell r="K2446">
            <v>42522</v>
          </cell>
          <cell r="R2446">
            <v>1397.3400000000001</v>
          </cell>
          <cell r="S2446" t="str">
            <v>C09706</v>
          </cell>
        </row>
        <row r="2447">
          <cell r="J2447" t="str">
            <v>MEALS &amp; TRAVEL</v>
          </cell>
          <cell r="K2447">
            <v>42552</v>
          </cell>
          <cell r="R2447">
            <v>1397.3400000000001</v>
          </cell>
          <cell r="S2447" t="str">
            <v>C09706</v>
          </cell>
        </row>
        <row r="2448">
          <cell r="J2448" t="str">
            <v>MEALS &amp; TRAVEL</v>
          </cell>
          <cell r="K2448">
            <v>42583</v>
          </cell>
          <cell r="R2448">
            <v>1397.3400000000001</v>
          </cell>
          <cell r="S2448" t="str">
            <v>C09706</v>
          </cell>
        </row>
        <row r="2449">
          <cell r="J2449" t="str">
            <v>MEALS &amp; TRAVEL</v>
          </cell>
          <cell r="K2449">
            <v>42614</v>
          </cell>
          <cell r="R2449">
            <v>1397.3400000000001</v>
          </cell>
          <cell r="S2449" t="str">
            <v>C09706</v>
          </cell>
        </row>
        <row r="2450">
          <cell r="J2450" t="str">
            <v>MEALS &amp; TRAVEL</v>
          </cell>
          <cell r="K2450">
            <v>42644</v>
          </cell>
          <cell r="R2450">
            <v>1397.3400000000001</v>
          </cell>
          <cell r="S2450" t="str">
            <v>C09706</v>
          </cell>
        </row>
        <row r="2451">
          <cell r="J2451" t="str">
            <v>MEALS &amp; TRAVEL</v>
          </cell>
          <cell r="K2451">
            <v>42675</v>
          </cell>
          <cell r="R2451">
            <v>1397.3400000000001</v>
          </cell>
          <cell r="S2451" t="str">
            <v>C09706</v>
          </cell>
        </row>
        <row r="2452">
          <cell r="J2452" t="str">
            <v>MEALS &amp; TRAVEL</v>
          </cell>
          <cell r="K2452">
            <v>42705</v>
          </cell>
          <cell r="R2452">
            <v>1397.3400000000001</v>
          </cell>
          <cell r="S2452" t="str">
            <v>C09706</v>
          </cell>
        </row>
        <row r="2453">
          <cell r="J2453" t="str">
            <v>MEALS &amp; TRAVEL</v>
          </cell>
          <cell r="K2453">
            <v>42736</v>
          </cell>
          <cell r="R2453">
            <v>353.62706190162089</v>
          </cell>
          <cell r="S2453" t="str">
            <v>C09706</v>
          </cell>
        </row>
        <row r="2454">
          <cell r="J2454" t="str">
            <v>MEALS &amp; TRAVEL</v>
          </cell>
          <cell r="K2454">
            <v>42767</v>
          </cell>
          <cell r="R2454">
            <v>353.62706190162089</v>
          </cell>
          <cell r="S2454" t="str">
            <v>C09706</v>
          </cell>
        </row>
        <row r="2455">
          <cell r="J2455" t="str">
            <v>MEALS &amp; TRAVEL</v>
          </cell>
          <cell r="K2455">
            <v>42795</v>
          </cell>
          <cell r="R2455">
            <v>353.62706190162089</v>
          </cell>
          <cell r="S2455" t="str">
            <v>C09706</v>
          </cell>
        </row>
        <row r="2456">
          <cell r="J2456" t="str">
            <v>MEALS &amp; TRAVEL</v>
          </cell>
          <cell r="K2456">
            <v>42826</v>
          </cell>
          <cell r="R2456">
            <v>353.62706190162089</v>
          </cell>
          <cell r="S2456" t="str">
            <v>C09706</v>
          </cell>
        </row>
        <row r="2457">
          <cell r="J2457" t="str">
            <v>MEALS &amp; TRAVEL</v>
          </cell>
          <cell r="K2457">
            <v>42856</v>
          </cell>
          <cell r="R2457">
            <v>353.62706190162089</v>
          </cell>
          <cell r="S2457" t="str">
            <v>C09706</v>
          </cell>
        </row>
        <row r="2458">
          <cell r="J2458" t="str">
            <v>MEALS &amp; TRAVEL</v>
          </cell>
          <cell r="K2458">
            <v>42887</v>
          </cell>
          <cell r="R2458">
            <v>353.62706190162089</v>
          </cell>
          <cell r="S2458" t="str">
            <v>C09706</v>
          </cell>
        </row>
        <row r="2459">
          <cell r="J2459" t="str">
            <v>MEALS &amp; TRAVEL</v>
          </cell>
          <cell r="K2459">
            <v>42917</v>
          </cell>
          <cell r="R2459">
            <v>353.62706190162089</v>
          </cell>
          <cell r="S2459" t="str">
            <v>C09706</v>
          </cell>
        </row>
        <row r="2460">
          <cell r="J2460" t="str">
            <v>MEALS &amp; TRAVEL</v>
          </cell>
          <cell r="K2460">
            <v>42948</v>
          </cell>
          <cell r="R2460">
            <v>353.62706190162089</v>
          </cell>
          <cell r="S2460" t="str">
            <v>C09706</v>
          </cell>
        </row>
        <row r="2461">
          <cell r="J2461" t="str">
            <v>MEALS &amp; TRAVEL</v>
          </cell>
          <cell r="K2461">
            <v>42979</v>
          </cell>
          <cell r="R2461">
            <v>353.62706190162089</v>
          </cell>
          <cell r="S2461" t="str">
            <v>C09706</v>
          </cell>
        </row>
        <row r="2462">
          <cell r="J2462" t="str">
            <v>MEALS &amp; TRAVEL</v>
          </cell>
          <cell r="K2462">
            <v>43009</v>
          </cell>
          <cell r="R2462">
            <v>353.62706190162089</v>
          </cell>
          <cell r="S2462" t="str">
            <v>C09706</v>
          </cell>
        </row>
        <row r="2463">
          <cell r="J2463" t="str">
            <v>MEALS &amp; TRAVEL</v>
          </cell>
          <cell r="K2463">
            <v>43040</v>
          </cell>
          <cell r="R2463">
            <v>353.62706190162089</v>
          </cell>
          <cell r="S2463" t="str">
            <v>C09706</v>
          </cell>
        </row>
        <row r="2464">
          <cell r="J2464" t="str">
            <v>MEALS &amp; TRAVEL</v>
          </cell>
          <cell r="K2464">
            <v>43070</v>
          </cell>
          <cell r="R2464">
            <v>353.62706190162089</v>
          </cell>
          <cell r="S2464" t="str">
            <v>C09706</v>
          </cell>
        </row>
        <row r="2465">
          <cell r="J2465" t="str">
            <v>MEALS &amp; TRAVEL</v>
          </cell>
          <cell r="K2465">
            <v>43101</v>
          </cell>
          <cell r="R2465">
            <v>171.55049719555061</v>
          </cell>
          <cell r="S2465" t="str">
            <v>C09706</v>
          </cell>
        </row>
        <row r="2466">
          <cell r="J2466" t="str">
            <v>MEALS &amp; TRAVEL</v>
          </cell>
          <cell r="K2466">
            <v>43132</v>
          </cell>
          <cell r="R2466">
            <v>171.55049719555061</v>
          </cell>
          <cell r="S2466" t="str">
            <v>C09706</v>
          </cell>
        </row>
        <row r="2467">
          <cell r="J2467" t="str">
            <v>MEALS &amp; TRAVEL</v>
          </cell>
          <cell r="K2467">
            <v>43160</v>
          </cell>
          <cell r="R2467">
            <v>171.55049719555061</v>
          </cell>
          <cell r="S2467" t="str">
            <v>C09706</v>
          </cell>
        </row>
        <row r="2468">
          <cell r="J2468" t="str">
            <v>MEALS &amp; TRAVEL</v>
          </cell>
          <cell r="K2468">
            <v>43191</v>
          </cell>
          <cell r="R2468">
            <v>171.55049719555061</v>
          </cell>
          <cell r="S2468" t="str">
            <v>C09706</v>
          </cell>
        </row>
        <row r="2469">
          <cell r="J2469" t="str">
            <v>MEALS &amp; TRAVEL</v>
          </cell>
          <cell r="K2469">
            <v>43221</v>
          </cell>
          <cell r="R2469">
            <v>171.55049719555061</v>
          </cell>
          <cell r="S2469" t="str">
            <v>C09706</v>
          </cell>
        </row>
        <row r="2470">
          <cell r="J2470" t="str">
            <v>MEALS &amp; TRAVEL</v>
          </cell>
          <cell r="K2470">
            <v>43252</v>
          </cell>
          <cell r="R2470">
            <v>171.55049719555061</v>
          </cell>
          <cell r="S2470" t="str">
            <v>C09706</v>
          </cell>
        </row>
        <row r="2471">
          <cell r="J2471" t="str">
            <v>MEALS &amp; TRAVEL</v>
          </cell>
          <cell r="K2471">
            <v>43282</v>
          </cell>
          <cell r="R2471">
            <v>171.55049719555061</v>
          </cell>
          <cell r="S2471" t="str">
            <v>C09706</v>
          </cell>
        </row>
        <row r="2472">
          <cell r="J2472" t="str">
            <v>MEALS &amp; TRAVEL</v>
          </cell>
          <cell r="K2472">
            <v>43313</v>
          </cell>
          <cell r="R2472">
            <v>171.55049719555061</v>
          </cell>
          <cell r="S2472" t="str">
            <v>C09706</v>
          </cell>
        </row>
        <row r="2473">
          <cell r="J2473" t="str">
            <v>MEALS &amp; TRAVEL</v>
          </cell>
          <cell r="K2473">
            <v>43344</v>
          </cell>
          <cell r="R2473">
            <v>171.55049719555061</v>
          </cell>
          <cell r="S2473" t="str">
            <v>C09706</v>
          </cell>
        </row>
        <row r="2474">
          <cell r="J2474" t="str">
            <v>MEALS &amp; TRAVEL</v>
          </cell>
          <cell r="K2474">
            <v>43374</v>
          </cell>
          <cell r="R2474">
            <v>171.55049719555061</v>
          </cell>
          <cell r="S2474" t="str">
            <v>C09706</v>
          </cell>
        </row>
        <row r="2475">
          <cell r="J2475" t="str">
            <v>MEALS &amp; TRAVEL</v>
          </cell>
          <cell r="K2475">
            <v>43405</v>
          </cell>
          <cell r="R2475">
            <v>171.55049719555061</v>
          </cell>
          <cell r="S2475" t="str">
            <v>C09706</v>
          </cell>
        </row>
        <row r="2476">
          <cell r="J2476" t="str">
            <v>MEALS &amp; TRAVEL</v>
          </cell>
          <cell r="K2476">
            <v>43435</v>
          </cell>
          <cell r="R2476">
            <v>171.55049719555061</v>
          </cell>
          <cell r="S2476" t="str">
            <v>C09706</v>
          </cell>
        </row>
        <row r="2477">
          <cell r="J2477" t="str">
            <v>MISCELLANEOUS</v>
          </cell>
          <cell r="K2477">
            <v>41640</v>
          </cell>
          <cell r="R2477">
            <v>2449.4700000000003</v>
          </cell>
          <cell r="S2477" t="str">
            <v>C09706</v>
          </cell>
        </row>
        <row r="2478">
          <cell r="J2478" t="str">
            <v>MISCELLANEOUS</v>
          </cell>
          <cell r="K2478">
            <v>41671</v>
          </cell>
          <cell r="R2478">
            <v>-528.20000000000005</v>
          </cell>
          <cell r="S2478" t="str">
            <v>C09706</v>
          </cell>
        </row>
        <row r="2479">
          <cell r="J2479" t="str">
            <v>MISCELLANEOUS</v>
          </cell>
          <cell r="K2479">
            <v>41699</v>
          </cell>
          <cell r="R2479">
            <v>856.08000000000015</v>
          </cell>
          <cell r="S2479" t="str">
            <v>C09706</v>
          </cell>
        </row>
        <row r="2480">
          <cell r="J2480" t="str">
            <v>MISCELLANEOUS</v>
          </cell>
          <cell r="K2480">
            <v>41730</v>
          </cell>
          <cell r="R2480">
            <v>939.36</v>
          </cell>
          <cell r="S2480" t="str">
            <v>C09706</v>
          </cell>
        </row>
        <row r="2481">
          <cell r="J2481" t="str">
            <v>MISCELLANEOUS</v>
          </cell>
          <cell r="K2481">
            <v>41760</v>
          </cell>
          <cell r="R2481">
            <v>1047.3600000000001</v>
          </cell>
          <cell r="S2481" t="str">
            <v>C09706</v>
          </cell>
        </row>
        <row r="2482">
          <cell r="J2482" t="str">
            <v>MISCELLANEOUS</v>
          </cell>
          <cell r="K2482">
            <v>41791</v>
          </cell>
          <cell r="R2482">
            <v>369.08000000000004</v>
          </cell>
          <cell r="S2482" t="str">
            <v>C09706</v>
          </cell>
        </row>
        <row r="2483">
          <cell r="J2483" t="str">
            <v>MISCELLANEOUS</v>
          </cell>
          <cell r="K2483">
            <v>41821</v>
          </cell>
          <cell r="R2483">
            <v>110.10000000000001</v>
          </cell>
          <cell r="S2483" t="str">
            <v>C09706</v>
          </cell>
        </row>
        <row r="2484">
          <cell r="J2484" t="str">
            <v>MISCELLANEOUS</v>
          </cell>
          <cell r="K2484">
            <v>41852</v>
          </cell>
          <cell r="R2484">
            <v>36.31</v>
          </cell>
          <cell r="S2484" t="str">
            <v>C09706</v>
          </cell>
        </row>
        <row r="2485">
          <cell r="J2485" t="str">
            <v>MISCELLANEOUS</v>
          </cell>
          <cell r="K2485">
            <v>41913</v>
          </cell>
          <cell r="R2485">
            <v>64.150000000000006</v>
          </cell>
          <cell r="S2485" t="str">
            <v>C09706</v>
          </cell>
        </row>
        <row r="2486">
          <cell r="J2486" t="str">
            <v>MISCELLANEOUS</v>
          </cell>
          <cell r="K2486">
            <v>41944</v>
          </cell>
          <cell r="R2486">
            <v>269</v>
          </cell>
          <cell r="S2486" t="str">
            <v>C09706</v>
          </cell>
        </row>
        <row r="2487">
          <cell r="J2487" t="str">
            <v>MISCELLANEOUS</v>
          </cell>
          <cell r="K2487">
            <v>41974</v>
          </cell>
          <cell r="R2487">
            <v>269</v>
          </cell>
          <cell r="S2487" t="str">
            <v>C09706</v>
          </cell>
        </row>
        <row r="2488">
          <cell r="J2488" t="str">
            <v>MISCELLANEOUS</v>
          </cell>
          <cell r="K2488">
            <v>42005</v>
          </cell>
          <cell r="R2488">
            <v>507.65995244324898</v>
          </cell>
          <cell r="S2488" t="str">
            <v>C09706</v>
          </cell>
        </row>
        <row r="2489">
          <cell r="J2489" t="str">
            <v>MISCELLANEOUS</v>
          </cell>
          <cell r="K2489">
            <v>42036</v>
          </cell>
          <cell r="R2489">
            <v>507.65995244324898</v>
          </cell>
          <cell r="S2489" t="str">
            <v>C09706</v>
          </cell>
        </row>
        <row r="2490">
          <cell r="J2490" t="str">
            <v>MISCELLANEOUS</v>
          </cell>
          <cell r="K2490">
            <v>42064</v>
          </cell>
          <cell r="R2490">
            <v>507.65995244324898</v>
          </cell>
          <cell r="S2490" t="str">
            <v>C09706</v>
          </cell>
        </row>
        <row r="2491">
          <cell r="J2491" t="str">
            <v>MISCELLANEOUS</v>
          </cell>
          <cell r="K2491">
            <v>42095</v>
          </cell>
          <cell r="R2491">
            <v>507.65995244324898</v>
          </cell>
          <cell r="S2491" t="str">
            <v>C09706</v>
          </cell>
        </row>
        <row r="2492">
          <cell r="J2492" t="str">
            <v>MISCELLANEOUS</v>
          </cell>
          <cell r="K2492">
            <v>42125</v>
          </cell>
          <cell r="R2492">
            <v>507.65995244324898</v>
          </cell>
          <cell r="S2492" t="str">
            <v>C09706</v>
          </cell>
        </row>
        <row r="2493">
          <cell r="J2493" t="str">
            <v>MISCELLANEOUS</v>
          </cell>
          <cell r="K2493">
            <v>42156</v>
          </cell>
          <cell r="R2493">
            <v>507.65995244324898</v>
          </cell>
          <cell r="S2493" t="str">
            <v>C09706</v>
          </cell>
        </row>
        <row r="2494">
          <cell r="J2494" t="str">
            <v>MISCELLANEOUS</v>
          </cell>
          <cell r="K2494">
            <v>42186</v>
          </cell>
          <cell r="R2494">
            <v>507.65995244324898</v>
          </cell>
          <cell r="S2494" t="str">
            <v>C09706</v>
          </cell>
        </row>
        <row r="2495">
          <cell r="J2495" t="str">
            <v>MISCELLANEOUS</v>
          </cell>
          <cell r="K2495">
            <v>42217</v>
          </cell>
          <cell r="R2495">
            <v>507.65995244324898</v>
          </cell>
          <cell r="S2495" t="str">
            <v>C09706</v>
          </cell>
        </row>
        <row r="2496">
          <cell r="J2496" t="str">
            <v>MISCELLANEOUS</v>
          </cell>
          <cell r="K2496">
            <v>42248</v>
          </cell>
          <cell r="R2496">
            <v>507.65995244324898</v>
          </cell>
          <cell r="S2496" t="str">
            <v>C09706</v>
          </cell>
        </row>
        <row r="2497">
          <cell r="J2497" t="str">
            <v>MISCELLANEOUS</v>
          </cell>
          <cell r="K2497">
            <v>42278</v>
          </cell>
          <cell r="R2497">
            <v>507.65995244324898</v>
          </cell>
          <cell r="S2497" t="str">
            <v>C09706</v>
          </cell>
        </row>
        <row r="2498">
          <cell r="J2498" t="str">
            <v>MISCELLANEOUS</v>
          </cell>
          <cell r="K2498">
            <v>42309</v>
          </cell>
          <cell r="R2498">
            <v>507.65995244324898</v>
          </cell>
          <cell r="S2498" t="str">
            <v>C09706</v>
          </cell>
        </row>
        <row r="2499">
          <cell r="J2499" t="str">
            <v>MISCELLANEOUS</v>
          </cell>
          <cell r="K2499">
            <v>42339</v>
          </cell>
          <cell r="R2499">
            <v>507.65995244324898</v>
          </cell>
          <cell r="S2499" t="str">
            <v>C09706</v>
          </cell>
        </row>
        <row r="2500">
          <cell r="J2500" t="str">
            <v>MISCELLANEOUS</v>
          </cell>
          <cell r="K2500">
            <v>42370</v>
          </cell>
          <cell r="R2500">
            <v>200</v>
          </cell>
          <cell r="S2500" t="str">
            <v>C09706</v>
          </cell>
        </row>
        <row r="2501">
          <cell r="J2501" t="str">
            <v>MISCELLANEOUS</v>
          </cell>
          <cell r="K2501">
            <v>42401</v>
          </cell>
          <cell r="R2501">
            <v>200</v>
          </cell>
          <cell r="S2501" t="str">
            <v>C09706</v>
          </cell>
        </row>
        <row r="2502">
          <cell r="J2502" t="str">
            <v>MISCELLANEOUS</v>
          </cell>
          <cell r="K2502">
            <v>42430</v>
          </cell>
          <cell r="R2502">
            <v>200</v>
          </cell>
          <cell r="S2502" t="str">
            <v>C09706</v>
          </cell>
        </row>
        <row r="2503">
          <cell r="J2503" t="str">
            <v>MISCELLANEOUS</v>
          </cell>
          <cell r="K2503">
            <v>42461</v>
          </cell>
          <cell r="R2503">
            <v>200</v>
          </cell>
          <cell r="S2503" t="str">
            <v>C09706</v>
          </cell>
        </row>
        <row r="2504">
          <cell r="J2504" t="str">
            <v>MISCELLANEOUS</v>
          </cell>
          <cell r="K2504">
            <v>42491</v>
          </cell>
          <cell r="R2504">
            <v>800</v>
          </cell>
          <cell r="S2504" t="str">
            <v>C09706</v>
          </cell>
        </row>
        <row r="2505">
          <cell r="J2505" t="str">
            <v>MISCELLANEOUS</v>
          </cell>
          <cell r="K2505">
            <v>42522</v>
          </cell>
          <cell r="R2505">
            <v>200</v>
          </cell>
          <cell r="S2505" t="str">
            <v>C09706</v>
          </cell>
        </row>
        <row r="2506">
          <cell r="J2506" t="str">
            <v>MISCELLANEOUS</v>
          </cell>
          <cell r="K2506">
            <v>42552</v>
          </cell>
          <cell r="R2506">
            <v>200</v>
          </cell>
          <cell r="S2506" t="str">
            <v>C09706</v>
          </cell>
        </row>
        <row r="2507">
          <cell r="J2507" t="str">
            <v>MISCELLANEOUS</v>
          </cell>
          <cell r="K2507">
            <v>42583</v>
          </cell>
          <cell r="R2507">
            <v>200</v>
          </cell>
          <cell r="S2507" t="str">
            <v>C09706</v>
          </cell>
        </row>
        <row r="2508">
          <cell r="J2508" t="str">
            <v>MISCELLANEOUS</v>
          </cell>
          <cell r="K2508">
            <v>42614</v>
          </cell>
          <cell r="R2508">
            <v>200</v>
          </cell>
          <cell r="S2508" t="str">
            <v>C09706</v>
          </cell>
        </row>
        <row r="2509">
          <cell r="J2509" t="str">
            <v>MISCELLANEOUS</v>
          </cell>
          <cell r="K2509">
            <v>42644</v>
          </cell>
          <cell r="R2509">
            <v>200</v>
          </cell>
          <cell r="S2509" t="str">
            <v>C09706</v>
          </cell>
        </row>
        <row r="2510">
          <cell r="J2510" t="str">
            <v>MISCELLANEOUS</v>
          </cell>
          <cell r="K2510">
            <v>42675</v>
          </cell>
          <cell r="R2510">
            <v>200</v>
          </cell>
          <cell r="S2510" t="str">
            <v>C09706</v>
          </cell>
        </row>
        <row r="2511">
          <cell r="J2511" t="str">
            <v>MISCELLANEOUS</v>
          </cell>
          <cell r="K2511">
            <v>42705</v>
          </cell>
          <cell r="R2511">
            <v>200</v>
          </cell>
          <cell r="S2511" t="str">
            <v>C09706</v>
          </cell>
        </row>
        <row r="2512">
          <cell r="J2512" t="str">
            <v>MISCELLANEOUS</v>
          </cell>
          <cell r="K2512">
            <v>42736</v>
          </cell>
          <cell r="R2512">
            <v>471.50274920216111</v>
          </cell>
          <cell r="S2512" t="str">
            <v>C09706</v>
          </cell>
        </row>
        <row r="2513">
          <cell r="J2513" t="str">
            <v>MISCELLANEOUS</v>
          </cell>
          <cell r="K2513">
            <v>42767</v>
          </cell>
          <cell r="R2513">
            <v>471.50274920216111</v>
          </cell>
          <cell r="S2513" t="str">
            <v>C09706</v>
          </cell>
        </row>
        <row r="2514">
          <cell r="J2514" t="str">
            <v>MISCELLANEOUS</v>
          </cell>
          <cell r="K2514">
            <v>42795</v>
          </cell>
          <cell r="R2514">
            <v>471.50274920216111</v>
          </cell>
          <cell r="S2514" t="str">
            <v>C09706</v>
          </cell>
        </row>
        <row r="2515">
          <cell r="J2515" t="str">
            <v>MISCELLANEOUS</v>
          </cell>
          <cell r="K2515">
            <v>42826</v>
          </cell>
          <cell r="R2515">
            <v>471.50274920216111</v>
          </cell>
          <cell r="S2515" t="str">
            <v>C09706</v>
          </cell>
        </row>
        <row r="2516">
          <cell r="J2516" t="str">
            <v>MISCELLANEOUS</v>
          </cell>
          <cell r="K2516">
            <v>42856</v>
          </cell>
          <cell r="R2516">
            <v>471.50274920216111</v>
          </cell>
          <cell r="S2516" t="str">
            <v>C09706</v>
          </cell>
        </row>
        <row r="2517">
          <cell r="J2517" t="str">
            <v>MISCELLANEOUS</v>
          </cell>
          <cell r="K2517">
            <v>42887</v>
          </cell>
          <cell r="R2517">
            <v>471.50274920216111</v>
          </cell>
          <cell r="S2517" t="str">
            <v>C09706</v>
          </cell>
        </row>
        <row r="2518">
          <cell r="J2518" t="str">
            <v>MISCELLANEOUS</v>
          </cell>
          <cell r="K2518">
            <v>42917</v>
          </cell>
          <cell r="R2518">
            <v>471.50274920216111</v>
          </cell>
          <cell r="S2518" t="str">
            <v>C09706</v>
          </cell>
        </row>
        <row r="2519">
          <cell r="J2519" t="str">
            <v>MISCELLANEOUS</v>
          </cell>
          <cell r="K2519">
            <v>42948</v>
          </cell>
          <cell r="R2519">
            <v>471.50274920216111</v>
          </cell>
          <cell r="S2519" t="str">
            <v>C09706</v>
          </cell>
        </row>
        <row r="2520">
          <cell r="J2520" t="str">
            <v>MISCELLANEOUS</v>
          </cell>
          <cell r="K2520">
            <v>42979</v>
          </cell>
          <cell r="R2520">
            <v>471.50274920216111</v>
          </cell>
          <cell r="S2520" t="str">
            <v>C09706</v>
          </cell>
        </row>
        <row r="2521">
          <cell r="J2521" t="str">
            <v>MISCELLANEOUS</v>
          </cell>
          <cell r="K2521">
            <v>43009</v>
          </cell>
          <cell r="R2521">
            <v>471.50274920216111</v>
          </cell>
          <cell r="S2521" t="str">
            <v>C09706</v>
          </cell>
        </row>
        <row r="2522">
          <cell r="J2522" t="str">
            <v>MISCELLANEOUS</v>
          </cell>
          <cell r="K2522">
            <v>43040</v>
          </cell>
          <cell r="R2522">
            <v>471.50274920216111</v>
          </cell>
          <cell r="S2522" t="str">
            <v>C09706</v>
          </cell>
        </row>
        <row r="2523">
          <cell r="J2523" t="str">
            <v>MISCELLANEOUS</v>
          </cell>
          <cell r="K2523">
            <v>43070</v>
          </cell>
          <cell r="R2523">
            <v>471.50274920216111</v>
          </cell>
          <cell r="S2523" t="str">
            <v>C09706</v>
          </cell>
        </row>
        <row r="2524">
          <cell r="J2524" t="str">
            <v>MISCELLANEOUS</v>
          </cell>
          <cell r="K2524">
            <v>43101</v>
          </cell>
          <cell r="R2524">
            <v>228.73399626073407</v>
          </cell>
          <cell r="S2524" t="str">
            <v>C09706</v>
          </cell>
        </row>
        <row r="2525">
          <cell r="J2525" t="str">
            <v>MISCELLANEOUS</v>
          </cell>
          <cell r="K2525">
            <v>43132</v>
          </cell>
          <cell r="R2525">
            <v>228.73399626073407</v>
          </cell>
          <cell r="S2525" t="str">
            <v>C09706</v>
          </cell>
        </row>
        <row r="2526">
          <cell r="J2526" t="str">
            <v>MISCELLANEOUS</v>
          </cell>
          <cell r="K2526">
            <v>43160</v>
          </cell>
          <cell r="R2526">
            <v>228.73399626073407</v>
          </cell>
          <cell r="S2526" t="str">
            <v>C09706</v>
          </cell>
        </row>
        <row r="2527">
          <cell r="J2527" t="str">
            <v>MISCELLANEOUS</v>
          </cell>
          <cell r="K2527">
            <v>43191</v>
          </cell>
          <cell r="R2527">
            <v>228.73399626073407</v>
          </cell>
          <cell r="S2527" t="str">
            <v>C09706</v>
          </cell>
        </row>
        <row r="2528">
          <cell r="J2528" t="str">
            <v>MISCELLANEOUS</v>
          </cell>
          <cell r="K2528">
            <v>43221</v>
          </cell>
          <cell r="R2528">
            <v>228.73399626073407</v>
          </cell>
          <cell r="S2528" t="str">
            <v>C09706</v>
          </cell>
        </row>
        <row r="2529">
          <cell r="J2529" t="str">
            <v>MISCELLANEOUS</v>
          </cell>
          <cell r="K2529">
            <v>43252</v>
          </cell>
          <cell r="R2529">
            <v>228.73399626073407</v>
          </cell>
          <cell r="S2529" t="str">
            <v>C09706</v>
          </cell>
        </row>
        <row r="2530">
          <cell r="J2530" t="str">
            <v>MISCELLANEOUS</v>
          </cell>
          <cell r="K2530">
            <v>43282</v>
          </cell>
          <cell r="R2530">
            <v>228.73399626073407</v>
          </cell>
          <cell r="S2530" t="str">
            <v>C09706</v>
          </cell>
        </row>
        <row r="2531">
          <cell r="J2531" t="str">
            <v>MISCELLANEOUS</v>
          </cell>
          <cell r="K2531">
            <v>43313</v>
          </cell>
          <cell r="R2531">
            <v>228.73399626073407</v>
          </cell>
          <cell r="S2531" t="str">
            <v>C09706</v>
          </cell>
        </row>
        <row r="2532">
          <cell r="J2532" t="str">
            <v>MISCELLANEOUS</v>
          </cell>
          <cell r="K2532">
            <v>43344</v>
          </cell>
          <cell r="R2532">
            <v>228.73399626073407</v>
          </cell>
          <cell r="S2532" t="str">
            <v>C09706</v>
          </cell>
        </row>
        <row r="2533">
          <cell r="J2533" t="str">
            <v>MISCELLANEOUS</v>
          </cell>
          <cell r="K2533">
            <v>43374</v>
          </cell>
          <cell r="R2533">
            <v>228.73399626073407</v>
          </cell>
          <cell r="S2533" t="str">
            <v>C09706</v>
          </cell>
        </row>
        <row r="2534">
          <cell r="J2534" t="str">
            <v>MISCELLANEOUS</v>
          </cell>
          <cell r="K2534">
            <v>43405</v>
          </cell>
          <cell r="R2534">
            <v>228.73399626073407</v>
          </cell>
          <cell r="S2534" t="str">
            <v>C09706</v>
          </cell>
        </row>
        <row r="2535">
          <cell r="J2535" t="str">
            <v>MISCELLANEOUS</v>
          </cell>
          <cell r="K2535">
            <v>43435</v>
          </cell>
          <cell r="R2535">
            <v>228.73399626073407</v>
          </cell>
          <cell r="S2535" t="str">
            <v>C09706</v>
          </cell>
        </row>
        <row r="2536">
          <cell r="J2536" t="str">
            <v>OFFICE EXPENSE</v>
          </cell>
          <cell r="K2536">
            <v>41671</v>
          </cell>
          <cell r="R2536">
            <v>3047.7799999999997</v>
          </cell>
          <cell r="S2536" t="str">
            <v>C09706</v>
          </cell>
        </row>
        <row r="2537">
          <cell r="J2537" t="str">
            <v>OFFICE EXPENSE</v>
          </cell>
          <cell r="K2537">
            <v>41699</v>
          </cell>
          <cell r="R2537">
            <v>1889.19</v>
          </cell>
          <cell r="S2537" t="str">
            <v>C09706</v>
          </cell>
        </row>
        <row r="2538">
          <cell r="J2538" t="str">
            <v>OFFICE EXPENSE</v>
          </cell>
          <cell r="K2538">
            <v>41730</v>
          </cell>
          <cell r="R2538">
            <v>494.78000000000003</v>
          </cell>
          <cell r="S2538" t="str">
            <v>C09706</v>
          </cell>
        </row>
        <row r="2539">
          <cell r="J2539" t="str">
            <v>OFFICE EXPENSE</v>
          </cell>
          <cell r="K2539">
            <v>41760</v>
          </cell>
          <cell r="R2539">
            <v>984.64999999999986</v>
          </cell>
          <cell r="S2539" t="str">
            <v>C09706</v>
          </cell>
        </row>
        <row r="2540">
          <cell r="J2540" t="str">
            <v>OFFICE EXPENSE</v>
          </cell>
          <cell r="K2540">
            <v>41791</v>
          </cell>
          <cell r="R2540">
            <v>671.63</v>
          </cell>
          <cell r="S2540" t="str">
            <v>C09706</v>
          </cell>
        </row>
        <row r="2541">
          <cell r="J2541" t="str">
            <v>OFFICE EXPENSE</v>
          </cell>
          <cell r="K2541">
            <v>41821</v>
          </cell>
          <cell r="R2541">
            <v>1079.29</v>
          </cell>
          <cell r="S2541" t="str">
            <v>C09706</v>
          </cell>
        </row>
        <row r="2542">
          <cell r="J2542" t="str">
            <v>OFFICE EXPENSE</v>
          </cell>
          <cell r="K2542">
            <v>41852</v>
          </cell>
          <cell r="R2542">
            <v>3298.38</v>
          </cell>
          <cell r="S2542" t="str">
            <v>C09706</v>
          </cell>
        </row>
        <row r="2543">
          <cell r="J2543" t="str">
            <v>OFFICE EXPENSE</v>
          </cell>
          <cell r="K2543">
            <v>41883</v>
          </cell>
          <cell r="R2543">
            <v>739.16</v>
          </cell>
          <cell r="S2543" t="str">
            <v>C09706</v>
          </cell>
        </row>
        <row r="2544">
          <cell r="J2544" t="str">
            <v>OFFICE EXPENSE</v>
          </cell>
          <cell r="K2544">
            <v>41913</v>
          </cell>
          <cell r="R2544">
            <v>579.15999999999985</v>
          </cell>
          <cell r="S2544" t="str">
            <v>C09706</v>
          </cell>
        </row>
        <row r="2545">
          <cell r="J2545" t="str">
            <v>OFFICE EXPENSE</v>
          </cell>
          <cell r="K2545">
            <v>41944</v>
          </cell>
          <cell r="R2545">
            <v>1400</v>
          </cell>
          <cell r="S2545" t="str">
            <v>C09706</v>
          </cell>
        </row>
        <row r="2546">
          <cell r="J2546" t="str">
            <v>OFFICE EXPENSE</v>
          </cell>
          <cell r="K2546">
            <v>41974</v>
          </cell>
          <cell r="R2546">
            <v>2852</v>
          </cell>
          <cell r="S2546" t="str">
            <v>C09706</v>
          </cell>
        </row>
        <row r="2547">
          <cell r="J2547" t="str">
            <v>OFFICE EXPENSE</v>
          </cell>
          <cell r="K2547">
            <v>42005</v>
          </cell>
          <cell r="R2547">
            <v>1656.5745816569176</v>
          </cell>
          <cell r="S2547" t="str">
            <v>C09706</v>
          </cell>
        </row>
        <row r="2548">
          <cell r="J2548" t="str">
            <v>OFFICE EXPENSE</v>
          </cell>
          <cell r="K2548">
            <v>42036</v>
          </cell>
          <cell r="R2548">
            <v>1656.5745816569176</v>
          </cell>
          <cell r="S2548" t="str">
            <v>C09706</v>
          </cell>
        </row>
        <row r="2549">
          <cell r="J2549" t="str">
            <v>OFFICE EXPENSE</v>
          </cell>
          <cell r="K2549">
            <v>42064</v>
          </cell>
          <cell r="R2549">
            <v>1656.5745816569176</v>
          </cell>
          <cell r="S2549" t="str">
            <v>C09706</v>
          </cell>
        </row>
        <row r="2550">
          <cell r="J2550" t="str">
            <v>OFFICE EXPENSE</v>
          </cell>
          <cell r="K2550">
            <v>42095</v>
          </cell>
          <cell r="R2550">
            <v>1656.5745816569176</v>
          </cell>
          <cell r="S2550" t="str">
            <v>C09706</v>
          </cell>
        </row>
        <row r="2551">
          <cell r="J2551" t="str">
            <v>OFFICE EXPENSE</v>
          </cell>
          <cell r="K2551">
            <v>42125</v>
          </cell>
          <cell r="R2551">
            <v>1656.5745816569176</v>
          </cell>
          <cell r="S2551" t="str">
            <v>C09706</v>
          </cell>
        </row>
        <row r="2552">
          <cell r="J2552" t="str">
            <v>OFFICE EXPENSE</v>
          </cell>
          <cell r="K2552">
            <v>42156</v>
          </cell>
          <cell r="R2552">
            <v>1656.5745816569176</v>
          </cell>
          <cell r="S2552" t="str">
            <v>C09706</v>
          </cell>
        </row>
        <row r="2553">
          <cell r="J2553" t="str">
            <v>OFFICE EXPENSE</v>
          </cell>
          <cell r="K2553">
            <v>42186</v>
          </cell>
          <cell r="R2553">
            <v>1656.5745816569176</v>
          </cell>
          <cell r="S2553" t="str">
            <v>C09706</v>
          </cell>
        </row>
        <row r="2554">
          <cell r="J2554" t="str">
            <v>OFFICE EXPENSE</v>
          </cell>
          <cell r="K2554">
            <v>42217</v>
          </cell>
          <cell r="R2554">
            <v>1656.5745816569176</v>
          </cell>
          <cell r="S2554" t="str">
            <v>C09706</v>
          </cell>
        </row>
        <row r="2555">
          <cell r="J2555" t="str">
            <v>OFFICE EXPENSE</v>
          </cell>
          <cell r="K2555">
            <v>42248</v>
          </cell>
          <cell r="R2555">
            <v>1656.5745816569176</v>
          </cell>
          <cell r="S2555" t="str">
            <v>C09706</v>
          </cell>
        </row>
        <row r="2556">
          <cell r="J2556" t="str">
            <v>OFFICE EXPENSE</v>
          </cell>
          <cell r="K2556">
            <v>42278</v>
          </cell>
          <cell r="R2556">
            <v>1656.5745816569176</v>
          </cell>
          <cell r="S2556" t="str">
            <v>C09706</v>
          </cell>
        </row>
        <row r="2557">
          <cell r="J2557" t="str">
            <v>OFFICE EXPENSE</v>
          </cell>
          <cell r="K2557">
            <v>42309</v>
          </cell>
          <cell r="R2557">
            <v>1656.5745816569176</v>
          </cell>
          <cell r="S2557" t="str">
            <v>C09706</v>
          </cell>
        </row>
        <row r="2558">
          <cell r="J2558" t="str">
            <v>OFFICE EXPENSE</v>
          </cell>
          <cell r="K2558">
            <v>42339</v>
          </cell>
          <cell r="R2558">
            <v>1656.5745816569176</v>
          </cell>
          <cell r="S2558" t="str">
            <v>C09706</v>
          </cell>
        </row>
        <row r="2559">
          <cell r="J2559" t="str">
            <v>OFFICE EXPENSE</v>
          </cell>
          <cell r="K2559">
            <v>42370</v>
          </cell>
          <cell r="R2559">
            <v>1692.4670364480662</v>
          </cell>
          <cell r="S2559" t="str">
            <v>C09706</v>
          </cell>
        </row>
        <row r="2560">
          <cell r="J2560" t="str">
            <v>OFFICE EXPENSE</v>
          </cell>
          <cell r="K2560">
            <v>42401</v>
          </cell>
          <cell r="R2560">
            <v>1692.4670364480662</v>
          </cell>
          <cell r="S2560" t="str">
            <v>C09706</v>
          </cell>
        </row>
        <row r="2561">
          <cell r="J2561" t="str">
            <v>OFFICE EXPENSE</v>
          </cell>
          <cell r="K2561">
            <v>42430</v>
          </cell>
          <cell r="R2561">
            <v>1692.4670364480662</v>
          </cell>
          <cell r="S2561" t="str">
            <v>C09706</v>
          </cell>
        </row>
        <row r="2562">
          <cell r="J2562" t="str">
            <v>OFFICE EXPENSE</v>
          </cell>
          <cell r="K2562">
            <v>42461</v>
          </cell>
          <cell r="R2562">
            <v>1692.4670364480662</v>
          </cell>
          <cell r="S2562" t="str">
            <v>C09706</v>
          </cell>
        </row>
        <row r="2563">
          <cell r="J2563" t="str">
            <v>OFFICE EXPENSE</v>
          </cell>
          <cell r="K2563">
            <v>42491</v>
          </cell>
          <cell r="R2563">
            <v>1692.4670364480662</v>
          </cell>
          <cell r="S2563" t="str">
            <v>C09706</v>
          </cell>
        </row>
        <row r="2564">
          <cell r="J2564" t="str">
            <v>OFFICE EXPENSE</v>
          </cell>
          <cell r="K2564">
            <v>42522</v>
          </cell>
          <cell r="R2564">
            <v>1692.4670364480662</v>
          </cell>
          <cell r="S2564" t="str">
            <v>C09706</v>
          </cell>
        </row>
        <row r="2565">
          <cell r="J2565" t="str">
            <v>OFFICE EXPENSE</v>
          </cell>
          <cell r="K2565">
            <v>42552</v>
          </cell>
          <cell r="R2565">
            <v>1692.4670364480662</v>
          </cell>
          <cell r="S2565" t="str">
            <v>C09706</v>
          </cell>
        </row>
        <row r="2566">
          <cell r="J2566" t="str">
            <v>OFFICE EXPENSE</v>
          </cell>
          <cell r="K2566">
            <v>42583</v>
          </cell>
          <cell r="R2566">
            <v>1692.4670364480662</v>
          </cell>
          <cell r="S2566" t="str">
            <v>C09706</v>
          </cell>
        </row>
        <row r="2567">
          <cell r="J2567" t="str">
            <v>OFFICE EXPENSE</v>
          </cell>
          <cell r="K2567">
            <v>42614</v>
          </cell>
          <cell r="R2567">
            <v>1692.4670364480662</v>
          </cell>
          <cell r="S2567" t="str">
            <v>C09706</v>
          </cell>
        </row>
        <row r="2568">
          <cell r="J2568" t="str">
            <v>OFFICE EXPENSE</v>
          </cell>
          <cell r="K2568">
            <v>42644</v>
          </cell>
          <cell r="R2568">
            <v>1692.4670364480662</v>
          </cell>
          <cell r="S2568" t="str">
            <v>C09706</v>
          </cell>
        </row>
        <row r="2569">
          <cell r="J2569" t="str">
            <v>OFFICE EXPENSE</v>
          </cell>
          <cell r="K2569">
            <v>42675</v>
          </cell>
          <cell r="R2569">
            <v>1692.4670364480662</v>
          </cell>
          <cell r="S2569" t="str">
            <v>C09706</v>
          </cell>
        </row>
        <row r="2570">
          <cell r="J2570" t="str">
            <v>OFFICE EXPENSE</v>
          </cell>
          <cell r="K2570">
            <v>42705</v>
          </cell>
          <cell r="R2570">
            <v>1692.4670364480662</v>
          </cell>
          <cell r="S2570" t="str">
            <v>C09706</v>
          </cell>
        </row>
        <row r="2571">
          <cell r="J2571" t="str">
            <v>OFFICE EXPENSE</v>
          </cell>
          <cell r="K2571">
            <v>42736</v>
          </cell>
          <cell r="R2571">
            <v>1538.5879184491575</v>
          </cell>
          <cell r="S2571" t="str">
            <v>C09706</v>
          </cell>
        </row>
        <row r="2572">
          <cell r="J2572" t="str">
            <v>OFFICE EXPENSE</v>
          </cell>
          <cell r="K2572">
            <v>42767</v>
          </cell>
          <cell r="R2572">
            <v>1538.5879184491575</v>
          </cell>
          <cell r="S2572" t="str">
            <v>C09706</v>
          </cell>
        </row>
        <row r="2573">
          <cell r="J2573" t="str">
            <v>OFFICE EXPENSE</v>
          </cell>
          <cell r="K2573">
            <v>42795</v>
          </cell>
          <cell r="R2573">
            <v>1538.5879184491575</v>
          </cell>
          <cell r="S2573" t="str">
            <v>C09706</v>
          </cell>
        </row>
        <row r="2574">
          <cell r="J2574" t="str">
            <v>OFFICE EXPENSE</v>
          </cell>
          <cell r="K2574">
            <v>42826</v>
          </cell>
          <cell r="R2574">
            <v>1538.5879184491575</v>
          </cell>
          <cell r="S2574" t="str">
            <v>C09706</v>
          </cell>
        </row>
        <row r="2575">
          <cell r="J2575" t="str">
            <v>OFFICE EXPENSE</v>
          </cell>
          <cell r="K2575">
            <v>42856</v>
          </cell>
          <cell r="R2575">
            <v>1538.5879184491575</v>
          </cell>
          <cell r="S2575" t="str">
            <v>C09706</v>
          </cell>
        </row>
        <row r="2576">
          <cell r="J2576" t="str">
            <v>OFFICE EXPENSE</v>
          </cell>
          <cell r="K2576">
            <v>42887</v>
          </cell>
          <cell r="R2576">
            <v>1538.5879184491575</v>
          </cell>
          <cell r="S2576" t="str">
            <v>C09706</v>
          </cell>
        </row>
        <row r="2577">
          <cell r="J2577" t="str">
            <v>OFFICE EXPENSE</v>
          </cell>
          <cell r="K2577">
            <v>42917</v>
          </cell>
          <cell r="R2577">
            <v>1538.5879184491575</v>
          </cell>
          <cell r="S2577" t="str">
            <v>C09706</v>
          </cell>
        </row>
        <row r="2578">
          <cell r="J2578" t="str">
            <v>OFFICE EXPENSE</v>
          </cell>
          <cell r="K2578">
            <v>42948</v>
          </cell>
          <cell r="R2578">
            <v>1538.5879184491575</v>
          </cell>
          <cell r="S2578" t="str">
            <v>C09706</v>
          </cell>
        </row>
        <row r="2579">
          <cell r="J2579" t="str">
            <v>OFFICE EXPENSE</v>
          </cell>
          <cell r="K2579">
            <v>42979</v>
          </cell>
          <cell r="R2579">
            <v>1538.5879184491575</v>
          </cell>
          <cell r="S2579" t="str">
            <v>C09706</v>
          </cell>
        </row>
        <row r="2580">
          <cell r="J2580" t="str">
            <v>OFFICE EXPENSE</v>
          </cell>
          <cell r="K2580">
            <v>43009</v>
          </cell>
          <cell r="R2580">
            <v>1538.5879184491575</v>
          </cell>
          <cell r="S2580" t="str">
            <v>C09706</v>
          </cell>
        </row>
        <row r="2581">
          <cell r="J2581" t="str">
            <v>OFFICE EXPENSE</v>
          </cell>
          <cell r="K2581">
            <v>43040</v>
          </cell>
          <cell r="R2581">
            <v>1538.5879184491575</v>
          </cell>
          <cell r="S2581" t="str">
            <v>C09706</v>
          </cell>
        </row>
        <row r="2582">
          <cell r="J2582" t="str">
            <v>OFFICE EXPENSE</v>
          </cell>
          <cell r="K2582">
            <v>43070</v>
          </cell>
          <cell r="R2582">
            <v>1538.5879184491575</v>
          </cell>
          <cell r="S2582" t="str">
            <v>C09706</v>
          </cell>
        </row>
        <row r="2583">
          <cell r="J2583" t="str">
            <v>OFFICE EXPENSE</v>
          </cell>
          <cell r="K2583">
            <v>43101</v>
          </cell>
          <cell r="R2583">
            <v>746.3951456929218</v>
          </cell>
          <cell r="S2583" t="str">
            <v>C09706</v>
          </cell>
        </row>
        <row r="2584">
          <cell r="J2584" t="str">
            <v>OFFICE EXPENSE</v>
          </cell>
          <cell r="K2584">
            <v>43132</v>
          </cell>
          <cell r="R2584">
            <v>746.3951456929218</v>
          </cell>
          <cell r="S2584" t="str">
            <v>C09706</v>
          </cell>
        </row>
        <row r="2585">
          <cell r="J2585" t="str">
            <v>OFFICE EXPENSE</v>
          </cell>
          <cell r="K2585">
            <v>43160</v>
          </cell>
          <cell r="R2585">
            <v>746.3951456929218</v>
          </cell>
          <cell r="S2585" t="str">
            <v>C09706</v>
          </cell>
        </row>
        <row r="2586">
          <cell r="J2586" t="str">
            <v>OFFICE EXPENSE</v>
          </cell>
          <cell r="K2586">
            <v>43191</v>
          </cell>
          <cell r="R2586">
            <v>746.3951456929218</v>
          </cell>
          <cell r="S2586" t="str">
            <v>C09706</v>
          </cell>
        </row>
        <row r="2587">
          <cell r="J2587" t="str">
            <v>OFFICE EXPENSE</v>
          </cell>
          <cell r="K2587">
            <v>43221</v>
          </cell>
          <cell r="R2587">
            <v>746.3951456929218</v>
          </cell>
          <cell r="S2587" t="str">
            <v>C09706</v>
          </cell>
        </row>
        <row r="2588">
          <cell r="J2588" t="str">
            <v>OFFICE EXPENSE</v>
          </cell>
          <cell r="K2588">
            <v>43252</v>
          </cell>
          <cell r="R2588">
            <v>746.3951456929218</v>
          </cell>
          <cell r="S2588" t="str">
            <v>C09706</v>
          </cell>
        </row>
        <row r="2589">
          <cell r="J2589" t="str">
            <v>OFFICE EXPENSE</v>
          </cell>
          <cell r="K2589">
            <v>43282</v>
          </cell>
          <cell r="R2589">
            <v>746.3951456929218</v>
          </cell>
          <cell r="S2589" t="str">
            <v>C09706</v>
          </cell>
        </row>
        <row r="2590">
          <cell r="J2590" t="str">
            <v>OFFICE EXPENSE</v>
          </cell>
          <cell r="K2590">
            <v>43313</v>
          </cell>
          <cell r="R2590">
            <v>746.3951456929218</v>
          </cell>
          <cell r="S2590" t="str">
            <v>C09706</v>
          </cell>
        </row>
        <row r="2591">
          <cell r="J2591" t="str">
            <v>OFFICE EXPENSE</v>
          </cell>
          <cell r="K2591">
            <v>43344</v>
          </cell>
          <cell r="R2591">
            <v>746.3951456929218</v>
          </cell>
          <cell r="S2591" t="str">
            <v>C09706</v>
          </cell>
        </row>
        <row r="2592">
          <cell r="J2592" t="str">
            <v>OFFICE EXPENSE</v>
          </cell>
          <cell r="K2592">
            <v>43374</v>
          </cell>
          <cell r="R2592">
            <v>746.3951456929218</v>
          </cell>
          <cell r="S2592" t="str">
            <v>C09706</v>
          </cell>
        </row>
        <row r="2593">
          <cell r="J2593" t="str">
            <v>OFFICE EXPENSE</v>
          </cell>
          <cell r="K2593">
            <v>43405</v>
          </cell>
          <cell r="R2593">
            <v>746.3951456929218</v>
          </cell>
          <cell r="S2593" t="str">
            <v>C09706</v>
          </cell>
        </row>
        <row r="2594">
          <cell r="J2594" t="str">
            <v>OFFICE EXPENSE</v>
          </cell>
          <cell r="K2594">
            <v>43435</v>
          </cell>
          <cell r="R2594">
            <v>746.3951456929218</v>
          </cell>
          <cell r="S2594" t="str">
            <v>C09706</v>
          </cell>
        </row>
        <row r="2595">
          <cell r="J2595" t="str">
            <v>OVERHEAD</v>
          </cell>
          <cell r="K2595">
            <v>41671</v>
          </cell>
          <cell r="R2595">
            <v>168.31999999999996</v>
          </cell>
          <cell r="S2595" t="str">
            <v>C09706</v>
          </cell>
        </row>
        <row r="2596">
          <cell r="J2596" t="str">
            <v>OVERHEAD</v>
          </cell>
          <cell r="K2596">
            <v>41730</v>
          </cell>
          <cell r="R2596">
            <v>106</v>
          </cell>
          <cell r="S2596" t="str">
            <v>C09706</v>
          </cell>
        </row>
        <row r="2597">
          <cell r="J2597" t="str">
            <v>CONTRACT LABOR AND SERVICES</v>
          </cell>
          <cell r="K2597">
            <v>41640</v>
          </cell>
          <cell r="R2597">
            <v>74720.50999999998</v>
          </cell>
          <cell r="S2597" t="str">
            <v>C09706</v>
          </cell>
        </row>
        <row r="2598">
          <cell r="J2598" t="str">
            <v>CONTRACT LABOR AND SERVICES</v>
          </cell>
          <cell r="K2598">
            <v>41671</v>
          </cell>
          <cell r="R2598">
            <v>73685.83</v>
          </cell>
          <cell r="S2598" t="str">
            <v>C09706</v>
          </cell>
        </row>
        <row r="2599">
          <cell r="J2599" t="str">
            <v>CONTRACT LABOR AND SERVICES</v>
          </cell>
          <cell r="K2599">
            <v>41699</v>
          </cell>
          <cell r="R2599">
            <v>75164.06</v>
          </cell>
          <cell r="S2599" t="str">
            <v>C09706</v>
          </cell>
        </row>
        <row r="2600">
          <cell r="J2600" t="str">
            <v>CONTRACT LABOR AND SERVICES</v>
          </cell>
          <cell r="K2600">
            <v>41730</v>
          </cell>
          <cell r="R2600">
            <v>77435.430000000008</v>
          </cell>
          <cell r="S2600" t="str">
            <v>C09706</v>
          </cell>
        </row>
        <row r="2601">
          <cell r="J2601" t="str">
            <v>CONTRACT LABOR AND SERVICES</v>
          </cell>
          <cell r="K2601">
            <v>41760</v>
          </cell>
          <cell r="R2601">
            <v>76497.119999999995</v>
          </cell>
          <cell r="S2601" t="str">
            <v>C09706</v>
          </cell>
        </row>
        <row r="2602">
          <cell r="J2602" t="str">
            <v>CONTRACT LABOR AND SERVICES</v>
          </cell>
          <cell r="K2602">
            <v>41791</v>
          </cell>
          <cell r="R2602">
            <v>74156.960000000036</v>
          </cell>
          <cell r="S2602" t="str">
            <v>C09706</v>
          </cell>
        </row>
        <row r="2603">
          <cell r="J2603" t="str">
            <v>CONTRACT LABOR AND SERVICES</v>
          </cell>
          <cell r="K2603">
            <v>41821</v>
          </cell>
          <cell r="R2603">
            <v>78371.760000000009</v>
          </cell>
          <cell r="S2603" t="str">
            <v>C09706</v>
          </cell>
        </row>
        <row r="2604">
          <cell r="J2604" t="str">
            <v>CONTRACT LABOR AND SERVICES</v>
          </cell>
          <cell r="K2604">
            <v>41852</v>
          </cell>
          <cell r="R2604">
            <v>75375.759999999995</v>
          </cell>
          <cell r="S2604" t="str">
            <v>C09706</v>
          </cell>
        </row>
        <row r="2605">
          <cell r="J2605" t="str">
            <v>CONTRACT LABOR AND SERVICES</v>
          </cell>
          <cell r="K2605">
            <v>41883</v>
          </cell>
          <cell r="R2605">
            <v>75502.140000000029</v>
          </cell>
          <cell r="S2605" t="str">
            <v>C09706</v>
          </cell>
        </row>
        <row r="2606">
          <cell r="J2606" t="str">
            <v>CONTRACT LABOR AND SERVICES</v>
          </cell>
          <cell r="K2606">
            <v>41913</v>
          </cell>
          <cell r="R2606">
            <v>49878.23000000001</v>
          </cell>
          <cell r="S2606" t="str">
            <v>C09706</v>
          </cell>
        </row>
        <row r="2607">
          <cell r="J2607" t="str">
            <v>CONTRACT LABOR AND SERVICES</v>
          </cell>
          <cell r="K2607">
            <v>41944</v>
          </cell>
          <cell r="R2607">
            <v>41778.6</v>
          </cell>
          <cell r="S2607" t="str">
            <v>C09706</v>
          </cell>
        </row>
        <row r="2608">
          <cell r="J2608" t="str">
            <v>CONTRACT LABOR AND SERVICES</v>
          </cell>
          <cell r="K2608">
            <v>41974</v>
          </cell>
          <cell r="R2608">
            <v>45956.460000000006</v>
          </cell>
          <cell r="S2608" t="str">
            <v>C09706</v>
          </cell>
        </row>
        <row r="2609">
          <cell r="J2609" t="str">
            <v>CONTRACT LABOR AND SERVICES</v>
          </cell>
          <cell r="K2609">
            <v>42005</v>
          </cell>
          <cell r="R2609">
            <v>96289.679275244343</v>
          </cell>
          <cell r="S2609" t="str">
            <v>C09706</v>
          </cell>
        </row>
        <row r="2610">
          <cell r="J2610" t="str">
            <v>CONTRACT LABOR AND SERVICES</v>
          </cell>
          <cell r="K2610">
            <v>42036</v>
          </cell>
          <cell r="R2610">
            <v>87536.072068403955</v>
          </cell>
          <cell r="S2610" t="str">
            <v>C09706</v>
          </cell>
        </row>
        <row r="2611">
          <cell r="J2611" t="str">
            <v>CONTRACT LABOR AND SERVICES</v>
          </cell>
          <cell r="K2611">
            <v>42064</v>
          </cell>
          <cell r="R2611">
            <v>96289.679275244343</v>
          </cell>
          <cell r="S2611" t="str">
            <v>C09706</v>
          </cell>
        </row>
        <row r="2612">
          <cell r="J2612" t="str">
            <v>CONTRACT LABOR AND SERVICES</v>
          </cell>
          <cell r="K2612">
            <v>42095</v>
          </cell>
          <cell r="R2612">
            <v>96289.679275244343</v>
          </cell>
          <cell r="S2612" t="str">
            <v>C09706</v>
          </cell>
        </row>
        <row r="2613">
          <cell r="J2613" t="str">
            <v>CONTRACT LABOR AND SERVICES</v>
          </cell>
          <cell r="K2613">
            <v>42125</v>
          </cell>
          <cell r="R2613">
            <v>91912.875671824149</v>
          </cell>
          <cell r="S2613" t="str">
            <v>C09706</v>
          </cell>
        </row>
        <row r="2614">
          <cell r="J2614" t="str">
            <v>CONTRACT LABOR AND SERVICES</v>
          </cell>
          <cell r="K2614">
            <v>42156</v>
          </cell>
          <cell r="R2614">
            <v>99178.369653501708</v>
          </cell>
          <cell r="S2614" t="str">
            <v>C09706</v>
          </cell>
        </row>
        <row r="2615">
          <cell r="J2615" t="str">
            <v>CONTRACT LABOR AND SERVICES</v>
          </cell>
          <cell r="K2615">
            <v>42186</v>
          </cell>
          <cell r="R2615">
            <v>99178.369653501708</v>
          </cell>
          <cell r="S2615" t="str">
            <v>C09706</v>
          </cell>
        </row>
        <row r="2616">
          <cell r="J2616" t="str">
            <v>CONTRACT LABOR AND SERVICES</v>
          </cell>
          <cell r="K2616">
            <v>42217</v>
          </cell>
          <cell r="R2616">
            <v>94670.261941978897</v>
          </cell>
          <cell r="S2616" t="str">
            <v>C09706</v>
          </cell>
        </row>
        <row r="2617">
          <cell r="J2617" t="str">
            <v>CONTRACT LABOR AND SERVICES</v>
          </cell>
          <cell r="K2617">
            <v>42248</v>
          </cell>
          <cell r="R2617">
            <v>99178.369653501708</v>
          </cell>
          <cell r="S2617" t="str">
            <v>C09706</v>
          </cell>
        </row>
        <row r="2618">
          <cell r="J2618" t="str">
            <v>CONTRACT LABOR AND SERVICES</v>
          </cell>
          <cell r="K2618">
            <v>42278</v>
          </cell>
          <cell r="R2618">
            <v>99178.369653501708</v>
          </cell>
          <cell r="S2618" t="str">
            <v>C09706</v>
          </cell>
        </row>
        <row r="2619">
          <cell r="J2619" t="str">
            <v>CONTRACT LABOR AND SERVICES</v>
          </cell>
          <cell r="K2619">
            <v>42309</v>
          </cell>
          <cell r="R2619">
            <v>90162.154230456072</v>
          </cell>
          <cell r="S2619" t="str">
            <v>C09706</v>
          </cell>
        </row>
        <row r="2620">
          <cell r="J2620" t="str">
            <v>CONTRACT LABOR AND SERVICES</v>
          </cell>
          <cell r="K2620">
            <v>42339</v>
          </cell>
          <cell r="R2620">
            <v>99178.369653501708</v>
          </cell>
          <cell r="S2620" t="str">
            <v>C09706</v>
          </cell>
        </row>
        <row r="2621">
          <cell r="J2621" t="str">
            <v>CONTRACT LABOR AND SERVICES</v>
          </cell>
          <cell r="K2621">
            <v>42370</v>
          </cell>
          <cell r="R2621">
            <v>97325.31252469882</v>
          </cell>
          <cell r="S2621" t="str">
            <v>C09706</v>
          </cell>
        </row>
        <row r="2622">
          <cell r="J2622" t="str">
            <v>CONTRACT LABOR AND SERVICES</v>
          </cell>
          <cell r="K2622">
            <v>42401</v>
          </cell>
          <cell r="R2622">
            <v>97325.31252469882</v>
          </cell>
          <cell r="S2622" t="str">
            <v>C09706</v>
          </cell>
        </row>
        <row r="2623">
          <cell r="J2623" t="str">
            <v>CONTRACT LABOR AND SERVICES</v>
          </cell>
          <cell r="K2623">
            <v>42430</v>
          </cell>
          <cell r="R2623">
            <v>106341.5279477444</v>
          </cell>
          <cell r="S2623" t="str">
            <v>C09706</v>
          </cell>
        </row>
        <row r="2624">
          <cell r="J2624" t="str">
            <v>CONTRACT LABOR AND SERVICES</v>
          </cell>
          <cell r="K2624">
            <v>42461</v>
          </cell>
          <cell r="R2624">
            <v>97325.31252469882</v>
          </cell>
          <cell r="S2624" t="str">
            <v>C09706</v>
          </cell>
        </row>
        <row r="2625">
          <cell r="J2625" t="str">
            <v>CONTRACT LABOR AND SERVICES</v>
          </cell>
          <cell r="K2625">
            <v>42491</v>
          </cell>
          <cell r="R2625">
            <v>101833.42023622163</v>
          </cell>
          <cell r="S2625" t="str">
            <v>C09706</v>
          </cell>
        </row>
        <row r="2626">
          <cell r="J2626" t="str">
            <v>CONTRACT LABOR AND SERVICES</v>
          </cell>
          <cell r="K2626">
            <v>42522</v>
          </cell>
          <cell r="R2626">
            <v>101833.42023622163</v>
          </cell>
          <cell r="S2626" t="str">
            <v>C09706</v>
          </cell>
        </row>
        <row r="2627">
          <cell r="J2627" t="str">
            <v>CONTRACT LABOR AND SERVICES</v>
          </cell>
          <cell r="K2627">
            <v>42552</v>
          </cell>
          <cell r="R2627">
            <v>100165.42038295817</v>
          </cell>
          <cell r="S2627" t="str">
            <v>C09706</v>
          </cell>
        </row>
        <row r="2628">
          <cell r="J2628" t="str">
            <v>CONTRACT LABOR AND SERVICES</v>
          </cell>
          <cell r="K2628">
            <v>42583</v>
          </cell>
          <cell r="R2628">
            <v>109452.12226869512</v>
          </cell>
          <cell r="S2628" t="str">
            <v>C09706</v>
          </cell>
        </row>
        <row r="2629">
          <cell r="J2629" t="str">
            <v>CONTRACT LABOR AND SERVICES</v>
          </cell>
          <cell r="K2629">
            <v>42614</v>
          </cell>
          <cell r="R2629">
            <v>100165.42038295817</v>
          </cell>
          <cell r="S2629" t="str">
            <v>C09706</v>
          </cell>
        </row>
        <row r="2630">
          <cell r="J2630" t="str">
            <v>CONTRACT LABOR AND SERVICES</v>
          </cell>
          <cell r="K2630">
            <v>42644</v>
          </cell>
          <cell r="R2630">
            <v>100165.42038295817</v>
          </cell>
          <cell r="S2630" t="str">
            <v>C09706</v>
          </cell>
        </row>
        <row r="2631">
          <cell r="J2631" t="str">
            <v>CONTRACT LABOR AND SERVICES</v>
          </cell>
          <cell r="K2631">
            <v>42675</v>
          </cell>
          <cell r="R2631">
            <v>100165.42038295817</v>
          </cell>
          <cell r="S2631" t="str">
            <v>C09706</v>
          </cell>
        </row>
        <row r="2632">
          <cell r="J2632" t="str">
            <v>CONTRACT LABOR AND SERVICES</v>
          </cell>
          <cell r="K2632">
            <v>42705</v>
          </cell>
          <cell r="R2632">
            <v>100165.42038295817</v>
          </cell>
          <cell r="S2632" t="str">
            <v>C09706</v>
          </cell>
        </row>
        <row r="2633">
          <cell r="J2633" t="str">
            <v>CONTRACT LABOR AND SERVICES</v>
          </cell>
          <cell r="K2633">
            <v>42736</v>
          </cell>
          <cell r="R2633">
            <v>90803.307327205985</v>
          </cell>
          <cell r="S2633" t="str">
            <v>C09706</v>
          </cell>
        </row>
        <row r="2634">
          <cell r="J2634" t="str">
            <v>CONTRACT LABOR AND SERVICES</v>
          </cell>
          <cell r="K2634">
            <v>42767</v>
          </cell>
          <cell r="R2634">
            <v>82548.461206550899</v>
          </cell>
          <cell r="S2634" t="str">
            <v>C09706</v>
          </cell>
        </row>
        <row r="2635">
          <cell r="J2635" t="str">
            <v>CONTRACT LABOR AND SERVICES</v>
          </cell>
          <cell r="K2635">
            <v>42795</v>
          </cell>
          <cell r="R2635">
            <v>94930.73038753352</v>
          </cell>
          <cell r="S2635" t="str">
            <v>C09706</v>
          </cell>
        </row>
        <row r="2636">
          <cell r="J2636" t="str">
            <v>CONTRACT LABOR AND SERVICES</v>
          </cell>
          <cell r="K2636">
            <v>42826</v>
          </cell>
          <cell r="R2636">
            <v>82548.461206550899</v>
          </cell>
          <cell r="S2636" t="str">
            <v>C09706</v>
          </cell>
        </row>
        <row r="2637">
          <cell r="J2637" t="str">
            <v>CONTRACT LABOR AND SERVICES</v>
          </cell>
          <cell r="K2637">
            <v>42856</v>
          </cell>
          <cell r="R2637">
            <v>94930.73038753352</v>
          </cell>
          <cell r="S2637" t="str">
            <v>C09706</v>
          </cell>
        </row>
        <row r="2638">
          <cell r="J2638" t="str">
            <v>CONTRACT LABOR AND SERVICES</v>
          </cell>
          <cell r="K2638">
            <v>42887</v>
          </cell>
          <cell r="R2638">
            <v>90803.307327205985</v>
          </cell>
          <cell r="S2638" t="str">
            <v>C09706</v>
          </cell>
        </row>
        <row r="2639">
          <cell r="J2639" t="str">
            <v>CONTRACT LABOR AND SERVICES</v>
          </cell>
          <cell r="K2639">
            <v>42917</v>
          </cell>
          <cell r="R2639">
            <v>89276.160794884796</v>
          </cell>
          <cell r="S2639" t="str">
            <v>C09706</v>
          </cell>
        </row>
        <row r="2640">
          <cell r="J2640" t="str">
            <v>CONTRACT LABOR AND SERVICES</v>
          </cell>
          <cell r="K2640">
            <v>42948</v>
          </cell>
          <cell r="R2640">
            <v>97778.652299159541</v>
          </cell>
          <cell r="S2640" t="str">
            <v>C09706</v>
          </cell>
        </row>
        <row r="2641">
          <cell r="J2641" t="str">
            <v>CONTRACT LABOR AND SERVICES</v>
          </cell>
          <cell r="K2641">
            <v>42979</v>
          </cell>
          <cell r="R2641">
            <v>89276.160794884796</v>
          </cell>
          <cell r="S2641" t="str">
            <v>C09706</v>
          </cell>
        </row>
        <row r="2642">
          <cell r="J2642" t="str">
            <v>CONTRACT LABOR AND SERVICES</v>
          </cell>
          <cell r="K2642">
            <v>43009</v>
          </cell>
          <cell r="R2642">
            <v>93527.406547022154</v>
          </cell>
          <cell r="S2642" t="str">
            <v>C09706</v>
          </cell>
        </row>
        <row r="2643">
          <cell r="J2643" t="str">
            <v>CONTRACT LABOR AND SERVICES</v>
          </cell>
          <cell r="K2643">
            <v>43040</v>
          </cell>
          <cell r="R2643">
            <v>89276.160794884796</v>
          </cell>
          <cell r="S2643" t="str">
            <v>C09706</v>
          </cell>
        </row>
        <row r="2644">
          <cell r="J2644" t="str">
            <v>CONTRACT LABOR AND SERVICES</v>
          </cell>
          <cell r="K2644">
            <v>43070</v>
          </cell>
          <cell r="R2644">
            <v>89276.160794884796</v>
          </cell>
          <cell r="S2644" t="str">
            <v>C09706</v>
          </cell>
        </row>
        <row r="2645">
          <cell r="J2645" t="str">
            <v>LABOR</v>
          </cell>
          <cell r="K2645">
            <v>41640</v>
          </cell>
          <cell r="R2645">
            <v>22198</v>
          </cell>
          <cell r="S2645" t="str">
            <v>C09706</v>
          </cell>
        </row>
        <row r="2646">
          <cell r="J2646" t="str">
            <v>LABOR</v>
          </cell>
          <cell r="K2646">
            <v>41671</v>
          </cell>
          <cell r="R2646">
            <v>17606.149999999998</v>
          </cell>
          <cell r="S2646" t="str">
            <v>C09706</v>
          </cell>
        </row>
        <row r="2647">
          <cell r="J2647" t="str">
            <v>LABOR</v>
          </cell>
          <cell r="K2647">
            <v>41699</v>
          </cell>
          <cell r="R2647">
            <v>13234.48</v>
          </cell>
          <cell r="S2647" t="str">
            <v>C09706</v>
          </cell>
        </row>
        <row r="2648">
          <cell r="J2648" t="str">
            <v>LABOR</v>
          </cell>
          <cell r="K2648">
            <v>41730</v>
          </cell>
          <cell r="R2648">
            <v>12932.599999999999</v>
          </cell>
          <cell r="S2648" t="str">
            <v>C09706</v>
          </cell>
        </row>
        <row r="2649">
          <cell r="J2649" t="str">
            <v>LABOR</v>
          </cell>
          <cell r="K2649">
            <v>41760</v>
          </cell>
          <cell r="R2649">
            <v>29446.79</v>
          </cell>
          <cell r="S2649" t="str">
            <v>C09706</v>
          </cell>
        </row>
        <row r="2650">
          <cell r="J2650" t="str">
            <v>LABOR</v>
          </cell>
          <cell r="K2650">
            <v>41791</v>
          </cell>
          <cell r="R2650">
            <v>2884.7299999999987</v>
          </cell>
          <cell r="S2650" t="str">
            <v>C09706</v>
          </cell>
        </row>
        <row r="2651">
          <cell r="J2651" t="str">
            <v>LABOR</v>
          </cell>
          <cell r="K2651">
            <v>41821</v>
          </cell>
          <cell r="R2651">
            <v>17956.54</v>
          </cell>
          <cell r="S2651" t="str">
            <v>C09706</v>
          </cell>
        </row>
        <row r="2652">
          <cell r="J2652" t="str">
            <v>LABOR</v>
          </cell>
          <cell r="K2652">
            <v>41852</v>
          </cell>
          <cell r="R2652">
            <v>10923.029999999999</v>
          </cell>
          <cell r="S2652" t="str">
            <v>C09706</v>
          </cell>
        </row>
        <row r="2653">
          <cell r="J2653" t="str">
            <v>LABOR</v>
          </cell>
          <cell r="K2653">
            <v>41883</v>
          </cell>
          <cell r="R2653">
            <v>20240.280000000002</v>
          </cell>
          <cell r="S2653" t="str">
            <v>C09706</v>
          </cell>
        </row>
        <row r="2654">
          <cell r="J2654" t="str">
            <v>LABOR</v>
          </cell>
          <cell r="K2654">
            <v>41913</v>
          </cell>
          <cell r="R2654">
            <v>26372.780000000002</v>
          </cell>
          <cell r="S2654" t="str">
            <v>C09706</v>
          </cell>
        </row>
        <row r="2655">
          <cell r="J2655" t="str">
            <v>LABOR</v>
          </cell>
          <cell r="K2655">
            <v>41944</v>
          </cell>
          <cell r="R2655">
            <v>6755.7724038461529</v>
          </cell>
          <cell r="S2655" t="str">
            <v>C09706</v>
          </cell>
        </row>
        <row r="2656">
          <cell r="J2656" t="str">
            <v>LABOR</v>
          </cell>
          <cell r="K2656">
            <v>41974</v>
          </cell>
          <cell r="R2656">
            <v>6755.7724038461529</v>
          </cell>
          <cell r="S2656" t="str">
            <v>C09706</v>
          </cell>
        </row>
        <row r="2657">
          <cell r="J2657" t="str">
            <v>LABOR</v>
          </cell>
          <cell r="K2657">
            <v>42005</v>
          </cell>
          <cell r="R2657">
            <v>15397.848692307693</v>
          </cell>
          <cell r="S2657" t="str">
            <v>C09706</v>
          </cell>
        </row>
        <row r="2658">
          <cell r="J2658" t="str">
            <v>LABOR</v>
          </cell>
          <cell r="K2658">
            <v>42036</v>
          </cell>
          <cell r="R2658">
            <v>15859.784153076922</v>
          </cell>
          <cell r="S2658" t="str">
            <v>C09706</v>
          </cell>
        </row>
        <row r="2659">
          <cell r="J2659" t="str">
            <v>LABOR</v>
          </cell>
          <cell r="K2659">
            <v>42064</v>
          </cell>
          <cell r="R2659">
            <v>15859.784153076922</v>
          </cell>
          <cell r="S2659" t="str">
            <v>C09706</v>
          </cell>
        </row>
        <row r="2660">
          <cell r="J2660" t="str">
            <v>LABOR</v>
          </cell>
          <cell r="K2660">
            <v>42095</v>
          </cell>
          <cell r="R2660">
            <v>15859.784153076922</v>
          </cell>
          <cell r="S2660" t="str">
            <v>C09706</v>
          </cell>
        </row>
        <row r="2661">
          <cell r="J2661" t="str">
            <v>LABOR</v>
          </cell>
          <cell r="K2661">
            <v>42125</v>
          </cell>
          <cell r="R2661">
            <v>23789.676229615383</v>
          </cell>
          <cell r="S2661" t="str">
            <v>C09706</v>
          </cell>
        </row>
        <row r="2662">
          <cell r="J2662" t="str">
            <v>LABOR</v>
          </cell>
          <cell r="K2662">
            <v>42156</v>
          </cell>
          <cell r="R2662">
            <v>15859.784153076922</v>
          </cell>
          <cell r="S2662" t="str">
            <v>C09706</v>
          </cell>
        </row>
        <row r="2663">
          <cell r="J2663" t="str">
            <v>LABOR</v>
          </cell>
          <cell r="K2663">
            <v>42186</v>
          </cell>
          <cell r="R2663">
            <v>15859.784153076922</v>
          </cell>
          <cell r="S2663" t="str">
            <v>C09706</v>
          </cell>
        </row>
        <row r="2664">
          <cell r="J2664" t="str">
            <v>LABOR</v>
          </cell>
          <cell r="K2664">
            <v>42217</v>
          </cell>
          <cell r="R2664">
            <v>15859.784153076922</v>
          </cell>
          <cell r="S2664" t="str">
            <v>C09706</v>
          </cell>
        </row>
        <row r="2665">
          <cell r="J2665" t="str">
            <v>LABOR</v>
          </cell>
          <cell r="K2665">
            <v>42248</v>
          </cell>
          <cell r="R2665">
            <v>15859.784153076922</v>
          </cell>
          <cell r="S2665" t="str">
            <v>C09706</v>
          </cell>
        </row>
        <row r="2666">
          <cell r="J2666" t="str">
            <v>LABOR</v>
          </cell>
          <cell r="K2666">
            <v>42278</v>
          </cell>
          <cell r="R2666">
            <v>23789.676229615383</v>
          </cell>
          <cell r="S2666" t="str">
            <v>C09706</v>
          </cell>
        </row>
        <row r="2667">
          <cell r="J2667" t="str">
            <v>LABOR</v>
          </cell>
          <cell r="K2667">
            <v>42309</v>
          </cell>
          <cell r="R2667">
            <v>15859.784153076922</v>
          </cell>
          <cell r="S2667" t="str">
            <v>C09706</v>
          </cell>
        </row>
        <row r="2668">
          <cell r="J2668" t="str">
            <v>LABOR</v>
          </cell>
          <cell r="K2668">
            <v>42339</v>
          </cell>
          <cell r="R2668">
            <v>15859.784153076922</v>
          </cell>
          <cell r="S2668" t="str">
            <v>C09706</v>
          </cell>
        </row>
        <row r="2669">
          <cell r="J2669" t="str">
            <v>LABOR</v>
          </cell>
          <cell r="K2669">
            <v>42370</v>
          </cell>
          <cell r="R2669">
            <v>15859.784153076922</v>
          </cell>
          <cell r="S2669" t="str">
            <v>C09706</v>
          </cell>
        </row>
        <row r="2670">
          <cell r="J2670" t="str">
            <v>LABOR</v>
          </cell>
          <cell r="K2670">
            <v>42401</v>
          </cell>
          <cell r="R2670">
            <v>16335.577677669231</v>
          </cell>
          <cell r="S2670" t="str">
            <v>C09706</v>
          </cell>
        </row>
        <row r="2671">
          <cell r="J2671" t="str">
            <v>LABOR</v>
          </cell>
          <cell r="K2671">
            <v>42430</v>
          </cell>
          <cell r="R2671">
            <v>16335.577677669231</v>
          </cell>
          <cell r="S2671" t="str">
            <v>C09706</v>
          </cell>
        </row>
        <row r="2672">
          <cell r="J2672" t="str">
            <v>LABOR</v>
          </cell>
          <cell r="K2672">
            <v>42461</v>
          </cell>
          <cell r="R2672">
            <v>16335.577677669231</v>
          </cell>
          <cell r="S2672" t="str">
            <v>C09706</v>
          </cell>
        </row>
        <row r="2673">
          <cell r="J2673" t="str">
            <v>LABOR</v>
          </cell>
          <cell r="K2673">
            <v>42491</v>
          </cell>
          <cell r="R2673">
            <v>16335.577677669231</v>
          </cell>
          <cell r="S2673" t="str">
            <v>C09706</v>
          </cell>
        </row>
        <row r="2674">
          <cell r="J2674" t="str">
            <v>LABOR</v>
          </cell>
          <cell r="K2674">
            <v>42522</v>
          </cell>
          <cell r="R2674">
            <v>24503.366516503847</v>
          </cell>
          <cell r="S2674" t="str">
            <v>C09706</v>
          </cell>
        </row>
        <row r="2675">
          <cell r="J2675" t="str">
            <v>LABOR</v>
          </cell>
          <cell r="K2675">
            <v>42552</v>
          </cell>
          <cell r="R2675">
            <v>16335.577677669231</v>
          </cell>
          <cell r="S2675" t="str">
            <v>C09706</v>
          </cell>
        </row>
        <row r="2676">
          <cell r="J2676" t="str">
            <v>LABOR</v>
          </cell>
          <cell r="K2676">
            <v>42583</v>
          </cell>
          <cell r="R2676">
            <v>16335.577677669231</v>
          </cell>
          <cell r="S2676" t="str">
            <v>C09706</v>
          </cell>
        </row>
        <row r="2677">
          <cell r="J2677" t="str">
            <v>LABOR</v>
          </cell>
          <cell r="K2677">
            <v>42614</v>
          </cell>
          <cell r="R2677">
            <v>16335.577677669231</v>
          </cell>
          <cell r="S2677" t="str">
            <v>C09706</v>
          </cell>
        </row>
        <row r="2678">
          <cell r="J2678" t="str">
            <v>LABOR</v>
          </cell>
          <cell r="K2678">
            <v>42644</v>
          </cell>
          <cell r="R2678">
            <v>16335.577677669231</v>
          </cell>
          <cell r="S2678" t="str">
            <v>C09706</v>
          </cell>
        </row>
        <row r="2679">
          <cell r="J2679" t="str">
            <v>LABOR</v>
          </cell>
          <cell r="K2679">
            <v>42675</v>
          </cell>
          <cell r="R2679">
            <v>24503.366516503847</v>
          </cell>
          <cell r="S2679" t="str">
            <v>C09706</v>
          </cell>
        </row>
        <row r="2680">
          <cell r="J2680" t="str">
            <v>LABOR</v>
          </cell>
          <cell r="K2680">
            <v>42705</v>
          </cell>
          <cell r="R2680">
            <v>16335.577677669231</v>
          </cell>
          <cell r="S2680" t="str">
            <v>C09706</v>
          </cell>
        </row>
        <row r="2681">
          <cell r="J2681" t="str">
            <v>LABOR</v>
          </cell>
          <cell r="K2681">
            <v>42736</v>
          </cell>
          <cell r="R2681">
            <v>16335.577677669231</v>
          </cell>
          <cell r="S2681" t="str">
            <v>C09706</v>
          </cell>
        </row>
        <row r="2682">
          <cell r="J2682" t="str">
            <v>LABOR</v>
          </cell>
          <cell r="K2682">
            <v>42767</v>
          </cell>
          <cell r="R2682">
            <v>16825.645007999308</v>
          </cell>
          <cell r="S2682" t="str">
            <v>C09706</v>
          </cell>
        </row>
        <row r="2683">
          <cell r="J2683" t="str">
            <v>LABOR</v>
          </cell>
          <cell r="K2683">
            <v>42795</v>
          </cell>
          <cell r="R2683">
            <v>16825.645007999308</v>
          </cell>
          <cell r="S2683" t="str">
            <v>C09706</v>
          </cell>
        </row>
        <row r="2684">
          <cell r="J2684" t="str">
            <v>LABOR</v>
          </cell>
          <cell r="K2684">
            <v>42826</v>
          </cell>
          <cell r="R2684">
            <v>16825.645007999308</v>
          </cell>
          <cell r="S2684" t="str">
            <v>C09706</v>
          </cell>
        </row>
        <row r="2685">
          <cell r="J2685" t="str">
            <v>LABOR</v>
          </cell>
          <cell r="K2685">
            <v>42856</v>
          </cell>
          <cell r="R2685">
            <v>16825.645007999308</v>
          </cell>
          <cell r="S2685" t="str">
            <v>C09706</v>
          </cell>
        </row>
        <row r="2686">
          <cell r="J2686" t="str">
            <v>LABOR</v>
          </cell>
          <cell r="K2686">
            <v>42887</v>
          </cell>
          <cell r="R2686">
            <v>25238.467511998962</v>
          </cell>
          <cell r="S2686" t="str">
            <v>C09706</v>
          </cell>
        </row>
        <row r="2687">
          <cell r="J2687" t="str">
            <v>LABOR</v>
          </cell>
          <cell r="K2687">
            <v>42917</v>
          </cell>
          <cell r="R2687">
            <v>16825.645007999308</v>
          </cell>
          <cell r="S2687" t="str">
            <v>C09706</v>
          </cell>
        </row>
        <row r="2688">
          <cell r="J2688" t="str">
            <v>LABOR</v>
          </cell>
          <cell r="K2688">
            <v>42948</v>
          </cell>
          <cell r="R2688">
            <v>16825.645007999308</v>
          </cell>
          <cell r="S2688" t="str">
            <v>C09706</v>
          </cell>
        </row>
        <row r="2689">
          <cell r="J2689" t="str">
            <v>LABOR</v>
          </cell>
          <cell r="K2689">
            <v>42979</v>
          </cell>
          <cell r="R2689">
            <v>16825.645007999308</v>
          </cell>
          <cell r="S2689" t="str">
            <v>C09706</v>
          </cell>
        </row>
        <row r="2690">
          <cell r="J2690" t="str">
            <v>LABOR</v>
          </cell>
          <cell r="K2690">
            <v>43009</v>
          </cell>
          <cell r="R2690">
            <v>16825.645007999308</v>
          </cell>
          <cell r="S2690" t="str">
            <v>C09706</v>
          </cell>
        </row>
        <row r="2691">
          <cell r="J2691" t="str">
            <v>LABOR</v>
          </cell>
          <cell r="K2691">
            <v>43040</v>
          </cell>
          <cell r="R2691">
            <v>25238.467511998962</v>
          </cell>
          <cell r="S2691" t="str">
            <v>C09706</v>
          </cell>
        </row>
        <row r="2692">
          <cell r="J2692" t="str">
            <v>LABOR</v>
          </cell>
          <cell r="K2692">
            <v>43070</v>
          </cell>
          <cell r="R2692">
            <v>16825.645007999308</v>
          </cell>
          <cell r="S2692" t="str">
            <v>C09706</v>
          </cell>
        </row>
        <row r="2693">
          <cell r="J2693" t="str">
            <v>LABOR</v>
          </cell>
          <cell r="K2693">
            <v>43101</v>
          </cell>
          <cell r="R2693">
            <v>10919.873078769231</v>
          </cell>
          <cell r="S2693" t="str">
            <v>C09706</v>
          </cell>
        </row>
        <row r="2694">
          <cell r="J2694" t="str">
            <v>LABOR</v>
          </cell>
          <cell r="K2694">
            <v>43132</v>
          </cell>
          <cell r="R2694">
            <v>10919.873078769231</v>
          </cell>
          <cell r="S2694" t="str">
            <v>C09706</v>
          </cell>
        </row>
        <row r="2695">
          <cell r="J2695" t="str">
            <v>LABOR</v>
          </cell>
          <cell r="K2695">
            <v>43160</v>
          </cell>
          <cell r="R2695">
            <v>11247.469271132308</v>
          </cell>
          <cell r="S2695" t="str">
            <v>C09706</v>
          </cell>
        </row>
        <row r="2696">
          <cell r="J2696" t="str">
            <v>LABOR</v>
          </cell>
          <cell r="K2696">
            <v>43191</v>
          </cell>
          <cell r="R2696">
            <v>11247.469271132308</v>
          </cell>
          <cell r="S2696" t="str">
            <v>C09706</v>
          </cell>
        </row>
        <row r="2697">
          <cell r="J2697" t="str">
            <v>LABOR</v>
          </cell>
          <cell r="K2697">
            <v>43221</v>
          </cell>
          <cell r="R2697">
            <v>11247.469271132308</v>
          </cell>
          <cell r="S2697" t="str">
            <v>C09706</v>
          </cell>
        </row>
        <row r="2698">
          <cell r="J2698" t="str">
            <v>LABOR</v>
          </cell>
          <cell r="K2698">
            <v>43252</v>
          </cell>
          <cell r="R2698">
            <v>16871.203906698462</v>
          </cell>
          <cell r="S2698" t="str">
            <v>C09706</v>
          </cell>
        </row>
        <row r="2699">
          <cell r="J2699" t="str">
            <v>LABOR</v>
          </cell>
          <cell r="K2699">
            <v>43282</v>
          </cell>
          <cell r="R2699">
            <v>11247.469271132308</v>
          </cell>
          <cell r="S2699" t="str">
            <v>C09706</v>
          </cell>
        </row>
        <row r="2700">
          <cell r="J2700" t="str">
            <v>LABOR</v>
          </cell>
          <cell r="K2700">
            <v>43313</v>
          </cell>
          <cell r="R2700">
            <v>11247.469271132308</v>
          </cell>
          <cell r="S2700" t="str">
            <v>C09706</v>
          </cell>
        </row>
        <row r="2701">
          <cell r="J2701" t="str">
            <v>LABOR</v>
          </cell>
          <cell r="K2701">
            <v>43344</v>
          </cell>
          <cell r="R2701">
            <v>11247.469271132308</v>
          </cell>
          <cell r="S2701" t="str">
            <v>C09706</v>
          </cell>
        </row>
        <row r="2702">
          <cell r="J2702" t="str">
            <v>LABOR</v>
          </cell>
          <cell r="K2702">
            <v>43374</v>
          </cell>
          <cell r="R2702">
            <v>11247.469271132308</v>
          </cell>
          <cell r="S2702" t="str">
            <v>C09706</v>
          </cell>
        </row>
        <row r="2703">
          <cell r="J2703" t="str">
            <v>LABOR</v>
          </cell>
          <cell r="K2703">
            <v>43405</v>
          </cell>
          <cell r="R2703">
            <v>16871.203906698462</v>
          </cell>
          <cell r="S2703" t="str">
            <v>C09706</v>
          </cell>
        </row>
        <row r="2704">
          <cell r="J2704" t="str">
            <v>LABOR</v>
          </cell>
          <cell r="K2704">
            <v>43435</v>
          </cell>
          <cell r="R2704">
            <v>11247.469271132308</v>
          </cell>
          <cell r="S2704" t="str">
            <v>C09706</v>
          </cell>
        </row>
        <row r="2705">
          <cell r="J2705" t="str">
            <v>MEALS &amp; TRAVEL</v>
          </cell>
          <cell r="K2705">
            <v>41640</v>
          </cell>
          <cell r="R2705">
            <v>1194.27</v>
          </cell>
          <cell r="S2705" t="str">
            <v>C09706</v>
          </cell>
        </row>
        <row r="2706">
          <cell r="J2706" t="str">
            <v>MEALS &amp; TRAVEL</v>
          </cell>
          <cell r="K2706">
            <v>41671</v>
          </cell>
          <cell r="R2706">
            <v>-84.519999999999868</v>
          </cell>
          <cell r="S2706" t="str">
            <v>C09706</v>
          </cell>
        </row>
        <row r="2707">
          <cell r="J2707" t="str">
            <v>MEALS &amp; TRAVEL</v>
          </cell>
          <cell r="K2707">
            <v>41699</v>
          </cell>
          <cell r="R2707">
            <v>-793.12</v>
          </cell>
          <cell r="S2707" t="str">
            <v>C09706</v>
          </cell>
        </row>
        <row r="2708">
          <cell r="J2708" t="str">
            <v>MEALS &amp; TRAVEL</v>
          </cell>
          <cell r="K2708">
            <v>41730</v>
          </cell>
          <cell r="R2708">
            <v>124.43</v>
          </cell>
          <cell r="S2708" t="str">
            <v>C09706</v>
          </cell>
        </row>
        <row r="2709">
          <cell r="J2709" t="str">
            <v>MEALS &amp; TRAVEL</v>
          </cell>
          <cell r="K2709">
            <v>41760</v>
          </cell>
          <cell r="R2709">
            <v>60.910000000000004</v>
          </cell>
          <cell r="S2709" t="str">
            <v>C09706</v>
          </cell>
        </row>
        <row r="2710">
          <cell r="J2710" t="str">
            <v>MEALS &amp; TRAVEL</v>
          </cell>
          <cell r="K2710">
            <v>41791</v>
          </cell>
          <cell r="R2710">
            <v>343.04999999999995</v>
          </cell>
          <cell r="S2710" t="str">
            <v>C09706</v>
          </cell>
        </row>
        <row r="2711">
          <cell r="J2711" t="str">
            <v>MEALS &amp; TRAVEL</v>
          </cell>
          <cell r="K2711">
            <v>41821</v>
          </cell>
          <cell r="R2711">
            <v>782.99</v>
          </cell>
          <cell r="S2711" t="str">
            <v>C09706</v>
          </cell>
        </row>
        <row r="2712">
          <cell r="J2712" t="str">
            <v>MEALS &amp; TRAVEL</v>
          </cell>
          <cell r="K2712">
            <v>41852</v>
          </cell>
          <cell r="R2712">
            <v>-191.57999999999998</v>
          </cell>
          <cell r="S2712" t="str">
            <v>C09706</v>
          </cell>
        </row>
        <row r="2713">
          <cell r="J2713" t="str">
            <v>MEALS &amp; TRAVEL</v>
          </cell>
          <cell r="K2713">
            <v>41883</v>
          </cell>
          <cell r="R2713">
            <v>975.95</v>
          </cell>
          <cell r="S2713" t="str">
            <v>C09706</v>
          </cell>
        </row>
        <row r="2714">
          <cell r="J2714" t="str">
            <v>MEALS &amp; TRAVEL</v>
          </cell>
          <cell r="K2714">
            <v>41913</v>
          </cell>
          <cell r="R2714">
            <v>691.19999999999993</v>
          </cell>
          <cell r="S2714" t="str">
            <v>C09706</v>
          </cell>
        </row>
        <row r="2715">
          <cell r="J2715" t="str">
            <v>MEALS &amp; TRAVEL</v>
          </cell>
          <cell r="K2715">
            <v>41944</v>
          </cell>
          <cell r="R2715">
            <v>3000</v>
          </cell>
          <cell r="S2715" t="str">
            <v>C09706</v>
          </cell>
        </row>
        <row r="2716">
          <cell r="J2716" t="str">
            <v>MEALS &amp; TRAVEL</v>
          </cell>
          <cell r="K2716">
            <v>41974</v>
          </cell>
          <cell r="R2716">
            <v>2600</v>
          </cell>
          <cell r="S2716" t="str">
            <v>C09706</v>
          </cell>
        </row>
        <row r="2717">
          <cell r="J2717" t="str">
            <v>MEALS &amp; TRAVEL</v>
          </cell>
          <cell r="K2717">
            <v>42005</v>
          </cell>
          <cell r="R2717">
            <v>1825.67</v>
          </cell>
          <cell r="S2717" t="str">
            <v>C09706</v>
          </cell>
        </row>
        <row r="2718">
          <cell r="J2718" t="str">
            <v>MEALS &amp; TRAVEL</v>
          </cell>
          <cell r="K2718">
            <v>42036</v>
          </cell>
          <cell r="R2718">
            <v>1825.67</v>
          </cell>
          <cell r="S2718" t="str">
            <v>C09706</v>
          </cell>
        </row>
        <row r="2719">
          <cell r="J2719" t="str">
            <v>MEALS &amp; TRAVEL</v>
          </cell>
          <cell r="K2719">
            <v>42064</v>
          </cell>
          <cell r="R2719">
            <v>1825.67</v>
          </cell>
          <cell r="S2719" t="str">
            <v>C09706</v>
          </cell>
        </row>
        <row r="2720">
          <cell r="J2720" t="str">
            <v>MEALS &amp; TRAVEL</v>
          </cell>
          <cell r="K2720">
            <v>42095</v>
          </cell>
          <cell r="R2720">
            <v>1825.67</v>
          </cell>
          <cell r="S2720" t="str">
            <v>C09706</v>
          </cell>
        </row>
        <row r="2721">
          <cell r="J2721" t="str">
            <v>MEALS &amp; TRAVEL</v>
          </cell>
          <cell r="K2721">
            <v>42125</v>
          </cell>
          <cell r="R2721">
            <v>1825.67</v>
          </cell>
          <cell r="S2721" t="str">
            <v>C09706</v>
          </cell>
        </row>
        <row r="2722">
          <cell r="J2722" t="str">
            <v>MEALS &amp; TRAVEL</v>
          </cell>
          <cell r="K2722">
            <v>42156</v>
          </cell>
          <cell r="R2722">
            <v>1825.67</v>
          </cell>
          <cell r="S2722" t="str">
            <v>C09706</v>
          </cell>
        </row>
        <row r="2723">
          <cell r="J2723" t="str">
            <v>MEALS &amp; TRAVEL</v>
          </cell>
          <cell r="K2723">
            <v>42186</v>
          </cell>
          <cell r="R2723">
            <v>1825.67</v>
          </cell>
          <cell r="S2723" t="str">
            <v>C09706</v>
          </cell>
        </row>
        <row r="2724">
          <cell r="J2724" t="str">
            <v>MEALS &amp; TRAVEL</v>
          </cell>
          <cell r="K2724">
            <v>42217</v>
          </cell>
          <cell r="R2724">
            <v>1825.67</v>
          </cell>
          <cell r="S2724" t="str">
            <v>C09706</v>
          </cell>
        </row>
        <row r="2725">
          <cell r="J2725" t="str">
            <v>MEALS &amp; TRAVEL</v>
          </cell>
          <cell r="K2725">
            <v>42248</v>
          </cell>
          <cell r="R2725">
            <v>1825.67</v>
          </cell>
          <cell r="S2725" t="str">
            <v>C09706</v>
          </cell>
        </row>
        <row r="2726">
          <cell r="J2726" t="str">
            <v>MEALS &amp; TRAVEL</v>
          </cell>
          <cell r="K2726">
            <v>42278</v>
          </cell>
          <cell r="R2726">
            <v>1825.67</v>
          </cell>
          <cell r="S2726" t="str">
            <v>C09706</v>
          </cell>
        </row>
        <row r="2727">
          <cell r="J2727" t="str">
            <v>MEALS &amp; TRAVEL</v>
          </cell>
          <cell r="K2727">
            <v>42309</v>
          </cell>
          <cell r="R2727">
            <v>1825.67</v>
          </cell>
          <cell r="S2727" t="str">
            <v>C09706</v>
          </cell>
        </row>
        <row r="2728">
          <cell r="J2728" t="str">
            <v>MEALS &amp; TRAVEL</v>
          </cell>
          <cell r="K2728">
            <v>42339</v>
          </cell>
          <cell r="R2728">
            <v>1825.67</v>
          </cell>
          <cell r="S2728" t="str">
            <v>C09706</v>
          </cell>
        </row>
        <row r="2729">
          <cell r="J2729" t="str">
            <v>MEALS &amp; TRAVEL</v>
          </cell>
          <cell r="K2729">
            <v>42370</v>
          </cell>
          <cell r="R2729">
            <v>1164.1735456155268</v>
          </cell>
          <cell r="S2729" t="str">
            <v>C09706</v>
          </cell>
        </row>
        <row r="2730">
          <cell r="J2730" t="str">
            <v>MEALS &amp; TRAVEL</v>
          </cell>
          <cell r="K2730">
            <v>42401</v>
          </cell>
          <cell r="R2730">
            <v>1164.1735456155268</v>
          </cell>
          <cell r="S2730" t="str">
            <v>C09706</v>
          </cell>
        </row>
        <row r="2731">
          <cell r="J2731" t="str">
            <v>MEALS &amp; TRAVEL</v>
          </cell>
          <cell r="K2731">
            <v>42430</v>
          </cell>
          <cell r="R2731">
            <v>1164.1735456155268</v>
          </cell>
          <cell r="S2731" t="str">
            <v>C09706</v>
          </cell>
        </row>
        <row r="2732">
          <cell r="J2732" t="str">
            <v>MEALS &amp; TRAVEL</v>
          </cell>
          <cell r="K2732">
            <v>42461</v>
          </cell>
          <cell r="R2732">
            <v>1164.1735456155268</v>
          </cell>
          <cell r="S2732" t="str">
            <v>C09706</v>
          </cell>
        </row>
        <row r="2733">
          <cell r="J2733" t="str">
            <v>MEALS &amp; TRAVEL</v>
          </cell>
          <cell r="K2733">
            <v>42491</v>
          </cell>
          <cell r="R2733">
            <v>1164.1735456155268</v>
          </cell>
          <cell r="S2733" t="str">
            <v>C09706</v>
          </cell>
        </row>
        <row r="2734">
          <cell r="J2734" t="str">
            <v>MEALS &amp; TRAVEL</v>
          </cell>
          <cell r="K2734">
            <v>42522</v>
          </cell>
          <cell r="R2734">
            <v>1164.1735456155268</v>
          </cell>
          <cell r="S2734" t="str">
            <v>C09706</v>
          </cell>
        </row>
        <row r="2735">
          <cell r="J2735" t="str">
            <v>MEALS &amp; TRAVEL</v>
          </cell>
          <cell r="K2735">
            <v>42552</v>
          </cell>
          <cell r="R2735">
            <v>1164.1735456155268</v>
          </cell>
          <cell r="S2735" t="str">
            <v>C09706</v>
          </cell>
        </row>
        <row r="2736">
          <cell r="J2736" t="str">
            <v>MEALS &amp; TRAVEL</v>
          </cell>
          <cell r="K2736">
            <v>42583</v>
          </cell>
          <cell r="R2736">
            <v>1164.1735456155268</v>
          </cell>
          <cell r="S2736" t="str">
            <v>C09706</v>
          </cell>
        </row>
        <row r="2737">
          <cell r="J2737" t="str">
            <v>MEALS &amp; TRAVEL</v>
          </cell>
          <cell r="K2737">
            <v>42614</v>
          </cell>
          <cell r="R2737">
            <v>1164.1735456155268</v>
          </cell>
          <cell r="S2737" t="str">
            <v>C09706</v>
          </cell>
        </row>
        <row r="2738">
          <cell r="J2738" t="str">
            <v>MEALS &amp; TRAVEL</v>
          </cell>
          <cell r="K2738">
            <v>42644</v>
          </cell>
          <cell r="R2738">
            <v>1164.1735456155268</v>
          </cell>
          <cell r="S2738" t="str">
            <v>C09706</v>
          </cell>
        </row>
        <row r="2739">
          <cell r="J2739" t="str">
            <v>MEALS &amp; TRAVEL</v>
          </cell>
          <cell r="K2739">
            <v>42675</v>
          </cell>
          <cell r="R2739">
            <v>1164.1735456155268</v>
          </cell>
          <cell r="S2739" t="str">
            <v>C09706</v>
          </cell>
        </row>
        <row r="2740">
          <cell r="J2740" t="str">
            <v>MEALS &amp; TRAVEL</v>
          </cell>
          <cell r="K2740">
            <v>42705</v>
          </cell>
          <cell r="R2740">
            <v>1164.1735456155268</v>
          </cell>
          <cell r="S2740" t="str">
            <v>C09706</v>
          </cell>
        </row>
        <row r="2741">
          <cell r="J2741" t="str">
            <v>MEALS &amp; TRAVEL</v>
          </cell>
          <cell r="K2741">
            <v>42736</v>
          </cell>
          <cell r="R2741">
            <v>1189.3973096511083</v>
          </cell>
          <cell r="S2741" t="str">
            <v>C09706</v>
          </cell>
        </row>
        <row r="2742">
          <cell r="J2742" t="str">
            <v>MEALS &amp; TRAVEL</v>
          </cell>
          <cell r="K2742">
            <v>42767</v>
          </cell>
          <cell r="R2742">
            <v>1189.3973096511083</v>
          </cell>
          <cell r="S2742" t="str">
            <v>C09706</v>
          </cell>
        </row>
        <row r="2743">
          <cell r="J2743" t="str">
            <v>MEALS &amp; TRAVEL</v>
          </cell>
          <cell r="K2743">
            <v>42795</v>
          </cell>
          <cell r="R2743">
            <v>1189.3973096511083</v>
          </cell>
          <cell r="S2743" t="str">
            <v>C09706</v>
          </cell>
        </row>
        <row r="2744">
          <cell r="J2744" t="str">
            <v>MEALS &amp; TRAVEL</v>
          </cell>
          <cell r="K2744">
            <v>42826</v>
          </cell>
          <cell r="R2744">
            <v>1189.3973096511083</v>
          </cell>
          <cell r="S2744" t="str">
            <v>C09706</v>
          </cell>
        </row>
        <row r="2745">
          <cell r="J2745" t="str">
            <v>MEALS &amp; TRAVEL</v>
          </cell>
          <cell r="K2745">
            <v>42856</v>
          </cell>
          <cell r="R2745">
            <v>1189.3973096511083</v>
          </cell>
          <cell r="S2745" t="str">
            <v>C09706</v>
          </cell>
        </row>
        <row r="2746">
          <cell r="J2746" t="str">
            <v>MEALS &amp; TRAVEL</v>
          </cell>
          <cell r="K2746">
            <v>42887</v>
          </cell>
          <cell r="R2746">
            <v>1189.3973096511083</v>
          </cell>
          <cell r="S2746" t="str">
            <v>C09706</v>
          </cell>
        </row>
        <row r="2747">
          <cell r="J2747" t="str">
            <v>MEALS &amp; TRAVEL</v>
          </cell>
          <cell r="K2747">
            <v>42917</v>
          </cell>
          <cell r="R2747">
            <v>1189.3973096511083</v>
          </cell>
          <cell r="S2747" t="str">
            <v>C09706</v>
          </cell>
        </row>
        <row r="2748">
          <cell r="J2748" t="str">
            <v>MEALS &amp; TRAVEL</v>
          </cell>
          <cell r="K2748">
            <v>42948</v>
          </cell>
          <cell r="R2748">
            <v>1189.3973096511083</v>
          </cell>
          <cell r="S2748" t="str">
            <v>C09706</v>
          </cell>
        </row>
        <row r="2749">
          <cell r="J2749" t="str">
            <v>MEALS &amp; TRAVEL</v>
          </cell>
          <cell r="K2749">
            <v>42979</v>
          </cell>
          <cell r="R2749">
            <v>1189.3973096511083</v>
          </cell>
          <cell r="S2749" t="str">
            <v>C09706</v>
          </cell>
        </row>
        <row r="2750">
          <cell r="J2750" t="str">
            <v>MEALS &amp; TRAVEL</v>
          </cell>
          <cell r="K2750">
            <v>43009</v>
          </cell>
          <cell r="R2750">
            <v>1189.3973096511083</v>
          </cell>
          <cell r="S2750" t="str">
            <v>C09706</v>
          </cell>
        </row>
        <row r="2751">
          <cell r="J2751" t="str">
            <v>MEALS &amp; TRAVEL</v>
          </cell>
          <cell r="K2751">
            <v>43040</v>
          </cell>
          <cell r="R2751">
            <v>1189.3973096511083</v>
          </cell>
          <cell r="S2751" t="str">
            <v>C09706</v>
          </cell>
        </row>
        <row r="2752">
          <cell r="J2752" t="str">
            <v>MEALS &amp; TRAVEL</v>
          </cell>
          <cell r="K2752">
            <v>43070</v>
          </cell>
          <cell r="R2752">
            <v>1189.3973096511083</v>
          </cell>
          <cell r="S2752" t="str">
            <v>C09706</v>
          </cell>
        </row>
        <row r="2753">
          <cell r="J2753" t="str">
            <v>MEALS &amp; TRAVEL</v>
          </cell>
          <cell r="K2753">
            <v>43101</v>
          </cell>
          <cell r="R2753">
            <v>250</v>
          </cell>
          <cell r="S2753" t="str">
            <v>C09706</v>
          </cell>
        </row>
        <row r="2754">
          <cell r="J2754" t="str">
            <v>MEALS &amp; TRAVEL</v>
          </cell>
          <cell r="K2754">
            <v>43132</v>
          </cell>
          <cell r="R2754">
            <v>250</v>
          </cell>
          <cell r="S2754" t="str">
            <v>C09706</v>
          </cell>
        </row>
        <row r="2755">
          <cell r="J2755" t="str">
            <v>MEALS &amp; TRAVEL</v>
          </cell>
          <cell r="K2755">
            <v>43160</v>
          </cell>
          <cell r="R2755">
            <v>250</v>
          </cell>
          <cell r="S2755" t="str">
            <v>C09706</v>
          </cell>
        </row>
        <row r="2756">
          <cell r="J2756" t="str">
            <v>MEALS &amp; TRAVEL</v>
          </cell>
          <cell r="K2756">
            <v>43191</v>
          </cell>
          <cell r="R2756">
            <v>250</v>
          </cell>
          <cell r="S2756" t="str">
            <v>C09706</v>
          </cell>
        </row>
        <row r="2757">
          <cell r="J2757" t="str">
            <v>MEALS &amp; TRAVEL</v>
          </cell>
          <cell r="K2757">
            <v>43221</v>
          </cell>
          <cell r="R2757">
            <v>250</v>
          </cell>
          <cell r="S2757" t="str">
            <v>C09706</v>
          </cell>
        </row>
        <row r="2758">
          <cell r="J2758" t="str">
            <v>MEALS &amp; TRAVEL</v>
          </cell>
          <cell r="K2758">
            <v>43252</v>
          </cell>
          <cell r="R2758">
            <v>250</v>
          </cell>
          <cell r="S2758" t="str">
            <v>C09706</v>
          </cell>
        </row>
        <row r="2759">
          <cell r="J2759" t="str">
            <v>MEALS &amp; TRAVEL</v>
          </cell>
          <cell r="K2759">
            <v>43282</v>
          </cell>
          <cell r="R2759">
            <v>250</v>
          </cell>
          <cell r="S2759" t="str">
            <v>C09706</v>
          </cell>
        </row>
        <row r="2760">
          <cell r="J2760" t="str">
            <v>MEALS &amp; TRAVEL</v>
          </cell>
          <cell r="K2760">
            <v>43313</v>
          </cell>
          <cell r="R2760">
            <v>250</v>
          </cell>
          <cell r="S2760" t="str">
            <v>C09706</v>
          </cell>
        </row>
        <row r="2761">
          <cell r="J2761" t="str">
            <v>MEALS &amp; TRAVEL</v>
          </cell>
          <cell r="K2761">
            <v>43344</v>
          </cell>
          <cell r="R2761">
            <v>250</v>
          </cell>
          <cell r="S2761" t="str">
            <v>C09706</v>
          </cell>
        </row>
        <row r="2762">
          <cell r="J2762" t="str">
            <v>MEALS &amp; TRAVEL</v>
          </cell>
          <cell r="K2762">
            <v>43374</v>
          </cell>
          <cell r="R2762">
            <v>250</v>
          </cell>
          <cell r="S2762" t="str">
            <v>C09706</v>
          </cell>
        </row>
        <row r="2763">
          <cell r="J2763" t="str">
            <v>MEALS &amp; TRAVEL</v>
          </cell>
          <cell r="K2763">
            <v>43405</v>
          </cell>
          <cell r="R2763">
            <v>250</v>
          </cell>
          <cell r="S2763" t="str">
            <v>C09706</v>
          </cell>
        </row>
        <row r="2764">
          <cell r="J2764" t="str">
            <v>MEALS &amp; TRAVEL</v>
          </cell>
          <cell r="K2764">
            <v>43435</v>
          </cell>
          <cell r="R2764">
            <v>250</v>
          </cell>
          <cell r="S2764" t="str">
            <v>C09706</v>
          </cell>
        </row>
        <row r="2765">
          <cell r="J2765" t="str">
            <v>MISCELLANEOUS</v>
          </cell>
          <cell r="K2765">
            <v>41944</v>
          </cell>
          <cell r="R2765">
            <v>100</v>
          </cell>
          <cell r="S2765" t="str">
            <v>C09706</v>
          </cell>
        </row>
        <row r="2766">
          <cell r="J2766" t="str">
            <v>MISCELLANEOUS</v>
          </cell>
          <cell r="K2766">
            <v>41974</v>
          </cell>
          <cell r="R2766">
            <v>200</v>
          </cell>
          <cell r="S2766" t="str">
            <v>C09706</v>
          </cell>
        </row>
        <row r="2767">
          <cell r="J2767" t="str">
            <v>MISCELLANEOUS</v>
          </cell>
          <cell r="K2767">
            <v>42005</v>
          </cell>
          <cell r="R2767">
            <v>200</v>
          </cell>
          <cell r="S2767" t="str">
            <v>C09706</v>
          </cell>
        </row>
        <row r="2768">
          <cell r="J2768" t="str">
            <v>MISCELLANEOUS</v>
          </cell>
          <cell r="K2768">
            <v>42036</v>
          </cell>
          <cell r="R2768">
            <v>200</v>
          </cell>
          <cell r="S2768" t="str">
            <v>C09706</v>
          </cell>
        </row>
        <row r="2769">
          <cell r="J2769" t="str">
            <v>MISCELLANEOUS</v>
          </cell>
          <cell r="K2769">
            <v>42064</v>
          </cell>
          <cell r="R2769">
            <v>200</v>
          </cell>
          <cell r="S2769" t="str">
            <v>C09706</v>
          </cell>
        </row>
        <row r="2770">
          <cell r="J2770" t="str">
            <v>MISCELLANEOUS</v>
          </cell>
          <cell r="K2770">
            <v>42095</v>
          </cell>
          <cell r="R2770">
            <v>200</v>
          </cell>
          <cell r="S2770" t="str">
            <v>C09706</v>
          </cell>
        </row>
        <row r="2771">
          <cell r="J2771" t="str">
            <v>MISCELLANEOUS</v>
          </cell>
          <cell r="K2771">
            <v>42125</v>
          </cell>
          <cell r="R2771">
            <v>200</v>
          </cell>
          <cell r="S2771" t="str">
            <v>C09706</v>
          </cell>
        </row>
        <row r="2772">
          <cell r="J2772" t="str">
            <v>MISCELLANEOUS</v>
          </cell>
          <cell r="K2772">
            <v>42156</v>
          </cell>
          <cell r="R2772">
            <v>200</v>
          </cell>
          <cell r="S2772" t="str">
            <v>C09706</v>
          </cell>
        </row>
        <row r="2773">
          <cell r="J2773" t="str">
            <v>MISCELLANEOUS</v>
          </cell>
          <cell r="K2773">
            <v>42186</v>
          </cell>
          <cell r="R2773">
            <v>200</v>
          </cell>
          <cell r="S2773" t="str">
            <v>C09706</v>
          </cell>
        </row>
        <row r="2774">
          <cell r="J2774" t="str">
            <v>MISCELLANEOUS</v>
          </cell>
          <cell r="K2774">
            <v>42217</v>
          </cell>
          <cell r="R2774">
            <v>200</v>
          </cell>
          <cell r="S2774" t="str">
            <v>C09706</v>
          </cell>
        </row>
        <row r="2775">
          <cell r="J2775" t="str">
            <v>MISCELLANEOUS</v>
          </cell>
          <cell r="K2775">
            <v>42248</v>
          </cell>
          <cell r="R2775">
            <v>200</v>
          </cell>
          <cell r="S2775" t="str">
            <v>C09706</v>
          </cell>
        </row>
        <row r="2776">
          <cell r="J2776" t="str">
            <v>MISCELLANEOUS</v>
          </cell>
          <cell r="K2776">
            <v>42278</v>
          </cell>
          <cell r="R2776">
            <v>200</v>
          </cell>
          <cell r="S2776" t="str">
            <v>C09706</v>
          </cell>
        </row>
        <row r="2777">
          <cell r="J2777" t="str">
            <v>MISCELLANEOUS</v>
          </cell>
          <cell r="K2777">
            <v>42309</v>
          </cell>
          <cell r="R2777">
            <v>200</v>
          </cell>
          <cell r="S2777" t="str">
            <v>C09706</v>
          </cell>
        </row>
        <row r="2778">
          <cell r="J2778" t="str">
            <v>MISCELLANEOUS</v>
          </cell>
          <cell r="K2778">
            <v>42339</v>
          </cell>
          <cell r="R2778">
            <v>3400</v>
          </cell>
          <cell r="S2778" t="str">
            <v>C09706</v>
          </cell>
        </row>
        <row r="2779">
          <cell r="J2779" t="str">
            <v>MISCELLANEOUS</v>
          </cell>
          <cell r="K2779">
            <v>42370</v>
          </cell>
          <cell r="R2779">
            <v>200</v>
          </cell>
          <cell r="S2779" t="str">
            <v>C09706</v>
          </cell>
        </row>
        <row r="2780">
          <cell r="J2780" t="str">
            <v>MISCELLANEOUS</v>
          </cell>
          <cell r="K2780">
            <v>42401</v>
          </cell>
          <cell r="R2780">
            <v>200</v>
          </cell>
          <cell r="S2780" t="str">
            <v>C09706</v>
          </cell>
        </row>
        <row r="2781">
          <cell r="J2781" t="str">
            <v>MISCELLANEOUS</v>
          </cell>
          <cell r="K2781">
            <v>42430</v>
          </cell>
          <cell r="R2781">
            <v>200</v>
          </cell>
          <cell r="S2781" t="str">
            <v>C09706</v>
          </cell>
        </row>
        <row r="2782">
          <cell r="J2782" t="str">
            <v>MISCELLANEOUS</v>
          </cell>
          <cell r="K2782">
            <v>42461</v>
          </cell>
          <cell r="R2782">
            <v>200</v>
          </cell>
          <cell r="S2782" t="str">
            <v>C09706</v>
          </cell>
        </row>
        <row r="2783">
          <cell r="J2783" t="str">
            <v>MISCELLANEOUS</v>
          </cell>
          <cell r="K2783">
            <v>42491</v>
          </cell>
          <cell r="R2783">
            <v>200</v>
          </cell>
          <cell r="S2783" t="str">
            <v>C09706</v>
          </cell>
        </row>
        <row r="2784">
          <cell r="J2784" t="str">
            <v>MISCELLANEOUS</v>
          </cell>
          <cell r="K2784">
            <v>42522</v>
          </cell>
          <cell r="R2784">
            <v>200</v>
          </cell>
          <cell r="S2784" t="str">
            <v>C09706</v>
          </cell>
        </row>
        <row r="2785">
          <cell r="J2785" t="str">
            <v>MISCELLANEOUS</v>
          </cell>
          <cell r="K2785">
            <v>42552</v>
          </cell>
          <cell r="R2785">
            <v>200</v>
          </cell>
          <cell r="S2785" t="str">
            <v>C09706</v>
          </cell>
        </row>
        <row r="2786">
          <cell r="J2786" t="str">
            <v>MISCELLANEOUS</v>
          </cell>
          <cell r="K2786">
            <v>42583</v>
          </cell>
          <cell r="R2786">
            <v>200</v>
          </cell>
          <cell r="S2786" t="str">
            <v>C09706</v>
          </cell>
        </row>
        <row r="2787">
          <cell r="J2787" t="str">
            <v>MISCELLANEOUS</v>
          </cell>
          <cell r="K2787">
            <v>42614</v>
          </cell>
          <cell r="R2787">
            <v>200</v>
          </cell>
          <cell r="S2787" t="str">
            <v>C09706</v>
          </cell>
        </row>
        <row r="2788">
          <cell r="J2788" t="str">
            <v>MISCELLANEOUS</v>
          </cell>
          <cell r="K2788">
            <v>42644</v>
          </cell>
          <cell r="R2788">
            <v>200</v>
          </cell>
          <cell r="S2788" t="str">
            <v>C09706</v>
          </cell>
        </row>
        <row r="2789">
          <cell r="J2789" t="str">
            <v>MISCELLANEOUS</v>
          </cell>
          <cell r="K2789">
            <v>42675</v>
          </cell>
          <cell r="R2789">
            <v>200</v>
          </cell>
          <cell r="S2789" t="str">
            <v>C09706</v>
          </cell>
        </row>
        <row r="2790">
          <cell r="J2790" t="str">
            <v>MISCELLANEOUS</v>
          </cell>
          <cell r="K2790">
            <v>42705</v>
          </cell>
          <cell r="R2790">
            <v>3400</v>
          </cell>
          <cell r="S2790" t="str">
            <v>C09706</v>
          </cell>
        </row>
        <row r="2791">
          <cell r="J2791" t="str">
            <v>MISCELLANEOUS</v>
          </cell>
          <cell r="K2791">
            <v>42736</v>
          </cell>
          <cell r="R2791">
            <v>200</v>
          </cell>
          <cell r="S2791" t="str">
            <v>C09706</v>
          </cell>
        </row>
        <row r="2792">
          <cell r="J2792" t="str">
            <v>MISCELLANEOUS</v>
          </cell>
          <cell r="K2792">
            <v>42767</v>
          </cell>
          <cell r="R2792">
            <v>200</v>
          </cell>
          <cell r="S2792" t="str">
            <v>C09706</v>
          </cell>
        </row>
        <row r="2793">
          <cell r="J2793" t="str">
            <v>MISCELLANEOUS</v>
          </cell>
          <cell r="K2793">
            <v>42795</v>
          </cell>
          <cell r="R2793">
            <v>200</v>
          </cell>
          <cell r="S2793" t="str">
            <v>C09706</v>
          </cell>
        </row>
        <row r="2794">
          <cell r="J2794" t="str">
            <v>MISCELLANEOUS</v>
          </cell>
          <cell r="K2794">
            <v>42826</v>
          </cell>
          <cell r="R2794">
            <v>200</v>
          </cell>
          <cell r="S2794" t="str">
            <v>C09706</v>
          </cell>
        </row>
        <row r="2795">
          <cell r="J2795" t="str">
            <v>MISCELLANEOUS</v>
          </cell>
          <cell r="K2795">
            <v>42856</v>
          </cell>
          <cell r="R2795">
            <v>200</v>
          </cell>
          <cell r="S2795" t="str">
            <v>C09706</v>
          </cell>
        </row>
        <row r="2796">
          <cell r="J2796" t="str">
            <v>MISCELLANEOUS</v>
          </cell>
          <cell r="K2796">
            <v>42887</v>
          </cell>
          <cell r="R2796">
            <v>200</v>
          </cell>
          <cell r="S2796" t="str">
            <v>C09706</v>
          </cell>
        </row>
        <row r="2797">
          <cell r="J2797" t="str">
            <v>MISCELLANEOUS</v>
          </cell>
          <cell r="K2797">
            <v>42917</v>
          </cell>
          <cell r="R2797">
            <v>200</v>
          </cell>
          <cell r="S2797" t="str">
            <v>C09706</v>
          </cell>
        </row>
        <row r="2798">
          <cell r="J2798" t="str">
            <v>MISCELLANEOUS</v>
          </cell>
          <cell r="K2798">
            <v>42948</v>
          </cell>
          <cell r="R2798">
            <v>200</v>
          </cell>
          <cell r="S2798" t="str">
            <v>C09706</v>
          </cell>
        </row>
        <row r="2799">
          <cell r="J2799" t="str">
            <v>MISCELLANEOUS</v>
          </cell>
          <cell r="K2799">
            <v>42979</v>
          </cell>
          <cell r="R2799">
            <v>200</v>
          </cell>
          <cell r="S2799" t="str">
            <v>C09706</v>
          </cell>
        </row>
        <row r="2800">
          <cell r="J2800" t="str">
            <v>MISCELLANEOUS</v>
          </cell>
          <cell r="K2800">
            <v>43009</v>
          </cell>
          <cell r="R2800">
            <v>200</v>
          </cell>
          <cell r="S2800" t="str">
            <v>C09706</v>
          </cell>
        </row>
        <row r="2801">
          <cell r="J2801" t="str">
            <v>MISCELLANEOUS</v>
          </cell>
          <cell r="K2801">
            <v>43040</v>
          </cell>
          <cell r="R2801">
            <v>200</v>
          </cell>
          <cell r="S2801" t="str">
            <v>C09706</v>
          </cell>
        </row>
        <row r="2802">
          <cell r="J2802" t="str">
            <v>MISCELLANEOUS</v>
          </cell>
          <cell r="K2802">
            <v>43070</v>
          </cell>
          <cell r="R2802">
            <v>3400</v>
          </cell>
          <cell r="S2802" t="str">
            <v>C09706</v>
          </cell>
        </row>
        <row r="2803">
          <cell r="J2803" t="str">
            <v>MISCELLANEOUS</v>
          </cell>
          <cell r="K2803">
            <v>43101</v>
          </cell>
          <cell r="R2803">
            <v>833.33333333333337</v>
          </cell>
          <cell r="S2803" t="str">
            <v>C09706</v>
          </cell>
        </row>
        <row r="2804">
          <cell r="J2804" t="str">
            <v>MISCELLANEOUS</v>
          </cell>
          <cell r="K2804">
            <v>43132</v>
          </cell>
          <cell r="R2804">
            <v>833.33333333333337</v>
          </cell>
          <cell r="S2804" t="str">
            <v>C09706</v>
          </cell>
        </row>
        <row r="2805">
          <cell r="J2805" t="str">
            <v>MISCELLANEOUS</v>
          </cell>
          <cell r="K2805">
            <v>43160</v>
          </cell>
          <cell r="R2805">
            <v>833.33333333333337</v>
          </cell>
          <cell r="S2805" t="str">
            <v>C09706</v>
          </cell>
        </row>
        <row r="2806">
          <cell r="J2806" t="str">
            <v>MISCELLANEOUS</v>
          </cell>
          <cell r="K2806">
            <v>43191</v>
          </cell>
          <cell r="R2806">
            <v>833.33333333333337</v>
          </cell>
          <cell r="S2806" t="str">
            <v>C09706</v>
          </cell>
        </row>
        <row r="2807">
          <cell r="J2807" t="str">
            <v>MISCELLANEOUS</v>
          </cell>
          <cell r="K2807">
            <v>43221</v>
          </cell>
          <cell r="R2807">
            <v>833.33333333333337</v>
          </cell>
          <cell r="S2807" t="str">
            <v>C09706</v>
          </cell>
        </row>
        <row r="2808">
          <cell r="J2808" t="str">
            <v>MISCELLANEOUS</v>
          </cell>
          <cell r="K2808">
            <v>43252</v>
          </cell>
          <cell r="R2808">
            <v>833.33333333333337</v>
          </cell>
          <cell r="S2808" t="str">
            <v>C09706</v>
          </cell>
        </row>
        <row r="2809">
          <cell r="J2809" t="str">
            <v>MISCELLANEOUS</v>
          </cell>
          <cell r="K2809">
            <v>43282</v>
          </cell>
          <cell r="R2809">
            <v>833.33333333333337</v>
          </cell>
          <cell r="S2809" t="str">
            <v>C09706</v>
          </cell>
        </row>
        <row r="2810">
          <cell r="J2810" t="str">
            <v>MISCELLANEOUS</v>
          </cell>
          <cell r="K2810">
            <v>43313</v>
          </cell>
          <cell r="R2810">
            <v>833.33333333333337</v>
          </cell>
          <cell r="S2810" t="str">
            <v>C09706</v>
          </cell>
        </row>
        <row r="2811">
          <cell r="J2811" t="str">
            <v>MISCELLANEOUS</v>
          </cell>
          <cell r="K2811">
            <v>43344</v>
          </cell>
          <cell r="R2811">
            <v>833.33333333333337</v>
          </cell>
          <cell r="S2811" t="str">
            <v>C09706</v>
          </cell>
        </row>
        <row r="2812">
          <cell r="J2812" t="str">
            <v>MISCELLANEOUS</v>
          </cell>
          <cell r="K2812">
            <v>43374</v>
          </cell>
          <cell r="R2812">
            <v>833.33333333333337</v>
          </cell>
          <cell r="S2812" t="str">
            <v>C09706</v>
          </cell>
        </row>
        <row r="2813">
          <cell r="J2813" t="str">
            <v>MISCELLANEOUS</v>
          </cell>
          <cell r="K2813">
            <v>43405</v>
          </cell>
          <cell r="R2813">
            <v>833.33333333333337</v>
          </cell>
          <cell r="S2813" t="str">
            <v>C09706</v>
          </cell>
        </row>
        <row r="2814">
          <cell r="J2814" t="str">
            <v>MISCELLANEOUS</v>
          </cell>
          <cell r="K2814">
            <v>43435</v>
          </cell>
          <cell r="R2814">
            <v>833.33333333333337</v>
          </cell>
          <cell r="S2814" t="str">
            <v>C09706</v>
          </cell>
        </row>
        <row r="2815">
          <cell r="J2815" t="str">
            <v>OFFICE EXPENSE</v>
          </cell>
          <cell r="K2815">
            <v>41671</v>
          </cell>
          <cell r="R2815">
            <v>1586.3899999999999</v>
          </cell>
          <cell r="S2815" t="str">
            <v>C09706</v>
          </cell>
        </row>
        <row r="2816">
          <cell r="J2816" t="str">
            <v>OFFICE EXPENSE</v>
          </cell>
          <cell r="K2816">
            <v>41699</v>
          </cell>
          <cell r="R2816">
            <v>383.83000000000004</v>
          </cell>
          <cell r="S2816" t="str">
            <v>C09706</v>
          </cell>
        </row>
        <row r="2817">
          <cell r="J2817" t="str">
            <v>OFFICE EXPENSE</v>
          </cell>
          <cell r="K2817">
            <v>41730</v>
          </cell>
          <cell r="R2817">
            <v>278.54999999999995</v>
          </cell>
          <cell r="S2817" t="str">
            <v>C09706</v>
          </cell>
        </row>
        <row r="2818">
          <cell r="J2818" t="str">
            <v>OFFICE EXPENSE</v>
          </cell>
          <cell r="K2818">
            <v>41760</v>
          </cell>
          <cell r="R2818">
            <v>532.33000000000004</v>
          </cell>
          <cell r="S2818" t="str">
            <v>C09706</v>
          </cell>
        </row>
        <row r="2819">
          <cell r="J2819" t="str">
            <v>OFFICE EXPENSE</v>
          </cell>
          <cell r="K2819">
            <v>41791</v>
          </cell>
          <cell r="R2819">
            <v>93.11</v>
          </cell>
          <cell r="S2819" t="str">
            <v>C09706</v>
          </cell>
        </row>
        <row r="2820">
          <cell r="J2820" t="str">
            <v>OFFICE EXPENSE</v>
          </cell>
          <cell r="K2820">
            <v>41821</v>
          </cell>
          <cell r="R2820">
            <v>270.64999999999998</v>
          </cell>
          <cell r="S2820" t="str">
            <v>C09706</v>
          </cell>
        </row>
        <row r="2821">
          <cell r="J2821" t="str">
            <v>OFFICE EXPENSE</v>
          </cell>
          <cell r="K2821">
            <v>41852</v>
          </cell>
          <cell r="R2821">
            <v>488.69</v>
          </cell>
          <cell r="S2821" t="str">
            <v>C09706</v>
          </cell>
        </row>
        <row r="2822">
          <cell r="J2822" t="str">
            <v>OFFICE EXPENSE</v>
          </cell>
          <cell r="K2822">
            <v>41883</v>
          </cell>
          <cell r="R2822">
            <v>425.84</v>
          </cell>
          <cell r="S2822" t="str">
            <v>C09706</v>
          </cell>
        </row>
        <row r="2823">
          <cell r="J2823" t="str">
            <v>OFFICE EXPENSE</v>
          </cell>
          <cell r="K2823">
            <v>41913</v>
          </cell>
          <cell r="R2823">
            <v>451.71000000000009</v>
          </cell>
          <cell r="S2823" t="str">
            <v>C09706</v>
          </cell>
        </row>
        <row r="2824">
          <cell r="J2824" t="str">
            <v>OFFICE EXPENSE</v>
          </cell>
          <cell r="K2824">
            <v>41944</v>
          </cell>
          <cell r="R2824">
            <v>500</v>
          </cell>
          <cell r="S2824" t="str">
            <v>C09706</v>
          </cell>
        </row>
        <row r="2825">
          <cell r="J2825" t="str">
            <v>OFFICE EXPENSE</v>
          </cell>
          <cell r="K2825">
            <v>41974</v>
          </cell>
          <cell r="R2825">
            <v>500</v>
          </cell>
          <cell r="S2825" t="str">
            <v>C09706</v>
          </cell>
        </row>
        <row r="2826">
          <cell r="J2826" t="str">
            <v>OFFICE EXPENSE</v>
          </cell>
          <cell r="K2826">
            <v>42005</v>
          </cell>
          <cell r="R2826">
            <v>1541.67</v>
          </cell>
          <cell r="S2826" t="str">
            <v>C09706</v>
          </cell>
        </row>
        <row r="2827">
          <cell r="J2827" t="str">
            <v>OFFICE EXPENSE</v>
          </cell>
          <cell r="K2827">
            <v>42036</v>
          </cell>
          <cell r="R2827">
            <v>1541.67</v>
          </cell>
          <cell r="S2827" t="str">
            <v>C09706</v>
          </cell>
        </row>
        <row r="2828">
          <cell r="J2828" t="str">
            <v>OFFICE EXPENSE</v>
          </cell>
          <cell r="K2828">
            <v>42064</v>
          </cell>
          <cell r="R2828">
            <v>1541.67</v>
          </cell>
          <cell r="S2828" t="str">
            <v>C09706</v>
          </cell>
        </row>
        <row r="2829">
          <cell r="J2829" t="str">
            <v>OFFICE EXPENSE</v>
          </cell>
          <cell r="K2829">
            <v>42095</v>
          </cell>
          <cell r="R2829">
            <v>1541.67</v>
          </cell>
          <cell r="S2829" t="str">
            <v>C09706</v>
          </cell>
        </row>
        <row r="2830">
          <cell r="J2830" t="str">
            <v>OFFICE EXPENSE</v>
          </cell>
          <cell r="K2830">
            <v>42125</v>
          </cell>
          <cell r="R2830">
            <v>1541.67</v>
          </cell>
          <cell r="S2830" t="str">
            <v>C09706</v>
          </cell>
        </row>
        <row r="2831">
          <cell r="J2831" t="str">
            <v>OFFICE EXPENSE</v>
          </cell>
          <cell r="K2831">
            <v>42156</v>
          </cell>
          <cell r="R2831">
            <v>1541.67</v>
          </cell>
          <cell r="S2831" t="str">
            <v>C09706</v>
          </cell>
        </row>
        <row r="2832">
          <cell r="J2832" t="str">
            <v>OFFICE EXPENSE</v>
          </cell>
          <cell r="K2832">
            <v>42186</v>
          </cell>
          <cell r="R2832">
            <v>1541.67</v>
          </cell>
          <cell r="S2832" t="str">
            <v>C09706</v>
          </cell>
        </row>
        <row r="2833">
          <cell r="J2833" t="str">
            <v>OFFICE EXPENSE</v>
          </cell>
          <cell r="K2833">
            <v>42217</v>
          </cell>
          <cell r="R2833">
            <v>1541.67</v>
          </cell>
          <cell r="S2833" t="str">
            <v>C09706</v>
          </cell>
        </row>
        <row r="2834">
          <cell r="J2834" t="str">
            <v>OFFICE EXPENSE</v>
          </cell>
          <cell r="K2834">
            <v>42248</v>
          </cell>
          <cell r="R2834">
            <v>1541.67</v>
          </cell>
          <cell r="S2834" t="str">
            <v>C09706</v>
          </cell>
        </row>
        <row r="2835">
          <cell r="J2835" t="str">
            <v>OFFICE EXPENSE</v>
          </cell>
          <cell r="K2835">
            <v>42278</v>
          </cell>
          <cell r="R2835">
            <v>1541.67</v>
          </cell>
          <cell r="S2835" t="str">
            <v>C09706</v>
          </cell>
        </row>
        <row r="2836">
          <cell r="J2836" t="str">
            <v>OFFICE EXPENSE</v>
          </cell>
          <cell r="K2836">
            <v>42309</v>
          </cell>
          <cell r="R2836">
            <v>1541.67</v>
          </cell>
          <cell r="S2836" t="str">
            <v>C09706</v>
          </cell>
        </row>
        <row r="2837">
          <cell r="J2837" t="str">
            <v>OFFICE EXPENSE</v>
          </cell>
          <cell r="K2837">
            <v>42339</v>
          </cell>
          <cell r="R2837">
            <v>1541.67</v>
          </cell>
          <cell r="S2837" t="str">
            <v>C09706</v>
          </cell>
        </row>
        <row r="2838">
          <cell r="J2838" t="str">
            <v>OFFICE EXPENSE</v>
          </cell>
          <cell r="K2838">
            <v>42370</v>
          </cell>
          <cell r="R2838">
            <v>1000</v>
          </cell>
          <cell r="S2838" t="str">
            <v>C09706</v>
          </cell>
        </row>
        <row r="2839">
          <cell r="J2839" t="str">
            <v>OFFICE EXPENSE</v>
          </cell>
          <cell r="K2839">
            <v>42401</v>
          </cell>
          <cell r="R2839">
            <v>1000</v>
          </cell>
          <cell r="S2839" t="str">
            <v>C09706</v>
          </cell>
        </row>
        <row r="2840">
          <cell r="J2840" t="str">
            <v>OFFICE EXPENSE</v>
          </cell>
          <cell r="K2840">
            <v>42430</v>
          </cell>
          <cell r="R2840">
            <v>1000</v>
          </cell>
          <cell r="S2840" t="str">
            <v>C09706</v>
          </cell>
        </row>
        <row r="2841">
          <cell r="J2841" t="str">
            <v>OFFICE EXPENSE</v>
          </cell>
          <cell r="K2841">
            <v>42461</v>
          </cell>
          <cell r="R2841">
            <v>1000</v>
          </cell>
          <cell r="S2841" t="str">
            <v>C09706</v>
          </cell>
        </row>
        <row r="2842">
          <cell r="J2842" t="str">
            <v>OFFICE EXPENSE</v>
          </cell>
          <cell r="K2842">
            <v>42491</v>
          </cell>
          <cell r="R2842">
            <v>1000</v>
          </cell>
          <cell r="S2842" t="str">
            <v>C09706</v>
          </cell>
        </row>
        <row r="2843">
          <cell r="J2843" t="str">
            <v>OFFICE EXPENSE</v>
          </cell>
          <cell r="K2843">
            <v>42522</v>
          </cell>
          <cell r="R2843">
            <v>1000</v>
          </cell>
          <cell r="S2843" t="str">
            <v>C09706</v>
          </cell>
        </row>
        <row r="2844">
          <cell r="J2844" t="str">
            <v>OFFICE EXPENSE</v>
          </cell>
          <cell r="K2844">
            <v>42552</v>
          </cell>
          <cell r="R2844">
            <v>1000</v>
          </cell>
          <cell r="S2844" t="str">
            <v>C09706</v>
          </cell>
        </row>
        <row r="2845">
          <cell r="J2845" t="str">
            <v>OFFICE EXPENSE</v>
          </cell>
          <cell r="K2845">
            <v>42583</v>
          </cell>
          <cell r="R2845">
            <v>1000</v>
          </cell>
          <cell r="S2845" t="str">
            <v>C09706</v>
          </cell>
        </row>
        <row r="2846">
          <cell r="J2846" t="str">
            <v>OFFICE EXPENSE</v>
          </cell>
          <cell r="K2846">
            <v>42614</v>
          </cell>
          <cell r="R2846">
            <v>1000</v>
          </cell>
          <cell r="S2846" t="str">
            <v>C09706</v>
          </cell>
        </row>
        <row r="2847">
          <cell r="J2847" t="str">
            <v>OFFICE EXPENSE</v>
          </cell>
          <cell r="K2847">
            <v>42644</v>
          </cell>
          <cell r="R2847">
            <v>1000</v>
          </cell>
          <cell r="S2847" t="str">
            <v>C09706</v>
          </cell>
        </row>
        <row r="2848">
          <cell r="J2848" t="str">
            <v>OFFICE EXPENSE</v>
          </cell>
          <cell r="K2848">
            <v>42675</v>
          </cell>
          <cell r="R2848">
            <v>1000</v>
          </cell>
          <cell r="S2848" t="str">
            <v>C09706</v>
          </cell>
        </row>
        <row r="2849">
          <cell r="J2849" t="str">
            <v>OFFICE EXPENSE</v>
          </cell>
          <cell r="K2849">
            <v>42705</v>
          </cell>
          <cell r="R2849">
            <v>1000</v>
          </cell>
          <cell r="S2849" t="str">
            <v>C09706</v>
          </cell>
        </row>
        <row r="2850">
          <cell r="J2850" t="str">
            <v>OFFICE EXPENSE</v>
          </cell>
          <cell r="K2850">
            <v>42736</v>
          </cell>
          <cell r="R2850">
            <v>543.5</v>
          </cell>
          <cell r="S2850" t="str">
            <v>C09706</v>
          </cell>
        </row>
        <row r="2851">
          <cell r="J2851" t="str">
            <v>OFFICE EXPENSE</v>
          </cell>
          <cell r="K2851">
            <v>42767</v>
          </cell>
          <cell r="R2851">
            <v>543.5</v>
          </cell>
          <cell r="S2851" t="str">
            <v>C09706</v>
          </cell>
        </row>
        <row r="2852">
          <cell r="J2852" t="str">
            <v>OFFICE EXPENSE</v>
          </cell>
          <cell r="K2852">
            <v>42795</v>
          </cell>
          <cell r="R2852">
            <v>543.5</v>
          </cell>
          <cell r="S2852" t="str">
            <v>C09706</v>
          </cell>
        </row>
        <row r="2853">
          <cell r="J2853" t="str">
            <v>OFFICE EXPENSE</v>
          </cell>
          <cell r="K2853">
            <v>42826</v>
          </cell>
          <cell r="R2853">
            <v>543.5</v>
          </cell>
          <cell r="S2853" t="str">
            <v>C09706</v>
          </cell>
        </row>
        <row r="2854">
          <cell r="J2854" t="str">
            <v>OFFICE EXPENSE</v>
          </cell>
          <cell r="K2854">
            <v>42856</v>
          </cell>
          <cell r="R2854">
            <v>543.5</v>
          </cell>
          <cell r="S2854" t="str">
            <v>C09706</v>
          </cell>
        </row>
        <row r="2855">
          <cell r="J2855" t="str">
            <v>OFFICE EXPENSE</v>
          </cell>
          <cell r="K2855">
            <v>42887</v>
          </cell>
          <cell r="R2855">
            <v>543.5</v>
          </cell>
          <cell r="S2855" t="str">
            <v>C09706</v>
          </cell>
        </row>
        <row r="2856">
          <cell r="J2856" t="str">
            <v>OFFICE EXPENSE</v>
          </cell>
          <cell r="K2856">
            <v>42917</v>
          </cell>
          <cell r="R2856">
            <v>543.5</v>
          </cell>
          <cell r="S2856" t="str">
            <v>C09706</v>
          </cell>
        </row>
        <row r="2857">
          <cell r="J2857" t="str">
            <v>OFFICE EXPENSE</v>
          </cell>
          <cell r="K2857">
            <v>42948</v>
          </cell>
          <cell r="R2857">
            <v>543.5</v>
          </cell>
          <cell r="S2857" t="str">
            <v>C09706</v>
          </cell>
        </row>
        <row r="2858">
          <cell r="J2858" t="str">
            <v>OFFICE EXPENSE</v>
          </cell>
          <cell r="K2858">
            <v>42979</v>
          </cell>
          <cell r="R2858">
            <v>543.5</v>
          </cell>
          <cell r="S2858" t="str">
            <v>C09706</v>
          </cell>
        </row>
        <row r="2859">
          <cell r="J2859" t="str">
            <v>OFFICE EXPENSE</v>
          </cell>
          <cell r="K2859">
            <v>43009</v>
          </cell>
          <cell r="R2859">
            <v>543.5</v>
          </cell>
          <cell r="S2859" t="str">
            <v>C09706</v>
          </cell>
        </row>
        <row r="2860">
          <cell r="J2860" t="str">
            <v>OFFICE EXPENSE</v>
          </cell>
          <cell r="K2860">
            <v>43040</v>
          </cell>
          <cell r="R2860">
            <v>543.5</v>
          </cell>
          <cell r="S2860" t="str">
            <v>C09706</v>
          </cell>
        </row>
        <row r="2861">
          <cell r="J2861" t="str">
            <v>OFFICE EXPENSE</v>
          </cell>
          <cell r="K2861">
            <v>43070</v>
          </cell>
          <cell r="R2861">
            <v>543.5</v>
          </cell>
          <cell r="S2861" t="str">
            <v>C09706</v>
          </cell>
        </row>
        <row r="2862">
          <cell r="J2862" t="str">
            <v>OFFICE EXPENSE</v>
          </cell>
          <cell r="K2862">
            <v>43101</v>
          </cell>
          <cell r="R2862">
            <v>125</v>
          </cell>
          <cell r="S2862" t="str">
            <v>C09706</v>
          </cell>
        </row>
        <row r="2863">
          <cell r="J2863" t="str">
            <v>OFFICE EXPENSE</v>
          </cell>
          <cell r="K2863">
            <v>43132</v>
          </cell>
          <cell r="R2863">
            <v>125</v>
          </cell>
          <cell r="S2863" t="str">
            <v>C09706</v>
          </cell>
        </row>
        <row r="2864">
          <cell r="J2864" t="str">
            <v>OFFICE EXPENSE</v>
          </cell>
          <cell r="K2864">
            <v>43160</v>
          </cell>
          <cell r="R2864">
            <v>125</v>
          </cell>
          <cell r="S2864" t="str">
            <v>C09706</v>
          </cell>
        </row>
        <row r="2865">
          <cell r="J2865" t="str">
            <v>OFFICE EXPENSE</v>
          </cell>
          <cell r="K2865">
            <v>43191</v>
          </cell>
          <cell r="R2865">
            <v>125</v>
          </cell>
          <cell r="S2865" t="str">
            <v>C09706</v>
          </cell>
        </row>
        <row r="2866">
          <cell r="J2866" t="str">
            <v>OFFICE EXPENSE</v>
          </cell>
          <cell r="K2866">
            <v>43221</v>
          </cell>
          <cell r="R2866">
            <v>125</v>
          </cell>
          <cell r="S2866" t="str">
            <v>C09706</v>
          </cell>
        </row>
        <row r="2867">
          <cell r="J2867" t="str">
            <v>OFFICE EXPENSE</v>
          </cell>
          <cell r="K2867">
            <v>43252</v>
          </cell>
          <cell r="R2867">
            <v>125</v>
          </cell>
          <cell r="S2867" t="str">
            <v>C09706</v>
          </cell>
        </row>
        <row r="2868">
          <cell r="J2868" t="str">
            <v>OFFICE EXPENSE</v>
          </cell>
          <cell r="K2868">
            <v>43282</v>
          </cell>
          <cell r="R2868">
            <v>125</v>
          </cell>
          <cell r="S2868" t="str">
            <v>C09706</v>
          </cell>
        </row>
        <row r="2869">
          <cell r="J2869" t="str">
            <v>OFFICE EXPENSE</v>
          </cell>
          <cell r="K2869">
            <v>43313</v>
          </cell>
          <cell r="R2869">
            <v>125</v>
          </cell>
          <cell r="S2869" t="str">
            <v>C09706</v>
          </cell>
        </row>
        <row r="2870">
          <cell r="J2870" t="str">
            <v>OFFICE EXPENSE</v>
          </cell>
          <cell r="K2870">
            <v>43344</v>
          </cell>
          <cell r="R2870">
            <v>125</v>
          </cell>
          <cell r="S2870" t="str">
            <v>C09706</v>
          </cell>
        </row>
        <row r="2871">
          <cell r="J2871" t="str">
            <v>OFFICE EXPENSE</v>
          </cell>
          <cell r="K2871">
            <v>43374</v>
          </cell>
          <cell r="R2871">
            <v>125</v>
          </cell>
          <cell r="S2871" t="str">
            <v>C09706</v>
          </cell>
        </row>
        <row r="2872">
          <cell r="J2872" t="str">
            <v>OFFICE EXPENSE</v>
          </cell>
          <cell r="K2872">
            <v>43405</v>
          </cell>
          <cell r="R2872">
            <v>125</v>
          </cell>
          <cell r="S2872" t="str">
            <v>C09706</v>
          </cell>
        </row>
        <row r="2873">
          <cell r="J2873" t="str">
            <v>OFFICE EXPENSE</v>
          </cell>
          <cell r="K2873">
            <v>43435</v>
          </cell>
          <cell r="R2873">
            <v>125</v>
          </cell>
          <cell r="S2873" t="str">
            <v>C09706</v>
          </cell>
        </row>
        <row r="2874">
          <cell r="J2874" t="str">
            <v>LABOR</v>
          </cell>
          <cell r="K2874">
            <v>41913</v>
          </cell>
          <cell r="R2874">
            <v>14272.900000000001</v>
          </cell>
          <cell r="S2874" t="str">
            <v>C09706</v>
          </cell>
        </row>
        <row r="2875">
          <cell r="J2875" t="str">
            <v>LABOR</v>
          </cell>
          <cell r="K2875">
            <v>41640</v>
          </cell>
          <cell r="R2875">
            <v>1383.11</v>
          </cell>
          <cell r="S2875" t="str">
            <v>C09706</v>
          </cell>
        </row>
        <row r="2876">
          <cell r="J2876" t="str">
            <v>LABOR</v>
          </cell>
          <cell r="K2876">
            <v>41760</v>
          </cell>
          <cell r="R2876">
            <v>-1383.1</v>
          </cell>
          <cell r="S2876" t="str">
            <v>C09706</v>
          </cell>
        </row>
        <row r="2877">
          <cell r="J2877" t="str">
            <v>CONTRACT LABOR AND SERVICES</v>
          </cell>
          <cell r="K2877">
            <v>41640</v>
          </cell>
          <cell r="R2877">
            <v>123446.44999999998</v>
          </cell>
          <cell r="S2877" t="str">
            <v>C09706</v>
          </cell>
        </row>
        <row r="2878">
          <cell r="J2878" t="str">
            <v>CONTRACT LABOR AND SERVICES</v>
          </cell>
          <cell r="K2878">
            <v>41671</v>
          </cell>
          <cell r="R2878">
            <v>108169.27</v>
          </cell>
          <cell r="S2878" t="str">
            <v>C09706</v>
          </cell>
        </row>
        <row r="2879">
          <cell r="J2879" t="str">
            <v>CONTRACT LABOR AND SERVICES</v>
          </cell>
          <cell r="K2879">
            <v>41699</v>
          </cell>
          <cell r="R2879">
            <v>62125.399999999994</v>
          </cell>
          <cell r="S2879" t="str">
            <v>C09706</v>
          </cell>
        </row>
        <row r="2880">
          <cell r="J2880" t="str">
            <v>CONTRACT LABOR AND SERVICES</v>
          </cell>
          <cell r="K2880">
            <v>41730</v>
          </cell>
          <cell r="R2880">
            <v>72132.78</v>
          </cell>
          <cell r="S2880" t="str">
            <v>C09706</v>
          </cell>
        </row>
        <row r="2881">
          <cell r="J2881" t="str">
            <v>CONTRACT LABOR AND SERVICES</v>
          </cell>
          <cell r="K2881">
            <v>41760</v>
          </cell>
          <cell r="R2881">
            <v>45678.28</v>
          </cell>
          <cell r="S2881" t="str">
            <v>C09706</v>
          </cell>
        </row>
        <row r="2882">
          <cell r="J2882" t="str">
            <v>CONTRACT LABOR AND SERVICES</v>
          </cell>
          <cell r="K2882">
            <v>41791</v>
          </cell>
          <cell r="R2882">
            <v>36957.61</v>
          </cell>
          <cell r="S2882" t="str">
            <v>C09706</v>
          </cell>
        </row>
        <row r="2883">
          <cell r="J2883" t="str">
            <v>CONTRACT LABOR AND SERVICES</v>
          </cell>
          <cell r="K2883">
            <v>41821</v>
          </cell>
          <cell r="R2883">
            <v>48016.649999999994</v>
          </cell>
          <cell r="S2883" t="str">
            <v>C09706</v>
          </cell>
        </row>
        <row r="2884">
          <cell r="J2884" t="str">
            <v>CONTRACT LABOR AND SERVICES</v>
          </cell>
          <cell r="K2884">
            <v>41852</v>
          </cell>
          <cell r="R2884">
            <v>48505.61</v>
          </cell>
          <cell r="S2884" t="str">
            <v>C09706</v>
          </cell>
        </row>
        <row r="2885">
          <cell r="J2885" t="str">
            <v>CONTRACT LABOR AND SERVICES</v>
          </cell>
          <cell r="K2885">
            <v>41883</v>
          </cell>
          <cell r="R2885">
            <v>41011.85</v>
          </cell>
          <cell r="S2885" t="str">
            <v>C09706</v>
          </cell>
        </row>
        <row r="2886">
          <cell r="J2886" t="str">
            <v>CONTRACT LABOR AND SERVICES</v>
          </cell>
          <cell r="K2886">
            <v>41913</v>
          </cell>
          <cell r="R2886">
            <v>52936.42</v>
          </cell>
          <cell r="S2886" t="str">
            <v>C09706</v>
          </cell>
        </row>
        <row r="2887">
          <cell r="J2887" t="str">
            <v>CONTRACT LABOR AND SERVICES</v>
          </cell>
          <cell r="K2887">
            <v>41944</v>
          </cell>
          <cell r="R2887">
            <v>109700</v>
          </cell>
          <cell r="S2887" t="str">
            <v>C09706</v>
          </cell>
        </row>
        <row r="2888">
          <cell r="J2888" t="str">
            <v>CONTRACT LABOR AND SERVICES</v>
          </cell>
          <cell r="K2888">
            <v>41974</v>
          </cell>
          <cell r="R2888">
            <v>74364</v>
          </cell>
          <cell r="S2888" t="str">
            <v>C09706</v>
          </cell>
        </row>
        <row r="2889">
          <cell r="J2889" t="str">
            <v>CONTRACT LABOR AND SERVICES</v>
          </cell>
          <cell r="K2889">
            <v>42005</v>
          </cell>
          <cell r="R2889">
            <v>35294.835739953684</v>
          </cell>
          <cell r="S2889" t="str">
            <v>C09706</v>
          </cell>
        </row>
        <row r="2890">
          <cell r="J2890" t="str">
            <v>CONTRACT LABOR AND SERVICES</v>
          </cell>
          <cell r="K2890">
            <v>42036</v>
          </cell>
          <cell r="R2890">
            <v>33419.547945412436</v>
          </cell>
          <cell r="S2890" t="str">
            <v>C09706</v>
          </cell>
        </row>
        <row r="2891">
          <cell r="J2891" t="str">
            <v>CONTRACT LABOR AND SERVICES</v>
          </cell>
          <cell r="K2891">
            <v>42064</v>
          </cell>
          <cell r="R2891">
            <v>35294.835739953684</v>
          </cell>
          <cell r="S2891" t="str">
            <v>C09706</v>
          </cell>
        </row>
        <row r="2892">
          <cell r="J2892" t="str">
            <v>CONTRACT LABOR AND SERVICES</v>
          </cell>
          <cell r="K2892">
            <v>42095</v>
          </cell>
          <cell r="R2892">
            <v>35294.835739953684</v>
          </cell>
          <cell r="S2892" t="str">
            <v>C09706</v>
          </cell>
        </row>
        <row r="2893">
          <cell r="J2893" t="str">
            <v>CONTRACT LABOR AND SERVICES</v>
          </cell>
          <cell r="K2893">
            <v>42125</v>
          </cell>
          <cell r="R2893">
            <v>34357.19184268306</v>
          </cell>
          <cell r="S2893" t="str">
            <v>C09706</v>
          </cell>
        </row>
        <row r="2894">
          <cell r="J2894" t="str">
            <v>CONTRACT LABOR AND SERVICES</v>
          </cell>
          <cell r="K2894">
            <v>42156</v>
          </cell>
          <cell r="R2894">
            <v>35913.680712152294</v>
          </cell>
          <cell r="S2894" t="str">
            <v>C09706</v>
          </cell>
        </row>
        <row r="2895">
          <cell r="J2895" t="str">
            <v>CONTRACT LABOR AND SERVICES</v>
          </cell>
          <cell r="K2895">
            <v>42186</v>
          </cell>
          <cell r="R2895">
            <v>41153.180712152294</v>
          </cell>
          <cell r="S2895" t="str">
            <v>C09706</v>
          </cell>
        </row>
        <row r="2896">
          <cell r="J2896" t="str">
            <v>CONTRACT LABOR AND SERVICES</v>
          </cell>
          <cell r="K2896">
            <v>42217</v>
          </cell>
          <cell r="R2896">
            <v>40187.407497963555</v>
          </cell>
          <cell r="S2896" t="str">
            <v>C09706</v>
          </cell>
        </row>
        <row r="2897">
          <cell r="J2897" t="str">
            <v>CONTRACT LABOR AND SERVICES</v>
          </cell>
          <cell r="K2897">
            <v>42248</v>
          </cell>
          <cell r="R2897">
            <v>35913.680712152294</v>
          </cell>
          <cell r="S2897" t="str">
            <v>C09706</v>
          </cell>
        </row>
        <row r="2898">
          <cell r="J2898" t="str">
            <v>CONTRACT LABOR AND SERVICES</v>
          </cell>
          <cell r="K2898">
            <v>42278</v>
          </cell>
          <cell r="R2898">
            <v>35913.680712152294</v>
          </cell>
          <cell r="S2898" t="str">
            <v>C09706</v>
          </cell>
        </row>
        <row r="2899">
          <cell r="J2899" t="str">
            <v>CONTRACT LABOR AND SERVICES</v>
          </cell>
          <cell r="K2899">
            <v>42309</v>
          </cell>
          <cell r="R2899">
            <v>33982.134283774816</v>
          </cell>
          <cell r="S2899" t="str">
            <v>C09706</v>
          </cell>
        </row>
        <row r="2900">
          <cell r="J2900" t="str">
            <v>CONTRACT LABOR AND SERVICES</v>
          </cell>
          <cell r="K2900">
            <v>42339</v>
          </cell>
          <cell r="R2900">
            <v>35913.680712152294</v>
          </cell>
          <cell r="S2900" t="str">
            <v>C09706</v>
          </cell>
        </row>
        <row r="2901">
          <cell r="J2901" t="str">
            <v>CONTRACT LABOR AND SERVICES</v>
          </cell>
          <cell r="K2901">
            <v>42370</v>
          </cell>
          <cell r="R2901">
            <v>30281.237497963557</v>
          </cell>
          <cell r="S2901" t="str">
            <v>C09706</v>
          </cell>
        </row>
        <row r="2902">
          <cell r="J2902" t="str">
            <v>CONTRACT LABOR AND SERVICES</v>
          </cell>
          <cell r="K2902">
            <v>42401</v>
          </cell>
          <cell r="R2902">
            <v>30281.237497963557</v>
          </cell>
          <cell r="S2902" t="str">
            <v>C09706</v>
          </cell>
        </row>
        <row r="2903">
          <cell r="J2903" t="str">
            <v>CONTRACT LABOR AND SERVICES</v>
          </cell>
          <cell r="K2903">
            <v>42430</v>
          </cell>
          <cell r="R2903">
            <v>32212.783926341031</v>
          </cell>
          <cell r="S2903" t="str">
            <v>C09706</v>
          </cell>
        </row>
        <row r="2904">
          <cell r="J2904" t="str">
            <v>CONTRACT LABOR AND SERVICES</v>
          </cell>
          <cell r="K2904">
            <v>42461</v>
          </cell>
          <cell r="R2904">
            <v>30281.237497963557</v>
          </cell>
          <cell r="S2904" t="str">
            <v>C09706</v>
          </cell>
        </row>
        <row r="2905">
          <cell r="J2905" t="str">
            <v>CONTRACT LABOR AND SERVICES</v>
          </cell>
          <cell r="K2905">
            <v>42491</v>
          </cell>
          <cell r="R2905">
            <v>31247.010712152296</v>
          </cell>
          <cell r="S2905" t="str">
            <v>C09706</v>
          </cell>
        </row>
        <row r="2906">
          <cell r="J2906" t="str">
            <v>CONTRACT LABOR AND SERVICES</v>
          </cell>
          <cell r="K2906">
            <v>42522</v>
          </cell>
          <cell r="R2906">
            <v>31247.010712152296</v>
          </cell>
          <cell r="S2906" t="str">
            <v>C09706</v>
          </cell>
        </row>
        <row r="2907">
          <cell r="J2907" t="str">
            <v>CONTRACT LABOR AND SERVICES</v>
          </cell>
          <cell r="K2907">
            <v>42552</v>
          </cell>
          <cell r="R2907">
            <v>30889.674622902461</v>
          </cell>
          <cell r="S2907" t="str">
            <v>C09706</v>
          </cell>
        </row>
        <row r="2908">
          <cell r="J2908" t="str">
            <v>CONTRACT LABOR AND SERVICES</v>
          </cell>
          <cell r="K2908">
            <v>42583</v>
          </cell>
          <cell r="R2908">
            <v>32879.167444131264</v>
          </cell>
          <cell r="S2908" t="str">
            <v>C09706</v>
          </cell>
        </row>
        <row r="2909">
          <cell r="J2909" t="str">
            <v>CONTRACT LABOR AND SERVICES</v>
          </cell>
          <cell r="K2909">
            <v>42614</v>
          </cell>
          <cell r="R2909">
            <v>30889.674622902461</v>
          </cell>
          <cell r="S2909" t="str">
            <v>C09706</v>
          </cell>
        </row>
        <row r="2910">
          <cell r="J2910" t="str">
            <v>CONTRACT LABOR AND SERVICES</v>
          </cell>
          <cell r="K2910">
            <v>42644</v>
          </cell>
          <cell r="R2910">
            <v>30889.674622902461</v>
          </cell>
          <cell r="S2910" t="str">
            <v>C09706</v>
          </cell>
        </row>
        <row r="2911">
          <cell r="J2911" t="str">
            <v>CONTRACT LABOR AND SERVICES</v>
          </cell>
          <cell r="K2911">
            <v>42675</v>
          </cell>
          <cell r="R2911">
            <v>30889.674622902461</v>
          </cell>
          <cell r="S2911" t="str">
            <v>C09706</v>
          </cell>
        </row>
        <row r="2912">
          <cell r="J2912" t="str">
            <v>CONTRACT LABOR AND SERVICES</v>
          </cell>
          <cell r="K2912">
            <v>42705</v>
          </cell>
          <cell r="R2912">
            <v>30889.674622902461</v>
          </cell>
          <cell r="S2912" t="str">
            <v>C09706</v>
          </cell>
        </row>
        <row r="2913">
          <cell r="J2913" t="str">
            <v>CONTRACT LABOR AND SERVICES</v>
          </cell>
          <cell r="K2913">
            <v>42736</v>
          </cell>
          <cell r="R2913">
            <v>31884.421033516865</v>
          </cell>
          <cell r="S2913" t="str">
            <v>C09706</v>
          </cell>
        </row>
        <row r="2914">
          <cell r="J2914" t="str">
            <v>CONTRACT LABOR AND SERVICES</v>
          </cell>
          <cell r="K2914">
            <v>42767</v>
          </cell>
          <cell r="R2914">
            <v>29894.928212288058</v>
          </cell>
          <cell r="S2914" t="str">
            <v>C09706</v>
          </cell>
        </row>
        <row r="2915">
          <cell r="J2915" t="str">
            <v>CONTRACT LABOR AND SERVICES</v>
          </cell>
          <cell r="K2915">
            <v>42795</v>
          </cell>
          <cell r="R2915">
            <v>32879.167444131264</v>
          </cell>
          <cell r="S2915" t="str">
            <v>C09706</v>
          </cell>
        </row>
        <row r="2916">
          <cell r="J2916" t="str">
            <v>CONTRACT LABOR AND SERVICES</v>
          </cell>
          <cell r="K2916">
            <v>42826</v>
          </cell>
          <cell r="R2916">
            <v>29894.928212288058</v>
          </cell>
          <cell r="S2916" t="str">
            <v>C09706</v>
          </cell>
        </row>
        <row r="2917">
          <cell r="J2917" t="str">
            <v>CONTRACT LABOR AND SERVICES</v>
          </cell>
          <cell r="K2917">
            <v>42856</v>
          </cell>
          <cell r="R2917">
            <v>32879.167444131264</v>
          </cell>
          <cell r="S2917" t="str">
            <v>C09706</v>
          </cell>
        </row>
        <row r="2918">
          <cell r="J2918" t="str">
            <v>CONTRACT LABOR AND SERVICES</v>
          </cell>
          <cell r="K2918">
            <v>42887</v>
          </cell>
          <cell r="R2918">
            <v>31884.421033516865</v>
          </cell>
          <cell r="S2918" t="str">
            <v>C09706</v>
          </cell>
        </row>
        <row r="2919">
          <cell r="J2919" t="str">
            <v>CONTRACT LABOR AND SERVICES</v>
          </cell>
          <cell r="K2919">
            <v>42917</v>
          </cell>
          <cell r="R2919">
            <v>31516.364861589536</v>
          </cell>
          <cell r="S2919" t="str">
            <v>C09706</v>
          </cell>
        </row>
        <row r="2920">
          <cell r="J2920" t="str">
            <v>CONTRACT LABOR AND SERVICES</v>
          </cell>
          <cell r="K2920">
            <v>42948</v>
          </cell>
          <cell r="R2920">
            <v>33565.542467455205</v>
          </cell>
          <cell r="S2920" t="str">
            <v>C09706</v>
          </cell>
        </row>
        <row r="2921">
          <cell r="J2921" t="str">
            <v>CONTRACT LABOR AND SERVICES</v>
          </cell>
          <cell r="K2921">
            <v>42979</v>
          </cell>
          <cell r="R2921">
            <v>31516.364861589536</v>
          </cell>
          <cell r="S2921" t="str">
            <v>C09706</v>
          </cell>
        </row>
        <row r="2922">
          <cell r="J2922" t="str">
            <v>CONTRACT LABOR AND SERVICES</v>
          </cell>
          <cell r="K2922">
            <v>43009</v>
          </cell>
          <cell r="R2922">
            <v>32540.953664522371</v>
          </cell>
          <cell r="S2922" t="str">
            <v>C09706</v>
          </cell>
        </row>
        <row r="2923">
          <cell r="J2923" t="str">
            <v>CONTRACT LABOR AND SERVICES</v>
          </cell>
          <cell r="K2923">
            <v>43040</v>
          </cell>
          <cell r="R2923">
            <v>31516.364861589536</v>
          </cell>
          <cell r="S2923" t="str">
            <v>C09706</v>
          </cell>
        </row>
        <row r="2924">
          <cell r="J2924" t="str">
            <v>CONTRACT LABOR AND SERVICES</v>
          </cell>
          <cell r="K2924">
            <v>43070</v>
          </cell>
          <cell r="R2924">
            <v>31516.364861589536</v>
          </cell>
          <cell r="S2924" t="str">
            <v>C09706</v>
          </cell>
        </row>
        <row r="2925">
          <cell r="J2925" t="str">
            <v>LABOR</v>
          </cell>
          <cell r="K2925">
            <v>41640</v>
          </cell>
          <cell r="R2925">
            <v>37946.25</v>
          </cell>
          <cell r="S2925" t="str">
            <v>C09706</v>
          </cell>
        </row>
        <row r="2926">
          <cell r="J2926" t="str">
            <v>LABOR</v>
          </cell>
          <cell r="K2926">
            <v>41671</v>
          </cell>
          <cell r="R2926">
            <v>34610.26</v>
          </cell>
          <cell r="S2926" t="str">
            <v>C09706</v>
          </cell>
        </row>
        <row r="2927">
          <cell r="J2927" t="str">
            <v>LABOR</v>
          </cell>
          <cell r="K2927">
            <v>41699</v>
          </cell>
          <cell r="R2927">
            <v>28806.400000000005</v>
          </cell>
          <cell r="S2927" t="str">
            <v>C09706</v>
          </cell>
        </row>
        <row r="2928">
          <cell r="J2928" t="str">
            <v>LABOR</v>
          </cell>
          <cell r="K2928">
            <v>41730</v>
          </cell>
          <cell r="R2928">
            <v>29291.920000000002</v>
          </cell>
          <cell r="S2928" t="str">
            <v>C09706</v>
          </cell>
        </row>
        <row r="2929">
          <cell r="J2929" t="str">
            <v>LABOR</v>
          </cell>
          <cell r="K2929">
            <v>41760</v>
          </cell>
          <cell r="R2929">
            <v>40892.82</v>
          </cell>
          <cell r="S2929" t="str">
            <v>C09706</v>
          </cell>
        </row>
        <row r="2930">
          <cell r="J2930" t="str">
            <v>LABOR</v>
          </cell>
          <cell r="K2930">
            <v>41791</v>
          </cell>
          <cell r="R2930">
            <v>41344.199999999997</v>
          </cell>
          <cell r="S2930" t="str">
            <v>C09706</v>
          </cell>
        </row>
        <row r="2931">
          <cell r="J2931" t="str">
            <v>LABOR</v>
          </cell>
          <cell r="K2931">
            <v>41821</v>
          </cell>
          <cell r="R2931">
            <v>40826.46</v>
          </cell>
          <cell r="S2931" t="str">
            <v>C09706</v>
          </cell>
        </row>
        <row r="2932">
          <cell r="J2932" t="str">
            <v>LABOR</v>
          </cell>
          <cell r="K2932">
            <v>41852</v>
          </cell>
          <cell r="R2932">
            <v>45644.439999999995</v>
          </cell>
          <cell r="S2932" t="str">
            <v>C09706</v>
          </cell>
        </row>
        <row r="2933">
          <cell r="J2933" t="str">
            <v>LABOR</v>
          </cell>
          <cell r="K2933">
            <v>41883</v>
          </cell>
          <cell r="R2933">
            <v>56098.549999999996</v>
          </cell>
          <cell r="S2933" t="str">
            <v>C09706</v>
          </cell>
        </row>
        <row r="2934">
          <cell r="J2934" t="str">
            <v>LABOR</v>
          </cell>
          <cell r="K2934">
            <v>41913</v>
          </cell>
          <cell r="R2934">
            <v>53272.18</v>
          </cell>
          <cell r="S2934" t="str">
            <v>C09706</v>
          </cell>
        </row>
        <row r="2935">
          <cell r="J2935" t="str">
            <v>LABOR</v>
          </cell>
          <cell r="K2935">
            <v>41944</v>
          </cell>
          <cell r="R2935">
            <v>74348.112707307679</v>
          </cell>
          <cell r="S2935" t="str">
            <v>C09706</v>
          </cell>
        </row>
        <row r="2936">
          <cell r="J2936" t="str">
            <v>LABOR</v>
          </cell>
          <cell r="K2936">
            <v>41974</v>
          </cell>
          <cell r="R2936">
            <v>115156.16269346152</v>
          </cell>
          <cell r="S2936" t="str">
            <v>C09706</v>
          </cell>
        </row>
        <row r="2937">
          <cell r="J2937" t="str">
            <v>LABOR</v>
          </cell>
          <cell r="K2937">
            <v>42005</v>
          </cell>
          <cell r="R2937">
            <v>53520.13366153845</v>
          </cell>
          <cell r="S2937" t="str">
            <v>C09706</v>
          </cell>
        </row>
        <row r="2938">
          <cell r="J2938" t="str">
            <v>LABOR</v>
          </cell>
          <cell r="K2938">
            <v>42036</v>
          </cell>
          <cell r="R2938">
            <v>55070.737471384615</v>
          </cell>
          <cell r="S2938" t="str">
            <v>C09706</v>
          </cell>
        </row>
        <row r="2939">
          <cell r="J2939" t="str">
            <v>LABOR</v>
          </cell>
          <cell r="K2939">
            <v>42064</v>
          </cell>
          <cell r="R2939">
            <v>69992.109779076927</v>
          </cell>
          <cell r="S2939" t="str">
            <v>C09706</v>
          </cell>
        </row>
        <row r="2940">
          <cell r="J2940" t="str">
            <v>LABOR</v>
          </cell>
          <cell r="K2940">
            <v>42095</v>
          </cell>
          <cell r="R2940">
            <v>69992.109779076927</v>
          </cell>
          <cell r="S2940" t="str">
            <v>C09706</v>
          </cell>
        </row>
        <row r="2941">
          <cell r="J2941" t="str">
            <v>LABOR</v>
          </cell>
          <cell r="K2941">
            <v>42125</v>
          </cell>
          <cell r="R2941">
            <v>104071.49466861539</v>
          </cell>
          <cell r="S2941" t="str">
            <v>C09706</v>
          </cell>
        </row>
        <row r="2942">
          <cell r="J2942" t="str">
            <v>LABOR</v>
          </cell>
          <cell r="K2942">
            <v>42156</v>
          </cell>
          <cell r="R2942">
            <v>69992.109779076927</v>
          </cell>
          <cell r="S2942" t="str">
            <v>C09706</v>
          </cell>
        </row>
        <row r="2943">
          <cell r="J2943" t="str">
            <v>LABOR</v>
          </cell>
          <cell r="K2943">
            <v>42186</v>
          </cell>
          <cell r="R2943">
            <v>69992.109779076927</v>
          </cell>
          <cell r="S2943" t="str">
            <v>C09706</v>
          </cell>
        </row>
        <row r="2944">
          <cell r="J2944" t="str">
            <v>LABOR</v>
          </cell>
          <cell r="K2944">
            <v>42217</v>
          </cell>
          <cell r="R2944">
            <v>69992.109779076927</v>
          </cell>
          <cell r="S2944" t="str">
            <v>C09706</v>
          </cell>
        </row>
        <row r="2945">
          <cell r="J2945" t="str">
            <v>LABOR</v>
          </cell>
          <cell r="K2945">
            <v>42248</v>
          </cell>
          <cell r="R2945">
            <v>69992.109779076927</v>
          </cell>
          <cell r="S2945" t="str">
            <v>C09706</v>
          </cell>
        </row>
        <row r="2946">
          <cell r="J2946" t="str">
            <v>LABOR</v>
          </cell>
          <cell r="K2946">
            <v>42278</v>
          </cell>
          <cell r="R2946">
            <v>104071.49466861539</v>
          </cell>
          <cell r="S2946" t="str">
            <v>C09706</v>
          </cell>
        </row>
        <row r="2947">
          <cell r="J2947" t="str">
            <v>LABOR</v>
          </cell>
          <cell r="K2947">
            <v>42309</v>
          </cell>
          <cell r="R2947">
            <v>69992.109779076927</v>
          </cell>
          <cell r="S2947" t="str">
            <v>C09706</v>
          </cell>
        </row>
        <row r="2948">
          <cell r="J2948" t="str">
            <v>LABOR</v>
          </cell>
          <cell r="K2948">
            <v>42339</v>
          </cell>
          <cell r="R2948">
            <v>69992.109779076927</v>
          </cell>
          <cell r="S2948" t="str">
            <v>C09706</v>
          </cell>
        </row>
        <row r="2949">
          <cell r="J2949" t="str">
            <v>LABOR</v>
          </cell>
          <cell r="K2949">
            <v>42370</v>
          </cell>
          <cell r="R2949">
            <v>69992.109779076927</v>
          </cell>
          <cell r="S2949" t="str">
            <v>C09706</v>
          </cell>
        </row>
        <row r="2950">
          <cell r="J2950" t="str">
            <v>LABOR</v>
          </cell>
          <cell r="K2950">
            <v>42401</v>
          </cell>
          <cell r="R2950">
            <v>72036.872872449225</v>
          </cell>
          <cell r="S2950" t="str">
            <v>C09706</v>
          </cell>
        </row>
        <row r="2951">
          <cell r="J2951" t="str">
            <v>LABOR</v>
          </cell>
          <cell r="K2951">
            <v>42430</v>
          </cell>
          <cell r="R2951">
            <v>72036.872872449225</v>
          </cell>
          <cell r="S2951" t="str">
            <v>C09706</v>
          </cell>
        </row>
        <row r="2952">
          <cell r="J2952" t="str">
            <v>LABOR</v>
          </cell>
          <cell r="K2952">
            <v>42461</v>
          </cell>
          <cell r="R2952">
            <v>72036.872872449225</v>
          </cell>
          <cell r="S2952" t="str">
            <v>C09706</v>
          </cell>
        </row>
        <row r="2953">
          <cell r="J2953" t="str">
            <v>LABOR</v>
          </cell>
          <cell r="K2953">
            <v>42491</v>
          </cell>
          <cell r="R2953">
            <v>72036.872872449225</v>
          </cell>
          <cell r="S2953" t="str">
            <v>C09706</v>
          </cell>
        </row>
        <row r="2954">
          <cell r="J2954" t="str">
            <v>LABOR</v>
          </cell>
          <cell r="K2954">
            <v>42522</v>
          </cell>
          <cell r="R2954">
            <v>107138.63930867384</v>
          </cell>
          <cell r="S2954" t="str">
            <v>C09706</v>
          </cell>
        </row>
        <row r="2955">
          <cell r="J2955" t="str">
            <v>LABOR</v>
          </cell>
          <cell r="K2955">
            <v>42552</v>
          </cell>
          <cell r="R2955">
            <v>72036.872872449225</v>
          </cell>
          <cell r="S2955" t="str">
            <v>C09706</v>
          </cell>
        </row>
        <row r="2956">
          <cell r="J2956" t="str">
            <v>LABOR</v>
          </cell>
          <cell r="K2956">
            <v>42583</v>
          </cell>
          <cell r="R2956">
            <v>72036.872872449225</v>
          </cell>
          <cell r="S2956" t="str">
            <v>C09706</v>
          </cell>
        </row>
        <row r="2957">
          <cell r="J2957" t="str">
            <v>LABOR</v>
          </cell>
          <cell r="K2957">
            <v>42614</v>
          </cell>
          <cell r="R2957">
            <v>72036.872872449225</v>
          </cell>
          <cell r="S2957" t="str">
            <v>C09706</v>
          </cell>
        </row>
        <row r="2958">
          <cell r="J2958" t="str">
            <v>LABOR</v>
          </cell>
          <cell r="K2958">
            <v>42644</v>
          </cell>
          <cell r="R2958">
            <v>72036.872872449225</v>
          </cell>
          <cell r="S2958" t="str">
            <v>C09706</v>
          </cell>
        </row>
        <row r="2959">
          <cell r="J2959" t="str">
            <v>LABOR</v>
          </cell>
          <cell r="K2959">
            <v>42675</v>
          </cell>
          <cell r="R2959">
            <v>107138.63930867384</v>
          </cell>
          <cell r="S2959" t="str">
            <v>C09706</v>
          </cell>
        </row>
        <row r="2960">
          <cell r="J2960" t="str">
            <v>LABOR</v>
          </cell>
          <cell r="K2960">
            <v>42705</v>
          </cell>
          <cell r="R2960">
            <v>72036.872872449225</v>
          </cell>
          <cell r="S2960" t="str">
            <v>C09706</v>
          </cell>
        </row>
        <row r="2961">
          <cell r="J2961" t="str">
            <v>LABOR</v>
          </cell>
          <cell r="K2961">
            <v>42736</v>
          </cell>
          <cell r="R2961">
            <v>71165.952872449227</v>
          </cell>
          <cell r="S2961" t="str">
            <v>C09706</v>
          </cell>
        </row>
        <row r="2962">
          <cell r="J2962" t="str">
            <v>LABOR</v>
          </cell>
          <cell r="K2962">
            <v>42767</v>
          </cell>
          <cell r="R2962">
            <v>73272.058858622695</v>
          </cell>
          <cell r="S2962" t="str">
            <v>C09706</v>
          </cell>
        </row>
        <row r="2963">
          <cell r="J2963" t="str">
            <v>LABOR</v>
          </cell>
          <cell r="K2963">
            <v>42795</v>
          </cell>
          <cell r="R2963">
            <v>73272.058858622695</v>
          </cell>
          <cell r="S2963" t="str">
            <v>C09706</v>
          </cell>
        </row>
        <row r="2964">
          <cell r="J2964" t="str">
            <v>LABOR</v>
          </cell>
          <cell r="K2964">
            <v>42826</v>
          </cell>
          <cell r="R2964">
            <v>73272.058858622695</v>
          </cell>
          <cell r="S2964" t="str">
            <v>C09706</v>
          </cell>
        </row>
        <row r="2965">
          <cell r="J2965" t="str">
            <v>LABOR</v>
          </cell>
          <cell r="K2965">
            <v>42856</v>
          </cell>
          <cell r="R2965">
            <v>73272.058858622695</v>
          </cell>
          <cell r="S2965" t="str">
            <v>C09706</v>
          </cell>
        </row>
        <row r="2966">
          <cell r="J2966" t="str">
            <v>LABOR</v>
          </cell>
          <cell r="K2966">
            <v>42887</v>
          </cell>
          <cell r="R2966">
            <v>109426.87828793407</v>
          </cell>
          <cell r="S2966" t="str">
            <v>C09706</v>
          </cell>
        </row>
        <row r="2967">
          <cell r="J2967" t="str">
            <v>LABOR</v>
          </cell>
          <cell r="K2967">
            <v>42917</v>
          </cell>
          <cell r="R2967">
            <v>73272.058858622695</v>
          </cell>
          <cell r="S2967" t="str">
            <v>C09706</v>
          </cell>
        </row>
        <row r="2968">
          <cell r="J2968" t="str">
            <v>LABOR</v>
          </cell>
          <cell r="K2968">
            <v>42948</v>
          </cell>
          <cell r="R2968">
            <v>73272.058858622695</v>
          </cell>
          <cell r="S2968" t="str">
            <v>C09706</v>
          </cell>
        </row>
        <row r="2969">
          <cell r="J2969" t="str">
            <v>LABOR</v>
          </cell>
          <cell r="K2969">
            <v>42979</v>
          </cell>
          <cell r="R2969">
            <v>73272.058858622695</v>
          </cell>
          <cell r="S2969" t="str">
            <v>C09706</v>
          </cell>
        </row>
        <row r="2970">
          <cell r="J2970" t="str">
            <v>LABOR</v>
          </cell>
          <cell r="K2970">
            <v>43009</v>
          </cell>
          <cell r="R2970">
            <v>73272.058858622695</v>
          </cell>
          <cell r="S2970" t="str">
            <v>C09706</v>
          </cell>
        </row>
        <row r="2971">
          <cell r="J2971" t="str">
            <v>LABOR</v>
          </cell>
          <cell r="K2971">
            <v>43040</v>
          </cell>
          <cell r="R2971">
            <v>109426.87828793407</v>
          </cell>
          <cell r="S2971" t="str">
            <v>C09706</v>
          </cell>
        </row>
        <row r="2972">
          <cell r="J2972" t="str">
            <v>LABOR</v>
          </cell>
          <cell r="K2972">
            <v>43070</v>
          </cell>
          <cell r="R2972">
            <v>73296.058858622695</v>
          </cell>
          <cell r="S2972" t="str">
            <v>C09706</v>
          </cell>
        </row>
        <row r="2973">
          <cell r="J2973" t="str">
            <v>LABOR</v>
          </cell>
          <cell r="K2973">
            <v>43101</v>
          </cell>
          <cell r="R2973">
            <v>12989.765987052</v>
          </cell>
          <cell r="S2973" t="str">
            <v>C09706</v>
          </cell>
        </row>
        <row r="2974">
          <cell r="J2974" t="str">
            <v>LABOR</v>
          </cell>
          <cell r="K2974">
            <v>43132</v>
          </cell>
          <cell r="R2974">
            <v>12989.765987052</v>
          </cell>
          <cell r="S2974" t="str">
            <v>C09706</v>
          </cell>
        </row>
        <row r="2975">
          <cell r="J2975" t="str">
            <v>LABOR</v>
          </cell>
          <cell r="K2975">
            <v>43160</v>
          </cell>
          <cell r="R2975">
            <v>13379.458966663562</v>
          </cell>
          <cell r="S2975" t="str">
            <v>C09706</v>
          </cell>
        </row>
        <row r="2976">
          <cell r="J2976" t="str">
            <v>LABOR</v>
          </cell>
          <cell r="K2976">
            <v>43191</v>
          </cell>
          <cell r="R2976">
            <v>13379.458966663562</v>
          </cell>
          <cell r="S2976" t="str">
            <v>C09706</v>
          </cell>
        </row>
        <row r="2977">
          <cell r="J2977" t="str">
            <v>LABOR</v>
          </cell>
          <cell r="K2977">
            <v>43221</v>
          </cell>
          <cell r="R2977">
            <v>13379.458966663562</v>
          </cell>
          <cell r="S2977" t="str">
            <v>C09706</v>
          </cell>
        </row>
        <row r="2978">
          <cell r="J2978" t="str">
            <v>LABOR</v>
          </cell>
          <cell r="K2978">
            <v>43252</v>
          </cell>
          <cell r="R2978">
            <v>20069.188449995345</v>
          </cell>
          <cell r="S2978" t="str">
            <v>C09706</v>
          </cell>
        </row>
        <row r="2979">
          <cell r="J2979" t="str">
            <v>MEALS &amp; TRAVEL</v>
          </cell>
          <cell r="K2979">
            <v>41640</v>
          </cell>
          <cell r="R2979">
            <v>1664.3499999999997</v>
          </cell>
          <cell r="S2979" t="str">
            <v>C09706</v>
          </cell>
        </row>
        <row r="2980">
          <cell r="J2980" t="str">
            <v>MEALS &amp; TRAVEL</v>
          </cell>
          <cell r="K2980">
            <v>41671</v>
          </cell>
          <cell r="R2980">
            <v>541.97999999999968</v>
          </cell>
          <cell r="S2980" t="str">
            <v>C09706</v>
          </cell>
        </row>
        <row r="2981">
          <cell r="J2981" t="str">
            <v>MEALS &amp; TRAVEL</v>
          </cell>
          <cell r="K2981">
            <v>41699</v>
          </cell>
          <cell r="R2981">
            <v>2548.19</v>
          </cell>
          <cell r="S2981" t="str">
            <v>C09706</v>
          </cell>
        </row>
        <row r="2982">
          <cell r="J2982" t="str">
            <v>MEALS &amp; TRAVEL</v>
          </cell>
          <cell r="K2982">
            <v>41730</v>
          </cell>
          <cell r="R2982">
            <v>478.85999999999984</v>
          </cell>
          <cell r="S2982" t="str">
            <v>C09706</v>
          </cell>
        </row>
        <row r="2983">
          <cell r="J2983" t="str">
            <v>MEALS &amp; TRAVEL</v>
          </cell>
          <cell r="K2983">
            <v>41760</v>
          </cell>
          <cell r="R2983">
            <v>605.29</v>
          </cell>
          <cell r="S2983" t="str">
            <v>C09706</v>
          </cell>
        </row>
        <row r="2984">
          <cell r="J2984" t="str">
            <v>MEALS &amp; TRAVEL</v>
          </cell>
          <cell r="K2984">
            <v>41791</v>
          </cell>
          <cell r="R2984">
            <v>3410.8700000000003</v>
          </cell>
          <cell r="S2984" t="str">
            <v>C09706</v>
          </cell>
        </row>
        <row r="2985">
          <cell r="J2985" t="str">
            <v>MEALS &amp; TRAVEL</v>
          </cell>
          <cell r="K2985">
            <v>41821</v>
          </cell>
          <cell r="R2985">
            <v>1025.1500000000003</v>
          </cell>
          <cell r="S2985" t="str">
            <v>C09706</v>
          </cell>
        </row>
        <row r="2986">
          <cell r="J2986" t="str">
            <v>MEALS &amp; TRAVEL</v>
          </cell>
          <cell r="K2986">
            <v>41852</v>
          </cell>
          <cell r="R2986">
            <v>2046.28</v>
          </cell>
          <cell r="S2986" t="str">
            <v>C09706</v>
          </cell>
        </row>
        <row r="2987">
          <cell r="J2987" t="str">
            <v>MEALS &amp; TRAVEL</v>
          </cell>
          <cell r="K2987">
            <v>41883</v>
          </cell>
          <cell r="R2987">
            <v>2520.2400000000002</v>
          </cell>
          <cell r="S2987" t="str">
            <v>C09706</v>
          </cell>
        </row>
        <row r="2988">
          <cell r="J2988" t="str">
            <v>MEALS &amp; TRAVEL</v>
          </cell>
          <cell r="K2988">
            <v>41913</v>
          </cell>
          <cell r="R2988">
            <v>1574.9499999999998</v>
          </cell>
          <cell r="S2988" t="str">
            <v>C09706</v>
          </cell>
        </row>
        <row r="2989">
          <cell r="J2989" t="str">
            <v>MEALS &amp; TRAVEL</v>
          </cell>
          <cell r="K2989">
            <v>41944</v>
          </cell>
          <cell r="R2989">
            <v>3000</v>
          </cell>
          <cell r="S2989" t="str">
            <v>C09706</v>
          </cell>
        </row>
        <row r="2990">
          <cell r="J2990" t="str">
            <v>MEALS &amp; TRAVEL</v>
          </cell>
          <cell r="K2990">
            <v>41974</v>
          </cell>
          <cell r="R2990">
            <v>6000</v>
          </cell>
          <cell r="S2990" t="str">
            <v>C09706</v>
          </cell>
        </row>
        <row r="2991">
          <cell r="J2991" t="str">
            <v>MEALS &amp; TRAVEL</v>
          </cell>
          <cell r="K2991">
            <v>42005</v>
          </cell>
          <cell r="R2991">
            <v>4420.8099999999995</v>
          </cell>
          <cell r="S2991" t="str">
            <v>C09706</v>
          </cell>
        </row>
        <row r="2992">
          <cell r="J2992" t="str">
            <v>MEALS &amp; TRAVEL</v>
          </cell>
          <cell r="K2992">
            <v>42036</v>
          </cell>
          <cell r="R2992">
            <v>4420.8099999999995</v>
          </cell>
          <cell r="S2992" t="str">
            <v>C09706</v>
          </cell>
        </row>
        <row r="2993">
          <cell r="J2993" t="str">
            <v>MEALS &amp; TRAVEL</v>
          </cell>
          <cell r="K2993">
            <v>42064</v>
          </cell>
          <cell r="R2993">
            <v>4420.8099999999995</v>
          </cell>
          <cell r="S2993" t="str">
            <v>C09706</v>
          </cell>
        </row>
        <row r="2994">
          <cell r="J2994" t="str">
            <v>MEALS &amp; TRAVEL</v>
          </cell>
          <cell r="K2994">
            <v>42095</v>
          </cell>
          <cell r="R2994">
            <v>4420.8099999999995</v>
          </cell>
          <cell r="S2994" t="str">
            <v>C09706</v>
          </cell>
        </row>
        <row r="2995">
          <cell r="J2995" t="str">
            <v>MEALS &amp; TRAVEL</v>
          </cell>
          <cell r="K2995">
            <v>42125</v>
          </cell>
          <cell r="R2995">
            <v>4420.8099999999995</v>
          </cell>
          <cell r="S2995" t="str">
            <v>C09706</v>
          </cell>
        </row>
        <row r="2996">
          <cell r="J2996" t="str">
            <v>MEALS &amp; TRAVEL</v>
          </cell>
          <cell r="K2996">
            <v>42156</v>
          </cell>
          <cell r="R2996">
            <v>4420.8099999999995</v>
          </cell>
          <cell r="S2996" t="str">
            <v>C09706</v>
          </cell>
        </row>
        <row r="2997">
          <cell r="J2997" t="str">
            <v>MEALS &amp; TRAVEL</v>
          </cell>
          <cell r="K2997">
            <v>42186</v>
          </cell>
          <cell r="R2997">
            <v>4420.8099999999995</v>
          </cell>
          <cell r="S2997" t="str">
            <v>C09706</v>
          </cell>
        </row>
        <row r="2998">
          <cell r="J2998" t="str">
            <v>MEALS &amp; TRAVEL</v>
          </cell>
          <cell r="K2998">
            <v>42217</v>
          </cell>
          <cell r="R2998">
            <v>4420.8099999999995</v>
          </cell>
          <cell r="S2998" t="str">
            <v>C09706</v>
          </cell>
        </row>
        <row r="2999">
          <cell r="J2999" t="str">
            <v>MEALS &amp; TRAVEL</v>
          </cell>
          <cell r="K2999">
            <v>42248</v>
          </cell>
          <cell r="R2999">
            <v>4420.8099999999995</v>
          </cell>
          <cell r="S2999" t="str">
            <v>C09706</v>
          </cell>
        </row>
        <row r="3000">
          <cell r="J3000" t="str">
            <v>MEALS &amp; TRAVEL</v>
          </cell>
          <cell r="K3000">
            <v>42278</v>
          </cell>
          <cell r="R3000">
            <v>4420.8099999999995</v>
          </cell>
          <cell r="S3000" t="str">
            <v>C09706</v>
          </cell>
        </row>
        <row r="3001">
          <cell r="J3001" t="str">
            <v>MEALS &amp; TRAVEL</v>
          </cell>
          <cell r="K3001">
            <v>42309</v>
          </cell>
          <cell r="R3001">
            <v>4420.8099999999995</v>
          </cell>
          <cell r="S3001" t="str">
            <v>C09706</v>
          </cell>
        </row>
        <row r="3002">
          <cell r="J3002" t="str">
            <v>MEALS &amp; TRAVEL</v>
          </cell>
          <cell r="K3002">
            <v>42339</v>
          </cell>
          <cell r="R3002">
            <v>4420.8099999999995</v>
          </cell>
          <cell r="S3002" t="str">
            <v>C09706</v>
          </cell>
        </row>
        <row r="3003">
          <cell r="J3003" t="str">
            <v>MEALS &amp; TRAVEL</v>
          </cell>
          <cell r="K3003">
            <v>42370</v>
          </cell>
          <cell r="R3003">
            <v>4013.81</v>
          </cell>
          <cell r="S3003" t="str">
            <v>C09706</v>
          </cell>
        </row>
        <row r="3004">
          <cell r="J3004" t="str">
            <v>MEALS &amp; TRAVEL</v>
          </cell>
          <cell r="K3004">
            <v>42401</v>
          </cell>
          <cell r="R3004">
            <v>4013.81</v>
          </cell>
          <cell r="S3004" t="str">
            <v>C09706</v>
          </cell>
        </row>
        <row r="3005">
          <cell r="J3005" t="str">
            <v>MEALS &amp; TRAVEL</v>
          </cell>
          <cell r="K3005">
            <v>42430</v>
          </cell>
          <cell r="R3005">
            <v>4013.81</v>
          </cell>
          <cell r="S3005" t="str">
            <v>C09706</v>
          </cell>
        </row>
        <row r="3006">
          <cell r="J3006" t="str">
            <v>MEALS &amp; TRAVEL</v>
          </cell>
          <cell r="K3006">
            <v>42461</v>
          </cell>
          <cell r="R3006">
            <v>4013.81</v>
          </cell>
          <cell r="S3006" t="str">
            <v>C09706</v>
          </cell>
        </row>
        <row r="3007">
          <cell r="J3007" t="str">
            <v>MEALS &amp; TRAVEL</v>
          </cell>
          <cell r="K3007">
            <v>42491</v>
          </cell>
          <cell r="R3007">
            <v>4013.81</v>
          </cell>
          <cell r="S3007" t="str">
            <v>C09706</v>
          </cell>
        </row>
        <row r="3008">
          <cell r="J3008" t="str">
            <v>MEALS &amp; TRAVEL</v>
          </cell>
          <cell r="K3008">
            <v>42522</v>
          </cell>
          <cell r="R3008">
            <v>4013.81</v>
          </cell>
          <cell r="S3008" t="str">
            <v>C09706</v>
          </cell>
        </row>
        <row r="3009">
          <cell r="J3009" t="str">
            <v>MEALS &amp; TRAVEL</v>
          </cell>
          <cell r="K3009">
            <v>42552</v>
          </cell>
          <cell r="R3009">
            <v>4013.81</v>
          </cell>
          <cell r="S3009" t="str">
            <v>C09706</v>
          </cell>
        </row>
        <row r="3010">
          <cell r="J3010" t="str">
            <v>MEALS &amp; TRAVEL</v>
          </cell>
          <cell r="K3010">
            <v>42583</v>
          </cell>
          <cell r="R3010">
            <v>4013.81</v>
          </cell>
          <cell r="S3010" t="str">
            <v>C09706</v>
          </cell>
        </row>
        <row r="3011">
          <cell r="J3011" t="str">
            <v>MEALS &amp; TRAVEL</v>
          </cell>
          <cell r="K3011">
            <v>42614</v>
          </cell>
          <cell r="R3011">
            <v>4013.81</v>
          </cell>
          <cell r="S3011" t="str">
            <v>C09706</v>
          </cell>
        </row>
        <row r="3012">
          <cell r="J3012" t="str">
            <v>MEALS &amp; TRAVEL</v>
          </cell>
          <cell r="K3012">
            <v>42644</v>
          </cell>
          <cell r="R3012">
            <v>4013.81</v>
          </cell>
          <cell r="S3012" t="str">
            <v>C09706</v>
          </cell>
        </row>
        <row r="3013">
          <cell r="J3013" t="str">
            <v>MEALS &amp; TRAVEL</v>
          </cell>
          <cell r="K3013">
            <v>42675</v>
          </cell>
          <cell r="R3013">
            <v>4013.81</v>
          </cell>
          <cell r="S3013" t="str">
            <v>C09706</v>
          </cell>
        </row>
        <row r="3014">
          <cell r="J3014" t="str">
            <v>MEALS &amp; TRAVEL</v>
          </cell>
          <cell r="K3014">
            <v>42705</v>
          </cell>
          <cell r="R3014">
            <v>4013.81</v>
          </cell>
          <cell r="S3014" t="str">
            <v>C09706</v>
          </cell>
        </row>
        <row r="3015">
          <cell r="J3015" t="str">
            <v>MEALS &amp; TRAVEL</v>
          </cell>
          <cell r="K3015">
            <v>42736</v>
          </cell>
          <cell r="R3015">
            <v>4430.8099999999995</v>
          </cell>
          <cell r="S3015" t="str">
            <v>C09706</v>
          </cell>
        </row>
        <row r="3016">
          <cell r="J3016" t="str">
            <v>MEALS &amp; TRAVEL</v>
          </cell>
          <cell r="K3016">
            <v>42767</v>
          </cell>
          <cell r="R3016">
            <v>4430.8099999999995</v>
          </cell>
          <cell r="S3016" t="str">
            <v>C09706</v>
          </cell>
        </row>
        <row r="3017">
          <cell r="J3017" t="str">
            <v>MEALS &amp; TRAVEL</v>
          </cell>
          <cell r="K3017">
            <v>42795</v>
          </cell>
          <cell r="R3017">
            <v>4430.8099999999995</v>
          </cell>
          <cell r="S3017" t="str">
            <v>C09706</v>
          </cell>
        </row>
        <row r="3018">
          <cell r="J3018" t="str">
            <v>MEALS &amp; TRAVEL</v>
          </cell>
          <cell r="K3018">
            <v>42826</v>
          </cell>
          <cell r="R3018">
            <v>4430.8099999999995</v>
          </cell>
          <cell r="S3018" t="str">
            <v>C09706</v>
          </cell>
        </row>
        <row r="3019">
          <cell r="J3019" t="str">
            <v>MEALS &amp; TRAVEL</v>
          </cell>
          <cell r="K3019">
            <v>42856</v>
          </cell>
          <cell r="R3019">
            <v>4430.8099999999995</v>
          </cell>
          <cell r="S3019" t="str">
            <v>C09706</v>
          </cell>
        </row>
        <row r="3020">
          <cell r="J3020" t="str">
            <v>MEALS &amp; TRAVEL</v>
          </cell>
          <cell r="K3020">
            <v>42887</v>
          </cell>
          <cell r="R3020">
            <v>4430.8099999999995</v>
          </cell>
          <cell r="S3020" t="str">
            <v>C09706</v>
          </cell>
        </row>
        <row r="3021">
          <cell r="J3021" t="str">
            <v>MEALS &amp; TRAVEL</v>
          </cell>
          <cell r="K3021">
            <v>42917</v>
          </cell>
          <cell r="R3021">
            <v>4430.8099999999995</v>
          </cell>
          <cell r="S3021" t="str">
            <v>C09706</v>
          </cell>
        </row>
        <row r="3022">
          <cell r="J3022" t="str">
            <v>MEALS &amp; TRAVEL</v>
          </cell>
          <cell r="K3022">
            <v>42948</v>
          </cell>
          <cell r="R3022">
            <v>4430.8099999999995</v>
          </cell>
          <cell r="S3022" t="str">
            <v>C09706</v>
          </cell>
        </row>
        <row r="3023">
          <cell r="J3023" t="str">
            <v>MEALS &amp; TRAVEL</v>
          </cell>
          <cell r="K3023">
            <v>42979</v>
          </cell>
          <cell r="R3023">
            <v>4430.8099999999995</v>
          </cell>
          <cell r="S3023" t="str">
            <v>C09706</v>
          </cell>
        </row>
        <row r="3024">
          <cell r="J3024" t="str">
            <v>MEALS &amp; TRAVEL</v>
          </cell>
          <cell r="K3024">
            <v>43009</v>
          </cell>
          <cell r="R3024">
            <v>4430.8099999999995</v>
          </cell>
          <cell r="S3024" t="str">
            <v>C09706</v>
          </cell>
        </row>
        <row r="3025">
          <cell r="J3025" t="str">
            <v>MEALS &amp; TRAVEL</v>
          </cell>
          <cell r="K3025">
            <v>43040</v>
          </cell>
          <cell r="R3025">
            <v>4430.8099999999995</v>
          </cell>
          <cell r="S3025" t="str">
            <v>C09706</v>
          </cell>
        </row>
        <row r="3026">
          <cell r="J3026" t="str">
            <v>MEALS &amp; TRAVEL</v>
          </cell>
          <cell r="K3026">
            <v>43070</v>
          </cell>
          <cell r="R3026">
            <v>4430.8099999999995</v>
          </cell>
          <cell r="S3026" t="str">
            <v>C09706</v>
          </cell>
        </row>
        <row r="3027">
          <cell r="J3027" t="str">
            <v>MISCELLANEOUS</v>
          </cell>
          <cell r="K3027">
            <v>41883</v>
          </cell>
          <cell r="R3027">
            <v>1309.7</v>
          </cell>
          <cell r="S3027" t="str">
            <v>C09706</v>
          </cell>
        </row>
        <row r="3028">
          <cell r="J3028" t="str">
            <v>MISCELLANEOUS</v>
          </cell>
          <cell r="K3028">
            <v>41913</v>
          </cell>
          <cell r="R3028">
            <v>-189.77000000000004</v>
          </cell>
          <cell r="S3028" t="str">
            <v>C09706</v>
          </cell>
        </row>
        <row r="3029">
          <cell r="J3029" t="str">
            <v>OFFICE EXPENSE</v>
          </cell>
          <cell r="K3029">
            <v>41640</v>
          </cell>
          <cell r="R3029">
            <v>269</v>
          </cell>
          <cell r="S3029" t="str">
            <v>C09706</v>
          </cell>
        </row>
        <row r="3030">
          <cell r="J3030" t="str">
            <v>OFFICE EXPENSE</v>
          </cell>
          <cell r="K3030">
            <v>41671</v>
          </cell>
          <cell r="R3030">
            <v>339.82</v>
          </cell>
          <cell r="S3030" t="str">
            <v>C09706</v>
          </cell>
        </row>
        <row r="3031">
          <cell r="J3031" t="str">
            <v>OFFICE EXPENSE</v>
          </cell>
          <cell r="K3031">
            <v>41699</v>
          </cell>
          <cell r="R3031">
            <v>749.90000000000009</v>
          </cell>
          <cell r="S3031" t="str">
            <v>C09706</v>
          </cell>
        </row>
        <row r="3032">
          <cell r="J3032" t="str">
            <v>OFFICE EXPENSE</v>
          </cell>
          <cell r="K3032">
            <v>41730</v>
          </cell>
          <cell r="R3032">
            <v>260.28000000000009</v>
          </cell>
          <cell r="S3032" t="str">
            <v>C09706</v>
          </cell>
        </row>
        <row r="3033">
          <cell r="J3033" t="str">
            <v>OFFICE EXPENSE</v>
          </cell>
          <cell r="K3033">
            <v>41760</v>
          </cell>
          <cell r="R3033">
            <v>266.89999999999998</v>
          </cell>
          <cell r="S3033" t="str">
            <v>C09706</v>
          </cell>
        </row>
        <row r="3034">
          <cell r="J3034" t="str">
            <v>OFFICE EXPENSE</v>
          </cell>
          <cell r="K3034">
            <v>41791</v>
          </cell>
          <cell r="R3034">
            <v>592.51</v>
          </cell>
          <cell r="S3034" t="str">
            <v>C09706</v>
          </cell>
        </row>
        <row r="3035">
          <cell r="J3035" t="str">
            <v>OFFICE EXPENSE</v>
          </cell>
          <cell r="K3035">
            <v>41821</v>
          </cell>
          <cell r="R3035">
            <v>349.52</v>
          </cell>
          <cell r="S3035" t="str">
            <v>C09706</v>
          </cell>
        </row>
        <row r="3036">
          <cell r="J3036" t="str">
            <v>OFFICE EXPENSE</v>
          </cell>
          <cell r="K3036">
            <v>41852</v>
          </cell>
          <cell r="R3036">
            <v>593.91999999999996</v>
          </cell>
          <cell r="S3036" t="str">
            <v>C09706</v>
          </cell>
        </row>
        <row r="3037">
          <cell r="J3037" t="str">
            <v>OFFICE EXPENSE</v>
          </cell>
          <cell r="K3037">
            <v>41883</v>
          </cell>
          <cell r="R3037">
            <v>1476.8899999999999</v>
          </cell>
          <cell r="S3037" t="str">
            <v>C09706</v>
          </cell>
        </row>
        <row r="3038">
          <cell r="J3038" t="str">
            <v>OFFICE EXPENSE</v>
          </cell>
          <cell r="K3038">
            <v>41913</v>
          </cell>
          <cell r="R3038">
            <v>1144.6699999999998</v>
          </cell>
          <cell r="S3038" t="str">
            <v>C09706</v>
          </cell>
        </row>
        <row r="3039">
          <cell r="J3039" t="str">
            <v>OFFICE EXPENSE</v>
          </cell>
          <cell r="K3039">
            <v>41944</v>
          </cell>
          <cell r="R3039">
            <v>100</v>
          </cell>
          <cell r="S3039" t="str">
            <v>C09706</v>
          </cell>
        </row>
        <row r="3040">
          <cell r="J3040" t="str">
            <v>OFFICE EXPENSE</v>
          </cell>
          <cell r="K3040">
            <v>41974</v>
          </cell>
          <cell r="R3040">
            <v>100</v>
          </cell>
          <cell r="S3040" t="str">
            <v>C09706</v>
          </cell>
        </row>
        <row r="3041">
          <cell r="J3041" t="str">
            <v>OFFICE EXPENSE</v>
          </cell>
          <cell r="K3041">
            <v>42005</v>
          </cell>
          <cell r="R3041">
            <v>600</v>
          </cell>
          <cell r="S3041" t="str">
            <v>C09706</v>
          </cell>
        </row>
        <row r="3042">
          <cell r="J3042" t="str">
            <v>OFFICE EXPENSE</v>
          </cell>
          <cell r="K3042">
            <v>42036</v>
          </cell>
          <cell r="R3042">
            <v>600</v>
          </cell>
          <cell r="S3042" t="str">
            <v>C09706</v>
          </cell>
        </row>
        <row r="3043">
          <cell r="J3043" t="str">
            <v>OFFICE EXPENSE</v>
          </cell>
          <cell r="K3043">
            <v>42064</v>
          </cell>
          <cell r="R3043">
            <v>600</v>
          </cell>
          <cell r="S3043" t="str">
            <v>C09706</v>
          </cell>
        </row>
        <row r="3044">
          <cell r="J3044" t="str">
            <v>OFFICE EXPENSE</v>
          </cell>
          <cell r="K3044">
            <v>42095</v>
          </cell>
          <cell r="R3044">
            <v>600</v>
          </cell>
          <cell r="S3044" t="str">
            <v>C09706</v>
          </cell>
        </row>
        <row r="3045">
          <cell r="J3045" t="str">
            <v>OFFICE EXPENSE</v>
          </cell>
          <cell r="K3045">
            <v>42125</v>
          </cell>
          <cell r="R3045">
            <v>600</v>
          </cell>
          <cell r="S3045" t="str">
            <v>C09706</v>
          </cell>
        </row>
        <row r="3046">
          <cell r="J3046" t="str">
            <v>OFFICE EXPENSE</v>
          </cell>
          <cell r="K3046">
            <v>42156</v>
          </cell>
          <cell r="R3046">
            <v>600</v>
          </cell>
          <cell r="S3046" t="str">
            <v>C09706</v>
          </cell>
        </row>
        <row r="3047">
          <cell r="J3047" t="str">
            <v>OFFICE EXPENSE</v>
          </cell>
          <cell r="K3047">
            <v>42186</v>
          </cell>
          <cell r="R3047">
            <v>600</v>
          </cell>
          <cell r="S3047" t="str">
            <v>C09706</v>
          </cell>
        </row>
        <row r="3048">
          <cell r="J3048" t="str">
            <v>OFFICE EXPENSE</v>
          </cell>
          <cell r="K3048">
            <v>42217</v>
          </cell>
          <cell r="R3048">
            <v>600</v>
          </cell>
          <cell r="S3048" t="str">
            <v>C09706</v>
          </cell>
        </row>
        <row r="3049">
          <cell r="J3049" t="str">
            <v>OFFICE EXPENSE</v>
          </cell>
          <cell r="K3049">
            <v>42248</v>
          </cell>
          <cell r="R3049">
            <v>600</v>
          </cell>
          <cell r="S3049" t="str">
            <v>C09706</v>
          </cell>
        </row>
        <row r="3050">
          <cell r="J3050" t="str">
            <v>OFFICE EXPENSE</v>
          </cell>
          <cell r="K3050">
            <v>42278</v>
          </cell>
          <cell r="R3050">
            <v>600</v>
          </cell>
          <cell r="S3050" t="str">
            <v>C09706</v>
          </cell>
        </row>
        <row r="3051">
          <cell r="J3051" t="str">
            <v>OFFICE EXPENSE</v>
          </cell>
          <cell r="K3051">
            <v>42309</v>
          </cell>
          <cell r="R3051">
            <v>600</v>
          </cell>
          <cell r="S3051" t="str">
            <v>C09706</v>
          </cell>
        </row>
        <row r="3052">
          <cell r="J3052" t="str">
            <v>OFFICE EXPENSE</v>
          </cell>
          <cell r="K3052">
            <v>42339</v>
          </cell>
          <cell r="R3052">
            <v>600</v>
          </cell>
          <cell r="S3052" t="str">
            <v>C09706</v>
          </cell>
        </row>
        <row r="3053">
          <cell r="J3053" t="str">
            <v>OFFICE EXPENSE</v>
          </cell>
          <cell r="K3053">
            <v>42370</v>
          </cell>
          <cell r="R3053">
            <v>600</v>
          </cell>
          <cell r="S3053" t="str">
            <v>C09706</v>
          </cell>
        </row>
        <row r="3054">
          <cell r="J3054" t="str">
            <v>OFFICE EXPENSE</v>
          </cell>
          <cell r="K3054">
            <v>42401</v>
          </cell>
          <cell r="R3054">
            <v>600</v>
          </cell>
          <cell r="S3054" t="str">
            <v>C09706</v>
          </cell>
        </row>
        <row r="3055">
          <cell r="J3055" t="str">
            <v>OFFICE EXPENSE</v>
          </cell>
          <cell r="K3055">
            <v>42430</v>
          </cell>
          <cell r="R3055">
            <v>600</v>
          </cell>
          <cell r="S3055" t="str">
            <v>C09706</v>
          </cell>
        </row>
        <row r="3056">
          <cell r="J3056" t="str">
            <v>OFFICE EXPENSE</v>
          </cell>
          <cell r="K3056">
            <v>42461</v>
          </cell>
          <cell r="R3056">
            <v>600</v>
          </cell>
          <cell r="S3056" t="str">
            <v>C09706</v>
          </cell>
        </row>
        <row r="3057">
          <cell r="J3057" t="str">
            <v>OFFICE EXPENSE</v>
          </cell>
          <cell r="K3057">
            <v>42491</v>
          </cell>
          <cell r="R3057">
            <v>600</v>
          </cell>
          <cell r="S3057" t="str">
            <v>C09706</v>
          </cell>
        </row>
        <row r="3058">
          <cell r="J3058" t="str">
            <v>OFFICE EXPENSE</v>
          </cell>
          <cell r="K3058">
            <v>42522</v>
          </cell>
          <cell r="R3058">
            <v>600</v>
          </cell>
          <cell r="S3058" t="str">
            <v>C09706</v>
          </cell>
        </row>
        <row r="3059">
          <cell r="J3059" t="str">
            <v>OFFICE EXPENSE</v>
          </cell>
          <cell r="K3059">
            <v>42552</v>
          </cell>
          <cell r="R3059">
            <v>600</v>
          </cell>
          <cell r="S3059" t="str">
            <v>C09706</v>
          </cell>
        </row>
        <row r="3060">
          <cell r="J3060" t="str">
            <v>OFFICE EXPENSE</v>
          </cell>
          <cell r="K3060">
            <v>42583</v>
          </cell>
          <cell r="R3060">
            <v>600</v>
          </cell>
          <cell r="S3060" t="str">
            <v>C09706</v>
          </cell>
        </row>
        <row r="3061">
          <cell r="J3061" t="str">
            <v>OFFICE EXPENSE</v>
          </cell>
          <cell r="K3061">
            <v>42614</v>
          </cell>
          <cell r="R3061">
            <v>600</v>
          </cell>
          <cell r="S3061" t="str">
            <v>C09706</v>
          </cell>
        </row>
        <row r="3062">
          <cell r="J3062" t="str">
            <v>OFFICE EXPENSE</v>
          </cell>
          <cell r="K3062">
            <v>42644</v>
          </cell>
          <cell r="R3062">
            <v>600</v>
          </cell>
          <cell r="S3062" t="str">
            <v>C09706</v>
          </cell>
        </row>
        <row r="3063">
          <cell r="J3063" t="str">
            <v>OFFICE EXPENSE</v>
          </cell>
          <cell r="K3063">
            <v>42675</v>
          </cell>
          <cell r="R3063">
            <v>600</v>
          </cell>
          <cell r="S3063" t="str">
            <v>C09706</v>
          </cell>
        </row>
        <row r="3064">
          <cell r="J3064" t="str">
            <v>OFFICE EXPENSE</v>
          </cell>
          <cell r="K3064">
            <v>42705</v>
          </cell>
          <cell r="R3064">
            <v>600</v>
          </cell>
          <cell r="S3064" t="str">
            <v>C09706</v>
          </cell>
        </row>
        <row r="3065">
          <cell r="J3065" t="str">
            <v>OFFICE EXPENSE</v>
          </cell>
          <cell r="K3065">
            <v>42736</v>
          </cell>
          <cell r="R3065">
            <v>600</v>
          </cell>
          <cell r="S3065" t="str">
            <v>C09706</v>
          </cell>
        </row>
        <row r="3066">
          <cell r="J3066" t="str">
            <v>OFFICE EXPENSE</v>
          </cell>
          <cell r="K3066">
            <v>42767</v>
          </cell>
          <cell r="R3066">
            <v>600</v>
          </cell>
          <cell r="S3066" t="str">
            <v>C09706</v>
          </cell>
        </row>
        <row r="3067">
          <cell r="J3067" t="str">
            <v>OFFICE EXPENSE</v>
          </cell>
          <cell r="K3067">
            <v>42795</v>
          </cell>
          <cell r="R3067">
            <v>600</v>
          </cell>
          <cell r="S3067" t="str">
            <v>C09706</v>
          </cell>
        </row>
        <row r="3068">
          <cell r="J3068" t="str">
            <v>OFFICE EXPENSE</v>
          </cell>
          <cell r="K3068">
            <v>42826</v>
          </cell>
          <cell r="R3068">
            <v>600</v>
          </cell>
          <cell r="S3068" t="str">
            <v>C09706</v>
          </cell>
        </row>
        <row r="3069">
          <cell r="J3069" t="str">
            <v>OFFICE EXPENSE</v>
          </cell>
          <cell r="K3069">
            <v>42856</v>
          </cell>
          <cell r="R3069">
            <v>600</v>
          </cell>
          <cell r="S3069" t="str">
            <v>C09706</v>
          </cell>
        </row>
        <row r="3070">
          <cell r="J3070" t="str">
            <v>OFFICE EXPENSE</v>
          </cell>
          <cell r="K3070">
            <v>42887</v>
          </cell>
          <cell r="R3070">
            <v>600</v>
          </cell>
          <cell r="S3070" t="str">
            <v>C09706</v>
          </cell>
        </row>
        <row r="3071">
          <cell r="J3071" t="str">
            <v>OFFICE EXPENSE</v>
          </cell>
          <cell r="K3071">
            <v>42917</v>
          </cell>
          <cell r="R3071">
            <v>600</v>
          </cell>
          <cell r="S3071" t="str">
            <v>C09706</v>
          </cell>
        </row>
        <row r="3072">
          <cell r="J3072" t="str">
            <v>OFFICE EXPENSE</v>
          </cell>
          <cell r="K3072">
            <v>42948</v>
          </cell>
          <cell r="R3072">
            <v>600</v>
          </cell>
          <cell r="S3072" t="str">
            <v>C09706</v>
          </cell>
        </row>
        <row r="3073">
          <cell r="J3073" t="str">
            <v>OFFICE EXPENSE</v>
          </cell>
          <cell r="K3073">
            <v>42979</v>
          </cell>
          <cell r="R3073">
            <v>600</v>
          </cell>
          <cell r="S3073" t="str">
            <v>C09706</v>
          </cell>
        </row>
        <row r="3074">
          <cell r="J3074" t="str">
            <v>OFFICE EXPENSE</v>
          </cell>
          <cell r="K3074">
            <v>43009</v>
          </cell>
          <cell r="R3074">
            <v>600</v>
          </cell>
          <cell r="S3074" t="str">
            <v>C09706</v>
          </cell>
        </row>
        <row r="3075">
          <cell r="J3075" t="str">
            <v>OFFICE EXPENSE</v>
          </cell>
          <cell r="K3075">
            <v>43040</v>
          </cell>
          <cell r="R3075">
            <v>600</v>
          </cell>
          <cell r="S3075" t="str">
            <v>C09706</v>
          </cell>
        </row>
        <row r="3076">
          <cell r="J3076" t="str">
            <v>OFFICE EXPENSE</v>
          </cell>
          <cell r="K3076">
            <v>43070</v>
          </cell>
          <cell r="R3076">
            <v>600</v>
          </cell>
          <cell r="S3076" t="str">
            <v>C09706</v>
          </cell>
        </row>
        <row r="3077">
          <cell r="J3077" t="str">
            <v>CONTRACT LABOR AND SERVICES</v>
          </cell>
          <cell r="K3077">
            <v>41640</v>
          </cell>
          <cell r="R3077">
            <v>42678.670000000006</v>
          </cell>
          <cell r="S3077" t="str">
            <v>C09706</v>
          </cell>
        </row>
        <row r="3078">
          <cell r="J3078" t="str">
            <v>CONTRACT LABOR AND SERVICES</v>
          </cell>
          <cell r="K3078">
            <v>41671</v>
          </cell>
          <cell r="R3078">
            <v>40271.560000000005</v>
          </cell>
          <cell r="S3078" t="str">
            <v>C09706</v>
          </cell>
        </row>
        <row r="3079">
          <cell r="J3079" t="str">
            <v>CONTRACT LABOR AND SERVICES</v>
          </cell>
          <cell r="K3079">
            <v>41699</v>
          </cell>
          <cell r="R3079">
            <v>17219.03</v>
          </cell>
          <cell r="S3079" t="str">
            <v>C09706</v>
          </cell>
        </row>
        <row r="3080">
          <cell r="J3080" t="str">
            <v>CONTRACT LABOR AND SERVICES</v>
          </cell>
          <cell r="K3080">
            <v>41730</v>
          </cell>
          <cell r="R3080">
            <v>4293.32</v>
          </cell>
          <cell r="S3080" t="str">
            <v>C09706</v>
          </cell>
        </row>
        <row r="3081">
          <cell r="J3081" t="str">
            <v>CONTRACT LABOR AND SERVICES</v>
          </cell>
          <cell r="K3081">
            <v>41760</v>
          </cell>
          <cell r="R3081">
            <v>58556.997439824947</v>
          </cell>
          <cell r="S3081" t="str">
            <v>C09706</v>
          </cell>
        </row>
        <row r="3082">
          <cell r="J3082" t="str">
            <v>CONTRACT LABOR AND SERVICES</v>
          </cell>
          <cell r="K3082">
            <v>41791</v>
          </cell>
          <cell r="R3082">
            <v>14175.150000000012</v>
          </cell>
          <cell r="S3082" t="str">
            <v>C09706</v>
          </cell>
        </row>
        <row r="3083">
          <cell r="J3083" t="str">
            <v>CONTRACT LABOR AND SERVICES</v>
          </cell>
          <cell r="K3083">
            <v>41821</v>
          </cell>
          <cell r="R3083">
            <v>17159.430000000004</v>
          </cell>
          <cell r="S3083" t="str">
            <v>C09706</v>
          </cell>
        </row>
        <row r="3084">
          <cell r="J3084" t="str">
            <v>CONTRACT LABOR AND SERVICES</v>
          </cell>
          <cell r="K3084">
            <v>41852</v>
          </cell>
          <cell r="R3084">
            <v>17855.8233483</v>
          </cell>
          <cell r="S3084" t="str">
            <v>C09706</v>
          </cell>
        </row>
        <row r="3085">
          <cell r="J3085" t="str">
            <v>CONTRACT LABOR AND SERVICES</v>
          </cell>
          <cell r="K3085">
            <v>41883</v>
          </cell>
          <cell r="R3085">
            <v>14659.71</v>
          </cell>
          <cell r="S3085" t="str">
            <v>C09706</v>
          </cell>
        </row>
        <row r="3086">
          <cell r="J3086" t="str">
            <v>CONTRACT LABOR AND SERVICES</v>
          </cell>
          <cell r="K3086">
            <v>41913</v>
          </cell>
          <cell r="R3086">
            <v>16902.519219515263</v>
          </cell>
          <cell r="S3086" t="str">
            <v>C09706</v>
          </cell>
        </row>
        <row r="3087">
          <cell r="J3087" t="str">
            <v>LABOR</v>
          </cell>
          <cell r="K3087">
            <v>41640</v>
          </cell>
          <cell r="R3087">
            <v>48631.7</v>
          </cell>
          <cell r="S3087" t="str">
            <v>C09706</v>
          </cell>
        </row>
        <row r="3088">
          <cell r="J3088" t="str">
            <v>LABOR</v>
          </cell>
          <cell r="K3088">
            <v>41671</v>
          </cell>
          <cell r="R3088">
            <v>48631.72</v>
          </cell>
          <cell r="S3088" t="str">
            <v>C09706</v>
          </cell>
        </row>
        <row r="3089">
          <cell r="J3089" t="str">
            <v>LABOR</v>
          </cell>
          <cell r="K3089">
            <v>41699</v>
          </cell>
          <cell r="R3089">
            <v>62562.39</v>
          </cell>
          <cell r="S3089" t="str">
            <v>C09706</v>
          </cell>
        </row>
        <row r="3090">
          <cell r="J3090" t="str">
            <v>LABOR</v>
          </cell>
          <cell r="K3090">
            <v>41730</v>
          </cell>
          <cell r="R3090">
            <v>68419.360000000001</v>
          </cell>
          <cell r="S3090" t="str">
            <v>C09706</v>
          </cell>
        </row>
        <row r="3091">
          <cell r="J3091" t="str">
            <v>LABOR</v>
          </cell>
          <cell r="K3091">
            <v>41760</v>
          </cell>
          <cell r="R3091">
            <v>98804.089999999967</v>
          </cell>
          <cell r="S3091" t="str">
            <v>C09706</v>
          </cell>
        </row>
        <row r="3092">
          <cell r="J3092" t="str">
            <v>LABOR</v>
          </cell>
          <cell r="K3092">
            <v>41791</v>
          </cell>
          <cell r="R3092">
            <v>61052.29</v>
          </cell>
          <cell r="S3092" t="str">
            <v>C09706</v>
          </cell>
        </row>
        <row r="3093">
          <cell r="J3093" t="str">
            <v>LABOR</v>
          </cell>
          <cell r="K3093">
            <v>41821</v>
          </cell>
          <cell r="R3093">
            <v>65781.69</v>
          </cell>
          <cell r="S3093" t="str">
            <v>C09706</v>
          </cell>
        </row>
        <row r="3094">
          <cell r="J3094" t="str">
            <v>LABOR</v>
          </cell>
          <cell r="K3094">
            <v>41852</v>
          </cell>
          <cell r="R3094">
            <v>63042.76</v>
          </cell>
          <cell r="S3094" t="str">
            <v>C09706</v>
          </cell>
        </row>
        <row r="3095">
          <cell r="J3095" t="str">
            <v>LABOR</v>
          </cell>
          <cell r="K3095">
            <v>41883</v>
          </cell>
          <cell r="R3095">
            <v>61091.920000000006</v>
          </cell>
          <cell r="S3095" t="str">
            <v>C09706</v>
          </cell>
        </row>
        <row r="3096">
          <cell r="J3096" t="str">
            <v>LABOR</v>
          </cell>
          <cell r="K3096">
            <v>41913</v>
          </cell>
          <cell r="R3096">
            <v>112933.24999999999</v>
          </cell>
          <cell r="S3096" t="str">
            <v>C09706</v>
          </cell>
        </row>
        <row r="3097">
          <cell r="J3097" t="str">
            <v>LABOR</v>
          </cell>
          <cell r="K3097">
            <v>41944</v>
          </cell>
          <cell r="R3097">
            <v>47305.45602307692</v>
          </cell>
          <cell r="S3097" t="str">
            <v>C09706</v>
          </cell>
        </row>
        <row r="3098">
          <cell r="J3098" t="str">
            <v>LABOR</v>
          </cell>
          <cell r="K3098">
            <v>41974</v>
          </cell>
          <cell r="R3098">
            <v>30301.028616923082</v>
          </cell>
          <cell r="S3098" t="str">
            <v>C09706</v>
          </cell>
        </row>
        <row r="3099">
          <cell r="J3099" t="str">
            <v>LABOR</v>
          </cell>
          <cell r="K3099">
            <v>42005</v>
          </cell>
          <cell r="R3099">
            <v>36096.105540000004</v>
          </cell>
          <cell r="S3099" t="str">
            <v>C09706</v>
          </cell>
        </row>
        <row r="3100">
          <cell r="J3100" t="str">
            <v>LABOR</v>
          </cell>
          <cell r="K3100">
            <v>42036</v>
          </cell>
          <cell r="R3100">
            <v>51058.57147543077</v>
          </cell>
          <cell r="S3100" t="str">
            <v>C09706</v>
          </cell>
        </row>
        <row r="3101">
          <cell r="J3101" t="str">
            <v>LABOR</v>
          </cell>
          <cell r="K3101">
            <v>42064</v>
          </cell>
          <cell r="R3101">
            <v>51058.57147543077</v>
          </cell>
          <cell r="S3101" t="str">
            <v>C09706</v>
          </cell>
        </row>
        <row r="3102">
          <cell r="J3102" t="str">
            <v>LABOR</v>
          </cell>
          <cell r="K3102">
            <v>42095</v>
          </cell>
          <cell r="R3102">
            <v>64938.154244661535</v>
          </cell>
          <cell r="S3102" t="str">
            <v>C09706</v>
          </cell>
        </row>
        <row r="3103">
          <cell r="J3103" t="str">
            <v>LABOR</v>
          </cell>
          <cell r="K3103">
            <v>42125</v>
          </cell>
          <cell r="R3103">
            <v>118226.60552083845</v>
          </cell>
          <cell r="S3103" t="str">
            <v>C09706</v>
          </cell>
        </row>
        <row r="3104">
          <cell r="J3104" t="str">
            <v>LABOR</v>
          </cell>
          <cell r="K3104">
            <v>42156</v>
          </cell>
          <cell r="R3104">
            <v>78817.7370138923</v>
          </cell>
          <cell r="S3104" t="str">
            <v>C09706</v>
          </cell>
        </row>
        <row r="3105">
          <cell r="J3105" t="str">
            <v>LABOR</v>
          </cell>
          <cell r="K3105">
            <v>42186</v>
          </cell>
          <cell r="R3105">
            <v>78817.7370138923</v>
          </cell>
          <cell r="S3105" t="str">
            <v>C09706</v>
          </cell>
        </row>
        <row r="3106">
          <cell r="J3106" t="str">
            <v>LABOR</v>
          </cell>
          <cell r="K3106">
            <v>42217</v>
          </cell>
          <cell r="R3106">
            <v>78817.7370138923</v>
          </cell>
          <cell r="S3106" t="str">
            <v>C09706</v>
          </cell>
        </row>
        <row r="3107">
          <cell r="J3107" t="str">
            <v>LABOR</v>
          </cell>
          <cell r="K3107">
            <v>42248</v>
          </cell>
          <cell r="R3107">
            <v>78817.7370138923</v>
          </cell>
          <cell r="S3107" t="str">
            <v>C09706</v>
          </cell>
        </row>
        <row r="3108">
          <cell r="J3108" t="str">
            <v>LABOR</v>
          </cell>
          <cell r="K3108">
            <v>42278</v>
          </cell>
          <cell r="R3108">
            <v>118226.60552083845</v>
          </cell>
          <cell r="S3108" t="str">
            <v>C09706</v>
          </cell>
        </row>
        <row r="3109">
          <cell r="J3109" t="str">
            <v>LABOR</v>
          </cell>
          <cell r="K3109">
            <v>42309</v>
          </cell>
          <cell r="R3109">
            <v>78817.7370138923</v>
          </cell>
          <cell r="S3109" t="str">
            <v>C09706</v>
          </cell>
        </row>
        <row r="3110">
          <cell r="J3110" t="str">
            <v>LABOR</v>
          </cell>
          <cell r="K3110">
            <v>42339</v>
          </cell>
          <cell r="R3110">
            <v>78817.7370138923</v>
          </cell>
          <cell r="S3110" t="str">
            <v>C09706</v>
          </cell>
        </row>
        <row r="3111">
          <cell r="J3111" t="str">
            <v>LABOR</v>
          </cell>
          <cell r="K3111">
            <v>42370</v>
          </cell>
          <cell r="R3111">
            <v>78817.7370138923</v>
          </cell>
          <cell r="S3111" t="str">
            <v>C09706</v>
          </cell>
        </row>
        <row r="3112">
          <cell r="J3112" t="str">
            <v>LABOR</v>
          </cell>
          <cell r="K3112">
            <v>42401</v>
          </cell>
          <cell r="R3112">
            <v>81182.269124309067</v>
          </cell>
          <cell r="S3112" t="str">
            <v>C09706</v>
          </cell>
        </row>
        <row r="3113">
          <cell r="J3113" t="str">
            <v>LABOR</v>
          </cell>
          <cell r="K3113">
            <v>42430</v>
          </cell>
          <cell r="R3113">
            <v>81182.269124309067</v>
          </cell>
          <cell r="S3113" t="str">
            <v>C09706</v>
          </cell>
        </row>
        <row r="3114">
          <cell r="J3114" t="str">
            <v>LABOR</v>
          </cell>
          <cell r="K3114">
            <v>42461</v>
          </cell>
          <cell r="R3114">
            <v>81182.269124309067</v>
          </cell>
          <cell r="S3114" t="str">
            <v>C09706</v>
          </cell>
        </row>
        <row r="3115">
          <cell r="J3115" t="str">
            <v>LABOR</v>
          </cell>
          <cell r="K3115">
            <v>42491</v>
          </cell>
          <cell r="R3115">
            <v>81182.269124309067</v>
          </cell>
          <cell r="S3115" t="str">
            <v>C09706</v>
          </cell>
        </row>
        <row r="3116">
          <cell r="J3116" t="str">
            <v>LABOR</v>
          </cell>
          <cell r="K3116">
            <v>42522</v>
          </cell>
          <cell r="R3116">
            <v>121773.40368646363</v>
          </cell>
          <cell r="S3116" t="str">
            <v>C09706</v>
          </cell>
        </row>
        <row r="3117">
          <cell r="J3117" t="str">
            <v>LABOR</v>
          </cell>
          <cell r="K3117">
            <v>42552</v>
          </cell>
          <cell r="R3117">
            <v>81182.269124309067</v>
          </cell>
          <cell r="S3117" t="str">
            <v>C09706</v>
          </cell>
        </row>
        <row r="3118">
          <cell r="J3118" t="str">
            <v>LABOR</v>
          </cell>
          <cell r="K3118">
            <v>42583</v>
          </cell>
          <cell r="R3118">
            <v>81182.269124309067</v>
          </cell>
          <cell r="S3118" t="str">
            <v>C09706</v>
          </cell>
        </row>
        <row r="3119">
          <cell r="J3119" t="str">
            <v>LABOR</v>
          </cell>
          <cell r="K3119">
            <v>42614</v>
          </cell>
          <cell r="R3119">
            <v>81182.269124309067</v>
          </cell>
          <cell r="S3119" t="str">
            <v>C09706</v>
          </cell>
        </row>
        <row r="3120">
          <cell r="J3120" t="str">
            <v>LABOR</v>
          </cell>
          <cell r="K3120">
            <v>42644</v>
          </cell>
          <cell r="R3120">
            <v>81182.269124309067</v>
          </cell>
          <cell r="S3120" t="str">
            <v>C09706</v>
          </cell>
        </row>
        <row r="3121">
          <cell r="J3121" t="str">
            <v>LABOR</v>
          </cell>
          <cell r="K3121">
            <v>42675</v>
          </cell>
          <cell r="R3121">
            <v>121773.40368646363</v>
          </cell>
          <cell r="S3121" t="str">
            <v>C09706</v>
          </cell>
        </row>
        <row r="3122">
          <cell r="J3122" t="str">
            <v>LABOR</v>
          </cell>
          <cell r="K3122">
            <v>42705</v>
          </cell>
          <cell r="R3122">
            <v>81182.269124309067</v>
          </cell>
          <cell r="S3122" t="str">
            <v>C09706</v>
          </cell>
        </row>
        <row r="3123">
          <cell r="J3123" t="str">
            <v>LABOR</v>
          </cell>
          <cell r="K3123">
            <v>42736</v>
          </cell>
          <cell r="R3123">
            <v>81182.269124309067</v>
          </cell>
          <cell r="S3123" t="str">
            <v>C09706</v>
          </cell>
        </row>
        <row r="3124">
          <cell r="J3124" t="str">
            <v>LABOR</v>
          </cell>
          <cell r="K3124">
            <v>42767</v>
          </cell>
          <cell r="R3124">
            <v>83617.737198038361</v>
          </cell>
          <cell r="S3124" t="str">
            <v>C09706</v>
          </cell>
        </row>
        <row r="3125">
          <cell r="J3125" t="str">
            <v>LABOR</v>
          </cell>
          <cell r="K3125">
            <v>42795</v>
          </cell>
          <cell r="R3125">
            <v>83617.737198038361</v>
          </cell>
          <cell r="S3125" t="str">
            <v>C09706</v>
          </cell>
        </row>
        <row r="3126">
          <cell r="J3126" t="str">
            <v>LABOR</v>
          </cell>
          <cell r="K3126">
            <v>42826</v>
          </cell>
          <cell r="R3126">
            <v>83617.737198038361</v>
          </cell>
          <cell r="S3126" t="str">
            <v>C09706</v>
          </cell>
        </row>
        <row r="3127">
          <cell r="J3127" t="str">
            <v>LABOR</v>
          </cell>
          <cell r="K3127">
            <v>42856</v>
          </cell>
          <cell r="R3127">
            <v>83617.737198038361</v>
          </cell>
          <cell r="S3127" t="str">
            <v>C09706</v>
          </cell>
        </row>
        <row r="3128">
          <cell r="J3128" t="str">
            <v>LABOR</v>
          </cell>
          <cell r="K3128">
            <v>42887</v>
          </cell>
          <cell r="R3128">
            <v>125426.60579705753</v>
          </cell>
          <cell r="S3128" t="str">
            <v>C09706</v>
          </cell>
        </row>
        <row r="3129">
          <cell r="J3129" t="str">
            <v>LABOR</v>
          </cell>
          <cell r="K3129">
            <v>42917</v>
          </cell>
          <cell r="R3129">
            <v>83617.737198038361</v>
          </cell>
          <cell r="S3129" t="str">
            <v>C09706</v>
          </cell>
        </row>
        <row r="3130">
          <cell r="J3130" t="str">
            <v>LABOR</v>
          </cell>
          <cell r="K3130">
            <v>42948</v>
          </cell>
          <cell r="R3130">
            <v>83617.737198038361</v>
          </cell>
          <cell r="S3130" t="str">
            <v>C09706</v>
          </cell>
        </row>
        <row r="3131">
          <cell r="J3131" t="str">
            <v>LABOR</v>
          </cell>
          <cell r="K3131">
            <v>42979</v>
          </cell>
          <cell r="R3131">
            <v>83617.737198038361</v>
          </cell>
          <cell r="S3131" t="str">
            <v>C09706</v>
          </cell>
        </row>
        <row r="3132">
          <cell r="J3132" t="str">
            <v>LABOR</v>
          </cell>
          <cell r="K3132">
            <v>43009</v>
          </cell>
          <cell r="R3132">
            <v>83617.737198038361</v>
          </cell>
          <cell r="S3132" t="str">
            <v>C09706</v>
          </cell>
        </row>
        <row r="3133">
          <cell r="J3133" t="str">
            <v>LABOR</v>
          </cell>
          <cell r="K3133">
            <v>43040</v>
          </cell>
          <cell r="R3133">
            <v>125426.60579705753</v>
          </cell>
          <cell r="S3133" t="str">
            <v>C09706</v>
          </cell>
        </row>
        <row r="3134">
          <cell r="J3134" t="str">
            <v>LABOR</v>
          </cell>
          <cell r="K3134">
            <v>43070</v>
          </cell>
          <cell r="R3134">
            <v>83617.737198038361</v>
          </cell>
          <cell r="S3134" t="str">
            <v>C09706</v>
          </cell>
        </row>
        <row r="3135">
          <cell r="J3135" t="str">
            <v>MEALS &amp; TRAVEL</v>
          </cell>
          <cell r="K3135">
            <v>41640</v>
          </cell>
          <cell r="R3135">
            <v>2225.4699999999993</v>
          </cell>
          <cell r="S3135" t="str">
            <v>C09706</v>
          </cell>
        </row>
        <row r="3136">
          <cell r="J3136" t="str">
            <v>MEALS &amp; TRAVEL</v>
          </cell>
          <cell r="K3136">
            <v>41671</v>
          </cell>
          <cell r="R3136">
            <v>3990.5899999999988</v>
          </cell>
          <cell r="S3136" t="str">
            <v>C09706</v>
          </cell>
        </row>
        <row r="3137">
          <cell r="J3137" t="str">
            <v>MEALS &amp; TRAVEL</v>
          </cell>
          <cell r="K3137">
            <v>41699</v>
          </cell>
          <cell r="R3137">
            <v>13439.840000000002</v>
          </cell>
          <cell r="S3137" t="str">
            <v>C09706</v>
          </cell>
        </row>
        <row r="3138">
          <cell r="J3138" t="str">
            <v>MEALS &amp; TRAVEL</v>
          </cell>
          <cell r="K3138">
            <v>41730</v>
          </cell>
          <cell r="R3138">
            <v>13437.569999999996</v>
          </cell>
          <cell r="S3138" t="str">
            <v>C09706</v>
          </cell>
        </row>
        <row r="3139">
          <cell r="J3139" t="str">
            <v>MEALS &amp; TRAVEL</v>
          </cell>
          <cell r="K3139">
            <v>41760</v>
          </cell>
          <cell r="R3139">
            <v>12594.219999999998</v>
          </cell>
          <cell r="S3139" t="str">
            <v>C09706</v>
          </cell>
        </row>
        <row r="3140">
          <cell r="J3140" t="str">
            <v>MEALS &amp; TRAVEL</v>
          </cell>
          <cell r="K3140">
            <v>41791</v>
          </cell>
          <cell r="R3140">
            <v>11414.019999999999</v>
          </cell>
          <cell r="S3140" t="str">
            <v>C09706</v>
          </cell>
        </row>
        <row r="3141">
          <cell r="J3141" t="str">
            <v>MEALS &amp; TRAVEL</v>
          </cell>
          <cell r="K3141">
            <v>41821</v>
          </cell>
          <cell r="R3141">
            <v>15456.560000000007</v>
          </cell>
          <cell r="S3141" t="str">
            <v>C09706</v>
          </cell>
        </row>
        <row r="3142">
          <cell r="J3142" t="str">
            <v>MEALS &amp; TRAVEL</v>
          </cell>
          <cell r="K3142">
            <v>41852</v>
          </cell>
          <cell r="R3142">
            <v>8883.409999999998</v>
          </cell>
          <cell r="S3142" t="str">
            <v>C09706</v>
          </cell>
        </row>
        <row r="3143">
          <cell r="J3143" t="str">
            <v>MEALS &amp; TRAVEL</v>
          </cell>
          <cell r="K3143">
            <v>41883</v>
          </cell>
          <cell r="R3143">
            <v>10122.700000000001</v>
          </cell>
          <cell r="S3143" t="str">
            <v>C09706</v>
          </cell>
        </row>
        <row r="3144">
          <cell r="J3144" t="str">
            <v>MEALS &amp; TRAVEL</v>
          </cell>
          <cell r="K3144">
            <v>41913</v>
          </cell>
          <cell r="R3144">
            <v>13692.920000000024</v>
          </cell>
          <cell r="S3144" t="str">
            <v>C09706</v>
          </cell>
        </row>
        <row r="3145">
          <cell r="J3145" t="str">
            <v>MEALS &amp; TRAVEL</v>
          </cell>
          <cell r="K3145">
            <v>41944</v>
          </cell>
          <cell r="R3145">
            <v>6000</v>
          </cell>
          <cell r="S3145" t="str">
            <v>C09706</v>
          </cell>
        </row>
        <row r="3146">
          <cell r="J3146" t="str">
            <v>MEALS &amp; TRAVEL</v>
          </cell>
          <cell r="K3146">
            <v>41974</v>
          </cell>
          <cell r="R3146">
            <v>2500</v>
          </cell>
          <cell r="S3146" t="str">
            <v>C09706</v>
          </cell>
        </row>
        <row r="3147">
          <cell r="J3147" t="str">
            <v>MEALS &amp; TRAVEL</v>
          </cell>
          <cell r="K3147">
            <v>42005</v>
          </cell>
          <cell r="R3147">
            <v>12673.84</v>
          </cell>
          <cell r="S3147" t="str">
            <v>C09706</v>
          </cell>
        </row>
        <row r="3148">
          <cell r="J3148" t="str">
            <v>MEALS &amp; TRAVEL</v>
          </cell>
          <cell r="K3148">
            <v>42036</v>
          </cell>
          <cell r="R3148">
            <v>12673.84</v>
          </cell>
          <cell r="S3148" t="str">
            <v>C09706</v>
          </cell>
        </row>
        <row r="3149">
          <cell r="J3149" t="str">
            <v>MEALS &amp; TRAVEL</v>
          </cell>
          <cell r="K3149">
            <v>42064</v>
          </cell>
          <cell r="R3149">
            <v>12673.84</v>
          </cell>
          <cell r="S3149" t="str">
            <v>C09706</v>
          </cell>
        </row>
        <row r="3150">
          <cell r="J3150" t="str">
            <v>MEALS &amp; TRAVEL</v>
          </cell>
          <cell r="K3150">
            <v>42095</v>
          </cell>
          <cell r="R3150">
            <v>12673.84</v>
          </cell>
          <cell r="S3150" t="str">
            <v>C09706</v>
          </cell>
        </row>
        <row r="3151">
          <cell r="J3151" t="str">
            <v>MEALS &amp; TRAVEL</v>
          </cell>
          <cell r="K3151">
            <v>42125</v>
          </cell>
          <cell r="R3151">
            <v>12673.84</v>
          </cell>
          <cell r="S3151" t="str">
            <v>C09706</v>
          </cell>
        </row>
        <row r="3152">
          <cell r="J3152" t="str">
            <v>MEALS &amp; TRAVEL</v>
          </cell>
          <cell r="K3152">
            <v>42156</v>
          </cell>
          <cell r="R3152">
            <v>12673.84</v>
          </cell>
          <cell r="S3152" t="str">
            <v>C09706</v>
          </cell>
        </row>
        <row r="3153">
          <cell r="J3153" t="str">
            <v>MEALS &amp; TRAVEL</v>
          </cell>
          <cell r="K3153">
            <v>42186</v>
          </cell>
          <cell r="R3153">
            <v>12673.84</v>
          </cell>
          <cell r="S3153" t="str">
            <v>C09706</v>
          </cell>
        </row>
        <row r="3154">
          <cell r="J3154" t="str">
            <v>MEALS &amp; TRAVEL</v>
          </cell>
          <cell r="K3154">
            <v>42217</v>
          </cell>
          <cell r="R3154">
            <v>12673.84</v>
          </cell>
          <cell r="S3154" t="str">
            <v>C09706</v>
          </cell>
        </row>
        <row r="3155">
          <cell r="J3155" t="str">
            <v>MEALS &amp; TRAVEL</v>
          </cell>
          <cell r="K3155">
            <v>42248</v>
          </cell>
          <cell r="R3155">
            <v>12673.84</v>
          </cell>
          <cell r="S3155" t="str">
            <v>C09706</v>
          </cell>
        </row>
        <row r="3156">
          <cell r="J3156" t="str">
            <v>MEALS &amp; TRAVEL</v>
          </cell>
          <cell r="K3156">
            <v>42278</v>
          </cell>
          <cell r="R3156">
            <v>12673.84</v>
          </cell>
          <cell r="S3156" t="str">
            <v>C09706</v>
          </cell>
        </row>
        <row r="3157">
          <cell r="J3157" t="str">
            <v>MEALS &amp; TRAVEL</v>
          </cell>
          <cell r="K3157">
            <v>42309</v>
          </cell>
          <cell r="R3157">
            <v>12673.84</v>
          </cell>
          <cell r="S3157" t="str">
            <v>C09706</v>
          </cell>
        </row>
        <row r="3158">
          <cell r="J3158" t="str">
            <v>MEALS &amp; TRAVEL</v>
          </cell>
          <cell r="K3158">
            <v>42339</v>
          </cell>
          <cell r="R3158">
            <v>12673.84</v>
          </cell>
          <cell r="S3158" t="str">
            <v>C09706</v>
          </cell>
        </row>
        <row r="3159">
          <cell r="J3159" t="str">
            <v>MEALS &amp; TRAVEL</v>
          </cell>
          <cell r="K3159">
            <v>42370</v>
          </cell>
          <cell r="R3159">
            <v>9278.17</v>
          </cell>
          <cell r="S3159" t="str">
            <v>C09706</v>
          </cell>
        </row>
        <row r="3160">
          <cell r="J3160" t="str">
            <v>MEALS &amp; TRAVEL</v>
          </cell>
          <cell r="K3160">
            <v>42401</v>
          </cell>
          <cell r="R3160">
            <v>9278.17</v>
          </cell>
          <cell r="S3160" t="str">
            <v>C09706</v>
          </cell>
        </row>
        <row r="3161">
          <cell r="J3161" t="str">
            <v>MEALS &amp; TRAVEL</v>
          </cell>
          <cell r="K3161">
            <v>42430</v>
          </cell>
          <cell r="R3161">
            <v>9278.17</v>
          </cell>
          <cell r="S3161" t="str">
            <v>C09706</v>
          </cell>
        </row>
        <row r="3162">
          <cell r="J3162" t="str">
            <v>MEALS &amp; TRAVEL</v>
          </cell>
          <cell r="K3162">
            <v>42461</v>
          </cell>
          <cell r="R3162">
            <v>9278.17</v>
          </cell>
          <cell r="S3162" t="str">
            <v>C09706</v>
          </cell>
        </row>
        <row r="3163">
          <cell r="J3163" t="str">
            <v>MEALS &amp; TRAVEL</v>
          </cell>
          <cell r="K3163">
            <v>42491</v>
          </cell>
          <cell r="R3163">
            <v>9278.17</v>
          </cell>
          <cell r="S3163" t="str">
            <v>C09706</v>
          </cell>
        </row>
        <row r="3164">
          <cell r="J3164" t="str">
            <v>MEALS &amp; TRAVEL</v>
          </cell>
          <cell r="K3164">
            <v>42522</v>
          </cell>
          <cell r="R3164">
            <v>9278.17</v>
          </cell>
          <cell r="S3164" t="str">
            <v>C09706</v>
          </cell>
        </row>
        <row r="3165">
          <cell r="J3165" t="str">
            <v>MEALS &amp; TRAVEL</v>
          </cell>
          <cell r="K3165">
            <v>42552</v>
          </cell>
          <cell r="R3165">
            <v>9278.17</v>
          </cell>
          <cell r="S3165" t="str">
            <v>C09706</v>
          </cell>
        </row>
        <row r="3166">
          <cell r="J3166" t="str">
            <v>MEALS &amp; TRAVEL</v>
          </cell>
          <cell r="K3166">
            <v>42583</v>
          </cell>
          <cell r="R3166">
            <v>9278.17</v>
          </cell>
          <cell r="S3166" t="str">
            <v>C09706</v>
          </cell>
        </row>
        <row r="3167">
          <cell r="J3167" t="str">
            <v>MEALS &amp; TRAVEL</v>
          </cell>
          <cell r="K3167">
            <v>42614</v>
          </cell>
          <cell r="R3167">
            <v>9278.17</v>
          </cell>
          <cell r="S3167" t="str">
            <v>C09706</v>
          </cell>
        </row>
        <row r="3168">
          <cell r="J3168" t="str">
            <v>MEALS &amp; TRAVEL</v>
          </cell>
          <cell r="K3168">
            <v>42644</v>
          </cell>
          <cell r="R3168">
            <v>9278.17</v>
          </cell>
          <cell r="S3168" t="str">
            <v>C09706</v>
          </cell>
        </row>
        <row r="3169">
          <cell r="J3169" t="str">
            <v>MEALS &amp; TRAVEL</v>
          </cell>
          <cell r="K3169">
            <v>42675</v>
          </cell>
          <cell r="R3169">
            <v>9278.17</v>
          </cell>
          <cell r="S3169" t="str">
            <v>C09706</v>
          </cell>
        </row>
        <row r="3170">
          <cell r="J3170" t="str">
            <v>MEALS &amp; TRAVEL</v>
          </cell>
          <cell r="K3170">
            <v>42705</v>
          </cell>
          <cell r="R3170">
            <v>9278.17</v>
          </cell>
          <cell r="S3170" t="str">
            <v>C09706</v>
          </cell>
        </row>
        <row r="3171">
          <cell r="J3171" t="str">
            <v>MEALS &amp; TRAVEL</v>
          </cell>
          <cell r="K3171">
            <v>42736</v>
          </cell>
          <cell r="R3171">
            <v>9582</v>
          </cell>
          <cell r="S3171" t="str">
            <v>C09706</v>
          </cell>
        </row>
        <row r="3172">
          <cell r="J3172" t="str">
            <v>MEALS &amp; TRAVEL</v>
          </cell>
          <cell r="K3172">
            <v>42767</v>
          </cell>
          <cell r="R3172">
            <v>9582</v>
          </cell>
          <cell r="S3172" t="str">
            <v>C09706</v>
          </cell>
        </row>
        <row r="3173">
          <cell r="J3173" t="str">
            <v>MEALS &amp; TRAVEL</v>
          </cell>
          <cell r="K3173">
            <v>42795</v>
          </cell>
          <cell r="R3173">
            <v>9582</v>
          </cell>
          <cell r="S3173" t="str">
            <v>C09706</v>
          </cell>
        </row>
        <row r="3174">
          <cell r="J3174" t="str">
            <v>MEALS &amp; TRAVEL</v>
          </cell>
          <cell r="K3174">
            <v>42826</v>
          </cell>
          <cell r="R3174">
            <v>9582</v>
          </cell>
          <cell r="S3174" t="str">
            <v>C09706</v>
          </cell>
        </row>
        <row r="3175">
          <cell r="J3175" t="str">
            <v>MEALS &amp; TRAVEL</v>
          </cell>
          <cell r="K3175">
            <v>42856</v>
          </cell>
          <cell r="R3175">
            <v>9582</v>
          </cell>
          <cell r="S3175" t="str">
            <v>C09706</v>
          </cell>
        </row>
        <row r="3176">
          <cell r="J3176" t="str">
            <v>MEALS &amp; TRAVEL</v>
          </cell>
          <cell r="K3176">
            <v>42887</v>
          </cell>
          <cell r="R3176">
            <v>9582</v>
          </cell>
          <cell r="S3176" t="str">
            <v>C09706</v>
          </cell>
        </row>
        <row r="3177">
          <cell r="J3177" t="str">
            <v>MEALS &amp; TRAVEL</v>
          </cell>
          <cell r="K3177">
            <v>42917</v>
          </cell>
          <cell r="R3177">
            <v>9582</v>
          </cell>
          <cell r="S3177" t="str">
            <v>C09706</v>
          </cell>
        </row>
        <row r="3178">
          <cell r="J3178" t="str">
            <v>MEALS &amp; TRAVEL</v>
          </cell>
          <cell r="K3178">
            <v>42948</v>
          </cell>
          <cell r="R3178">
            <v>9582</v>
          </cell>
          <cell r="S3178" t="str">
            <v>C09706</v>
          </cell>
        </row>
        <row r="3179">
          <cell r="J3179" t="str">
            <v>MEALS &amp; TRAVEL</v>
          </cell>
          <cell r="K3179">
            <v>42979</v>
          </cell>
          <cell r="R3179">
            <v>9582</v>
          </cell>
          <cell r="S3179" t="str">
            <v>C09706</v>
          </cell>
        </row>
        <row r="3180">
          <cell r="J3180" t="str">
            <v>MEALS &amp; TRAVEL</v>
          </cell>
          <cell r="K3180">
            <v>43009</v>
          </cell>
          <cell r="R3180">
            <v>9582</v>
          </cell>
          <cell r="S3180" t="str">
            <v>C09706</v>
          </cell>
        </row>
        <row r="3181">
          <cell r="J3181" t="str">
            <v>MEALS &amp; TRAVEL</v>
          </cell>
          <cell r="K3181">
            <v>43040</v>
          </cell>
          <cell r="R3181">
            <v>9582</v>
          </cell>
          <cell r="S3181" t="str">
            <v>C09706</v>
          </cell>
        </row>
        <row r="3182">
          <cell r="J3182" t="str">
            <v>MEALS &amp; TRAVEL</v>
          </cell>
          <cell r="K3182">
            <v>43070</v>
          </cell>
          <cell r="R3182">
            <v>9582</v>
          </cell>
          <cell r="S3182" t="str">
            <v>C09706</v>
          </cell>
        </row>
        <row r="3183">
          <cell r="J3183" t="str">
            <v>MISCELLANEOUS</v>
          </cell>
          <cell r="K3183">
            <v>41640</v>
          </cell>
          <cell r="R3183">
            <v>2059.17</v>
          </cell>
          <cell r="S3183" t="str">
            <v>C09706</v>
          </cell>
        </row>
        <row r="3184">
          <cell r="J3184" t="str">
            <v>MISCELLANEOUS</v>
          </cell>
          <cell r="K3184">
            <v>41671</v>
          </cell>
          <cell r="R3184">
            <v>2.6290081223123707E-13</v>
          </cell>
          <cell r="S3184" t="str">
            <v>C09706</v>
          </cell>
        </row>
        <row r="3185">
          <cell r="J3185" t="str">
            <v>MISCELLANEOUS</v>
          </cell>
          <cell r="K3185">
            <v>41699</v>
          </cell>
          <cell r="R3185">
            <v>38.510000000000005</v>
          </cell>
          <cell r="S3185" t="str">
            <v>C09706</v>
          </cell>
        </row>
        <row r="3186">
          <cell r="J3186" t="str">
            <v>MISCELLANEOUS</v>
          </cell>
          <cell r="K3186">
            <v>41913</v>
          </cell>
          <cell r="R3186">
            <v>1882.56</v>
          </cell>
          <cell r="S3186" t="str">
            <v>C09706</v>
          </cell>
        </row>
        <row r="3187">
          <cell r="J3187" t="str">
            <v>OFFICE EXPENSE</v>
          </cell>
          <cell r="K3187">
            <v>41640</v>
          </cell>
          <cell r="R3187">
            <v>10812.26</v>
          </cell>
          <cell r="S3187" t="str">
            <v>C09706</v>
          </cell>
        </row>
        <row r="3188">
          <cell r="J3188" t="str">
            <v>OFFICE EXPENSE</v>
          </cell>
          <cell r="K3188">
            <v>41671</v>
          </cell>
          <cell r="R3188">
            <v>1805.4700000000003</v>
          </cell>
          <cell r="S3188" t="str">
            <v>C09706</v>
          </cell>
        </row>
        <row r="3189">
          <cell r="J3189" t="str">
            <v>OFFICE EXPENSE</v>
          </cell>
          <cell r="K3189">
            <v>41699</v>
          </cell>
          <cell r="R3189">
            <v>364.12</v>
          </cell>
          <cell r="S3189" t="str">
            <v>C09706</v>
          </cell>
        </row>
        <row r="3190">
          <cell r="J3190" t="str">
            <v>OFFICE EXPENSE</v>
          </cell>
          <cell r="K3190">
            <v>41730</v>
          </cell>
          <cell r="R3190">
            <v>1512.09</v>
          </cell>
          <cell r="S3190" t="str">
            <v>C09706</v>
          </cell>
        </row>
        <row r="3191">
          <cell r="J3191" t="str">
            <v>OFFICE EXPENSE</v>
          </cell>
          <cell r="K3191">
            <v>41760</v>
          </cell>
          <cell r="R3191">
            <v>1027.71</v>
          </cell>
          <cell r="S3191" t="str">
            <v>C09706</v>
          </cell>
        </row>
        <row r="3192">
          <cell r="J3192" t="str">
            <v>OFFICE EXPENSE</v>
          </cell>
          <cell r="K3192">
            <v>41791</v>
          </cell>
          <cell r="R3192">
            <v>2237.84</v>
          </cell>
          <cell r="S3192" t="str">
            <v>C09706</v>
          </cell>
        </row>
        <row r="3193">
          <cell r="J3193" t="str">
            <v>OFFICE EXPENSE</v>
          </cell>
          <cell r="K3193">
            <v>41821</v>
          </cell>
          <cell r="R3193">
            <v>260.03999999999996</v>
          </cell>
          <cell r="S3193" t="str">
            <v>C09706</v>
          </cell>
        </row>
        <row r="3194">
          <cell r="J3194" t="str">
            <v>OFFICE EXPENSE</v>
          </cell>
          <cell r="K3194">
            <v>41852</v>
          </cell>
          <cell r="R3194">
            <v>3863.9800000000009</v>
          </cell>
          <cell r="S3194" t="str">
            <v>C09706</v>
          </cell>
        </row>
        <row r="3195">
          <cell r="J3195" t="str">
            <v>OFFICE EXPENSE</v>
          </cell>
          <cell r="K3195">
            <v>41883</v>
          </cell>
          <cell r="R3195">
            <v>566.01</v>
          </cell>
          <cell r="S3195" t="str">
            <v>C09706</v>
          </cell>
        </row>
        <row r="3196">
          <cell r="J3196" t="str">
            <v>OFFICE EXPENSE</v>
          </cell>
          <cell r="K3196">
            <v>41913</v>
          </cell>
          <cell r="R3196">
            <v>718.31999999999982</v>
          </cell>
          <cell r="S3196" t="str">
            <v>C09706</v>
          </cell>
        </row>
        <row r="3197">
          <cell r="J3197" t="str">
            <v>OFFICE EXPENSE</v>
          </cell>
          <cell r="K3197">
            <v>41944</v>
          </cell>
          <cell r="R3197">
            <v>4000</v>
          </cell>
          <cell r="S3197" t="str">
            <v>C09706</v>
          </cell>
        </row>
        <row r="3198">
          <cell r="J3198" t="str">
            <v>OFFICE EXPENSE</v>
          </cell>
          <cell r="K3198">
            <v>41974</v>
          </cell>
          <cell r="R3198">
            <v>1000</v>
          </cell>
          <cell r="S3198" t="str">
            <v>C09706</v>
          </cell>
        </row>
        <row r="3199">
          <cell r="J3199" t="str">
            <v>OFFICE EXPENSE</v>
          </cell>
          <cell r="K3199">
            <v>42005</v>
          </cell>
          <cell r="R3199">
            <v>1116.67</v>
          </cell>
          <cell r="S3199" t="str">
            <v>C09706</v>
          </cell>
        </row>
        <row r="3200">
          <cell r="J3200" t="str">
            <v>OFFICE EXPENSE</v>
          </cell>
          <cell r="K3200">
            <v>42036</v>
          </cell>
          <cell r="R3200">
            <v>1116.67</v>
          </cell>
          <cell r="S3200" t="str">
            <v>C09706</v>
          </cell>
        </row>
        <row r="3201">
          <cell r="J3201" t="str">
            <v>OFFICE EXPENSE</v>
          </cell>
          <cell r="K3201">
            <v>42064</v>
          </cell>
          <cell r="R3201">
            <v>1116.67</v>
          </cell>
          <cell r="S3201" t="str">
            <v>C09706</v>
          </cell>
        </row>
        <row r="3202">
          <cell r="J3202" t="str">
            <v>OFFICE EXPENSE</v>
          </cell>
          <cell r="K3202">
            <v>42095</v>
          </cell>
          <cell r="R3202">
            <v>1116.67</v>
          </cell>
          <cell r="S3202" t="str">
            <v>C09706</v>
          </cell>
        </row>
        <row r="3203">
          <cell r="J3203" t="str">
            <v>OFFICE EXPENSE</v>
          </cell>
          <cell r="K3203">
            <v>42125</v>
          </cell>
          <cell r="R3203">
            <v>1116.67</v>
          </cell>
          <cell r="S3203" t="str">
            <v>C09706</v>
          </cell>
        </row>
        <row r="3204">
          <cell r="J3204" t="str">
            <v>OFFICE EXPENSE</v>
          </cell>
          <cell r="K3204">
            <v>42156</v>
          </cell>
          <cell r="R3204">
            <v>1116.67</v>
          </cell>
          <cell r="S3204" t="str">
            <v>C09706</v>
          </cell>
        </row>
        <row r="3205">
          <cell r="J3205" t="str">
            <v>OFFICE EXPENSE</v>
          </cell>
          <cell r="K3205">
            <v>42186</v>
          </cell>
          <cell r="R3205">
            <v>1116.67</v>
          </cell>
          <cell r="S3205" t="str">
            <v>C09706</v>
          </cell>
        </row>
        <row r="3206">
          <cell r="J3206" t="str">
            <v>OFFICE EXPENSE</v>
          </cell>
          <cell r="K3206">
            <v>42217</v>
          </cell>
          <cell r="R3206">
            <v>1116.67</v>
          </cell>
          <cell r="S3206" t="str">
            <v>C09706</v>
          </cell>
        </row>
        <row r="3207">
          <cell r="J3207" t="str">
            <v>OFFICE EXPENSE</v>
          </cell>
          <cell r="K3207">
            <v>42248</v>
          </cell>
          <cell r="R3207">
            <v>1116.67</v>
          </cell>
          <cell r="S3207" t="str">
            <v>C09706</v>
          </cell>
        </row>
        <row r="3208">
          <cell r="J3208" t="str">
            <v>OFFICE EXPENSE</v>
          </cell>
          <cell r="K3208">
            <v>42278</v>
          </cell>
          <cell r="R3208">
            <v>1116.67</v>
          </cell>
          <cell r="S3208" t="str">
            <v>C09706</v>
          </cell>
        </row>
        <row r="3209">
          <cell r="J3209" t="str">
            <v>OFFICE EXPENSE</v>
          </cell>
          <cell r="K3209">
            <v>42309</v>
          </cell>
          <cell r="R3209">
            <v>1116.67</v>
          </cell>
          <cell r="S3209" t="str">
            <v>C09706</v>
          </cell>
        </row>
        <row r="3210">
          <cell r="J3210" t="str">
            <v>OFFICE EXPENSE</v>
          </cell>
          <cell r="K3210">
            <v>42339</v>
          </cell>
          <cell r="R3210">
            <v>1116.67</v>
          </cell>
          <cell r="S3210" t="str">
            <v>C09706</v>
          </cell>
        </row>
        <row r="3211">
          <cell r="J3211" t="str">
            <v>OFFICE EXPENSE</v>
          </cell>
          <cell r="K3211">
            <v>42370</v>
          </cell>
          <cell r="R3211">
            <v>658.34</v>
          </cell>
          <cell r="S3211" t="str">
            <v>C09706</v>
          </cell>
        </row>
        <row r="3212">
          <cell r="J3212" t="str">
            <v>OFFICE EXPENSE</v>
          </cell>
          <cell r="K3212">
            <v>42401</v>
          </cell>
          <cell r="R3212">
            <v>658.34</v>
          </cell>
          <cell r="S3212" t="str">
            <v>C09706</v>
          </cell>
        </row>
        <row r="3213">
          <cell r="J3213" t="str">
            <v>OFFICE EXPENSE</v>
          </cell>
          <cell r="K3213">
            <v>42430</v>
          </cell>
          <cell r="R3213">
            <v>658.34</v>
          </cell>
          <cell r="S3213" t="str">
            <v>C09706</v>
          </cell>
        </row>
        <row r="3214">
          <cell r="J3214" t="str">
            <v>OFFICE EXPENSE</v>
          </cell>
          <cell r="K3214">
            <v>42461</v>
          </cell>
          <cell r="R3214">
            <v>658.34</v>
          </cell>
          <cell r="S3214" t="str">
            <v>C09706</v>
          </cell>
        </row>
        <row r="3215">
          <cell r="J3215" t="str">
            <v>OFFICE EXPENSE</v>
          </cell>
          <cell r="K3215">
            <v>42491</v>
          </cell>
          <cell r="R3215">
            <v>658.34</v>
          </cell>
          <cell r="S3215" t="str">
            <v>C09706</v>
          </cell>
        </row>
        <row r="3216">
          <cell r="J3216" t="str">
            <v>OFFICE EXPENSE</v>
          </cell>
          <cell r="K3216">
            <v>42522</v>
          </cell>
          <cell r="R3216">
            <v>658.34</v>
          </cell>
          <cell r="S3216" t="str">
            <v>C09706</v>
          </cell>
        </row>
        <row r="3217">
          <cell r="J3217" t="str">
            <v>OFFICE EXPENSE</v>
          </cell>
          <cell r="K3217">
            <v>42552</v>
          </cell>
          <cell r="R3217">
            <v>658.34</v>
          </cell>
          <cell r="S3217" t="str">
            <v>C09706</v>
          </cell>
        </row>
        <row r="3218">
          <cell r="J3218" t="str">
            <v>OFFICE EXPENSE</v>
          </cell>
          <cell r="K3218">
            <v>42583</v>
          </cell>
          <cell r="R3218">
            <v>658.34</v>
          </cell>
          <cell r="S3218" t="str">
            <v>C09706</v>
          </cell>
        </row>
        <row r="3219">
          <cell r="J3219" t="str">
            <v>OFFICE EXPENSE</v>
          </cell>
          <cell r="K3219">
            <v>42614</v>
          </cell>
          <cell r="R3219">
            <v>658.34</v>
          </cell>
          <cell r="S3219" t="str">
            <v>C09706</v>
          </cell>
        </row>
        <row r="3220">
          <cell r="J3220" t="str">
            <v>OFFICE EXPENSE</v>
          </cell>
          <cell r="K3220">
            <v>42644</v>
          </cell>
          <cell r="R3220">
            <v>658.34</v>
          </cell>
          <cell r="S3220" t="str">
            <v>C09706</v>
          </cell>
        </row>
        <row r="3221">
          <cell r="J3221" t="str">
            <v>OFFICE EXPENSE</v>
          </cell>
          <cell r="K3221">
            <v>42675</v>
          </cell>
          <cell r="R3221">
            <v>658.34</v>
          </cell>
          <cell r="S3221" t="str">
            <v>C09706</v>
          </cell>
        </row>
        <row r="3222">
          <cell r="J3222" t="str">
            <v>OFFICE EXPENSE</v>
          </cell>
          <cell r="K3222">
            <v>42705</v>
          </cell>
          <cell r="R3222">
            <v>658.34</v>
          </cell>
          <cell r="S3222" t="str">
            <v>C09706</v>
          </cell>
        </row>
        <row r="3223">
          <cell r="J3223" t="str">
            <v>OFFICE EXPENSE</v>
          </cell>
          <cell r="K3223">
            <v>42736</v>
          </cell>
          <cell r="R3223">
            <v>1700</v>
          </cell>
          <cell r="S3223" t="str">
            <v>C09706</v>
          </cell>
        </row>
        <row r="3224">
          <cell r="J3224" t="str">
            <v>OFFICE EXPENSE</v>
          </cell>
          <cell r="K3224">
            <v>42767</v>
          </cell>
          <cell r="R3224">
            <v>1700</v>
          </cell>
          <cell r="S3224" t="str">
            <v>C09706</v>
          </cell>
        </row>
        <row r="3225">
          <cell r="J3225" t="str">
            <v>OFFICE EXPENSE</v>
          </cell>
          <cell r="K3225">
            <v>42795</v>
          </cell>
          <cell r="R3225">
            <v>1700</v>
          </cell>
          <cell r="S3225" t="str">
            <v>C09706</v>
          </cell>
        </row>
        <row r="3226">
          <cell r="J3226" t="str">
            <v>OFFICE EXPENSE</v>
          </cell>
          <cell r="K3226">
            <v>42826</v>
          </cell>
          <cell r="R3226">
            <v>1700</v>
          </cell>
          <cell r="S3226" t="str">
            <v>C09706</v>
          </cell>
        </row>
        <row r="3227">
          <cell r="J3227" t="str">
            <v>OFFICE EXPENSE</v>
          </cell>
          <cell r="K3227">
            <v>42856</v>
          </cell>
          <cell r="R3227">
            <v>1700</v>
          </cell>
          <cell r="S3227" t="str">
            <v>C09706</v>
          </cell>
        </row>
        <row r="3228">
          <cell r="J3228" t="str">
            <v>OFFICE EXPENSE</v>
          </cell>
          <cell r="K3228">
            <v>42887</v>
          </cell>
          <cell r="R3228">
            <v>1700</v>
          </cell>
          <cell r="S3228" t="str">
            <v>C09706</v>
          </cell>
        </row>
        <row r="3229">
          <cell r="J3229" t="str">
            <v>OFFICE EXPENSE</v>
          </cell>
          <cell r="K3229">
            <v>42917</v>
          </cell>
          <cell r="R3229">
            <v>1700</v>
          </cell>
          <cell r="S3229" t="str">
            <v>C09706</v>
          </cell>
        </row>
        <row r="3230">
          <cell r="J3230" t="str">
            <v>OFFICE EXPENSE</v>
          </cell>
          <cell r="K3230">
            <v>42948</v>
          </cell>
          <cell r="R3230">
            <v>1700</v>
          </cell>
          <cell r="S3230" t="str">
            <v>C09706</v>
          </cell>
        </row>
        <row r="3231">
          <cell r="J3231" t="str">
            <v>OFFICE EXPENSE</v>
          </cell>
          <cell r="K3231">
            <v>42979</v>
          </cell>
          <cell r="R3231">
            <v>1700</v>
          </cell>
          <cell r="S3231" t="str">
            <v>C09706</v>
          </cell>
        </row>
        <row r="3232">
          <cell r="J3232" t="str">
            <v>OFFICE EXPENSE</v>
          </cell>
          <cell r="K3232">
            <v>43009</v>
          </cell>
          <cell r="R3232">
            <v>1700</v>
          </cell>
          <cell r="S3232" t="str">
            <v>C09706</v>
          </cell>
        </row>
        <row r="3233">
          <cell r="J3233" t="str">
            <v>OFFICE EXPENSE</v>
          </cell>
          <cell r="K3233">
            <v>43040</v>
          </cell>
          <cell r="R3233">
            <v>1700</v>
          </cell>
          <cell r="S3233" t="str">
            <v>C09706</v>
          </cell>
        </row>
        <row r="3234">
          <cell r="J3234" t="str">
            <v>OFFICE EXPENSE</v>
          </cell>
          <cell r="K3234">
            <v>43070</v>
          </cell>
          <cell r="R3234">
            <v>1689</v>
          </cell>
          <cell r="S3234" t="str">
            <v>C09706</v>
          </cell>
        </row>
        <row r="3235">
          <cell r="J3235" t="str">
            <v>CONTRACT LABOR AND SERVICES</v>
          </cell>
          <cell r="K3235">
            <v>41640</v>
          </cell>
          <cell r="R3235">
            <v>54412.63</v>
          </cell>
          <cell r="S3235" t="str">
            <v>C09706</v>
          </cell>
        </row>
        <row r="3236">
          <cell r="J3236" t="str">
            <v>CONTRACT LABOR AND SERVICES</v>
          </cell>
          <cell r="K3236">
            <v>41671</v>
          </cell>
          <cell r="R3236">
            <v>52628.749999999993</v>
          </cell>
          <cell r="S3236" t="str">
            <v>C09706</v>
          </cell>
        </row>
        <row r="3237">
          <cell r="J3237" t="str">
            <v>CONTRACT LABOR AND SERVICES</v>
          </cell>
          <cell r="K3237">
            <v>41699</v>
          </cell>
          <cell r="R3237">
            <v>110013.78</v>
          </cell>
          <cell r="S3237" t="str">
            <v>C09706</v>
          </cell>
        </row>
        <row r="3238">
          <cell r="J3238" t="str">
            <v>CONTRACT LABOR AND SERVICES</v>
          </cell>
          <cell r="K3238">
            <v>41730</v>
          </cell>
          <cell r="R3238">
            <v>101937.74000000002</v>
          </cell>
          <cell r="S3238" t="str">
            <v>C09706</v>
          </cell>
        </row>
        <row r="3239">
          <cell r="J3239" t="str">
            <v>CONTRACT LABOR AND SERVICES</v>
          </cell>
          <cell r="K3239">
            <v>41760</v>
          </cell>
          <cell r="R3239">
            <v>78078.14</v>
          </cell>
          <cell r="S3239" t="str">
            <v>C09706</v>
          </cell>
        </row>
        <row r="3240">
          <cell r="J3240" t="str">
            <v>CONTRACT LABOR AND SERVICES</v>
          </cell>
          <cell r="K3240">
            <v>41791</v>
          </cell>
          <cell r="R3240">
            <v>70564.600000000006</v>
          </cell>
          <cell r="S3240" t="str">
            <v>C09706</v>
          </cell>
        </row>
        <row r="3241">
          <cell r="J3241" t="str">
            <v>CONTRACT LABOR AND SERVICES</v>
          </cell>
          <cell r="K3241">
            <v>41821</v>
          </cell>
          <cell r="R3241">
            <v>75530.110000000015</v>
          </cell>
          <cell r="S3241" t="str">
            <v>C09706</v>
          </cell>
        </row>
        <row r="3242">
          <cell r="J3242" t="str">
            <v>CONTRACT LABOR AND SERVICES</v>
          </cell>
          <cell r="K3242">
            <v>41852</v>
          </cell>
          <cell r="R3242">
            <v>60212.93</v>
          </cell>
          <cell r="S3242" t="str">
            <v>C09706</v>
          </cell>
        </row>
        <row r="3243">
          <cell r="J3243" t="str">
            <v>CONTRACT LABOR AND SERVICES</v>
          </cell>
          <cell r="K3243">
            <v>41883</v>
          </cell>
          <cell r="R3243">
            <v>63175.950000000004</v>
          </cell>
          <cell r="S3243" t="str">
            <v>C09706</v>
          </cell>
        </row>
        <row r="3244">
          <cell r="J3244" t="str">
            <v>CONTRACT LABOR AND SERVICES</v>
          </cell>
          <cell r="K3244">
            <v>41913</v>
          </cell>
          <cell r="R3244">
            <v>85055.809999999969</v>
          </cell>
          <cell r="S3244" t="str">
            <v>C09706</v>
          </cell>
        </row>
        <row r="3245">
          <cell r="J3245" t="str">
            <v>CONTRACT LABOR AND SERVICES</v>
          </cell>
          <cell r="K3245">
            <v>41944</v>
          </cell>
          <cell r="R3245">
            <v>93260.799999999988</v>
          </cell>
          <cell r="S3245" t="str">
            <v>C09706</v>
          </cell>
        </row>
        <row r="3246">
          <cell r="J3246" t="str">
            <v>CONTRACT LABOR AND SERVICES</v>
          </cell>
          <cell r="K3246">
            <v>41974</v>
          </cell>
          <cell r="R3246">
            <v>102586.88</v>
          </cell>
          <cell r="S3246" t="str">
            <v>C09706</v>
          </cell>
        </row>
        <row r="3247">
          <cell r="J3247" t="str">
            <v>CONTRACT LABOR AND SERVICES</v>
          </cell>
          <cell r="K3247">
            <v>42005</v>
          </cell>
          <cell r="R3247">
            <v>133821.13211583666</v>
          </cell>
          <cell r="S3247" t="str">
            <v>C09706</v>
          </cell>
        </row>
        <row r="3248">
          <cell r="J3248" t="str">
            <v>CONTRACT LABOR AND SERVICES</v>
          </cell>
          <cell r="K3248">
            <v>42036</v>
          </cell>
          <cell r="R3248">
            <v>121701.02919621512</v>
          </cell>
          <cell r="S3248" t="str">
            <v>C09706</v>
          </cell>
        </row>
        <row r="3249">
          <cell r="J3249" t="str">
            <v>CONTRACT LABOR AND SERVICES</v>
          </cell>
          <cell r="K3249">
            <v>42064</v>
          </cell>
          <cell r="R3249">
            <v>133821.13211583666</v>
          </cell>
          <cell r="S3249" t="str">
            <v>C09706</v>
          </cell>
        </row>
        <row r="3250">
          <cell r="J3250" t="str">
            <v>CONTRACT LABOR AND SERVICES</v>
          </cell>
          <cell r="K3250">
            <v>42095</v>
          </cell>
          <cell r="R3250">
            <v>133821.13211583666</v>
          </cell>
          <cell r="S3250" t="str">
            <v>C09706</v>
          </cell>
        </row>
        <row r="3251">
          <cell r="J3251" t="str">
            <v>CONTRACT LABOR AND SERVICES</v>
          </cell>
          <cell r="K3251">
            <v>42125</v>
          </cell>
          <cell r="R3251">
            <v>127761.08065602588</v>
          </cell>
          <cell r="S3251" t="str">
            <v>C09706</v>
          </cell>
        </row>
        <row r="3252">
          <cell r="J3252" t="str">
            <v>CONTRACT LABOR AND SERVICES</v>
          </cell>
          <cell r="K3252">
            <v>42156</v>
          </cell>
          <cell r="R3252">
            <v>137820.76607931175</v>
          </cell>
          <cell r="S3252" t="str">
            <v>C09706</v>
          </cell>
        </row>
        <row r="3253">
          <cell r="J3253" t="str">
            <v>CONTRACT LABOR AND SERVICES</v>
          </cell>
          <cell r="K3253">
            <v>42186</v>
          </cell>
          <cell r="R3253">
            <v>137820.76607931175</v>
          </cell>
          <cell r="S3253" t="str">
            <v>C09706</v>
          </cell>
        </row>
        <row r="3254">
          <cell r="J3254" t="str">
            <v>CONTRACT LABOR AND SERVICES</v>
          </cell>
          <cell r="K3254">
            <v>42217</v>
          </cell>
          <cell r="R3254">
            <v>131578.91307570666</v>
          </cell>
          <cell r="S3254" t="str">
            <v>C09706</v>
          </cell>
        </row>
        <row r="3255">
          <cell r="J3255" t="str">
            <v>CONTRACT LABOR AND SERVICES</v>
          </cell>
          <cell r="K3255">
            <v>42248</v>
          </cell>
          <cell r="R3255">
            <v>137820.76607931175</v>
          </cell>
          <cell r="S3255" t="str">
            <v>C09706</v>
          </cell>
        </row>
        <row r="3256">
          <cell r="J3256" t="str">
            <v>CONTRACT LABOR AND SERVICES</v>
          </cell>
          <cell r="K3256">
            <v>42278</v>
          </cell>
          <cell r="R3256">
            <v>137820.76607931175</v>
          </cell>
          <cell r="S3256" t="str">
            <v>C09706</v>
          </cell>
        </row>
        <row r="3257">
          <cell r="J3257" t="str">
            <v>CONTRACT LABOR AND SERVICES</v>
          </cell>
          <cell r="K3257">
            <v>42309</v>
          </cell>
          <cell r="R3257">
            <v>125337.06007210158</v>
          </cell>
          <cell r="S3257" t="str">
            <v>C09706</v>
          </cell>
        </row>
        <row r="3258">
          <cell r="J3258" t="str">
            <v>CONTRACT LABOR AND SERVICES</v>
          </cell>
          <cell r="K3258">
            <v>42339</v>
          </cell>
          <cell r="R3258">
            <v>137820.76607931175</v>
          </cell>
          <cell r="S3258" t="str">
            <v>C09706</v>
          </cell>
        </row>
        <row r="3259">
          <cell r="J3259" t="str">
            <v>CONTRACT LABOR AND SERVICES</v>
          </cell>
          <cell r="K3259">
            <v>42370</v>
          </cell>
          <cell r="R3259">
            <v>131578.91307570666</v>
          </cell>
          <cell r="S3259" t="str">
            <v>C09706</v>
          </cell>
        </row>
        <row r="3260">
          <cell r="J3260" t="str">
            <v>CONTRACT LABOR AND SERVICES</v>
          </cell>
          <cell r="K3260">
            <v>42401</v>
          </cell>
          <cell r="R3260">
            <v>131578.91307570666</v>
          </cell>
          <cell r="S3260" t="str">
            <v>C09706</v>
          </cell>
        </row>
        <row r="3261">
          <cell r="J3261" t="str">
            <v>CONTRACT LABOR AND SERVICES</v>
          </cell>
          <cell r="K3261">
            <v>42430</v>
          </cell>
          <cell r="R3261">
            <v>144062.61908291682</v>
          </cell>
          <cell r="S3261" t="str">
            <v>C09706</v>
          </cell>
        </row>
        <row r="3262">
          <cell r="J3262" t="str">
            <v>CONTRACT LABOR AND SERVICES</v>
          </cell>
          <cell r="K3262">
            <v>42461</v>
          </cell>
          <cell r="R3262">
            <v>131578.91307570666</v>
          </cell>
          <cell r="S3262" t="str">
            <v>C09706</v>
          </cell>
        </row>
        <row r="3263">
          <cell r="J3263" t="str">
            <v>CONTRACT LABOR AND SERVICES</v>
          </cell>
          <cell r="K3263">
            <v>42491</v>
          </cell>
          <cell r="R3263">
            <v>137820.76607931175</v>
          </cell>
          <cell r="S3263" t="str">
            <v>C09706</v>
          </cell>
        </row>
        <row r="3264">
          <cell r="J3264" t="str">
            <v>CONTRACT LABOR AND SERVICES</v>
          </cell>
          <cell r="K3264">
            <v>42522</v>
          </cell>
          <cell r="R3264">
            <v>137820.76607931175</v>
          </cell>
          <cell r="S3264" t="str">
            <v>C09706</v>
          </cell>
        </row>
        <row r="3265">
          <cell r="J3265" t="str">
            <v>CONTRACT LABOR AND SERVICES</v>
          </cell>
          <cell r="K3265">
            <v>42552</v>
          </cell>
          <cell r="R3265">
            <v>135511.28046797786</v>
          </cell>
          <cell r="S3265" t="str">
            <v>C09706</v>
          </cell>
        </row>
        <row r="3266">
          <cell r="J3266" t="str">
            <v>CONTRACT LABOR AND SERVICES</v>
          </cell>
          <cell r="K3266">
            <v>42583</v>
          </cell>
          <cell r="R3266">
            <v>148369.49765540432</v>
          </cell>
          <cell r="S3266" t="str">
            <v>C09706</v>
          </cell>
        </row>
        <row r="3267">
          <cell r="J3267" t="str">
            <v>CONTRACT LABOR AND SERVICES</v>
          </cell>
          <cell r="K3267">
            <v>42614</v>
          </cell>
          <cell r="R3267">
            <v>135511.28046797786</v>
          </cell>
          <cell r="S3267" t="str">
            <v>C09706</v>
          </cell>
        </row>
        <row r="3268">
          <cell r="J3268" t="str">
            <v>CONTRACT LABOR AND SERVICES</v>
          </cell>
          <cell r="K3268">
            <v>42644</v>
          </cell>
          <cell r="R3268">
            <v>135511.28046797786</v>
          </cell>
          <cell r="S3268" t="str">
            <v>C09706</v>
          </cell>
        </row>
        <row r="3269">
          <cell r="J3269" t="str">
            <v>CONTRACT LABOR AND SERVICES</v>
          </cell>
          <cell r="K3269">
            <v>42675</v>
          </cell>
          <cell r="R3269">
            <v>135511.28046797786</v>
          </cell>
          <cell r="S3269" t="str">
            <v>C09706</v>
          </cell>
        </row>
        <row r="3270">
          <cell r="J3270" t="str">
            <v>CONTRACT LABOR AND SERVICES</v>
          </cell>
          <cell r="K3270">
            <v>42705</v>
          </cell>
          <cell r="R3270">
            <v>135511.28046797786</v>
          </cell>
          <cell r="S3270" t="str">
            <v>C09706</v>
          </cell>
        </row>
        <row r="3271">
          <cell r="J3271" t="str">
            <v>CONTRACT LABOR AND SERVICES</v>
          </cell>
          <cell r="K3271">
            <v>42736</v>
          </cell>
          <cell r="R3271">
            <v>141940.38906169109</v>
          </cell>
          <cell r="S3271" t="str">
            <v>C09706</v>
          </cell>
        </row>
        <row r="3272">
          <cell r="J3272" t="str">
            <v>CONTRACT LABOR AND SERVICES</v>
          </cell>
          <cell r="K3272">
            <v>42767</v>
          </cell>
          <cell r="R3272">
            <v>129082.17187426465</v>
          </cell>
          <cell r="S3272" t="str">
            <v>C09706</v>
          </cell>
        </row>
        <row r="3273">
          <cell r="J3273" t="str">
            <v>CONTRACT LABOR AND SERVICES</v>
          </cell>
          <cell r="K3273">
            <v>42795</v>
          </cell>
          <cell r="R3273">
            <v>148369.49765540432</v>
          </cell>
          <cell r="S3273" t="str">
            <v>C09706</v>
          </cell>
        </row>
        <row r="3274">
          <cell r="J3274" t="str">
            <v>CONTRACT LABOR AND SERVICES</v>
          </cell>
          <cell r="K3274">
            <v>42826</v>
          </cell>
          <cell r="R3274">
            <v>129082.17187426465</v>
          </cell>
          <cell r="S3274" t="str">
            <v>C09706</v>
          </cell>
        </row>
        <row r="3275">
          <cell r="J3275" t="str">
            <v>CONTRACT LABOR AND SERVICES</v>
          </cell>
          <cell r="K3275">
            <v>42856</v>
          </cell>
          <cell r="R3275">
            <v>148369.49765540432</v>
          </cell>
          <cell r="S3275" t="str">
            <v>C09706</v>
          </cell>
        </row>
        <row r="3276">
          <cell r="J3276" t="str">
            <v>CONTRACT LABOR AND SERVICES</v>
          </cell>
          <cell r="K3276">
            <v>42887</v>
          </cell>
          <cell r="R3276">
            <v>141940.38906169109</v>
          </cell>
          <cell r="S3276" t="str">
            <v>C09706</v>
          </cell>
        </row>
        <row r="3277">
          <cell r="J3277" t="str">
            <v>CONTRACT LABOR AND SERVICES</v>
          </cell>
          <cell r="K3277">
            <v>42917</v>
          </cell>
          <cell r="R3277">
            <v>139561.61888201721</v>
          </cell>
          <cell r="S3277" t="str">
            <v>C09706</v>
          </cell>
        </row>
        <row r="3278">
          <cell r="J3278" t="str">
            <v>CONTRACT LABOR AND SERVICES</v>
          </cell>
          <cell r="K3278">
            <v>42948</v>
          </cell>
          <cell r="R3278">
            <v>152805.58258506647</v>
          </cell>
          <cell r="S3278" t="str">
            <v>C09706</v>
          </cell>
        </row>
        <row r="3279">
          <cell r="J3279" t="str">
            <v>CONTRACT LABOR AND SERVICES</v>
          </cell>
          <cell r="K3279">
            <v>42979</v>
          </cell>
          <cell r="R3279">
            <v>139561.61888201721</v>
          </cell>
          <cell r="S3279" t="str">
            <v>C09706</v>
          </cell>
        </row>
        <row r="3280">
          <cell r="J3280" t="str">
            <v>CONTRACT LABOR AND SERVICES</v>
          </cell>
          <cell r="K3280">
            <v>43009</v>
          </cell>
          <cell r="R3280">
            <v>146183.60073354185</v>
          </cell>
          <cell r="S3280" t="str">
            <v>C09706</v>
          </cell>
        </row>
        <row r="3281">
          <cell r="J3281" t="str">
            <v>CONTRACT LABOR AND SERVICES</v>
          </cell>
          <cell r="K3281">
            <v>43040</v>
          </cell>
          <cell r="R3281">
            <v>139561.61888201721</v>
          </cell>
          <cell r="S3281" t="str">
            <v>C09706</v>
          </cell>
        </row>
        <row r="3282">
          <cell r="J3282" t="str">
            <v>CONTRACT LABOR AND SERVICES</v>
          </cell>
          <cell r="K3282">
            <v>43070</v>
          </cell>
          <cell r="R3282">
            <v>139561.61888201721</v>
          </cell>
          <cell r="S3282" t="str">
            <v>C09706</v>
          </cell>
        </row>
        <row r="3283">
          <cell r="J3283" t="str">
            <v>CONTRACT LABOR AND SERVICES</v>
          </cell>
          <cell r="K3283">
            <v>43101</v>
          </cell>
          <cell r="R3283">
            <v>153305.58258506647</v>
          </cell>
          <cell r="S3283" t="str">
            <v>C09706</v>
          </cell>
        </row>
        <row r="3284">
          <cell r="J3284" t="str">
            <v>CONTRACT LABOR AND SERVICES</v>
          </cell>
          <cell r="K3284">
            <v>43132</v>
          </cell>
          <cell r="R3284">
            <v>133439.63703049259</v>
          </cell>
          <cell r="S3284" t="str">
            <v>C09706</v>
          </cell>
        </row>
        <row r="3285">
          <cell r="J3285" t="str">
            <v>CONTRACT LABOR AND SERVICES</v>
          </cell>
          <cell r="K3285">
            <v>43160</v>
          </cell>
          <cell r="R3285">
            <v>146683.60073354185</v>
          </cell>
          <cell r="S3285" t="str">
            <v>C09706</v>
          </cell>
        </row>
        <row r="3286">
          <cell r="J3286" t="str">
            <v>CONTRACT LABOR AND SERVICES</v>
          </cell>
          <cell r="K3286">
            <v>43191</v>
          </cell>
          <cell r="R3286">
            <v>140061.61888201721</v>
          </cell>
          <cell r="S3286" t="str">
            <v>C09706</v>
          </cell>
        </row>
        <row r="3287">
          <cell r="J3287" t="str">
            <v>CONTRACT LABOR AND SERVICES</v>
          </cell>
          <cell r="K3287">
            <v>43221</v>
          </cell>
          <cell r="R3287">
            <v>153305.58258506647</v>
          </cell>
          <cell r="S3287" t="str">
            <v>C09706</v>
          </cell>
        </row>
        <row r="3288">
          <cell r="J3288" t="str">
            <v>CONTRACT LABOR AND SERVICES</v>
          </cell>
          <cell r="K3288">
            <v>43252</v>
          </cell>
          <cell r="R3288">
            <v>140061.61888201721</v>
          </cell>
          <cell r="S3288" t="str">
            <v>C09706</v>
          </cell>
        </row>
        <row r="3289">
          <cell r="J3289" t="str">
            <v>CONTRACT LABOR AND SERVICES</v>
          </cell>
          <cell r="K3289">
            <v>43282</v>
          </cell>
          <cell r="R3289">
            <v>85260.865045231607</v>
          </cell>
          <cell r="S3289" t="str">
            <v>C09706</v>
          </cell>
        </row>
        <row r="3290">
          <cell r="J3290" t="str">
            <v>CONTRACT LABOR AND SERVICES</v>
          </cell>
          <cell r="K3290">
            <v>43313</v>
          </cell>
          <cell r="R3290">
            <v>93285.709335253661</v>
          </cell>
          <cell r="S3290" t="str">
            <v>C09706</v>
          </cell>
        </row>
        <row r="3291">
          <cell r="J3291" t="str">
            <v>CONTRACT LABOR AND SERVICES</v>
          </cell>
          <cell r="K3291">
            <v>43344</v>
          </cell>
          <cell r="R3291">
            <v>53505.091757853465</v>
          </cell>
          <cell r="S3291" t="str">
            <v>C09706</v>
          </cell>
        </row>
        <row r="3292">
          <cell r="J3292" t="str">
            <v>CONTRACT LABOR AND SERVICES</v>
          </cell>
          <cell r="K3292">
            <v>43374</v>
          </cell>
          <cell r="R3292">
            <v>60690.856581982414</v>
          </cell>
          <cell r="S3292" t="str">
            <v>C09706</v>
          </cell>
        </row>
        <row r="3293">
          <cell r="J3293" t="str">
            <v>LABOR</v>
          </cell>
          <cell r="K3293">
            <v>41640</v>
          </cell>
          <cell r="R3293">
            <v>51130.610000000008</v>
          </cell>
          <cell r="S3293" t="str">
            <v>C09706</v>
          </cell>
        </row>
        <row r="3294">
          <cell r="J3294" t="str">
            <v>LABOR</v>
          </cell>
          <cell r="K3294">
            <v>41671</v>
          </cell>
          <cell r="R3294">
            <v>55226.430000000015</v>
          </cell>
          <cell r="S3294" t="str">
            <v>C09706</v>
          </cell>
        </row>
        <row r="3295">
          <cell r="J3295" t="str">
            <v>LABOR</v>
          </cell>
          <cell r="K3295">
            <v>41699</v>
          </cell>
          <cell r="R3295">
            <v>56036.470000000008</v>
          </cell>
          <cell r="S3295" t="str">
            <v>C09706</v>
          </cell>
        </row>
        <row r="3296">
          <cell r="J3296" t="str">
            <v>LABOR</v>
          </cell>
          <cell r="K3296">
            <v>41730</v>
          </cell>
          <cell r="R3296">
            <v>56355.630000000005</v>
          </cell>
          <cell r="S3296" t="str">
            <v>C09706</v>
          </cell>
        </row>
        <row r="3297">
          <cell r="J3297" t="str">
            <v>LABOR</v>
          </cell>
          <cell r="K3297">
            <v>41760</v>
          </cell>
          <cell r="R3297">
            <v>89029.86</v>
          </cell>
          <cell r="S3297" t="str">
            <v>C09706</v>
          </cell>
        </row>
        <row r="3298">
          <cell r="J3298" t="str">
            <v>LABOR</v>
          </cell>
          <cell r="K3298">
            <v>41791</v>
          </cell>
          <cell r="R3298">
            <v>97567.14</v>
          </cell>
          <cell r="S3298" t="str">
            <v>C09706</v>
          </cell>
        </row>
        <row r="3299">
          <cell r="J3299" t="str">
            <v>LABOR</v>
          </cell>
          <cell r="K3299">
            <v>41821</v>
          </cell>
          <cell r="R3299">
            <v>67582.11</v>
          </cell>
          <cell r="S3299" t="str">
            <v>C09706</v>
          </cell>
        </row>
        <row r="3300">
          <cell r="J3300" t="str">
            <v>LABOR</v>
          </cell>
          <cell r="K3300">
            <v>41852</v>
          </cell>
          <cell r="R3300">
            <v>57971.74</v>
          </cell>
          <cell r="S3300" t="str">
            <v>C09706</v>
          </cell>
        </row>
        <row r="3301">
          <cell r="J3301" t="str">
            <v>LABOR</v>
          </cell>
          <cell r="K3301">
            <v>41883</v>
          </cell>
          <cell r="R3301">
            <v>57716.390000000007</v>
          </cell>
          <cell r="S3301" t="str">
            <v>C09706</v>
          </cell>
        </row>
        <row r="3302">
          <cell r="J3302" t="str">
            <v>LABOR</v>
          </cell>
          <cell r="K3302">
            <v>41913</v>
          </cell>
          <cell r="R3302">
            <v>86649.010000000009</v>
          </cell>
          <cell r="S3302" t="str">
            <v>C09706</v>
          </cell>
        </row>
        <row r="3303">
          <cell r="J3303" t="str">
            <v>LABOR</v>
          </cell>
          <cell r="K3303">
            <v>41944</v>
          </cell>
          <cell r="R3303">
            <v>57649.47</v>
          </cell>
          <cell r="S3303" t="str">
            <v>C09706</v>
          </cell>
        </row>
        <row r="3304">
          <cell r="J3304" t="str">
            <v>LABOR</v>
          </cell>
          <cell r="K3304">
            <v>41974</v>
          </cell>
          <cell r="R3304">
            <v>57649.47</v>
          </cell>
          <cell r="S3304" t="str">
            <v>C09706</v>
          </cell>
        </row>
        <row r="3305">
          <cell r="J3305" t="str">
            <v>LABOR</v>
          </cell>
          <cell r="K3305">
            <v>42005</v>
          </cell>
          <cell r="R3305">
            <v>71774.070000000007</v>
          </cell>
          <cell r="S3305" t="str">
            <v>C09706</v>
          </cell>
        </row>
        <row r="3306">
          <cell r="J3306" t="str">
            <v>LABOR</v>
          </cell>
          <cell r="K3306">
            <v>42036</v>
          </cell>
          <cell r="R3306">
            <v>73927.292100000006</v>
          </cell>
          <cell r="S3306" t="str">
            <v>C09706</v>
          </cell>
        </row>
        <row r="3307">
          <cell r="J3307" t="str">
            <v>LABOR</v>
          </cell>
          <cell r="K3307">
            <v>42064</v>
          </cell>
          <cell r="R3307">
            <v>73927.292100000006</v>
          </cell>
          <cell r="S3307" t="str">
            <v>C09706</v>
          </cell>
        </row>
        <row r="3308">
          <cell r="J3308" t="str">
            <v>LABOR</v>
          </cell>
          <cell r="K3308">
            <v>42095</v>
          </cell>
          <cell r="R3308">
            <v>73927.292100000006</v>
          </cell>
          <cell r="S3308" t="str">
            <v>C09706</v>
          </cell>
        </row>
        <row r="3309">
          <cell r="J3309" t="str">
            <v>LABOR</v>
          </cell>
          <cell r="K3309">
            <v>42125</v>
          </cell>
          <cell r="R3309">
            <v>122081.96738076923</v>
          </cell>
          <cell r="S3309" t="str">
            <v>C09706</v>
          </cell>
        </row>
        <row r="3310">
          <cell r="J3310" t="str">
            <v>LABOR</v>
          </cell>
          <cell r="K3310">
            <v>42156</v>
          </cell>
          <cell r="R3310">
            <v>81387.978253846159</v>
          </cell>
          <cell r="S3310" t="str">
            <v>C09706</v>
          </cell>
        </row>
        <row r="3311">
          <cell r="J3311" t="str">
            <v>LABOR</v>
          </cell>
          <cell r="K3311">
            <v>42186</v>
          </cell>
          <cell r="R3311">
            <v>81387.978253846159</v>
          </cell>
          <cell r="S3311" t="str">
            <v>C09706</v>
          </cell>
        </row>
        <row r="3312">
          <cell r="J3312" t="str">
            <v>LABOR</v>
          </cell>
          <cell r="K3312">
            <v>42217</v>
          </cell>
          <cell r="R3312">
            <v>81387.978253846159</v>
          </cell>
          <cell r="S3312" t="str">
            <v>C09706</v>
          </cell>
        </row>
        <row r="3313">
          <cell r="J3313" t="str">
            <v>LABOR</v>
          </cell>
          <cell r="K3313">
            <v>42248</v>
          </cell>
          <cell r="R3313">
            <v>81387.978253846159</v>
          </cell>
          <cell r="S3313" t="str">
            <v>C09706</v>
          </cell>
        </row>
        <row r="3314">
          <cell r="J3314" t="str">
            <v>LABOR</v>
          </cell>
          <cell r="K3314">
            <v>42278</v>
          </cell>
          <cell r="R3314">
            <v>122081.96738076923</v>
          </cell>
          <cell r="S3314" t="str">
            <v>C09706</v>
          </cell>
        </row>
        <row r="3315">
          <cell r="J3315" t="str">
            <v>LABOR</v>
          </cell>
          <cell r="K3315">
            <v>42309</v>
          </cell>
          <cell r="R3315">
            <v>81387.978253846159</v>
          </cell>
          <cell r="S3315" t="str">
            <v>C09706</v>
          </cell>
        </row>
        <row r="3316">
          <cell r="J3316" t="str">
            <v>LABOR</v>
          </cell>
          <cell r="K3316">
            <v>42339</v>
          </cell>
          <cell r="R3316">
            <v>81387.978253846159</v>
          </cell>
          <cell r="S3316" t="str">
            <v>C09706</v>
          </cell>
        </row>
        <row r="3317">
          <cell r="J3317" t="str">
            <v>LABOR</v>
          </cell>
          <cell r="K3317">
            <v>42370</v>
          </cell>
          <cell r="R3317">
            <v>81387.978253846159</v>
          </cell>
          <cell r="S3317" t="str">
            <v>C09706</v>
          </cell>
        </row>
        <row r="3318">
          <cell r="J3318" t="str">
            <v>LABOR</v>
          </cell>
          <cell r="K3318">
            <v>42401</v>
          </cell>
          <cell r="R3318">
            <v>83829.617601461548</v>
          </cell>
          <cell r="S3318" t="str">
            <v>C09706</v>
          </cell>
        </row>
        <row r="3319">
          <cell r="J3319" t="str">
            <v>LABOR</v>
          </cell>
          <cell r="K3319">
            <v>42430</v>
          </cell>
          <cell r="R3319">
            <v>83829.617601461548</v>
          </cell>
          <cell r="S3319" t="str">
            <v>C09706</v>
          </cell>
        </row>
        <row r="3320">
          <cell r="J3320" t="str">
            <v>LABOR</v>
          </cell>
          <cell r="K3320">
            <v>42461</v>
          </cell>
          <cell r="R3320">
            <v>83829.617601461548</v>
          </cell>
          <cell r="S3320" t="str">
            <v>C09706</v>
          </cell>
        </row>
        <row r="3321">
          <cell r="J3321" t="str">
            <v>LABOR</v>
          </cell>
          <cell r="K3321">
            <v>42491</v>
          </cell>
          <cell r="R3321">
            <v>83829.617601461548</v>
          </cell>
          <cell r="S3321" t="str">
            <v>C09706</v>
          </cell>
        </row>
        <row r="3322">
          <cell r="J3322" t="str">
            <v>LABOR</v>
          </cell>
          <cell r="K3322">
            <v>42522</v>
          </cell>
          <cell r="R3322">
            <v>125744.42640219233</v>
          </cell>
          <cell r="S3322" t="str">
            <v>C09706</v>
          </cell>
        </row>
        <row r="3323">
          <cell r="J3323" t="str">
            <v>LABOR</v>
          </cell>
          <cell r="K3323">
            <v>42552</v>
          </cell>
          <cell r="R3323">
            <v>83829.617601461548</v>
          </cell>
          <cell r="S3323" t="str">
            <v>C09706</v>
          </cell>
        </row>
        <row r="3324">
          <cell r="J3324" t="str">
            <v>LABOR</v>
          </cell>
          <cell r="K3324">
            <v>42583</v>
          </cell>
          <cell r="R3324">
            <v>83829.617601461548</v>
          </cell>
          <cell r="S3324" t="str">
            <v>C09706</v>
          </cell>
        </row>
        <row r="3325">
          <cell r="J3325" t="str">
            <v>LABOR</v>
          </cell>
          <cell r="K3325">
            <v>42614</v>
          </cell>
          <cell r="R3325">
            <v>83829.617601461548</v>
          </cell>
          <cell r="S3325" t="str">
            <v>C09706</v>
          </cell>
        </row>
        <row r="3326">
          <cell r="J3326" t="str">
            <v>LABOR</v>
          </cell>
          <cell r="K3326">
            <v>42644</v>
          </cell>
          <cell r="R3326">
            <v>83829.617601461548</v>
          </cell>
          <cell r="S3326" t="str">
            <v>C09706</v>
          </cell>
        </row>
        <row r="3327">
          <cell r="J3327" t="str">
            <v>LABOR</v>
          </cell>
          <cell r="K3327">
            <v>42675</v>
          </cell>
          <cell r="R3327">
            <v>125744.42640219233</v>
          </cell>
          <cell r="S3327" t="str">
            <v>C09706</v>
          </cell>
        </row>
        <row r="3328">
          <cell r="J3328" t="str">
            <v>LABOR</v>
          </cell>
          <cell r="K3328">
            <v>42705</v>
          </cell>
          <cell r="R3328">
            <v>83829.617601461548</v>
          </cell>
          <cell r="S3328" t="str">
            <v>C09706</v>
          </cell>
        </row>
        <row r="3329">
          <cell r="J3329" t="str">
            <v>LABOR</v>
          </cell>
          <cell r="K3329">
            <v>42736</v>
          </cell>
          <cell r="R3329">
            <v>75017.764247769243</v>
          </cell>
          <cell r="S3329" t="str">
            <v>C09706</v>
          </cell>
        </row>
        <row r="3330">
          <cell r="J3330" t="str">
            <v>LABOR</v>
          </cell>
          <cell r="K3330">
            <v>42767</v>
          </cell>
          <cell r="R3330">
            <v>77268.297175202315</v>
          </cell>
          <cell r="S3330" t="str">
            <v>C09706</v>
          </cell>
        </row>
        <row r="3331">
          <cell r="J3331" t="str">
            <v>LABOR</v>
          </cell>
          <cell r="K3331">
            <v>42795</v>
          </cell>
          <cell r="R3331">
            <v>77268.297175202315</v>
          </cell>
          <cell r="S3331" t="str">
            <v>C09706</v>
          </cell>
        </row>
        <row r="3332">
          <cell r="J3332" t="str">
            <v>LABOR</v>
          </cell>
          <cell r="K3332">
            <v>42826</v>
          </cell>
          <cell r="R3332">
            <v>77268.297175202315</v>
          </cell>
          <cell r="S3332" t="str">
            <v>C09706</v>
          </cell>
        </row>
        <row r="3333">
          <cell r="J3333" t="str">
            <v>LABOR</v>
          </cell>
          <cell r="K3333">
            <v>42856</v>
          </cell>
          <cell r="R3333">
            <v>69353.255234586934</v>
          </cell>
          <cell r="S3333" t="str">
            <v>C09706</v>
          </cell>
        </row>
        <row r="3334">
          <cell r="J3334" t="str">
            <v>LABOR</v>
          </cell>
          <cell r="K3334">
            <v>42887</v>
          </cell>
          <cell r="R3334">
            <v>104029.88285188039</v>
          </cell>
          <cell r="S3334" t="str">
            <v>C09706</v>
          </cell>
        </row>
        <row r="3335">
          <cell r="J3335" t="str">
            <v>LABOR</v>
          </cell>
          <cell r="K3335">
            <v>42917</v>
          </cell>
          <cell r="R3335">
            <v>69353.255234586934</v>
          </cell>
          <cell r="S3335" t="str">
            <v>C09706</v>
          </cell>
        </row>
        <row r="3336">
          <cell r="J3336" t="str">
            <v>LABOR</v>
          </cell>
          <cell r="K3336">
            <v>42948</v>
          </cell>
          <cell r="R3336">
            <v>69353.255234586934</v>
          </cell>
          <cell r="S3336" t="str">
            <v>C09706</v>
          </cell>
        </row>
        <row r="3337">
          <cell r="J3337" t="str">
            <v>LABOR</v>
          </cell>
          <cell r="K3337">
            <v>42979</v>
          </cell>
          <cell r="R3337">
            <v>69353.255234586934</v>
          </cell>
          <cell r="S3337" t="str">
            <v>C09706</v>
          </cell>
        </row>
        <row r="3338">
          <cell r="J3338" t="str">
            <v>LABOR</v>
          </cell>
          <cell r="K3338">
            <v>43009</v>
          </cell>
          <cell r="R3338">
            <v>69353.255234586934</v>
          </cell>
          <cell r="S3338" t="str">
            <v>C09706</v>
          </cell>
        </row>
        <row r="3339">
          <cell r="J3339" t="str">
            <v>LABOR</v>
          </cell>
          <cell r="K3339">
            <v>43040</v>
          </cell>
          <cell r="R3339">
            <v>104029.88285188039</v>
          </cell>
          <cell r="S3339" t="str">
            <v>C09706</v>
          </cell>
        </row>
        <row r="3340">
          <cell r="J3340" t="str">
            <v>LABOR</v>
          </cell>
          <cell r="K3340">
            <v>43070</v>
          </cell>
          <cell r="R3340">
            <v>69353.255234586934</v>
          </cell>
          <cell r="S3340" t="str">
            <v>C09706</v>
          </cell>
        </row>
        <row r="3341">
          <cell r="J3341" t="str">
            <v>LABOR</v>
          </cell>
          <cell r="K3341">
            <v>43101</v>
          </cell>
          <cell r="R3341">
            <v>49107.435152796308</v>
          </cell>
          <cell r="S3341" t="str">
            <v>C09706</v>
          </cell>
        </row>
        <row r="3342">
          <cell r="J3342" t="str">
            <v>LABOR</v>
          </cell>
          <cell r="K3342">
            <v>43132</v>
          </cell>
          <cell r="R3342">
            <v>49107.435152796308</v>
          </cell>
          <cell r="S3342" t="str">
            <v>C09706</v>
          </cell>
        </row>
        <row r="3343">
          <cell r="J3343" t="str">
            <v>LABOR</v>
          </cell>
          <cell r="K3343">
            <v>43160</v>
          </cell>
          <cell r="R3343">
            <v>50580.658207380198</v>
          </cell>
          <cell r="S3343" t="str">
            <v>C09706</v>
          </cell>
        </row>
        <row r="3344">
          <cell r="J3344" t="str">
            <v>LABOR</v>
          </cell>
          <cell r="K3344">
            <v>43191</v>
          </cell>
          <cell r="R3344">
            <v>50580.658207380198</v>
          </cell>
          <cell r="S3344" t="str">
            <v>C09706</v>
          </cell>
        </row>
        <row r="3345">
          <cell r="J3345" t="str">
            <v>LABOR</v>
          </cell>
          <cell r="K3345">
            <v>43221</v>
          </cell>
          <cell r="R3345">
            <v>41921.339733643283</v>
          </cell>
          <cell r="S3345" t="str">
            <v>C09706</v>
          </cell>
        </row>
        <row r="3346">
          <cell r="J3346" t="str">
            <v>LABOR</v>
          </cell>
          <cell r="K3346">
            <v>43252</v>
          </cell>
          <cell r="R3346">
            <v>62882.009600464917</v>
          </cell>
          <cell r="S3346" t="str">
            <v>C09706</v>
          </cell>
        </row>
        <row r="3347">
          <cell r="J3347" t="str">
            <v>LABOR</v>
          </cell>
          <cell r="K3347">
            <v>43282</v>
          </cell>
          <cell r="R3347">
            <v>33768.846534809432</v>
          </cell>
          <cell r="S3347" t="str">
            <v>C09706</v>
          </cell>
        </row>
        <row r="3348">
          <cell r="J3348" t="str">
            <v>LABOR</v>
          </cell>
          <cell r="K3348">
            <v>43313</v>
          </cell>
          <cell r="R3348">
            <v>33768.846534809432</v>
          </cell>
          <cell r="S3348" t="str">
            <v>C09706</v>
          </cell>
        </row>
        <row r="3349">
          <cell r="J3349" t="str">
            <v>LABOR</v>
          </cell>
          <cell r="K3349">
            <v>43344</v>
          </cell>
          <cell r="R3349">
            <v>33768.846534809432</v>
          </cell>
          <cell r="S3349" t="str">
            <v>C09706</v>
          </cell>
        </row>
        <row r="3350">
          <cell r="J3350" t="str">
            <v>LABOR</v>
          </cell>
          <cell r="K3350">
            <v>43374</v>
          </cell>
          <cell r="R3350">
            <v>33768.846534809432</v>
          </cell>
          <cell r="S3350" t="str">
            <v>C09706</v>
          </cell>
        </row>
        <row r="3351">
          <cell r="J3351" t="str">
            <v>LABOR</v>
          </cell>
          <cell r="K3351">
            <v>43405</v>
          </cell>
          <cell r="R3351">
            <v>50653.269802214149</v>
          </cell>
          <cell r="S3351" t="str">
            <v>C09706</v>
          </cell>
        </row>
        <row r="3352">
          <cell r="J3352" t="str">
            <v>LABOR</v>
          </cell>
          <cell r="K3352">
            <v>43435</v>
          </cell>
          <cell r="R3352">
            <v>33768.846534809432</v>
          </cell>
          <cell r="S3352" t="str">
            <v>C09706</v>
          </cell>
        </row>
        <row r="3353">
          <cell r="J3353" t="str">
            <v>MEALS &amp; TRAVEL</v>
          </cell>
          <cell r="K3353">
            <v>41640</v>
          </cell>
          <cell r="R3353">
            <v>6837.869999999999</v>
          </cell>
          <cell r="S3353" t="str">
            <v>C09706</v>
          </cell>
        </row>
        <row r="3354">
          <cell r="J3354" t="str">
            <v>MEALS &amp; TRAVEL</v>
          </cell>
          <cell r="K3354">
            <v>41671</v>
          </cell>
          <cell r="R3354">
            <v>947.82000000000039</v>
          </cell>
          <cell r="S3354" t="str">
            <v>C09706</v>
          </cell>
        </row>
        <row r="3355">
          <cell r="J3355" t="str">
            <v>MEALS &amp; TRAVEL</v>
          </cell>
          <cell r="K3355">
            <v>41699</v>
          </cell>
          <cell r="R3355">
            <v>3894.4499999999994</v>
          </cell>
          <cell r="S3355" t="str">
            <v>C09706</v>
          </cell>
        </row>
        <row r="3356">
          <cell r="J3356" t="str">
            <v>MEALS &amp; TRAVEL</v>
          </cell>
          <cell r="K3356">
            <v>41730</v>
          </cell>
          <cell r="R3356">
            <v>8975.720000000003</v>
          </cell>
          <cell r="S3356" t="str">
            <v>C09706</v>
          </cell>
        </row>
        <row r="3357">
          <cell r="J3357" t="str">
            <v>MEALS &amp; TRAVEL</v>
          </cell>
          <cell r="K3357">
            <v>41760</v>
          </cell>
          <cell r="R3357">
            <v>9841.2099999999991</v>
          </cell>
          <cell r="S3357" t="str">
            <v>C09706</v>
          </cell>
        </row>
        <row r="3358">
          <cell r="J3358" t="str">
            <v>MEALS &amp; TRAVEL</v>
          </cell>
          <cell r="K3358">
            <v>41791</v>
          </cell>
          <cell r="R3358">
            <v>729.44000000000051</v>
          </cell>
          <cell r="S3358" t="str">
            <v>C09706</v>
          </cell>
        </row>
        <row r="3359">
          <cell r="J3359" t="str">
            <v>MEALS &amp; TRAVEL</v>
          </cell>
          <cell r="K3359">
            <v>41821</v>
          </cell>
          <cell r="R3359">
            <v>2365.9999999999995</v>
          </cell>
          <cell r="S3359" t="str">
            <v>C09706</v>
          </cell>
        </row>
        <row r="3360">
          <cell r="J3360" t="str">
            <v>MEALS &amp; TRAVEL</v>
          </cell>
          <cell r="K3360">
            <v>41852</v>
          </cell>
          <cell r="R3360">
            <v>3620.9999999999991</v>
          </cell>
          <cell r="S3360" t="str">
            <v>C09706</v>
          </cell>
        </row>
        <row r="3361">
          <cell r="J3361" t="str">
            <v>MEALS &amp; TRAVEL</v>
          </cell>
          <cell r="K3361">
            <v>41883</v>
          </cell>
          <cell r="R3361">
            <v>2044.21</v>
          </cell>
          <cell r="S3361" t="str">
            <v>C09706</v>
          </cell>
        </row>
        <row r="3362">
          <cell r="J3362" t="str">
            <v>MEALS &amp; TRAVEL</v>
          </cell>
          <cell r="K3362">
            <v>41913</v>
          </cell>
          <cell r="R3362">
            <v>1455.6700000000005</v>
          </cell>
          <cell r="S3362" t="str">
            <v>C09706</v>
          </cell>
        </row>
        <row r="3363">
          <cell r="J3363" t="str">
            <v>MEALS &amp; TRAVEL</v>
          </cell>
          <cell r="K3363">
            <v>41944</v>
          </cell>
          <cell r="R3363">
            <v>3500</v>
          </cell>
          <cell r="S3363" t="str">
            <v>C09706</v>
          </cell>
        </row>
        <row r="3364">
          <cell r="J3364" t="str">
            <v>MEALS &amp; TRAVEL</v>
          </cell>
          <cell r="K3364">
            <v>41974</v>
          </cell>
          <cell r="R3364">
            <v>2812</v>
          </cell>
          <cell r="S3364" t="str">
            <v>C09706</v>
          </cell>
        </row>
        <row r="3365">
          <cell r="J3365" t="str">
            <v>MEALS &amp; TRAVEL</v>
          </cell>
          <cell r="K3365">
            <v>42005</v>
          </cell>
          <cell r="R3365">
            <v>4586</v>
          </cell>
          <cell r="S3365" t="str">
            <v>C09706</v>
          </cell>
        </row>
        <row r="3366">
          <cell r="J3366" t="str">
            <v>MEALS &amp; TRAVEL</v>
          </cell>
          <cell r="K3366">
            <v>42036</v>
          </cell>
          <cell r="R3366">
            <v>4586</v>
          </cell>
          <cell r="S3366" t="str">
            <v>C09706</v>
          </cell>
        </row>
        <row r="3367">
          <cell r="J3367" t="str">
            <v>MEALS &amp; TRAVEL</v>
          </cell>
          <cell r="K3367">
            <v>42064</v>
          </cell>
          <cell r="R3367">
            <v>4586</v>
          </cell>
          <cell r="S3367" t="str">
            <v>C09706</v>
          </cell>
        </row>
        <row r="3368">
          <cell r="J3368" t="str">
            <v>MEALS &amp; TRAVEL</v>
          </cell>
          <cell r="K3368">
            <v>42095</v>
          </cell>
          <cell r="R3368">
            <v>4586</v>
          </cell>
          <cell r="S3368" t="str">
            <v>C09706</v>
          </cell>
        </row>
        <row r="3369">
          <cell r="J3369" t="str">
            <v>MEALS &amp; TRAVEL</v>
          </cell>
          <cell r="K3369">
            <v>42125</v>
          </cell>
          <cell r="R3369">
            <v>4586</v>
          </cell>
          <cell r="S3369" t="str">
            <v>C09706</v>
          </cell>
        </row>
        <row r="3370">
          <cell r="J3370" t="str">
            <v>MEALS &amp; TRAVEL</v>
          </cell>
          <cell r="K3370">
            <v>42156</v>
          </cell>
          <cell r="R3370">
            <v>4586</v>
          </cell>
          <cell r="S3370" t="str">
            <v>C09706</v>
          </cell>
        </row>
        <row r="3371">
          <cell r="J3371" t="str">
            <v>MEALS &amp; TRAVEL</v>
          </cell>
          <cell r="K3371">
            <v>42186</v>
          </cell>
          <cell r="R3371">
            <v>4586</v>
          </cell>
          <cell r="S3371" t="str">
            <v>C09706</v>
          </cell>
        </row>
        <row r="3372">
          <cell r="J3372" t="str">
            <v>MEALS &amp; TRAVEL</v>
          </cell>
          <cell r="K3372">
            <v>42217</v>
          </cell>
          <cell r="R3372">
            <v>4586</v>
          </cell>
          <cell r="S3372" t="str">
            <v>C09706</v>
          </cell>
        </row>
        <row r="3373">
          <cell r="J3373" t="str">
            <v>MEALS &amp; TRAVEL</v>
          </cell>
          <cell r="K3373">
            <v>42248</v>
          </cell>
          <cell r="R3373">
            <v>4586</v>
          </cell>
          <cell r="S3373" t="str">
            <v>C09706</v>
          </cell>
        </row>
        <row r="3374">
          <cell r="J3374" t="str">
            <v>MEALS &amp; TRAVEL</v>
          </cell>
          <cell r="K3374">
            <v>42278</v>
          </cell>
          <cell r="R3374">
            <v>4586</v>
          </cell>
          <cell r="S3374" t="str">
            <v>C09706</v>
          </cell>
        </row>
        <row r="3375">
          <cell r="J3375" t="str">
            <v>MEALS &amp; TRAVEL</v>
          </cell>
          <cell r="K3375">
            <v>42309</v>
          </cell>
          <cell r="R3375">
            <v>4586</v>
          </cell>
          <cell r="S3375" t="str">
            <v>C09706</v>
          </cell>
        </row>
        <row r="3376">
          <cell r="J3376" t="str">
            <v>MEALS &amp; TRAVEL</v>
          </cell>
          <cell r="K3376">
            <v>42339</v>
          </cell>
          <cell r="R3376">
            <v>4586</v>
          </cell>
          <cell r="S3376" t="str">
            <v>C09706</v>
          </cell>
        </row>
        <row r="3377">
          <cell r="J3377" t="str">
            <v>MEALS &amp; TRAVEL</v>
          </cell>
          <cell r="K3377">
            <v>42370</v>
          </cell>
          <cell r="R3377">
            <v>1801.5492877091117</v>
          </cell>
          <cell r="S3377" t="str">
            <v>C09706</v>
          </cell>
        </row>
        <row r="3378">
          <cell r="J3378" t="str">
            <v>MEALS &amp; TRAVEL</v>
          </cell>
          <cell r="K3378">
            <v>42401</v>
          </cell>
          <cell r="R3378">
            <v>1801.5492877091117</v>
          </cell>
          <cell r="S3378" t="str">
            <v>C09706</v>
          </cell>
        </row>
        <row r="3379">
          <cell r="J3379" t="str">
            <v>MEALS &amp; TRAVEL</v>
          </cell>
          <cell r="K3379">
            <v>42430</v>
          </cell>
          <cell r="R3379">
            <v>1801.5492877091117</v>
          </cell>
          <cell r="S3379" t="str">
            <v>C09706</v>
          </cell>
        </row>
        <row r="3380">
          <cell r="J3380" t="str">
            <v>MEALS &amp; TRAVEL</v>
          </cell>
          <cell r="K3380">
            <v>42461</v>
          </cell>
          <cell r="R3380">
            <v>1801.5492877091117</v>
          </cell>
          <cell r="S3380" t="str">
            <v>C09706</v>
          </cell>
        </row>
        <row r="3381">
          <cell r="J3381" t="str">
            <v>MEALS &amp; TRAVEL</v>
          </cell>
          <cell r="K3381">
            <v>42491</v>
          </cell>
          <cell r="R3381">
            <v>1801.5492877091117</v>
          </cell>
          <cell r="S3381" t="str">
            <v>C09706</v>
          </cell>
        </row>
        <row r="3382">
          <cell r="J3382" t="str">
            <v>MEALS &amp; TRAVEL</v>
          </cell>
          <cell r="K3382">
            <v>42522</v>
          </cell>
          <cell r="R3382">
            <v>1801.5492877091117</v>
          </cell>
          <cell r="S3382" t="str">
            <v>C09706</v>
          </cell>
        </row>
        <row r="3383">
          <cell r="J3383" t="str">
            <v>MEALS &amp; TRAVEL</v>
          </cell>
          <cell r="K3383">
            <v>42552</v>
          </cell>
          <cell r="R3383">
            <v>1801.5492877091117</v>
          </cell>
          <cell r="S3383" t="str">
            <v>C09706</v>
          </cell>
        </row>
        <row r="3384">
          <cell r="J3384" t="str">
            <v>MEALS &amp; TRAVEL</v>
          </cell>
          <cell r="K3384">
            <v>42583</v>
          </cell>
          <cell r="R3384">
            <v>1801.5492877091117</v>
          </cell>
          <cell r="S3384" t="str">
            <v>C09706</v>
          </cell>
        </row>
        <row r="3385">
          <cell r="J3385" t="str">
            <v>MEALS &amp; TRAVEL</v>
          </cell>
          <cell r="K3385">
            <v>42614</v>
          </cell>
          <cell r="R3385">
            <v>1801.5492877091117</v>
          </cell>
          <cell r="S3385" t="str">
            <v>C09706</v>
          </cell>
        </row>
        <row r="3386">
          <cell r="J3386" t="str">
            <v>MEALS &amp; TRAVEL</v>
          </cell>
          <cell r="K3386">
            <v>42644</v>
          </cell>
          <cell r="R3386">
            <v>1801.5492877091117</v>
          </cell>
          <cell r="S3386" t="str">
            <v>C09706</v>
          </cell>
        </row>
        <row r="3387">
          <cell r="J3387" t="str">
            <v>MEALS &amp; TRAVEL</v>
          </cell>
          <cell r="K3387">
            <v>42675</v>
          </cell>
          <cell r="R3387">
            <v>1801.5492877091117</v>
          </cell>
          <cell r="S3387" t="str">
            <v>C09706</v>
          </cell>
        </row>
        <row r="3388">
          <cell r="J3388" t="str">
            <v>MEALS &amp; TRAVEL</v>
          </cell>
          <cell r="K3388">
            <v>42705</v>
          </cell>
          <cell r="R3388">
            <v>1801.5492877091117</v>
          </cell>
          <cell r="S3388" t="str">
            <v>C09706</v>
          </cell>
        </row>
        <row r="3389">
          <cell r="J3389" t="str">
            <v>MEALS &amp; TRAVEL</v>
          </cell>
          <cell r="K3389">
            <v>42736</v>
          </cell>
          <cell r="R3389">
            <v>1766.870219276919</v>
          </cell>
          <cell r="S3389" t="str">
            <v>C09706</v>
          </cell>
        </row>
        <row r="3390">
          <cell r="J3390" t="str">
            <v>MEALS &amp; TRAVEL</v>
          </cell>
          <cell r="K3390">
            <v>42767</v>
          </cell>
          <cell r="R3390">
            <v>1766.870219276919</v>
          </cell>
          <cell r="S3390" t="str">
            <v>C09706</v>
          </cell>
        </row>
        <row r="3391">
          <cell r="J3391" t="str">
            <v>MEALS &amp; TRAVEL</v>
          </cell>
          <cell r="K3391">
            <v>42795</v>
          </cell>
          <cell r="R3391">
            <v>1766.870219276919</v>
          </cell>
          <cell r="S3391" t="str">
            <v>C09706</v>
          </cell>
        </row>
        <row r="3392">
          <cell r="J3392" t="str">
            <v>MEALS &amp; TRAVEL</v>
          </cell>
          <cell r="K3392">
            <v>42826</v>
          </cell>
          <cell r="R3392">
            <v>1766.870219276919</v>
          </cell>
          <cell r="S3392" t="str">
            <v>C09706</v>
          </cell>
        </row>
        <row r="3393">
          <cell r="J3393" t="str">
            <v>MEALS &amp; TRAVEL</v>
          </cell>
          <cell r="K3393">
            <v>42856</v>
          </cell>
          <cell r="R3393">
            <v>1766.870219276919</v>
          </cell>
          <cell r="S3393" t="str">
            <v>C09706</v>
          </cell>
        </row>
        <row r="3394">
          <cell r="J3394" t="str">
            <v>MEALS &amp; TRAVEL</v>
          </cell>
          <cell r="K3394">
            <v>42887</v>
          </cell>
          <cell r="R3394">
            <v>1766.870219276919</v>
          </cell>
          <cell r="S3394" t="str">
            <v>C09706</v>
          </cell>
        </row>
        <row r="3395">
          <cell r="J3395" t="str">
            <v>MEALS &amp; TRAVEL</v>
          </cell>
          <cell r="K3395">
            <v>42917</v>
          </cell>
          <cell r="R3395">
            <v>1766.870219276919</v>
          </cell>
          <cell r="S3395" t="str">
            <v>C09706</v>
          </cell>
        </row>
        <row r="3396">
          <cell r="J3396" t="str">
            <v>MEALS &amp; TRAVEL</v>
          </cell>
          <cell r="K3396">
            <v>42948</v>
          </cell>
          <cell r="R3396">
            <v>1766.870219276919</v>
          </cell>
          <cell r="S3396" t="str">
            <v>C09706</v>
          </cell>
        </row>
        <row r="3397">
          <cell r="J3397" t="str">
            <v>MEALS &amp; TRAVEL</v>
          </cell>
          <cell r="K3397">
            <v>42979</v>
          </cell>
          <cell r="R3397">
            <v>1766.870219276919</v>
          </cell>
          <cell r="S3397" t="str">
            <v>C09706</v>
          </cell>
        </row>
        <row r="3398">
          <cell r="J3398" t="str">
            <v>MEALS &amp; TRAVEL</v>
          </cell>
          <cell r="K3398">
            <v>43009</v>
          </cell>
          <cell r="R3398">
            <v>1766.870219276919</v>
          </cell>
          <cell r="S3398" t="str">
            <v>C09706</v>
          </cell>
        </row>
        <row r="3399">
          <cell r="J3399" t="str">
            <v>MEALS &amp; TRAVEL</v>
          </cell>
          <cell r="K3399">
            <v>43040</v>
          </cell>
          <cell r="R3399">
            <v>1766.870219276919</v>
          </cell>
          <cell r="S3399" t="str">
            <v>C09706</v>
          </cell>
        </row>
        <row r="3400">
          <cell r="J3400" t="str">
            <v>MEALS &amp; TRAVEL</v>
          </cell>
          <cell r="K3400">
            <v>43070</v>
          </cell>
          <cell r="R3400">
            <v>1766.870219276919</v>
          </cell>
          <cell r="S3400" t="str">
            <v>C09706</v>
          </cell>
        </row>
        <row r="3401">
          <cell r="J3401" t="str">
            <v>MEALS &amp; TRAVEL</v>
          </cell>
          <cell r="K3401">
            <v>43101</v>
          </cell>
          <cell r="R3401">
            <v>1325.1526644576893</v>
          </cell>
          <cell r="S3401" t="str">
            <v>C09706</v>
          </cell>
        </row>
        <row r="3402">
          <cell r="J3402" t="str">
            <v>MEALS &amp; TRAVEL</v>
          </cell>
          <cell r="K3402">
            <v>43132</v>
          </cell>
          <cell r="R3402">
            <v>1325.1526644576893</v>
          </cell>
          <cell r="S3402" t="str">
            <v>C09706</v>
          </cell>
        </row>
        <row r="3403">
          <cell r="J3403" t="str">
            <v>MEALS &amp; TRAVEL</v>
          </cell>
          <cell r="K3403">
            <v>43160</v>
          </cell>
          <cell r="R3403">
            <v>1325.1526644576893</v>
          </cell>
          <cell r="S3403" t="str">
            <v>C09706</v>
          </cell>
        </row>
        <row r="3404">
          <cell r="J3404" t="str">
            <v>MEALS &amp; TRAVEL</v>
          </cell>
          <cell r="K3404">
            <v>43191</v>
          </cell>
          <cell r="R3404">
            <v>1325.1526644576893</v>
          </cell>
          <cell r="S3404" t="str">
            <v>C09706</v>
          </cell>
        </row>
        <row r="3405">
          <cell r="J3405" t="str">
            <v>MEALS &amp; TRAVEL</v>
          </cell>
          <cell r="K3405">
            <v>43221</v>
          </cell>
          <cell r="R3405">
            <v>1325.1526644576893</v>
          </cell>
          <cell r="S3405" t="str">
            <v>C09706</v>
          </cell>
        </row>
        <row r="3406">
          <cell r="J3406" t="str">
            <v>MEALS &amp; TRAVEL</v>
          </cell>
          <cell r="K3406">
            <v>43252</v>
          </cell>
          <cell r="R3406">
            <v>1325.1526644576893</v>
          </cell>
          <cell r="S3406" t="str">
            <v>C09706</v>
          </cell>
        </row>
        <row r="3407">
          <cell r="J3407" t="str">
            <v>MEALS &amp; TRAVEL</v>
          </cell>
          <cell r="K3407">
            <v>43282</v>
          </cell>
          <cell r="R3407">
            <v>1325.1526644576893</v>
          </cell>
          <cell r="S3407" t="str">
            <v>C09706</v>
          </cell>
        </row>
        <row r="3408">
          <cell r="J3408" t="str">
            <v>MEALS &amp; TRAVEL</v>
          </cell>
          <cell r="K3408">
            <v>43313</v>
          </cell>
          <cell r="R3408">
            <v>1325.1526644576893</v>
          </cell>
          <cell r="S3408" t="str">
            <v>C09706</v>
          </cell>
        </row>
        <row r="3409">
          <cell r="J3409" t="str">
            <v>MEALS &amp; TRAVEL</v>
          </cell>
          <cell r="K3409">
            <v>43344</v>
          </cell>
          <cell r="R3409">
            <v>1325.1526644576893</v>
          </cell>
          <cell r="S3409" t="str">
            <v>C09706</v>
          </cell>
        </row>
        <row r="3410">
          <cell r="J3410" t="str">
            <v>MEALS &amp; TRAVEL</v>
          </cell>
          <cell r="K3410">
            <v>43374</v>
          </cell>
          <cell r="R3410">
            <v>10325.15266445769</v>
          </cell>
          <cell r="S3410" t="str">
            <v>C09706</v>
          </cell>
        </row>
        <row r="3411">
          <cell r="J3411" t="str">
            <v>MISCELLANEOUS</v>
          </cell>
          <cell r="K3411">
            <v>41671</v>
          </cell>
          <cell r="R3411">
            <v>1158.8399999999999</v>
          </cell>
          <cell r="S3411" t="str">
            <v>C09706</v>
          </cell>
        </row>
        <row r="3412">
          <cell r="J3412" t="str">
            <v>MISCELLANEOUS</v>
          </cell>
          <cell r="K3412">
            <v>41760</v>
          </cell>
          <cell r="R3412">
            <v>211.59</v>
          </cell>
          <cell r="S3412" t="str">
            <v>C09706</v>
          </cell>
        </row>
        <row r="3413">
          <cell r="J3413" t="str">
            <v>MISCELLANEOUS</v>
          </cell>
          <cell r="K3413">
            <v>41821</v>
          </cell>
          <cell r="R3413">
            <v>86.74</v>
          </cell>
          <cell r="S3413" t="str">
            <v>C09706</v>
          </cell>
        </row>
        <row r="3414">
          <cell r="J3414" t="str">
            <v>MISCELLANEOUS</v>
          </cell>
          <cell r="K3414">
            <v>41852</v>
          </cell>
          <cell r="R3414">
            <v>54.97</v>
          </cell>
          <cell r="S3414" t="str">
            <v>C09706</v>
          </cell>
        </row>
        <row r="3415">
          <cell r="J3415" t="str">
            <v>MISCELLANEOUS</v>
          </cell>
          <cell r="K3415">
            <v>41883</v>
          </cell>
          <cell r="R3415">
            <v>3.5527136788005009E-15</v>
          </cell>
          <cell r="S3415" t="str">
            <v>C09706</v>
          </cell>
        </row>
        <row r="3416">
          <cell r="J3416" t="str">
            <v>MISCELLANEOUS</v>
          </cell>
          <cell r="K3416">
            <v>41944</v>
          </cell>
          <cell r="R3416">
            <v>200</v>
          </cell>
          <cell r="S3416" t="str">
            <v>C09706</v>
          </cell>
        </row>
        <row r="3417">
          <cell r="J3417" t="str">
            <v>MISCELLANEOUS</v>
          </cell>
          <cell r="K3417">
            <v>41974</v>
          </cell>
          <cell r="R3417">
            <v>200</v>
          </cell>
          <cell r="S3417" t="str">
            <v>C09706</v>
          </cell>
        </row>
        <row r="3418">
          <cell r="J3418" t="str">
            <v>MISCELLANEOUS</v>
          </cell>
          <cell r="K3418">
            <v>42005</v>
          </cell>
          <cell r="R3418">
            <v>416</v>
          </cell>
          <cell r="S3418" t="str">
            <v>C09706</v>
          </cell>
        </row>
        <row r="3419">
          <cell r="J3419" t="str">
            <v>MISCELLANEOUS</v>
          </cell>
          <cell r="K3419">
            <v>42036</v>
          </cell>
          <cell r="R3419">
            <v>416</v>
          </cell>
          <cell r="S3419" t="str">
            <v>C09706</v>
          </cell>
        </row>
        <row r="3420">
          <cell r="J3420" t="str">
            <v>MISCELLANEOUS</v>
          </cell>
          <cell r="K3420">
            <v>42064</v>
          </cell>
          <cell r="R3420">
            <v>416</v>
          </cell>
          <cell r="S3420" t="str">
            <v>C09706</v>
          </cell>
        </row>
        <row r="3421">
          <cell r="J3421" t="str">
            <v>MISCELLANEOUS</v>
          </cell>
          <cell r="K3421">
            <v>42095</v>
          </cell>
          <cell r="R3421">
            <v>416</v>
          </cell>
          <cell r="S3421" t="str">
            <v>C09706</v>
          </cell>
        </row>
        <row r="3422">
          <cell r="J3422" t="str">
            <v>MISCELLANEOUS</v>
          </cell>
          <cell r="K3422">
            <v>42125</v>
          </cell>
          <cell r="R3422">
            <v>416</v>
          </cell>
          <cell r="S3422" t="str">
            <v>C09706</v>
          </cell>
        </row>
        <row r="3423">
          <cell r="J3423" t="str">
            <v>MISCELLANEOUS</v>
          </cell>
          <cell r="K3423">
            <v>42156</v>
          </cell>
          <cell r="R3423">
            <v>416</v>
          </cell>
          <cell r="S3423" t="str">
            <v>C09706</v>
          </cell>
        </row>
        <row r="3424">
          <cell r="J3424" t="str">
            <v>MISCELLANEOUS</v>
          </cell>
          <cell r="K3424">
            <v>42186</v>
          </cell>
          <cell r="R3424">
            <v>416</v>
          </cell>
          <cell r="S3424" t="str">
            <v>C09706</v>
          </cell>
        </row>
        <row r="3425">
          <cell r="J3425" t="str">
            <v>MISCELLANEOUS</v>
          </cell>
          <cell r="K3425">
            <v>42217</v>
          </cell>
          <cell r="R3425">
            <v>416</v>
          </cell>
          <cell r="S3425" t="str">
            <v>C09706</v>
          </cell>
        </row>
        <row r="3426">
          <cell r="J3426" t="str">
            <v>MISCELLANEOUS</v>
          </cell>
          <cell r="K3426">
            <v>42248</v>
          </cell>
          <cell r="R3426">
            <v>416</v>
          </cell>
          <cell r="S3426" t="str">
            <v>C09706</v>
          </cell>
        </row>
        <row r="3427">
          <cell r="J3427" t="str">
            <v>MISCELLANEOUS</v>
          </cell>
          <cell r="K3427">
            <v>42278</v>
          </cell>
          <cell r="R3427">
            <v>416</v>
          </cell>
          <cell r="S3427" t="str">
            <v>C09706</v>
          </cell>
        </row>
        <row r="3428">
          <cell r="J3428" t="str">
            <v>MISCELLANEOUS</v>
          </cell>
          <cell r="K3428">
            <v>42309</v>
          </cell>
          <cell r="R3428">
            <v>416</v>
          </cell>
          <cell r="S3428" t="str">
            <v>C09706</v>
          </cell>
        </row>
        <row r="3429">
          <cell r="J3429" t="str">
            <v>MISCELLANEOUS</v>
          </cell>
          <cell r="K3429">
            <v>42339</v>
          </cell>
          <cell r="R3429">
            <v>416</v>
          </cell>
          <cell r="S3429" t="str">
            <v>C09706</v>
          </cell>
        </row>
        <row r="3430">
          <cell r="J3430" t="str">
            <v>MISCELLANEOUS</v>
          </cell>
          <cell r="K3430">
            <v>42370</v>
          </cell>
          <cell r="R3430">
            <v>500</v>
          </cell>
          <cell r="S3430" t="str">
            <v>C09706</v>
          </cell>
        </row>
        <row r="3431">
          <cell r="J3431" t="str">
            <v>MISCELLANEOUS</v>
          </cell>
          <cell r="K3431">
            <v>42401</v>
          </cell>
          <cell r="R3431">
            <v>500</v>
          </cell>
          <cell r="S3431" t="str">
            <v>C09706</v>
          </cell>
        </row>
        <row r="3432">
          <cell r="J3432" t="str">
            <v>MISCELLANEOUS</v>
          </cell>
          <cell r="K3432">
            <v>42430</v>
          </cell>
          <cell r="R3432">
            <v>500</v>
          </cell>
          <cell r="S3432" t="str">
            <v>C09706</v>
          </cell>
        </row>
        <row r="3433">
          <cell r="J3433" t="str">
            <v>MISCELLANEOUS</v>
          </cell>
          <cell r="K3433">
            <v>42461</v>
          </cell>
          <cell r="R3433">
            <v>500</v>
          </cell>
          <cell r="S3433" t="str">
            <v>C09706</v>
          </cell>
        </row>
        <row r="3434">
          <cell r="J3434" t="str">
            <v>MISCELLANEOUS</v>
          </cell>
          <cell r="K3434">
            <v>42491</v>
          </cell>
          <cell r="R3434">
            <v>500</v>
          </cell>
          <cell r="S3434" t="str">
            <v>C09706</v>
          </cell>
        </row>
        <row r="3435">
          <cell r="J3435" t="str">
            <v>MISCELLANEOUS</v>
          </cell>
          <cell r="K3435">
            <v>42522</v>
          </cell>
          <cell r="R3435">
            <v>500</v>
          </cell>
          <cell r="S3435" t="str">
            <v>C09706</v>
          </cell>
        </row>
        <row r="3436">
          <cell r="J3436" t="str">
            <v>MISCELLANEOUS</v>
          </cell>
          <cell r="K3436">
            <v>42552</v>
          </cell>
          <cell r="R3436">
            <v>500</v>
          </cell>
          <cell r="S3436" t="str">
            <v>C09706</v>
          </cell>
        </row>
        <row r="3437">
          <cell r="J3437" t="str">
            <v>MISCELLANEOUS</v>
          </cell>
          <cell r="K3437">
            <v>42583</v>
          </cell>
          <cell r="R3437">
            <v>500</v>
          </cell>
          <cell r="S3437" t="str">
            <v>C09706</v>
          </cell>
        </row>
        <row r="3438">
          <cell r="J3438" t="str">
            <v>MISCELLANEOUS</v>
          </cell>
          <cell r="K3438">
            <v>42614</v>
          </cell>
          <cell r="R3438">
            <v>500</v>
          </cell>
          <cell r="S3438" t="str">
            <v>C09706</v>
          </cell>
        </row>
        <row r="3439">
          <cell r="J3439" t="str">
            <v>MISCELLANEOUS</v>
          </cell>
          <cell r="K3439">
            <v>42644</v>
          </cell>
          <cell r="R3439">
            <v>500</v>
          </cell>
          <cell r="S3439" t="str">
            <v>C09706</v>
          </cell>
        </row>
        <row r="3440">
          <cell r="J3440" t="str">
            <v>MISCELLANEOUS</v>
          </cell>
          <cell r="K3440">
            <v>42675</v>
          </cell>
          <cell r="R3440">
            <v>500</v>
          </cell>
          <cell r="S3440" t="str">
            <v>C09706</v>
          </cell>
        </row>
        <row r="3441">
          <cell r="J3441" t="str">
            <v>MISCELLANEOUS</v>
          </cell>
          <cell r="K3441">
            <v>42705</v>
          </cell>
          <cell r="R3441">
            <v>500</v>
          </cell>
          <cell r="S3441" t="str">
            <v>C09706</v>
          </cell>
        </row>
        <row r="3442">
          <cell r="J3442" t="str">
            <v>MISCELLANEOUS</v>
          </cell>
          <cell r="K3442">
            <v>42736</v>
          </cell>
          <cell r="R3442">
            <v>500</v>
          </cell>
          <cell r="S3442" t="str">
            <v>C09706</v>
          </cell>
        </row>
        <row r="3443">
          <cell r="J3443" t="str">
            <v>MISCELLANEOUS</v>
          </cell>
          <cell r="K3443">
            <v>42767</v>
          </cell>
          <cell r="R3443">
            <v>500</v>
          </cell>
          <cell r="S3443" t="str">
            <v>C09706</v>
          </cell>
        </row>
        <row r="3444">
          <cell r="J3444" t="str">
            <v>MISCELLANEOUS</v>
          </cell>
          <cell r="K3444">
            <v>42795</v>
          </cell>
          <cell r="R3444">
            <v>500</v>
          </cell>
          <cell r="S3444" t="str">
            <v>C09706</v>
          </cell>
        </row>
        <row r="3445">
          <cell r="J3445" t="str">
            <v>MISCELLANEOUS</v>
          </cell>
          <cell r="K3445">
            <v>42826</v>
          </cell>
          <cell r="R3445">
            <v>500</v>
          </cell>
          <cell r="S3445" t="str">
            <v>C09706</v>
          </cell>
        </row>
        <row r="3446">
          <cell r="J3446" t="str">
            <v>MISCELLANEOUS</v>
          </cell>
          <cell r="K3446">
            <v>42856</v>
          </cell>
          <cell r="R3446">
            <v>500</v>
          </cell>
          <cell r="S3446" t="str">
            <v>C09706</v>
          </cell>
        </row>
        <row r="3447">
          <cell r="J3447" t="str">
            <v>MISCELLANEOUS</v>
          </cell>
          <cell r="K3447">
            <v>42887</v>
          </cell>
          <cell r="R3447">
            <v>500</v>
          </cell>
          <cell r="S3447" t="str">
            <v>C09706</v>
          </cell>
        </row>
        <row r="3448">
          <cell r="J3448" t="str">
            <v>MISCELLANEOUS</v>
          </cell>
          <cell r="K3448">
            <v>42917</v>
          </cell>
          <cell r="R3448">
            <v>500</v>
          </cell>
          <cell r="S3448" t="str">
            <v>C09706</v>
          </cell>
        </row>
        <row r="3449">
          <cell r="J3449" t="str">
            <v>MISCELLANEOUS</v>
          </cell>
          <cell r="K3449">
            <v>42948</v>
          </cell>
          <cell r="R3449">
            <v>500</v>
          </cell>
          <cell r="S3449" t="str">
            <v>C09706</v>
          </cell>
        </row>
        <row r="3450">
          <cell r="J3450" t="str">
            <v>MISCELLANEOUS</v>
          </cell>
          <cell r="K3450">
            <v>42979</v>
          </cell>
          <cell r="R3450">
            <v>500</v>
          </cell>
          <cell r="S3450" t="str">
            <v>C09706</v>
          </cell>
        </row>
        <row r="3451">
          <cell r="J3451" t="str">
            <v>MISCELLANEOUS</v>
          </cell>
          <cell r="K3451">
            <v>43009</v>
          </cell>
          <cell r="R3451">
            <v>500</v>
          </cell>
          <cell r="S3451" t="str">
            <v>C09706</v>
          </cell>
        </row>
        <row r="3452">
          <cell r="J3452" t="str">
            <v>MISCELLANEOUS</v>
          </cell>
          <cell r="K3452">
            <v>43040</v>
          </cell>
          <cell r="R3452">
            <v>500</v>
          </cell>
          <cell r="S3452" t="str">
            <v>C09706</v>
          </cell>
        </row>
        <row r="3453">
          <cell r="J3453" t="str">
            <v>MISCELLANEOUS</v>
          </cell>
          <cell r="K3453">
            <v>43070</v>
          </cell>
          <cell r="R3453">
            <v>500</v>
          </cell>
          <cell r="S3453" t="str">
            <v>C09706</v>
          </cell>
        </row>
        <row r="3454">
          <cell r="J3454" t="str">
            <v>MISCELLANEOUS</v>
          </cell>
          <cell r="K3454">
            <v>43101</v>
          </cell>
          <cell r="R3454">
            <v>500</v>
          </cell>
          <cell r="S3454" t="str">
            <v>C09706</v>
          </cell>
        </row>
        <row r="3455">
          <cell r="J3455" t="str">
            <v>MISCELLANEOUS</v>
          </cell>
          <cell r="K3455">
            <v>43132</v>
          </cell>
          <cell r="R3455">
            <v>500</v>
          </cell>
          <cell r="S3455" t="str">
            <v>C09706</v>
          </cell>
        </row>
        <row r="3456">
          <cell r="J3456" t="str">
            <v>MISCELLANEOUS</v>
          </cell>
          <cell r="K3456">
            <v>43160</v>
          </cell>
          <cell r="R3456">
            <v>500</v>
          </cell>
          <cell r="S3456" t="str">
            <v>C09706</v>
          </cell>
        </row>
        <row r="3457">
          <cell r="J3457" t="str">
            <v>MISCELLANEOUS</v>
          </cell>
          <cell r="K3457">
            <v>43191</v>
          </cell>
          <cell r="R3457">
            <v>500</v>
          </cell>
          <cell r="S3457" t="str">
            <v>C09706</v>
          </cell>
        </row>
        <row r="3458">
          <cell r="J3458" t="str">
            <v>MISCELLANEOUS</v>
          </cell>
          <cell r="K3458">
            <v>43221</v>
          </cell>
          <cell r="R3458">
            <v>500</v>
          </cell>
          <cell r="S3458" t="str">
            <v>C09706</v>
          </cell>
        </row>
        <row r="3459">
          <cell r="J3459" t="str">
            <v>MISCELLANEOUS</v>
          </cell>
          <cell r="K3459">
            <v>43252</v>
          </cell>
          <cell r="R3459">
            <v>500</v>
          </cell>
          <cell r="S3459" t="str">
            <v>C09706</v>
          </cell>
        </row>
        <row r="3460">
          <cell r="J3460" t="str">
            <v>MISCELLANEOUS</v>
          </cell>
          <cell r="K3460">
            <v>43282</v>
          </cell>
          <cell r="R3460">
            <v>500</v>
          </cell>
          <cell r="S3460" t="str">
            <v>C09706</v>
          </cell>
        </row>
        <row r="3461">
          <cell r="J3461" t="str">
            <v>MISCELLANEOUS</v>
          </cell>
          <cell r="K3461">
            <v>43313</v>
          </cell>
          <cell r="R3461">
            <v>500</v>
          </cell>
          <cell r="S3461" t="str">
            <v>C09706</v>
          </cell>
        </row>
        <row r="3462">
          <cell r="J3462" t="str">
            <v>MISCELLANEOUS</v>
          </cell>
          <cell r="K3462">
            <v>43344</v>
          </cell>
          <cell r="R3462">
            <v>500</v>
          </cell>
          <cell r="S3462" t="str">
            <v>C09706</v>
          </cell>
        </row>
        <row r="3463">
          <cell r="J3463" t="str">
            <v>MISCELLANEOUS</v>
          </cell>
          <cell r="K3463">
            <v>43374</v>
          </cell>
          <cell r="R3463">
            <v>500</v>
          </cell>
          <cell r="S3463" t="str">
            <v>C09706</v>
          </cell>
        </row>
        <row r="3464">
          <cell r="J3464" t="str">
            <v>OFFICE EXPENSE</v>
          </cell>
          <cell r="K3464">
            <v>41640</v>
          </cell>
          <cell r="R3464">
            <v>805.26</v>
          </cell>
          <cell r="S3464" t="str">
            <v>C09706</v>
          </cell>
        </row>
        <row r="3465">
          <cell r="J3465" t="str">
            <v>OFFICE EXPENSE</v>
          </cell>
          <cell r="K3465">
            <v>41671</v>
          </cell>
          <cell r="R3465">
            <v>1873.1700000000003</v>
          </cell>
          <cell r="S3465" t="str">
            <v>C09706</v>
          </cell>
        </row>
        <row r="3466">
          <cell r="J3466" t="str">
            <v>OFFICE EXPENSE</v>
          </cell>
          <cell r="K3466">
            <v>41699</v>
          </cell>
          <cell r="R3466">
            <v>3159.7699999999995</v>
          </cell>
          <cell r="S3466" t="str">
            <v>C09706</v>
          </cell>
        </row>
        <row r="3467">
          <cell r="J3467" t="str">
            <v>OFFICE EXPENSE</v>
          </cell>
          <cell r="K3467">
            <v>41730</v>
          </cell>
          <cell r="R3467">
            <v>2927.03</v>
          </cell>
          <cell r="S3467" t="str">
            <v>C09706</v>
          </cell>
        </row>
        <row r="3468">
          <cell r="J3468" t="str">
            <v>OFFICE EXPENSE</v>
          </cell>
          <cell r="K3468">
            <v>41760</v>
          </cell>
          <cell r="R3468">
            <v>3435.0599999999995</v>
          </cell>
          <cell r="S3468" t="str">
            <v>C09706</v>
          </cell>
        </row>
        <row r="3469">
          <cell r="J3469" t="str">
            <v>OFFICE EXPENSE</v>
          </cell>
          <cell r="K3469">
            <v>41791</v>
          </cell>
          <cell r="R3469">
            <v>3768.0000000000005</v>
          </cell>
          <cell r="S3469" t="str">
            <v>C09706</v>
          </cell>
        </row>
        <row r="3470">
          <cell r="J3470" t="str">
            <v>OFFICE EXPENSE</v>
          </cell>
          <cell r="K3470">
            <v>41821</v>
          </cell>
          <cell r="R3470">
            <v>2152.1200000000003</v>
          </cell>
          <cell r="S3470" t="str">
            <v>C09706</v>
          </cell>
        </row>
        <row r="3471">
          <cell r="J3471" t="str">
            <v>OFFICE EXPENSE</v>
          </cell>
          <cell r="K3471">
            <v>41852</v>
          </cell>
          <cell r="R3471">
            <v>1888.2599999999998</v>
          </cell>
          <cell r="S3471" t="str">
            <v>C09706</v>
          </cell>
        </row>
        <row r="3472">
          <cell r="J3472" t="str">
            <v>OFFICE EXPENSE</v>
          </cell>
          <cell r="K3472">
            <v>41883</v>
          </cell>
          <cell r="R3472">
            <v>1334.52</v>
          </cell>
          <cell r="S3472" t="str">
            <v>C09706</v>
          </cell>
        </row>
        <row r="3473">
          <cell r="J3473" t="str">
            <v>OFFICE EXPENSE</v>
          </cell>
          <cell r="K3473">
            <v>41913</v>
          </cell>
          <cell r="R3473">
            <v>2240.02</v>
          </cell>
          <cell r="S3473" t="str">
            <v>C09706</v>
          </cell>
        </row>
        <row r="3474">
          <cell r="J3474" t="str">
            <v>OFFICE EXPENSE</v>
          </cell>
          <cell r="K3474">
            <v>41944</v>
          </cell>
          <cell r="R3474">
            <v>800</v>
          </cell>
          <cell r="S3474" t="str">
            <v>C09706</v>
          </cell>
        </row>
        <row r="3475">
          <cell r="J3475" t="str">
            <v>OFFICE EXPENSE</v>
          </cell>
          <cell r="K3475">
            <v>41974</v>
          </cell>
          <cell r="R3475">
            <v>1100</v>
          </cell>
          <cell r="S3475" t="str">
            <v>C09706</v>
          </cell>
        </row>
        <row r="3476">
          <cell r="J3476" t="str">
            <v>OFFICE EXPENSE</v>
          </cell>
          <cell r="K3476">
            <v>42005</v>
          </cell>
          <cell r="R3476">
            <v>2256.67</v>
          </cell>
          <cell r="S3476" t="str">
            <v>C09706</v>
          </cell>
        </row>
        <row r="3477">
          <cell r="J3477" t="str">
            <v>OFFICE EXPENSE</v>
          </cell>
          <cell r="K3477">
            <v>42036</v>
          </cell>
          <cell r="R3477">
            <v>2256.67</v>
          </cell>
          <cell r="S3477" t="str">
            <v>C09706</v>
          </cell>
        </row>
        <row r="3478">
          <cell r="J3478" t="str">
            <v>OFFICE EXPENSE</v>
          </cell>
          <cell r="K3478">
            <v>42064</v>
          </cell>
          <cell r="R3478">
            <v>2256.67</v>
          </cell>
          <cell r="S3478" t="str">
            <v>C09706</v>
          </cell>
        </row>
        <row r="3479">
          <cell r="J3479" t="str">
            <v>OFFICE EXPENSE</v>
          </cell>
          <cell r="K3479">
            <v>42095</v>
          </cell>
          <cell r="R3479">
            <v>2256.67</v>
          </cell>
          <cell r="S3479" t="str">
            <v>C09706</v>
          </cell>
        </row>
        <row r="3480">
          <cell r="J3480" t="str">
            <v>OFFICE EXPENSE</v>
          </cell>
          <cell r="K3480">
            <v>42125</v>
          </cell>
          <cell r="R3480">
            <v>2256.67</v>
          </cell>
          <cell r="S3480" t="str">
            <v>C09706</v>
          </cell>
        </row>
        <row r="3481">
          <cell r="J3481" t="str">
            <v>OFFICE EXPENSE</v>
          </cell>
          <cell r="K3481">
            <v>42156</v>
          </cell>
          <cell r="R3481">
            <v>2256.67</v>
          </cell>
          <cell r="S3481" t="str">
            <v>C09706</v>
          </cell>
        </row>
        <row r="3482">
          <cell r="J3482" t="str">
            <v>OFFICE EXPENSE</v>
          </cell>
          <cell r="K3482">
            <v>42186</v>
          </cell>
          <cell r="R3482">
            <v>2256.67</v>
          </cell>
          <cell r="S3482" t="str">
            <v>C09706</v>
          </cell>
        </row>
        <row r="3483">
          <cell r="J3483" t="str">
            <v>OFFICE EXPENSE</v>
          </cell>
          <cell r="K3483">
            <v>42217</v>
          </cell>
          <cell r="R3483">
            <v>2256.67</v>
          </cell>
          <cell r="S3483" t="str">
            <v>C09706</v>
          </cell>
        </row>
        <row r="3484">
          <cell r="J3484" t="str">
            <v>OFFICE EXPENSE</v>
          </cell>
          <cell r="K3484">
            <v>42248</v>
          </cell>
          <cell r="R3484">
            <v>2256.67</v>
          </cell>
          <cell r="S3484" t="str">
            <v>C09706</v>
          </cell>
        </row>
        <row r="3485">
          <cell r="J3485" t="str">
            <v>OFFICE EXPENSE</v>
          </cell>
          <cell r="K3485">
            <v>42278</v>
          </cell>
          <cell r="R3485">
            <v>2256.67</v>
          </cell>
          <cell r="S3485" t="str">
            <v>C09706</v>
          </cell>
        </row>
        <row r="3486">
          <cell r="J3486" t="str">
            <v>OFFICE EXPENSE</v>
          </cell>
          <cell r="K3486">
            <v>42309</v>
          </cell>
          <cell r="R3486">
            <v>2256.67</v>
          </cell>
          <cell r="S3486" t="str">
            <v>C09706</v>
          </cell>
        </row>
        <row r="3487">
          <cell r="J3487" t="str">
            <v>OFFICE EXPENSE</v>
          </cell>
          <cell r="K3487">
            <v>42339</v>
          </cell>
          <cell r="R3487">
            <v>2256.67</v>
          </cell>
          <cell r="S3487" t="str">
            <v>C09706</v>
          </cell>
        </row>
        <row r="3488">
          <cell r="J3488" t="str">
            <v>OFFICE EXPENSE</v>
          </cell>
          <cell r="K3488">
            <v>42370</v>
          </cell>
          <cell r="R3488">
            <v>2279.09</v>
          </cell>
          <cell r="S3488" t="str">
            <v>C09706</v>
          </cell>
        </row>
        <row r="3489">
          <cell r="J3489" t="str">
            <v>OFFICE EXPENSE</v>
          </cell>
          <cell r="K3489">
            <v>42401</v>
          </cell>
          <cell r="R3489">
            <v>2279.09</v>
          </cell>
          <cell r="S3489" t="str">
            <v>C09706</v>
          </cell>
        </row>
        <row r="3490">
          <cell r="J3490" t="str">
            <v>OFFICE EXPENSE</v>
          </cell>
          <cell r="K3490">
            <v>42430</v>
          </cell>
          <cell r="R3490">
            <v>2279.09</v>
          </cell>
          <cell r="S3490" t="str">
            <v>C09706</v>
          </cell>
        </row>
        <row r="3491">
          <cell r="J3491" t="str">
            <v>OFFICE EXPENSE</v>
          </cell>
          <cell r="K3491">
            <v>42461</v>
          </cell>
          <cell r="R3491">
            <v>2279.09</v>
          </cell>
          <cell r="S3491" t="str">
            <v>C09706</v>
          </cell>
        </row>
        <row r="3492">
          <cell r="J3492" t="str">
            <v>OFFICE EXPENSE</v>
          </cell>
          <cell r="K3492">
            <v>42491</v>
          </cell>
          <cell r="R3492">
            <v>2279.09</v>
          </cell>
          <cell r="S3492" t="str">
            <v>C09706</v>
          </cell>
        </row>
        <row r="3493">
          <cell r="J3493" t="str">
            <v>OFFICE EXPENSE</v>
          </cell>
          <cell r="K3493">
            <v>42522</v>
          </cell>
          <cell r="R3493">
            <v>2279.09</v>
          </cell>
          <cell r="S3493" t="str">
            <v>C09706</v>
          </cell>
        </row>
        <row r="3494">
          <cell r="J3494" t="str">
            <v>OFFICE EXPENSE</v>
          </cell>
          <cell r="K3494">
            <v>42552</v>
          </cell>
          <cell r="R3494">
            <v>2279.09</v>
          </cell>
          <cell r="S3494" t="str">
            <v>C09706</v>
          </cell>
        </row>
        <row r="3495">
          <cell r="J3495" t="str">
            <v>OFFICE EXPENSE</v>
          </cell>
          <cell r="K3495">
            <v>42583</v>
          </cell>
          <cell r="R3495">
            <v>2279.09</v>
          </cell>
          <cell r="S3495" t="str">
            <v>C09706</v>
          </cell>
        </row>
        <row r="3496">
          <cell r="J3496" t="str">
            <v>OFFICE EXPENSE</v>
          </cell>
          <cell r="K3496">
            <v>42614</v>
          </cell>
          <cell r="R3496">
            <v>2279.09</v>
          </cell>
          <cell r="S3496" t="str">
            <v>C09706</v>
          </cell>
        </row>
        <row r="3497">
          <cell r="J3497" t="str">
            <v>OFFICE EXPENSE</v>
          </cell>
          <cell r="K3497">
            <v>42644</v>
          </cell>
          <cell r="R3497">
            <v>2279.09</v>
          </cell>
          <cell r="S3497" t="str">
            <v>C09706</v>
          </cell>
        </row>
        <row r="3498">
          <cell r="J3498" t="str">
            <v>OFFICE EXPENSE</v>
          </cell>
          <cell r="K3498">
            <v>42675</v>
          </cell>
          <cell r="R3498">
            <v>2279.09</v>
          </cell>
          <cell r="S3498" t="str">
            <v>C09706</v>
          </cell>
        </row>
        <row r="3499">
          <cell r="J3499" t="str">
            <v>OFFICE EXPENSE</v>
          </cell>
          <cell r="K3499">
            <v>42705</v>
          </cell>
          <cell r="R3499">
            <v>2279.09</v>
          </cell>
          <cell r="S3499" t="str">
            <v>C09706</v>
          </cell>
        </row>
        <row r="3500">
          <cell r="J3500" t="str">
            <v>OFFICE EXPENSE</v>
          </cell>
          <cell r="K3500">
            <v>42736</v>
          </cell>
          <cell r="R3500">
            <v>2350.17</v>
          </cell>
          <cell r="S3500" t="str">
            <v>C09706</v>
          </cell>
        </row>
        <row r="3501">
          <cell r="J3501" t="str">
            <v>OFFICE EXPENSE</v>
          </cell>
          <cell r="K3501">
            <v>42767</v>
          </cell>
          <cell r="R3501">
            <v>2350.17</v>
          </cell>
          <cell r="S3501" t="str">
            <v>C09706</v>
          </cell>
        </row>
        <row r="3502">
          <cell r="J3502" t="str">
            <v>OFFICE EXPENSE</v>
          </cell>
          <cell r="K3502">
            <v>42795</v>
          </cell>
          <cell r="R3502">
            <v>2350.17</v>
          </cell>
          <cell r="S3502" t="str">
            <v>C09706</v>
          </cell>
        </row>
        <row r="3503">
          <cell r="J3503" t="str">
            <v>OFFICE EXPENSE</v>
          </cell>
          <cell r="K3503">
            <v>42826</v>
          </cell>
          <cell r="R3503">
            <v>2350.17</v>
          </cell>
          <cell r="S3503" t="str">
            <v>C09706</v>
          </cell>
        </row>
        <row r="3504">
          <cell r="J3504" t="str">
            <v>OFFICE EXPENSE</v>
          </cell>
          <cell r="K3504">
            <v>42856</v>
          </cell>
          <cell r="R3504">
            <v>2350.17</v>
          </cell>
          <cell r="S3504" t="str">
            <v>C09706</v>
          </cell>
        </row>
        <row r="3505">
          <cell r="J3505" t="str">
            <v>OFFICE EXPENSE</v>
          </cell>
          <cell r="K3505">
            <v>42887</v>
          </cell>
          <cell r="R3505">
            <v>2350.17</v>
          </cell>
          <cell r="S3505" t="str">
            <v>C09706</v>
          </cell>
        </row>
        <row r="3506">
          <cell r="J3506" t="str">
            <v>OFFICE EXPENSE</v>
          </cell>
          <cell r="K3506">
            <v>42917</v>
          </cell>
          <cell r="R3506">
            <v>2350.17</v>
          </cell>
          <cell r="S3506" t="str">
            <v>C09706</v>
          </cell>
        </row>
        <row r="3507">
          <cell r="J3507" t="str">
            <v>OFFICE EXPENSE</v>
          </cell>
          <cell r="K3507">
            <v>42948</v>
          </cell>
          <cell r="R3507">
            <v>2350.17</v>
          </cell>
          <cell r="S3507" t="str">
            <v>C09706</v>
          </cell>
        </row>
        <row r="3508">
          <cell r="J3508" t="str">
            <v>OFFICE EXPENSE</v>
          </cell>
          <cell r="K3508">
            <v>42979</v>
          </cell>
          <cell r="R3508">
            <v>2350.17</v>
          </cell>
          <cell r="S3508" t="str">
            <v>C09706</v>
          </cell>
        </row>
        <row r="3509">
          <cell r="J3509" t="str">
            <v>OFFICE EXPENSE</v>
          </cell>
          <cell r="K3509">
            <v>43009</v>
          </cell>
          <cell r="R3509">
            <v>2350.17</v>
          </cell>
          <cell r="S3509" t="str">
            <v>C09706</v>
          </cell>
        </row>
        <row r="3510">
          <cell r="J3510" t="str">
            <v>OFFICE EXPENSE</v>
          </cell>
          <cell r="K3510">
            <v>43040</v>
          </cell>
          <cell r="R3510">
            <v>2350.17</v>
          </cell>
          <cell r="S3510" t="str">
            <v>C09706</v>
          </cell>
        </row>
        <row r="3511">
          <cell r="J3511" t="str">
            <v>OFFICE EXPENSE</v>
          </cell>
          <cell r="K3511">
            <v>43070</v>
          </cell>
          <cell r="R3511">
            <v>2350.17</v>
          </cell>
          <cell r="S3511" t="str">
            <v>C09706</v>
          </cell>
        </row>
        <row r="3512">
          <cell r="J3512" t="str">
            <v>OFFICE EXPENSE</v>
          </cell>
          <cell r="K3512">
            <v>43101</v>
          </cell>
          <cell r="R3512">
            <v>1637.6</v>
          </cell>
          <cell r="S3512" t="str">
            <v>C09706</v>
          </cell>
        </row>
        <row r="3513">
          <cell r="J3513" t="str">
            <v>OFFICE EXPENSE</v>
          </cell>
          <cell r="K3513">
            <v>43132</v>
          </cell>
          <cell r="R3513">
            <v>1637.6</v>
          </cell>
          <cell r="S3513" t="str">
            <v>C09706</v>
          </cell>
        </row>
        <row r="3514">
          <cell r="J3514" t="str">
            <v>OFFICE EXPENSE</v>
          </cell>
          <cell r="K3514">
            <v>43160</v>
          </cell>
          <cell r="R3514">
            <v>1637.6</v>
          </cell>
          <cell r="S3514" t="str">
            <v>C09706</v>
          </cell>
        </row>
        <row r="3515">
          <cell r="J3515" t="str">
            <v>OFFICE EXPENSE</v>
          </cell>
          <cell r="K3515">
            <v>43191</v>
          </cell>
          <cell r="R3515">
            <v>1637.6</v>
          </cell>
          <cell r="S3515" t="str">
            <v>C09706</v>
          </cell>
        </row>
        <row r="3516">
          <cell r="J3516" t="str">
            <v>OFFICE EXPENSE</v>
          </cell>
          <cell r="K3516">
            <v>43221</v>
          </cell>
          <cell r="R3516">
            <v>1637.6</v>
          </cell>
          <cell r="S3516" t="str">
            <v>C09706</v>
          </cell>
        </row>
        <row r="3517">
          <cell r="J3517" t="str">
            <v>OFFICE EXPENSE</v>
          </cell>
          <cell r="K3517">
            <v>43252</v>
          </cell>
          <cell r="R3517">
            <v>1637.6</v>
          </cell>
          <cell r="S3517" t="str">
            <v>C09706</v>
          </cell>
        </row>
        <row r="3518">
          <cell r="J3518" t="str">
            <v>OFFICE EXPENSE</v>
          </cell>
          <cell r="K3518">
            <v>43282</v>
          </cell>
          <cell r="R3518">
            <v>1637.6</v>
          </cell>
          <cell r="S3518" t="str">
            <v>C09706</v>
          </cell>
        </row>
        <row r="3519">
          <cell r="J3519" t="str">
            <v>OFFICE EXPENSE</v>
          </cell>
          <cell r="K3519">
            <v>43313</v>
          </cell>
          <cell r="R3519">
            <v>1637.6</v>
          </cell>
          <cell r="S3519" t="str">
            <v>C09706</v>
          </cell>
        </row>
        <row r="3520">
          <cell r="J3520" t="str">
            <v>OFFICE EXPENSE</v>
          </cell>
          <cell r="K3520">
            <v>43344</v>
          </cell>
          <cell r="R3520">
            <v>1637.6</v>
          </cell>
          <cell r="S3520" t="str">
            <v>C09706</v>
          </cell>
        </row>
        <row r="3521">
          <cell r="J3521" t="str">
            <v>OFFICE EXPENSE</v>
          </cell>
          <cell r="K3521">
            <v>43374</v>
          </cell>
          <cell r="R3521">
            <v>1637.6</v>
          </cell>
          <cell r="S3521" t="str">
            <v>C09706</v>
          </cell>
        </row>
        <row r="3522">
          <cell r="J3522" t="str">
            <v>LABOR</v>
          </cell>
          <cell r="K3522">
            <v>41699</v>
          </cell>
          <cell r="R3522">
            <v>1707.89</v>
          </cell>
          <cell r="S3522" t="str">
            <v>C09706</v>
          </cell>
        </row>
        <row r="3523">
          <cell r="J3523" t="str">
            <v>LABOR</v>
          </cell>
          <cell r="K3523">
            <v>41760</v>
          </cell>
          <cell r="R3523">
            <v>-1707.89</v>
          </cell>
          <cell r="S3523" t="str">
            <v>C09706</v>
          </cell>
        </row>
        <row r="3524">
          <cell r="J3524" t="str">
            <v>LABOR</v>
          </cell>
          <cell r="K3524">
            <v>41791</v>
          </cell>
          <cell r="R3524">
            <v>875.29</v>
          </cell>
          <cell r="S3524" t="str">
            <v>C09706</v>
          </cell>
        </row>
        <row r="3525">
          <cell r="J3525" t="str">
            <v>LABOR</v>
          </cell>
          <cell r="K3525">
            <v>41821</v>
          </cell>
          <cell r="R3525">
            <v>1750.5900000000001</v>
          </cell>
          <cell r="S3525" t="str">
            <v>C09706</v>
          </cell>
        </row>
        <row r="3526">
          <cell r="J3526" t="str">
            <v>LABOR</v>
          </cell>
          <cell r="K3526">
            <v>41852</v>
          </cell>
          <cell r="R3526">
            <v>-2625.89</v>
          </cell>
          <cell r="S3526" t="str">
            <v>C09706</v>
          </cell>
        </row>
        <row r="3527">
          <cell r="J3527" t="str">
            <v>MEALS &amp; TRAVEL</v>
          </cell>
          <cell r="K3527">
            <v>41671</v>
          </cell>
          <cell r="R3527">
            <v>88.070000000000007</v>
          </cell>
          <cell r="S3527" t="str">
            <v>C09706</v>
          </cell>
        </row>
        <row r="3528">
          <cell r="J3528" t="str">
            <v>MEALS &amp; TRAVEL</v>
          </cell>
          <cell r="K3528">
            <v>41699</v>
          </cell>
          <cell r="R3528">
            <v>706.81999999999994</v>
          </cell>
          <cell r="S3528" t="str">
            <v>C09706</v>
          </cell>
        </row>
        <row r="3529">
          <cell r="J3529" t="str">
            <v>MEALS &amp; TRAVEL</v>
          </cell>
          <cell r="K3529">
            <v>41730</v>
          </cell>
          <cell r="R3529">
            <v>-794.8900000000001</v>
          </cell>
          <cell r="S3529" t="str">
            <v>C09706</v>
          </cell>
        </row>
        <row r="3530">
          <cell r="J3530" t="str">
            <v>MEALS &amp; TRAVEL</v>
          </cell>
          <cell r="K3530">
            <v>41913</v>
          </cell>
          <cell r="R3530">
            <v>919.07</v>
          </cell>
          <cell r="S3530" t="str">
            <v>C09706</v>
          </cell>
        </row>
        <row r="3531">
          <cell r="J3531" t="str">
            <v>CONTRACT LABOR AND SERVICES</v>
          </cell>
          <cell r="K3531">
            <v>41640</v>
          </cell>
          <cell r="R3531">
            <v>2841.64</v>
          </cell>
          <cell r="S3531" t="str">
            <v>C09706</v>
          </cell>
        </row>
        <row r="3532">
          <cell r="J3532" t="str">
            <v>CONTRACT LABOR AND SERVICES</v>
          </cell>
          <cell r="K3532">
            <v>41671</v>
          </cell>
          <cell r="R3532">
            <v>38445.93</v>
          </cell>
          <cell r="S3532" t="str">
            <v>C09706</v>
          </cell>
        </row>
        <row r="3533">
          <cell r="J3533" t="str">
            <v>CONTRACT LABOR AND SERVICES</v>
          </cell>
          <cell r="K3533">
            <v>41699</v>
          </cell>
          <cell r="R3533">
            <v>19238.75</v>
          </cell>
          <cell r="S3533" t="str">
            <v>C09706</v>
          </cell>
        </row>
        <row r="3534">
          <cell r="J3534" t="str">
            <v>CONTRACT LABOR AND SERVICES</v>
          </cell>
          <cell r="K3534">
            <v>41730</v>
          </cell>
          <cell r="R3534">
            <v>47456.009999999995</v>
          </cell>
          <cell r="S3534" t="str">
            <v>C09706</v>
          </cell>
        </row>
        <row r="3535">
          <cell r="J3535" t="str">
            <v>CONTRACT LABOR AND SERVICES</v>
          </cell>
          <cell r="K3535">
            <v>41760</v>
          </cell>
          <cell r="R3535">
            <v>13356</v>
          </cell>
          <cell r="S3535" t="str">
            <v>C09706</v>
          </cell>
        </row>
        <row r="3536">
          <cell r="J3536" t="str">
            <v>CONTRACT LABOR AND SERVICES</v>
          </cell>
          <cell r="K3536">
            <v>41791</v>
          </cell>
          <cell r="R3536">
            <v>18641.439999999999</v>
          </cell>
          <cell r="S3536" t="str">
            <v>C09706</v>
          </cell>
        </row>
        <row r="3537">
          <cell r="J3537" t="str">
            <v>CONTRACT LABOR AND SERVICES</v>
          </cell>
          <cell r="K3537">
            <v>41821</v>
          </cell>
          <cell r="R3537">
            <v>7150.18</v>
          </cell>
          <cell r="S3537" t="str">
            <v>C09706</v>
          </cell>
        </row>
        <row r="3538">
          <cell r="J3538" t="str">
            <v>CONTRACT LABOR AND SERVICES</v>
          </cell>
          <cell r="K3538">
            <v>41852</v>
          </cell>
          <cell r="R3538">
            <v>37000</v>
          </cell>
          <cell r="S3538" t="str">
            <v>C09706</v>
          </cell>
        </row>
        <row r="3539">
          <cell r="J3539" t="str">
            <v>CONTRACT LABOR AND SERVICES</v>
          </cell>
          <cell r="K3539">
            <v>41883</v>
          </cell>
          <cell r="R3539">
            <v>-2080.4900000000052</v>
          </cell>
          <cell r="S3539" t="str">
            <v>C09706</v>
          </cell>
        </row>
        <row r="3540">
          <cell r="J3540" t="str">
            <v>CONTRACT LABOR AND SERVICES</v>
          </cell>
          <cell r="K3540">
            <v>41913</v>
          </cell>
          <cell r="R3540">
            <v>17.509999999989521</v>
          </cell>
          <cell r="S3540" t="str">
            <v>C09706</v>
          </cell>
        </row>
        <row r="3541">
          <cell r="J3541" t="str">
            <v>LABOR</v>
          </cell>
          <cell r="K3541">
            <v>41640</v>
          </cell>
          <cell r="R3541">
            <v>102351.02999999998</v>
          </cell>
          <cell r="S3541" t="str">
            <v>C09706</v>
          </cell>
        </row>
        <row r="3542">
          <cell r="J3542" t="str">
            <v>LABOR</v>
          </cell>
          <cell r="K3542">
            <v>41671</v>
          </cell>
          <cell r="R3542">
            <v>119452.11</v>
          </cell>
          <cell r="S3542" t="str">
            <v>C09706</v>
          </cell>
        </row>
        <row r="3543">
          <cell r="J3543" t="str">
            <v>LABOR</v>
          </cell>
          <cell r="K3543">
            <v>41699</v>
          </cell>
          <cell r="R3543">
            <v>111489.64</v>
          </cell>
          <cell r="S3543" t="str">
            <v>C09706</v>
          </cell>
        </row>
        <row r="3544">
          <cell r="J3544" t="str">
            <v>LABOR</v>
          </cell>
          <cell r="K3544">
            <v>41730</v>
          </cell>
          <cell r="R3544">
            <v>134366.38</v>
          </cell>
          <cell r="S3544" t="str">
            <v>C09706</v>
          </cell>
        </row>
        <row r="3545">
          <cell r="J3545" t="str">
            <v>LABOR</v>
          </cell>
          <cell r="K3545">
            <v>41760</v>
          </cell>
          <cell r="R3545">
            <v>163292.31999999998</v>
          </cell>
          <cell r="S3545" t="str">
            <v>C09706</v>
          </cell>
        </row>
        <row r="3546">
          <cell r="J3546" t="str">
            <v>LABOR</v>
          </cell>
          <cell r="K3546">
            <v>41791</v>
          </cell>
          <cell r="R3546">
            <v>114474.88</v>
          </cell>
          <cell r="S3546" t="str">
            <v>C09706</v>
          </cell>
        </row>
        <row r="3547">
          <cell r="J3547" t="str">
            <v>LABOR</v>
          </cell>
          <cell r="K3547">
            <v>41821</v>
          </cell>
          <cell r="R3547">
            <v>110988.06999999998</v>
          </cell>
          <cell r="S3547" t="str">
            <v>C09706</v>
          </cell>
        </row>
        <row r="3548">
          <cell r="J3548" t="str">
            <v>LABOR</v>
          </cell>
          <cell r="K3548">
            <v>41852</v>
          </cell>
          <cell r="R3548">
            <v>113920.03</v>
          </cell>
          <cell r="S3548" t="str">
            <v>C09706</v>
          </cell>
        </row>
        <row r="3549">
          <cell r="J3549" t="str">
            <v>LABOR</v>
          </cell>
          <cell r="K3549">
            <v>41883</v>
          </cell>
          <cell r="R3549">
            <v>119378.98</v>
          </cell>
          <cell r="S3549" t="str">
            <v>C09706</v>
          </cell>
        </row>
        <row r="3550">
          <cell r="J3550" t="str">
            <v>LABOR</v>
          </cell>
          <cell r="K3550">
            <v>41913</v>
          </cell>
          <cell r="R3550">
            <v>147536.78000000003</v>
          </cell>
          <cell r="S3550" t="str">
            <v>C09706</v>
          </cell>
        </row>
        <row r="3551">
          <cell r="J3551" t="str">
            <v>LABOR</v>
          </cell>
          <cell r="K3551">
            <v>41944</v>
          </cell>
          <cell r="R3551">
            <v>87958.8</v>
          </cell>
          <cell r="S3551" t="str">
            <v>C09706</v>
          </cell>
        </row>
        <row r="3552">
          <cell r="J3552" t="str">
            <v>LABOR</v>
          </cell>
          <cell r="K3552">
            <v>41974</v>
          </cell>
          <cell r="R3552">
            <v>101750.99</v>
          </cell>
          <cell r="S3552" t="str">
            <v>C09706</v>
          </cell>
        </row>
        <row r="3553">
          <cell r="J3553" t="str">
            <v>LABOR</v>
          </cell>
          <cell r="K3553">
            <v>42005</v>
          </cell>
          <cell r="R3553">
            <v>95750.99</v>
          </cell>
          <cell r="S3553" t="str">
            <v>C09706</v>
          </cell>
        </row>
        <row r="3554">
          <cell r="J3554" t="str">
            <v>LABOR</v>
          </cell>
          <cell r="K3554">
            <v>42036</v>
          </cell>
          <cell r="R3554">
            <v>98623.52</v>
          </cell>
          <cell r="S3554" t="str">
            <v>C09706</v>
          </cell>
        </row>
        <row r="3555">
          <cell r="J3555" t="str">
            <v>LABOR</v>
          </cell>
          <cell r="K3555">
            <v>42064</v>
          </cell>
          <cell r="R3555">
            <v>98623.52</v>
          </cell>
          <cell r="S3555" t="str">
            <v>C09706</v>
          </cell>
        </row>
        <row r="3556">
          <cell r="J3556" t="str">
            <v>LABOR</v>
          </cell>
          <cell r="K3556">
            <v>42095</v>
          </cell>
          <cell r="R3556">
            <v>98623.52</v>
          </cell>
          <cell r="S3556" t="str">
            <v>C09706</v>
          </cell>
        </row>
        <row r="3557">
          <cell r="J3557" t="str">
            <v>LABOR</v>
          </cell>
          <cell r="K3557">
            <v>42125</v>
          </cell>
          <cell r="R3557">
            <v>147935.26999999999</v>
          </cell>
          <cell r="S3557" t="str">
            <v>C09706</v>
          </cell>
        </row>
        <row r="3558">
          <cell r="J3558" t="str">
            <v>LABOR</v>
          </cell>
          <cell r="K3558">
            <v>42156</v>
          </cell>
          <cell r="R3558">
            <v>98623.52</v>
          </cell>
          <cell r="S3558" t="str">
            <v>C09706</v>
          </cell>
        </row>
        <row r="3559">
          <cell r="J3559" t="str">
            <v>LABOR</v>
          </cell>
          <cell r="K3559">
            <v>42186</v>
          </cell>
          <cell r="R3559">
            <v>98623.52</v>
          </cell>
          <cell r="S3559" t="str">
            <v>C09706</v>
          </cell>
        </row>
        <row r="3560">
          <cell r="J3560" t="str">
            <v>LABOR</v>
          </cell>
          <cell r="K3560">
            <v>42217</v>
          </cell>
          <cell r="R3560">
            <v>98623.52</v>
          </cell>
          <cell r="S3560" t="str">
            <v>C09706</v>
          </cell>
        </row>
        <row r="3561">
          <cell r="J3561" t="str">
            <v>LABOR</v>
          </cell>
          <cell r="K3561">
            <v>42248</v>
          </cell>
          <cell r="R3561">
            <v>98623.52</v>
          </cell>
          <cell r="S3561" t="str">
            <v>C09706</v>
          </cell>
        </row>
        <row r="3562">
          <cell r="J3562" t="str">
            <v>LABOR</v>
          </cell>
          <cell r="K3562">
            <v>42278</v>
          </cell>
          <cell r="R3562">
            <v>147935.26999999999</v>
          </cell>
          <cell r="S3562" t="str">
            <v>C09706</v>
          </cell>
        </row>
        <row r="3563">
          <cell r="J3563" t="str">
            <v>LABOR</v>
          </cell>
          <cell r="K3563">
            <v>42309</v>
          </cell>
          <cell r="R3563">
            <v>98623.52</v>
          </cell>
          <cell r="S3563" t="str">
            <v>C09706</v>
          </cell>
        </row>
        <row r="3564">
          <cell r="J3564" t="str">
            <v>LABOR</v>
          </cell>
          <cell r="K3564">
            <v>42339</v>
          </cell>
          <cell r="R3564">
            <v>195193.52000000002</v>
          </cell>
          <cell r="S3564" t="str">
            <v>C09706</v>
          </cell>
        </row>
        <row r="3565">
          <cell r="J3565" t="str">
            <v>LABOR</v>
          </cell>
          <cell r="K3565">
            <v>42370</v>
          </cell>
          <cell r="R3565">
            <v>104980.87</v>
          </cell>
          <cell r="S3565" t="str">
            <v>C09706</v>
          </cell>
        </row>
        <row r="3566">
          <cell r="J3566" t="str">
            <v>LABOR</v>
          </cell>
          <cell r="K3566">
            <v>42401</v>
          </cell>
          <cell r="R3566">
            <v>108130.3</v>
          </cell>
          <cell r="S3566" t="str">
            <v>C09706</v>
          </cell>
        </row>
        <row r="3567">
          <cell r="J3567" t="str">
            <v>LABOR</v>
          </cell>
          <cell r="K3567">
            <v>42430</v>
          </cell>
          <cell r="R3567">
            <v>108130.3</v>
          </cell>
          <cell r="S3567" t="str">
            <v>C09706</v>
          </cell>
        </row>
        <row r="3568">
          <cell r="J3568" t="str">
            <v>LABOR</v>
          </cell>
          <cell r="K3568">
            <v>42461</v>
          </cell>
          <cell r="R3568">
            <v>108130.3</v>
          </cell>
          <cell r="S3568" t="str">
            <v>C09706</v>
          </cell>
        </row>
        <row r="3569">
          <cell r="J3569" t="str">
            <v>LABOR</v>
          </cell>
          <cell r="K3569">
            <v>42491</v>
          </cell>
          <cell r="R3569">
            <v>108130.3</v>
          </cell>
          <cell r="S3569" t="str">
            <v>C09706</v>
          </cell>
        </row>
        <row r="3570">
          <cell r="J3570" t="str">
            <v>LABOR</v>
          </cell>
          <cell r="K3570">
            <v>42522</v>
          </cell>
          <cell r="R3570">
            <v>162195.45000000001</v>
          </cell>
          <cell r="S3570" t="str">
            <v>C09706</v>
          </cell>
        </row>
        <row r="3571">
          <cell r="J3571" t="str">
            <v>LABOR</v>
          </cell>
          <cell r="K3571">
            <v>42552</v>
          </cell>
          <cell r="R3571">
            <v>108130.3</v>
          </cell>
          <cell r="S3571" t="str">
            <v>C09706</v>
          </cell>
        </row>
        <row r="3572">
          <cell r="J3572" t="str">
            <v>LABOR</v>
          </cell>
          <cell r="K3572">
            <v>42583</v>
          </cell>
          <cell r="R3572">
            <v>108130.3</v>
          </cell>
          <cell r="S3572" t="str">
            <v>C09706</v>
          </cell>
        </row>
        <row r="3573">
          <cell r="J3573" t="str">
            <v>LABOR</v>
          </cell>
          <cell r="K3573">
            <v>42614</v>
          </cell>
          <cell r="R3573">
            <v>108130.3</v>
          </cell>
          <cell r="S3573" t="str">
            <v>C09706</v>
          </cell>
        </row>
        <row r="3574">
          <cell r="J3574" t="str">
            <v>LABOR</v>
          </cell>
          <cell r="K3574">
            <v>42644</v>
          </cell>
          <cell r="R3574">
            <v>108130.3</v>
          </cell>
          <cell r="S3574" t="str">
            <v>C09706</v>
          </cell>
        </row>
        <row r="3575">
          <cell r="J3575" t="str">
            <v>LABOR</v>
          </cell>
          <cell r="K3575">
            <v>42675</v>
          </cell>
          <cell r="R3575">
            <v>162195.45000000001</v>
          </cell>
          <cell r="S3575" t="str">
            <v>C09706</v>
          </cell>
        </row>
        <row r="3576">
          <cell r="J3576" t="str">
            <v>LABOR</v>
          </cell>
          <cell r="K3576">
            <v>42705</v>
          </cell>
          <cell r="R3576">
            <v>208130.3</v>
          </cell>
          <cell r="S3576" t="str">
            <v>C09706</v>
          </cell>
        </row>
        <row r="3577">
          <cell r="J3577" t="str">
            <v>LABOR</v>
          </cell>
          <cell r="K3577">
            <v>42736</v>
          </cell>
          <cell r="R3577">
            <v>108130.3</v>
          </cell>
          <cell r="S3577" t="str">
            <v>C09706</v>
          </cell>
        </row>
        <row r="3578">
          <cell r="J3578" t="str">
            <v>LABOR</v>
          </cell>
          <cell r="K3578">
            <v>42767</v>
          </cell>
          <cell r="R3578">
            <v>111374.21</v>
          </cell>
          <cell r="S3578" t="str">
            <v>C09706</v>
          </cell>
        </row>
        <row r="3579">
          <cell r="J3579" t="str">
            <v>LABOR</v>
          </cell>
          <cell r="K3579">
            <v>42795</v>
          </cell>
          <cell r="R3579">
            <v>111374.21</v>
          </cell>
          <cell r="S3579" t="str">
            <v>C09706</v>
          </cell>
        </row>
        <row r="3580">
          <cell r="J3580" t="str">
            <v>LABOR</v>
          </cell>
          <cell r="K3580">
            <v>42826</v>
          </cell>
          <cell r="R3580">
            <v>111374.21</v>
          </cell>
          <cell r="S3580" t="str">
            <v>C09706</v>
          </cell>
        </row>
        <row r="3581">
          <cell r="J3581" t="str">
            <v>LABOR</v>
          </cell>
          <cell r="K3581">
            <v>42856</v>
          </cell>
          <cell r="R3581">
            <v>111374.21</v>
          </cell>
          <cell r="S3581" t="str">
            <v>C09706</v>
          </cell>
        </row>
        <row r="3582">
          <cell r="J3582" t="str">
            <v>LABOR</v>
          </cell>
          <cell r="K3582">
            <v>42887</v>
          </cell>
          <cell r="R3582">
            <v>167061.31</v>
          </cell>
          <cell r="S3582" t="str">
            <v>C09706</v>
          </cell>
        </row>
        <row r="3583">
          <cell r="J3583" t="str">
            <v>LABOR</v>
          </cell>
          <cell r="K3583">
            <v>42917</v>
          </cell>
          <cell r="R3583">
            <v>111374.21</v>
          </cell>
          <cell r="S3583" t="str">
            <v>C09706</v>
          </cell>
        </row>
        <row r="3584">
          <cell r="J3584" t="str">
            <v>LABOR</v>
          </cell>
          <cell r="K3584">
            <v>42948</v>
          </cell>
          <cell r="R3584">
            <v>111374.21</v>
          </cell>
          <cell r="S3584" t="str">
            <v>C09706</v>
          </cell>
        </row>
        <row r="3585">
          <cell r="J3585" t="str">
            <v>LABOR</v>
          </cell>
          <cell r="K3585">
            <v>42979</v>
          </cell>
          <cell r="R3585">
            <v>111374.21</v>
          </cell>
          <cell r="S3585" t="str">
            <v>C09706</v>
          </cell>
        </row>
        <row r="3586">
          <cell r="J3586" t="str">
            <v>LABOR</v>
          </cell>
          <cell r="K3586">
            <v>43009</v>
          </cell>
          <cell r="R3586">
            <v>111374.21</v>
          </cell>
          <cell r="S3586" t="str">
            <v>C09706</v>
          </cell>
        </row>
        <row r="3587">
          <cell r="J3587" t="str">
            <v>LABOR</v>
          </cell>
          <cell r="K3587">
            <v>43040</v>
          </cell>
          <cell r="R3587">
            <v>167061.31</v>
          </cell>
          <cell r="S3587" t="str">
            <v>C09706</v>
          </cell>
        </row>
        <row r="3588">
          <cell r="J3588" t="str">
            <v>LABOR</v>
          </cell>
          <cell r="K3588">
            <v>43070</v>
          </cell>
          <cell r="R3588">
            <v>211374.21000000002</v>
          </cell>
          <cell r="S3588" t="str">
            <v>C09706</v>
          </cell>
        </row>
        <row r="3589">
          <cell r="J3589" t="str">
            <v>LABOR</v>
          </cell>
          <cell r="K3589">
            <v>43101</v>
          </cell>
          <cell r="R3589">
            <v>41441.33</v>
          </cell>
          <cell r="S3589" t="str">
            <v>C09706</v>
          </cell>
        </row>
        <row r="3590">
          <cell r="J3590" t="str">
            <v>LABOR</v>
          </cell>
          <cell r="K3590">
            <v>43132</v>
          </cell>
          <cell r="R3590">
            <v>41441.33</v>
          </cell>
          <cell r="S3590" t="str">
            <v>C09706</v>
          </cell>
        </row>
        <row r="3591">
          <cell r="J3591" t="str">
            <v>LABOR</v>
          </cell>
          <cell r="K3591">
            <v>43160</v>
          </cell>
          <cell r="R3591">
            <v>42684.57</v>
          </cell>
          <cell r="S3591" t="str">
            <v>C09706</v>
          </cell>
        </row>
        <row r="3592">
          <cell r="J3592" t="str">
            <v>LABOR</v>
          </cell>
          <cell r="K3592">
            <v>43191</v>
          </cell>
          <cell r="R3592">
            <v>42684.57</v>
          </cell>
          <cell r="S3592" t="str">
            <v>C09706</v>
          </cell>
        </row>
        <row r="3593">
          <cell r="J3593" t="str">
            <v>LABOR</v>
          </cell>
          <cell r="K3593">
            <v>43221</v>
          </cell>
          <cell r="R3593">
            <v>42684.57</v>
          </cell>
          <cell r="S3593" t="str">
            <v>C09706</v>
          </cell>
        </row>
        <row r="3594">
          <cell r="J3594" t="str">
            <v>LABOR</v>
          </cell>
          <cell r="K3594">
            <v>43252</v>
          </cell>
          <cell r="R3594">
            <v>64026.85</v>
          </cell>
          <cell r="S3594" t="str">
            <v>C09706</v>
          </cell>
        </row>
        <row r="3595">
          <cell r="J3595" t="str">
            <v>LABOR</v>
          </cell>
          <cell r="K3595">
            <v>43282</v>
          </cell>
          <cell r="R3595">
            <v>42684.57</v>
          </cell>
          <cell r="S3595" t="str">
            <v>C09706</v>
          </cell>
        </row>
        <row r="3596">
          <cell r="J3596" t="str">
            <v>LABOR</v>
          </cell>
          <cell r="K3596">
            <v>43313</v>
          </cell>
          <cell r="R3596">
            <v>42684.57</v>
          </cell>
          <cell r="S3596" t="str">
            <v>C09706</v>
          </cell>
        </row>
        <row r="3597">
          <cell r="J3597" t="str">
            <v>LABOR</v>
          </cell>
          <cell r="K3597">
            <v>43344</v>
          </cell>
          <cell r="R3597">
            <v>42684.57</v>
          </cell>
          <cell r="S3597" t="str">
            <v>C09706</v>
          </cell>
        </row>
        <row r="3598">
          <cell r="J3598" t="str">
            <v>LABOR</v>
          </cell>
          <cell r="K3598">
            <v>43374</v>
          </cell>
          <cell r="R3598">
            <v>42684.57</v>
          </cell>
          <cell r="S3598" t="str">
            <v>C09706</v>
          </cell>
        </row>
        <row r="3599">
          <cell r="J3599" t="str">
            <v>LABOR</v>
          </cell>
          <cell r="K3599">
            <v>43405</v>
          </cell>
          <cell r="R3599">
            <v>64026.85</v>
          </cell>
          <cell r="S3599" t="str">
            <v>C09706</v>
          </cell>
        </row>
        <row r="3600">
          <cell r="J3600" t="str">
            <v>LABOR</v>
          </cell>
          <cell r="K3600">
            <v>43435</v>
          </cell>
          <cell r="R3600">
            <v>92684.57</v>
          </cell>
          <cell r="S3600" t="str">
            <v>C09706</v>
          </cell>
        </row>
        <row r="3601">
          <cell r="J3601" t="str">
            <v>LABOR MANAGEMENT - Gasser</v>
          </cell>
          <cell r="K3601">
            <v>43709</v>
          </cell>
          <cell r="R3601">
            <v>180090</v>
          </cell>
          <cell r="S3601" t="str">
            <v>C09706</v>
          </cell>
        </row>
        <row r="3602">
          <cell r="J3602" t="str">
            <v>LABOR MANAGEMENT - Gasser</v>
          </cell>
          <cell r="K3602">
            <v>43739</v>
          </cell>
          <cell r="R3602">
            <v>1486504</v>
          </cell>
          <cell r="S3602" t="str">
            <v>C09706</v>
          </cell>
        </row>
        <row r="3603">
          <cell r="J3603" t="str">
            <v>LABOR MANAGEMENT - Gasser</v>
          </cell>
          <cell r="K3603">
            <v>43770</v>
          </cell>
          <cell r="R3603">
            <v>586256.40540141263</v>
          </cell>
          <cell r="S3603" t="str">
            <v>C09706</v>
          </cell>
        </row>
        <row r="3604">
          <cell r="J3604" t="str">
            <v>MEALS &amp; TRAVEL</v>
          </cell>
          <cell r="K3604">
            <v>41640</v>
          </cell>
          <cell r="R3604">
            <v>4532.0900000000011</v>
          </cell>
          <cell r="S3604" t="str">
            <v>C09706</v>
          </cell>
        </row>
        <row r="3605">
          <cell r="J3605" t="str">
            <v>MEALS &amp; TRAVEL</v>
          </cell>
          <cell r="K3605">
            <v>41671</v>
          </cell>
          <cell r="R3605">
            <v>6040.579999999999</v>
          </cell>
          <cell r="S3605" t="str">
            <v>C09706</v>
          </cell>
        </row>
        <row r="3606">
          <cell r="J3606" t="str">
            <v>MEALS &amp; TRAVEL</v>
          </cell>
          <cell r="K3606">
            <v>41699</v>
          </cell>
          <cell r="R3606">
            <v>13629.089999999998</v>
          </cell>
          <cell r="S3606" t="str">
            <v>C09706</v>
          </cell>
        </row>
        <row r="3607">
          <cell r="J3607" t="str">
            <v>MEALS &amp; TRAVEL</v>
          </cell>
          <cell r="K3607">
            <v>41730</v>
          </cell>
          <cell r="R3607">
            <v>5280.4199999999973</v>
          </cell>
          <cell r="S3607" t="str">
            <v>C09706</v>
          </cell>
        </row>
        <row r="3608">
          <cell r="J3608" t="str">
            <v>MEALS &amp; TRAVEL</v>
          </cell>
          <cell r="K3608">
            <v>41760</v>
          </cell>
          <cell r="R3608">
            <v>21261.110000000004</v>
          </cell>
          <cell r="S3608" t="str">
            <v>C09706</v>
          </cell>
        </row>
        <row r="3609">
          <cell r="J3609" t="str">
            <v>MEALS &amp; TRAVEL</v>
          </cell>
          <cell r="K3609">
            <v>41791</v>
          </cell>
          <cell r="R3609">
            <v>8474.39</v>
          </cell>
          <cell r="S3609" t="str">
            <v>C09706</v>
          </cell>
        </row>
        <row r="3610">
          <cell r="J3610" t="str">
            <v>MEALS &amp; TRAVEL</v>
          </cell>
          <cell r="K3610">
            <v>41821</v>
          </cell>
          <cell r="R3610">
            <v>172.95000000000022</v>
          </cell>
          <cell r="S3610" t="str">
            <v>C09706</v>
          </cell>
        </row>
        <row r="3611">
          <cell r="J3611" t="str">
            <v>MEALS &amp; TRAVEL</v>
          </cell>
          <cell r="K3611">
            <v>41852</v>
          </cell>
          <cell r="R3611">
            <v>6229.2999999999984</v>
          </cell>
          <cell r="S3611" t="str">
            <v>C09706</v>
          </cell>
        </row>
        <row r="3612">
          <cell r="J3612" t="str">
            <v>MEALS &amp; TRAVEL</v>
          </cell>
          <cell r="K3612">
            <v>41883</v>
          </cell>
          <cell r="R3612">
            <v>14912.69000000001</v>
          </cell>
          <cell r="S3612" t="str">
            <v>C09706</v>
          </cell>
        </row>
        <row r="3613">
          <cell r="J3613" t="str">
            <v>MEALS &amp; TRAVEL</v>
          </cell>
          <cell r="K3613">
            <v>41913</v>
          </cell>
          <cell r="R3613">
            <v>-383.31999999999283</v>
          </cell>
          <cell r="S3613" t="str">
            <v>C09706</v>
          </cell>
        </row>
        <row r="3614">
          <cell r="J3614" t="str">
            <v>MEALS &amp; TRAVEL</v>
          </cell>
          <cell r="K3614">
            <v>41944</v>
          </cell>
          <cell r="R3614">
            <v>2500</v>
          </cell>
          <cell r="S3614" t="str">
            <v>C09706</v>
          </cell>
        </row>
        <row r="3615">
          <cell r="J3615" t="str">
            <v>MEALS &amp; TRAVEL</v>
          </cell>
          <cell r="K3615">
            <v>41974</v>
          </cell>
          <cell r="R3615">
            <v>2500</v>
          </cell>
          <cell r="S3615" t="str">
            <v>C09706</v>
          </cell>
        </row>
        <row r="3616">
          <cell r="J3616" t="str">
            <v>MEALS &amp; TRAVEL</v>
          </cell>
          <cell r="K3616">
            <v>42005</v>
          </cell>
          <cell r="R3616">
            <v>4300</v>
          </cell>
          <cell r="S3616" t="str">
            <v>C09706</v>
          </cell>
        </row>
        <row r="3617">
          <cell r="J3617" t="str">
            <v>MEALS &amp; TRAVEL</v>
          </cell>
          <cell r="K3617">
            <v>42036</v>
          </cell>
          <cell r="R3617">
            <v>4300</v>
          </cell>
          <cell r="S3617" t="str">
            <v>C09706</v>
          </cell>
        </row>
        <row r="3618">
          <cell r="J3618" t="str">
            <v>MEALS &amp; TRAVEL</v>
          </cell>
          <cell r="K3618">
            <v>42064</v>
          </cell>
          <cell r="R3618">
            <v>4300</v>
          </cell>
          <cell r="S3618" t="str">
            <v>C09706</v>
          </cell>
        </row>
        <row r="3619">
          <cell r="J3619" t="str">
            <v>MEALS &amp; TRAVEL</v>
          </cell>
          <cell r="K3619">
            <v>42095</v>
          </cell>
          <cell r="R3619">
            <v>24300</v>
          </cell>
          <cell r="S3619" t="str">
            <v>C09706</v>
          </cell>
        </row>
        <row r="3620">
          <cell r="J3620" t="str">
            <v>MEALS &amp; TRAVEL</v>
          </cell>
          <cell r="K3620">
            <v>42125</v>
          </cell>
          <cell r="R3620">
            <v>4300</v>
          </cell>
          <cell r="S3620" t="str">
            <v>C09706</v>
          </cell>
        </row>
        <row r="3621">
          <cell r="J3621" t="str">
            <v>MEALS &amp; TRAVEL</v>
          </cell>
          <cell r="K3621">
            <v>42156</v>
          </cell>
          <cell r="R3621">
            <v>4300</v>
          </cell>
          <cell r="S3621" t="str">
            <v>C09706</v>
          </cell>
        </row>
        <row r="3622">
          <cell r="J3622" t="str">
            <v>MEALS &amp; TRAVEL</v>
          </cell>
          <cell r="K3622">
            <v>42186</v>
          </cell>
          <cell r="R3622">
            <v>4300</v>
          </cell>
          <cell r="S3622" t="str">
            <v>C09706</v>
          </cell>
        </row>
        <row r="3623">
          <cell r="J3623" t="str">
            <v>MEALS &amp; TRAVEL</v>
          </cell>
          <cell r="K3623">
            <v>42217</v>
          </cell>
          <cell r="R3623">
            <v>4300</v>
          </cell>
          <cell r="S3623" t="str">
            <v>C09706</v>
          </cell>
        </row>
        <row r="3624">
          <cell r="J3624" t="str">
            <v>MEALS &amp; TRAVEL</v>
          </cell>
          <cell r="K3624">
            <v>42248</v>
          </cell>
          <cell r="R3624">
            <v>24300</v>
          </cell>
          <cell r="S3624" t="str">
            <v>C09706</v>
          </cell>
        </row>
        <row r="3625">
          <cell r="J3625" t="str">
            <v>MEALS &amp; TRAVEL</v>
          </cell>
          <cell r="K3625">
            <v>42278</v>
          </cell>
          <cell r="R3625">
            <v>4300</v>
          </cell>
          <cell r="S3625" t="str">
            <v>C09706</v>
          </cell>
        </row>
        <row r="3626">
          <cell r="J3626" t="str">
            <v>MEALS &amp; TRAVEL</v>
          </cell>
          <cell r="K3626">
            <v>42309</v>
          </cell>
          <cell r="R3626">
            <v>4300</v>
          </cell>
          <cell r="S3626" t="str">
            <v>C09706</v>
          </cell>
        </row>
        <row r="3627">
          <cell r="J3627" t="str">
            <v>MEALS &amp; TRAVEL</v>
          </cell>
          <cell r="K3627">
            <v>42339</v>
          </cell>
          <cell r="R3627">
            <v>4300</v>
          </cell>
          <cell r="S3627" t="str">
            <v>C09706</v>
          </cell>
        </row>
        <row r="3628">
          <cell r="J3628" t="str">
            <v>MEALS &amp; TRAVEL</v>
          </cell>
          <cell r="K3628">
            <v>42370</v>
          </cell>
          <cell r="R3628">
            <v>4500</v>
          </cell>
          <cell r="S3628" t="str">
            <v>C09706</v>
          </cell>
        </row>
        <row r="3629">
          <cell r="J3629" t="str">
            <v>MEALS &amp; TRAVEL</v>
          </cell>
          <cell r="K3629">
            <v>42401</v>
          </cell>
          <cell r="R3629">
            <v>4500</v>
          </cell>
          <cell r="S3629" t="str">
            <v>C09706</v>
          </cell>
        </row>
        <row r="3630">
          <cell r="J3630" t="str">
            <v>MEALS &amp; TRAVEL</v>
          </cell>
          <cell r="K3630">
            <v>42430</v>
          </cell>
          <cell r="R3630">
            <v>4500</v>
          </cell>
          <cell r="S3630" t="str">
            <v>C09706</v>
          </cell>
        </row>
        <row r="3631">
          <cell r="J3631" t="str">
            <v>MEALS &amp; TRAVEL</v>
          </cell>
          <cell r="K3631">
            <v>42461</v>
          </cell>
          <cell r="R3631">
            <v>24500</v>
          </cell>
          <cell r="S3631" t="str">
            <v>C09706</v>
          </cell>
        </row>
        <row r="3632">
          <cell r="J3632" t="str">
            <v>MEALS &amp; TRAVEL</v>
          </cell>
          <cell r="K3632">
            <v>42491</v>
          </cell>
          <cell r="R3632">
            <v>4500</v>
          </cell>
          <cell r="S3632" t="str">
            <v>C09706</v>
          </cell>
        </row>
        <row r="3633">
          <cell r="J3633" t="str">
            <v>MEALS &amp; TRAVEL</v>
          </cell>
          <cell r="K3633">
            <v>42522</v>
          </cell>
          <cell r="R3633">
            <v>4500</v>
          </cell>
          <cell r="S3633" t="str">
            <v>C09706</v>
          </cell>
        </row>
        <row r="3634">
          <cell r="J3634" t="str">
            <v>MEALS &amp; TRAVEL</v>
          </cell>
          <cell r="K3634">
            <v>42552</v>
          </cell>
          <cell r="R3634">
            <v>4500</v>
          </cell>
          <cell r="S3634" t="str">
            <v>C09706</v>
          </cell>
        </row>
        <row r="3635">
          <cell r="J3635" t="str">
            <v>MEALS &amp; TRAVEL</v>
          </cell>
          <cell r="K3635">
            <v>42583</v>
          </cell>
          <cell r="R3635">
            <v>4500</v>
          </cell>
          <cell r="S3635" t="str">
            <v>C09706</v>
          </cell>
        </row>
        <row r="3636">
          <cell r="J3636" t="str">
            <v>MEALS &amp; TRAVEL</v>
          </cell>
          <cell r="K3636">
            <v>42614</v>
          </cell>
          <cell r="R3636">
            <v>24500</v>
          </cell>
          <cell r="S3636" t="str">
            <v>C09706</v>
          </cell>
        </row>
        <row r="3637">
          <cell r="J3637" t="str">
            <v>MEALS &amp; TRAVEL</v>
          </cell>
          <cell r="K3637">
            <v>42644</v>
          </cell>
          <cell r="R3637">
            <v>4500</v>
          </cell>
          <cell r="S3637" t="str">
            <v>C09706</v>
          </cell>
        </row>
        <row r="3638">
          <cell r="J3638" t="str">
            <v>MEALS &amp; TRAVEL</v>
          </cell>
          <cell r="K3638">
            <v>42675</v>
          </cell>
          <cell r="R3638">
            <v>4500</v>
          </cell>
          <cell r="S3638" t="str">
            <v>C09706</v>
          </cell>
        </row>
        <row r="3639">
          <cell r="J3639" t="str">
            <v>MEALS &amp; TRAVEL</v>
          </cell>
          <cell r="K3639">
            <v>42705</v>
          </cell>
          <cell r="R3639">
            <v>4500</v>
          </cell>
          <cell r="S3639" t="str">
            <v>C09706</v>
          </cell>
        </row>
        <row r="3640">
          <cell r="J3640" t="str">
            <v>MEALS &amp; TRAVEL</v>
          </cell>
          <cell r="K3640">
            <v>42736</v>
          </cell>
          <cell r="R3640">
            <v>4725</v>
          </cell>
          <cell r="S3640" t="str">
            <v>C09706</v>
          </cell>
        </row>
        <row r="3641">
          <cell r="J3641" t="str">
            <v>MEALS &amp; TRAVEL</v>
          </cell>
          <cell r="K3641">
            <v>42767</v>
          </cell>
          <cell r="R3641">
            <v>4725</v>
          </cell>
          <cell r="S3641" t="str">
            <v>C09706</v>
          </cell>
        </row>
        <row r="3642">
          <cell r="J3642" t="str">
            <v>MEALS &amp; TRAVEL</v>
          </cell>
          <cell r="K3642">
            <v>42795</v>
          </cell>
          <cell r="R3642">
            <v>4725</v>
          </cell>
          <cell r="S3642" t="str">
            <v>C09706</v>
          </cell>
        </row>
        <row r="3643">
          <cell r="J3643" t="str">
            <v>MEALS &amp; TRAVEL</v>
          </cell>
          <cell r="K3643">
            <v>42826</v>
          </cell>
          <cell r="R3643">
            <v>24725</v>
          </cell>
          <cell r="S3643" t="str">
            <v>C09706</v>
          </cell>
        </row>
        <row r="3644">
          <cell r="J3644" t="str">
            <v>MEALS &amp; TRAVEL</v>
          </cell>
          <cell r="K3644">
            <v>42856</v>
          </cell>
          <cell r="R3644">
            <v>4725</v>
          </cell>
          <cell r="S3644" t="str">
            <v>C09706</v>
          </cell>
        </row>
        <row r="3645">
          <cell r="J3645" t="str">
            <v>MEALS &amp; TRAVEL</v>
          </cell>
          <cell r="K3645">
            <v>42887</v>
          </cell>
          <cell r="R3645">
            <v>4725</v>
          </cell>
          <cell r="S3645" t="str">
            <v>C09706</v>
          </cell>
        </row>
        <row r="3646">
          <cell r="J3646" t="str">
            <v>MEALS &amp; TRAVEL</v>
          </cell>
          <cell r="K3646">
            <v>42917</v>
          </cell>
          <cell r="R3646">
            <v>4725</v>
          </cell>
          <cell r="S3646" t="str">
            <v>C09706</v>
          </cell>
        </row>
        <row r="3647">
          <cell r="J3647" t="str">
            <v>MEALS &amp; TRAVEL</v>
          </cell>
          <cell r="K3647">
            <v>42948</v>
          </cell>
          <cell r="R3647">
            <v>4725</v>
          </cell>
          <cell r="S3647" t="str">
            <v>C09706</v>
          </cell>
        </row>
        <row r="3648">
          <cell r="J3648" t="str">
            <v>MEALS &amp; TRAVEL</v>
          </cell>
          <cell r="K3648">
            <v>42979</v>
          </cell>
          <cell r="R3648">
            <v>24725</v>
          </cell>
          <cell r="S3648" t="str">
            <v>C09706</v>
          </cell>
        </row>
        <row r="3649">
          <cell r="J3649" t="str">
            <v>MEALS &amp; TRAVEL</v>
          </cell>
          <cell r="K3649">
            <v>43009</v>
          </cell>
          <cell r="R3649">
            <v>4725</v>
          </cell>
          <cell r="S3649" t="str">
            <v>C09706</v>
          </cell>
        </row>
        <row r="3650">
          <cell r="J3650" t="str">
            <v>MEALS &amp; TRAVEL</v>
          </cell>
          <cell r="K3650">
            <v>43040</v>
          </cell>
          <cell r="R3650">
            <v>4725</v>
          </cell>
          <cell r="S3650" t="str">
            <v>C09706</v>
          </cell>
        </row>
        <row r="3651">
          <cell r="J3651" t="str">
            <v>MEALS &amp; TRAVEL</v>
          </cell>
          <cell r="K3651">
            <v>43070</v>
          </cell>
          <cell r="R3651">
            <v>4725</v>
          </cell>
          <cell r="S3651" t="str">
            <v>C09706</v>
          </cell>
        </row>
        <row r="3652">
          <cell r="J3652" t="str">
            <v>MEALS &amp; TRAVEL</v>
          </cell>
          <cell r="K3652">
            <v>43101</v>
          </cell>
          <cell r="R3652">
            <v>2500</v>
          </cell>
          <cell r="S3652" t="str">
            <v>C09706</v>
          </cell>
        </row>
        <row r="3653">
          <cell r="J3653" t="str">
            <v>MEALS &amp; TRAVEL</v>
          </cell>
          <cell r="K3653">
            <v>43132</v>
          </cell>
          <cell r="R3653">
            <v>2500</v>
          </cell>
          <cell r="S3653" t="str">
            <v>C09706</v>
          </cell>
        </row>
        <row r="3654">
          <cell r="J3654" t="str">
            <v>MEALS &amp; TRAVEL</v>
          </cell>
          <cell r="K3654">
            <v>43160</v>
          </cell>
          <cell r="R3654">
            <v>2500</v>
          </cell>
          <cell r="S3654" t="str">
            <v>C09706</v>
          </cell>
        </row>
        <row r="3655">
          <cell r="J3655" t="str">
            <v>MEALS &amp; TRAVEL</v>
          </cell>
          <cell r="K3655">
            <v>43191</v>
          </cell>
          <cell r="R3655">
            <v>2500</v>
          </cell>
          <cell r="S3655" t="str">
            <v>C09706</v>
          </cell>
        </row>
        <row r="3656">
          <cell r="J3656" t="str">
            <v>MEALS &amp; TRAVEL</v>
          </cell>
          <cell r="K3656">
            <v>43221</v>
          </cell>
          <cell r="R3656">
            <v>2500</v>
          </cell>
          <cell r="S3656" t="str">
            <v>C09706</v>
          </cell>
        </row>
        <row r="3657">
          <cell r="J3657" t="str">
            <v>MEALS &amp; TRAVEL</v>
          </cell>
          <cell r="K3657">
            <v>43252</v>
          </cell>
          <cell r="R3657">
            <v>22500</v>
          </cell>
          <cell r="S3657" t="str">
            <v>C09706</v>
          </cell>
        </row>
        <row r="3658">
          <cell r="J3658" t="str">
            <v>MEALS &amp; TRAVEL</v>
          </cell>
          <cell r="K3658">
            <v>43282</v>
          </cell>
          <cell r="R3658">
            <v>2500</v>
          </cell>
          <cell r="S3658" t="str">
            <v>C09706</v>
          </cell>
        </row>
        <row r="3659">
          <cell r="J3659" t="str">
            <v>MEALS &amp; TRAVEL</v>
          </cell>
          <cell r="K3659">
            <v>43313</v>
          </cell>
          <cell r="R3659">
            <v>2500</v>
          </cell>
          <cell r="S3659" t="str">
            <v>C09706</v>
          </cell>
        </row>
        <row r="3660">
          <cell r="J3660" t="str">
            <v>MEALS &amp; TRAVEL</v>
          </cell>
          <cell r="K3660">
            <v>43344</v>
          </cell>
          <cell r="R3660">
            <v>2500</v>
          </cell>
          <cell r="S3660" t="str">
            <v>C09706</v>
          </cell>
        </row>
        <row r="3661">
          <cell r="J3661" t="str">
            <v>MEALS &amp; TRAVEL</v>
          </cell>
          <cell r="K3661">
            <v>43374</v>
          </cell>
          <cell r="R3661">
            <v>2500</v>
          </cell>
          <cell r="S3661" t="str">
            <v>C09706</v>
          </cell>
        </row>
        <row r="3662">
          <cell r="J3662" t="str">
            <v>MEALS &amp; TRAVEL</v>
          </cell>
          <cell r="K3662">
            <v>43405</v>
          </cell>
          <cell r="R3662">
            <v>2500</v>
          </cell>
          <cell r="S3662" t="str">
            <v>C09706</v>
          </cell>
        </row>
        <row r="3663">
          <cell r="J3663" t="str">
            <v>MEALS &amp; TRAVEL</v>
          </cell>
          <cell r="K3663">
            <v>43435</v>
          </cell>
          <cell r="R3663">
            <v>22384</v>
          </cell>
          <cell r="S3663" t="str">
            <v>C09706</v>
          </cell>
        </row>
        <row r="3664">
          <cell r="J3664" t="str">
            <v>MISCELLANEOUS</v>
          </cell>
          <cell r="K3664">
            <v>41640</v>
          </cell>
          <cell r="R3664">
            <v>38039.229999999989</v>
          </cell>
          <cell r="S3664" t="str">
            <v>C09706</v>
          </cell>
        </row>
        <row r="3665">
          <cell r="J3665" t="str">
            <v>MISCELLANEOUS</v>
          </cell>
          <cell r="K3665">
            <v>41671</v>
          </cell>
          <cell r="R3665">
            <v>430.65000000000873</v>
          </cell>
          <cell r="S3665" t="str">
            <v>C09706</v>
          </cell>
        </row>
        <row r="3666">
          <cell r="J3666" t="str">
            <v>MISCELLANEOUS</v>
          </cell>
          <cell r="K3666">
            <v>41699</v>
          </cell>
          <cell r="R3666">
            <v>5229.8200000000015</v>
          </cell>
          <cell r="S3666" t="str">
            <v>C09706</v>
          </cell>
        </row>
        <row r="3667">
          <cell r="J3667" t="str">
            <v>MISCELLANEOUS</v>
          </cell>
          <cell r="K3667">
            <v>41730</v>
          </cell>
          <cell r="R3667">
            <v>25279.459999999992</v>
          </cell>
          <cell r="S3667" t="str">
            <v>C09706</v>
          </cell>
        </row>
        <row r="3668">
          <cell r="J3668" t="str">
            <v>MISCELLANEOUS</v>
          </cell>
          <cell r="K3668">
            <v>41760</v>
          </cell>
          <cell r="R3668">
            <v>1738.6900000000023</v>
          </cell>
          <cell r="S3668" t="str">
            <v>C09706</v>
          </cell>
        </row>
        <row r="3669">
          <cell r="J3669" t="str">
            <v>MISCELLANEOUS</v>
          </cell>
          <cell r="K3669">
            <v>41791</v>
          </cell>
          <cell r="R3669">
            <v>1411.7399999999968</v>
          </cell>
          <cell r="S3669" t="str">
            <v>C09706</v>
          </cell>
        </row>
        <row r="3670">
          <cell r="J3670" t="str">
            <v>MISCELLANEOUS</v>
          </cell>
          <cell r="K3670">
            <v>41821</v>
          </cell>
          <cell r="R3670">
            <v>42157.87999999999</v>
          </cell>
          <cell r="S3670" t="str">
            <v>C09706</v>
          </cell>
        </row>
        <row r="3671">
          <cell r="J3671" t="str">
            <v>MISCELLANEOUS</v>
          </cell>
          <cell r="K3671">
            <v>41852</v>
          </cell>
          <cell r="R3671">
            <v>-1107.4800000000002</v>
          </cell>
          <cell r="S3671" t="str">
            <v>C09706</v>
          </cell>
        </row>
        <row r="3672">
          <cell r="J3672" t="str">
            <v>MISCELLANEOUS</v>
          </cell>
          <cell r="K3672">
            <v>41883</v>
          </cell>
          <cell r="R3672">
            <v>-255.98157549234261</v>
          </cell>
          <cell r="S3672" t="str">
            <v>C09706</v>
          </cell>
        </row>
        <row r="3673">
          <cell r="J3673" t="str">
            <v>MISCELLANEOUS</v>
          </cell>
          <cell r="K3673">
            <v>41913</v>
          </cell>
          <cell r="R3673">
            <v>229.09157549574996</v>
          </cell>
          <cell r="S3673" t="str">
            <v>C09706</v>
          </cell>
        </row>
        <row r="3674">
          <cell r="J3674" t="str">
            <v>MISCELLANEOUS</v>
          </cell>
          <cell r="K3674">
            <v>41974</v>
          </cell>
          <cell r="R3674">
            <v>200</v>
          </cell>
          <cell r="S3674" t="str">
            <v>C09706</v>
          </cell>
        </row>
        <row r="3675">
          <cell r="J3675" t="str">
            <v>MISCELLANEOUS</v>
          </cell>
          <cell r="K3675">
            <v>42064</v>
          </cell>
          <cell r="R3675">
            <v>500</v>
          </cell>
          <cell r="S3675" t="str">
            <v>C09706</v>
          </cell>
        </row>
        <row r="3676">
          <cell r="J3676" t="str">
            <v>MISCELLANEOUS</v>
          </cell>
          <cell r="K3676">
            <v>42156</v>
          </cell>
          <cell r="R3676">
            <v>500</v>
          </cell>
          <cell r="S3676" t="str">
            <v>C09706</v>
          </cell>
        </row>
        <row r="3677">
          <cell r="J3677" t="str">
            <v>MISCELLANEOUS</v>
          </cell>
          <cell r="K3677">
            <v>42248</v>
          </cell>
          <cell r="R3677">
            <v>500</v>
          </cell>
          <cell r="S3677" t="str">
            <v>C09706</v>
          </cell>
        </row>
        <row r="3678">
          <cell r="J3678" t="str">
            <v>MISCELLANEOUS</v>
          </cell>
          <cell r="K3678">
            <v>42339</v>
          </cell>
          <cell r="R3678">
            <v>10500</v>
          </cell>
          <cell r="S3678" t="str">
            <v>C09706</v>
          </cell>
        </row>
        <row r="3679">
          <cell r="J3679" t="str">
            <v>MISCELLANEOUS</v>
          </cell>
          <cell r="K3679">
            <v>42430</v>
          </cell>
          <cell r="R3679">
            <v>500</v>
          </cell>
          <cell r="S3679" t="str">
            <v>C09706</v>
          </cell>
        </row>
        <row r="3680">
          <cell r="J3680" t="str">
            <v>MISCELLANEOUS</v>
          </cell>
          <cell r="K3680">
            <v>42522</v>
          </cell>
          <cell r="R3680">
            <v>500</v>
          </cell>
          <cell r="S3680" t="str">
            <v>C09706</v>
          </cell>
        </row>
        <row r="3681">
          <cell r="J3681" t="str">
            <v>MISCELLANEOUS</v>
          </cell>
          <cell r="K3681">
            <v>42614</v>
          </cell>
          <cell r="R3681">
            <v>500</v>
          </cell>
          <cell r="S3681" t="str">
            <v>C09706</v>
          </cell>
        </row>
        <row r="3682">
          <cell r="J3682" t="str">
            <v>MISCELLANEOUS</v>
          </cell>
          <cell r="K3682">
            <v>42705</v>
          </cell>
          <cell r="R3682">
            <v>10500</v>
          </cell>
          <cell r="S3682" t="str">
            <v>C09706</v>
          </cell>
        </row>
        <row r="3683">
          <cell r="J3683" t="str">
            <v>MISCELLANEOUS</v>
          </cell>
          <cell r="K3683">
            <v>42795</v>
          </cell>
          <cell r="R3683">
            <v>500</v>
          </cell>
          <cell r="S3683" t="str">
            <v>C09706</v>
          </cell>
        </row>
        <row r="3684">
          <cell r="J3684" t="str">
            <v>MISCELLANEOUS</v>
          </cell>
          <cell r="K3684">
            <v>42887</v>
          </cell>
          <cell r="R3684">
            <v>500</v>
          </cell>
          <cell r="S3684" t="str">
            <v>C09706</v>
          </cell>
        </row>
        <row r="3685">
          <cell r="J3685" t="str">
            <v>MISCELLANEOUS</v>
          </cell>
          <cell r="K3685">
            <v>42979</v>
          </cell>
          <cell r="R3685">
            <v>500</v>
          </cell>
          <cell r="S3685" t="str">
            <v>C09706</v>
          </cell>
        </row>
        <row r="3686">
          <cell r="J3686" t="str">
            <v>MISCELLANEOUS</v>
          </cell>
          <cell r="K3686">
            <v>43070</v>
          </cell>
          <cell r="R3686">
            <v>10500</v>
          </cell>
          <cell r="S3686" t="str">
            <v>C09706</v>
          </cell>
        </row>
        <row r="3687">
          <cell r="J3687" t="str">
            <v>MISCELLANEOUS</v>
          </cell>
          <cell r="K3687">
            <v>43160</v>
          </cell>
          <cell r="R3687">
            <v>500</v>
          </cell>
          <cell r="S3687" t="str">
            <v>C09706</v>
          </cell>
        </row>
        <row r="3688">
          <cell r="J3688" t="str">
            <v>MISCELLANEOUS</v>
          </cell>
          <cell r="K3688">
            <v>43252</v>
          </cell>
          <cell r="R3688">
            <v>500</v>
          </cell>
          <cell r="S3688" t="str">
            <v>C09706</v>
          </cell>
        </row>
        <row r="3689">
          <cell r="J3689" t="str">
            <v>MISCELLANEOUS</v>
          </cell>
          <cell r="K3689">
            <v>43344</v>
          </cell>
          <cell r="R3689">
            <v>500</v>
          </cell>
          <cell r="S3689" t="str">
            <v>C09706</v>
          </cell>
        </row>
        <row r="3690">
          <cell r="J3690" t="str">
            <v>MISCELLANEOUS</v>
          </cell>
          <cell r="K3690">
            <v>43435</v>
          </cell>
          <cell r="R3690">
            <v>19450</v>
          </cell>
          <cell r="S3690" t="str">
            <v>C09706</v>
          </cell>
        </row>
        <row r="3691">
          <cell r="J3691" t="str">
            <v>OFFICE EXPENSE</v>
          </cell>
          <cell r="K3691">
            <v>41640</v>
          </cell>
          <cell r="R3691">
            <v>11216.51</v>
          </cell>
          <cell r="S3691" t="str">
            <v>C09706</v>
          </cell>
        </row>
        <row r="3692">
          <cell r="J3692" t="str">
            <v>OFFICE EXPENSE</v>
          </cell>
          <cell r="K3692">
            <v>41671</v>
          </cell>
          <cell r="R3692">
            <v>10734.51</v>
          </cell>
          <cell r="S3692" t="str">
            <v>C09706</v>
          </cell>
        </row>
        <row r="3693">
          <cell r="J3693" t="str">
            <v>OFFICE EXPENSE</v>
          </cell>
          <cell r="K3693">
            <v>41699</v>
          </cell>
          <cell r="R3693">
            <v>-415.20000000000005</v>
          </cell>
          <cell r="S3693" t="str">
            <v>C09706</v>
          </cell>
        </row>
        <row r="3694">
          <cell r="J3694" t="str">
            <v>OFFICE EXPENSE</v>
          </cell>
          <cell r="K3694">
            <v>41730</v>
          </cell>
          <cell r="R3694">
            <v>17415.909999999996</v>
          </cell>
          <cell r="S3694" t="str">
            <v>C09706</v>
          </cell>
        </row>
        <row r="3695">
          <cell r="J3695" t="str">
            <v>OFFICE EXPENSE</v>
          </cell>
          <cell r="K3695">
            <v>41760</v>
          </cell>
          <cell r="R3695">
            <v>10953.44</v>
          </cell>
          <cell r="S3695" t="str">
            <v>C09706</v>
          </cell>
        </row>
        <row r="3696">
          <cell r="J3696" t="str">
            <v>OFFICE EXPENSE</v>
          </cell>
          <cell r="K3696">
            <v>41791</v>
          </cell>
          <cell r="R3696">
            <v>16111.11</v>
          </cell>
          <cell r="S3696" t="str">
            <v>C09706</v>
          </cell>
        </row>
        <row r="3697">
          <cell r="J3697" t="str">
            <v>OFFICE EXPENSE</v>
          </cell>
          <cell r="K3697">
            <v>41821</v>
          </cell>
          <cell r="R3697">
            <v>1985.6200000000001</v>
          </cell>
          <cell r="S3697" t="str">
            <v>C09706</v>
          </cell>
        </row>
        <row r="3698">
          <cell r="J3698" t="str">
            <v>OFFICE EXPENSE</v>
          </cell>
          <cell r="K3698">
            <v>41852</v>
          </cell>
          <cell r="R3698">
            <v>2395.85</v>
          </cell>
          <cell r="S3698" t="str">
            <v>C09706</v>
          </cell>
        </row>
        <row r="3699">
          <cell r="J3699" t="str">
            <v>OFFICE EXPENSE</v>
          </cell>
          <cell r="K3699">
            <v>41883</v>
          </cell>
          <cell r="R3699">
            <v>750.58</v>
          </cell>
          <cell r="S3699" t="str">
            <v>C09706</v>
          </cell>
        </row>
        <row r="3700">
          <cell r="J3700" t="str">
            <v>OFFICE EXPENSE</v>
          </cell>
          <cell r="K3700">
            <v>41913</v>
          </cell>
          <cell r="R3700">
            <v>7000.8200000000015</v>
          </cell>
          <cell r="S3700" t="str">
            <v>C09706</v>
          </cell>
        </row>
        <row r="3701">
          <cell r="J3701" t="str">
            <v>OFFICE EXPENSE</v>
          </cell>
          <cell r="K3701">
            <v>41944</v>
          </cell>
          <cell r="R3701">
            <v>3050</v>
          </cell>
          <cell r="S3701" t="str">
            <v>C09706</v>
          </cell>
        </row>
        <row r="3702">
          <cell r="J3702" t="str">
            <v>OFFICE EXPENSE</v>
          </cell>
          <cell r="K3702">
            <v>41974</v>
          </cell>
          <cell r="R3702">
            <v>1900</v>
          </cell>
          <cell r="S3702" t="str">
            <v>C09706</v>
          </cell>
        </row>
        <row r="3703">
          <cell r="J3703" t="str">
            <v>OFFICE EXPENSE</v>
          </cell>
          <cell r="K3703">
            <v>42005</v>
          </cell>
          <cell r="R3703">
            <v>1900</v>
          </cell>
          <cell r="S3703" t="str">
            <v>C09706</v>
          </cell>
        </row>
        <row r="3704">
          <cell r="J3704" t="str">
            <v>OFFICE EXPENSE</v>
          </cell>
          <cell r="K3704">
            <v>42036</v>
          </cell>
          <cell r="R3704">
            <v>1900</v>
          </cell>
          <cell r="S3704" t="str">
            <v>C09706</v>
          </cell>
        </row>
        <row r="3705">
          <cell r="J3705" t="str">
            <v>OFFICE EXPENSE</v>
          </cell>
          <cell r="K3705">
            <v>42064</v>
          </cell>
          <cell r="R3705">
            <v>1900</v>
          </cell>
          <cell r="S3705" t="str">
            <v>C09706</v>
          </cell>
        </row>
        <row r="3706">
          <cell r="J3706" t="str">
            <v>OFFICE EXPENSE</v>
          </cell>
          <cell r="K3706">
            <v>42095</v>
          </cell>
          <cell r="R3706">
            <v>1900</v>
          </cell>
          <cell r="S3706" t="str">
            <v>C09706</v>
          </cell>
        </row>
        <row r="3707">
          <cell r="J3707" t="str">
            <v>OFFICE EXPENSE</v>
          </cell>
          <cell r="K3707">
            <v>42125</v>
          </cell>
          <cell r="R3707">
            <v>1900</v>
          </cell>
          <cell r="S3707" t="str">
            <v>C09706</v>
          </cell>
        </row>
        <row r="3708">
          <cell r="J3708" t="str">
            <v>OFFICE EXPENSE</v>
          </cell>
          <cell r="K3708">
            <v>42156</v>
          </cell>
          <cell r="R3708">
            <v>1900</v>
          </cell>
          <cell r="S3708" t="str">
            <v>C09706</v>
          </cell>
        </row>
        <row r="3709">
          <cell r="J3709" t="str">
            <v>OFFICE EXPENSE</v>
          </cell>
          <cell r="K3709">
            <v>42186</v>
          </cell>
          <cell r="R3709">
            <v>1900</v>
          </cell>
          <cell r="S3709" t="str">
            <v>C09706</v>
          </cell>
        </row>
        <row r="3710">
          <cell r="J3710" t="str">
            <v>OFFICE EXPENSE</v>
          </cell>
          <cell r="K3710">
            <v>42217</v>
          </cell>
          <cell r="R3710">
            <v>1900</v>
          </cell>
          <cell r="S3710" t="str">
            <v>C09706</v>
          </cell>
        </row>
        <row r="3711">
          <cell r="J3711" t="str">
            <v>OFFICE EXPENSE</v>
          </cell>
          <cell r="K3711">
            <v>42248</v>
          </cell>
          <cell r="R3711">
            <v>1900</v>
          </cell>
          <cell r="S3711" t="str">
            <v>C09706</v>
          </cell>
        </row>
        <row r="3712">
          <cell r="J3712" t="str">
            <v>OFFICE EXPENSE</v>
          </cell>
          <cell r="K3712">
            <v>42278</v>
          </cell>
          <cell r="R3712">
            <v>1900</v>
          </cell>
          <cell r="S3712" t="str">
            <v>C09706</v>
          </cell>
        </row>
        <row r="3713">
          <cell r="J3713" t="str">
            <v>OFFICE EXPENSE</v>
          </cell>
          <cell r="K3713">
            <v>42309</v>
          </cell>
          <cell r="R3713">
            <v>1900</v>
          </cell>
          <cell r="S3713" t="str">
            <v>C09706</v>
          </cell>
        </row>
        <row r="3714">
          <cell r="J3714" t="str">
            <v>OFFICE EXPENSE</v>
          </cell>
          <cell r="K3714">
            <v>42339</v>
          </cell>
          <cell r="R3714">
            <v>101900</v>
          </cell>
          <cell r="S3714" t="str">
            <v>C09706</v>
          </cell>
        </row>
        <row r="3715">
          <cell r="J3715" t="str">
            <v>OFFICE EXPENSE</v>
          </cell>
          <cell r="K3715">
            <v>42370</v>
          </cell>
          <cell r="R3715">
            <v>2000</v>
          </cell>
          <cell r="S3715" t="str">
            <v>C09706</v>
          </cell>
        </row>
        <row r="3716">
          <cell r="J3716" t="str">
            <v>OFFICE EXPENSE</v>
          </cell>
          <cell r="K3716">
            <v>42401</v>
          </cell>
          <cell r="R3716">
            <v>2000</v>
          </cell>
          <cell r="S3716" t="str">
            <v>C09706</v>
          </cell>
        </row>
        <row r="3717">
          <cell r="J3717" t="str">
            <v>OFFICE EXPENSE</v>
          </cell>
          <cell r="K3717">
            <v>42430</v>
          </cell>
          <cell r="R3717">
            <v>2000</v>
          </cell>
          <cell r="S3717" t="str">
            <v>C09706</v>
          </cell>
        </row>
        <row r="3718">
          <cell r="J3718" t="str">
            <v>OFFICE EXPENSE</v>
          </cell>
          <cell r="K3718">
            <v>42461</v>
          </cell>
          <cell r="R3718">
            <v>2000</v>
          </cell>
          <cell r="S3718" t="str">
            <v>C09706</v>
          </cell>
        </row>
        <row r="3719">
          <cell r="J3719" t="str">
            <v>OFFICE EXPENSE</v>
          </cell>
          <cell r="K3719">
            <v>42491</v>
          </cell>
          <cell r="R3719">
            <v>2000</v>
          </cell>
          <cell r="S3719" t="str">
            <v>C09706</v>
          </cell>
        </row>
        <row r="3720">
          <cell r="J3720" t="str">
            <v>OFFICE EXPENSE</v>
          </cell>
          <cell r="K3720">
            <v>42522</v>
          </cell>
          <cell r="R3720">
            <v>2000</v>
          </cell>
          <cell r="S3720" t="str">
            <v>C09706</v>
          </cell>
        </row>
        <row r="3721">
          <cell r="J3721" t="str">
            <v>OFFICE EXPENSE</v>
          </cell>
          <cell r="K3721">
            <v>42552</v>
          </cell>
          <cell r="R3721">
            <v>2000</v>
          </cell>
          <cell r="S3721" t="str">
            <v>C09706</v>
          </cell>
        </row>
        <row r="3722">
          <cell r="J3722" t="str">
            <v>OFFICE EXPENSE</v>
          </cell>
          <cell r="K3722">
            <v>42583</v>
          </cell>
          <cell r="R3722">
            <v>2000</v>
          </cell>
          <cell r="S3722" t="str">
            <v>C09706</v>
          </cell>
        </row>
        <row r="3723">
          <cell r="J3723" t="str">
            <v>OFFICE EXPENSE</v>
          </cell>
          <cell r="K3723">
            <v>42614</v>
          </cell>
          <cell r="R3723">
            <v>2000</v>
          </cell>
          <cell r="S3723" t="str">
            <v>C09706</v>
          </cell>
        </row>
        <row r="3724">
          <cell r="J3724" t="str">
            <v>OFFICE EXPENSE</v>
          </cell>
          <cell r="K3724">
            <v>42644</v>
          </cell>
          <cell r="R3724">
            <v>2000</v>
          </cell>
          <cell r="S3724" t="str">
            <v>C09706</v>
          </cell>
        </row>
        <row r="3725">
          <cell r="J3725" t="str">
            <v>OFFICE EXPENSE</v>
          </cell>
          <cell r="K3725">
            <v>42675</v>
          </cell>
          <cell r="R3725">
            <v>2000</v>
          </cell>
          <cell r="S3725" t="str">
            <v>C09706</v>
          </cell>
        </row>
        <row r="3726">
          <cell r="J3726" t="str">
            <v>OFFICE EXPENSE</v>
          </cell>
          <cell r="K3726">
            <v>42705</v>
          </cell>
          <cell r="R3726">
            <v>102000</v>
          </cell>
          <cell r="S3726" t="str">
            <v>C09706</v>
          </cell>
        </row>
        <row r="3727">
          <cell r="J3727" t="str">
            <v>OFFICE EXPENSE</v>
          </cell>
          <cell r="K3727">
            <v>42736</v>
          </cell>
          <cell r="R3727">
            <v>2100</v>
          </cell>
          <cell r="S3727" t="str">
            <v>C09706</v>
          </cell>
        </row>
        <row r="3728">
          <cell r="J3728" t="str">
            <v>OFFICE EXPENSE</v>
          </cell>
          <cell r="K3728">
            <v>42767</v>
          </cell>
          <cell r="R3728">
            <v>2100</v>
          </cell>
          <cell r="S3728" t="str">
            <v>C09706</v>
          </cell>
        </row>
        <row r="3729">
          <cell r="J3729" t="str">
            <v>OFFICE EXPENSE</v>
          </cell>
          <cell r="K3729">
            <v>42795</v>
          </cell>
          <cell r="R3729">
            <v>2100</v>
          </cell>
          <cell r="S3729" t="str">
            <v>C09706</v>
          </cell>
        </row>
        <row r="3730">
          <cell r="J3730" t="str">
            <v>OFFICE EXPENSE</v>
          </cell>
          <cell r="K3730">
            <v>42826</v>
          </cell>
          <cell r="R3730">
            <v>2100</v>
          </cell>
          <cell r="S3730" t="str">
            <v>C09706</v>
          </cell>
        </row>
        <row r="3731">
          <cell r="J3731" t="str">
            <v>OFFICE EXPENSE</v>
          </cell>
          <cell r="K3731">
            <v>42856</v>
          </cell>
          <cell r="R3731">
            <v>2100</v>
          </cell>
          <cell r="S3731" t="str">
            <v>C09706</v>
          </cell>
        </row>
        <row r="3732">
          <cell r="J3732" t="str">
            <v>OFFICE EXPENSE</v>
          </cell>
          <cell r="K3732">
            <v>42887</v>
          </cell>
          <cell r="R3732">
            <v>2100</v>
          </cell>
          <cell r="S3732" t="str">
            <v>C09706</v>
          </cell>
        </row>
        <row r="3733">
          <cell r="J3733" t="str">
            <v>OFFICE EXPENSE</v>
          </cell>
          <cell r="K3733">
            <v>42917</v>
          </cell>
          <cell r="R3733">
            <v>2100</v>
          </cell>
          <cell r="S3733" t="str">
            <v>C09706</v>
          </cell>
        </row>
        <row r="3734">
          <cell r="J3734" t="str">
            <v>OFFICE EXPENSE</v>
          </cell>
          <cell r="K3734">
            <v>42948</v>
          </cell>
          <cell r="R3734">
            <v>2100</v>
          </cell>
          <cell r="S3734" t="str">
            <v>C09706</v>
          </cell>
        </row>
        <row r="3735">
          <cell r="J3735" t="str">
            <v>OFFICE EXPENSE</v>
          </cell>
          <cell r="K3735">
            <v>42979</v>
          </cell>
          <cell r="R3735">
            <v>2100</v>
          </cell>
          <cell r="S3735" t="str">
            <v>C09706</v>
          </cell>
        </row>
        <row r="3736">
          <cell r="J3736" t="str">
            <v>OFFICE EXPENSE</v>
          </cell>
          <cell r="K3736">
            <v>43009</v>
          </cell>
          <cell r="R3736">
            <v>2100</v>
          </cell>
          <cell r="S3736" t="str">
            <v>C09706</v>
          </cell>
        </row>
        <row r="3737">
          <cell r="J3737" t="str">
            <v>OFFICE EXPENSE</v>
          </cell>
          <cell r="K3737">
            <v>43040</v>
          </cell>
          <cell r="R3737">
            <v>2100</v>
          </cell>
          <cell r="S3737" t="str">
            <v>C09706</v>
          </cell>
        </row>
        <row r="3738">
          <cell r="J3738" t="str">
            <v>OFFICE EXPENSE</v>
          </cell>
          <cell r="K3738">
            <v>43070</v>
          </cell>
          <cell r="R3738">
            <v>102100</v>
          </cell>
          <cell r="S3738" t="str">
            <v>C09706</v>
          </cell>
        </row>
        <row r="3739">
          <cell r="J3739" t="str">
            <v>OFFICE EXPENSE</v>
          </cell>
          <cell r="K3739">
            <v>43101</v>
          </cell>
          <cell r="R3739">
            <v>1100</v>
          </cell>
          <cell r="S3739" t="str">
            <v>C09706</v>
          </cell>
        </row>
        <row r="3740">
          <cell r="J3740" t="str">
            <v>OFFICE EXPENSE</v>
          </cell>
          <cell r="K3740">
            <v>43132</v>
          </cell>
          <cell r="R3740">
            <v>1100</v>
          </cell>
          <cell r="S3740" t="str">
            <v>C09706</v>
          </cell>
        </row>
        <row r="3741">
          <cell r="J3741" t="str">
            <v>OFFICE EXPENSE</v>
          </cell>
          <cell r="K3741">
            <v>43160</v>
          </cell>
          <cell r="R3741">
            <v>1100</v>
          </cell>
          <cell r="S3741" t="str">
            <v>C09706</v>
          </cell>
        </row>
        <row r="3742">
          <cell r="J3742" t="str">
            <v>OFFICE EXPENSE</v>
          </cell>
          <cell r="K3742">
            <v>43191</v>
          </cell>
          <cell r="R3742">
            <v>1100</v>
          </cell>
          <cell r="S3742" t="str">
            <v>C09706</v>
          </cell>
        </row>
        <row r="3743">
          <cell r="J3743" t="str">
            <v>OFFICE EXPENSE</v>
          </cell>
          <cell r="K3743">
            <v>43221</v>
          </cell>
          <cell r="R3743">
            <v>1100</v>
          </cell>
          <cell r="S3743" t="str">
            <v>C09706</v>
          </cell>
        </row>
        <row r="3744">
          <cell r="J3744" t="str">
            <v>OFFICE EXPENSE</v>
          </cell>
          <cell r="K3744">
            <v>43252</v>
          </cell>
          <cell r="R3744">
            <v>1100</v>
          </cell>
          <cell r="S3744" t="str">
            <v>C09706</v>
          </cell>
        </row>
        <row r="3745">
          <cell r="J3745" t="str">
            <v>OFFICE EXPENSE</v>
          </cell>
          <cell r="K3745">
            <v>43282</v>
          </cell>
          <cell r="R3745">
            <v>1100</v>
          </cell>
          <cell r="S3745" t="str">
            <v>C09706</v>
          </cell>
        </row>
        <row r="3746">
          <cell r="J3746" t="str">
            <v>OFFICE EXPENSE</v>
          </cell>
          <cell r="K3746">
            <v>43313</v>
          </cell>
          <cell r="R3746">
            <v>1100</v>
          </cell>
          <cell r="S3746" t="str">
            <v>C09706</v>
          </cell>
        </row>
        <row r="3747">
          <cell r="J3747" t="str">
            <v>OFFICE EXPENSE</v>
          </cell>
          <cell r="K3747">
            <v>43344</v>
          </cell>
          <cell r="R3747">
            <v>1100</v>
          </cell>
          <cell r="S3747" t="str">
            <v>C09706</v>
          </cell>
        </row>
        <row r="3748">
          <cell r="J3748" t="str">
            <v>OFFICE EXPENSE</v>
          </cell>
          <cell r="K3748">
            <v>43374</v>
          </cell>
          <cell r="R3748">
            <v>1100</v>
          </cell>
          <cell r="S3748" t="str">
            <v>C09706</v>
          </cell>
        </row>
        <row r="3749">
          <cell r="J3749" t="str">
            <v>OFFICE EXPENSE</v>
          </cell>
          <cell r="K3749">
            <v>43405</v>
          </cell>
          <cell r="R3749">
            <v>1100</v>
          </cell>
          <cell r="S3749" t="str">
            <v>C09706</v>
          </cell>
        </row>
        <row r="3750">
          <cell r="J3750" t="str">
            <v>OFFICE EXPENSE</v>
          </cell>
          <cell r="K3750">
            <v>43435</v>
          </cell>
          <cell r="R3750">
            <v>67380</v>
          </cell>
          <cell r="S3750" t="str">
            <v>C09706</v>
          </cell>
        </row>
        <row r="3751">
          <cell r="J3751" t="str">
            <v>SCS SUPPORT</v>
          </cell>
          <cell r="K3751">
            <v>41821</v>
          </cell>
          <cell r="R3751">
            <v>1824.11</v>
          </cell>
          <cell r="S3751" t="str">
            <v>C09706</v>
          </cell>
        </row>
        <row r="3752">
          <cell r="J3752" t="str">
            <v>SCS SUPPORT</v>
          </cell>
          <cell r="K3752">
            <v>41883</v>
          </cell>
          <cell r="R3752">
            <v>242848.76</v>
          </cell>
          <cell r="S3752" t="str">
            <v>C09706</v>
          </cell>
        </row>
        <row r="3753">
          <cell r="J3753" t="str">
            <v>LABOR</v>
          </cell>
          <cell r="K3753">
            <v>41699</v>
          </cell>
          <cell r="R3753">
            <v>2529.6</v>
          </cell>
          <cell r="S3753" t="str">
            <v>C09706</v>
          </cell>
        </row>
        <row r="3754">
          <cell r="J3754" t="str">
            <v>LABOR</v>
          </cell>
          <cell r="K3754">
            <v>41730</v>
          </cell>
          <cell r="R3754">
            <v>-2529.6</v>
          </cell>
          <cell r="S3754" t="str">
            <v>C09706</v>
          </cell>
        </row>
        <row r="3755">
          <cell r="J3755" t="str">
            <v>LABOR</v>
          </cell>
          <cell r="K3755">
            <v>41640</v>
          </cell>
          <cell r="R3755">
            <v>372.54</v>
          </cell>
          <cell r="S3755" t="str">
            <v>C09706</v>
          </cell>
        </row>
        <row r="3756">
          <cell r="J3756" t="str">
            <v>LABOR</v>
          </cell>
          <cell r="K3756">
            <v>41671</v>
          </cell>
          <cell r="R3756">
            <v>413.94</v>
          </cell>
          <cell r="S3756" t="str">
            <v>C09706</v>
          </cell>
        </row>
        <row r="3757">
          <cell r="J3757" t="str">
            <v>LABOR</v>
          </cell>
          <cell r="K3757">
            <v>41730</v>
          </cell>
          <cell r="R3757">
            <v>9689.59</v>
          </cell>
          <cell r="S3757" t="str">
            <v>C09706</v>
          </cell>
        </row>
        <row r="3758">
          <cell r="J3758" t="str">
            <v>LABOR</v>
          </cell>
          <cell r="K3758">
            <v>41760</v>
          </cell>
          <cell r="R3758">
            <v>-9689.59</v>
          </cell>
          <cell r="S3758" t="str">
            <v>C09706</v>
          </cell>
        </row>
        <row r="3759">
          <cell r="J3759" t="str">
            <v>LABOR</v>
          </cell>
          <cell r="K3759">
            <v>41821</v>
          </cell>
          <cell r="R3759">
            <v>-443.74</v>
          </cell>
          <cell r="S3759" t="str">
            <v>C09706</v>
          </cell>
        </row>
        <row r="3760">
          <cell r="J3760" t="str">
            <v>LABOR</v>
          </cell>
          <cell r="K3760">
            <v>41913</v>
          </cell>
          <cell r="R3760">
            <v>-342.74</v>
          </cell>
          <cell r="S3760" t="str">
            <v>C09706</v>
          </cell>
        </row>
        <row r="3761">
          <cell r="J3761" t="str">
            <v>MEALS &amp; TRAVEL</v>
          </cell>
          <cell r="K3761">
            <v>41730</v>
          </cell>
          <cell r="R3761">
            <v>566.16000000000008</v>
          </cell>
          <cell r="S3761" t="str">
            <v>C09706</v>
          </cell>
        </row>
        <row r="3762">
          <cell r="J3762" t="str">
            <v>MEALS &amp; TRAVEL</v>
          </cell>
          <cell r="K3762">
            <v>41760</v>
          </cell>
          <cell r="R3762">
            <v>-566.16000000000008</v>
          </cell>
          <cell r="S3762" t="str">
            <v>C09706</v>
          </cell>
        </row>
        <row r="3763">
          <cell r="J3763" t="str">
            <v>OFFICE EXPENSE</v>
          </cell>
          <cell r="K3763">
            <v>41730</v>
          </cell>
          <cell r="R3763">
            <v>1594</v>
          </cell>
          <cell r="S3763" t="str">
            <v>C09706</v>
          </cell>
        </row>
        <row r="3764">
          <cell r="J3764" t="str">
            <v>OFFICE EXPENSE</v>
          </cell>
          <cell r="K3764">
            <v>41760</v>
          </cell>
          <cell r="R3764">
            <v>-1594</v>
          </cell>
          <cell r="S3764" t="str">
            <v>C09706</v>
          </cell>
        </row>
        <row r="3765">
          <cell r="J3765" t="str">
            <v>LABOR</v>
          </cell>
          <cell r="K3765">
            <v>41640</v>
          </cell>
          <cell r="R3765">
            <v>16482.259999999998</v>
          </cell>
          <cell r="S3765" t="str">
            <v>C09706</v>
          </cell>
        </row>
        <row r="3766">
          <cell r="J3766" t="str">
            <v>LABOR</v>
          </cell>
          <cell r="K3766">
            <v>41671</v>
          </cell>
          <cell r="R3766">
            <v>16482.259999999998</v>
          </cell>
          <cell r="S3766" t="str">
            <v>C09706</v>
          </cell>
        </row>
        <row r="3767">
          <cell r="J3767" t="str">
            <v>LABOR</v>
          </cell>
          <cell r="K3767">
            <v>41699</v>
          </cell>
          <cell r="R3767">
            <v>14155.59</v>
          </cell>
          <cell r="S3767" t="str">
            <v>C09706</v>
          </cell>
        </row>
        <row r="3768">
          <cell r="J3768" t="str">
            <v>LABOR</v>
          </cell>
          <cell r="K3768">
            <v>41760</v>
          </cell>
          <cell r="R3768">
            <v>2534.77</v>
          </cell>
          <cell r="S3768" t="str">
            <v>C09706</v>
          </cell>
        </row>
        <row r="3769">
          <cell r="J3769" t="str">
            <v>MEALS &amp; TRAVEL</v>
          </cell>
          <cell r="K3769">
            <v>41640</v>
          </cell>
          <cell r="R3769">
            <v>659.81999999999994</v>
          </cell>
          <cell r="S3769" t="str">
            <v>C09706</v>
          </cell>
        </row>
        <row r="3770">
          <cell r="J3770" t="str">
            <v>MEALS &amp; TRAVEL</v>
          </cell>
          <cell r="K3770">
            <v>41671</v>
          </cell>
          <cell r="R3770">
            <v>421.49</v>
          </cell>
          <cell r="S3770" t="str">
            <v>C09706</v>
          </cell>
        </row>
        <row r="3771">
          <cell r="J3771" t="str">
            <v>MEALS &amp; TRAVEL</v>
          </cell>
          <cell r="K3771">
            <v>41699</v>
          </cell>
          <cell r="R3771">
            <v>1507.25</v>
          </cell>
          <cell r="S3771" t="str">
            <v>C09706</v>
          </cell>
        </row>
        <row r="3772">
          <cell r="J3772" t="str">
            <v>MISCELLANEOUS</v>
          </cell>
          <cell r="K3772">
            <v>41640</v>
          </cell>
          <cell r="R3772">
            <v>345.18</v>
          </cell>
          <cell r="S3772" t="str">
            <v>C09706</v>
          </cell>
        </row>
        <row r="3773">
          <cell r="J3773" t="str">
            <v>OVERHEAD</v>
          </cell>
          <cell r="K3773">
            <v>41730</v>
          </cell>
          <cell r="R3773">
            <v>291.83999999999997</v>
          </cell>
          <cell r="S3773" t="str">
            <v>C09706</v>
          </cell>
        </row>
        <row r="3774">
          <cell r="J3774" t="str">
            <v>CONTRACT LABOR AND SERVICES</v>
          </cell>
          <cell r="K3774">
            <v>41640</v>
          </cell>
          <cell r="R3774">
            <v>185058.27455142231</v>
          </cell>
          <cell r="S3774" t="str">
            <v>C09706</v>
          </cell>
        </row>
        <row r="3775">
          <cell r="J3775" t="str">
            <v>CONTRACT LABOR AND SERVICES</v>
          </cell>
          <cell r="K3775">
            <v>41671</v>
          </cell>
          <cell r="R3775">
            <v>191705.32442013125</v>
          </cell>
          <cell r="S3775" t="str">
            <v>C09706</v>
          </cell>
        </row>
        <row r="3776">
          <cell r="J3776" t="str">
            <v>CONTRACT LABOR AND SERVICES</v>
          </cell>
          <cell r="K3776">
            <v>41699</v>
          </cell>
          <cell r="R3776">
            <v>191508.1516411379</v>
          </cell>
          <cell r="S3776" t="str">
            <v>C09706</v>
          </cell>
        </row>
        <row r="3777">
          <cell r="J3777" t="str">
            <v>CONTRACT LABOR AND SERVICES</v>
          </cell>
          <cell r="K3777">
            <v>41730</v>
          </cell>
          <cell r="R3777">
            <v>149473.02835886215</v>
          </cell>
          <cell r="S3777" t="str">
            <v>C09706</v>
          </cell>
        </row>
        <row r="3778">
          <cell r="J3778" t="str">
            <v>CONTRACT LABOR AND SERVICES</v>
          </cell>
          <cell r="K3778">
            <v>41760</v>
          </cell>
          <cell r="R3778">
            <v>112801.05999999998</v>
          </cell>
          <cell r="S3778" t="str">
            <v>C09706</v>
          </cell>
        </row>
        <row r="3779">
          <cell r="J3779" t="str">
            <v>CONTRACT LABOR AND SERVICES</v>
          </cell>
          <cell r="K3779">
            <v>41791</v>
          </cell>
          <cell r="R3779">
            <v>73786.286980306366</v>
          </cell>
          <cell r="S3779" t="str">
            <v>C09706</v>
          </cell>
        </row>
        <row r="3780">
          <cell r="J3780" t="str">
            <v>CONTRACT LABOR AND SERVICES</v>
          </cell>
          <cell r="K3780">
            <v>41821</v>
          </cell>
          <cell r="R3780">
            <v>86231.833019693644</v>
          </cell>
          <cell r="S3780" t="str">
            <v>C09706</v>
          </cell>
        </row>
        <row r="3781">
          <cell r="J3781" t="str">
            <v>CONTRACT LABOR AND SERVICES</v>
          </cell>
          <cell r="K3781">
            <v>41852</v>
          </cell>
          <cell r="R3781">
            <v>79541.569999999992</v>
          </cell>
          <cell r="S3781" t="str">
            <v>C09706</v>
          </cell>
        </row>
        <row r="3782">
          <cell r="J3782" t="str">
            <v>CONTRACT LABOR AND SERVICES</v>
          </cell>
          <cell r="K3782">
            <v>41883</v>
          </cell>
          <cell r="R3782">
            <v>74406.889999999985</v>
          </cell>
          <cell r="S3782" t="str">
            <v>C09706</v>
          </cell>
        </row>
        <row r="3783">
          <cell r="J3783" t="str">
            <v>CONTRACT LABOR AND SERVICES</v>
          </cell>
          <cell r="K3783">
            <v>41913</v>
          </cell>
          <cell r="R3783">
            <v>86578.590000000011</v>
          </cell>
          <cell r="S3783" t="str">
            <v>C09706</v>
          </cell>
        </row>
        <row r="3784">
          <cell r="J3784" t="str">
            <v>CONTRACT LABOR AND SERVICES</v>
          </cell>
          <cell r="K3784">
            <v>41944</v>
          </cell>
          <cell r="R3784">
            <v>89688.6</v>
          </cell>
          <cell r="S3784" t="str">
            <v>C09706</v>
          </cell>
        </row>
        <row r="3785">
          <cell r="J3785" t="str">
            <v>CONTRACT LABOR AND SERVICES</v>
          </cell>
          <cell r="K3785">
            <v>41974</v>
          </cell>
          <cell r="R3785">
            <v>98657.46</v>
          </cell>
          <cell r="S3785" t="str">
            <v>C09706</v>
          </cell>
        </row>
        <row r="3786">
          <cell r="J3786" t="str">
            <v>CONTRACT LABOR AND SERVICES</v>
          </cell>
          <cell r="K3786">
            <v>42005</v>
          </cell>
          <cell r="R3786">
            <v>101617.18</v>
          </cell>
          <cell r="S3786" t="str">
            <v>C09706</v>
          </cell>
        </row>
        <row r="3787">
          <cell r="J3787" t="str">
            <v>CONTRACT LABOR AND SERVICES</v>
          </cell>
          <cell r="K3787">
            <v>42036</v>
          </cell>
          <cell r="R3787">
            <v>92379.26</v>
          </cell>
          <cell r="S3787" t="str">
            <v>C09706</v>
          </cell>
        </row>
        <row r="3788">
          <cell r="J3788" t="str">
            <v>CONTRACT LABOR AND SERVICES</v>
          </cell>
          <cell r="K3788">
            <v>42064</v>
          </cell>
          <cell r="R3788">
            <v>101617.18</v>
          </cell>
          <cell r="S3788" t="str">
            <v>C09706</v>
          </cell>
        </row>
        <row r="3789">
          <cell r="J3789" t="str">
            <v>CONTRACT LABOR AND SERVICES</v>
          </cell>
          <cell r="K3789">
            <v>42095</v>
          </cell>
          <cell r="R3789">
            <v>100806.67</v>
          </cell>
          <cell r="S3789" t="str">
            <v>C09706</v>
          </cell>
        </row>
        <row r="3790">
          <cell r="J3790" t="str">
            <v>CONTRACT LABOR AND SERVICES</v>
          </cell>
          <cell r="K3790">
            <v>42125</v>
          </cell>
          <cell r="R3790">
            <v>96224.55</v>
          </cell>
          <cell r="S3790" t="str">
            <v>C09706</v>
          </cell>
        </row>
        <row r="3791">
          <cell r="J3791" t="str">
            <v>CONTRACT LABOR AND SERVICES</v>
          </cell>
          <cell r="K3791">
            <v>42156</v>
          </cell>
          <cell r="R3791">
            <v>104665.7</v>
          </cell>
          <cell r="S3791" t="str">
            <v>C09706</v>
          </cell>
        </row>
        <row r="3792">
          <cell r="J3792" t="str">
            <v>CONTRACT LABOR AND SERVICES</v>
          </cell>
          <cell r="K3792">
            <v>42186</v>
          </cell>
          <cell r="R3792">
            <v>84577.83</v>
          </cell>
          <cell r="S3792" t="str">
            <v>C09706</v>
          </cell>
        </row>
        <row r="3793">
          <cell r="J3793" t="str">
            <v>CONTRACT LABOR AND SERVICES</v>
          </cell>
          <cell r="K3793">
            <v>42217</v>
          </cell>
          <cell r="R3793">
            <v>80733.39</v>
          </cell>
          <cell r="S3793" t="str">
            <v>C09706</v>
          </cell>
        </row>
        <row r="3794">
          <cell r="J3794" t="str">
            <v>CONTRACT LABOR AND SERVICES</v>
          </cell>
          <cell r="K3794">
            <v>42248</v>
          </cell>
          <cell r="R3794">
            <v>84577.83</v>
          </cell>
          <cell r="S3794" t="str">
            <v>C09706</v>
          </cell>
        </row>
        <row r="3795">
          <cell r="J3795" t="str">
            <v>CONTRACT LABOR AND SERVICES</v>
          </cell>
          <cell r="K3795">
            <v>42278</v>
          </cell>
          <cell r="R3795">
            <v>84577.83</v>
          </cell>
          <cell r="S3795" t="str">
            <v>C09706</v>
          </cell>
        </row>
        <row r="3796">
          <cell r="J3796" t="str">
            <v>CONTRACT LABOR AND SERVICES</v>
          </cell>
          <cell r="K3796">
            <v>42309</v>
          </cell>
          <cell r="R3796">
            <v>76888.94</v>
          </cell>
          <cell r="S3796" t="str">
            <v>C09706</v>
          </cell>
        </row>
        <row r="3797">
          <cell r="J3797" t="str">
            <v>CONTRACT LABOR AND SERVICES</v>
          </cell>
          <cell r="K3797">
            <v>42339</v>
          </cell>
          <cell r="R3797">
            <v>84577.83</v>
          </cell>
          <cell r="S3797" t="str">
            <v>C09706</v>
          </cell>
        </row>
        <row r="3798">
          <cell r="J3798" t="str">
            <v>CONTRACT LABOR AND SERVICES</v>
          </cell>
          <cell r="K3798">
            <v>42370</v>
          </cell>
          <cell r="R3798">
            <v>80733.39</v>
          </cell>
          <cell r="S3798" t="str">
            <v>C09706</v>
          </cell>
        </row>
        <row r="3799">
          <cell r="J3799" t="str">
            <v>CONTRACT LABOR AND SERVICES</v>
          </cell>
          <cell r="K3799">
            <v>42401</v>
          </cell>
          <cell r="R3799">
            <v>80733.39</v>
          </cell>
          <cell r="S3799" t="str">
            <v>C09706</v>
          </cell>
        </row>
        <row r="3800">
          <cell r="J3800" t="str">
            <v>CONTRACT LABOR AND SERVICES</v>
          </cell>
          <cell r="K3800">
            <v>42430</v>
          </cell>
          <cell r="R3800">
            <v>88422.28</v>
          </cell>
          <cell r="S3800" t="str">
            <v>C09706</v>
          </cell>
        </row>
        <row r="3801">
          <cell r="J3801" t="str">
            <v>CONTRACT LABOR AND SERVICES</v>
          </cell>
          <cell r="K3801">
            <v>42461</v>
          </cell>
          <cell r="R3801">
            <v>79936.509999999995</v>
          </cell>
          <cell r="S3801" t="str">
            <v>C09706</v>
          </cell>
        </row>
        <row r="3802">
          <cell r="J3802" t="str">
            <v>CONTRACT LABOR AND SERVICES</v>
          </cell>
          <cell r="K3802">
            <v>42491</v>
          </cell>
          <cell r="R3802">
            <v>83743.009999999995</v>
          </cell>
          <cell r="S3802" t="str">
            <v>C09706</v>
          </cell>
        </row>
        <row r="3803">
          <cell r="J3803" t="str">
            <v>CONTRACT LABOR AND SERVICES</v>
          </cell>
          <cell r="K3803">
            <v>42522</v>
          </cell>
          <cell r="R3803">
            <v>38060.449999999997</v>
          </cell>
          <cell r="S3803" t="str">
            <v>C09706</v>
          </cell>
        </row>
        <row r="3804">
          <cell r="J3804" t="str">
            <v>CONTRACT LABOR AND SERVICES</v>
          </cell>
          <cell r="K3804">
            <v>42552</v>
          </cell>
          <cell r="R3804">
            <v>37420.339999999997</v>
          </cell>
          <cell r="S3804" t="str">
            <v>C09706</v>
          </cell>
        </row>
        <row r="3805">
          <cell r="J3805" t="str">
            <v>CONTRACT LABOR AND SERVICES</v>
          </cell>
          <cell r="K3805">
            <v>42583</v>
          </cell>
          <cell r="R3805">
            <v>40984.18</v>
          </cell>
          <cell r="S3805" t="str">
            <v>C09706</v>
          </cell>
        </row>
        <row r="3806">
          <cell r="J3806" t="str">
            <v>CONTRACT LABOR AND SERVICES</v>
          </cell>
          <cell r="K3806">
            <v>42614</v>
          </cell>
          <cell r="R3806">
            <v>37420.339999999997</v>
          </cell>
          <cell r="S3806" t="str">
            <v>C09706</v>
          </cell>
        </row>
        <row r="3807">
          <cell r="J3807" t="str">
            <v>CONTRACT LABOR AND SERVICES</v>
          </cell>
          <cell r="K3807">
            <v>42644</v>
          </cell>
          <cell r="R3807">
            <v>37420.339999999997</v>
          </cell>
          <cell r="S3807" t="str">
            <v>C09706</v>
          </cell>
        </row>
        <row r="3808">
          <cell r="J3808" t="str">
            <v>CONTRACT LABOR AND SERVICES</v>
          </cell>
          <cell r="K3808">
            <v>42675</v>
          </cell>
          <cell r="R3808">
            <v>37420.339999999997</v>
          </cell>
          <cell r="S3808" t="str">
            <v>C09706</v>
          </cell>
        </row>
        <row r="3809">
          <cell r="J3809" t="str">
            <v>CONTRACT LABOR AND SERVICES</v>
          </cell>
          <cell r="K3809">
            <v>42705</v>
          </cell>
          <cell r="R3809">
            <v>37420.339999999997</v>
          </cell>
          <cell r="S3809" t="str">
            <v>C09706</v>
          </cell>
        </row>
        <row r="3810">
          <cell r="J3810" t="str">
            <v>LABOR</v>
          </cell>
          <cell r="K3810">
            <v>41640</v>
          </cell>
          <cell r="R3810">
            <v>83716.990000000005</v>
          </cell>
          <cell r="S3810" t="str">
            <v>C09706</v>
          </cell>
        </row>
        <row r="3811">
          <cell r="J3811" t="str">
            <v>LABOR</v>
          </cell>
          <cell r="K3811">
            <v>41671</v>
          </cell>
          <cell r="R3811">
            <v>68176.08</v>
          </cell>
          <cell r="S3811" t="str">
            <v>C09706</v>
          </cell>
        </row>
        <row r="3812">
          <cell r="J3812" t="str">
            <v>LABOR</v>
          </cell>
          <cell r="K3812">
            <v>41699</v>
          </cell>
          <cell r="R3812">
            <v>60100.369999999995</v>
          </cell>
          <cell r="S3812" t="str">
            <v>C09706</v>
          </cell>
        </row>
        <row r="3813">
          <cell r="J3813" t="str">
            <v>LABOR</v>
          </cell>
          <cell r="K3813">
            <v>41730</v>
          </cell>
          <cell r="R3813">
            <v>60950.9</v>
          </cell>
          <cell r="S3813" t="str">
            <v>C09706</v>
          </cell>
        </row>
        <row r="3814">
          <cell r="J3814" t="str">
            <v>LABOR</v>
          </cell>
          <cell r="K3814">
            <v>41760</v>
          </cell>
          <cell r="R3814">
            <v>40250.299999999988</v>
          </cell>
          <cell r="S3814" t="str">
            <v>C09706</v>
          </cell>
        </row>
        <row r="3815">
          <cell r="J3815" t="str">
            <v>LABOR</v>
          </cell>
          <cell r="K3815">
            <v>41791</v>
          </cell>
          <cell r="R3815">
            <v>19676.63</v>
          </cell>
          <cell r="S3815" t="str">
            <v>C09706</v>
          </cell>
        </row>
        <row r="3816">
          <cell r="J3816" t="str">
            <v>LABOR</v>
          </cell>
          <cell r="K3816">
            <v>41821</v>
          </cell>
          <cell r="R3816">
            <v>19676.63</v>
          </cell>
          <cell r="S3816" t="str">
            <v>C09706</v>
          </cell>
        </row>
        <row r="3817">
          <cell r="J3817" t="str">
            <v>LABOR</v>
          </cell>
          <cell r="K3817">
            <v>41852</v>
          </cell>
          <cell r="R3817">
            <v>12251.210000000001</v>
          </cell>
          <cell r="S3817" t="str">
            <v>C09706</v>
          </cell>
        </row>
        <row r="3818">
          <cell r="J3818" t="str">
            <v>LABOR</v>
          </cell>
          <cell r="K3818">
            <v>41883</v>
          </cell>
          <cell r="R3818">
            <v>15941.960000000001</v>
          </cell>
          <cell r="S3818" t="str">
            <v>C09706</v>
          </cell>
        </row>
        <row r="3819">
          <cell r="J3819" t="str">
            <v>LABOR</v>
          </cell>
          <cell r="K3819">
            <v>41913</v>
          </cell>
          <cell r="R3819">
            <v>24242.46</v>
          </cell>
          <cell r="S3819" t="str">
            <v>C09706</v>
          </cell>
        </row>
        <row r="3820">
          <cell r="J3820" t="str">
            <v>LABOR</v>
          </cell>
          <cell r="K3820">
            <v>41944</v>
          </cell>
          <cell r="R3820">
            <v>15370.824384615385</v>
          </cell>
          <cell r="S3820" t="str">
            <v>C09706</v>
          </cell>
        </row>
        <row r="3821">
          <cell r="J3821" t="str">
            <v>LABOR</v>
          </cell>
          <cell r="K3821">
            <v>41974</v>
          </cell>
          <cell r="R3821">
            <v>15370.824384615385</v>
          </cell>
          <cell r="S3821" t="str">
            <v>C09706</v>
          </cell>
        </row>
        <row r="3822">
          <cell r="J3822" t="str">
            <v>LABOR</v>
          </cell>
          <cell r="K3822">
            <v>42005</v>
          </cell>
          <cell r="R3822">
            <v>15370.82</v>
          </cell>
          <cell r="S3822" t="str">
            <v>C09706</v>
          </cell>
        </row>
        <row r="3823">
          <cell r="J3823" t="str">
            <v>LABOR</v>
          </cell>
          <cell r="K3823">
            <v>42036</v>
          </cell>
          <cell r="R3823">
            <v>15831.95</v>
          </cell>
          <cell r="S3823" t="str">
            <v>C09706</v>
          </cell>
        </row>
        <row r="3824">
          <cell r="J3824" t="str">
            <v>LABOR</v>
          </cell>
          <cell r="K3824">
            <v>42064</v>
          </cell>
          <cell r="R3824">
            <v>15831.95</v>
          </cell>
          <cell r="S3824" t="str">
            <v>C09706</v>
          </cell>
        </row>
        <row r="3825">
          <cell r="J3825" t="str">
            <v>LABOR</v>
          </cell>
          <cell r="K3825">
            <v>42095</v>
          </cell>
          <cell r="R3825">
            <v>15831.95</v>
          </cell>
          <cell r="S3825" t="str">
            <v>C09706</v>
          </cell>
        </row>
        <row r="3826">
          <cell r="J3826" t="str">
            <v>LABOR</v>
          </cell>
          <cell r="K3826">
            <v>42125</v>
          </cell>
          <cell r="R3826">
            <v>23747.919999999998</v>
          </cell>
          <cell r="S3826" t="str">
            <v>C09706</v>
          </cell>
        </row>
        <row r="3827">
          <cell r="J3827" t="str">
            <v>LABOR</v>
          </cell>
          <cell r="K3827">
            <v>42156</v>
          </cell>
          <cell r="R3827">
            <v>15831.95</v>
          </cell>
          <cell r="S3827" t="str">
            <v>C09706</v>
          </cell>
        </row>
        <row r="3828">
          <cell r="J3828" t="str">
            <v>LABOR</v>
          </cell>
          <cell r="K3828">
            <v>42186</v>
          </cell>
          <cell r="R3828">
            <v>15831.95</v>
          </cell>
          <cell r="S3828" t="str">
            <v>C09706</v>
          </cell>
        </row>
        <row r="3829">
          <cell r="J3829" t="str">
            <v>LABOR</v>
          </cell>
          <cell r="K3829">
            <v>42217</v>
          </cell>
          <cell r="R3829">
            <v>15831.95</v>
          </cell>
          <cell r="S3829" t="str">
            <v>C09706</v>
          </cell>
        </row>
        <row r="3830">
          <cell r="J3830" t="str">
            <v>LABOR</v>
          </cell>
          <cell r="K3830">
            <v>42248</v>
          </cell>
          <cell r="R3830">
            <v>15831.95</v>
          </cell>
          <cell r="S3830" t="str">
            <v>C09706</v>
          </cell>
        </row>
        <row r="3831">
          <cell r="J3831" t="str">
            <v>LABOR</v>
          </cell>
          <cell r="K3831">
            <v>42278</v>
          </cell>
          <cell r="R3831">
            <v>23747.919999999998</v>
          </cell>
          <cell r="S3831" t="str">
            <v>C09706</v>
          </cell>
        </row>
        <row r="3832">
          <cell r="J3832" t="str">
            <v>LABOR</v>
          </cell>
          <cell r="K3832">
            <v>42309</v>
          </cell>
          <cell r="R3832">
            <v>15831.95</v>
          </cell>
          <cell r="S3832" t="str">
            <v>C09706</v>
          </cell>
        </row>
        <row r="3833">
          <cell r="J3833" t="str">
            <v>LABOR</v>
          </cell>
          <cell r="K3833">
            <v>42339</v>
          </cell>
          <cell r="R3833">
            <v>15831.95</v>
          </cell>
          <cell r="S3833" t="str">
            <v>C09706</v>
          </cell>
        </row>
        <row r="3834">
          <cell r="J3834" t="str">
            <v>LABOR</v>
          </cell>
          <cell r="K3834">
            <v>42370</v>
          </cell>
          <cell r="R3834">
            <v>15831.949116153846</v>
          </cell>
          <cell r="S3834" t="str">
            <v>C09706</v>
          </cell>
        </row>
        <row r="3835">
          <cell r="J3835" t="str">
            <v>LABOR</v>
          </cell>
          <cell r="K3835">
            <v>42401</v>
          </cell>
          <cell r="R3835">
            <v>16306.90758963846</v>
          </cell>
          <cell r="S3835" t="str">
            <v>C09706</v>
          </cell>
        </row>
        <row r="3836">
          <cell r="J3836" t="str">
            <v>LABOR</v>
          </cell>
          <cell r="K3836">
            <v>42430</v>
          </cell>
          <cell r="R3836">
            <v>16306.90758963846</v>
          </cell>
          <cell r="S3836" t="str">
            <v>C09706</v>
          </cell>
        </row>
        <row r="3837">
          <cell r="J3837" t="str">
            <v>LABOR</v>
          </cell>
          <cell r="K3837">
            <v>42461</v>
          </cell>
          <cell r="R3837">
            <v>16306.90758963846</v>
          </cell>
          <cell r="S3837" t="str">
            <v>C09706</v>
          </cell>
        </row>
        <row r="3838">
          <cell r="J3838" t="str">
            <v>LABOR</v>
          </cell>
          <cell r="K3838">
            <v>42491</v>
          </cell>
          <cell r="R3838">
            <v>16306.90758963846</v>
          </cell>
          <cell r="S3838" t="str">
            <v>C09706</v>
          </cell>
        </row>
        <row r="3839">
          <cell r="J3839" t="str">
            <v>LABOR</v>
          </cell>
          <cell r="K3839">
            <v>42522</v>
          </cell>
          <cell r="R3839">
            <v>24460.36138445769</v>
          </cell>
          <cell r="S3839" t="str">
            <v>C09706</v>
          </cell>
        </row>
        <row r="3840">
          <cell r="J3840" t="str">
            <v>LABOR</v>
          </cell>
          <cell r="K3840">
            <v>42552</v>
          </cell>
          <cell r="R3840">
            <v>16306.90758963846</v>
          </cell>
          <cell r="S3840" t="str">
            <v>C09706</v>
          </cell>
        </row>
        <row r="3841">
          <cell r="J3841" t="str">
            <v>LABOR</v>
          </cell>
          <cell r="K3841">
            <v>42583</v>
          </cell>
          <cell r="R3841">
            <v>16306.90758963846</v>
          </cell>
          <cell r="S3841" t="str">
            <v>C09706</v>
          </cell>
        </row>
        <row r="3842">
          <cell r="J3842" t="str">
            <v>LABOR</v>
          </cell>
          <cell r="K3842">
            <v>42614</v>
          </cell>
          <cell r="R3842">
            <v>16306.90758963846</v>
          </cell>
          <cell r="S3842" t="str">
            <v>C09706</v>
          </cell>
        </row>
        <row r="3843">
          <cell r="J3843" t="str">
            <v>LABOR</v>
          </cell>
          <cell r="K3843">
            <v>42644</v>
          </cell>
          <cell r="R3843">
            <v>16306.90758963846</v>
          </cell>
          <cell r="S3843" t="str">
            <v>C09706</v>
          </cell>
        </row>
        <row r="3844">
          <cell r="J3844" t="str">
            <v>LABOR</v>
          </cell>
          <cell r="K3844">
            <v>42675</v>
          </cell>
          <cell r="R3844">
            <v>24460.36138445769</v>
          </cell>
          <cell r="S3844" t="str">
            <v>C09706</v>
          </cell>
        </row>
        <row r="3845">
          <cell r="J3845" t="str">
            <v>LABOR</v>
          </cell>
          <cell r="K3845">
            <v>42705</v>
          </cell>
          <cell r="R3845">
            <v>16306.90758963846</v>
          </cell>
          <cell r="S3845" t="str">
            <v>C09706</v>
          </cell>
        </row>
        <row r="3846">
          <cell r="J3846" t="str">
            <v>MEALS &amp; TRAVEL</v>
          </cell>
          <cell r="K3846">
            <v>41640</v>
          </cell>
          <cell r="R3846">
            <v>964.52</v>
          </cell>
          <cell r="S3846" t="str">
            <v>C09706</v>
          </cell>
        </row>
        <row r="3847">
          <cell r="J3847" t="str">
            <v>MEALS &amp; TRAVEL</v>
          </cell>
          <cell r="K3847">
            <v>41671</v>
          </cell>
          <cell r="R3847">
            <v>1402.8600000000001</v>
          </cell>
          <cell r="S3847" t="str">
            <v>C09706</v>
          </cell>
        </row>
        <row r="3848">
          <cell r="J3848" t="str">
            <v>MEALS &amp; TRAVEL</v>
          </cell>
          <cell r="K3848">
            <v>41699</v>
          </cell>
          <cell r="R3848">
            <v>7390.4699999999984</v>
          </cell>
          <cell r="S3848" t="str">
            <v>C09706</v>
          </cell>
        </row>
        <row r="3849">
          <cell r="J3849" t="str">
            <v>MEALS &amp; TRAVEL</v>
          </cell>
          <cell r="K3849">
            <v>41730</v>
          </cell>
          <cell r="R3849">
            <v>6931.7000000000007</v>
          </cell>
          <cell r="S3849" t="str">
            <v>C09706</v>
          </cell>
        </row>
        <row r="3850">
          <cell r="J3850" t="str">
            <v>MEALS &amp; TRAVEL</v>
          </cell>
          <cell r="K3850">
            <v>41760</v>
          </cell>
          <cell r="R3850">
            <v>2456.2199999999998</v>
          </cell>
          <cell r="S3850" t="str">
            <v>C09706</v>
          </cell>
        </row>
        <row r="3851">
          <cell r="J3851" t="str">
            <v>MEALS &amp; TRAVEL</v>
          </cell>
          <cell r="K3851">
            <v>41791</v>
          </cell>
          <cell r="R3851">
            <v>-3440.0199999999995</v>
          </cell>
          <cell r="S3851" t="str">
            <v>C09706</v>
          </cell>
        </row>
        <row r="3852">
          <cell r="J3852" t="str">
            <v>MEALS &amp; TRAVEL</v>
          </cell>
          <cell r="K3852">
            <v>41821</v>
          </cell>
          <cell r="R3852">
            <v>-19.919999999999959</v>
          </cell>
          <cell r="S3852" t="str">
            <v>C09706</v>
          </cell>
        </row>
        <row r="3853">
          <cell r="J3853" t="str">
            <v>MEALS &amp; TRAVEL</v>
          </cell>
          <cell r="K3853">
            <v>41913</v>
          </cell>
          <cell r="R3853">
            <v>77.599999999999994</v>
          </cell>
          <cell r="S3853" t="str">
            <v>C09706</v>
          </cell>
        </row>
        <row r="3854">
          <cell r="J3854" t="str">
            <v>MEALS &amp; TRAVEL</v>
          </cell>
          <cell r="K3854">
            <v>41944</v>
          </cell>
          <cell r="R3854">
            <v>1500</v>
          </cell>
          <cell r="S3854" t="str">
            <v>C09706</v>
          </cell>
        </row>
        <row r="3855">
          <cell r="J3855" t="str">
            <v>MEALS &amp; TRAVEL</v>
          </cell>
          <cell r="K3855">
            <v>41974</v>
          </cell>
          <cell r="R3855">
            <v>1500</v>
          </cell>
          <cell r="S3855" t="str">
            <v>C09706</v>
          </cell>
        </row>
        <row r="3856">
          <cell r="J3856" t="str">
            <v>MEALS &amp; TRAVEL</v>
          </cell>
          <cell r="K3856">
            <v>42064</v>
          </cell>
          <cell r="R3856">
            <v>1500</v>
          </cell>
          <cell r="S3856" t="str">
            <v>C09706</v>
          </cell>
        </row>
        <row r="3857">
          <cell r="J3857" t="str">
            <v>MEALS &amp; TRAVEL</v>
          </cell>
          <cell r="K3857">
            <v>42156</v>
          </cell>
          <cell r="R3857">
            <v>1500</v>
          </cell>
          <cell r="S3857" t="str">
            <v>C09706</v>
          </cell>
        </row>
        <row r="3858">
          <cell r="J3858" t="str">
            <v>MEALS &amp; TRAVEL</v>
          </cell>
          <cell r="K3858">
            <v>42248</v>
          </cell>
          <cell r="R3858">
            <v>1500</v>
          </cell>
          <cell r="S3858" t="str">
            <v>C09706</v>
          </cell>
        </row>
        <row r="3859">
          <cell r="J3859" t="str">
            <v>MEALS &amp; TRAVEL</v>
          </cell>
          <cell r="K3859">
            <v>42339</v>
          </cell>
          <cell r="R3859">
            <v>1500</v>
          </cell>
          <cell r="S3859" t="str">
            <v>C09706</v>
          </cell>
        </row>
        <row r="3860">
          <cell r="J3860" t="str">
            <v>MEALS &amp; TRAVEL</v>
          </cell>
          <cell r="K3860">
            <v>42401</v>
          </cell>
          <cell r="R3860">
            <v>583</v>
          </cell>
          <cell r="S3860" t="str">
            <v>C09706</v>
          </cell>
        </row>
        <row r="3861">
          <cell r="J3861" t="str">
            <v>MEALS &amp; TRAVEL</v>
          </cell>
          <cell r="K3861">
            <v>42583</v>
          </cell>
          <cell r="R3861">
            <v>583</v>
          </cell>
          <cell r="S3861" t="str">
            <v>C09706</v>
          </cell>
        </row>
        <row r="3862">
          <cell r="J3862" t="str">
            <v>MISCELLANEOUS</v>
          </cell>
          <cell r="K3862">
            <v>41821</v>
          </cell>
          <cell r="R3862">
            <v>168.51</v>
          </cell>
          <cell r="S3862" t="str">
            <v>C09706</v>
          </cell>
        </row>
        <row r="3863">
          <cell r="J3863" t="str">
            <v>MISCELLANEOUS</v>
          </cell>
          <cell r="K3863">
            <v>41852</v>
          </cell>
          <cell r="R3863">
            <v>143.1</v>
          </cell>
          <cell r="S3863" t="str">
            <v>C09706</v>
          </cell>
        </row>
        <row r="3864">
          <cell r="J3864" t="str">
            <v>OFFICE EXPENSE</v>
          </cell>
          <cell r="K3864">
            <v>41640</v>
          </cell>
          <cell r="R3864">
            <v>981.8</v>
          </cell>
          <cell r="S3864" t="str">
            <v>C09706</v>
          </cell>
        </row>
        <row r="3865">
          <cell r="J3865" t="str">
            <v>OFFICE EXPENSE</v>
          </cell>
          <cell r="K3865">
            <v>41671</v>
          </cell>
          <cell r="R3865">
            <v>149.74</v>
          </cell>
          <cell r="S3865" t="str">
            <v>C09706</v>
          </cell>
        </row>
        <row r="3866">
          <cell r="J3866" t="str">
            <v>OFFICE EXPENSE</v>
          </cell>
          <cell r="K3866">
            <v>41699</v>
          </cell>
          <cell r="R3866">
            <v>1110.8699999999999</v>
          </cell>
          <cell r="S3866" t="str">
            <v>C09706</v>
          </cell>
        </row>
        <row r="3867">
          <cell r="J3867" t="str">
            <v>OFFICE EXPENSE</v>
          </cell>
          <cell r="K3867">
            <v>41730</v>
          </cell>
          <cell r="R3867">
            <v>305.34999999999997</v>
          </cell>
          <cell r="S3867" t="str">
            <v>C09706</v>
          </cell>
        </row>
        <row r="3868">
          <cell r="J3868" t="str">
            <v>OFFICE EXPENSE</v>
          </cell>
          <cell r="K3868">
            <v>41760</v>
          </cell>
          <cell r="R3868">
            <v>260.11</v>
          </cell>
          <cell r="S3868" t="str">
            <v>C09706</v>
          </cell>
        </row>
        <row r="3869">
          <cell r="J3869" t="str">
            <v>OFFICE EXPENSE</v>
          </cell>
          <cell r="K3869">
            <v>41791</v>
          </cell>
          <cell r="R3869">
            <v>123.06</v>
          </cell>
          <cell r="S3869" t="str">
            <v>C09706</v>
          </cell>
        </row>
        <row r="3870">
          <cell r="J3870" t="str">
            <v>OFFICE EXPENSE</v>
          </cell>
          <cell r="K3870">
            <v>41821</v>
          </cell>
          <cell r="R3870">
            <v>367.97</v>
          </cell>
          <cell r="S3870" t="str">
            <v>C09706</v>
          </cell>
        </row>
        <row r="3871">
          <cell r="J3871" t="str">
            <v>OFFICE EXPENSE</v>
          </cell>
          <cell r="K3871">
            <v>41852</v>
          </cell>
          <cell r="R3871">
            <v>87.09</v>
          </cell>
          <cell r="S3871" t="str">
            <v>C09706</v>
          </cell>
        </row>
        <row r="3872">
          <cell r="J3872" t="str">
            <v>OFFICE EXPENSE</v>
          </cell>
          <cell r="K3872">
            <v>41883</v>
          </cell>
          <cell r="R3872">
            <v>-67.04000000000002</v>
          </cell>
          <cell r="S3872" t="str">
            <v>C09706</v>
          </cell>
        </row>
        <row r="3873">
          <cell r="J3873" t="str">
            <v>OFFICE EXPENSE</v>
          </cell>
          <cell r="K3873">
            <v>41944</v>
          </cell>
          <cell r="R3873">
            <v>150</v>
          </cell>
          <cell r="S3873" t="str">
            <v>C09706</v>
          </cell>
        </row>
        <row r="3874">
          <cell r="J3874" t="str">
            <v>OFFICE EXPENSE</v>
          </cell>
          <cell r="K3874">
            <v>41974</v>
          </cell>
          <cell r="R3874">
            <v>150</v>
          </cell>
          <cell r="S3874" t="str">
            <v>C09706</v>
          </cell>
        </row>
        <row r="3875">
          <cell r="J3875" t="str">
            <v>OFFICE EXPENSE</v>
          </cell>
          <cell r="K3875">
            <v>42005</v>
          </cell>
          <cell r="R3875">
            <v>146</v>
          </cell>
          <cell r="S3875" t="str">
            <v>C09706</v>
          </cell>
        </row>
        <row r="3876">
          <cell r="J3876" t="str">
            <v>OFFICE EXPENSE</v>
          </cell>
          <cell r="K3876">
            <v>42036</v>
          </cell>
          <cell r="R3876">
            <v>146</v>
          </cell>
          <cell r="S3876" t="str">
            <v>C09706</v>
          </cell>
        </row>
        <row r="3877">
          <cell r="J3877" t="str">
            <v>OFFICE EXPENSE</v>
          </cell>
          <cell r="K3877">
            <v>42064</v>
          </cell>
          <cell r="R3877">
            <v>146</v>
          </cell>
          <cell r="S3877" t="str">
            <v>C09706</v>
          </cell>
        </row>
        <row r="3878">
          <cell r="J3878" t="str">
            <v>OFFICE EXPENSE</v>
          </cell>
          <cell r="K3878">
            <v>42095</v>
          </cell>
          <cell r="R3878">
            <v>146</v>
          </cell>
          <cell r="S3878" t="str">
            <v>C09706</v>
          </cell>
        </row>
        <row r="3879">
          <cell r="J3879" t="str">
            <v>OFFICE EXPENSE</v>
          </cell>
          <cell r="K3879">
            <v>42125</v>
          </cell>
          <cell r="R3879">
            <v>146</v>
          </cell>
          <cell r="S3879" t="str">
            <v>C09706</v>
          </cell>
        </row>
        <row r="3880">
          <cell r="J3880" t="str">
            <v>OFFICE EXPENSE</v>
          </cell>
          <cell r="K3880">
            <v>42156</v>
          </cell>
          <cell r="R3880">
            <v>146</v>
          </cell>
          <cell r="S3880" t="str">
            <v>C09706</v>
          </cell>
        </row>
        <row r="3881">
          <cell r="J3881" t="str">
            <v>OFFICE EXPENSE</v>
          </cell>
          <cell r="K3881">
            <v>42186</v>
          </cell>
          <cell r="R3881">
            <v>146</v>
          </cell>
          <cell r="S3881" t="str">
            <v>C09706</v>
          </cell>
        </row>
        <row r="3882">
          <cell r="J3882" t="str">
            <v>OFFICE EXPENSE</v>
          </cell>
          <cell r="K3882">
            <v>42217</v>
          </cell>
          <cell r="R3882">
            <v>146</v>
          </cell>
          <cell r="S3882" t="str">
            <v>C09706</v>
          </cell>
        </row>
        <row r="3883">
          <cell r="J3883" t="str">
            <v>OFFICE EXPENSE</v>
          </cell>
          <cell r="K3883">
            <v>42248</v>
          </cell>
          <cell r="R3883">
            <v>146</v>
          </cell>
          <cell r="S3883" t="str">
            <v>C09706</v>
          </cell>
        </row>
        <row r="3884">
          <cell r="J3884" t="str">
            <v>OFFICE EXPENSE</v>
          </cell>
          <cell r="K3884">
            <v>42278</v>
          </cell>
          <cell r="R3884">
            <v>146</v>
          </cell>
          <cell r="S3884" t="str">
            <v>C09706</v>
          </cell>
        </row>
        <row r="3885">
          <cell r="J3885" t="str">
            <v>OFFICE EXPENSE</v>
          </cell>
          <cell r="K3885">
            <v>42309</v>
          </cell>
          <cell r="R3885">
            <v>146</v>
          </cell>
          <cell r="S3885" t="str">
            <v>C09706</v>
          </cell>
        </row>
        <row r="3886">
          <cell r="J3886" t="str">
            <v>OFFICE EXPENSE</v>
          </cell>
          <cell r="K3886">
            <v>42339</v>
          </cell>
          <cell r="R3886">
            <v>146</v>
          </cell>
          <cell r="S3886" t="str">
            <v>C09706</v>
          </cell>
        </row>
        <row r="3887">
          <cell r="J3887" t="str">
            <v>OFFICE EXPENSE</v>
          </cell>
          <cell r="K3887">
            <v>42491</v>
          </cell>
          <cell r="R3887">
            <v>583</v>
          </cell>
          <cell r="S3887" t="str">
            <v>C09706</v>
          </cell>
        </row>
        <row r="3888">
          <cell r="J3888" t="str">
            <v>OFFICE EXPENSE</v>
          </cell>
          <cell r="K3888">
            <v>42675</v>
          </cell>
          <cell r="R3888">
            <v>583</v>
          </cell>
          <cell r="S3888" t="str">
            <v>C09706</v>
          </cell>
        </row>
        <row r="3889">
          <cell r="J3889" t="str">
            <v>LABOR</v>
          </cell>
          <cell r="K3889">
            <v>42125</v>
          </cell>
          <cell r="R3889">
            <v>25060.92</v>
          </cell>
          <cell r="S3889" t="str">
            <v>C09706</v>
          </cell>
        </row>
        <row r="3890">
          <cell r="J3890" t="str">
            <v>LABOR</v>
          </cell>
          <cell r="K3890">
            <v>42156</v>
          </cell>
          <cell r="R3890">
            <v>16707.28</v>
          </cell>
          <cell r="S3890" t="str">
            <v>C09706</v>
          </cell>
        </row>
        <row r="3891">
          <cell r="J3891" t="str">
            <v>LABOR</v>
          </cell>
          <cell r="K3891">
            <v>42186</v>
          </cell>
          <cell r="R3891">
            <v>16707.28</v>
          </cell>
          <cell r="S3891" t="str">
            <v>C09706</v>
          </cell>
        </row>
        <row r="3892">
          <cell r="J3892" t="str">
            <v>LABOR</v>
          </cell>
          <cell r="K3892">
            <v>42217</v>
          </cell>
          <cell r="R3892">
            <v>16707.28</v>
          </cell>
          <cell r="S3892" t="str">
            <v>C09706</v>
          </cell>
        </row>
        <row r="3893">
          <cell r="J3893" t="str">
            <v>LABOR</v>
          </cell>
          <cell r="K3893">
            <v>42248</v>
          </cell>
          <cell r="R3893">
            <v>16707.28</v>
          </cell>
          <cell r="S3893" t="str">
            <v>C09706</v>
          </cell>
        </row>
        <row r="3894">
          <cell r="J3894" t="str">
            <v>LABOR</v>
          </cell>
          <cell r="K3894">
            <v>42278</v>
          </cell>
          <cell r="R3894">
            <v>25060.92</v>
          </cell>
          <cell r="S3894" t="str">
            <v>C09706</v>
          </cell>
        </row>
        <row r="3895">
          <cell r="J3895" t="str">
            <v>LABOR</v>
          </cell>
          <cell r="K3895">
            <v>42309</v>
          </cell>
          <cell r="R3895">
            <v>16707.28</v>
          </cell>
          <cell r="S3895" t="str">
            <v>C09706</v>
          </cell>
        </row>
        <row r="3896">
          <cell r="J3896" t="str">
            <v>LABOR</v>
          </cell>
          <cell r="K3896">
            <v>42339</v>
          </cell>
          <cell r="R3896">
            <v>16707.28</v>
          </cell>
          <cell r="S3896" t="str">
            <v>C09706</v>
          </cell>
        </row>
        <row r="3897">
          <cell r="J3897" t="str">
            <v>LABOR</v>
          </cell>
          <cell r="K3897">
            <v>42370</v>
          </cell>
          <cell r="R3897">
            <v>20057.865046153845</v>
          </cell>
          <cell r="S3897" t="str">
            <v>C09706</v>
          </cell>
        </row>
        <row r="3898">
          <cell r="J3898" t="str">
            <v>LABOR</v>
          </cell>
          <cell r="K3898">
            <v>42401</v>
          </cell>
          <cell r="R3898">
            <v>20659.600997538466</v>
          </cell>
          <cell r="S3898" t="str">
            <v>C09706</v>
          </cell>
        </row>
        <row r="3899">
          <cell r="J3899" t="str">
            <v>LABOR</v>
          </cell>
          <cell r="K3899">
            <v>42430</v>
          </cell>
          <cell r="R3899">
            <v>20659.600997538466</v>
          </cell>
          <cell r="S3899" t="str">
            <v>C09706</v>
          </cell>
        </row>
        <row r="3900">
          <cell r="J3900" t="str">
            <v>LABOR</v>
          </cell>
          <cell r="K3900">
            <v>42461</v>
          </cell>
          <cell r="R3900">
            <v>20659.600997538466</v>
          </cell>
          <cell r="S3900" t="str">
            <v>C09706</v>
          </cell>
        </row>
        <row r="3901">
          <cell r="J3901" t="str">
            <v>LABOR</v>
          </cell>
          <cell r="K3901">
            <v>42491</v>
          </cell>
          <cell r="R3901">
            <v>20659.600997538466</v>
          </cell>
          <cell r="S3901" t="str">
            <v>C09706</v>
          </cell>
        </row>
        <row r="3902">
          <cell r="J3902" t="str">
            <v>LABOR</v>
          </cell>
          <cell r="K3902">
            <v>42522</v>
          </cell>
          <cell r="R3902">
            <v>30989.401496307692</v>
          </cell>
          <cell r="S3902" t="str">
            <v>C09706</v>
          </cell>
        </row>
        <row r="3903">
          <cell r="J3903" t="str">
            <v>LABOR</v>
          </cell>
          <cell r="K3903">
            <v>42552</v>
          </cell>
          <cell r="R3903">
            <v>20659.600997538466</v>
          </cell>
          <cell r="S3903" t="str">
            <v>C09706</v>
          </cell>
        </row>
        <row r="3904">
          <cell r="J3904" t="str">
            <v>LABOR</v>
          </cell>
          <cell r="K3904">
            <v>42583</v>
          </cell>
          <cell r="R3904">
            <v>20659.600997538466</v>
          </cell>
          <cell r="S3904" t="str">
            <v>C09706</v>
          </cell>
        </row>
        <row r="3905">
          <cell r="J3905" t="str">
            <v>LABOR</v>
          </cell>
          <cell r="K3905">
            <v>42614</v>
          </cell>
          <cell r="R3905">
            <v>20659.600997538466</v>
          </cell>
          <cell r="S3905" t="str">
            <v>C09706</v>
          </cell>
        </row>
        <row r="3906">
          <cell r="J3906" t="str">
            <v>LABOR</v>
          </cell>
          <cell r="K3906">
            <v>42644</v>
          </cell>
          <cell r="R3906">
            <v>20659.600997538466</v>
          </cell>
          <cell r="S3906" t="str">
            <v>C09706</v>
          </cell>
        </row>
        <row r="3907">
          <cell r="J3907" t="str">
            <v>LABOR</v>
          </cell>
          <cell r="K3907">
            <v>42675</v>
          </cell>
          <cell r="R3907">
            <v>30989.401496307692</v>
          </cell>
          <cell r="S3907" t="str">
            <v>C09706</v>
          </cell>
        </row>
        <row r="3908">
          <cell r="J3908" t="str">
            <v>LABOR</v>
          </cell>
          <cell r="K3908">
            <v>42705</v>
          </cell>
          <cell r="R3908">
            <v>20659.600997538466</v>
          </cell>
          <cell r="S3908" t="str">
            <v>C09706</v>
          </cell>
        </row>
        <row r="3909">
          <cell r="J3909" t="str">
            <v>LABOR</v>
          </cell>
          <cell r="K3909">
            <v>42736</v>
          </cell>
          <cell r="R3909">
            <v>20659.600997538466</v>
          </cell>
          <cell r="S3909" t="str">
            <v>C09706</v>
          </cell>
        </row>
        <row r="3910">
          <cell r="J3910" t="str">
            <v>LABOR</v>
          </cell>
          <cell r="K3910">
            <v>42767</v>
          </cell>
          <cell r="R3910">
            <v>21279.389027464615</v>
          </cell>
          <cell r="S3910" t="str">
            <v>C09706</v>
          </cell>
        </row>
        <row r="3911">
          <cell r="J3911" t="str">
            <v>LABOR</v>
          </cell>
          <cell r="K3911">
            <v>42795</v>
          </cell>
          <cell r="R3911">
            <v>21279.389027464615</v>
          </cell>
          <cell r="S3911" t="str">
            <v>C09706</v>
          </cell>
        </row>
        <row r="3912">
          <cell r="J3912" t="str">
            <v>LABOR</v>
          </cell>
          <cell r="K3912">
            <v>42826</v>
          </cell>
          <cell r="R3912">
            <v>21279.389027464615</v>
          </cell>
          <cell r="S3912" t="str">
            <v>C09706</v>
          </cell>
        </row>
        <row r="3913">
          <cell r="J3913" t="str">
            <v>LABOR</v>
          </cell>
          <cell r="K3913">
            <v>42856</v>
          </cell>
          <cell r="R3913">
            <v>21279.389027464615</v>
          </cell>
          <cell r="S3913" t="str">
            <v>C09706</v>
          </cell>
        </row>
        <row r="3914">
          <cell r="J3914" t="str">
            <v>LABOR</v>
          </cell>
          <cell r="K3914">
            <v>42887</v>
          </cell>
          <cell r="R3914">
            <v>31919.083541196924</v>
          </cell>
          <cell r="S3914" t="str">
            <v>C09706</v>
          </cell>
        </row>
        <row r="3915">
          <cell r="J3915" t="str">
            <v>LABOR</v>
          </cell>
          <cell r="K3915">
            <v>42917</v>
          </cell>
          <cell r="R3915">
            <v>21279.389027464615</v>
          </cell>
          <cell r="S3915" t="str">
            <v>C09706</v>
          </cell>
        </row>
        <row r="3916">
          <cell r="J3916" t="str">
            <v>LABOR</v>
          </cell>
          <cell r="K3916">
            <v>42948</v>
          </cell>
          <cell r="R3916">
            <v>21279.389027464615</v>
          </cell>
          <cell r="S3916" t="str">
            <v>C09706</v>
          </cell>
        </row>
        <row r="3917">
          <cell r="J3917" t="str">
            <v>LABOR</v>
          </cell>
          <cell r="K3917">
            <v>42979</v>
          </cell>
          <cell r="R3917">
            <v>21279.389027464615</v>
          </cell>
          <cell r="S3917" t="str">
            <v>C09706</v>
          </cell>
        </row>
        <row r="3918">
          <cell r="J3918" t="str">
            <v>LABOR</v>
          </cell>
          <cell r="K3918">
            <v>43009</v>
          </cell>
          <cell r="R3918">
            <v>21279.389027464615</v>
          </cell>
          <cell r="S3918" t="str">
            <v>C09706</v>
          </cell>
        </row>
        <row r="3919">
          <cell r="J3919" t="str">
            <v>LABOR</v>
          </cell>
          <cell r="K3919">
            <v>43040</v>
          </cell>
          <cell r="R3919">
            <v>31919.083541196924</v>
          </cell>
          <cell r="S3919" t="str">
            <v>C09706</v>
          </cell>
        </row>
        <row r="3920">
          <cell r="J3920" t="str">
            <v>LABOR</v>
          </cell>
          <cell r="K3920">
            <v>43070</v>
          </cell>
          <cell r="R3920">
            <v>21279.389027464615</v>
          </cell>
          <cell r="S3920" t="str">
            <v>C09706</v>
          </cell>
        </row>
        <row r="3921">
          <cell r="J3921" t="str">
            <v>LABOR</v>
          </cell>
          <cell r="K3921">
            <v>43101</v>
          </cell>
          <cell r="R3921">
            <v>5319.8472568661537</v>
          </cell>
          <cell r="S3921" t="str">
            <v>C09706</v>
          </cell>
        </row>
        <row r="3922">
          <cell r="J3922" t="str">
            <v>LABOR</v>
          </cell>
          <cell r="K3922">
            <v>43132</v>
          </cell>
          <cell r="R3922">
            <v>5319.8472568661537</v>
          </cell>
          <cell r="S3922" t="str">
            <v>C09706</v>
          </cell>
        </row>
        <row r="3923">
          <cell r="J3923" t="str">
            <v>LABOR</v>
          </cell>
          <cell r="K3923">
            <v>43160</v>
          </cell>
          <cell r="R3923">
            <v>5479.4426745721394</v>
          </cell>
          <cell r="S3923" t="str">
            <v>C09706</v>
          </cell>
        </row>
        <row r="3924">
          <cell r="J3924" t="str">
            <v>LABOR</v>
          </cell>
          <cell r="K3924">
            <v>43191</v>
          </cell>
          <cell r="R3924">
            <v>5479.4426745721394</v>
          </cell>
          <cell r="S3924" t="str">
            <v>C09706</v>
          </cell>
        </row>
        <row r="3925">
          <cell r="J3925" t="str">
            <v>LABOR</v>
          </cell>
          <cell r="K3925">
            <v>43221</v>
          </cell>
          <cell r="R3925">
            <v>5479.4426745721394</v>
          </cell>
          <cell r="S3925" t="str">
            <v>C09706</v>
          </cell>
        </row>
        <row r="3926">
          <cell r="J3926" t="str">
            <v>LABOR</v>
          </cell>
          <cell r="K3926">
            <v>43252</v>
          </cell>
          <cell r="R3926">
            <v>8219.1640118582072</v>
          </cell>
          <cell r="S3926" t="str">
            <v>C09706</v>
          </cell>
        </row>
        <row r="3927">
          <cell r="J3927" t="str">
            <v>LABOR</v>
          </cell>
          <cell r="K3927">
            <v>43282</v>
          </cell>
          <cell r="R3927">
            <v>5479.4426745721394</v>
          </cell>
          <cell r="S3927" t="str">
            <v>C09706</v>
          </cell>
        </row>
        <row r="3928">
          <cell r="J3928" t="str">
            <v>LABOR</v>
          </cell>
          <cell r="K3928">
            <v>43313</v>
          </cell>
          <cell r="R3928">
            <v>5479.4426745721394</v>
          </cell>
          <cell r="S3928" t="str">
            <v>C09706</v>
          </cell>
        </row>
        <row r="3929">
          <cell r="J3929" t="str">
            <v>LABOR</v>
          </cell>
          <cell r="K3929">
            <v>43344</v>
          </cell>
          <cell r="R3929">
            <v>5479.4426745721394</v>
          </cell>
          <cell r="S3929" t="str">
            <v>C09706</v>
          </cell>
        </row>
        <row r="3930">
          <cell r="J3930" t="str">
            <v>LABOR</v>
          </cell>
          <cell r="K3930">
            <v>43374</v>
          </cell>
          <cell r="R3930">
            <v>5479.4426745721394</v>
          </cell>
          <cell r="S3930" t="str">
            <v>C09706</v>
          </cell>
        </row>
        <row r="3931">
          <cell r="J3931" t="str">
            <v>LABOR</v>
          </cell>
          <cell r="K3931">
            <v>43405</v>
          </cell>
          <cell r="R3931">
            <v>8219.1640118582072</v>
          </cell>
          <cell r="S3931" t="str">
            <v>C09706</v>
          </cell>
        </row>
        <row r="3932">
          <cell r="J3932" t="str">
            <v>LABOR</v>
          </cell>
          <cell r="K3932">
            <v>43435</v>
          </cell>
          <cell r="R3932">
            <v>5479.4426745721394</v>
          </cell>
          <cell r="S3932" t="str">
            <v>C09706</v>
          </cell>
        </row>
        <row r="3933">
          <cell r="J3933" t="str">
            <v>MEALS &amp; TRAVEL</v>
          </cell>
          <cell r="K3933">
            <v>42125</v>
          </cell>
          <cell r="R3933">
            <v>13526</v>
          </cell>
          <cell r="S3933" t="str">
            <v>C09706</v>
          </cell>
        </row>
        <row r="3934">
          <cell r="J3934" t="str">
            <v>MEALS &amp; TRAVEL</v>
          </cell>
          <cell r="K3934">
            <v>42156</v>
          </cell>
          <cell r="R3934">
            <v>2705.2950000000001</v>
          </cell>
          <cell r="S3934" t="str">
            <v>C09706</v>
          </cell>
        </row>
        <row r="3935">
          <cell r="J3935" t="str">
            <v>MEALS &amp; TRAVEL</v>
          </cell>
          <cell r="K3935">
            <v>42186</v>
          </cell>
          <cell r="R3935">
            <v>2705.2950000000001</v>
          </cell>
          <cell r="S3935" t="str">
            <v>C09706</v>
          </cell>
        </row>
        <row r="3936">
          <cell r="J3936" t="str">
            <v>MEALS &amp; TRAVEL</v>
          </cell>
          <cell r="K3936">
            <v>42217</v>
          </cell>
          <cell r="R3936">
            <v>2705.2950000000001</v>
          </cell>
          <cell r="S3936" t="str">
            <v>C09706</v>
          </cell>
        </row>
        <row r="3937">
          <cell r="J3937" t="str">
            <v>MEALS &amp; TRAVEL</v>
          </cell>
          <cell r="K3937">
            <v>42248</v>
          </cell>
          <cell r="R3937">
            <v>2705.2950000000001</v>
          </cell>
          <cell r="S3937" t="str">
            <v>C09706</v>
          </cell>
        </row>
        <row r="3938">
          <cell r="J3938" t="str">
            <v>MEALS &amp; TRAVEL</v>
          </cell>
          <cell r="K3938">
            <v>42278</v>
          </cell>
          <cell r="R3938">
            <v>2705.2950000000001</v>
          </cell>
          <cell r="S3938" t="str">
            <v>C09706</v>
          </cell>
        </row>
        <row r="3939">
          <cell r="J3939" t="str">
            <v>MEALS &amp; TRAVEL</v>
          </cell>
          <cell r="K3939">
            <v>42309</v>
          </cell>
          <cell r="R3939">
            <v>2705.2950000000001</v>
          </cell>
          <cell r="S3939" t="str">
            <v>C09706</v>
          </cell>
        </row>
        <row r="3940">
          <cell r="J3940" t="str">
            <v>MEALS &amp; TRAVEL</v>
          </cell>
          <cell r="K3940">
            <v>42339</v>
          </cell>
          <cell r="R3940">
            <v>2705.2950000000001</v>
          </cell>
          <cell r="S3940" t="str">
            <v>C09706</v>
          </cell>
        </row>
        <row r="3941">
          <cell r="J3941" t="str">
            <v>MEALS &amp; TRAVEL</v>
          </cell>
          <cell r="K3941">
            <v>42370</v>
          </cell>
          <cell r="R3941">
            <v>2786.4538499999999</v>
          </cell>
          <cell r="S3941" t="str">
            <v>C09706</v>
          </cell>
        </row>
        <row r="3942">
          <cell r="J3942" t="str">
            <v>MEALS &amp; TRAVEL</v>
          </cell>
          <cell r="K3942">
            <v>42401</v>
          </cell>
          <cell r="R3942">
            <v>2786.4538499999999</v>
          </cell>
          <cell r="S3942" t="str">
            <v>C09706</v>
          </cell>
        </row>
        <row r="3943">
          <cell r="J3943" t="str">
            <v>MEALS &amp; TRAVEL</v>
          </cell>
          <cell r="K3943">
            <v>42430</v>
          </cell>
          <cell r="R3943">
            <v>2786.4538499999999</v>
          </cell>
          <cell r="S3943" t="str">
            <v>C09706</v>
          </cell>
        </row>
        <row r="3944">
          <cell r="J3944" t="str">
            <v>MEALS &amp; TRAVEL</v>
          </cell>
          <cell r="K3944">
            <v>42461</v>
          </cell>
          <cell r="R3944">
            <v>2786.4538499999999</v>
          </cell>
          <cell r="S3944" t="str">
            <v>C09706</v>
          </cell>
        </row>
        <row r="3945">
          <cell r="J3945" t="str">
            <v>MEALS &amp; TRAVEL</v>
          </cell>
          <cell r="K3945">
            <v>42491</v>
          </cell>
          <cell r="R3945">
            <v>2786.4538499999999</v>
          </cell>
          <cell r="S3945" t="str">
            <v>C09706</v>
          </cell>
        </row>
        <row r="3946">
          <cell r="J3946" t="str">
            <v>MEALS &amp; TRAVEL</v>
          </cell>
          <cell r="K3946">
            <v>42522</v>
          </cell>
          <cell r="R3946">
            <v>2786.4538499999999</v>
          </cell>
          <cell r="S3946" t="str">
            <v>C09706</v>
          </cell>
        </row>
        <row r="3947">
          <cell r="J3947" t="str">
            <v>MEALS &amp; TRAVEL</v>
          </cell>
          <cell r="K3947">
            <v>42552</v>
          </cell>
          <cell r="R3947">
            <v>2786.4538499999999</v>
          </cell>
          <cell r="S3947" t="str">
            <v>C09706</v>
          </cell>
        </row>
        <row r="3948">
          <cell r="J3948" t="str">
            <v>MEALS &amp; TRAVEL</v>
          </cell>
          <cell r="K3948">
            <v>42583</v>
          </cell>
          <cell r="R3948">
            <v>2786.4538499999999</v>
          </cell>
          <cell r="S3948" t="str">
            <v>C09706</v>
          </cell>
        </row>
        <row r="3949">
          <cell r="J3949" t="str">
            <v>MEALS &amp; TRAVEL</v>
          </cell>
          <cell r="K3949">
            <v>42614</v>
          </cell>
          <cell r="R3949">
            <v>2786.4538499999999</v>
          </cell>
          <cell r="S3949" t="str">
            <v>C09706</v>
          </cell>
        </row>
        <row r="3950">
          <cell r="J3950" t="str">
            <v>MEALS &amp; TRAVEL</v>
          </cell>
          <cell r="K3950">
            <v>42644</v>
          </cell>
          <cell r="R3950">
            <v>2786.4538499999999</v>
          </cell>
          <cell r="S3950" t="str">
            <v>C09706</v>
          </cell>
        </row>
        <row r="3951">
          <cell r="J3951" t="str">
            <v>MEALS &amp; TRAVEL</v>
          </cell>
          <cell r="K3951">
            <v>42675</v>
          </cell>
          <cell r="R3951">
            <v>2786.4538499999999</v>
          </cell>
          <cell r="S3951" t="str">
            <v>C09706</v>
          </cell>
        </row>
        <row r="3952">
          <cell r="J3952" t="str">
            <v>MEALS &amp; TRAVEL</v>
          </cell>
          <cell r="K3952">
            <v>42705</v>
          </cell>
          <cell r="R3952">
            <v>2786.4538499999999</v>
          </cell>
          <cell r="S3952" t="str">
            <v>C09706</v>
          </cell>
        </row>
        <row r="3953">
          <cell r="J3953" t="str">
            <v>MEALS &amp; TRAVEL</v>
          </cell>
          <cell r="K3953">
            <v>42736</v>
          </cell>
          <cell r="R3953">
            <v>2870.0474654999998</v>
          </cell>
          <cell r="S3953" t="str">
            <v>C09706</v>
          </cell>
        </row>
        <row r="3954">
          <cell r="J3954" t="str">
            <v>MEALS &amp; TRAVEL</v>
          </cell>
          <cell r="K3954">
            <v>42767</v>
          </cell>
          <cell r="R3954">
            <v>2870.0474654999998</v>
          </cell>
          <cell r="S3954" t="str">
            <v>C09706</v>
          </cell>
        </row>
        <row r="3955">
          <cell r="J3955" t="str">
            <v>MEALS &amp; TRAVEL</v>
          </cell>
          <cell r="K3955">
            <v>42795</v>
          </cell>
          <cell r="R3955">
            <v>2870.0474654999998</v>
          </cell>
          <cell r="S3955" t="str">
            <v>C09706</v>
          </cell>
        </row>
        <row r="3956">
          <cell r="J3956" t="str">
            <v>MEALS &amp; TRAVEL</v>
          </cell>
          <cell r="K3956">
            <v>42826</v>
          </cell>
          <cell r="R3956">
            <v>2870.0474654999998</v>
          </cell>
          <cell r="S3956" t="str">
            <v>C09706</v>
          </cell>
        </row>
        <row r="3957">
          <cell r="J3957" t="str">
            <v>MEALS &amp; TRAVEL</v>
          </cell>
          <cell r="K3957">
            <v>42856</v>
          </cell>
          <cell r="R3957">
            <v>2870.0474654999998</v>
          </cell>
          <cell r="S3957" t="str">
            <v>C09706</v>
          </cell>
        </row>
        <row r="3958">
          <cell r="J3958" t="str">
            <v>MEALS &amp; TRAVEL</v>
          </cell>
          <cell r="K3958">
            <v>42887</v>
          </cell>
          <cell r="R3958">
            <v>2870.0474654999998</v>
          </cell>
          <cell r="S3958" t="str">
            <v>C09706</v>
          </cell>
        </row>
        <row r="3959">
          <cell r="J3959" t="str">
            <v>MEALS &amp; TRAVEL</v>
          </cell>
          <cell r="K3959">
            <v>42917</v>
          </cell>
          <cell r="R3959">
            <v>2870.0474654999998</v>
          </cell>
          <cell r="S3959" t="str">
            <v>C09706</v>
          </cell>
        </row>
        <row r="3960">
          <cell r="J3960" t="str">
            <v>MEALS &amp; TRAVEL</v>
          </cell>
          <cell r="K3960">
            <v>42948</v>
          </cell>
          <cell r="R3960">
            <v>2870.0474654999998</v>
          </cell>
          <cell r="S3960" t="str">
            <v>C09706</v>
          </cell>
        </row>
        <row r="3961">
          <cell r="J3961" t="str">
            <v>MEALS &amp; TRAVEL</v>
          </cell>
          <cell r="K3961">
            <v>42979</v>
          </cell>
          <cell r="R3961">
            <v>2870.0474654999998</v>
          </cell>
          <cell r="S3961" t="str">
            <v>C09706</v>
          </cell>
        </row>
        <row r="3962">
          <cell r="J3962" t="str">
            <v>MEALS &amp; TRAVEL</v>
          </cell>
          <cell r="K3962">
            <v>43009</v>
          </cell>
          <cell r="R3962">
            <v>2870.0474654999998</v>
          </cell>
          <cell r="S3962" t="str">
            <v>C09706</v>
          </cell>
        </row>
        <row r="3963">
          <cell r="J3963" t="str">
            <v>MEALS &amp; TRAVEL</v>
          </cell>
          <cell r="K3963">
            <v>43040</v>
          </cell>
          <cell r="R3963">
            <v>2870.0474654999998</v>
          </cell>
          <cell r="S3963" t="str">
            <v>C09706</v>
          </cell>
        </row>
        <row r="3964">
          <cell r="J3964" t="str">
            <v>MEALS &amp; TRAVEL</v>
          </cell>
          <cell r="K3964">
            <v>43070</v>
          </cell>
          <cell r="R3964">
            <v>2870.0474654999998</v>
          </cell>
          <cell r="S3964" t="str">
            <v>C09706</v>
          </cell>
        </row>
        <row r="3965">
          <cell r="J3965" t="str">
            <v>MEALS &amp; TRAVEL</v>
          </cell>
          <cell r="K3965">
            <v>43101</v>
          </cell>
          <cell r="R3965">
            <v>4930.666666666667</v>
          </cell>
          <cell r="S3965" t="str">
            <v>C09706</v>
          </cell>
        </row>
        <row r="3966">
          <cell r="J3966" t="str">
            <v>MEALS &amp; TRAVEL</v>
          </cell>
          <cell r="K3966">
            <v>43132</v>
          </cell>
          <cell r="R3966">
            <v>4930.666666666667</v>
          </cell>
          <cell r="S3966" t="str">
            <v>C09706</v>
          </cell>
        </row>
        <row r="3967">
          <cell r="J3967" t="str">
            <v>MEALS &amp; TRAVEL</v>
          </cell>
          <cell r="K3967">
            <v>43160</v>
          </cell>
          <cell r="R3967">
            <v>4930.666666666667</v>
          </cell>
          <cell r="S3967" t="str">
            <v>C09706</v>
          </cell>
        </row>
        <row r="3968">
          <cell r="J3968" t="str">
            <v>MEALS &amp; TRAVEL</v>
          </cell>
          <cell r="K3968">
            <v>43191</v>
          </cell>
          <cell r="R3968">
            <v>4930.666666666667</v>
          </cell>
          <cell r="S3968" t="str">
            <v>C09706</v>
          </cell>
        </row>
        <row r="3969">
          <cell r="J3969" t="str">
            <v>MEALS &amp; TRAVEL</v>
          </cell>
          <cell r="K3969">
            <v>43221</v>
          </cell>
          <cell r="R3969">
            <v>4930.666666666667</v>
          </cell>
          <cell r="S3969" t="str">
            <v>C09706</v>
          </cell>
        </row>
        <row r="3970">
          <cell r="J3970" t="str">
            <v>MEALS &amp; TRAVEL</v>
          </cell>
          <cell r="K3970">
            <v>43252</v>
          </cell>
          <cell r="R3970">
            <v>4930.666666666667</v>
          </cell>
          <cell r="S3970" t="str">
            <v>C09706</v>
          </cell>
        </row>
        <row r="3971">
          <cell r="J3971" t="str">
            <v>MEALS &amp; TRAVEL</v>
          </cell>
          <cell r="K3971">
            <v>43282</v>
          </cell>
          <cell r="R3971">
            <v>4930.666666666667</v>
          </cell>
          <cell r="S3971" t="str">
            <v>C09706</v>
          </cell>
        </row>
        <row r="3972">
          <cell r="J3972" t="str">
            <v>MEALS &amp; TRAVEL</v>
          </cell>
          <cell r="K3972">
            <v>43313</v>
          </cell>
          <cell r="R3972">
            <v>4930.666666666667</v>
          </cell>
          <cell r="S3972" t="str">
            <v>C09706</v>
          </cell>
        </row>
        <row r="3973">
          <cell r="J3973" t="str">
            <v>MEALS &amp; TRAVEL</v>
          </cell>
          <cell r="K3973">
            <v>43344</v>
          </cell>
          <cell r="R3973">
            <v>4930.666666666667</v>
          </cell>
          <cell r="S3973" t="str">
            <v>C09706</v>
          </cell>
        </row>
        <row r="3974">
          <cell r="J3974" t="str">
            <v>MEALS &amp; TRAVEL</v>
          </cell>
          <cell r="K3974">
            <v>43374</v>
          </cell>
          <cell r="R3974">
            <v>4930.666666666667</v>
          </cell>
          <cell r="S3974" t="str">
            <v>C09706</v>
          </cell>
        </row>
        <row r="3975">
          <cell r="J3975" t="str">
            <v>MEALS &amp; TRAVEL</v>
          </cell>
          <cell r="K3975">
            <v>43405</v>
          </cell>
          <cell r="R3975">
            <v>4930.666666666667</v>
          </cell>
          <cell r="S3975" t="str">
            <v>C09706</v>
          </cell>
        </row>
        <row r="3976">
          <cell r="J3976" t="str">
            <v>MEALS &amp; TRAVEL</v>
          </cell>
          <cell r="K3976">
            <v>43435</v>
          </cell>
          <cell r="R3976">
            <v>4930.666666666667</v>
          </cell>
          <cell r="S3976" t="str">
            <v>C09706</v>
          </cell>
        </row>
        <row r="3977">
          <cell r="J3977" t="str">
            <v>OFFICE EXPENSE</v>
          </cell>
          <cell r="K3977">
            <v>42125</v>
          </cell>
          <cell r="R3977">
            <v>4420</v>
          </cell>
          <cell r="S3977" t="str">
            <v>C09706</v>
          </cell>
        </row>
        <row r="3978">
          <cell r="J3978" t="str">
            <v>OFFICE EXPENSE</v>
          </cell>
          <cell r="K3978">
            <v>42156</v>
          </cell>
          <cell r="R3978">
            <v>884.08333333333337</v>
          </cell>
          <cell r="S3978" t="str">
            <v>C09706</v>
          </cell>
        </row>
        <row r="3979">
          <cell r="J3979" t="str">
            <v>OFFICE EXPENSE</v>
          </cell>
          <cell r="K3979">
            <v>42186</v>
          </cell>
          <cell r="R3979">
            <v>884.08333333333337</v>
          </cell>
          <cell r="S3979" t="str">
            <v>C09706</v>
          </cell>
        </row>
        <row r="3980">
          <cell r="J3980" t="str">
            <v>OFFICE EXPENSE</v>
          </cell>
          <cell r="K3980">
            <v>42217</v>
          </cell>
          <cell r="R3980">
            <v>884.08333333333337</v>
          </cell>
          <cell r="S3980" t="str">
            <v>C09706</v>
          </cell>
        </row>
        <row r="3981">
          <cell r="J3981" t="str">
            <v>OFFICE EXPENSE</v>
          </cell>
          <cell r="K3981">
            <v>42248</v>
          </cell>
          <cell r="R3981">
            <v>884.08333333333337</v>
          </cell>
          <cell r="S3981" t="str">
            <v>C09706</v>
          </cell>
        </row>
        <row r="3982">
          <cell r="J3982" t="str">
            <v>OFFICE EXPENSE</v>
          </cell>
          <cell r="K3982">
            <v>42278</v>
          </cell>
          <cell r="R3982">
            <v>884.08333333333337</v>
          </cell>
          <cell r="S3982" t="str">
            <v>C09706</v>
          </cell>
        </row>
        <row r="3983">
          <cell r="J3983" t="str">
            <v>OFFICE EXPENSE</v>
          </cell>
          <cell r="K3983">
            <v>42309</v>
          </cell>
          <cell r="R3983">
            <v>884.08333333333337</v>
          </cell>
          <cell r="S3983" t="str">
            <v>C09706</v>
          </cell>
        </row>
        <row r="3984">
          <cell r="J3984" t="str">
            <v>OFFICE EXPENSE</v>
          </cell>
          <cell r="K3984">
            <v>42339</v>
          </cell>
          <cell r="R3984">
            <v>884.08333333333337</v>
          </cell>
          <cell r="S3984" t="str">
            <v>C09706</v>
          </cell>
        </row>
        <row r="3985">
          <cell r="J3985" t="str">
            <v>OFFICE EXPENSE</v>
          </cell>
          <cell r="K3985">
            <v>42370</v>
          </cell>
          <cell r="R3985">
            <v>910.60583333333341</v>
          </cell>
          <cell r="S3985" t="str">
            <v>C09706</v>
          </cell>
        </row>
        <row r="3986">
          <cell r="J3986" t="str">
            <v>OFFICE EXPENSE</v>
          </cell>
          <cell r="K3986">
            <v>42401</v>
          </cell>
          <cell r="R3986">
            <v>910.60583333333341</v>
          </cell>
          <cell r="S3986" t="str">
            <v>C09706</v>
          </cell>
        </row>
        <row r="3987">
          <cell r="J3987" t="str">
            <v>OFFICE EXPENSE</v>
          </cell>
          <cell r="K3987">
            <v>42430</v>
          </cell>
          <cell r="R3987">
            <v>910.60583333333341</v>
          </cell>
          <cell r="S3987" t="str">
            <v>C09706</v>
          </cell>
        </row>
        <row r="3988">
          <cell r="J3988" t="str">
            <v>OFFICE EXPENSE</v>
          </cell>
          <cell r="K3988">
            <v>42461</v>
          </cell>
          <cell r="R3988">
            <v>910.60583333333341</v>
          </cell>
          <cell r="S3988" t="str">
            <v>C09706</v>
          </cell>
        </row>
        <row r="3989">
          <cell r="J3989" t="str">
            <v>OFFICE EXPENSE</v>
          </cell>
          <cell r="K3989">
            <v>42491</v>
          </cell>
          <cell r="R3989">
            <v>910.60583333333341</v>
          </cell>
          <cell r="S3989" t="str">
            <v>C09706</v>
          </cell>
        </row>
        <row r="3990">
          <cell r="J3990" t="str">
            <v>OFFICE EXPENSE</v>
          </cell>
          <cell r="K3990">
            <v>42522</v>
          </cell>
          <cell r="R3990">
            <v>910.60583333333341</v>
          </cell>
          <cell r="S3990" t="str">
            <v>C09706</v>
          </cell>
        </row>
        <row r="3991">
          <cell r="J3991" t="str">
            <v>OFFICE EXPENSE</v>
          </cell>
          <cell r="K3991">
            <v>42552</v>
          </cell>
          <cell r="R3991">
            <v>910.60583333333341</v>
          </cell>
          <cell r="S3991" t="str">
            <v>C09706</v>
          </cell>
        </row>
        <row r="3992">
          <cell r="J3992" t="str">
            <v>OFFICE EXPENSE</v>
          </cell>
          <cell r="K3992">
            <v>42583</v>
          </cell>
          <cell r="R3992">
            <v>910.60583333333341</v>
          </cell>
          <cell r="S3992" t="str">
            <v>C09706</v>
          </cell>
        </row>
        <row r="3993">
          <cell r="J3993" t="str">
            <v>OFFICE EXPENSE</v>
          </cell>
          <cell r="K3993">
            <v>42614</v>
          </cell>
          <cell r="R3993">
            <v>910.60583333333341</v>
          </cell>
          <cell r="S3993" t="str">
            <v>C09706</v>
          </cell>
        </row>
        <row r="3994">
          <cell r="J3994" t="str">
            <v>OFFICE EXPENSE</v>
          </cell>
          <cell r="K3994">
            <v>42644</v>
          </cell>
          <cell r="R3994">
            <v>910.60583333333341</v>
          </cell>
          <cell r="S3994" t="str">
            <v>C09706</v>
          </cell>
        </row>
        <row r="3995">
          <cell r="J3995" t="str">
            <v>OFFICE EXPENSE</v>
          </cell>
          <cell r="K3995">
            <v>42675</v>
          </cell>
          <cell r="R3995">
            <v>910.60583333333341</v>
          </cell>
          <cell r="S3995" t="str">
            <v>C09706</v>
          </cell>
        </row>
        <row r="3996">
          <cell r="J3996" t="str">
            <v>OFFICE EXPENSE</v>
          </cell>
          <cell r="K3996">
            <v>42705</v>
          </cell>
          <cell r="R3996">
            <v>910.60583333333341</v>
          </cell>
          <cell r="S3996" t="str">
            <v>C09706</v>
          </cell>
        </row>
        <row r="3997">
          <cell r="J3997" t="str">
            <v>OFFICE EXPENSE</v>
          </cell>
          <cell r="K3997">
            <v>42736</v>
          </cell>
          <cell r="R3997">
            <v>937.9240083333334</v>
          </cell>
          <cell r="S3997" t="str">
            <v>C09706</v>
          </cell>
        </row>
        <row r="3998">
          <cell r="J3998" t="str">
            <v>OFFICE EXPENSE</v>
          </cell>
          <cell r="K3998">
            <v>42767</v>
          </cell>
          <cell r="R3998">
            <v>937.9240083333334</v>
          </cell>
          <cell r="S3998" t="str">
            <v>C09706</v>
          </cell>
        </row>
        <row r="3999">
          <cell r="J3999" t="str">
            <v>OFFICE EXPENSE</v>
          </cell>
          <cell r="K3999">
            <v>42795</v>
          </cell>
          <cell r="R3999">
            <v>937.9240083333334</v>
          </cell>
          <cell r="S3999" t="str">
            <v>C09706</v>
          </cell>
        </row>
        <row r="4000">
          <cell r="J4000" t="str">
            <v>OFFICE EXPENSE</v>
          </cell>
          <cell r="K4000">
            <v>42826</v>
          </cell>
          <cell r="R4000">
            <v>937.9240083333334</v>
          </cell>
          <cell r="S4000" t="str">
            <v>C09706</v>
          </cell>
        </row>
        <row r="4001">
          <cell r="J4001" t="str">
            <v>OFFICE EXPENSE</v>
          </cell>
          <cell r="K4001">
            <v>42856</v>
          </cell>
          <cell r="R4001">
            <v>937.9240083333334</v>
          </cell>
          <cell r="S4001" t="str">
            <v>C09706</v>
          </cell>
        </row>
        <row r="4002">
          <cell r="J4002" t="str">
            <v>OFFICE EXPENSE</v>
          </cell>
          <cell r="K4002">
            <v>42887</v>
          </cell>
          <cell r="R4002">
            <v>937.9240083333334</v>
          </cell>
          <cell r="S4002" t="str">
            <v>C09706</v>
          </cell>
        </row>
        <row r="4003">
          <cell r="J4003" t="str">
            <v>OFFICE EXPENSE</v>
          </cell>
          <cell r="K4003">
            <v>42917</v>
          </cell>
          <cell r="R4003">
            <v>937.9240083333334</v>
          </cell>
          <cell r="S4003" t="str">
            <v>C09706</v>
          </cell>
        </row>
        <row r="4004">
          <cell r="J4004" t="str">
            <v>OFFICE EXPENSE</v>
          </cell>
          <cell r="K4004">
            <v>42948</v>
          </cell>
          <cell r="R4004">
            <v>937.9240083333334</v>
          </cell>
          <cell r="S4004" t="str">
            <v>C09706</v>
          </cell>
        </row>
        <row r="4005">
          <cell r="J4005" t="str">
            <v>OFFICE EXPENSE</v>
          </cell>
          <cell r="K4005">
            <v>42979</v>
          </cell>
          <cell r="R4005">
            <v>937.9240083333334</v>
          </cell>
          <cell r="S4005" t="str">
            <v>C09706</v>
          </cell>
        </row>
        <row r="4006">
          <cell r="J4006" t="str">
            <v>OFFICE EXPENSE</v>
          </cell>
          <cell r="K4006">
            <v>43009</v>
          </cell>
          <cell r="R4006">
            <v>937.9240083333334</v>
          </cell>
          <cell r="S4006" t="str">
            <v>C09706</v>
          </cell>
        </row>
        <row r="4007">
          <cell r="J4007" t="str">
            <v>OFFICE EXPENSE</v>
          </cell>
          <cell r="K4007">
            <v>43040</v>
          </cell>
          <cell r="R4007">
            <v>937.9240083333334</v>
          </cell>
          <cell r="S4007" t="str">
            <v>C09706</v>
          </cell>
        </row>
        <row r="4008">
          <cell r="J4008" t="str">
            <v>OFFICE EXPENSE</v>
          </cell>
          <cell r="K4008">
            <v>43070</v>
          </cell>
          <cell r="R4008">
            <v>937.9240083333334</v>
          </cell>
          <cell r="S4008" t="str">
            <v>C09706</v>
          </cell>
        </row>
        <row r="4009">
          <cell r="J4009" t="str">
            <v>OFFICE EXPENSE</v>
          </cell>
          <cell r="K4009">
            <v>43101</v>
          </cell>
          <cell r="R4009">
            <v>1575</v>
          </cell>
          <cell r="S4009" t="str">
            <v>C09706</v>
          </cell>
        </row>
        <row r="4010">
          <cell r="J4010" t="str">
            <v>OFFICE EXPENSE</v>
          </cell>
          <cell r="K4010">
            <v>43132</v>
          </cell>
          <cell r="R4010">
            <v>1575</v>
          </cell>
          <cell r="S4010" t="str">
            <v>C09706</v>
          </cell>
        </row>
        <row r="4011">
          <cell r="J4011" t="str">
            <v>OFFICE EXPENSE</v>
          </cell>
          <cell r="K4011">
            <v>43160</v>
          </cell>
          <cell r="R4011">
            <v>1575</v>
          </cell>
          <cell r="S4011" t="str">
            <v>C09706</v>
          </cell>
        </row>
        <row r="4012">
          <cell r="J4012" t="str">
            <v>OFFICE EXPENSE</v>
          </cell>
          <cell r="K4012">
            <v>43191</v>
          </cell>
          <cell r="R4012">
            <v>1575</v>
          </cell>
          <cell r="S4012" t="str">
            <v>C09706</v>
          </cell>
        </row>
        <row r="4013">
          <cell r="J4013" t="str">
            <v>OFFICE EXPENSE</v>
          </cell>
          <cell r="K4013">
            <v>43221</v>
          </cell>
          <cell r="R4013">
            <v>1575</v>
          </cell>
          <cell r="S4013" t="str">
            <v>C09706</v>
          </cell>
        </row>
        <row r="4014">
          <cell r="J4014" t="str">
            <v>OFFICE EXPENSE</v>
          </cell>
          <cell r="K4014">
            <v>43252</v>
          </cell>
          <cell r="R4014">
            <v>1575</v>
          </cell>
          <cell r="S4014" t="str">
            <v>C09706</v>
          </cell>
        </row>
        <row r="4015">
          <cell r="J4015" t="str">
            <v>OFFICE EXPENSE</v>
          </cell>
          <cell r="K4015">
            <v>43282</v>
          </cell>
          <cell r="R4015">
            <v>1575</v>
          </cell>
          <cell r="S4015" t="str">
            <v>C09706</v>
          </cell>
        </row>
        <row r="4016">
          <cell r="J4016" t="str">
            <v>OFFICE EXPENSE</v>
          </cell>
          <cell r="K4016">
            <v>43313</v>
          </cell>
          <cell r="R4016">
            <v>1575</v>
          </cell>
          <cell r="S4016" t="str">
            <v>C09706</v>
          </cell>
        </row>
        <row r="4017">
          <cell r="J4017" t="str">
            <v>OFFICE EXPENSE</v>
          </cell>
          <cell r="K4017">
            <v>43344</v>
          </cell>
          <cell r="R4017">
            <v>1575</v>
          </cell>
          <cell r="S4017" t="str">
            <v>C09706</v>
          </cell>
        </row>
        <row r="4018">
          <cell r="J4018" t="str">
            <v>OFFICE EXPENSE</v>
          </cell>
          <cell r="K4018">
            <v>43374</v>
          </cell>
          <cell r="R4018">
            <v>1575</v>
          </cell>
          <cell r="S4018" t="str">
            <v>C09706</v>
          </cell>
        </row>
        <row r="4019">
          <cell r="J4019" t="str">
            <v>OFFICE EXPENSE</v>
          </cell>
          <cell r="K4019">
            <v>43405</v>
          </cell>
          <cell r="R4019">
            <v>1575</v>
          </cell>
          <cell r="S4019" t="str">
            <v>C09706</v>
          </cell>
        </row>
        <row r="4020">
          <cell r="J4020" t="str">
            <v>OFFICE EXPENSE</v>
          </cell>
          <cell r="K4020">
            <v>43435</v>
          </cell>
          <cell r="R4020">
            <v>1575</v>
          </cell>
          <cell r="S4020" t="str">
            <v>C09706</v>
          </cell>
        </row>
        <row r="4021">
          <cell r="J4021" t="str">
            <v>CONTRACT LABOR AND SERVICES</v>
          </cell>
          <cell r="K4021">
            <v>41640</v>
          </cell>
          <cell r="R4021">
            <v>57996.73</v>
          </cell>
          <cell r="S4021" t="str">
            <v>C09706</v>
          </cell>
        </row>
        <row r="4022">
          <cell r="J4022" t="str">
            <v>CONTRACT LABOR AND SERVICES</v>
          </cell>
          <cell r="K4022">
            <v>41671</v>
          </cell>
          <cell r="R4022">
            <v>36975.770000000004</v>
          </cell>
          <cell r="S4022" t="str">
            <v>C09706</v>
          </cell>
        </row>
        <row r="4023">
          <cell r="J4023" t="str">
            <v>CONTRACT LABOR AND SERVICES</v>
          </cell>
          <cell r="K4023">
            <v>41699</v>
          </cell>
          <cell r="R4023">
            <v>84477.98000000001</v>
          </cell>
          <cell r="S4023" t="str">
            <v>C09706</v>
          </cell>
        </row>
        <row r="4024">
          <cell r="J4024" t="str">
            <v>CONTRACT LABOR AND SERVICES</v>
          </cell>
          <cell r="K4024">
            <v>41730</v>
          </cell>
          <cell r="R4024">
            <v>87494.900000000009</v>
          </cell>
          <cell r="S4024" t="str">
            <v>C09706</v>
          </cell>
        </row>
        <row r="4025">
          <cell r="J4025" t="str">
            <v>CONTRACT LABOR AND SERVICES</v>
          </cell>
          <cell r="K4025">
            <v>41760</v>
          </cell>
          <cell r="R4025">
            <v>48702.96</v>
          </cell>
          <cell r="S4025" t="str">
            <v>C09706</v>
          </cell>
        </row>
        <row r="4026">
          <cell r="J4026" t="str">
            <v>CONTRACT LABOR AND SERVICES</v>
          </cell>
          <cell r="K4026">
            <v>41791</v>
          </cell>
          <cell r="R4026">
            <v>5225.34</v>
          </cell>
          <cell r="S4026" t="str">
            <v>C09706</v>
          </cell>
        </row>
        <row r="4027">
          <cell r="J4027" t="str">
            <v>CONTRACT LABOR AND SERVICES</v>
          </cell>
          <cell r="K4027">
            <v>41821</v>
          </cell>
          <cell r="R4027">
            <v>45962.75</v>
          </cell>
          <cell r="S4027" t="str">
            <v>C09706</v>
          </cell>
        </row>
        <row r="4028">
          <cell r="J4028" t="str">
            <v>CONTRACT LABOR AND SERVICES</v>
          </cell>
          <cell r="K4028">
            <v>41852</v>
          </cell>
          <cell r="R4028">
            <v>37134.870000000003</v>
          </cell>
          <cell r="S4028" t="str">
            <v>C09706</v>
          </cell>
        </row>
        <row r="4029">
          <cell r="J4029" t="str">
            <v>CONTRACT LABOR AND SERVICES</v>
          </cell>
          <cell r="K4029">
            <v>41883</v>
          </cell>
          <cell r="R4029">
            <v>32289.24</v>
          </cell>
          <cell r="S4029" t="str">
            <v>C09706</v>
          </cell>
        </row>
        <row r="4030">
          <cell r="J4030" t="str">
            <v>CONTRACT LABOR AND SERVICES</v>
          </cell>
          <cell r="K4030">
            <v>41913</v>
          </cell>
          <cell r="R4030">
            <v>32844.910000000003</v>
          </cell>
          <cell r="S4030" t="str">
            <v>C09706</v>
          </cell>
        </row>
        <row r="4031">
          <cell r="J4031" t="str">
            <v>CONTRACT LABOR AND SERVICES</v>
          </cell>
          <cell r="K4031">
            <v>41944</v>
          </cell>
          <cell r="R4031">
            <v>31312</v>
          </cell>
          <cell r="S4031" t="str">
            <v>C09706</v>
          </cell>
        </row>
        <row r="4032">
          <cell r="J4032" t="str">
            <v>CONTRACT LABOR AND SERVICES</v>
          </cell>
          <cell r="K4032">
            <v>41974</v>
          </cell>
          <cell r="R4032">
            <v>34443.199999999997</v>
          </cell>
          <cell r="S4032" t="str">
            <v>C09706</v>
          </cell>
        </row>
        <row r="4033">
          <cell r="J4033" t="str">
            <v>LABOR</v>
          </cell>
          <cell r="K4033">
            <v>41640</v>
          </cell>
          <cell r="R4033">
            <v>46067.11</v>
          </cell>
          <cell r="S4033" t="str">
            <v>C09706</v>
          </cell>
        </row>
        <row r="4034">
          <cell r="J4034" t="str">
            <v>LABOR</v>
          </cell>
          <cell r="K4034">
            <v>41671</v>
          </cell>
          <cell r="R4034">
            <v>55923.369999999988</v>
          </cell>
          <cell r="S4034" t="str">
            <v>C09706</v>
          </cell>
        </row>
        <row r="4035">
          <cell r="J4035" t="str">
            <v>LABOR</v>
          </cell>
          <cell r="K4035">
            <v>41699</v>
          </cell>
          <cell r="R4035">
            <v>56146.1</v>
          </cell>
          <cell r="S4035" t="str">
            <v>C09706</v>
          </cell>
        </row>
        <row r="4036">
          <cell r="J4036" t="str">
            <v>LABOR</v>
          </cell>
          <cell r="K4036">
            <v>41730</v>
          </cell>
          <cell r="R4036">
            <v>62095.61</v>
          </cell>
          <cell r="S4036" t="str">
            <v>C09706</v>
          </cell>
        </row>
        <row r="4037">
          <cell r="J4037" t="str">
            <v>LABOR</v>
          </cell>
          <cell r="K4037">
            <v>41760</v>
          </cell>
          <cell r="R4037">
            <v>80636.349999999991</v>
          </cell>
          <cell r="S4037" t="str">
            <v>C09706</v>
          </cell>
        </row>
        <row r="4038">
          <cell r="J4038" t="str">
            <v>LABOR</v>
          </cell>
          <cell r="K4038">
            <v>41791</v>
          </cell>
          <cell r="R4038">
            <v>57273.850000000006</v>
          </cell>
          <cell r="S4038" t="str">
            <v>C09706</v>
          </cell>
        </row>
        <row r="4039">
          <cell r="J4039" t="str">
            <v>LABOR</v>
          </cell>
          <cell r="K4039">
            <v>41821</v>
          </cell>
          <cell r="R4039">
            <v>54962.500000000007</v>
          </cell>
          <cell r="S4039" t="str">
            <v>C09706</v>
          </cell>
        </row>
        <row r="4040">
          <cell r="J4040" t="str">
            <v>LABOR</v>
          </cell>
          <cell r="K4040">
            <v>41852</v>
          </cell>
          <cell r="R4040">
            <v>75948.430000000008</v>
          </cell>
          <cell r="S4040" t="str">
            <v>C09706</v>
          </cell>
        </row>
        <row r="4041">
          <cell r="J4041" t="str">
            <v>LABOR</v>
          </cell>
          <cell r="K4041">
            <v>41883</v>
          </cell>
          <cell r="R4041">
            <v>69658.89</v>
          </cell>
          <cell r="S4041" t="str">
            <v>C09706</v>
          </cell>
        </row>
        <row r="4042">
          <cell r="J4042" t="str">
            <v>LABOR</v>
          </cell>
          <cell r="K4042">
            <v>41913</v>
          </cell>
          <cell r="R4042">
            <v>110929.85999999999</v>
          </cell>
          <cell r="S4042" t="str">
            <v>C09706</v>
          </cell>
        </row>
        <row r="4043">
          <cell r="J4043" t="str">
            <v>LABOR</v>
          </cell>
          <cell r="K4043">
            <v>41944</v>
          </cell>
          <cell r="R4043">
            <v>73289.19</v>
          </cell>
          <cell r="S4043" t="str">
            <v>C09706</v>
          </cell>
        </row>
        <row r="4044">
          <cell r="J4044" t="str">
            <v>LABOR</v>
          </cell>
          <cell r="K4044">
            <v>41974</v>
          </cell>
          <cell r="R4044">
            <v>87562.55</v>
          </cell>
          <cell r="S4044" t="str">
            <v>C09706</v>
          </cell>
        </row>
        <row r="4045">
          <cell r="J4045" t="str">
            <v>LABOR</v>
          </cell>
          <cell r="K4045">
            <v>42005</v>
          </cell>
          <cell r="R4045">
            <v>87562.55</v>
          </cell>
          <cell r="S4045" t="str">
            <v>C09706</v>
          </cell>
        </row>
        <row r="4046">
          <cell r="J4046" t="str">
            <v>LABOR</v>
          </cell>
          <cell r="K4046">
            <v>42036</v>
          </cell>
          <cell r="R4046">
            <v>90189.43</v>
          </cell>
          <cell r="S4046" t="str">
            <v>C09706</v>
          </cell>
        </row>
        <row r="4047">
          <cell r="J4047" t="str">
            <v>LABOR</v>
          </cell>
          <cell r="K4047">
            <v>42064</v>
          </cell>
          <cell r="R4047">
            <v>90189.43</v>
          </cell>
          <cell r="S4047" t="str">
            <v>C09706</v>
          </cell>
        </row>
        <row r="4048">
          <cell r="J4048" t="str">
            <v>LABOR</v>
          </cell>
          <cell r="K4048">
            <v>42095</v>
          </cell>
          <cell r="R4048">
            <v>90189.43</v>
          </cell>
          <cell r="S4048" t="str">
            <v>C09706</v>
          </cell>
        </row>
        <row r="4049">
          <cell r="J4049" t="str">
            <v>LABOR</v>
          </cell>
          <cell r="K4049">
            <v>42125</v>
          </cell>
          <cell r="R4049">
            <v>135284.14000000001</v>
          </cell>
          <cell r="S4049" t="str">
            <v>C09706</v>
          </cell>
        </row>
        <row r="4050">
          <cell r="J4050" t="str">
            <v>LABOR</v>
          </cell>
          <cell r="K4050">
            <v>42156</v>
          </cell>
          <cell r="R4050">
            <v>135764.94</v>
          </cell>
          <cell r="S4050" t="str">
            <v>C09706</v>
          </cell>
        </row>
        <row r="4051">
          <cell r="J4051" t="str">
            <v>LABOR</v>
          </cell>
          <cell r="K4051">
            <v>42186</v>
          </cell>
          <cell r="R4051">
            <v>135764.94</v>
          </cell>
          <cell r="S4051" t="str">
            <v>C09706</v>
          </cell>
        </row>
        <row r="4052">
          <cell r="J4052" t="str">
            <v>LABOR</v>
          </cell>
          <cell r="K4052">
            <v>42217</v>
          </cell>
          <cell r="R4052">
            <v>135764.94</v>
          </cell>
          <cell r="S4052" t="str">
            <v>C09706</v>
          </cell>
        </row>
        <row r="4053">
          <cell r="J4053" t="str">
            <v>LABOR</v>
          </cell>
          <cell r="K4053">
            <v>42248</v>
          </cell>
          <cell r="R4053">
            <v>135764.94</v>
          </cell>
          <cell r="S4053" t="str">
            <v>C09706</v>
          </cell>
        </row>
        <row r="4054">
          <cell r="J4054" t="str">
            <v>LABOR</v>
          </cell>
          <cell r="K4054">
            <v>42278</v>
          </cell>
          <cell r="R4054">
            <v>203647.4</v>
          </cell>
          <cell r="S4054" t="str">
            <v>C09706</v>
          </cell>
        </row>
        <row r="4055">
          <cell r="J4055" t="str">
            <v>LABOR</v>
          </cell>
          <cell r="K4055">
            <v>42309</v>
          </cell>
          <cell r="R4055">
            <v>135764.94</v>
          </cell>
          <cell r="S4055" t="str">
            <v>C09706</v>
          </cell>
        </row>
        <row r="4056">
          <cell r="J4056" t="str">
            <v>LABOR</v>
          </cell>
          <cell r="K4056">
            <v>42339</v>
          </cell>
          <cell r="R4056">
            <v>135764.94</v>
          </cell>
          <cell r="S4056" t="str">
            <v>C09706</v>
          </cell>
        </row>
        <row r="4057">
          <cell r="J4057" t="str">
            <v>LABOR</v>
          </cell>
          <cell r="K4057">
            <v>42370</v>
          </cell>
          <cell r="R4057">
            <v>135764.94</v>
          </cell>
          <cell r="S4057" t="str">
            <v>C09706</v>
          </cell>
        </row>
        <row r="4058">
          <cell r="J4058" t="str">
            <v>LABOR</v>
          </cell>
          <cell r="K4058">
            <v>42401</v>
          </cell>
          <cell r="R4058">
            <v>139837.88</v>
          </cell>
          <cell r="S4058" t="str">
            <v>C09706</v>
          </cell>
        </row>
        <row r="4059">
          <cell r="J4059" t="str">
            <v>LABOR</v>
          </cell>
          <cell r="K4059">
            <v>42430</v>
          </cell>
          <cell r="R4059">
            <v>139837.88</v>
          </cell>
          <cell r="S4059" t="str">
            <v>C09706</v>
          </cell>
        </row>
        <row r="4060">
          <cell r="J4060" t="str">
            <v>LABOR</v>
          </cell>
          <cell r="K4060">
            <v>42461</v>
          </cell>
          <cell r="R4060">
            <v>139837.88</v>
          </cell>
          <cell r="S4060" t="str">
            <v>C09706</v>
          </cell>
        </row>
        <row r="4061">
          <cell r="J4061" t="str">
            <v>LABOR</v>
          </cell>
          <cell r="K4061">
            <v>42491</v>
          </cell>
          <cell r="R4061">
            <v>139837.88</v>
          </cell>
          <cell r="S4061" t="str">
            <v>C09706</v>
          </cell>
        </row>
        <row r="4062">
          <cell r="J4062" t="str">
            <v>LABOR</v>
          </cell>
          <cell r="K4062">
            <v>42522</v>
          </cell>
          <cell r="R4062">
            <v>209756.83</v>
          </cell>
          <cell r="S4062" t="str">
            <v>C09706</v>
          </cell>
        </row>
        <row r="4063">
          <cell r="J4063" t="str">
            <v>LABOR</v>
          </cell>
          <cell r="K4063">
            <v>42552</v>
          </cell>
          <cell r="R4063">
            <v>139837.88</v>
          </cell>
          <cell r="S4063" t="str">
            <v>C09706</v>
          </cell>
        </row>
        <row r="4064">
          <cell r="J4064" t="str">
            <v>LABOR</v>
          </cell>
          <cell r="K4064">
            <v>42583</v>
          </cell>
          <cell r="R4064">
            <v>139837.88</v>
          </cell>
          <cell r="S4064" t="str">
            <v>C09706</v>
          </cell>
        </row>
        <row r="4065">
          <cell r="J4065" t="str">
            <v>LABOR</v>
          </cell>
          <cell r="K4065">
            <v>42614</v>
          </cell>
          <cell r="R4065">
            <v>139837.88</v>
          </cell>
          <cell r="S4065" t="str">
            <v>C09706</v>
          </cell>
        </row>
        <row r="4066">
          <cell r="J4066" t="str">
            <v>LABOR</v>
          </cell>
          <cell r="K4066">
            <v>42644</v>
          </cell>
          <cell r="R4066">
            <v>139837.88</v>
          </cell>
          <cell r="S4066" t="str">
            <v>C09706</v>
          </cell>
        </row>
        <row r="4067">
          <cell r="J4067" t="str">
            <v>LABOR</v>
          </cell>
          <cell r="K4067">
            <v>42675</v>
          </cell>
          <cell r="R4067">
            <v>209756.83</v>
          </cell>
          <cell r="S4067" t="str">
            <v>C09706</v>
          </cell>
        </row>
        <row r="4068">
          <cell r="J4068" t="str">
            <v>LABOR</v>
          </cell>
          <cell r="K4068">
            <v>42705</v>
          </cell>
          <cell r="R4068">
            <v>139837.88</v>
          </cell>
          <cell r="S4068" t="str">
            <v>C09706</v>
          </cell>
        </row>
        <row r="4069">
          <cell r="J4069" t="str">
            <v>LABOR</v>
          </cell>
          <cell r="K4069">
            <v>42736</v>
          </cell>
          <cell r="R4069">
            <v>139837.88</v>
          </cell>
          <cell r="S4069" t="str">
            <v>C09706</v>
          </cell>
        </row>
        <row r="4070">
          <cell r="J4070" t="str">
            <v>LABOR</v>
          </cell>
          <cell r="K4070">
            <v>42767</v>
          </cell>
          <cell r="R4070">
            <v>144033.01999999999</v>
          </cell>
          <cell r="S4070" t="str">
            <v>C09706</v>
          </cell>
        </row>
        <row r="4071">
          <cell r="J4071" t="str">
            <v>LABOR</v>
          </cell>
          <cell r="K4071">
            <v>42795</v>
          </cell>
          <cell r="R4071">
            <v>144033.01999999999</v>
          </cell>
          <cell r="S4071" t="str">
            <v>C09706</v>
          </cell>
        </row>
        <row r="4072">
          <cell r="J4072" t="str">
            <v>LABOR</v>
          </cell>
          <cell r="K4072">
            <v>42826</v>
          </cell>
          <cell r="R4072">
            <v>144033.01999999999</v>
          </cell>
          <cell r="S4072" t="str">
            <v>C09706</v>
          </cell>
        </row>
        <row r="4073">
          <cell r="J4073" t="str">
            <v>LABOR</v>
          </cell>
          <cell r="K4073">
            <v>42856</v>
          </cell>
          <cell r="R4073">
            <v>144033.01999999999</v>
          </cell>
          <cell r="S4073" t="str">
            <v>C09706</v>
          </cell>
        </row>
        <row r="4074">
          <cell r="J4074" t="str">
            <v>LABOR</v>
          </cell>
          <cell r="K4074">
            <v>42887</v>
          </cell>
          <cell r="R4074">
            <v>216049.53</v>
          </cell>
          <cell r="S4074" t="str">
            <v>C09706</v>
          </cell>
        </row>
        <row r="4075">
          <cell r="J4075" t="str">
            <v>LABOR</v>
          </cell>
          <cell r="K4075">
            <v>42917</v>
          </cell>
          <cell r="R4075">
            <v>144033.01999999999</v>
          </cell>
          <cell r="S4075" t="str">
            <v>C09706</v>
          </cell>
        </row>
        <row r="4076">
          <cell r="J4076" t="str">
            <v>LABOR</v>
          </cell>
          <cell r="K4076">
            <v>42948</v>
          </cell>
          <cell r="R4076">
            <v>144033.01999999999</v>
          </cell>
          <cell r="S4076" t="str">
            <v>C09706</v>
          </cell>
        </row>
        <row r="4077">
          <cell r="J4077" t="str">
            <v>LABOR</v>
          </cell>
          <cell r="K4077">
            <v>42979</v>
          </cell>
          <cell r="R4077">
            <v>144033.01999999999</v>
          </cell>
          <cell r="S4077" t="str">
            <v>C09706</v>
          </cell>
        </row>
        <row r="4078">
          <cell r="J4078" t="str">
            <v>LABOR</v>
          </cell>
          <cell r="K4078">
            <v>43009</v>
          </cell>
          <cell r="R4078">
            <v>144033.01999999999</v>
          </cell>
          <cell r="S4078" t="str">
            <v>C09706</v>
          </cell>
        </row>
        <row r="4079">
          <cell r="J4079" t="str">
            <v>LABOR</v>
          </cell>
          <cell r="K4079">
            <v>43040</v>
          </cell>
          <cell r="R4079">
            <v>216049.53</v>
          </cell>
          <cell r="S4079" t="str">
            <v>C09706</v>
          </cell>
        </row>
        <row r="4080">
          <cell r="J4080" t="str">
            <v>LABOR</v>
          </cell>
          <cell r="K4080">
            <v>43070</v>
          </cell>
          <cell r="R4080">
            <v>144033.01999999999</v>
          </cell>
          <cell r="S4080" t="str">
            <v>C09706</v>
          </cell>
        </row>
        <row r="4081">
          <cell r="J4081" t="str">
            <v>LABOR</v>
          </cell>
          <cell r="K4081">
            <v>43101</v>
          </cell>
          <cell r="R4081">
            <v>37084.54</v>
          </cell>
          <cell r="S4081" t="str">
            <v>C09706</v>
          </cell>
        </row>
        <row r="4082">
          <cell r="J4082" t="str">
            <v>LABOR</v>
          </cell>
          <cell r="K4082">
            <v>43132</v>
          </cell>
          <cell r="R4082">
            <v>37084.54</v>
          </cell>
          <cell r="S4082" t="str">
            <v>C09706</v>
          </cell>
        </row>
        <row r="4083">
          <cell r="J4083" t="str">
            <v>LABOR</v>
          </cell>
          <cell r="K4083">
            <v>43160</v>
          </cell>
          <cell r="R4083">
            <v>38197.07</v>
          </cell>
          <cell r="S4083" t="str">
            <v>C09706</v>
          </cell>
        </row>
        <row r="4084">
          <cell r="J4084" t="str">
            <v>LABOR</v>
          </cell>
          <cell r="K4084">
            <v>43191</v>
          </cell>
          <cell r="R4084">
            <v>38197.07</v>
          </cell>
          <cell r="S4084" t="str">
            <v>C09706</v>
          </cell>
        </row>
        <row r="4085">
          <cell r="J4085" t="str">
            <v>LABOR</v>
          </cell>
          <cell r="K4085">
            <v>43221</v>
          </cell>
          <cell r="R4085">
            <v>38197.07</v>
          </cell>
          <cell r="S4085" t="str">
            <v>C09706</v>
          </cell>
        </row>
        <row r="4086">
          <cell r="J4086" t="str">
            <v>LABOR</v>
          </cell>
          <cell r="K4086">
            <v>43252</v>
          </cell>
          <cell r="R4086">
            <v>57295.61</v>
          </cell>
          <cell r="S4086" t="str">
            <v>C09706</v>
          </cell>
        </row>
        <row r="4087">
          <cell r="J4087" t="str">
            <v>LABOR</v>
          </cell>
          <cell r="K4087">
            <v>43282</v>
          </cell>
          <cell r="R4087">
            <v>38197.07</v>
          </cell>
          <cell r="S4087" t="str">
            <v>C09706</v>
          </cell>
        </row>
        <row r="4088">
          <cell r="J4088" t="str">
            <v>LABOR</v>
          </cell>
          <cell r="K4088">
            <v>43313</v>
          </cell>
          <cell r="R4088">
            <v>38197.07</v>
          </cell>
          <cell r="S4088" t="str">
            <v>C09706</v>
          </cell>
        </row>
        <row r="4089">
          <cell r="J4089" t="str">
            <v>LABOR</v>
          </cell>
          <cell r="K4089">
            <v>43344</v>
          </cell>
          <cell r="R4089">
            <v>38197.07</v>
          </cell>
          <cell r="S4089" t="str">
            <v>C09706</v>
          </cell>
        </row>
        <row r="4090">
          <cell r="J4090" t="str">
            <v>LABOR</v>
          </cell>
          <cell r="K4090">
            <v>43374</v>
          </cell>
          <cell r="R4090">
            <v>38197.07</v>
          </cell>
          <cell r="S4090" t="str">
            <v>C09706</v>
          </cell>
        </row>
        <row r="4091">
          <cell r="J4091" t="str">
            <v>LABOR</v>
          </cell>
          <cell r="K4091">
            <v>43405</v>
          </cell>
          <cell r="R4091">
            <v>57295.61</v>
          </cell>
          <cell r="S4091" t="str">
            <v>C09706</v>
          </cell>
        </row>
        <row r="4092">
          <cell r="J4092" t="str">
            <v>LABOR</v>
          </cell>
          <cell r="K4092">
            <v>43435</v>
          </cell>
          <cell r="R4092">
            <v>38197.07</v>
          </cell>
          <cell r="S4092" t="str">
            <v>C09706</v>
          </cell>
        </row>
        <row r="4093">
          <cell r="J4093" t="str">
            <v>MEALS &amp; TRAVEL</v>
          </cell>
          <cell r="K4093">
            <v>41640</v>
          </cell>
          <cell r="R4093">
            <v>159.96999999999991</v>
          </cell>
          <cell r="S4093" t="str">
            <v>C09706</v>
          </cell>
        </row>
        <row r="4094">
          <cell r="J4094" t="str">
            <v>MEALS &amp; TRAVEL</v>
          </cell>
          <cell r="K4094">
            <v>41671</v>
          </cell>
          <cell r="R4094">
            <v>388.79</v>
          </cell>
          <cell r="S4094" t="str">
            <v>C09706</v>
          </cell>
        </row>
        <row r="4095">
          <cell r="J4095" t="str">
            <v>MEALS &amp; TRAVEL</v>
          </cell>
          <cell r="K4095">
            <v>41699</v>
          </cell>
          <cell r="R4095">
            <v>-388.79</v>
          </cell>
          <cell r="S4095" t="str">
            <v>C09706</v>
          </cell>
        </row>
        <row r="4096">
          <cell r="J4096" t="str">
            <v>MEALS &amp; TRAVEL</v>
          </cell>
          <cell r="K4096">
            <v>41730</v>
          </cell>
          <cell r="R4096">
            <v>381.58</v>
          </cell>
          <cell r="S4096" t="str">
            <v>C09706</v>
          </cell>
        </row>
        <row r="4097">
          <cell r="J4097" t="str">
            <v>MEALS &amp; TRAVEL</v>
          </cell>
          <cell r="K4097">
            <v>41760</v>
          </cell>
          <cell r="R4097">
            <v>609.5</v>
          </cell>
          <cell r="S4097" t="str">
            <v>C09706</v>
          </cell>
        </row>
        <row r="4098">
          <cell r="J4098" t="str">
            <v>MEALS &amp; TRAVEL</v>
          </cell>
          <cell r="K4098">
            <v>41791</v>
          </cell>
          <cell r="R4098">
            <v>5.6843418860808015E-14</v>
          </cell>
          <cell r="S4098" t="str">
            <v>C09706</v>
          </cell>
        </row>
        <row r="4099">
          <cell r="J4099" t="str">
            <v>MEALS &amp; TRAVEL</v>
          </cell>
          <cell r="K4099">
            <v>41821</v>
          </cell>
          <cell r="R4099">
            <v>1729.0599999999997</v>
          </cell>
          <cell r="S4099" t="str">
            <v>C09706</v>
          </cell>
        </row>
        <row r="4100">
          <cell r="J4100" t="str">
            <v>MEALS &amp; TRAVEL</v>
          </cell>
          <cell r="K4100">
            <v>41852</v>
          </cell>
          <cell r="R4100">
            <v>1308.9600000000003</v>
          </cell>
          <cell r="S4100" t="str">
            <v>C09706</v>
          </cell>
        </row>
        <row r="4101">
          <cell r="J4101" t="str">
            <v>MEALS &amp; TRAVEL</v>
          </cell>
          <cell r="K4101">
            <v>41883</v>
          </cell>
          <cell r="R4101">
            <v>202.43000000000006</v>
          </cell>
          <cell r="S4101" t="str">
            <v>C09706</v>
          </cell>
        </row>
        <row r="4102">
          <cell r="J4102" t="str">
            <v>MEALS &amp; TRAVEL</v>
          </cell>
          <cell r="K4102">
            <v>41913</v>
          </cell>
          <cell r="R4102">
            <v>122.73</v>
          </cell>
          <cell r="S4102" t="str">
            <v>C09706</v>
          </cell>
        </row>
        <row r="4103">
          <cell r="J4103" t="str">
            <v>MEALS &amp; TRAVEL</v>
          </cell>
          <cell r="K4103">
            <v>41944</v>
          </cell>
          <cell r="R4103">
            <v>1366.6666666666667</v>
          </cell>
          <cell r="S4103" t="str">
            <v>C09706</v>
          </cell>
        </row>
        <row r="4104">
          <cell r="J4104" t="str">
            <v>MEALS &amp; TRAVEL</v>
          </cell>
          <cell r="K4104">
            <v>41974</v>
          </cell>
          <cell r="R4104">
            <v>4916.6666666666697</v>
          </cell>
          <cell r="S4104" t="str">
            <v>C09706</v>
          </cell>
        </row>
        <row r="4105">
          <cell r="J4105" t="str">
            <v>MEALS &amp; TRAVEL</v>
          </cell>
          <cell r="K4105">
            <v>42005</v>
          </cell>
          <cell r="R4105">
            <v>1945</v>
          </cell>
          <cell r="S4105" t="str">
            <v>C09706</v>
          </cell>
        </row>
        <row r="4106">
          <cell r="J4106" t="str">
            <v>MEALS &amp; TRAVEL</v>
          </cell>
          <cell r="K4106">
            <v>42036</v>
          </cell>
          <cell r="R4106">
            <v>2432</v>
          </cell>
          <cell r="S4106" t="str">
            <v>C09706</v>
          </cell>
        </row>
        <row r="4107">
          <cell r="J4107" t="str">
            <v>MEALS &amp; TRAVEL</v>
          </cell>
          <cell r="K4107">
            <v>42064</v>
          </cell>
          <cell r="R4107">
            <v>2918</v>
          </cell>
          <cell r="S4107" t="str">
            <v>C09706</v>
          </cell>
        </row>
        <row r="4108">
          <cell r="J4108" t="str">
            <v>MEALS &amp; TRAVEL</v>
          </cell>
          <cell r="K4108">
            <v>42095</v>
          </cell>
          <cell r="R4108">
            <v>6808</v>
          </cell>
          <cell r="S4108" t="str">
            <v>C09706</v>
          </cell>
        </row>
        <row r="4109">
          <cell r="J4109" t="str">
            <v>MEALS &amp; TRAVEL</v>
          </cell>
          <cell r="K4109">
            <v>42125</v>
          </cell>
          <cell r="R4109">
            <v>3891</v>
          </cell>
          <cell r="S4109" t="str">
            <v>C09706</v>
          </cell>
        </row>
        <row r="4110">
          <cell r="J4110" t="str">
            <v>MEALS &amp; TRAVEL</v>
          </cell>
          <cell r="K4110">
            <v>42156</v>
          </cell>
          <cell r="R4110">
            <v>4863</v>
          </cell>
          <cell r="S4110" t="str">
            <v>C09706</v>
          </cell>
        </row>
        <row r="4111">
          <cell r="J4111" t="str">
            <v>MEALS &amp; TRAVEL</v>
          </cell>
          <cell r="K4111">
            <v>42186</v>
          </cell>
          <cell r="R4111">
            <v>5836</v>
          </cell>
          <cell r="S4111" t="str">
            <v>C09706</v>
          </cell>
        </row>
        <row r="4112">
          <cell r="J4112" t="str">
            <v>MEALS &amp; TRAVEL</v>
          </cell>
          <cell r="K4112">
            <v>42217</v>
          </cell>
          <cell r="R4112">
            <v>5350</v>
          </cell>
          <cell r="S4112" t="str">
            <v>C09706</v>
          </cell>
        </row>
        <row r="4113">
          <cell r="J4113" t="str">
            <v>MEALS &amp; TRAVEL</v>
          </cell>
          <cell r="K4113">
            <v>42248</v>
          </cell>
          <cell r="R4113">
            <v>3891</v>
          </cell>
          <cell r="S4113" t="str">
            <v>C09706</v>
          </cell>
        </row>
        <row r="4114">
          <cell r="J4114" t="str">
            <v>MEALS &amp; TRAVEL</v>
          </cell>
          <cell r="K4114">
            <v>42278</v>
          </cell>
          <cell r="R4114">
            <v>4863</v>
          </cell>
          <cell r="S4114" t="str">
            <v>C09706</v>
          </cell>
        </row>
        <row r="4115">
          <cell r="J4115" t="str">
            <v>MEALS &amp; TRAVEL</v>
          </cell>
          <cell r="K4115">
            <v>42309</v>
          </cell>
          <cell r="R4115">
            <v>3404</v>
          </cell>
          <cell r="S4115" t="str">
            <v>C09706</v>
          </cell>
        </row>
        <row r="4116">
          <cell r="J4116" t="str">
            <v>MEALS &amp; TRAVEL</v>
          </cell>
          <cell r="K4116">
            <v>42339</v>
          </cell>
          <cell r="R4116">
            <v>2432</v>
          </cell>
          <cell r="S4116" t="str">
            <v>C09706</v>
          </cell>
        </row>
        <row r="4117">
          <cell r="J4117" t="str">
            <v>MEALS &amp; TRAVEL</v>
          </cell>
          <cell r="K4117">
            <v>42370</v>
          </cell>
          <cell r="R4117">
            <v>2825.25</v>
          </cell>
          <cell r="S4117" t="str">
            <v>C09706</v>
          </cell>
        </row>
        <row r="4118">
          <cell r="J4118" t="str">
            <v>MEALS &amp; TRAVEL</v>
          </cell>
          <cell r="K4118">
            <v>42401</v>
          </cell>
          <cell r="R4118">
            <v>2825.25</v>
          </cell>
          <cell r="S4118" t="str">
            <v>C09706</v>
          </cell>
        </row>
        <row r="4119">
          <cell r="J4119" t="str">
            <v>MEALS &amp; TRAVEL</v>
          </cell>
          <cell r="K4119">
            <v>42430</v>
          </cell>
          <cell r="R4119">
            <v>2825.25</v>
          </cell>
          <cell r="S4119" t="str">
            <v>C09706</v>
          </cell>
        </row>
        <row r="4120">
          <cell r="J4120" t="str">
            <v>MEALS &amp; TRAVEL</v>
          </cell>
          <cell r="K4120">
            <v>42461</v>
          </cell>
          <cell r="R4120">
            <v>2825.25</v>
          </cell>
          <cell r="S4120" t="str">
            <v>C09706</v>
          </cell>
        </row>
        <row r="4121">
          <cell r="J4121" t="str">
            <v>MEALS &amp; TRAVEL</v>
          </cell>
          <cell r="K4121">
            <v>42491</v>
          </cell>
          <cell r="R4121">
            <v>2825.25</v>
          </cell>
          <cell r="S4121" t="str">
            <v>C09706</v>
          </cell>
        </row>
        <row r="4122">
          <cell r="J4122" t="str">
            <v>MEALS &amp; TRAVEL</v>
          </cell>
          <cell r="K4122">
            <v>42522</v>
          </cell>
          <cell r="R4122">
            <v>2825.25</v>
          </cell>
          <cell r="S4122" t="str">
            <v>C09706</v>
          </cell>
        </row>
        <row r="4123">
          <cell r="J4123" t="str">
            <v>MEALS &amp; TRAVEL</v>
          </cell>
          <cell r="K4123">
            <v>42552</v>
          </cell>
          <cell r="R4123">
            <v>2825.25</v>
          </cell>
          <cell r="S4123" t="str">
            <v>C09706</v>
          </cell>
        </row>
        <row r="4124">
          <cell r="J4124" t="str">
            <v>MEALS &amp; TRAVEL</v>
          </cell>
          <cell r="K4124">
            <v>42583</v>
          </cell>
          <cell r="R4124">
            <v>2825.25</v>
          </cell>
          <cell r="S4124" t="str">
            <v>C09706</v>
          </cell>
        </row>
        <row r="4125">
          <cell r="J4125" t="str">
            <v>MEALS &amp; TRAVEL</v>
          </cell>
          <cell r="K4125">
            <v>42614</v>
          </cell>
          <cell r="R4125">
            <v>2825.25</v>
          </cell>
          <cell r="S4125" t="str">
            <v>C09706</v>
          </cell>
        </row>
        <row r="4126">
          <cell r="J4126" t="str">
            <v>MEALS &amp; TRAVEL</v>
          </cell>
          <cell r="K4126">
            <v>42644</v>
          </cell>
          <cell r="R4126">
            <v>2825.25</v>
          </cell>
          <cell r="S4126" t="str">
            <v>C09706</v>
          </cell>
        </row>
        <row r="4127">
          <cell r="J4127" t="str">
            <v>MEALS &amp; TRAVEL</v>
          </cell>
          <cell r="K4127">
            <v>42675</v>
          </cell>
          <cell r="R4127">
            <v>2825.25</v>
          </cell>
          <cell r="S4127" t="str">
            <v>C09706</v>
          </cell>
        </row>
        <row r="4128">
          <cell r="J4128" t="str">
            <v>MEALS &amp; TRAVEL</v>
          </cell>
          <cell r="K4128">
            <v>42705</v>
          </cell>
          <cell r="R4128">
            <v>2825.25</v>
          </cell>
          <cell r="S4128" t="str">
            <v>C09706</v>
          </cell>
        </row>
        <row r="4129">
          <cell r="J4129" t="str">
            <v>MEALS &amp; TRAVEL</v>
          </cell>
          <cell r="K4129">
            <v>42736</v>
          </cell>
          <cell r="R4129">
            <v>1904.0833333333333</v>
          </cell>
          <cell r="S4129" t="str">
            <v>C09706</v>
          </cell>
        </row>
        <row r="4130">
          <cell r="J4130" t="str">
            <v>MEALS &amp; TRAVEL</v>
          </cell>
          <cell r="K4130">
            <v>42767</v>
          </cell>
          <cell r="R4130">
            <v>1904.0833333333333</v>
          </cell>
          <cell r="S4130" t="str">
            <v>C09706</v>
          </cell>
        </row>
        <row r="4131">
          <cell r="J4131" t="str">
            <v>MEALS &amp; TRAVEL</v>
          </cell>
          <cell r="K4131">
            <v>42795</v>
          </cell>
          <cell r="R4131">
            <v>1904.0833333333333</v>
          </cell>
          <cell r="S4131" t="str">
            <v>C09706</v>
          </cell>
        </row>
        <row r="4132">
          <cell r="J4132" t="str">
            <v>MEALS &amp; TRAVEL</v>
          </cell>
          <cell r="K4132">
            <v>42826</v>
          </cell>
          <cell r="R4132">
            <v>1904.0833333333333</v>
          </cell>
          <cell r="S4132" t="str">
            <v>C09706</v>
          </cell>
        </row>
        <row r="4133">
          <cell r="J4133" t="str">
            <v>MEALS &amp; TRAVEL</v>
          </cell>
          <cell r="K4133">
            <v>42856</v>
          </cell>
          <cell r="R4133">
            <v>1904.0833333333333</v>
          </cell>
          <cell r="S4133" t="str">
            <v>C09706</v>
          </cell>
        </row>
        <row r="4134">
          <cell r="J4134" t="str">
            <v>MEALS &amp; TRAVEL</v>
          </cell>
          <cell r="K4134">
            <v>42887</v>
          </cell>
          <cell r="R4134">
            <v>1904.0833333333333</v>
          </cell>
          <cell r="S4134" t="str">
            <v>C09706</v>
          </cell>
        </row>
        <row r="4135">
          <cell r="J4135" t="str">
            <v>MEALS &amp; TRAVEL</v>
          </cell>
          <cell r="K4135">
            <v>42917</v>
          </cell>
          <cell r="R4135">
            <v>1904.0833333333333</v>
          </cell>
          <cell r="S4135" t="str">
            <v>C09706</v>
          </cell>
        </row>
        <row r="4136">
          <cell r="J4136" t="str">
            <v>MEALS &amp; TRAVEL</v>
          </cell>
          <cell r="K4136">
            <v>42948</v>
          </cell>
          <cell r="R4136">
            <v>1904.0833333333333</v>
          </cell>
          <cell r="S4136" t="str">
            <v>C09706</v>
          </cell>
        </row>
        <row r="4137">
          <cell r="J4137" t="str">
            <v>MEALS &amp; TRAVEL</v>
          </cell>
          <cell r="K4137">
            <v>42979</v>
          </cell>
          <cell r="R4137">
            <v>1904.0833333333333</v>
          </cell>
          <cell r="S4137" t="str">
            <v>C09706</v>
          </cell>
        </row>
        <row r="4138">
          <cell r="J4138" t="str">
            <v>MEALS &amp; TRAVEL</v>
          </cell>
          <cell r="K4138">
            <v>43009</v>
          </cell>
          <cell r="R4138">
            <v>1904.0833333333333</v>
          </cell>
          <cell r="S4138" t="str">
            <v>C09706</v>
          </cell>
        </row>
        <row r="4139">
          <cell r="J4139" t="str">
            <v>MEALS &amp; TRAVEL</v>
          </cell>
          <cell r="K4139">
            <v>43040</v>
          </cell>
          <cell r="R4139">
            <v>1904.0833333333333</v>
          </cell>
          <cell r="S4139" t="str">
            <v>C09706</v>
          </cell>
        </row>
        <row r="4140">
          <cell r="J4140" t="str">
            <v>MEALS &amp; TRAVEL</v>
          </cell>
          <cell r="K4140">
            <v>43070</v>
          </cell>
          <cell r="R4140">
            <v>1904.0833333333333</v>
          </cell>
          <cell r="S4140" t="str">
            <v>C09706</v>
          </cell>
        </row>
        <row r="4141">
          <cell r="J4141" t="str">
            <v>MEALS &amp; TRAVEL</v>
          </cell>
          <cell r="K4141">
            <v>43101</v>
          </cell>
          <cell r="R4141">
            <v>916.66666666666663</v>
          </cell>
          <cell r="S4141" t="str">
            <v>C09706</v>
          </cell>
        </row>
        <row r="4142">
          <cell r="J4142" t="str">
            <v>MEALS &amp; TRAVEL</v>
          </cell>
          <cell r="K4142">
            <v>43132</v>
          </cell>
          <cell r="R4142">
            <v>916.66666666666663</v>
          </cell>
          <cell r="S4142" t="str">
            <v>C09706</v>
          </cell>
        </row>
        <row r="4143">
          <cell r="J4143" t="str">
            <v>MEALS &amp; TRAVEL</v>
          </cell>
          <cell r="K4143">
            <v>43160</v>
          </cell>
          <cell r="R4143">
            <v>916.66666666666663</v>
          </cell>
          <cell r="S4143" t="str">
            <v>C09706</v>
          </cell>
        </row>
        <row r="4144">
          <cell r="J4144" t="str">
            <v>MEALS &amp; TRAVEL</v>
          </cell>
          <cell r="K4144">
            <v>43191</v>
          </cell>
          <cell r="R4144">
            <v>916.66666666666663</v>
          </cell>
          <cell r="S4144" t="str">
            <v>C09706</v>
          </cell>
        </row>
        <row r="4145">
          <cell r="J4145" t="str">
            <v>MEALS &amp; TRAVEL</v>
          </cell>
          <cell r="K4145">
            <v>43221</v>
          </cell>
          <cell r="R4145">
            <v>916.66666666666663</v>
          </cell>
          <cell r="S4145" t="str">
            <v>C09706</v>
          </cell>
        </row>
        <row r="4146">
          <cell r="J4146" t="str">
            <v>MEALS &amp; TRAVEL</v>
          </cell>
          <cell r="K4146">
            <v>43252</v>
          </cell>
          <cell r="R4146">
            <v>916.66666666666663</v>
          </cell>
          <cell r="S4146" t="str">
            <v>C09706</v>
          </cell>
        </row>
        <row r="4147">
          <cell r="J4147" t="str">
            <v>MEALS &amp; TRAVEL</v>
          </cell>
          <cell r="K4147">
            <v>43282</v>
          </cell>
          <cell r="R4147">
            <v>916.66666666666663</v>
          </cell>
          <cell r="S4147" t="str">
            <v>C09706</v>
          </cell>
        </row>
        <row r="4148">
          <cell r="J4148" t="str">
            <v>MEALS &amp; TRAVEL</v>
          </cell>
          <cell r="K4148">
            <v>43313</v>
          </cell>
          <cell r="R4148">
            <v>916.66666666666663</v>
          </cell>
          <cell r="S4148" t="str">
            <v>C09706</v>
          </cell>
        </row>
        <row r="4149">
          <cell r="J4149" t="str">
            <v>MEALS &amp; TRAVEL</v>
          </cell>
          <cell r="K4149">
            <v>43344</v>
          </cell>
          <cell r="R4149">
            <v>916.66666666666663</v>
          </cell>
          <cell r="S4149" t="str">
            <v>C09706</v>
          </cell>
        </row>
        <row r="4150">
          <cell r="J4150" t="str">
            <v>MEALS &amp; TRAVEL</v>
          </cell>
          <cell r="K4150">
            <v>43374</v>
          </cell>
          <cell r="R4150">
            <v>916.66666666666663</v>
          </cell>
          <cell r="S4150" t="str">
            <v>C09706</v>
          </cell>
        </row>
        <row r="4151">
          <cell r="J4151" t="str">
            <v>MEALS &amp; TRAVEL</v>
          </cell>
          <cell r="K4151">
            <v>43405</v>
          </cell>
          <cell r="R4151">
            <v>916.66666666666663</v>
          </cell>
          <cell r="S4151" t="str">
            <v>C09706</v>
          </cell>
        </row>
        <row r="4152">
          <cell r="J4152" t="str">
            <v>MEALS &amp; TRAVEL</v>
          </cell>
          <cell r="K4152">
            <v>43435</v>
          </cell>
          <cell r="R4152">
            <v>916.66666666666663</v>
          </cell>
          <cell r="S4152" t="str">
            <v>C09706</v>
          </cell>
        </row>
        <row r="4153">
          <cell r="J4153" t="str">
            <v>OFFICE EXPENSE</v>
          </cell>
          <cell r="K4153">
            <v>41640</v>
          </cell>
          <cell r="R4153">
            <v>468.95000000000005</v>
          </cell>
          <cell r="S4153" t="str">
            <v>C09706</v>
          </cell>
        </row>
        <row r="4154">
          <cell r="J4154" t="str">
            <v>OFFICE EXPENSE</v>
          </cell>
          <cell r="K4154">
            <v>41671</v>
          </cell>
          <cell r="R4154">
            <v>-85.490000000000038</v>
          </cell>
          <cell r="S4154" t="str">
            <v>C09706</v>
          </cell>
        </row>
        <row r="4155">
          <cell r="J4155" t="str">
            <v>OFFICE EXPENSE</v>
          </cell>
          <cell r="K4155">
            <v>41699</v>
          </cell>
          <cell r="R4155">
            <v>589.47</v>
          </cell>
          <cell r="S4155" t="str">
            <v>C09706</v>
          </cell>
        </row>
        <row r="4156">
          <cell r="J4156" t="str">
            <v>OFFICE EXPENSE</v>
          </cell>
          <cell r="K4156">
            <v>41730</v>
          </cell>
          <cell r="R4156">
            <v>268.97000000000003</v>
          </cell>
          <cell r="S4156" t="str">
            <v>C09706</v>
          </cell>
        </row>
        <row r="4157">
          <cell r="J4157" t="str">
            <v>OFFICE EXPENSE</v>
          </cell>
          <cell r="K4157">
            <v>41760</v>
          </cell>
          <cell r="R4157">
            <v>505.68</v>
          </cell>
          <cell r="S4157" t="str">
            <v>C09706</v>
          </cell>
        </row>
        <row r="4158">
          <cell r="J4158" t="str">
            <v>OFFICE EXPENSE</v>
          </cell>
          <cell r="K4158">
            <v>41791</v>
          </cell>
          <cell r="R4158">
            <v>170.94</v>
          </cell>
          <cell r="S4158" t="str">
            <v>C09706</v>
          </cell>
        </row>
        <row r="4159">
          <cell r="J4159" t="str">
            <v>OFFICE EXPENSE</v>
          </cell>
          <cell r="K4159">
            <v>41821</v>
          </cell>
          <cell r="R4159">
            <v>504.94</v>
          </cell>
          <cell r="S4159" t="str">
            <v>C09706</v>
          </cell>
        </row>
        <row r="4160">
          <cell r="J4160" t="str">
            <v>OFFICE EXPENSE</v>
          </cell>
          <cell r="K4160">
            <v>41852</v>
          </cell>
          <cell r="R4160">
            <v>153.92000000000002</v>
          </cell>
          <cell r="S4160" t="str">
            <v>C09706</v>
          </cell>
        </row>
        <row r="4161">
          <cell r="J4161" t="str">
            <v>OFFICE EXPENSE</v>
          </cell>
          <cell r="K4161">
            <v>41883</v>
          </cell>
          <cell r="R4161">
            <v>500.46999999999997</v>
          </cell>
          <cell r="S4161" t="str">
            <v>C09706</v>
          </cell>
        </row>
        <row r="4162">
          <cell r="J4162" t="str">
            <v>OFFICE EXPENSE</v>
          </cell>
          <cell r="K4162">
            <v>41913</v>
          </cell>
          <cell r="R4162">
            <v>170.80999999999997</v>
          </cell>
          <cell r="S4162" t="str">
            <v>C09706</v>
          </cell>
        </row>
        <row r="4163">
          <cell r="J4163" t="str">
            <v>OFFICE EXPENSE</v>
          </cell>
          <cell r="K4163">
            <v>41944</v>
          </cell>
          <cell r="R4163">
            <v>150</v>
          </cell>
          <cell r="S4163" t="str">
            <v>C09706</v>
          </cell>
        </row>
        <row r="4164">
          <cell r="J4164" t="str">
            <v>OFFICE EXPENSE</v>
          </cell>
          <cell r="K4164">
            <v>41974</v>
          </cell>
          <cell r="R4164">
            <v>150</v>
          </cell>
          <cell r="S4164" t="str">
            <v>C09706</v>
          </cell>
        </row>
        <row r="4165">
          <cell r="J4165" t="str">
            <v>OFFICE EXPENSE</v>
          </cell>
          <cell r="K4165">
            <v>42005</v>
          </cell>
          <cell r="R4165">
            <v>500</v>
          </cell>
          <cell r="S4165" t="str">
            <v>C09706</v>
          </cell>
        </row>
        <row r="4166">
          <cell r="J4166" t="str">
            <v>OFFICE EXPENSE</v>
          </cell>
          <cell r="K4166">
            <v>42036</v>
          </cell>
          <cell r="R4166">
            <v>500</v>
          </cell>
          <cell r="S4166" t="str">
            <v>C09706</v>
          </cell>
        </row>
        <row r="4167">
          <cell r="J4167" t="str">
            <v>OFFICE EXPENSE</v>
          </cell>
          <cell r="K4167">
            <v>42064</v>
          </cell>
          <cell r="R4167">
            <v>500</v>
          </cell>
          <cell r="S4167" t="str">
            <v>C09706</v>
          </cell>
        </row>
        <row r="4168">
          <cell r="J4168" t="str">
            <v>OFFICE EXPENSE</v>
          </cell>
          <cell r="K4168">
            <v>42095</v>
          </cell>
          <cell r="R4168">
            <v>500</v>
          </cell>
          <cell r="S4168" t="str">
            <v>C09706</v>
          </cell>
        </row>
        <row r="4169">
          <cell r="J4169" t="str">
            <v>OFFICE EXPENSE</v>
          </cell>
          <cell r="K4169">
            <v>42125</v>
          </cell>
          <cell r="R4169">
            <v>500</v>
          </cell>
          <cell r="S4169" t="str">
            <v>C09706</v>
          </cell>
        </row>
        <row r="4170">
          <cell r="J4170" t="str">
            <v>OFFICE EXPENSE</v>
          </cell>
          <cell r="K4170">
            <v>42156</v>
          </cell>
          <cell r="R4170">
            <v>500</v>
          </cell>
          <cell r="S4170" t="str">
            <v>C09706</v>
          </cell>
        </row>
        <row r="4171">
          <cell r="J4171" t="str">
            <v>OFFICE EXPENSE</v>
          </cell>
          <cell r="K4171">
            <v>42186</v>
          </cell>
          <cell r="R4171">
            <v>500</v>
          </cell>
          <cell r="S4171" t="str">
            <v>C09706</v>
          </cell>
        </row>
        <row r="4172">
          <cell r="J4172" t="str">
            <v>OFFICE EXPENSE</v>
          </cell>
          <cell r="K4172">
            <v>42217</v>
          </cell>
          <cell r="R4172">
            <v>500</v>
          </cell>
          <cell r="S4172" t="str">
            <v>C09706</v>
          </cell>
        </row>
        <row r="4173">
          <cell r="J4173" t="str">
            <v>OFFICE EXPENSE</v>
          </cell>
          <cell r="K4173">
            <v>42248</v>
          </cell>
          <cell r="R4173">
            <v>500</v>
          </cell>
          <cell r="S4173" t="str">
            <v>C09706</v>
          </cell>
        </row>
        <row r="4174">
          <cell r="J4174" t="str">
            <v>OFFICE EXPENSE</v>
          </cell>
          <cell r="K4174">
            <v>42278</v>
          </cell>
          <cell r="R4174">
            <v>500</v>
          </cell>
          <cell r="S4174" t="str">
            <v>C09706</v>
          </cell>
        </row>
        <row r="4175">
          <cell r="J4175" t="str">
            <v>OFFICE EXPENSE</v>
          </cell>
          <cell r="K4175">
            <v>42309</v>
          </cell>
          <cell r="R4175">
            <v>500</v>
          </cell>
          <cell r="S4175" t="str">
            <v>C09706</v>
          </cell>
        </row>
        <row r="4176">
          <cell r="J4176" t="str">
            <v>OFFICE EXPENSE</v>
          </cell>
          <cell r="K4176">
            <v>42339</v>
          </cell>
          <cell r="R4176">
            <v>500</v>
          </cell>
          <cell r="S4176" t="str">
            <v>C09706</v>
          </cell>
        </row>
        <row r="4177">
          <cell r="J4177" t="str">
            <v>OFFICE EXPENSE</v>
          </cell>
          <cell r="K4177">
            <v>42370</v>
          </cell>
          <cell r="R4177">
            <v>2825.25</v>
          </cell>
          <cell r="S4177" t="str">
            <v>C09706</v>
          </cell>
        </row>
        <row r="4178">
          <cell r="J4178" t="str">
            <v>OFFICE EXPENSE</v>
          </cell>
          <cell r="K4178">
            <v>42401</v>
          </cell>
          <cell r="R4178">
            <v>2825.25</v>
          </cell>
          <cell r="S4178" t="str">
            <v>C09706</v>
          </cell>
        </row>
        <row r="4179">
          <cell r="J4179" t="str">
            <v>OFFICE EXPENSE</v>
          </cell>
          <cell r="K4179">
            <v>42430</v>
          </cell>
          <cell r="R4179">
            <v>2825.25</v>
          </cell>
          <cell r="S4179" t="str">
            <v>C09706</v>
          </cell>
        </row>
        <row r="4180">
          <cell r="J4180" t="str">
            <v>OFFICE EXPENSE</v>
          </cell>
          <cell r="K4180">
            <v>42461</v>
          </cell>
          <cell r="R4180">
            <v>2825.25</v>
          </cell>
          <cell r="S4180" t="str">
            <v>C09706</v>
          </cell>
        </row>
        <row r="4181">
          <cell r="J4181" t="str">
            <v>OFFICE EXPENSE</v>
          </cell>
          <cell r="K4181">
            <v>42491</v>
          </cell>
          <cell r="R4181">
            <v>2825.25</v>
          </cell>
          <cell r="S4181" t="str">
            <v>C09706</v>
          </cell>
        </row>
        <row r="4182">
          <cell r="J4182" t="str">
            <v>OFFICE EXPENSE</v>
          </cell>
          <cell r="K4182">
            <v>42522</v>
          </cell>
          <cell r="R4182">
            <v>2825.25</v>
          </cell>
          <cell r="S4182" t="str">
            <v>C09706</v>
          </cell>
        </row>
        <row r="4183">
          <cell r="J4183" t="str">
            <v>OFFICE EXPENSE</v>
          </cell>
          <cell r="K4183">
            <v>42552</v>
          </cell>
          <cell r="R4183">
            <v>2825.25</v>
          </cell>
          <cell r="S4183" t="str">
            <v>C09706</v>
          </cell>
        </row>
        <row r="4184">
          <cell r="J4184" t="str">
            <v>OFFICE EXPENSE</v>
          </cell>
          <cell r="K4184">
            <v>42583</v>
          </cell>
          <cell r="R4184">
            <v>2825.25</v>
          </cell>
          <cell r="S4184" t="str">
            <v>C09706</v>
          </cell>
        </row>
        <row r="4185">
          <cell r="J4185" t="str">
            <v>OFFICE EXPENSE</v>
          </cell>
          <cell r="K4185">
            <v>42614</v>
          </cell>
          <cell r="R4185">
            <v>2825.25</v>
          </cell>
          <cell r="S4185" t="str">
            <v>C09706</v>
          </cell>
        </row>
        <row r="4186">
          <cell r="J4186" t="str">
            <v>OFFICE EXPENSE</v>
          </cell>
          <cell r="K4186">
            <v>42644</v>
          </cell>
          <cell r="R4186">
            <v>2825.25</v>
          </cell>
          <cell r="S4186" t="str">
            <v>C09706</v>
          </cell>
        </row>
        <row r="4187">
          <cell r="J4187" t="str">
            <v>OFFICE EXPENSE</v>
          </cell>
          <cell r="K4187">
            <v>42675</v>
          </cell>
          <cell r="R4187">
            <v>2825.25</v>
          </cell>
          <cell r="S4187" t="str">
            <v>C09706</v>
          </cell>
        </row>
        <row r="4188">
          <cell r="J4188" t="str">
            <v>OFFICE EXPENSE</v>
          </cell>
          <cell r="K4188">
            <v>42705</v>
          </cell>
          <cell r="R4188">
            <v>2825.25</v>
          </cell>
          <cell r="S4188" t="str">
            <v>C09706</v>
          </cell>
        </row>
        <row r="4189">
          <cell r="J4189" t="str">
            <v>OFFICE EXPENSE</v>
          </cell>
          <cell r="K4189">
            <v>42736</v>
          </cell>
          <cell r="R4189">
            <v>1904.0833333333333</v>
          </cell>
          <cell r="S4189" t="str">
            <v>C09706</v>
          </cell>
        </row>
        <row r="4190">
          <cell r="J4190" t="str">
            <v>OFFICE EXPENSE</v>
          </cell>
          <cell r="K4190">
            <v>42767</v>
          </cell>
          <cell r="R4190">
            <v>1904.0833333333333</v>
          </cell>
          <cell r="S4190" t="str">
            <v>C09706</v>
          </cell>
        </row>
        <row r="4191">
          <cell r="J4191" t="str">
            <v>OFFICE EXPENSE</v>
          </cell>
          <cell r="K4191">
            <v>42795</v>
          </cell>
          <cell r="R4191">
            <v>1904.0833333333333</v>
          </cell>
          <cell r="S4191" t="str">
            <v>C09706</v>
          </cell>
        </row>
        <row r="4192">
          <cell r="J4192" t="str">
            <v>OFFICE EXPENSE</v>
          </cell>
          <cell r="K4192">
            <v>42826</v>
          </cell>
          <cell r="R4192">
            <v>1904.0833333333333</v>
          </cell>
          <cell r="S4192" t="str">
            <v>C09706</v>
          </cell>
        </row>
        <row r="4193">
          <cell r="J4193" t="str">
            <v>OFFICE EXPENSE</v>
          </cell>
          <cell r="K4193">
            <v>42856</v>
          </cell>
          <cell r="R4193">
            <v>1904.0833333333333</v>
          </cell>
          <cell r="S4193" t="str">
            <v>C09706</v>
          </cell>
        </row>
        <row r="4194">
          <cell r="J4194" t="str">
            <v>OFFICE EXPENSE</v>
          </cell>
          <cell r="K4194">
            <v>42887</v>
          </cell>
          <cell r="R4194">
            <v>1904.0833333333333</v>
          </cell>
          <cell r="S4194" t="str">
            <v>C09706</v>
          </cell>
        </row>
        <row r="4195">
          <cell r="J4195" t="str">
            <v>OFFICE EXPENSE</v>
          </cell>
          <cell r="K4195">
            <v>42917</v>
          </cell>
          <cell r="R4195">
            <v>1904.0833333333333</v>
          </cell>
          <cell r="S4195" t="str">
            <v>C09706</v>
          </cell>
        </row>
        <row r="4196">
          <cell r="J4196" t="str">
            <v>OFFICE EXPENSE</v>
          </cell>
          <cell r="K4196">
            <v>42948</v>
          </cell>
          <cell r="R4196">
            <v>1904.0833333333333</v>
          </cell>
          <cell r="S4196" t="str">
            <v>C09706</v>
          </cell>
        </row>
        <row r="4197">
          <cell r="J4197" t="str">
            <v>OFFICE EXPENSE</v>
          </cell>
          <cell r="K4197">
            <v>42979</v>
          </cell>
          <cell r="R4197">
            <v>1904.0833333333333</v>
          </cell>
          <cell r="S4197" t="str">
            <v>C09706</v>
          </cell>
        </row>
        <row r="4198">
          <cell r="J4198" t="str">
            <v>OFFICE EXPENSE</v>
          </cell>
          <cell r="K4198">
            <v>43009</v>
          </cell>
          <cell r="R4198">
            <v>1904.0833333333333</v>
          </cell>
          <cell r="S4198" t="str">
            <v>C09706</v>
          </cell>
        </row>
        <row r="4199">
          <cell r="J4199" t="str">
            <v>OFFICE EXPENSE</v>
          </cell>
          <cell r="K4199">
            <v>43040</v>
          </cell>
          <cell r="R4199">
            <v>1904.0833333333333</v>
          </cell>
          <cell r="S4199" t="str">
            <v>C09706</v>
          </cell>
        </row>
        <row r="4200">
          <cell r="J4200" t="str">
            <v>OFFICE EXPENSE</v>
          </cell>
          <cell r="K4200">
            <v>43070</v>
          </cell>
          <cell r="R4200">
            <v>1904.0833333333333</v>
          </cell>
          <cell r="S4200" t="str">
            <v>C09706</v>
          </cell>
        </row>
        <row r="4201">
          <cell r="J4201" t="str">
            <v>OFFICE EXPENSE</v>
          </cell>
          <cell r="K4201">
            <v>43101</v>
          </cell>
          <cell r="R4201">
            <v>916.66666666666663</v>
          </cell>
          <cell r="S4201" t="str">
            <v>C09706</v>
          </cell>
        </row>
        <row r="4202">
          <cell r="J4202" t="str">
            <v>OFFICE EXPENSE</v>
          </cell>
          <cell r="K4202">
            <v>43132</v>
          </cell>
          <cell r="R4202">
            <v>916.66666666666663</v>
          </cell>
          <cell r="S4202" t="str">
            <v>C09706</v>
          </cell>
        </row>
        <row r="4203">
          <cell r="J4203" t="str">
            <v>OFFICE EXPENSE</v>
          </cell>
          <cell r="K4203">
            <v>43160</v>
          </cell>
          <cell r="R4203">
            <v>916.66666666666663</v>
          </cell>
          <cell r="S4203" t="str">
            <v>C09706</v>
          </cell>
        </row>
        <row r="4204">
          <cell r="J4204" t="str">
            <v>OFFICE EXPENSE</v>
          </cell>
          <cell r="K4204">
            <v>43191</v>
          </cell>
          <cell r="R4204">
            <v>916.66666666666663</v>
          </cell>
          <cell r="S4204" t="str">
            <v>C09706</v>
          </cell>
        </row>
        <row r="4205">
          <cell r="J4205" t="str">
            <v>OFFICE EXPENSE</v>
          </cell>
          <cell r="K4205">
            <v>43221</v>
          </cell>
          <cell r="R4205">
            <v>916.66666666666663</v>
          </cell>
          <cell r="S4205" t="str">
            <v>C09706</v>
          </cell>
        </row>
        <row r="4206">
          <cell r="J4206" t="str">
            <v>OFFICE EXPENSE</v>
          </cell>
          <cell r="K4206">
            <v>43252</v>
          </cell>
          <cell r="R4206">
            <v>916.66666666666663</v>
          </cell>
          <cell r="S4206" t="str">
            <v>C09706</v>
          </cell>
        </row>
        <row r="4207">
          <cell r="J4207" t="str">
            <v>OFFICE EXPENSE</v>
          </cell>
          <cell r="K4207">
            <v>43282</v>
          </cell>
          <cell r="R4207">
            <v>916.66666666666663</v>
          </cell>
          <cell r="S4207" t="str">
            <v>C09706</v>
          </cell>
        </row>
        <row r="4208">
          <cell r="J4208" t="str">
            <v>OFFICE EXPENSE</v>
          </cell>
          <cell r="K4208">
            <v>43313</v>
          </cell>
          <cell r="R4208">
            <v>916.66666666666663</v>
          </cell>
          <cell r="S4208" t="str">
            <v>C09706</v>
          </cell>
        </row>
        <row r="4209">
          <cell r="J4209" t="str">
            <v>OFFICE EXPENSE</v>
          </cell>
          <cell r="K4209">
            <v>43344</v>
          </cell>
          <cell r="R4209">
            <v>916.66666666666663</v>
          </cell>
          <cell r="S4209" t="str">
            <v>C09706</v>
          </cell>
        </row>
        <row r="4210">
          <cell r="J4210" t="str">
            <v>OFFICE EXPENSE</v>
          </cell>
          <cell r="K4210">
            <v>43374</v>
          </cell>
          <cell r="R4210">
            <v>916.66666666666663</v>
          </cell>
          <cell r="S4210" t="str">
            <v>C09706</v>
          </cell>
        </row>
        <row r="4211">
          <cell r="J4211" t="str">
            <v>OFFICE EXPENSE</v>
          </cell>
          <cell r="K4211">
            <v>43405</v>
          </cell>
          <cell r="R4211">
            <v>916.66666666666663</v>
          </cell>
          <cell r="S4211" t="str">
            <v>C09706</v>
          </cell>
        </row>
        <row r="4212">
          <cell r="J4212" t="str">
            <v>OFFICE EXPENSE</v>
          </cell>
          <cell r="K4212">
            <v>43435</v>
          </cell>
          <cell r="R4212">
            <v>916.66666666666663</v>
          </cell>
          <cell r="S4212" t="str">
            <v>C09706</v>
          </cell>
        </row>
        <row r="4213">
          <cell r="J4213" t="str">
            <v>CONTRACT LABOR AND SERVICES</v>
          </cell>
          <cell r="K4213">
            <v>41640</v>
          </cell>
          <cell r="R4213">
            <v>412.04234135667389</v>
          </cell>
          <cell r="S4213" t="str">
            <v>C09706</v>
          </cell>
        </row>
        <row r="4214">
          <cell r="J4214" t="str">
            <v>CONTRACT LABOR AND SERVICES</v>
          </cell>
          <cell r="K4214">
            <v>41671</v>
          </cell>
          <cell r="R4214">
            <v>478.76765864332606</v>
          </cell>
          <cell r="S4214" t="str">
            <v>C09706</v>
          </cell>
        </row>
        <row r="4215">
          <cell r="J4215" t="str">
            <v>CONTRACT LABOR AND SERVICES</v>
          </cell>
          <cell r="K4215">
            <v>41699</v>
          </cell>
          <cell r="R4215">
            <v>80.180000000000007</v>
          </cell>
          <cell r="S4215" t="str">
            <v>C09706</v>
          </cell>
        </row>
        <row r="4216">
          <cell r="J4216" t="str">
            <v>CONTRACT LABOR AND SERVICES</v>
          </cell>
          <cell r="K4216">
            <v>41730</v>
          </cell>
          <cell r="R4216">
            <v>796</v>
          </cell>
          <cell r="S4216" t="str">
            <v>C09706</v>
          </cell>
        </row>
        <row r="4217">
          <cell r="J4217" t="str">
            <v>CONTRACT LABOR AND SERVICES</v>
          </cell>
          <cell r="K4217">
            <v>41760</v>
          </cell>
          <cell r="R4217">
            <v>686</v>
          </cell>
          <cell r="S4217" t="str">
            <v>C09706</v>
          </cell>
        </row>
        <row r="4218">
          <cell r="J4218" t="str">
            <v>CONTRACT LABOR AND SERVICES</v>
          </cell>
          <cell r="K4218">
            <v>41791</v>
          </cell>
          <cell r="R4218">
            <v>744</v>
          </cell>
          <cell r="S4218" t="str">
            <v>C09706</v>
          </cell>
        </row>
        <row r="4219">
          <cell r="J4219" t="str">
            <v>CONTRACT LABOR AND SERVICES</v>
          </cell>
          <cell r="K4219">
            <v>41852</v>
          </cell>
          <cell r="R4219">
            <v>866.44999999999993</v>
          </cell>
          <cell r="S4219" t="str">
            <v>C09706</v>
          </cell>
        </row>
        <row r="4220">
          <cell r="J4220" t="str">
            <v>CONTRACT LABOR AND SERVICES</v>
          </cell>
          <cell r="K4220">
            <v>41883</v>
          </cell>
          <cell r="R4220">
            <v>420.28000000000003</v>
          </cell>
          <cell r="S4220" t="str">
            <v>C09706</v>
          </cell>
        </row>
        <row r="4221">
          <cell r="J4221" t="str">
            <v>CONTRACT LABOR AND SERVICES</v>
          </cell>
          <cell r="K4221">
            <v>41913</v>
          </cell>
          <cell r="R4221">
            <v>148.97999999999996</v>
          </cell>
          <cell r="S4221" t="str">
            <v>C09706</v>
          </cell>
        </row>
        <row r="4222">
          <cell r="J4222" t="str">
            <v>CONTRACT LABOR AND SERVICES</v>
          </cell>
          <cell r="K4222">
            <v>41944</v>
          </cell>
          <cell r="R4222">
            <v>100</v>
          </cell>
          <cell r="S4222" t="str">
            <v>C09706</v>
          </cell>
        </row>
        <row r="4223">
          <cell r="J4223" t="str">
            <v>CONTRACT LABOR AND SERVICES</v>
          </cell>
          <cell r="K4223">
            <v>41974</v>
          </cell>
          <cell r="R4223">
            <v>250</v>
          </cell>
          <cell r="S4223" t="str">
            <v>C09706</v>
          </cell>
        </row>
        <row r="4224">
          <cell r="J4224" t="str">
            <v>CONTRACT LABOR AND SERVICES</v>
          </cell>
          <cell r="K4224">
            <v>42005</v>
          </cell>
          <cell r="R4224">
            <v>4156.25</v>
          </cell>
          <cell r="S4224" t="str">
            <v>C09706</v>
          </cell>
        </row>
        <row r="4225">
          <cell r="J4225" t="str">
            <v>CONTRACT LABOR AND SERVICES</v>
          </cell>
          <cell r="K4225">
            <v>42036</v>
          </cell>
          <cell r="R4225">
            <v>4156.25</v>
          </cell>
          <cell r="S4225" t="str">
            <v>C09706</v>
          </cell>
        </row>
        <row r="4226">
          <cell r="J4226" t="str">
            <v>CONTRACT LABOR AND SERVICES</v>
          </cell>
          <cell r="K4226">
            <v>42064</v>
          </cell>
          <cell r="R4226">
            <v>4156.25</v>
          </cell>
          <cell r="S4226" t="str">
            <v>C09706</v>
          </cell>
        </row>
        <row r="4227">
          <cell r="J4227" t="str">
            <v>CONTRACT LABOR AND SERVICES</v>
          </cell>
          <cell r="K4227">
            <v>42095</v>
          </cell>
          <cell r="R4227">
            <v>4156.25</v>
          </cell>
          <cell r="S4227" t="str">
            <v>C09706</v>
          </cell>
        </row>
        <row r="4228">
          <cell r="J4228" t="str">
            <v>CONTRACT LABOR AND SERVICES</v>
          </cell>
          <cell r="K4228">
            <v>42125</v>
          </cell>
          <cell r="R4228">
            <v>4156.25</v>
          </cell>
          <cell r="S4228" t="str">
            <v>C09706</v>
          </cell>
        </row>
        <row r="4229">
          <cell r="J4229" t="str">
            <v>CONTRACT LABOR AND SERVICES</v>
          </cell>
          <cell r="K4229">
            <v>42156</v>
          </cell>
          <cell r="R4229">
            <v>4156.25</v>
          </cell>
          <cell r="S4229" t="str">
            <v>C09706</v>
          </cell>
        </row>
        <row r="4230">
          <cell r="J4230" t="str">
            <v>CONTRACT LABOR AND SERVICES</v>
          </cell>
          <cell r="K4230">
            <v>42186</v>
          </cell>
          <cell r="R4230">
            <v>4156.25</v>
          </cell>
          <cell r="S4230" t="str">
            <v>C09706</v>
          </cell>
        </row>
        <row r="4231">
          <cell r="J4231" t="str">
            <v>CONTRACT LABOR AND SERVICES</v>
          </cell>
          <cell r="K4231">
            <v>42217</v>
          </cell>
          <cell r="R4231">
            <v>6126.25</v>
          </cell>
          <cell r="S4231" t="str">
            <v>C09706</v>
          </cell>
        </row>
        <row r="4232">
          <cell r="J4232" t="str">
            <v>CONTRACT LABOR AND SERVICES</v>
          </cell>
          <cell r="K4232">
            <v>42248</v>
          </cell>
          <cell r="R4232">
            <v>4156.25</v>
          </cell>
          <cell r="S4232" t="str">
            <v>C09706</v>
          </cell>
        </row>
        <row r="4233">
          <cell r="J4233" t="str">
            <v>CONTRACT LABOR AND SERVICES</v>
          </cell>
          <cell r="K4233">
            <v>42278</v>
          </cell>
          <cell r="R4233">
            <v>4156.25</v>
          </cell>
          <cell r="S4233" t="str">
            <v>C09706</v>
          </cell>
        </row>
        <row r="4234">
          <cell r="J4234" t="str">
            <v>CONTRACT LABOR AND SERVICES</v>
          </cell>
          <cell r="K4234">
            <v>42309</v>
          </cell>
          <cell r="R4234">
            <v>4156.25</v>
          </cell>
          <cell r="S4234" t="str">
            <v>C09706</v>
          </cell>
        </row>
        <row r="4235">
          <cell r="J4235" t="str">
            <v>CONTRACT LABOR AND SERVICES</v>
          </cell>
          <cell r="K4235">
            <v>42339</v>
          </cell>
          <cell r="R4235">
            <v>4156.25</v>
          </cell>
          <cell r="S4235" t="str">
            <v>C09706</v>
          </cell>
        </row>
        <row r="4236">
          <cell r="J4236" t="str">
            <v>CONTRACT LABOR AND SERVICES</v>
          </cell>
          <cell r="K4236">
            <v>42370</v>
          </cell>
          <cell r="R4236">
            <v>4364.0625</v>
          </cell>
          <cell r="S4236" t="str">
            <v>C09706</v>
          </cell>
        </row>
        <row r="4237">
          <cell r="J4237" t="str">
            <v>CONTRACT LABOR AND SERVICES</v>
          </cell>
          <cell r="K4237">
            <v>42401</v>
          </cell>
          <cell r="R4237">
            <v>4364.0625</v>
          </cell>
          <cell r="S4237" t="str">
            <v>C09706</v>
          </cell>
        </row>
        <row r="4238">
          <cell r="J4238" t="str">
            <v>CONTRACT LABOR AND SERVICES</v>
          </cell>
          <cell r="K4238">
            <v>42430</v>
          </cell>
          <cell r="R4238">
            <v>4364.0625</v>
          </cell>
          <cell r="S4238" t="str">
            <v>C09706</v>
          </cell>
        </row>
        <row r="4239">
          <cell r="J4239" t="str">
            <v>CONTRACT LABOR AND SERVICES</v>
          </cell>
          <cell r="K4239">
            <v>42461</v>
          </cell>
          <cell r="R4239">
            <v>4364.0625</v>
          </cell>
          <cell r="S4239" t="str">
            <v>C09706</v>
          </cell>
        </row>
        <row r="4240">
          <cell r="J4240" t="str">
            <v>CONTRACT LABOR AND SERVICES</v>
          </cell>
          <cell r="K4240">
            <v>42491</v>
          </cell>
          <cell r="R4240">
            <v>4364.0625</v>
          </cell>
          <cell r="S4240" t="str">
            <v>C09706</v>
          </cell>
        </row>
        <row r="4241">
          <cell r="J4241" t="str">
            <v>CONTRACT LABOR AND SERVICES</v>
          </cell>
          <cell r="K4241">
            <v>42522</v>
          </cell>
          <cell r="R4241">
            <v>4364.0625</v>
          </cell>
          <cell r="S4241" t="str">
            <v>C09706</v>
          </cell>
        </row>
        <row r="4242">
          <cell r="J4242" t="str">
            <v>CONTRACT LABOR AND SERVICES</v>
          </cell>
          <cell r="K4242">
            <v>42552</v>
          </cell>
          <cell r="R4242">
            <v>4364.0625</v>
          </cell>
          <cell r="S4242" t="str">
            <v>C09706</v>
          </cell>
        </row>
        <row r="4243">
          <cell r="J4243" t="str">
            <v>CONTRACT LABOR AND SERVICES</v>
          </cell>
          <cell r="K4243">
            <v>42583</v>
          </cell>
          <cell r="R4243">
            <v>4364.0625</v>
          </cell>
          <cell r="S4243" t="str">
            <v>C09706</v>
          </cell>
        </row>
        <row r="4244">
          <cell r="J4244" t="str">
            <v>CONTRACT LABOR AND SERVICES</v>
          </cell>
          <cell r="K4244">
            <v>42614</v>
          </cell>
          <cell r="R4244">
            <v>4364.0625</v>
          </cell>
          <cell r="S4244" t="str">
            <v>C09706</v>
          </cell>
        </row>
        <row r="4245">
          <cell r="J4245" t="str">
            <v>CONTRACT LABOR AND SERVICES</v>
          </cell>
          <cell r="K4245">
            <v>42644</v>
          </cell>
          <cell r="R4245">
            <v>4364.0625</v>
          </cell>
          <cell r="S4245" t="str">
            <v>C09706</v>
          </cell>
        </row>
        <row r="4246">
          <cell r="J4246" t="str">
            <v>CONTRACT LABOR AND SERVICES</v>
          </cell>
          <cell r="K4246">
            <v>42675</v>
          </cell>
          <cell r="R4246">
            <v>4364.0625</v>
          </cell>
          <cell r="S4246" t="str">
            <v>C09706</v>
          </cell>
        </row>
        <row r="4247">
          <cell r="J4247" t="str">
            <v>CONTRACT LABOR AND SERVICES</v>
          </cell>
          <cell r="K4247">
            <v>42705</v>
          </cell>
          <cell r="R4247">
            <v>4364.0625</v>
          </cell>
          <cell r="S4247" t="str">
            <v>C09706</v>
          </cell>
        </row>
        <row r="4248">
          <cell r="J4248" t="str">
            <v>CONTRACT LABOR AND SERVICES</v>
          </cell>
          <cell r="K4248">
            <v>42736</v>
          </cell>
          <cell r="R4248">
            <v>4494.984375</v>
          </cell>
          <cell r="S4248" t="str">
            <v>C09706</v>
          </cell>
        </row>
        <row r="4249">
          <cell r="J4249" t="str">
            <v>CONTRACT LABOR AND SERVICES</v>
          </cell>
          <cell r="K4249">
            <v>42767</v>
          </cell>
          <cell r="R4249">
            <v>4494.984375</v>
          </cell>
          <cell r="S4249" t="str">
            <v>C09706</v>
          </cell>
        </row>
        <row r="4250">
          <cell r="J4250" t="str">
            <v>CONTRACT LABOR AND SERVICES</v>
          </cell>
          <cell r="K4250">
            <v>42795</v>
          </cell>
          <cell r="R4250">
            <v>4494.984375</v>
          </cell>
          <cell r="S4250" t="str">
            <v>C09706</v>
          </cell>
        </row>
        <row r="4251">
          <cell r="J4251" t="str">
            <v>CONTRACT LABOR AND SERVICES</v>
          </cell>
          <cell r="K4251">
            <v>42826</v>
          </cell>
          <cell r="R4251">
            <v>4494.984375</v>
          </cell>
          <cell r="S4251" t="str">
            <v>C09706</v>
          </cell>
        </row>
        <row r="4252">
          <cell r="J4252" t="str">
            <v>CONTRACT LABOR AND SERVICES</v>
          </cell>
          <cell r="K4252">
            <v>42856</v>
          </cell>
          <cell r="R4252">
            <v>4494.984375</v>
          </cell>
          <cell r="S4252" t="str">
            <v>C09706</v>
          </cell>
        </row>
        <row r="4253">
          <cell r="J4253" t="str">
            <v>CONTRACT LABOR AND SERVICES</v>
          </cell>
          <cell r="K4253">
            <v>42887</v>
          </cell>
          <cell r="R4253">
            <v>4494.984375</v>
          </cell>
          <cell r="S4253" t="str">
            <v>C09706</v>
          </cell>
        </row>
        <row r="4254">
          <cell r="J4254" t="str">
            <v>CONTRACT LABOR AND SERVICES</v>
          </cell>
          <cell r="K4254">
            <v>42917</v>
          </cell>
          <cell r="R4254">
            <v>4494.984375</v>
          </cell>
          <cell r="S4254" t="str">
            <v>C09706</v>
          </cell>
        </row>
        <row r="4255">
          <cell r="J4255" t="str">
            <v>CONTRACT LABOR AND SERVICES</v>
          </cell>
          <cell r="K4255">
            <v>42948</v>
          </cell>
          <cell r="R4255">
            <v>4494.984375</v>
          </cell>
          <cell r="S4255" t="str">
            <v>C09706</v>
          </cell>
        </row>
        <row r="4256">
          <cell r="J4256" t="str">
            <v>CONTRACT LABOR AND SERVICES</v>
          </cell>
          <cell r="K4256">
            <v>42979</v>
          </cell>
          <cell r="R4256">
            <v>4494.984375</v>
          </cell>
          <cell r="S4256" t="str">
            <v>C09706</v>
          </cell>
        </row>
        <row r="4257">
          <cell r="J4257" t="str">
            <v>CONTRACT LABOR AND SERVICES</v>
          </cell>
          <cell r="K4257">
            <v>43009</v>
          </cell>
          <cell r="R4257">
            <v>4494.984375</v>
          </cell>
          <cell r="S4257" t="str">
            <v>C09706</v>
          </cell>
        </row>
        <row r="4258">
          <cell r="J4258" t="str">
            <v>CONTRACT LABOR AND SERVICES</v>
          </cell>
          <cell r="K4258">
            <v>43040</v>
          </cell>
          <cell r="R4258">
            <v>4494.984375</v>
          </cell>
          <cell r="S4258" t="str">
            <v>C09706</v>
          </cell>
        </row>
        <row r="4259">
          <cell r="J4259" t="str">
            <v>CONTRACT LABOR AND SERVICES</v>
          </cell>
          <cell r="K4259">
            <v>43070</v>
          </cell>
          <cell r="R4259">
            <v>4494.984375</v>
          </cell>
          <cell r="S4259" t="str">
            <v>C09706</v>
          </cell>
        </row>
        <row r="4260">
          <cell r="J4260" t="str">
            <v>CONTRACT LABOR AND SERVICES</v>
          </cell>
          <cell r="K4260">
            <v>43101</v>
          </cell>
          <cell r="R4260">
            <v>2247.4921875</v>
          </cell>
          <cell r="S4260" t="str">
            <v>C09706</v>
          </cell>
        </row>
        <row r="4261">
          <cell r="J4261" t="str">
            <v>CONTRACT LABOR AND SERVICES</v>
          </cell>
          <cell r="K4261">
            <v>43132</v>
          </cell>
          <cell r="R4261">
            <v>2247.4921875</v>
          </cell>
          <cell r="S4261" t="str">
            <v>C09706</v>
          </cell>
        </row>
        <row r="4262">
          <cell r="J4262" t="str">
            <v>CONTRACT LABOR AND SERVICES</v>
          </cell>
          <cell r="K4262">
            <v>43160</v>
          </cell>
          <cell r="R4262">
            <v>2247.4921875</v>
          </cell>
          <cell r="S4262" t="str">
            <v>C09706</v>
          </cell>
        </row>
        <row r="4263">
          <cell r="J4263" t="str">
            <v>CONTRACT LABOR AND SERVICES</v>
          </cell>
          <cell r="K4263">
            <v>43191</v>
          </cell>
          <cell r="R4263">
            <v>2247.4921875</v>
          </cell>
          <cell r="S4263" t="str">
            <v>C09706</v>
          </cell>
        </row>
        <row r="4264">
          <cell r="J4264" t="str">
            <v>CONTRACT LABOR AND SERVICES</v>
          </cell>
          <cell r="K4264">
            <v>43221</v>
          </cell>
          <cell r="R4264">
            <v>2247.4921875</v>
          </cell>
          <cell r="S4264" t="str">
            <v>C09706</v>
          </cell>
        </row>
        <row r="4265">
          <cell r="J4265" t="str">
            <v>CONTRACT LABOR AND SERVICES</v>
          </cell>
          <cell r="K4265">
            <v>43252</v>
          </cell>
          <cell r="R4265">
            <v>2247.4921875</v>
          </cell>
          <cell r="S4265" t="str">
            <v>C09706</v>
          </cell>
        </row>
        <row r="4266">
          <cell r="J4266" t="str">
            <v>CONTRACT LABOR AND SERVICES</v>
          </cell>
          <cell r="K4266">
            <v>43282</v>
          </cell>
          <cell r="R4266">
            <v>2247.4921875</v>
          </cell>
          <cell r="S4266" t="str">
            <v>C09706</v>
          </cell>
        </row>
        <row r="4267">
          <cell r="J4267" t="str">
            <v>CONTRACT LABOR AND SERVICES</v>
          </cell>
          <cell r="K4267">
            <v>43313</v>
          </cell>
          <cell r="R4267">
            <v>2247.4921875</v>
          </cell>
          <cell r="S4267" t="str">
            <v>C09706</v>
          </cell>
        </row>
        <row r="4268">
          <cell r="J4268" t="str">
            <v>CONTRACT LABOR AND SERVICES</v>
          </cell>
          <cell r="K4268">
            <v>43344</v>
          </cell>
          <cell r="R4268">
            <v>2247.4921875</v>
          </cell>
          <cell r="S4268" t="str">
            <v>C09706</v>
          </cell>
        </row>
        <row r="4269">
          <cell r="J4269" t="str">
            <v>CONTRACT LABOR AND SERVICES</v>
          </cell>
          <cell r="K4269">
            <v>43374</v>
          </cell>
          <cell r="R4269">
            <v>2247.4921875</v>
          </cell>
          <cell r="S4269" t="str">
            <v>C09706</v>
          </cell>
        </row>
        <row r="4270">
          <cell r="J4270" t="str">
            <v>CONTRACT LABOR AND SERVICES</v>
          </cell>
          <cell r="K4270">
            <v>43405</v>
          </cell>
          <cell r="R4270">
            <v>2247.4921875</v>
          </cell>
          <cell r="S4270" t="str">
            <v>C09706</v>
          </cell>
        </row>
        <row r="4271">
          <cell r="J4271" t="str">
            <v>CONTRACT LABOR AND SERVICES</v>
          </cell>
          <cell r="K4271">
            <v>43435</v>
          </cell>
          <cell r="R4271">
            <v>2247.4921875</v>
          </cell>
          <cell r="S4271" t="str">
            <v>C09706</v>
          </cell>
        </row>
        <row r="4272">
          <cell r="J4272" t="str">
            <v>LABOR</v>
          </cell>
          <cell r="K4272">
            <v>41640</v>
          </cell>
          <cell r="R4272">
            <v>870442.51000000013</v>
          </cell>
          <cell r="S4272" t="str">
            <v>C09706</v>
          </cell>
        </row>
        <row r="4273">
          <cell r="J4273" t="str">
            <v>LABOR</v>
          </cell>
          <cell r="K4273">
            <v>41671</v>
          </cell>
          <cell r="R4273">
            <v>865174.67000000272</v>
          </cell>
          <cell r="S4273" t="str">
            <v>C09706</v>
          </cell>
        </row>
        <row r="4274">
          <cell r="J4274" t="str">
            <v>LABOR</v>
          </cell>
          <cell r="K4274">
            <v>41699</v>
          </cell>
          <cell r="R4274">
            <v>846996.67000000109</v>
          </cell>
          <cell r="S4274" t="str">
            <v>C09706</v>
          </cell>
        </row>
        <row r="4275">
          <cell r="J4275" t="str">
            <v>LABOR</v>
          </cell>
          <cell r="K4275">
            <v>41730</v>
          </cell>
          <cell r="R4275">
            <v>930180.78000000142</v>
          </cell>
          <cell r="S4275" t="str">
            <v>C09706</v>
          </cell>
        </row>
        <row r="4276">
          <cell r="J4276" t="str">
            <v>LABOR</v>
          </cell>
          <cell r="K4276">
            <v>41760</v>
          </cell>
          <cell r="R4276">
            <v>1332388.0400000045</v>
          </cell>
          <cell r="S4276" t="str">
            <v>C09706</v>
          </cell>
        </row>
        <row r="4277">
          <cell r="J4277" t="str">
            <v>LABOR</v>
          </cell>
          <cell r="K4277">
            <v>41791</v>
          </cell>
          <cell r="R4277">
            <v>875434.03000000154</v>
          </cell>
          <cell r="S4277" t="str">
            <v>C09706</v>
          </cell>
        </row>
        <row r="4278">
          <cell r="J4278" t="str">
            <v>LABOR</v>
          </cell>
          <cell r="K4278">
            <v>41821</v>
          </cell>
          <cell r="R4278">
            <v>895477.94000000157</v>
          </cell>
          <cell r="S4278" t="str">
            <v>C09706</v>
          </cell>
        </row>
        <row r="4279">
          <cell r="J4279" t="str">
            <v>LABOR</v>
          </cell>
          <cell r="K4279">
            <v>41852</v>
          </cell>
          <cell r="R4279">
            <v>876793.78000000166</v>
          </cell>
          <cell r="S4279" t="str">
            <v>C09706</v>
          </cell>
        </row>
        <row r="4280">
          <cell r="J4280" t="str">
            <v>LABOR</v>
          </cell>
          <cell r="K4280">
            <v>41883</v>
          </cell>
          <cell r="R4280">
            <v>831612.6500000013</v>
          </cell>
          <cell r="S4280" t="str">
            <v>C09706</v>
          </cell>
        </row>
        <row r="4281">
          <cell r="J4281" t="str">
            <v>LABOR</v>
          </cell>
          <cell r="K4281">
            <v>41913</v>
          </cell>
          <cell r="R4281">
            <v>1161508.4800000044</v>
          </cell>
          <cell r="S4281" t="str">
            <v>C09706</v>
          </cell>
        </row>
        <row r="4282">
          <cell r="J4282" t="str">
            <v>LABOR</v>
          </cell>
          <cell r="K4282">
            <v>41944</v>
          </cell>
          <cell r="R4282">
            <v>867358.37</v>
          </cell>
          <cell r="S4282" t="str">
            <v>C09706</v>
          </cell>
        </row>
        <row r="4283">
          <cell r="J4283" t="str">
            <v>LABOR</v>
          </cell>
          <cell r="K4283">
            <v>41974</v>
          </cell>
          <cell r="R4283">
            <v>1002032.54</v>
          </cell>
          <cell r="S4283" t="str">
            <v>C09706</v>
          </cell>
        </row>
        <row r="4284">
          <cell r="J4284" t="str">
            <v>LABOR</v>
          </cell>
          <cell r="K4284">
            <v>42005</v>
          </cell>
          <cell r="R4284">
            <v>892719.16</v>
          </cell>
          <cell r="S4284" t="str">
            <v>C09706</v>
          </cell>
        </row>
        <row r="4285">
          <cell r="J4285" t="str">
            <v>LABOR</v>
          </cell>
          <cell r="K4285">
            <v>42036</v>
          </cell>
          <cell r="R4285">
            <v>925660.33</v>
          </cell>
          <cell r="S4285" t="str">
            <v>C09706</v>
          </cell>
        </row>
        <row r="4286">
          <cell r="J4286" t="str">
            <v>LABOR</v>
          </cell>
          <cell r="K4286">
            <v>42064</v>
          </cell>
          <cell r="R4286">
            <v>925660.33</v>
          </cell>
          <cell r="S4286" t="str">
            <v>C09706</v>
          </cell>
        </row>
        <row r="4287">
          <cell r="J4287" t="str">
            <v>LABOR</v>
          </cell>
          <cell r="K4287">
            <v>42095</v>
          </cell>
          <cell r="R4287">
            <v>925660.33</v>
          </cell>
          <cell r="S4287" t="str">
            <v>C09706</v>
          </cell>
        </row>
        <row r="4288">
          <cell r="J4288" t="str">
            <v>LABOR</v>
          </cell>
          <cell r="K4288">
            <v>42125</v>
          </cell>
          <cell r="R4288">
            <v>1444392.57</v>
          </cell>
          <cell r="S4288" t="str">
            <v>C09706</v>
          </cell>
        </row>
        <row r="4289">
          <cell r="J4289" t="str">
            <v>LABOR</v>
          </cell>
          <cell r="K4289">
            <v>42156</v>
          </cell>
          <cell r="R4289">
            <v>950130.85</v>
          </cell>
          <cell r="S4289" t="str">
            <v>C09706</v>
          </cell>
        </row>
        <row r="4290">
          <cell r="J4290" t="str">
            <v>LABOR</v>
          </cell>
          <cell r="K4290">
            <v>42186</v>
          </cell>
          <cell r="R4290">
            <v>969176.23</v>
          </cell>
          <cell r="S4290" t="str">
            <v>C09706</v>
          </cell>
        </row>
        <row r="4291">
          <cell r="J4291" t="str">
            <v>LABOR</v>
          </cell>
          <cell r="K4291">
            <v>42217</v>
          </cell>
          <cell r="R4291">
            <v>1128199.98</v>
          </cell>
          <cell r="S4291" t="str">
            <v>C09706</v>
          </cell>
        </row>
        <row r="4292">
          <cell r="J4292" t="str">
            <v>LABOR</v>
          </cell>
          <cell r="K4292">
            <v>42248</v>
          </cell>
          <cell r="R4292">
            <v>1130424.25</v>
          </cell>
          <cell r="S4292" t="str">
            <v>C09706</v>
          </cell>
        </row>
        <row r="4293">
          <cell r="J4293" t="str">
            <v>LABOR</v>
          </cell>
          <cell r="K4293">
            <v>42278</v>
          </cell>
          <cell r="R4293">
            <v>1696436.37</v>
          </cell>
          <cell r="S4293" t="str">
            <v>C09706</v>
          </cell>
        </row>
        <row r="4294">
          <cell r="J4294" t="str">
            <v>LABOR</v>
          </cell>
          <cell r="K4294">
            <v>42309</v>
          </cell>
          <cell r="R4294">
            <v>1182361.01</v>
          </cell>
          <cell r="S4294" t="str">
            <v>C09706</v>
          </cell>
        </row>
        <row r="4295">
          <cell r="J4295" t="str">
            <v>LABOR</v>
          </cell>
          <cell r="K4295">
            <v>42339</v>
          </cell>
          <cell r="R4295">
            <v>1150917.43</v>
          </cell>
          <cell r="S4295" t="str">
            <v>C09706</v>
          </cell>
        </row>
        <row r="4296">
          <cell r="J4296" t="str">
            <v>LABOR</v>
          </cell>
          <cell r="K4296">
            <v>42370</v>
          </cell>
          <cell r="R4296">
            <v>1145055.33</v>
          </cell>
          <cell r="S4296" t="str">
            <v>C09706</v>
          </cell>
        </row>
        <row r="4297">
          <cell r="J4297" t="str">
            <v>LABOR</v>
          </cell>
          <cell r="K4297">
            <v>42401</v>
          </cell>
          <cell r="R4297">
            <v>1160737.81</v>
          </cell>
          <cell r="S4297" t="str">
            <v>C09706</v>
          </cell>
        </row>
        <row r="4298">
          <cell r="J4298" t="str">
            <v>LABOR</v>
          </cell>
          <cell r="K4298">
            <v>42430</v>
          </cell>
          <cell r="R4298">
            <v>1160737.81</v>
          </cell>
          <cell r="S4298" t="str">
            <v>C09706</v>
          </cell>
        </row>
        <row r="4299">
          <cell r="J4299" t="str">
            <v>LABOR</v>
          </cell>
          <cell r="K4299">
            <v>42461</v>
          </cell>
          <cell r="R4299">
            <v>1256737.81</v>
          </cell>
          <cell r="S4299" t="str">
            <v>C09706</v>
          </cell>
        </row>
        <row r="4300">
          <cell r="J4300" t="str">
            <v>LABOR</v>
          </cell>
          <cell r="K4300">
            <v>42491</v>
          </cell>
          <cell r="R4300">
            <v>1133042.05</v>
          </cell>
          <cell r="S4300" t="str">
            <v>C09706</v>
          </cell>
        </row>
        <row r="4301">
          <cell r="J4301" t="str">
            <v>LABOR</v>
          </cell>
          <cell r="K4301">
            <v>42522</v>
          </cell>
          <cell r="R4301">
            <v>1572608.9</v>
          </cell>
          <cell r="S4301" t="str">
            <v>C09706</v>
          </cell>
        </row>
        <row r="4302">
          <cell r="J4302" t="str">
            <v>LABOR</v>
          </cell>
          <cell r="K4302">
            <v>42552</v>
          </cell>
          <cell r="R4302">
            <v>1088042.6600000001</v>
          </cell>
          <cell r="S4302" t="str">
            <v>C09706</v>
          </cell>
        </row>
        <row r="4303">
          <cell r="J4303" t="str">
            <v>LABOR</v>
          </cell>
          <cell r="K4303">
            <v>42583</v>
          </cell>
          <cell r="R4303">
            <v>1088042.6600000001</v>
          </cell>
          <cell r="S4303" t="str">
            <v>C09706</v>
          </cell>
        </row>
        <row r="4304">
          <cell r="J4304" t="str">
            <v>LABOR</v>
          </cell>
          <cell r="K4304">
            <v>42614</v>
          </cell>
          <cell r="R4304">
            <v>1184042.6600000001</v>
          </cell>
          <cell r="S4304" t="str">
            <v>C09706</v>
          </cell>
        </row>
        <row r="4305">
          <cell r="J4305" t="str">
            <v>LABOR</v>
          </cell>
          <cell r="K4305">
            <v>42644</v>
          </cell>
          <cell r="R4305">
            <v>1088042.6600000001</v>
          </cell>
          <cell r="S4305" t="str">
            <v>C09706</v>
          </cell>
        </row>
        <row r="4306">
          <cell r="J4306" t="str">
            <v>LABOR</v>
          </cell>
          <cell r="K4306">
            <v>42675</v>
          </cell>
          <cell r="R4306">
            <v>1645186.98</v>
          </cell>
          <cell r="S4306" t="str">
            <v>C09706</v>
          </cell>
        </row>
        <row r="4307">
          <cell r="J4307" t="str">
            <v>LABOR</v>
          </cell>
          <cell r="K4307">
            <v>42705</v>
          </cell>
          <cell r="R4307">
            <v>1090457.99</v>
          </cell>
          <cell r="S4307" t="str">
            <v>C09706</v>
          </cell>
        </row>
        <row r="4308">
          <cell r="J4308" t="str">
            <v>LABOR</v>
          </cell>
          <cell r="K4308">
            <v>42736</v>
          </cell>
          <cell r="R4308">
            <v>1093457.99</v>
          </cell>
          <cell r="S4308" t="str">
            <v>C09706</v>
          </cell>
        </row>
        <row r="4309">
          <cell r="J4309" t="str">
            <v>LABOR</v>
          </cell>
          <cell r="K4309">
            <v>42767</v>
          </cell>
          <cell r="R4309">
            <v>1107520.1000000001</v>
          </cell>
          <cell r="S4309" t="str">
            <v>C09706</v>
          </cell>
        </row>
        <row r="4310">
          <cell r="J4310" t="str">
            <v>LABOR</v>
          </cell>
          <cell r="K4310">
            <v>42795</v>
          </cell>
          <cell r="R4310">
            <v>1140520.1000000001</v>
          </cell>
          <cell r="S4310" t="str">
            <v>C09706</v>
          </cell>
        </row>
        <row r="4311">
          <cell r="J4311" t="str">
            <v>LABOR</v>
          </cell>
          <cell r="K4311">
            <v>42826</v>
          </cell>
          <cell r="R4311">
            <v>1107520.1000000001</v>
          </cell>
          <cell r="S4311" t="str">
            <v>C09706</v>
          </cell>
        </row>
        <row r="4312">
          <cell r="J4312" t="str">
            <v>LABOR</v>
          </cell>
          <cell r="K4312">
            <v>42856</v>
          </cell>
          <cell r="R4312">
            <v>1107520.1000000001</v>
          </cell>
          <cell r="S4312" t="str">
            <v>C09706</v>
          </cell>
        </row>
        <row r="4313">
          <cell r="J4313" t="str">
            <v>LABOR</v>
          </cell>
          <cell r="K4313">
            <v>42887</v>
          </cell>
          <cell r="R4313">
            <v>1624280.15</v>
          </cell>
          <cell r="S4313" t="str">
            <v>C09706</v>
          </cell>
        </row>
        <row r="4314">
          <cell r="J4314" t="str">
            <v>LABOR</v>
          </cell>
          <cell r="K4314">
            <v>42917</v>
          </cell>
          <cell r="R4314">
            <v>1124041.73</v>
          </cell>
          <cell r="S4314" t="str">
            <v>C09706</v>
          </cell>
        </row>
        <row r="4315">
          <cell r="J4315" t="str">
            <v>LABOR</v>
          </cell>
          <cell r="K4315">
            <v>42948</v>
          </cell>
          <cell r="R4315">
            <v>1125376.6599999999</v>
          </cell>
          <cell r="S4315" t="str">
            <v>C09706</v>
          </cell>
        </row>
        <row r="4316">
          <cell r="J4316" t="str">
            <v>LABOR</v>
          </cell>
          <cell r="K4316">
            <v>42979</v>
          </cell>
          <cell r="R4316">
            <v>1158376.6599999999</v>
          </cell>
          <cell r="S4316" t="str">
            <v>C09706</v>
          </cell>
        </row>
        <row r="4317">
          <cell r="J4317" t="str">
            <v>LABOR</v>
          </cell>
          <cell r="K4317">
            <v>43009</v>
          </cell>
          <cell r="R4317">
            <v>1125376.6599999999</v>
          </cell>
          <cell r="S4317" t="str">
            <v>C09706</v>
          </cell>
        </row>
        <row r="4318">
          <cell r="J4318" t="str">
            <v>LABOR</v>
          </cell>
          <cell r="K4318">
            <v>43040</v>
          </cell>
          <cell r="R4318">
            <v>1711064.99</v>
          </cell>
          <cell r="S4318" t="str">
            <v>C09706</v>
          </cell>
        </row>
        <row r="4319">
          <cell r="J4319" t="str">
            <v>LABOR</v>
          </cell>
          <cell r="K4319">
            <v>43070</v>
          </cell>
          <cell r="R4319">
            <v>1225376.6599999999</v>
          </cell>
          <cell r="S4319" t="str">
            <v>C09706</v>
          </cell>
        </row>
        <row r="4320">
          <cell r="J4320" t="str">
            <v>LABOR</v>
          </cell>
          <cell r="K4320">
            <v>43101</v>
          </cell>
          <cell r="R4320">
            <v>283844.17</v>
          </cell>
          <cell r="S4320" t="str">
            <v>C09706</v>
          </cell>
        </row>
        <row r="4321">
          <cell r="J4321" t="str">
            <v>LABOR</v>
          </cell>
          <cell r="K4321">
            <v>43132</v>
          </cell>
          <cell r="R4321">
            <v>283844.17</v>
          </cell>
          <cell r="S4321" t="str">
            <v>C09706</v>
          </cell>
        </row>
        <row r="4322">
          <cell r="J4322" t="str">
            <v>LABOR</v>
          </cell>
          <cell r="K4322">
            <v>43160</v>
          </cell>
          <cell r="R4322">
            <v>297965.15999999997</v>
          </cell>
          <cell r="S4322" t="str">
            <v>C09706</v>
          </cell>
        </row>
        <row r="4323">
          <cell r="J4323" t="str">
            <v>LABOR</v>
          </cell>
          <cell r="K4323">
            <v>43191</v>
          </cell>
          <cell r="R4323">
            <v>287465.15999999997</v>
          </cell>
          <cell r="S4323" t="str">
            <v>C09706</v>
          </cell>
        </row>
        <row r="4324">
          <cell r="J4324" t="str">
            <v>LABOR</v>
          </cell>
          <cell r="K4324">
            <v>43221</v>
          </cell>
          <cell r="R4324">
            <v>287465.15999999997</v>
          </cell>
          <cell r="S4324" t="str">
            <v>C09706</v>
          </cell>
        </row>
        <row r="4325">
          <cell r="J4325" t="str">
            <v>LABOR</v>
          </cell>
          <cell r="K4325">
            <v>43252</v>
          </cell>
          <cell r="R4325">
            <v>420697.74</v>
          </cell>
          <cell r="S4325" t="str">
            <v>C09706</v>
          </cell>
        </row>
        <row r="4326">
          <cell r="J4326" t="str">
            <v>LABOR</v>
          </cell>
          <cell r="K4326">
            <v>43282</v>
          </cell>
          <cell r="R4326">
            <v>291729.49</v>
          </cell>
          <cell r="S4326" t="str">
            <v>C09706</v>
          </cell>
        </row>
        <row r="4327">
          <cell r="J4327" t="str">
            <v>LABOR</v>
          </cell>
          <cell r="K4327">
            <v>43313</v>
          </cell>
          <cell r="R4327">
            <v>302229.49</v>
          </cell>
          <cell r="S4327" t="str">
            <v>C09706</v>
          </cell>
        </row>
        <row r="4328">
          <cell r="J4328" t="str">
            <v>LABOR</v>
          </cell>
          <cell r="K4328">
            <v>43344</v>
          </cell>
          <cell r="R4328">
            <v>291729.49</v>
          </cell>
          <cell r="S4328" t="str">
            <v>C09706</v>
          </cell>
        </row>
        <row r="4329">
          <cell r="J4329" t="str">
            <v>LABOR</v>
          </cell>
          <cell r="K4329">
            <v>43374</v>
          </cell>
          <cell r="R4329">
            <v>291729.49</v>
          </cell>
          <cell r="S4329" t="str">
            <v>C09706</v>
          </cell>
        </row>
        <row r="4330">
          <cell r="J4330" t="str">
            <v>LABOR</v>
          </cell>
          <cell r="K4330">
            <v>43405</v>
          </cell>
          <cell r="R4330">
            <v>427094.24</v>
          </cell>
          <cell r="S4330" t="str">
            <v>C09706</v>
          </cell>
        </row>
        <row r="4331">
          <cell r="J4331" t="str">
            <v>LABOR</v>
          </cell>
          <cell r="K4331">
            <v>43435</v>
          </cell>
          <cell r="R4331">
            <v>404690.49</v>
          </cell>
          <cell r="S4331" t="str">
            <v>C09706</v>
          </cell>
        </row>
        <row r="4332">
          <cell r="J4332" t="str">
            <v>MEALS &amp; TRAVEL</v>
          </cell>
          <cell r="K4332">
            <v>41640</v>
          </cell>
          <cell r="R4332">
            <v>7518.2700000000023</v>
          </cell>
          <cell r="S4332" t="str">
            <v>C09706</v>
          </cell>
        </row>
        <row r="4333">
          <cell r="J4333" t="str">
            <v>MEALS &amp; TRAVEL</v>
          </cell>
          <cell r="K4333">
            <v>41671</v>
          </cell>
          <cell r="R4333">
            <v>19106.179999999997</v>
          </cell>
          <cell r="S4333" t="str">
            <v>C09706</v>
          </cell>
        </row>
        <row r="4334">
          <cell r="J4334" t="str">
            <v>MEALS &amp; TRAVEL</v>
          </cell>
          <cell r="K4334">
            <v>41699</v>
          </cell>
          <cell r="R4334">
            <v>26502.600000000013</v>
          </cell>
          <cell r="S4334" t="str">
            <v>C09706</v>
          </cell>
        </row>
        <row r="4335">
          <cell r="J4335" t="str">
            <v>MEALS &amp; TRAVEL</v>
          </cell>
          <cell r="K4335">
            <v>41730</v>
          </cell>
          <cell r="R4335">
            <v>9393.91</v>
          </cell>
          <cell r="S4335" t="str">
            <v>C09706</v>
          </cell>
        </row>
        <row r="4336">
          <cell r="J4336" t="str">
            <v>MEALS &amp; TRAVEL</v>
          </cell>
          <cell r="K4336">
            <v>41760</v>
          </cell>
          <cell r="R4336">
            <v>11160.65</v>
          </cell>
          <cell r="S4336" t="str">
            <v>C09706</v>
          </cell>
        </row>
        <row r="4337">
          <cell r="J4337" t="str">
            <v>MEALS &amp; TRAVEL</v>
          </cell>
          <cell r="K4337">
            <v>41791</v>
          </cell>
          <cell r="R4337">
            <v>20088.469999999987</v>
          </cell>
          <cell r="S4337" t="str">
            <v>C09706</v>
          </cell>
        </row>
        <row r="4338">
          <cell r="J4338" t="str">
            <v>MEALS &amp; TRAVEL</v>
          </cell>
          <cell r="K4338">
            <v>41821</v>
          </cell>
          <cell r="R4338">
            <v>27540.869999999992</v>
          </cell>
          <cell r="S4338" t="str">
            <v>C09706</v>
          </cell>
        </row>
        <row r="4339">
          <cell r="J4339" t="str">
            <v>MEALS &amp; TRAVEL</v>
          </cell>
          <cell r="K4339">
            <v>41852</v>
          </cell>
          <cell r="R4339">
            <v>77423.360000000001</v>
          </cell>
          <cell r="S4339" t="str">
            <v>C09706</v>
          </cell>
        </row>
        <row r="4340">
          <cell r="J4340" t="str">
            <v>MEALS &amp; TRAVEL</v>
          </cell>
          <cell r="K4340">
            <v>41883</v>
          </cell>
          <cell r="R4340">
            <v>46538.51999999999</v>
          </cell>
          <cell r="S4340" t="str">
            <v>C09706</v>
          </cell>
        </row>
        <row r="4341">
          <cell r="J4341" t="str">
            <v>MEALS &amp; TRAVEL</v>
          </cell>
          <cell r="K4341">
            <v>41913</v>
          </cell>
          <cell r="R4341">
            <v>48433.810000000005</v>
          </cell>
          <cell r="S4341" t="str">
            <v>C09706</v>
          </cell>
        </row>
        <row r="4342">
          <cell r="J4342" t="str">
            <v>MEALS &amp; TRAVEL</v>
          </cell>
          <cell r="K4342">
            <v>41944</v>
          </cell>
          <cell r="R4342">
            <v>17000</v>
          </cell>
          <cell r="S4342" t="str">
            <v>C09706</v>
          </cell>
        </row>
        <row r="4343">
          <cell r="J4343" t="str">
            <v>MEALS &amp; TRAVEL</v>
          </cell>
          <cell r="K4343">
            <v>41974</v>
          </cell>
          <cell r="R4343">
            <v>18000</v>
          </cell>
          <cell r="S4343" t="str">
            <v>C09706</v>
          </cell>
        </row>
        <row r="4344">
          <cell r="J4344" t="str">
            <v>MEALS &amp; TRAVEL</v>
          </cell>
          <cell r="K4344">
            <v>42005</v>
          </cell>
          <cell r="R4344">
            <v>30000</v>
          </cell>
          <cell r="S4344" t="str">
            <v>C09706</v>
          </cell>
        </row>
        <row r="4345">
          <cell r="J4345" t="str">
            <v>MEALS &amp; TRAVEL</v>
          </cell>
          <cell r="K4345">
            <v>42036</v>
          </cell>
          <cell r="R4345">
            <v>30000</v>
          </cell>
          <cell r="S4345" t="str">
            <v>C09706</v>
          </cell>
        </row>
        <row r="4346">
          <cell r="J4346" t="str">
            <v>MEALS &amp; TRAVEL</v>
          </cell>
          <cell r="K4346">
            <v>42064</v>
          </cell>
          <cell r="R4346">
            <v>30000</v>
          </cell>
          <cell r="S4346" t="str">
            <v>C09706</v>
          </cell>
        </row>
        <row r="4347">
          <cell r="J4347" t="str">
            <v>MEALS &amp; TRAVEL</v>
          </cell>
          <cell r="K4347">
            <v>42095</v>
          </cell>
          <cell r="R4347">
            <v>30000</v>
          </cell>
          <cell r="S4347" t="str">
            <v>C09706</v>
          </cell>
        </row>
        <row r="4348">
          <cell r="J4348" t="str">
            <v>MEALS &amp; TRAVEL</v>
          </cell>
          <cell r="K4348">
            <v>42125</v>
          </cell>
          <cell r="R4348">
            <v>30000</v>
          </cell>
          <cell r="S4348" t="str">
            <v>C09706</v>
          </cell>
        </row>
        <row r="4349">
          <cell r="J4349" t="str">
            <v>MEALS &amp; TRAVEL</v>
          </cell>
          <cell r="K4349">
            <v>42156</v>
          </cell>
          <cell r="R4349">
            <v>10000</v>
          </cell>
          <cell r="S4349" t="str">
            <v>C09706</v>
          </cell>
        </row>
        <row r="4350">
          <cell r="J4350" t="str">
            <v>MEALS &amp; TRAVEL</v>
          </cell>
          <cell r="K4350">
            <v>42186</v>
          </cell>
          <cell r="R4350">
            <v>10000</v>
          </cell>
          <cell r="S4350" t="str">
            <v>C09706</v>
          </cell>
        </row>
        <row r="4351">
          <cell r="J4351" t="str">
            <v>MEALS &amp; TRAVEL</v>
          </cell>
          <cell r="K4351">
            <v>42217</v>
          </cell>
          <cell r="R4351">
            <v>10000</v>
          </cell>
          <cell r="S4351" t="str">
            <v>C09706</v>
          </cell>
        </row>
        <row r="4352">
          <cell r="J4352" t="str">
            <v>MEALS &amp; TRAVEL</v>
          </cell>
          <cell r="K4352">
            <v>42248</v>
          </cell>
          <cell r="R4352">
            <v>10000</v>
          </cell>
          <cell r="S4352" t="str">
            <v>C09706</v>
          </cell>
        </row>
        <row r="4353">
          <cell r="J4353" t="str">
            <v>MEALS &amp; TRAVEL</v>
          </cell>
          <cell r="K4353">
            <v>42278</v>
          </cell>
          <cell r="R4353">
            <v>10000</v>
          </cell>
          <cell r="S4353" t="str">
            <v>C09706</v>
          </cell>
        </row>
        <row r="4354">
          <cell r="J4354" t="str">
            <v>MEALS &amp; TRAVEL</v>
          </cell>
          <cell r="K4354">
            <v>42309</v>
          </cell>
          <cell r="R4354">
            <v>10000</v>
          </cell>
          <cell r="S4354" t="str">
            <v>C09706</v>
          </cell>
        </row>
        <row r="4355">
          <cell r="J4355" t="str">
            <v>MEALS &amp; TRAVEL</v>
          </cell>
          <cell r="K4355">
            <v>42339</v>
          </cell>
          <cell r="R4355">
            <v>47180</v>
          </cell>
          <cell r="S4355" t="str">
            <v>C09706</v>
          </cell>
        </row>
        <row r="4356">
          <cell r="J4356" t="str">
            <v>MEALS &amp; TRAVEL</v>
          </cell>
          <cell r="K4356">
            <v>42370</v>
          </cell>
          <cell r="R4356">
            <v>10000</v>
          </cell>
          <cell r="S4356" t="str">
            <v>C09706</v>
          </cell>
        </row>
        <row r="4357">
          <cell r="J4357" t="str">
            <v>MEALS &amp; TRAVEL</v>
          </cell>
          <cell r="K4357">
            <v>42401</v>
          </cell>
          <cell r="R4357">
            <v>10000</v>
          </cell>
          <cell r="S4357" t="str">
            <v>C09706</v>
          </cell>
        </row>
        <row r="4358">
          <cell r="J4358" t="str">
            <v>MEALS &amp; TRAVEL</v>
          </cell>
          <cell r="K4358">
            <v>42430</v>
          </cell>
          <cell r="R4358">
            <v>10000</v>
          </cell>
          <cell r="S4358" t="str">
            <v>C09706</v>
          </cell>
        </row>
        <row r="4359">
          <cell r="J4359" t="str">
            <v>MEALS &amp; TRAVEL</v>
          </cell>
          <cell r="K4359">
            <v>42461</v>
          </cell>
          <cell r="R4359">
            <v>10000</v>
          </cell>
          <cell r="S4359" t="str">
            <v>C09706</v>
          </cell>
        </row>
        <row r="4360">
          <cell r="J4360" t="str">
            <v>MEALS &amp; TRAVEL</v>
          </cell>
          <cell r="K4360">
            <v>42491</v>
          </cell>
          <cell r="R4360">
            <v>10000</v>
          </cell>
          <cell r="S4360" t="str">
            <v>C09706</v>
          </cell>
        </row>
        <row r="4361">
          <cell r="J4361" t="str">
            <v>MEALS &amp; TRAVEL</v>
          </cell>
          <cell r="K4361">
            <v>42522</v>
          </cell>
          <cell r="R4361">
            <v>10000</v>
          </cell>
          <cell r="S4361" t="str">
            <v>C09706</v>
          </cell>
        </row>
        <row r="4362">
          <cell r="J4362" t="str">
            <v>MEALS &amp; TRAVEL</v>
          </cell>
          <cell r="K4362">
            <v>42552</v>
          </cell>
          <cell r="R4362">
            <v>10000</v>
          </cell>
          <cell r="S4362" t="str">
            <v>C09706</v>
          </cell>
        </row>
        <row r="4363">
          <cell r="J4363" t="str">
            <v>MEALS &amp; TRAVEL</v>
          </cell>
          <cell r="K4363">
            <v>42583</v>
          </cell>
          <cell r="R4363">
            <v>10000</v>
          </cell>
          <cell r="S4363" t="str">
            <v>C09706</v>
          </cell>
        </row>
        <row r="4364">
          <cell r="J4364" t="str">
            <v>MEALS &amp; TRAVEL</v>
          </cell>
          <cell r="K4364">
            <v>42614</v>
          </cell>
          <cell r="R4364">
            <v>10000</v>
          </cell>
          <cell r="S4364" t="str">
            <v>C09706</v>
          </cell>
        </row>
        <row r="4365">
          <cell r="J4365" t="str">
            <v>MEALS &amp; TRAVEL</v>
          </cell>
          <cell r="K4365">
            <v>42644</v>
          </cell>
          <cell r="R4365">
            <v>10000</v>
          </cell>
          <cell r="S4365" t="str">
            <v>C09706</v>
          </cell>
        </row>
        <row r="4366">
          <cell r="J4366" t="str">
            <v>MEALS &amp; TRAVEL</v>
          </cell>
          <cell r="K4366">
            <v>42675</v>
          </cell>
          <cell r="R4366">
            <v>10000</v>
          </cell>
          <cell r="S4366" t="str">
            <v>C09706</v>
          </cell>
        </row>
        <row r="4367">
          <cell r="J4367" t="str">
            <v>MEALS &amp; TRAVEL</v>
          </cell>
          <cell r="K4367">
            <v>42705</v>
          </cell>
          <cell r="R4367">
            <v>10000</v>
          </cell>
          <cell r="S4367" t="str">
            <v>C09706</v>
          </cell>
        </row>
        <row r="4368">
          <cell r="J4368" t="str">
            <v>MEALS &amp; TRAVEL</v>
          </cell>
          <cell r="K4368">
            <v>42736</v>
          </cell>
          <cell r="R4368">
            <v>10000</v>
          </cell>
          <cell r="S4368" t="str">
            <v>C09706</v>
          </cell>
        </row>
        <row r="4369">
          <cell r="J4369" t="str">
            <v>MEALS &amp; TRAVEL</v>
          </cell>
          <cell r="K4369">
            <v>42767</v>
          </cell>
          <cell r="R4369">
            <v>10000</v>
          </cell>
          <cell r="S4369" t="str">
            <v>C09706</v>
          </cell>
        </row>
        <row r="4370">
          <cell r="J4370" t="str">
            <v>MEALS &amp; TRAVEL</v>
          </cell>
          <cell r="K4370">
            <v>42795</v>
          </cell>
          <cell r="R4370">
            <v>10000</v>
          </cell>
          <cell r="S4370" t="str">
            <v>C09706</v>
          </cell>
        </row>
        <row r="4371">
          <cell r="J4371" t="str">
            <v>MEALS &amp; TRAVEL</v>
          </cell>
          <cell r="K4371">
            <v>42826</v>
          </cell>
          <cell r="R4371">
            <v>10000</v>
          </cell>
          <cell r="S4371" t="str">
            <v>C09706</v>
          </cell>
        </row>
        <row r="4372">
          <cell r="J4372" t="str">
            <v>MEALS &amp; TRAVEL</v>
          </cell>
          <cell r="K4372">
            <v>42856</v>
          </cell>
          <cell r="R4372">
            <v>10000</v>
          </cell>
          <cell r="S4372" t="str">
            <v>C09706</v>
          </cell>
        </row>
        <row r="4373">
          <cell r="J4373" t="str">
            <v>MEALS &amp; TRAVEL</v>
          </cell>
          <cell r="K4373">
            <v>42887</v>
          </cell>
          <cell r="R4373">
            <v>10000</v>
          </cell>
          <cell r="S4373" t="str">
            <v>C09706</v>
          </cell>
        </row>
        <row r="4374">
          <cell r="J4374" t="str">
            <v>MEALS &amp; TRAVEL</v>
          </cell>
          <cell r="K4374">
            <v>42917</v>
          </cell>
          <cell r="R4374">
            <v>10000</v>
          </cell>
          <cell r="S4374" t="str">
            <v>C09706</v>
          </cell>
        </row>
        <row r="4375">
          <cell r="J4375" t="str">
            <v>MEALS &amp; TRAVEL</v>
          </cell>
          <cell r="K4375">
            <v>42948</v>
          </cell>
          <cell r="R4375">
            <v>10000</v>
          </cell>
          <cell r="S4375" t="str">
            <v>C09706</v>
          </cell>
        </row>
        <row r="4376">
          <cell r="J4376" t="str">
            <v>MEALS &amp; TRAVEL</v>
          </cell>
          <cell r="K4376">
            <v>42979</v>
          </cell>
          <cell r="R4376">
            <v>10000</v>
          </cell>
          <cell r="S4376" t="str">
            <v>C09706</v>
          </cell>
        </row>
        <row r="4377">
          <cell r="J4377" t="str">
            <v>MEALS &amp; TRAVEL</v>
          </cell>
          <cell r="K4377">
            <v>43009</v>
          </cell>
          <cell r="R4377">
            <v>10000</v>
          </cell>
          <cell r="S4377" t="str">
            <v>C09706</v>
          </cell>
        </row>
        <row r="4378">
          <cell r="J4378" t="str">
            <v>MEALS &amp; TRAVEL</v>
          </cell>
          <cell r="K4378">
            <v>43040</v>
          </cell>
          <cell r="R4378">
            <v>10000</v>
          </cell>
          <cell r="S4378" t="str">
            <v>C09706</v>
          </cell>
        </row>
        <row r="4379">
          <cell r="J4379" t="str">
            <v>MEALS &amp; TRAVEL</v>
          </cell>
          <cell r="K4379">
            <v>43070</v>
          </cell>
          <cell r="R4379">
            <v>10000</v>
          </cell>
          <cell r="S4379" t="str">
            <v>C09706</v>
          </cell>
        </row>
        <row r="4380">
          <cell r="J4380" t="str">
            <v>MEALS &amp; TRAVEL</v>
          </cell>
          <cell r="K4380">
            <v>43101</v>
          </cell>
          <cell r="R4380">
            <v>5000</v>
          </cell>
          <cell r="S4380" t="str">
            <v>C09706</v>
          </cell>
        </row>
        <row r="4381">
          <cell r="J4381" t="str">
            <v>MEALS &amp; TRAVEL</v>
          </cell>
          <cell r="K4381">
            <v>43132</v>
          </cell>
          <cell r="R4381">
            <v>5000</v>
          </cell>
          <cell r="S4381" t="str">
            <v>C09706</v>
          </cell>
        </row>
        <row r="4382">
          <cell r="J4382" t="str">
            <v>MEALS &amp; TRAVEL</v>
          </cell>
          <cell r="K4382">
            <v>43160</v>
          </cell>
          <cell r="R4382">
            <v>5000</v>
          </cell>
          <cell r="S4382" t="str">
            <v>C09706</v>
          </cell>
        </row>
        <row r="4383">
          <cell r="J4383" t="str">
            <v>MEALS &amp; TRAVEL</v>
          </cell>
          <cell r="K4383">
            <v>43191</v>
          </cell>
          <cell r="R4383">
            <v>5000</v>
          </cell>
          <cell r="S4383" t="str">
            <v>C09706</v>
          </cell>
        </row>
        <row r="4384">
          <cell r="J4384" t="str">
            <v>MEALS &amp; TRAVEL</v>
          </cell>
          <cell r="K4384">
            <v>43221</v>
          </cell>
          <cell r="R4384">
            <v>5000</v>
          </cell>
          <cell r="S4384" t="str">
            <v>C09706</v>
          </cell>
        </row>
        <row r="4385">
          <cell r="J4385" t="str">
            <v>MEALS &amp; TRAVEL</v>
          </cell>
          <cell r="K4385">
            <v>43252</v>
          </cell>
          <cell r="R4385">
            <v>5000</v>
          </cell>
          <cell r="S4385" t="str">
            <v>C09706</v>
          </cell>
        </row>
        <row r="4386">
          <cell r="J4386" t="str">
            <v>MEALS &amp; TRAVEL</v>
          </cell>
          <cell r="K4386">
            <v>43282</v>
          </cell>
          <cell r="R4386">
            <v>5000</v>
          </cell>
          <cell r="S4386" t="str">
            <v>C09706</v>
          </cell>
        </row>
        <row r="4387">
          <cell r="J4387" t="str">
            <v>MEALS &amp; TRAVEL</v>
          </cell>
          <cell r="K4387">
            <v>43313</v>
          </cell>
          <cell r="R4387">
            <v>5000</v>
          </cell>
          <cell r="S4387" t="str">
            <v>C09706</v>
          </cell>
        </row>
        <row r="4388">
          <cell r="J4388" t="str">
            <v>MEALS &amp; TRAVEL</v>
          </cell>
          <cell r="K4388">
            <v>43344</v>
          </cell>
          <cell r="R4388">
            <v>5000</v>
          </cell>
          <cell r="S4388" t="str">
            <v>C09706</v>
          </cell>
        </row>
        <row r="4389">
          <cell r="J4389" t="str">
            <v>MEALS &amp; TRAVEL</v>
          </cell>
          <cell r="K4389">
            <v>43374</v>
          </cell>
          <cell r="R4389">
            <v>5000</v>
          </cell>
          <cell r="S4389" t="str">
            <v>C09706</v>
          </cell>
        </row>
        <row r="4390">
          <cell r="J4390" t="str">
            <v>MEALS &amp; TRAVEL</v>
          </cell>
          <cell r="K4390">
            <v>43405</v>
          </cell>
          <cell r="R4390">
            <v>5000</v>
          </cell>
          <cell r="S4390" t="str">
            <v>C09706</v>
          </cell>
        </row>
        <row r="4391">
          <cell r="J4391" t="str">
            <v>MEALS &amp; TRAVEL</v>
          </cell>
          <cell r="K4391">
            <v>43435</v>
          </cell>
          <cell r="R4391">
            <v>5000</v>
          </cell>
          <cell r="S4391" t="str">
            <v>C09706</v>
          </cell>
        </row>
        <row r="4392">
          <cell r="J4392" t="str">
            <v>MISCELLANEOUS</v>
          </cell>
          <cell r="K4392">
            <v>41699</v>
          </cell>
          <cell r="R4392">
            <v>2057.5499999999997</v>
          </cell>
          <cell r="S4392" t="str">
            <v>C09706</v>
          </cell>
        </row>
        <row r="4393">
          <cell r="J4393" t="str">
            <v>MISCELLANEOUS</v>
          </cell>
          <cell r="K4393">
            <v>41791</v>
          </cell>
          <cell r="R4393">
            <v>134.93</v>
          </cell>
          <cell r="S4393" t="str">
            <v>C09706</v>
          </cell>
        </row>
        <row r="4394">
          <cell r="J4394" t="str">
            <v>MISCELLANEOUS</v>
          </cell>
          <cell r="K4394">
            <v>41913</v>
          </cell>
          <cell r="R4394">
            <v>44.36</v>
          </cell>
          <cell r="S4394" t="str">
            <v>C09706</v>
          </cell>
        </row>
        <row r="4395">
          <cell r="J4395" t="str">
            <v>MISCELLANEOUS</v>
          </cell>
          <cell r="K4395">
            <v>41944</v>
          </cell>
          <cell r="R4395">
            <v>200</v>
          </cell>
          <cell r="S4395" t="str">
            <v>C09706</v>
          </cell>
        </row>
        <row r="4396">
          <cell r="J4396" t="str">
            <v>MISCELLANEOUS</v>
          </cell>
          <cell r="K4396">
            <v>41974</v>
          </cell>
          <cell r="R4396">
            <v>400</v>
          </cell>
          <cell r="S4396" t="str">
            <v>C09706</v>
          </cell>
        </row>
        <row r="4397">
          <cell r="J4397" t="str">
            <v>MISCELLANEOUS</v>
          </cell>
          <cell r="K4397">
            <v>42064</v>
          </cell>
          <cell r="R4397">
            <v>500</v>
          </cell>
          <cell r="S4397" t="str">
            <v>C09706</v>
          </cell>
        </row>
        <row r="4398">
          <cell r="J4398" t="str">
            <v>MISCELLANEOUS</v>
          </cell>
          <cell r="K4398">
            <v>42156</v>
          </cell>
          <cell r="R4398">
            <v>500</v>
          </cell>
          <cell r="S4398" t="str">
            <v>C09706</v>
          </cell>
        </row>
        <row r="4399">
          <cell r="J4399" t="str">
            <v>MISCELLANEOUS</v>
          </cell>
          <cell r="K4399">
            <v>42248</v>
          </cell>
          <cell r="R4399">
            <v>500</v>
          </cell>
          <cell r="S4399" t="str">
            <v>C09706</v>
          </cell>
        </row>
        <row r="4400">
          <cell r="J4400" t="str">
            <v>MISCELLANEOUS</v>
          </cell>
          <cell r="K4400">
            <v>42339</v>
          </cell>
          <cell r="R4400">
            <v>500</v>
          </cell>
          <cell r="S4400" t="str">
            <v>C09706</v>
          </cell>
        </row>
        <row r="4401">
          <cell r="J4401" t="str">
            <v>MISCELLANEOUS</v>
          </cell>
          <cell r="K4401">
            <v>42430</v>
          </cell>
          <cell r="R4401">
            <v>500</v>
          </cell>
          <cell r="S4401" t="str">
            <v>C09706</v>
          </cell>
        </row>
        <row r="4402">
          <cell r="J4402" t="str">
            <v>MISCELLANEOUS</v>
          </cell>
          <cell r="K4402">
            <v>42522</v>
          </cell>
          <cell r="R4402">
            <v>500</v>
          </cell>
          <cell r="S4402" t="str">
            <v>C09706</v>
          </cell>
        </row>
        <row r="4403">
          <cell r="J4403" t="str">
            <v>MISCELLANEOUS</v>
          </cell>
          <cell r="K4403">
            <v>42614</v>
          </cell>
          <cell r="R4403">
            <v>500</v>
          </cell>
          <cell r="S4403" t="str">
            <v>C09706</v>
          </cell>
        </row>
        <row r="4404">
          <cell r="J4404" t="str">
            <v>MISCELLANEOUS</v>
          </cell>
          <cell r="K4404">
            <v>42705</v>
          </cell>
          <cell r="R4404">
            <v>500</v>
          </cell>
          <cell r="S4404" t="str">
            <v>C09706</v>
          </cell>
        </row>
        <row r="4405">
          <cell r="J4405" t="str">
            <v>MISCELLANEOUS</v>
          </cell>
          <cell r="K4405">
            <v>42736</v>
          </cell>
          <cell r="R4405">
            <v>166.66666666666666</v>
          </cell>
          <cell r="S4405" t="str">
            <v>C09706</v>
          </cell>
        </row>
        <row r="4406">
          <cell r="J4406" t="str">
            <v>MISCELLANEOUS</v>
          </cell>
          <cell r="K4406">
            <v>42767</v>
          </cell>
          <cell r="R4406">
            <v>166.66666666666666</v>
          </cell>
          <cell r="S4406" t="str">
            <v>C09706</v>
          </cell>
        </row>
        <row r="4407">
          <cell r="J4407" t="str">
            <v>MISCELLANEOUS</v>
          </cell>
          <cell r="K4407">
            <v>42795</v>
          </cell>
          <cell r="R4407">
            <v>166.66666666666666</v>
          </cell>
          <cell r="S4407" t="str">
            <v>C09706</v>
          </cell>
        </row>
        <row r="4408">
          <cell r="J4408" t="str">
            <v>MISCELLANEOUS</v>
          </cell>
          <cell r="K4408">
            <v>42826</v>
          </cell>
          <cell r="R4408">
            <v>166.66666666666666</v>
          </cell>
          <cell r="S4408" t="str">
            <v>C09706</v>
          </cell>
        </row>
        <row r="4409">
          <cell r="J4409" t="str">
            <v>MISCELLANEOUS</v>
          </cell>
          <cell r="K4409">
            <v>42856</v>
          </cell>
          <cell r="R4409">
            <v>166.66666666666666</v>
          </cell>
          <cell r="S4409" t="str">
            <v>C09706</v>
          </cell>
        </row>
        <row r="4410">
          <cell r="J4410" t="str">
            <v>MISCELLANEOUS</v>
          </cell>
          <cell r="K4410">
            <v>42887</v>
          </cell>
          <cell r="R4410">
            <v>166.66666666666666</v>
          </cell>
          <cell r="S4410" t="str">
            <v>C09706</v>
          </cell>
        </row>
        <row r="4411">
          <cell r="J4411" t="str">
            <v>MISCELLANEOUS</v>
          </cell>
          <cell r="K4411">
            <v>42917</v>
          </cell>
          <cell r="R4411">
            <v>166.66666666666666</v>
          </cell>
          <cell r="S4411" t="str">
            <v>C09706</v>
          </cell>
        </row>
        <row r="4412">
          <cell r="J4412" t="str">
            <v>MISCELLANEOUS</v>
          </cell>
          <cell r="K4412">
            <v>42948</v>
          </cell>
          <cell r="R4412">
            <v>166.66666666666666</v>
          </cell>
          <cell r="S4412" t="str">
            <v>C09706</v>
          </cell>
        </row>
        <row r="4413">
          <cell r="J4413" t="str">
            <v>MISCELLANEOUS</v>
          </cell>
          <cell r="K4413">
            <v>42979</v>
          </cell>
          <cell r="R4413">
            <v>166.66666666666666</v>
          </cell>
          <cell r="S4413" t="str">
            <v>C09706</v>
          </cell>
        </row>
        <row r="4414">
          <cell r="J4414" t="str">
            <v>MISCELLANEOUS</v>
          </cell>
          <cell r="K4414">
            <v>43009</v>
          </cell>
          <cell r="R4414">
            <v>166.66666666666666</v>
          </cell>
          <cell r="S4414" t="str">
            <v>C09706</v>
          </cell>
        </row>
        <row r="4415">
          <cell r="J4415" t="str">
            <v>MISCELLANEOUS</v>
          </cell>
          <cell r="K4415">
            <v>43040</v>
          </cell>
          <cell r="R4415">
            <v>166.66666666666666</v>
          </cell>
          <cell r="S4415" t="str">
            <v>C09706</v>
          </cell>
        </row>
        <row r="4416">
          <cell r="J4416" t="str">
            <v>MISCELLANEOUS</v>
          </cell>
          <cell r="K4416">
            <v>43070</v>
          </cell>
          <cell r="R4416">
            <v>166.66666666666666</v>
          </cell>
          <cell r="S4416" t="str">
            <v>C09706</v>
          </cell>
        </row>
        <row r="4417">
          <cell r="J4417" t="str">
            <v>MISCELLANEOUS</v>
          </cell>
          <cell r="K4417">
            <v>43101</v>
          </cell>
          <cell r="R4417">
            <v>166.66666666666666</v>
          </cell>
          <cell r="S4417" t="str">
            <v>C09706</v>
          </cell>
        </row>
        <row r="4418">
          <cell r="J4418" t="str">
            <v>MISCELLANEOUS</v>
          </cell>
          <cell r="K4418">
            <v>43132</v>
          </cell>
          <cell r="R4418">
            <v>166.66666666666666</v>
          </cell>
          <cell r="S4418" t="str">
            <v>C09706</v>
          </cell>
        </row>
        <row r="4419">
          <cell r="J4419" t="str">
            <v>MISCELLANEOUS</v>
          </cell>
          <cell r="K4419">
            <v>43160</v>
          </cell>
          <cell r="R4419">
            <v>166.66666666666666</v>
          </cell>
          <cell r="S4419" t="str">
            <v>C09706</v>
          </cell>
        </row>
        <row r="4420">
          <cell r="J4420" t="str">
            <v>MISCELLANEOUS</v>
          </cell>
          <cell r="K4420">
            <v>43191</v>
          </cell>
          <cell r="R4420">
            <v>166.66666666666666</v>
          </cell>
          <cell r="S4420" t="str">
            <v>C09706</v>
          </cell>
        </row>
        <row r="4421">
          <cell r="J4421" t="str">
            <v>MISCELLANEOUS</v>
          </cell>
          <cell r="K4421">
            <v>43221</v>
          </cell>
          <cell r="R4421">
            <v>166.66666666666666</v>
          </cell>
          <cell r="S4421" t="str">
            <v>C09706</v>
          </cell>
        </row>
        <row r="4422">
          <cell r="J4422" t="str">
            <v>MISCELLANEOUS</v>
          </cell>
          <cell r="K4422">
            <v>43252</v>
          </cell>
          <cell r="R4422">
            <v>166.66666666666666</v>
          </cell>
          <cell r="S4422" t="str">
            <v>C09706</v>
          </cell>
        </row>
        <row r="4423">
          <cell r="J4423" t="str">
            <v>MISCELLANEOUS</v>
          </cell>
          <cell r="K4423">
            <v>43282</v>
          </cell>
          <cell r="R4423">
            <v>166.66666666666666</v>
          </cell>
          <cell r="S4423" t="str">
            <v>C09706</v>
          </cell>
        </row>
        <row r="4424">
          <cell r="J4424" t="str">
            <v>MISCELLANEOUS</v>
          </cell>
          <cell r="K4424">
            <v>43313</v>
          </cell>
          <cell r="R4424">
            <v>166.66666666666666</v>
          </cell>
          <cell r="S4424" t="str">
            <v>C09706</v>
          </cell>
        </row>
        <row r="4425">
          <cell r="J4425" t="str">
            <v>MISCELLANEOUS</v>
          </cell>
          <cell r="K4425">
            <v>43344</v>
          </cell>
          <cell r="R4425">
            <v>166.66666666666666</v>
          </cell>
          <cell r="S4425" t="str">
            <v>C09706</v>
          </cell>
        </row>
        <row r="4426">
          <cell r="J4426" t="str">
            <v>MISCELLANEOUS</v>
          </cell>
          <cell r="K4426">
            <v>43374</v>
          </cell>
          <cell r="R4426">
            <v>166.66666666666666</v>
          </cell>
          <cell r="S4426" t="str">
            <v>C09706</v>
          </cell>
        </row>
        <row r="4427">
          <cell r="J4427" t="str">
            <v>MISCELLANEOUS</v>
          </cell>
          <cell r="K4427">
            <v>43405</v>
          </cell>
          <cell r="R4427">
            <v>166.66666666666666</v>
          </cell>
          <cell r="S4427" t="str">
            <v>C09706</v>
          </cell>
        </row>
        <row r="4428">
          <cell r="J4428" t="str">
            <v>MISCELLANEOUS</v>
          </cell>
          <cell r="K4428">
            <v>43435</v>
          </cell>
          <cell r="R4428">
            <v>166.66666666666666</v>
          </cell>
          <cell r="S4428" t="str">
            <v>C09706</v>
          </cell>
        </row>
        <row r="4429">
          <cell r="J4429" t="str">
            <v>OFFICE EXPENSE</v>
          </cell>
          <cell r="K4429">
            <v>41640</v>
          </cell>
          <cell r="R4429">
            <v>496.54000000000008</v>
          </cell>
          <cell r="S4429" t="str">
            <v>C09706</v>
          </cell>
        </row>
        <row r="4430">
          <cell r="J4430" t="str">
            <v>OFFICE EXPENSE</v>
          </cell>
          <cell r="K4430">
            <v>41671</v>
          </cell>
          <cell r="R4430">
            <v>1104.4199999999998</v>
          </cell>
          <cell r="S4430" t="str">
            <v>C09706</v>
          </cell>
        </row>
        <row r="4431">
          <cell r="J4431" t="str">
            <v>OFFICE EXPENSE</v>
          </cell>
          <cell r="K4431">
            <v>41699</v>
          </cell>
          <cell r="R4431">
            <v>10502.640000000001</v>
          </cell>
          <cell r="S4431" t="str">
            <v>C09706</v>
          </cell>
        </row>
        <row r="4432">
          <cell r="J4432" t="str">
            <v>OFFICE EXPENSE</v>
          </cell>
          <cell r="K4432">
            <v>41730</v>
          </cell>
          <cell r="R4432">
            <v>3909.17</v>
          </cell>
          <cell r="S4432" t="str">
            <v>C09706</v>
          </cell>
        </row>
        <row r="4433">
          <cell r="J4433" t="str">
            <v>OFFICE EXPENSE</v>
          </cell>
          <cell r="K4433">
            <v>41760</v>
          </cell>
          <cell r="R4433">
            <v>728.35</v>
          </cell>
          <cell r="S4433" t="str">
            <v>C09706</v>
          </cell>
        </row>
        <row r="4434">
          <cell r="J4434" t="str">
            <v>OFFICE EXPENSE</v>
          </cell>
          <cell r="K4434">
            <v>41791</v>
          </cell>
          <cell r="R4434">
            <v>1805.8100000000004</v>
          </cell>
          <cell r="S4434" t="str">
            <v>C09706</v>
          </cell>
        </row>
        <row r="4435">
          <cell r="J4435" t="str">
            <v>OFFICE EXPENSE</v>
          </cell>
          <cell r="K4435">
            <v>41821</v>
          </cell>
          <cell r="R4435">
            <v>859.29</v>
          </cell>
          <cell r="S4435" t="str">
            <v>C09706</v>
          </cell>
        </row>
        <row r="4436">
          <cell r="J4436" t="str">
            <v>OFFICE EXPENSE</v>
          </cell>
          <cell r="K4436">
            <v>41852</v>
          </cell>
          <cell r="R4436">
            <v>692.00000000000011</v>
          </cell>
          <cell r="S4436" t="str">
            <v>C09706</v>
          </cell>
        </row>
        <row r="4437">
          <cell r="J4437" t="str">
            <v>OFFICE EXPENSE</v>
          </cell>
          <cell r="K4437">
            <v>41883</v>
          </cell>
          <cell r="R4437">
            <v>812.83</v>
          </cell>
          <cell r="S4437" t="str">
            <v>C09706</v>
          </cell>
        </row>
        <row r="4438">
          <cell r="J4438" t="str">
            <v>OFFICE EXPENSE</v>
          </cell>
          <cell r="K4438">
            <v>41913</v>
          </cell>
          <cell r="R4438">
            <v>5030.22</v>
          </cell>
          <cell r="S4438" t="str">
            <v>C09706</v>
          </cell>
        </row>
        <row r="4439">
          <cell r="J4439" t="str">
            <v>OFFICE EXPENSE</v>
          </cell>
          <cell r="K4439">
            <v>41944</v>
          </cell>
          <cell r="R4439">
            <v>3000</v>
          </cell>
          <cell r="S4439" t="str">
            <v>C09706</v>
          </cell>
        </row>
        <row r="4440">
          <cell r="J4440" t="str">
            <v>OFFICE EXPENSE</v>
          </cell>
          <cell r="K4440">
            <v>41974</v>
          </cell>
          <cell r="R4440">
            <v>17900</v>
          </cell>
          <cell r="S4440" t="str">
            <v>C09706</v>
          </cell>
        </row>
        <row r="4441">
          <cell r="J4441" t="str">
            <v>OFFICE EXPENSE</v>
          </cell>
          <cell r="K4441">
            <v>42005</v>
          </cell>
          <cell r="R4441">
            <v>7916.666666666667</v>
          </cell>
          <cell r="S4441" t="str">
            <v>C09706</v>
          </cell>
        </row>
        <row r="4442">
          <cell r="J4442" t="str">
            <v>OFFICE EXPENSE</v>
          </cell>
          <cell r="K4442">
            <v>42036</v>
          </cell>
          <cell r="R4442">
            <v>7916.666666666667</v>
          </cell>
          <cell r="S4442" t="str">
            <v>C09706</v>
          </cell>
        </row>
        <row r="4443">
          <cell r="J4443" t="str">
            <v>OFFICE EXPENSE</v>
          </cell>
          <cell r="K4443">
            <v>42064</v>
          </cell>
          <cell r="R4443">
            <v>7916.666666666667</v>
          </cell>
          <cell r="S4443" t="str">
            <v>C09706</v>
          </cell>
        </row>
        <row r="4444">
          <cell r="J4444" t="str">
            <v>OFFICE EXPENSE</v>
          </cell>
          <cell r="K4444">
            <v>42095</v>
          </cell>
          <cell r="R4444">
            <v>7916.666666666667</v>
          </cell>
          <cell r="S4444" t="str">
            <v>C09706</v>
          </cell>
        </row>
        <row r="4445">
          <cell r="J4445" t="str">
            <v>OFFICE EXPENSE</v>
          </cell>
          <cell r="K4445">
            <v>42125</v>
          </cell>
          <cell r="R4445">
            <v>7916.666666666667</v>
          </cell>
          <cell r="S4445" t="str">
            <v>C09706</v>
          </cell>
        </row>
        <row r="4446">
          <cell r="J4446" t="str">
            <v>OFFICE EXPENSE</v>
          </cell>
          <cell r="K4446">
            <v>42156</v>
          </cell>
          <cell r="R4446">
            <v>7916.666666666667</v>
          </cell>
          <cell r="S4446" t="str">
            <v>C09706</v>
          </cell>
        </row>
        <row r="4447">
          <cell r="J4447" t="str">
            <v>OFFICE EXPENSE</v>
          </cell>
          <cell r="K4447">
            <v>42186</v>
          </cell>
          <cell r="R4447">
            <v>7916.666666666667</v>
          </cell>
          <cell r="S4447" t="str">
            <v>C09706</v>
          </cell>
        </row>
        <row r="4448">
          <cell r="J4448" t="str">
            <v>OFFICE EXPENSE</v>
          </cell>
          <cell r="K4448">
            <v>42217</v>
          </cell>
          <cell r="R4448">
            <v>7916.666666666667</v>
          </cell>
          <cell r="S4448" t="str">
            <v>C09706</v>
          </cell>
        </row>
        <row r="4449">
          <cell r="J4449" t="str">
            <v>OFFICE EXPENSE</v>
          </cell>
          <cell r="K4449">
            <v>42248</v>
          </cell>
          <cell r="R4449">
            <v>7916.666666666667</v>
          </cell>
          <cell r="S4449" t="str">
            <v>C09706</v>
          </cell>
        </row>
        <row r="4450">
          <cell r="J4450" t="str">
            <v>OFFICE EXPENSE</v>
          </cell>
          <cell r="K4450">
            <v>42278</v>
          </cell>
          <cell r="R4450">
            <v>7916.666666666667</v>
          </cell>
          <cell r="S4450" t="str">
            <v>C09706</v>
          </cell>
        </row>
        <row r="4451">
          <cell r="J4451" t="str">
            <v>OFFICE EXPENSE</v>
          </cell>
          <cell r="K4451">
            <v>42309</v>
          </cell>
          <cell r="R4451">
            <v>7916.666666666667</v>
          </cell>
          <cell r="S4451" t="str">
            <v>C09706</v>
          </cell>
        </row>
        <row r="4452">
          <cell r="J4452" t="str">
            <v>OFFICE EXPENSE</v>
          </cell>
          <cell r="K4452">
            <v>42339</v>
          </cell>
          <cell r="R4452">
            <v>7916.666666666667</v>
          </cell>
          <cell r="S4452" t="str">
            <v>C09706</v>
          </cell>
        </row>
        <row r="4453">
          <cell r="J4453" t="str">
            <v>OFFICE EXPENSE</v>
          </cell>
          <cell r="K4453">
            <v>42370</v>
          </cell>
          <cell r="R4453">
            <v>7916.666666666667</v>
          </cell>
          <cell r="S4453" t="str">
            <v>C09706</v>
          </cell>
        </row>
        <row r="4454">
          <cell r="J4454" t="str">
            <v>OFFICE EXPENSE</v>
          </cell>
          <cell r="K4454">
            <v>42401</v>
          </cell>
          <cell r="R4454">
            <v>7916.666666666667</v>
          </cell>
          <cell r="S4454" t="str">
            <v>C09706</v>
          </cell>
        </row>
        <row r="4455">
          <cell r="J4455" t="str">
            <v>OFFICE EXPENSE</v>
          </cell>
          <cell r="K4455">
            <v>42430</v>
          </cell>
          <cell r="R4455">
            <v>7916.666666666667</v>
          </cell>
          <cell r="S4455" t="str">
            <v>C09706</v>
          </cell>
        </row>
        <row r="4456">
          <cell r="J4456" t="str">
            <v>OFFICE EXPENSE</v>
          </cell>
          <cell r="K4456">
            <v>42461</v>
          </cell>
          <cell r="R4456">
            <v>7916.666666666667</v>
          </cell>
          <cell r="S4456" t="str">
            <v>C09706</v>
          </cell>
        </row>
        <row r="4457">
          <cell r="J4457" t="str">
            <v>OFFICE EXPENSE</v>
          </cell>
          <cell r="K4457">
            <v>42491</v>
          </cell>
          <cell r="R4457">
            <v>7916.666666666667</v>
          </cell>
          <cell r="S4457" t="str">
            <v>C09706</v>
          </cell>
        </row>
        <row r="4458">
          <cell r="J4458" t="str">
            <v>OFFICE EXPENSE</v>
          </cell>
          <cell r="K4458">
            <v>42522</v>
          </cell>
          <cell r="R4458">
            <v>7916.666666666667</v>
          </cell>
          <cell r="S4458" t="str">
            <v>C09706</v>
          </cell>
        </row>
        <row r="4459">
          <cell r="J4459" t="str">
            <v>OFFICE EXPENSE</v>
          </cell>
          <cell r="K4459">
            <v>42552</v>
          </cell>
          <cell r="R4459">
            <v>7916.666666666667</v>
          </cell>
          <cell r="S4459" t="str">
            <v>C09706</v>
          </cell>
        </row>
        <row r="4460">
          <cell r="J4460" t="str">
            <v>OFFICE EXPENSE</v>
          </cell>
          <cell r="K4460">
            <v>42583</v>
          </cell>
          <cell r="R4460">
            <v>7916.666666666667</v>
          </cell>
          <cell r="S4460" t="str">
            <v>C09706</v>
          </cell>
        </row>
        <row r="4461">
          <cell r="J4461" t="str">
            <v>OFFICE EXPENSE</v>
          </cell>
          <cell r="K4461">
            <v>42614</v>
          </cell>
          <cell r="R4461">
            <v>7916.666666666667</v>
          </cell>
          <cell r="S4461" t="str">
            <v>C09706</v>
          </cell>
        </row>
        <row r="4462">
          <cell r="J4462" t="str">
            <v>OFFICE EXPENSE</v>
          </cell>
          <cell r="K4462">
            <v>42644</v>
          </cell>
          <cell r="R4462">
            <v>7916.666666666667</v>
          </cell>
          <cell r="S4462" t="str">
            <v>C09706</v>
          </cell>
        </row>
        <row r="4463">
          <cell r="J4463" t="str">
            <v>OFFICE EXPENSE</v>
          </cell>
          <cell r="K4463">
            <v>42675</v>
          </cell>
          <cell r="R4463">
            <v>7916.666666666667</v>
          </cell>
          <cell r="S4463" t="str">
            <v>C09706</v>
          </cell>
        </row>
        <row r="4464">
          <cell r="J4464" t="str">
            <v>OFFICE EXPENSE</v>
          </cell>
          <cell r="K4464">
            <v>42705</v>
          </cell>
          <cell r="R4464">
            <v>7916.666666666667</v>
          </cell>
          <cell r="S4464" t="str">
            <v>C09706</v>
          </cell>
        </row>
        <row r="4465">
          <cell r="J4465" t="str">
            <v>OFFICE EXPENSE</v>
          </cell>
          <cell r="K4465">
            <v>42736</v>
          </cell>
          <cell r="R4465">
            <v>7916.666666666667</v>
          </cell>
          <cell r="S4465" t="str">
            <v>C09706</v>
          </cell>
        </row>
        <row r="4466">
          <cell r="J4466" t="str">
            <v>OFFICE EXPENSE</v>
          </cell>
          <cell r="K4466">
            <v>42767</v>
          </cell>
          <cell r="R4466">
            <v>7916.666666666667</v>
          </cell>
          <cell r="S4466" t="str">
            <v>C09706</v>
          </cell>
        </row>
        <row r="4467">
          <cell r="J4467" t="str">
            <v>OFFICE EXPENSE</v>
          </cell>
          <cell r="K4467">
            <v>42795</v>
          </cell>
          <cell r="R4467">
            <v>7916.666666666667</v>
          </cell>
          <cell r="S4467" t="str">
            <v>C09706</v>
          </cell>
        </row>
        <row r="4468">
          <cell r="J4468" t="str">
            <v>OFFICE EXPENSE</v>
          </cell>
          <cell r="K4468">
            <v>42826</v>
          </cell>
          <cell r="R4468">
            <v>7916.666666666667</v>
          </cell>
          <cell r="S4468" t="str">
            <v>C09706</v>
          </cell>
        </row>
        <row r="4469">
          <cell r="J4469" t="str">
            <v>OFFICE EXPENSE</v>
          </cell>
          <cell r="K4469">
            <v>42856</v>
          </cell>
          <cell r="R4469">
            <v>7916.666666666667</v>
          </cell>
          <cell r="S4469" t="str">
            <v>C09706</v>
          </cell>
        </row>
        <row r="4470">
          <cell r="J4470" t="str">
            <v>OFFICE EXPENSE</v>
          </cell>
          <cell r="K4470">
            <v>42887</v>
          </cell>
          <cell r="R4470">
            <v>7916.666666666667</v>
          </cell>
          <cell r="S4470" t="str">
            <v>C09706</v>
          </cell>
        </row>
        <row r="4471">
          <cell r="J4471" t="str">
            <v>OFFICE EXPENSE</v>
          </cell>
          <cell r="K4471">
            <v>42917</v>
          </cell>
          <cell r="R4471">
            <v>7916.666666666667</v>
          </cell>
          <cell r="S4471" t="str">
            <v>C09706</v>
          </cell>
        </row>
        <row r="4472">
          <cell r="J4472" t="str">
            <v>OFFICE EXPENSE</v>
          </cell>
          <cell r="K4472">
            <v>42948</v>
          </cell>
          <cell r="R4472">
            <v>7916.666666666667</v>
          </cell>
          <cell r="S4472" t="str">
            <v>C09706</v>
          </cell>
        </row>
        <row r="4473">
          <cell r="J4473" t="str">
            <v>OFFICE EXPENSE</v>
          </cell>
          <cell r="K4473">
            <v>42979</v>
          </cell>
          <cell r="R4473">
            <v>7916.666666666667</v>
          </cell>
          <cell r="S4473" t="str">
            <v>C09706</v>
          </cell>
        </row>
        <row r="4474">
          <cell r="J4474" t="str">
            <v>OFFICE EXPENSE</v>
          </cell>
          <cell r="K4474">
            <v>43009</v>
          </cell>
          <cell r="R4474">
            <v>7916.666666666667</v>
          </cell>
          <cell r="S4474" t="str">
            <v>C09706</v>
          </cell>
        </row>
        <row r="4475">
          <cell r="J4475" t="str">
            <v>OFFICE EXPENSE</v>
          </cell>
          <cell r="K4475">
            <v>43040</v>
          </cell>
          <cell r="R4475">
            <v>7916.666666666667</v>
          </cell>
          <cell r="S4475" t="str">
            <v>C09706</v>
          </cell>
        </row>
        <row r="4476">
          <cell r="J4476" t="str">
            <v>OFFICE EXPENSE</v>
          </cell>
          <cell r="K4476">
            <v>43070</v>
          </cell>
          <cell r="R4476">
            <v>7916.666666666667</v>
          </cell>
          <cell r="S4476" t="str">
            <v>C09706</v>
          </cell>
        </row>
        <row r="4477">
          <cell r="J4477" t="str">
            <v>OFFICE EXPENSE</v>
          </cell>
          <cell r="K4477">
            <v>43101</v>
          </cell>
          <cell r="R4477">
            <v>3958.3333333333335</v>
          </cell>
          <cell r="S4477" t="str">
            <v>C09706</v>
          </cell>
        </row>
        <row r="4478">
          <cell r="J4478" t="str">
            <v>OFFICE EXPENSE</v>
          </cell>
          <cell r="K4478">
            <v>43132</v>
          </cell>
          <cell r="R4478">
            <v>3958.3333333333335</v>
          </cell>
          <cell r="S4478" t="str">
            <v>C09706</v>
          </cell>
        </row>
        <row r="4479">
          <cell r="J4479" t="str">
            <v>OFFICE EXPENSE</v>
          </cell>
          <cell r="K4479">
            <v>43160</v>
          </cell>
          <cell r="R4479">
            <v>3958.3333333333335</v>
          </cell>
          <cell r="S4479" t="str">
            <v>C09706</v>
          </cell>
        </row>
        <row r="4480">
          <cell r="J4480" t="str">
            <v>OFFICE EXPENSE</v>
          </cell>
          <cell r="K4480">
            <v>43191</v>
          </cell>
          <cell r="R4480">
            <v>3958.3333333333335</v>
          </cell>
          <cell r="S4480" t="str">
            <v>C09706</v>
          </cell>
        </row>
        <row r="4481">
          <cell r="J4481" t="str">
            <v>OFFICE EXPENSE</v>
          </cell>
          <cell r="K4481">
            <v>43221</v>
          </cell>
          <cell r="R4481">
            <v>3958.3333333333335</v>
          </cell>
          <cell r="S4481" t="str">
            <v>C09706</v>
          </cell>
        </row>
        <row r="4482">
          <cell r="J4482" t="str">
            <v>OFFICE EXPENSE</v>
          </cell>
          <cell r="K4482">
            <v>43252</v>
          </cell>
          <cell r="R4482">
            <v>3958.3333333333335</v>
          </cell>
          <cell r="S4482" t="str">
            <v>C09706</v>
          </cell>
        </row>
        <row r="4483">
          <cell r="J4483" t="str">
            <v>OFFICE EXPENSE</v>
          </cell>
          <cell r="K4483">
            <v>43282</v>
          </cell>
          <cell r="R4483">
            <v>3958.3333333333335</v>
          </cell>
          <cell r="S4483" t="str">
            <v>C09706</v>
          </cell>
        </row>
        <row r="4484">
          <cell r="J4484" t="str">
            <v>OFFICE EXPENSE</v>
          </cell>
          <cell r="K4484">
            <v>43313</v>
          </cell>
          <cell r="R4484">
            <v>3958.3333333333335</v>
          </cell>
          <cell r="S4484" t="str">
            <v>C09706</v>
          </cell>
        </row>
        <row r="4485">
          <cell r="J4485" t="str">
            <v>OFFICE EXPENSE</v>
          </cell>
          <cell r="K4485">
            <v>43344</v>
          </cell>
          <cell r="R4485">
            <v>3958.3333333333335</v>
          </cell>
          <cell r="S4485" t="str">
            <v>C09706</v>
          </cell>
        </row>
        <row r="4486">
          <cell r="J4486" t="str">
            <v>OFFICE EXPENSE</v>
          </cell>
          <cell r="K4486">
            <v>43374</v>
          </cell>
          <cell r="R4486">
            <v>3958.3333333333335</v>
          </cell>
          <cell r="S4486" t="str">
            <v>C09706</v>
          </cell>
        </row>
        <row r="4487">
          <cell r="J4487" t="str">
            <v>OFFICE EXPENSE</v>
          </cell>
          <cell r="K4487">
            <v>43405</v>
          </cell>
          <cell r="R4487">
            <v>3958.3333333333335</v>
          </cell>
          <cell r="S4487" t="str">
            <v>C09706</v>
          </cell>
        </row>
        <row r="4488">
          <cell r="J4488" t="str">
            <v>OFFICE EXPENSE</v>
          </cell>
          <cell r="K4488">
            <v>43435</v>
          </cell>
          <cell r="R4488">
            <v>3958.3333333333335</v>
          </cell>
          <cell r="S4488" t="str">
            <v>C09706</v>
          </cell>
        </row>
        <row r="4489">
          <cell r="J4489" t="str">
            <v>INDUSTRY DUES</v>
          </cell>
          <cell r="K4489">
            <v>41821</v>
          </cell>
          <cell r="R4489">
            <v>32</v>
          </cell>
          <cell r="S4489" t="str">
            <v>C09706</v>
          </cell>
        </row>
        <row r="4490">
          <cell r="J4490" t="str">
            <v>INDUSTRY DUES</v>
          </cell>
          <cell r="K4490">
            <v>41852</v>
          </cell>
          <cell r="R4490">
            <v>-32</v>
          </cell>
          <cell r="S4490" t="str">
            <v>C09706</v>
          </cell>
        </row>
        <row r="4491">
          <cell r="J4491" t="str">
            <v>LABOR</v>
          </cell>
          <cell r="K4491">
            <v>41640</v>
          </cell>
          <cell r="R4491">
            <v>21579.49</v>
          </cell>
          <cell r="S4491" t="str">
            <v>C09706</v>
          </cell>
        </row>
        <row r="4492">
          <cell r="J4492" t="str">
            <v>LABOR</v>
          </cell>
          <cell r="K4492">
            <v>41671</v>
          </cell>
          <cell r="R4492">
            <v>17339.27</v>
          </cell>
          <cell r="S4492" t="str">
            <v>C09706</v>
          </cell>
        </row>
        <row r="4493">
          <cell r="J4493" t="str">
            <v>LABOR</v>
          </cell>
          <cell r="K4493">
            <v>41699</v>
          </cell>
          <cell r="R4493">
            <v>16767.030000000002</v>
          </cell>
          <cell r="S4493" t="str">
            <v>C09706</v>
          </cell>
        </row>
        <row r="4494">
          <cell r="J4494" t="str">
            <v>LABOR</v>
          </cell>
          <cell r="K4494">
            <v>41730</v>
          </cell>
          <cell r="R4494">
            <v>9868.7999999999993</v>
          </cell>
          <cell r="S4494" t="str">
            <v>C09706</v>
          </cell>
        </row>
        <row r="4495">
          <cell r="J4495" t="str">
            <v>LABOR</v>
          </cell>
          <cell r="K4495">
            <v>41760</v>
          </cell>
          <cell r="R4495">
            <v>33284.42</v>
          </cell>
          <cell r="S4495" t="str">
            <v>C09706</v>
          </cell>
        </row>
        <row r="4496">
          <cell r="J4496" t="str">
            <v>LABOR</v>
          </cell>
          <cell r="K4496">
            <v>41791</v>
          </cell>
          <cell r="R4496">
            <v>20501.27</v>
          </cell>
          <cell r="S4496" t="str">
            <v>C09706</v>
          </cell>
        </row>
        <row r="4497">
          <cell r="J4497" t="str">
            <v>LABOR</v>
          </cell>
          <cell r="K4497">
            <v>41821</v>
          </cell>
          <cell r="R4497">
            <v>21788.989999999998</v>
          </cell>
          <cell r="S4497" t="str">
            <v>C09706</v>
          </cell>
        </row>
        <row r="4498">
          <cell r="J4498" t="str">
            <v>LABOR</v>
          </cell>
          <cell r="K4498">
            <v>41852</v>
          </cell>
          <cell r="R4498">
            <v>18822.010000000002</v>
          </cell>
          <cell r="S4498" t="str">
            <v>C09706</v>
          </cell>
        </row>
        <row r="4499">
          <cell r="J4499" t="str">
            <v>LABOR</v>
          </cell>
          <cell r="K4499">
            <v>41883</v>
          </cell>
          <cell r="R4499">
            <v>17271.150000000001</v>
          </cell>
          <cell r="S4499" t="str">
            <v>C09706</v>
          </cell>
        </row>
        <row r="4500">
          <cell r="J4500" t="str">
            <v>LABOR</v>
          </cell>
          <cell r="K4500">
            <v>41913</v>
          </cell>
          <cell r="R4500">
            <v>23289.9</v>
          </cell>
          <cell r="S4500" t="str">
            <v>C09706</v>
          </cell>
        </row>
        <row r="4501">
          <cell r="J4501" t="str">
            <v>LABOR</v>
          </cell>
          <cell r="K4501">
            <v>41944</v>
          </cell>
          <cell r="R4501">
            <v>22579.41</v>
          </cell>
          <cell r="S4501" t="str">
            <v>C09706</v>
          </cell>
        </row>
        <row r="4502">
          <cell r="J4502" t="str">
            <v>LABOR</v>
          </cell>
          <cell r="K4502">
            <v>41974</v>
          </cell>
          <cell r="R4502">
            <v>22579.41</v>
          </cell>
          <cell r="S4502" t="str">
            <v>C09706</v>
          </cell>
        </row>
        <row r="4503">
          <cell r="J4503" t="str">
            <v>LABOR</v>
          </cell>
          <cell r="K4503">
            <v>42005</v>
          </cell>
          <cell r="R4503">
            <v>28751.599999999999</v>
          </cell>
          <cell r="S4503" t="str">
            <v>C09706</v>
          </cell>
        </row>
        <row r="4504">
          <cell r="J4504" t="str">
            <v>LABOR</v>
          </cell>
          <cell r="K4504">
            <v>42036</v>
          </cell>
          <cell r="R4504">
            <v>29614.15</v>
          </cell>
          <cell r="S4504" t="str">
            <v>C09706</v>
          </cell>
        </row>
        <row r="4505">
          <cell r="J4505" t="str">
            <v>LABOR</v>
          </cell>
          <cell r="K4505">
            <v>42064</v>
          </cell>
          <cell r="R4505">
            <v>29614.15</v>
          </cell>
          <cell r="S4505" t="str">
            <v>C09706</v>
          </cell>
        </row>
        <row r="4506">
          <cell r="J4506" t="str">
            <v>LABOR</v>
          </cell>
          <cell r="K4506">
            <v>42095</v>
          </cell>
          <cell r="R4506">
            <v>29614.15</v>
          </cell>
          <cell r="S4506" t="str">
            <v>C09706</v>
          </cell>
        </row>
        <row r="4507">
          <cell r="J4507" t="str">
            <v>LABOR</v>
          </cell>
          <cell r="K4507">
            <v>42125</v>
          </cell>
          <cell r="R4507">
            <v>44421.22</v>
          </cell>
          <cell r="S4507" t="str">
            <v>C09706</v>
          </cell>
        </row>
        <row r="4508">
          <cell r="J4508" t="str">
            <v>LABOR</v>
          </cell>
          <cell r="K4508">
            <v>42156</v>
          </cell>
          <cell r="R4508">
            <v>37627.440000000002</v>
          </cell>
          <cell r="S4508" t="str">
            <v>C09706</v>
          </cell>
        </row>
        <row r="4509">
          <cell r="J4509" t="str">
            <v>LABOR</v>
          </cell>
          <cell r="K4509">
            <v>42186</v>
          </cell>
          <cell r="R4509">
            <v>46033.72</v>
          </cell>
          <cell r="S4509" t="str">
            <v>C09706</v>
          </cell>
        </row>
        <row r="4510">
          <cell r="J4510" t="str">
            <v>LABOR</v>
          </cell>
          <cell r="K4510">
            <v>42217</v>
          </cell>
          <cell r="R4510">
            <v>46033.72</v>
          </cell>
          <cell r="S4510" t="str">
            <v>C09706</v>
          </cell>
        </row>
        <row r="4511">
          <cell r="J4511" t="str">
            <v>LABOR</v>
          </cell>
          <cell r="K4511">
            <v>42248</v>
          </cell>
          <cell r="R4511">
            <v>52391.08</v>
          </cell>
          <cell r="S4511" t="str">
            <v>C09706</v>
          </cell>
        </row>
        <row r="4512">
          <cell r="J4512" t="str">
            <v>LABOR</v>
          </cell>
          <cell r="K4512">
            <v>42278</v>
          </cell>
          <cell r="R4512">
            <v>78586.62</v>
          </cell>
          <cell r="S4512" t="str">
            <v>C09706</v>
          </cell>
        </row>
        <row r="4513">
          <cell r="J4513" t="str">
            <v>LABOR</v>
          </cell>
          <cell r="K4513">
            <v>42309</v>
          </cell>
          <cell r="R4513">
            <v>52391.08</v>
          </cell>
          <cell r="S4513" t="str">
            <v>C09706</v>
          </cell>
        </row>
        <row r="4514">
          <cell r="J4514" t="str">
            <v>LABOR</v>
          </cell>
          <cell r="K4514">
            <v>42339</v>
          </cell>
          <cell r="R4514">
            <v>52391.08</v>
          </cell>
          <cell r="S4514" t="str">
            <v>C09706</v>
          </cell>
        </row>
        <row r="4515">
          <cell r="J4515" t="str">
            <v>LABOR</v>
          </cell>
          <cell r="K4515">
            <v>42370</v>
          </cell>
          <cell r="R4515">
            <v>58748.44</v>
          </cell>
          <cell r="S4515" t="str">
            <v>C09706</v>
          </cell>
        </row>
        <row r="4516">
          <cell r="J4516" t="str">
            <v>LABOR</v>
          </cell>
          <cell r="K4516">
            <v>42401</v>
          </cell>
          <cell r="R4516">
            <v>60510.89</v>
          </cell>
          <cell r="S4516" t="str">
            <v>C09706</v>
          </cell>
        </row>
        <row r="4517">
          <cell r="J4517" t="str">
            <v>LABOR</v>
          </cell>
          <cell r="K4517">
            <v>42430</v>
          </cell>
          <cell r="R4517">
            <v>126267.26</v>
          </cell>
          <cell r="S4517" t="str">
            <v>C09706</v>
          </cell>
        </row>
        <row r="4518">
          <cell r="J4518" t="str">
            <v>LABOR</v>
          </cell>
          <cell r="K4518">
            <v>42461</v>
          </cell>
          <cell r="R4518">
            <v>126267.26</v>
          </cell>
          <cell r="S4518" t="str">
            <v>C09706</v>
          </cell>
        </row>
        <row r="4519">
          <cell r="J4519" t="str">
            <v>LABOR</v>
          </cell>
          <cell r="K4519">
            <v>42491</v>
          </cell>
          <cell r="R4519">
            <v>126267.26</v>
          </cell>
          <cell r="S4519" t="str">
            <v>C09706</v>
          </cell>
        </row>
        <row r="4520">
          <cell r="J4520" t="str">
            <v>LABOR</v>
          </cell>
          <cell r="K4520">
            <v>42522</v>
          </cell>
          <cell r="R4520">
            <v>194577.54</v>
          </cell>
          <cell r="S4520" t="str">
            <v>C09706</v>
          </cell>
        </row>
        <row r="4521">
          <cell r="J4521" t="str">
            <v>LABOR</v>
          </cell>
          <cell r="K4521">
            <v>42552</v>
          </cell>
          <cell r="R4521">
            <v>131392.32000000001</v>
          </cell>
          <cell r="S4521" t="str">
            <v>C09706</v>
          </cell>
        </row>
        <row r="4522">
          <cell r="J4522" t="str">
            <v>LABOR</v>
          </cell>
          <cell r="K4522">
            <v>42583</v>
          </cell>
          <cell r="R4522">
            <v>131392.32000000001</v>
          </cell>
          <cell r="S4522" t="str">
            <v>C09706</v>
          </cell>
        </row>
        <row r="4523">
          <cell r="J4523" t="str">
            <v>LABOR</v>
          </cell>
          <cell r="K4523">
            <v>42614</v>
          </cell>
          <cell r="R4523">
            <v>182920.88</v>
          </cell>
          <cell r="S4523" t="str">
            <v>C09706</v>
          </cell>
        </row>
        <row r="4524">
          <cell r="J4524" t="str">
            <v>LABOR</v>
          </cell>
          <cell r="K4524">
            <v>42644</v>
          </cell>
          <cell r="R4524">
            <v>182920.88</v>
          </cell>
          <cell r="S4524" t="str">
            <v>C09706</v>
          </cell>
        </row>
        <row r="4525">
          <cell r="J4525" t="str">
            <v>LABOR</v>
          </cell>
          <cell r="K4525">
            <v>42675</v>
          </cell>
          <cell r="R4525">
            <v>274381.32</v>
          </cell>
          <cell r="S4525" t="str">
            <v>C09706</v>
          </cell>
        </row>
        <row r="4526">
          <cell r="J4526" t="str">
            <v>LABOR</v>
          </cell>
          <cell r="K4526">
            <v>42705</v>
          </cell>
          <cell r="R4526">
            <v>182920.88</v>
          </cell>
          <cell r="S4526" t="str">
            <v>C09706</v>
          </cell>
        </row>
        <row r="4527">
          <cell r="J4527" t="str">
            <v>LABOR</v>
          </cell>
          <cell r="K4527">
            <v>42736</v>
          </cell>
          <cell r="R4527">
            <v>182920.88</v>
          </cell>
          <cell r="S4527" t="str">
            <v>C09706</v>
          </cell>
        </row>
        <row r="4528">
          <cell r="J4528" t="str">
            <v>LABOR</v>
          </cell>
          <cell r="K4528">
            <v>42767</v>
          </cell>
          <cell r="R4528">
            <v>185138.48</v>
          </cell>
          <cell r="S4528" t="str">
            <v>C09706</v>
          </cell>
        </row>
        <row r="4529">
          <cell r="J4529" t="str">
            <v>LABOR</v>
          </cell>
          <cell r="K4529">
            <v>42795</v>
          </cell>
          <cell r="R4529">
            <v>185138.48</v>
          </cell>
          <cell r="S4529" t="str">
            <v>C09706</v>
          </cell>
        </row>
        <row r="4530">
          <cell r="J4530" t="str">
            <v>LABOR</v>
          </cell>
          <cell r="K4530">
            <v>42826</v>
          </cell>
          <cell r="R4530">
            <v>185138.48</v>
          </cell>
          <cell r="S4530" t="str">
            <v>C09706</v>
          </cell>
        </row>
        <row r="4531">
          <cell r="J4531" t="str">
            <v>LABOR</v>
          </cell>
          <cell r="K4531">
            <v>42856</v>
          </cell>
          <cell r="R4531">
            <v>185138.48</v>
          </cell>
          <cell r="S4531" t="str">
            <v>C09706</v>
          </cell>
        </row>
        <row r="4532">
          <cell r="J4532" t="str">
            <v>LABOR</v>
          </cell>
          <cell r="K4532">
            <v>42887</v>
          </cell>
          <cell r="R4532">
            <v>277707.71999999997</v>
          </cell>
          <cell r="S4532" t="str">
            <v>C09706</v>
          </cell>
        </row>
        <row r="4533">
          <cell r="J4533" t="str">
            <v>LABOR</v>
          </cell>
          <cell r="K4533">
            <v>42917</v>
          </cell>
          <cell r="R4533">
            <v>188408.51</v>
          </cell>
          <cell r="S4533" t="str">
            <v>C09706</v>
          </cell>
        </row>
        <row r="4534">
          <cell r="J4534" t="str">
            <v>LABOR</v>
          </cell>
          <cell r="K4534">
            <v>42948</v>
          </cell>
          <cell r="R4534">
            <v>188408.51</v>
          </cell>
          <cell r="S4534" t="str">
            <v>C09706</v>
          </cell>
        </row>
        <row r="4535">
          <cell r="J4535" t="str">
            <v>LABOR</v>
          </cell>
          <cell r="K4535">
            <v>42979</v>
          </cell>
          <cell r="R4535">
            <v>188408.51</v>
          </cell>
          <cell r="S4535" t="str">
            <v>C09706</v>
          </cell>
        </row>
        <row r="4536">
          <cell r="J4536" t="str">
            <v>LABOR</v>
          </cell>
          <cell r="K4536">
            <v>43009</v>
          </cell>
          <cell r="R4536">
            <v>188408.51</v>
          </cell>
          <cell r="S4536" t="str">
            <v>C09706</v>
          </cell>
        </row>
        <row r="4537">
          <cell r="J4537" t="str">
            <v>LABOR</v>
          </cell>
          <cell r="K4537">
            <v>43040</v>
          </cell>
          <cell r="R4537">
            <v>282612.76</v>
          </cell>
          <cell r="S4537" t="str">
            <v>C09706</v>
          </cell>
        </row>
        <row r="4538">
          <cell r="J4538" t="str">
            <v>LABOR</v>
          </cell>
          <cell r="K4538">
            <v>43070</v>
          </cell>
          <cell r="R4538">
            <v>188408.51</v>
          </cell>
          <cell r="S4538" t="str">
            <v>C09706</v>
          </cell>
        </row>
        <row r="4539">
          <cell r="J4539" t="str">
            <v>LABOR</v>
          </cell>
          <cell r="K4539">
            <v>43101</v>
          </cell>
          <cell r="R4539">
            <v>46140.86</v>
          </cell>
          <cell r="S4539" t="str">
            <v>C09706</v>
          </cell>
        </row>
        <row r="4540">
          <cell r="J4540" t="str">
            <v>LABOR</v>
          </cell>
          <cell r="K4540">
            <v>43132</v>
          </cell>
          <cell r="R4540">
            <v>46140.86</v>
          </cell>
          <cell r="S4540" t="str">
            <v>C09706</v>
          </cell>
        </row>
        <row r="4541">
          <cell r="J4541" t="str">
            <v>LABOR</v>
          </cell>
          <cell r="K4541">
            <v>43160</v>
          </cell>
          <cell r="R4541">
            <v>46700.24</v>
          </cell>
          <cell r="S4541" t="str">
            <v>C09706</v>
          </cell>
        </row>
        <row r="4542">
          <cell r="J4542" t="str">
            <v>LABOR</v>
          </cell>
          <cell r="K4542">
            <v>43191</v>
          </cell>
          <cell r="R4542">
            <v>46700.24</v>
          </cell>
          <cell r="S4542" t="str">
            <v>C09706</v>
          </cell>
        </row>
        <row r="4543">
          <cell r="J4543" t="str">
            <v>LABOR</v>
          </cell>
          <cell r="K4543">
            <v>43221</v>
          </cell>
          <cell r="R4543">
            <v>46700.24</v>
          </cell>
          <cell r="S4543" t="str">
            <v>C09706</v>
          </cell>
        </row>
        <row r="4544">
          <cell r="J4544" t="str">
            <v>LABOR</v>
          </cell>
          <cell r="K4544">
            <v>43252</v>
          </cell>
          <cell r="R4544">
            <v>70050.36</v>
          </cell>
          <cell r="S4544" t="str">
            <v>C09706</v>
          </cell>
        </row>
        <row r="4545">
          <cell r="J4545" t="str">
            <v>LABOR</v>
          </cell>
          <cell r="K4545">
            <v>43282</v>
          </cell>
          <cell r="R4545">
            <v>47525.08</v>
          </cell>
          <cell r="S4545" t="str">
            <v>C09706</v>
          </cell>
        </row>
        <row r="4546">
          <cell r="J4546" t="str">
            <v>LABOR</v>
          </cell>
          <cell r="K4546">
            <v>43313</v>
          </cell>
          <cell r="R4546">
            <v>47525.08</v>
          </cell>
          <cell r="S4546" t="str">
            <v>C09706</v>
          </cell>
        </row>
        <row r="4547">
          <cell r="J4547" t="str">
            <v>LABOR</v>
          </cell>
          <cell r="K4547">
            <v>43344</v>
          </cell>
          <cell r="R4547">
            <v>47525.08</v>
          </cell>
          <cell r="S4547" t="str">
            <v>C09706</v>
          </cell>
        </row>
        <row r="4548">
          <cell r="J4548" t="str">
            <v>LABOR</v>
          </cell>
          <cell r="K4548">
            <v>43374</v>
          </cell>
          <cell r="R4548">
            <v>47525.08</v>
          </cell>
          <cell r="S4548" t="str">
            <v>C09706</v>
          </cell>
        </row>
        <row r="4549">
          <cell r="J4549" t="str">
            <v>LABOR</v>
          </cell>
          <cell r="K4549">
            <v>43405</v>
          </cell>
          <cell r="R4549">
            <v>71287.63</v>
          </cell>
          <cell r="S4549" t="str">
            <v>C09706</v>
          </cell>
        </row>
        <row r="4550">
          <cell r="J4550" t="str">
            <v>LABOR</v>
          </cell>
          <cell r="K4550">
            <v>43435</v>
          </cell>
          <cell r="R4550">
            <v>47525.08</v>
          </cell>
          <cell r="S4550" t="str">
            <v>C09706</v>
          </cell>
        </row>
        <row r="4551">
          <cell r="J4551" t="str">
            <v>MEALS &amp; TRAVEL</v>
          </cell>
          <cell r="K4551">
            <v>41640</v>
          </cell>
          <cell r="R4551">
            <v>2401.7199999999998</v>
          </cell>
          <cell r="S4551" t="str">
            <v>C09706</v>
          </cell>
        </row>
        <row r="4552">
          <cell r="J4552" t="str">
            <v>MEALS &amp; TRAVEL</v>
          </cell>
          <cell r="K4552">
            <v>41671</v>
          </cell>
          <cell r="R4552">
            <v>1347.6800000000003</v>
          </cell>
          <cell r="S4552" t="str">
            <v>C09706</v>
          </cell>
        </row>
        <row r="4553">
          <cell r="J4553" t="str">
            <v>MEALS &amp; TRAVEL</v>
          </cell>
          <cell r="K4553">
            <v>41699</v>
          </cell>
          <cell r="R4553">
            <v>8.549999999999951</v>
          </cell>
          <cell r="S4553" t="str">
            <v>C09706</v>
          </cell>
        </row>
        <row r="4554">
          <cell r="J4554" t="str">
            <v>MEALS &amp; TRAVEL</v>
          </cell>
          <cell r="K4554">
            <v>41730</v>
          </cell>
          <cell r="R4554">
            <v>765.87999999999988</v>
          </cell>
          <cell r="S4554" t="str">
            <v>C09706</v>
          </cell>
        </row>
        <row r="4555">
          <cell r="J4555" t="str">
            <v>MEALS &amp; TRAVEL</v>
          </cell>
          <cell r="K4555">
            <v>41760</v>
          </cell>
          <cell r="R4555">
            <v>1113.94</v>
          </cell>
          <cell r="S4555" t="str">
            <v>C09706</v>
          </cell>
        </row>
        <row r="4556">
          <cell r="J4556" t="str">
            <v>MEALS &amp; TRAVEL</v>
          </cell>
          <cell r="K4556">
            <v>41791</v>
          </cell>
          <cell r="R4556">
            <v>3292.900000000001</v>
          </cell>
          <cell r="S4556" t="str">
            <v>C09706</v>
          </cell>
        </row>
        <row r="4557">
          <cell r="J4557" t="str">
            <v>MEALS &amp; TRAVEL</v>
          </cell>
          <cell r="K4557">
            <v>41821</v>
          </cell>
          <cell r="R4557">
            <v>-487.88</v>
          </cell>
          <cell r="S4557" t="str">
            <v>C09706</v>
          </cell>
        </row>
        <row r="4558">
          <cell r="J4558" t="str">
            <v>MEALS &amp; TRAVEL</v>
          </cell>
          <cell r="K4558">
            <v>41852</v>
          </cell>
          <cell r="R4558">
            <v>1164.44</v>
          </cell>
          <cell r="S4558" t="str">
            <v>C09706</v>
          </cell>
        </row>
        <row r="4559">
          <cell r="J4559" t="str">
            <v>MEALS &amp; TRAVEL</v>
          </cell>
          <cell r="K4559">
            <v>41883</v>
          </cell>
          <cell r="R4559">
            <v>246.51999999999992</v>
          </cell>
          <cell r="S4559" t="str">
            <v>C09706</v>
          </cell>
        </row>
        <row r="4560">
          <cell r="J4560" t="str">
            <v>MEALS &amp; TRAVEL</v>
          </cell>
          <cell r="K4560">
            <v>41944</v>
          </cell>
          <cell r="R4560">
            <v>500</v>
          </cell>
          <cell r="S4560" t="str">
            <v>C09706</v>
          </cell>
        </row>
        <row r="4561">
          <cell r="J4561" t="str">
            <v>MEALS &amp; TRAVEL</v>
          </cell>
          <cell r="K4561">
            <v>41974</v>
          </cell>
          <cell r="R4561">
            <v>2550</v>
          </cell>
          <cell r="S4561" t="str">
            <v>C09706</v>
          </cell>
        </row>
        <row r="4562">
          <cell r="J4562" t="str">
            <v>MEALS &amp; TRAVEL</v>
          </cell>
          <cell r="K4562">
            <v>42036</v>
          </cell>
          <cell r="R4562">
            <v>6500</v>
          </cell>
          <cell r="S4562" t="str">
            <v>C09706</v>
          </cell>
        </row>
        <row r="4563">
          <cell r="J4563" t="str">
            <v>MEALS &amp; TRAVEL</v>
          </cell>
          <cell r="K4563">
            <v>42064</v>
          </cell>
          <cell r="R4563">
            <v>1450</v>
          </cell>
          <cell r="S4563" t="str">
            <v>C09706</v>
          </cell>
        </row>
        <row r="4564">
          <cell r="J4564" t="str">
            <v>MEALS &amp; TRAVEL</v>
          </cell>
          <cell r="K4564">
            <v>42095</v>
          </cell>
          <cell r="R4564">
            <v>3634</v>
          </cell>
          <cell r="S4564" t="str">
            <v>C09706</v>
          </cell>
        </row>
        <row r="4565">
          <cell r="J4565" t="str">
            <v>MEALS &amp; TRAVEL</v>
          </cell>
          <cell r="K4565">
            <v>42125</v>
          </cell>
          <cell r="R4565">
            <v>6344</v>
          </cell>
          <cell r="S4565" t="str">
            <v>C09706</v>
          </cell>
        </row>
        <row r="4566">
          <cell r="J4566" t="str">
            <v>MEALS &amp; TRAVEL</v>
          </cell>
          <cell r="K4566">
            <v>42156</v>
          </cell>
          <cell r="R4566">
            <v>4117</v>
          </cell>
          <cell r="S4566" t="str">
            <v>C09706</v>
          </cell>
        </row>
        <row r="4567">
          <cell r="J4567" t="str">
            <v>MEALS &amp; TRAVEL</v>
          </cell>
          <cell r="K4567">
            <v>42186</v>
          </cell>
          <cell r="R4567">
            <v>802</v>
          </cell>
          <cell r="S4567" t="str">
            <v>C09706</v>
          </cell>
        </row>
        <row r="4568">
          <cell r="J4568" t="str">
            <v>MEALS &amp; TRAVEL</v>
          </cell>
          <cell r="K4568">
            <v>42217</v>
          </cell>
          <cell r="R4568">
            <v>6853</v>
          </cell>
          <cell r="S4568" t="str">
            <v>C09706</v>
          </cell>
        </row>
        <row r="4569">
          <cell r="J4569" t="str">
            <v>MEALS &amp; TRAVEL</v>
          </cell>
          <cell r="K4569">
            <v>42248</v>
          </cell>
          <cell r="R4569">
            <v>1500</v>
          </cell>
          <cell r="S4569" t="str">
            <v>C09706</v>
          </cell>
        </row>
        <row r="4570">
          <cell r="J4570" t="str">
            <v>MEALS &amp; TRAVEL</v>
          </cell>
          <cell r="K4570">
            <v>42278</v>
          </cell>
          <cell r="R4570">
            <v>1500</v>
          </cell>
          <cell r="S4570" t="str">
            <v>C09706</v>
          </cell>
        </row>
        <row r="4571">
          <cell r="J4571" t="str">
            <v>MEALS &amp; TRAVEL</v>
          </cell>
          <cell r="K4571">
            <v>42309</v>
          </cell>
          <cell r="R4571">
            <v>3000</v>
          </cell>
          <cell r="S4571" t="str">
            <v>C09706</v>
          </cell>
        </row>
        <row r="4572">
          <cell r="J4572" t="str">
            <v>MEALS &amp; TRAVEL</v>
          </cell>
          <cell r="K4572">
            <v>42339</v>
          </cell>
          <cell r="R4572">
            <v>15665</v>
          </cell>
          <cell r="S4572" t="str">
            <v>C09706</v>
          </cell>
        </row>
        <row r="4573">
          <cell r="J4573" t="str">
            <v>MEALS &amp; TRAVEL</v>
          </cell>
          <cell r="K4573">
            <v>42370</v>
          </cell>
          <cell r="R4573">
            <v>4064.5</v>
          </cell>
          <cell r="S4573" t="str">
            <v>C09706</v>
          </cell>
        </row>
        <row r="4574">
          <cell r="J4574" t="str">
            <v>MEALS &amp; TRAVEL</v>
          </cell>
          <cell r="K4574">
            <v>42401</v>
          </cell>
          <cell r="R4574">
            <v>4064.5</v>
          </cell>
          <cell r="S4574" t="str">
            <v>C09706</v>
          </cell>
        </row>
        <row r="4575">
          <cell r="J4575" t="str">
            <v>MEALS &amp; TRAVEL</v>
          </cell>
          <cell r="K4575">
            <v>42430</v>
          </cell>
          <cell r="R4575">
            <v>4064.5</v>
          </cell>
          <cell r="S4575" t="str">
            <v>C09706</v>
          </cell>
        </row>
        <row r="4576">
          <cell r="J4576" t="str">
            <v>MEALS &amp; TRAVEL</v>
          </cell>
          <cell r="K4576">
            <v>42461</v>
          </cell>
          <cell r="R4576">
            <v>4064.5</v>
          </cell>
          <cell r="S4576" t="str">
            <v>C09706</v>
          </cell>
        </row>
        <row r="4577">
          <cell r="J4577" t="str">
            <v>MEALS &amp; TRAVEL</v>
          </cell>
          <cell r="K4577">
            <v>42491</v>
          </cell>
          <cell r="R4577">
            <v>4064.5</v>
          </cell>
          <cell r="S4577" t="str">
            <v>C09706</v>
          </cell>
        </row>
        <row r="4578">
          <cell r="J4578" t="str">
            <v>MEALS &amp; TRAVEL</v>
          </cell>
          <cell r="K4578">
            <v>42522</v>
          </cell>
          <cell r="R4578">
            <v>4064.5</v>
          </cell>
          <cell r="S4578" t="str">
            <v>C09706</v>
          </cell>
        </row>
        <row r="4579">
          <cell r="J4579" t="str">
            <v>MEALS &amp; TRAVEL</v>
          </cell>
          <cell r="K4579">
            <v>42552</v>
          </cell>
          <cell r="R4579">
            <v>4064.5</v>
          </cell>
          <cell r="S4579" t="str">
            <v>C09706</v>
          </cell>
        </row>
        <row r="4580">
          <cell r="J4580" t="str">
            <v>MEALS &amp; TRAVEL</v>
          </cell>
          <cell r="K4580">
            <v>42583</v>
          </cell>
          <cell r="R4580">
            <v>4064.5</v>
          </cell>
          <cell r="S4580" t="str">
            <v>C09706</v>
          </cell>
        </row>
        <row r="4581">
          <cell r="J4581" t="str">
            <v>MEALS &amp; TRAVEL</v>
          </cell>
          <cell r="K4581">
            <v>42614</v>
          </cell>
          <cell r="R4581">
            <v>4064.5</v>
          </cell>
          <cell r="S4581" t="str">
            <v>C09706</v>
          </cell>
        </row>
        <row r="4582">
          <cell r="J4582" t="str">
            <v>MEALS &amp; TRAVEL</v>
          </cell>
          <cell r="K4582">
            <v>42644</v>
          </cell>
          <cell r="R4582">
            <v>4064.5</v>
          </cell>
          <cell r="S4582" t="str">
            <v>C09706</v>
          </cell>
        </row>
        <row r="4583">
          <cell r="J4583" t="str">
            <v>MEALS &amp; TRAVEL</v>
          </cell>
          <cell r="K4583">
            <v>42675</v>
          </cell>
          <cell r="R4583">
            <v>4064.5</v>
          </cell>
          <cell r="S4583" t="str">
            <v>C09706</v>
          </cell>
        </row>
        <row r="4584">
          <cell r="J4584" t="str">
            <v>MEALS &amp; TRAVEL</v>
          </cell>
          <cell r="K4584">
            <v>42705</v>
          </cell>
          <cell r="R4584">
            <v>4064.5</v>
          </cell>
          <cell r="S4584" t="str">
            <v>C09706</v>
          </cell>
        </row>
        <row r="4585">
          <cell r="J4585" t="str">
            <v>MEALS &amp; TRAVEL</v>
          </cell>
          <cell r="K4585">
            <v>42736</v>
          </cell>
          <cell r="R4585">
            <v>4145.75</v>
          </cell>
          <cell r="S4585" t="str">
            <v>C09706</v>
          </cell>
        </row>
        <row r="4586">
          <cell r="J4586" t="str">
            <v>MEALS &amp; TRAVEL</v>
          </cell>
          <cell r="K4586">
            <v>42767</v>
          </cell>
          <cell r="R4586">
            <v>4145.75</v>
          </cell>
          <cell r="S4586" t="str">
            <v>C09706</v>
          </cell>
        </row>
        <row r="4587">
          <cell r="J4587" t="str">
            <v>MEALS &amp; TRAVEL</v>
          </cell>
          <cell r="K4587">
            <v>42795</v>
          </cell>
          <cell r="R4587">
            <v>4145.75</v>
          </cell>
          <cell r="S4587" t="str">
            <v>C09706</v>
          </cell>
        </row>
        <row r="4588">
          <cell r="J4588" t="str">
            <v>MEALS &amp; TRAVEL</v>
          </cell>
          <cell r="K4588">
            <v>42826</v>
          </cell>
          <cell r="R4588">
            <v>4145.75</v>
          </cell>
          <cell r="S4588" t="str">
            <v>C09706</v>
          </cell>
        </row>
        <row r="4589">
          <cell r="J4589" t="str">
            <v>MEALS &amp; TRAVEL</v>
          </cell>
          <cell r="K4589">
            <v>42856</v>
          </cell>
          <cell r="R4589">
            <v>4145.75</v>
          </cell>
          <cell r="S4589" t="str">
            <v>C09706</v>
          </cell>
        </row>
        <row r="4590">
          <cell r="J4590" t="str">
            <v>MEALS &amp; TRAVEL</v>
          </cell>
          <cell r="K4590">
            <v>42887</v>
          </cell>
          <cell r="R4590">
            <v>4145.75</v>
          </cell>
          <cell r="S4590" t="str">
            <v>C09706</v>
          </cell>
        </row>
        <row r="4591">
          <cell r="J4591" t="str">
            <v>MEALS &amp; TRAVEL</v>
          </cell>
          <cell r="K4591">
            <v>42917</v>
          </cell>
          <cell r="R4591">
            <v>4145.75</v>
          </cell>
          <cell r="S4591" t="str">
            <v>C09706</v>
          </cell>
        </row>
        <row r="4592">
          <cell r="J4592" t="str">
            <v>MEALS &amp; TRAVEL</v>
          </cell>
          <cell r="K4592">
            <v>42948</v>
          </cell>
          <cell r="R4592">
            <v>4145.75</v>
          </cell>
          <cell r="S4592" t="str">
            <v>C09706</v>
          </cell>
        </row>
        <row r="4593">
          <cell r="J4593" t="str">
            <v>MEALS &amp; TRAVEL</v>
          </cell>
          <cell r="K4593">
            <v>42979</v>
          </cell>
          <cell r="R4593">
            <v>4145.75</v>
          </cell>
          <cell r="S4593" t="str">
            <v>C09706</v>
          </cell>
        </row>
        <row r="4594">
          <cell r="J4594" t="str">
            <v>MEALS &amp; TRAVEL</v>
          </cell>
          <cell r="K4594">
            <v>43009</v>
          </cell>
          <cell r="R4594">
            <v>4145.75</v>
          </cell>
          <cell r="S4594" t="str">
            <v>C09706</v>
          </cell>
        </row>
        <row r="4595">
          <cell r="J4595" t="str">
            <v>MEALS &amp; TRAVEL</v>
          </cell>
          <cell r="K4595">
            <v>43040</v>
          </cell>
          <cell r="R4595">
            <v>4145.75</v>
          </cell>
          <cell r="S4595" t="str">
            <v>C09706</v>
          </cell>
        </row>
        <row r="4596">
          <cell r="J4596" t="str">
            <v>MEALS &amp; TRAVEL</v>
          </cell>
          <cell r="K4596">
            <v>43070</v>
          </cell>
          <cell r="R4596">
            <v>4145.75</v>
          </cell>
          <cell r="S4596" t="str">
            <v>C09706</v>
          </cell>
        </row>
        <row r="4597">
          <cell r="J4597" t="str">
            <v>MEALS &amp; TRAVEL</v>
          </cell>
          <cell r="K4597">
            <v>43101</v>
          </cell>
          <cell r="R4597">
            <v>2083.3333333333335</v>
          </cell>
          <cell r="S4597" t="str">
            <v>C09706</v>
          </cell>
        </row>
        <row r="4598">
          <cell r="J4598" t="str">
            <v>MEALS &amp; TRAVEL</v>
          </cell>
          <cell r="K4598">
            <v>43132</v>
          </cell>
          <cell r="R4598">
            <v>2083.3333333333335</v>
          </cell>
          <cell r="S4598" t="str">
            <v>C09706</v>
          </cell>
        </row>
        <row r="4599">
          <cell r="J4599" t="str">
            <v>MEALS &amp; TRAVEL</v>
          </cell>
          <cell r="K4599">
            <v>43160</v>
          </cell>
          <cell r="R4599">
            <v>2083.3333333333335</v>
          </cell>
          <cell r="S4599" t="str">
            <v>C09706</v>
          </cell>
        </row>
        <row r="4600">
          <cell r="J4600" t="str">
            <v>MEALS &amp; TRAVEL</v>
          </cell>
          <cell r="K4600">
            <v>43191</v>
          </cell>
          <cell r="R4600">
            <v>2083.3333333333335</v>
          </cell>
          <cell r="S4600" t="str">
            <v>C09706</v>
          </cell>
        </row>
        <row r="4601">
          <cell r="J4601" t="str">
            <v>MEALS &amp; TRAVEL</v>
          </cell>
          <cell r="K4601">
            <v>43221</v>
          </cell>
          <cell r="R4601">
            <v>2083.3333333333335</v>
          </cell>
          <cell r="S4601" t="str">
            <v>C09706</v>
          </cell>
        </row>
        <row r="4602">
          <cell r="J4602" t="str">
            <v>MEALS &amp; TRAVEL</v>
          </cell>
          <cell r="K4602">
            <v>43252</v>
          </cell>
          <cell r="R4602">
            <v>2083.3333333333335</v>
          </cell>
          <cell r="S4602" t="str">
            <v>C09706</v>
          </cell>
        </row>
        <row r="4603">
          <cell r="J4603" t="str">
            <v>MEALS &amp; TRAVEL</v>
          </cell>
          <cell r="K4603">
            <v>43282</v>
          </cell>
          <cell r="R4603">
            <v>2083.3333333333335</v>
          </cell>
          <cell r="S4603" t="str">
            <v>C09706</v>
          </cell>
        </row>
        <row r="4604">
          <cell r="J4604" t="str">
            <v>MEALS &amp; TRAVEL</v>
          </cell>
          <cell r="K4604">
            <v>43313</v>
          </cell>
          <cell r="R4604">
            <v>2083.3333333333335</v>
          </cell>
          <cell r="S4604" t="str">
            <v>C09706</v>
          </cell>
        </row>
        <row r="4605">
          <cell r="J4605" t="str">
            <v>MEALS &amp; TRAVEL</v>
          </cell>
          <cell r="K4605">
            <v>43344</v>
          </cell>
          <cell r="R4605">
            <v>2083.3333333333335</v>
          </cell>
          <cell r="S4605" t="str">
            <v>C09706</v>
          </cell>
        </row>
        <row r="4606">
          <cell r="J4606" t="str">
            <v>MEALS &amp; TRAVEL</v>
          </cell>
          <cell r="K4606">
            <v>43374</v>
          </cell>
          <cell r="R4606">
            <v>2083.3333333333335</v>
          </cell>
          <cell r="S4606" t="str">
            <v>C09706</v>
          </cell>
        </row>
        <row r="4607">
          <cell r="J4607" t="str">
            <v>MEALS &amp; TRAVEL</v>
          </cell>
          <cell r="K4607">
            <v>43405</v>
          </cell>
          <cell r="R4607">
            <v>2083.3333333333335</v>
          </cell>
          <cell r="S4607" t="str">
            <v>C09706</v>
          </cell>
        </row>
        <row r="4608">
          <cell r="J4608" t="str">
            <v>MEALS &amp; TRAVEL</v>
          </cell>
          <cell r="K4608">
            <v>43435</v>
          </cell>
          <cell r="R4608">
            <v>3320.3333333333298</v>
          </cell>
          <cell r="S4608" t="str">
            <v>C09706</v>
          </cell>
        </row>
        <row r="4609">
          <cell r="J4609" t="str">
            <v>OFFICE EXPENSE</v>
          </cell>
          <cell r="K4609">
            <v>41640</v>
          </cell>
          <cell r="R4609">
            <v>244.40999999999997</v>
          </cell>
          <cell r="S4609" t="str">
            <v>C09706</v>
          </cell>
        </row>
        <row r="4610">
          <cell r="J4610" t="str">
            <v>OFFICE EXPENSE</v>
          </cell>
          <cell r="K4610">
            <v>41671</v>
          </cell>
          <cell r="R4610">
            <v>590.32000000000005</v>
          </cell>
          <cell r="S4610" t="str">
            <v>C09706</v>
          </cell>
        </row>
        <row r="4611">
          <cell r="J4611" t="str">
            <v>OFFICE EXPENSE</v>
          </cell>
          <cell r="K4611">
            <v>41699</v>
          </cell>
          <cell r="R4611">
            <v>217.59</v>
          </cell>
          <cell r="S4611" t="str">
            <v>C09706</v>
          </cell>
        </row>
        <row r="4612">
          <cell r="J4612" t="str">
            <v>OFFICE EXPENSE</v>
          </cell>
          <cell r="K4612">
            <v>41730</v>
          </cell>
          <cell r="R4612">
            <v>455.34</v>
          </cell>
          <cell r="S4612" t="str">
            <v>C09706</v>
          </cell>
        </row>
        <row r="4613">
          <cell r="J4613" t="str">
            <v>OFFICE EXPENSE</v>
          </cell>
          <cell r="K4613">
            <v>41760</v>
          </cell>
          <cell r="R4613">
            <v>576.68000000000006</v>
          </cell>
          <cell r="S4613" t="str">
            <v>C09706</v>
          </cell>
        </row>
        <row r="4614">
          <cell r="J4614" t="str">
            <v>OFFICE EXPENSE</v>
          </cell>
          <cell r="K4614">
            <v>41791</v>
          </cell>
          <cell r="R4614">
            <v>362.65</v>
          </cell>
          <cell r="S4614" t="str">
            <v>C09706</v>
          </cell>
        </row>
        <row r="4615">
          <cell r="J4615" t="str">
            <v>OFFICE EXPENSE</v>
          </cell>
          <cell r="K4615">
            <v>41821</v>
          </cell>
          <cell r="R4615">
            <v>296.14999999999998</v>
          </cell>
          <cell r="S4615" t="str">
            <v>C09706</v>
          </cell>
        </row>
        <row r="4616">
          <cell r="J4616" t="str">
            <v>OFFICE EXPENSE</v>
          </cell>
          <cell r="K4616">
            <v>41852</v>
          </cell>
          <cell r="R4616">
            <v>209.16</v>
          </cell>
          <cell r="S4616" t="str">
            <v>C09706</v>
          </cell>
        </row>
        <row r="4617">
          <cell r="J4617" t="str">
            <v>OFFICE EXPENSE</v>
          </cell>
          <cell r="K4617">
            <v>41883</v>
          </cell>
          <cell r="R4617">
            <v>220.26</v>
          </cell>
          <cell r="S4617" t="str">
            <v>C09706</v>
          </cell>
        </row>
        <row r="4618">
          <cell r="J4618" t="str">
            <v>OFFICE EXPENSE</v>
          </cell>
          <cell r="K4618">
            <v>41913</v>
          </cell>
          <cell r="R4618">
            <v>258.28999999999996</v>
          </cell>
          <cell r="S4618" t="str">
            <v>C09706</v>
          </cell>
        </row>
        <row r="4619">
          <cell r="J4619" t="str">
            <v>OFFICE EXPENSE</v>
          </cell>
          <cell r="K4619">
            <v>41944</v>
          </cell>
          <cell r="R4619">
            <v>700</v>
          </cell>
          <cell r="S4619" t="str">
            <v>C09706</v>
          </cell>
        </row>
        <row r="4620">
          <cell r="J4620" t="str">
            <v>OFFICE EXPENSE</v>
          </cell>
          <cell r="K4620">
            <v>41974</v>
          </cell>
          <cell r="R4620">
            <v>350</v>
          </cell>
          <cell r="S4620" t="str">
            <v>C09706</v>
          </cell>
        </row>
        <row r="4621">
          <cell r="J4621" t="str">
            <v>OFFICE EXPENSE</v>
          </cell>
          <cell r="K4621">
            <v>42005</v>
          </cell>
          <cell r="R4621">
            <v>1811.1666666666667</v>
          </cell>
          <cell r="S4621" t="str">
            <v>C09706</v>
          </cell>
        </row>
        <row r="4622">
          <cell r="J4622" t="str">
            <v>OFFICE EXPENSE</v>
          </cell>
          <cell r="K4622">
            <v>42036</v>
          </cell>
          <cell r="R4622">
            <v>1811.1666666666667</v>
          </cell>
          <cell r="S4622" t="str">
            <v>C09706</v>
          </cell>
        </row>
        <row r="4623">
          <cell r="J4623" t="str">
            <v>OFFICE EXPENSE</v>
          </cell>
          <cell r="K4623">
            <v>42064</v>
          </cell>
          <cell r="R4623">
            <v>1811.1666666666667</v>
          </cell>
          <cell r="S4623" t="str">
            <v>C09706</v>
          </cell>
        </row>
        <row r="4624">
          <cell r="J4624" t="str">
            <v>OFFICE EXPENSE</v>
          </cell>
          <cell r="K4624">
            <v>42095</v>
          </cell>
          <cell r="R4624">
            <v>1811.1666666666667</v>
          </cell>
          <cell r="S4624" t="str">
            <v>C09706</v>
          </cell>
        </row>
        <row r="4625">
          <cell r="J4625" t="str">
            <v>OFFICE EXPENSE</v>
          </cell>
          <cell r="K4625">
            <v>42125</v>
          </cell>
          <cell r="R4625">
            <v>1811.1666666666667</v>
          </cell>
          <cell r="S4625" t="str">
            <v>C09706</v>
          </cell>
        </row>
        <row r="4626">
          <cell r="J4626" t="str">
            <v>OFFICE EXPENSE</v>
          </cell>
          <cell r="K4626">
            <v>42156</v>
          </cell>
          <cell r="R4626">
            <v>1811.1666666666667</v>
          </cell>
          <cell r="S4626" t="str">
            <v>C09706</v>
          </cell>
        </row>
        <row r="4627">
          <cell r="J4627" t="str">
            <v>OFFICE EXPENSE</v>
          </cell>
          <cell r="K4627">
            <v>42186</v>
          </cell>
          <cell r="R4627">
            <v>1811.1666666666667</v>
          </cell>
          <cell r="S4627" t="str">
            <v>C09706</v>
          </cell>
        </row>
        <row r="4628">
          <cell r="J4628" t="str">
            <v>OFFICE EXPENSE</v>
          </cell>
          <cell r="K4628">
            <v>42217</v>
          </cell>
          <cell r="R4628">
            <v>1811.1666666666667</v>
          </cell>
          <cell r="S4628" t="str">
            <v>C09706</v>
          </cell>
        </row>
        <row r="4629">
          <cell r="J4629" t="str">
            <v>OFFICE EXPENSE</v>
          </cell>
          <cell r="K4629">
            <v>42248</v>
          </cell>
          <cell r="R4629">
            <v>1811.1666666666667</v>
          </cell>
          <cell r="S4629" t="str">
            <v>C09706</v>
          </cell>
        </row>
        <row r="4630">
          <cell r="J4630" t="str">
            <v>OFFICE EXPENSE</v>
          </cell>
          <cell r="K4630">
            <v>42278</v>
          </cell>
          <cell r="R4630">
            <v>1811.1666666666667</v>
          </cell>
          <cell r="S4630" t="str">
            <v>C09706</v>
          </cell>
        </row>
        <row r="4631">
          <cell r="J4631" t="str">
            <v>OFFICE EXPENSE</v>
          </cell>
          <cell r="K4631">
            <v>42309</v>
          </cell>
          <cell r="R4631">
            <v>1811.1666666666667</v>
          </cell>
          <cell r="S4631" t="str">
            <v>C09706</v>
          </cell>
        </row>
        <row r="4632">
          <cell r="J4632" t="str">
            <v>OFFICE EXPENSE</v>
          </cell>
          <cell r="K4632">
            <v>42339</v>
          </cell>
          <cell r="R4632">
            <v>1811.1666666666667</v>
          </cell>
          <cell r="S4632" t="str">
            <v>C09706</v>
          </cell>
        </row>
        <row r="4633">
          <cell r="J4633" t="str">
            <v>OFFICE EXPENSE</v>
          </cell>
          <cell r="K4633">
            <v>42370</v>
          </cell>
          <cell r="R4633">
            <v>2357.8333333333335</v>
          </cell>
          <cell r="S4633" t="str">
            <v>C09706</v>
          </cell>
        </row>
        <row r="4634">
          <cell r="J4634" t="str">
            <v>OFFICE EXPENSE</v>
          </cell>
          <cell r="K4634">
            <v>42401</v>
          </cell>
          <cell r="R4634">
            <v>2357.8333333333335</v>
          </cell>
          <cell r="S4634" t="str">
            <v>C09706</v>
          </cell>
        </row>
        <row r="4635">
          <cell r="J4635" t="str">
            <v>OFFICE EXPENSE</v>
          </cell>
          <cell r="K4635">
            <v>42430</v>
          </cell>
          <cell r="R4635">
            <v>2357.8333333333335</v>
          </cell>
          <cell r="S4635" t="str">
            <v>C09706</v>
          </cell>
        </row>
        <row r="4636">
          <cell r="J4636" t="str">
            <v>OFFICE EXPENSE</v>
          </cell>
          <cell r="K4636">
            <v>42461</v>
          </cell>
          <cell r="R4636">
            <v>2357.8333333333335</v>
          </cell>
          <cell r="S4636" t="str">
            <v>C09706</v>
          </cell>
        </row>
        <row r="4637">
          <cell r="J4637" t="str">
            <v>OFFICE EXPENSE</v>
          </cell>
          <cell r="K4637">
            <v>42491</v>
          </cell>
          <cell r="R4637">
            <v>2357.8333333333335</v>
          </cell>
          <cell r="S4637" t="str">
            <v>C09706</v>
          </cell>
        </row>
        <row r="4638">
          <cell r="J4638" t="str">
            <v>OFFICE EXPENSE</v>
          </cell>
          <cell r="K4638">
            <v>42522</v>
          </cell>
          <cell r="R4638">
            <v>2357.8333333333335</v>
          </cell>
          <cell r="S4638" t="str">
            <v>C09706</v>
          </cell>
        </row>
        <row r="4639">
          <cell r="J4639" t="str">
            <v>OFFICE EXPENSE</v>
          </cell>
          <cell r="K4639">
            <v>42552</v>
          </cell>
          <cell r="R4639">
            <v>2357.8333333333335</v>
          </cell>
          <cell r="S4639" t="str">
            <v>C09706</v>
          </cell>
        </row>
        <row r="4640">
          <cell r="J4640" t="str">
            <v>OFFICE EXPENSE</v>
          </cell>
          <cell r="K4640">
            <v>42583</v>
          </cell>
          <cell r="R4640">
            <v>2357.8333333333335</v>
          </cell>
          <cell r="S4640" t="str">
            <v>C09706</v>
          </cell>
        </row>
        <row r="4641">
          <cell r="J4641" t="str">
            <v>OFFICE EXPENSE</v>
          </cell>
          <cell r="K4641">
            <v>42614</v>
          </cell>
          <cell r="R4641">
            <v>2357.8333333333335</v>
          </cell>
          <cell r="S4641" t="str">
            <v>C09706</v>
          </cell>
        </row>
        <row r="4642">
          <cell r="J4642" t="str">
            <v>OFFICE EXPENSE</v>
          </cell>
          <cell r="K4642">
            <v>42644</v>
          </cell>
          <cell r="R4642">
            <v>2357.8333333333335</v>
          </cell>
          <cell r="S4642" t="str">
            <v>C09706</v>
          </cell>
        </row>
        <row r="4643">
          <cell r="J4643" t="str">
            <v>OFFICE EXPENSE</v>
          </cell>
          <cell r="K4643">
            <v>42675</v>
          </cell>
          <cell r="R4643">
            <v>2357.8333333333335</v>
          </cell>
          <cell r="S4643" t="str">
            <v>C09706</v>
          </cell>
        </row>
        <row r="4644">
          <cell r="J4644" t="str">
            <v>OFFICE EXPENSE</v>
          </cell>
          <cell r="K4644">
            <v>42705</v>
          </cell>
          <cell r="R4644">
            <v>2357.8333333333335</v>
          </cell>
          <cell r="S4644" t="str">
            <v>C09706</v>
          </cell>
        </row>
        <row r="4645">
          <cell r="J4645" t="str">
            <v>OFFICE EXPENSE</v>
          </cell>
          <cell r="K4645">
            <v>42736</v>
          </cell>
          <cell r="R4645">
            <v>2405</v>
          </cell>
          <cell r="S4645" t="str">
            <v>C09706</v>
          </cell>
        </row>
        <row r="4646">
          <cell r="J4646" t="str">
            <v>OFFICE EXPENSE</v>
          </cell>
          <cell r="K4646">
            <v>42767</v>
          </cell>
          <cell r="R4646">
            <v>2405</v>
          </cell>
          <cell r="S4646" t="str">
            <v>C09706</v>
          </cell>
        </row>
        <row r="4647">
          <cell r="J4647" t="str">
            <v>OFFICE EXPENSE</v>
          </cell>
          <cell r="K4647">
            <v>42795</v>
          </cell>
          <cell r="R4647">
            <v>2405</v>
          </cell>
          <cell r="S4647" t="str">
            <v>C09706</v>
          </cell>
        </row>
        <row r="4648">
          <cell r="J4648" t="str">
            <v>OFFICE EXPENSE</v>
          </cell>
          <cell r="K4648">
            <v>42826</v>
          </cell>
          <cell r="R4648">
            <v>2405</v>
          </cell>
          <cell r="S4648" t="str">
            <v>C09706</v>
          </cell>
        </row>
        <row r="4649">
          <cell r="J4649" t="str">
            <v>OFFICE EXPENSE</v>
          </cell>
          <cell r="K4649">
            <v>42856</v>
          </cell>
          <cell r="R4649">
            <v>2405</v>
          </cell>
          <cell r="S4649" t="str">
            <v>C09706</v>
          </cell>
        </row>
        <row r="4650">
          <cell r="J4650" t="str">
            <v>OFFICE EXPENSE</v>
          </cell>
          <cell r="K4650">
            <v>42887</v>
          </cell>
          <cell r="R4650">
            <v>2405</v>
          </cell>
          <cell r="S4650" t="str">
            <v>C09706</v>
          </cell>
        </row>
        <row r="4651">
          <cell r="J4651" t="str">
            <v>OFFICE EXPENSE</v>
          </cell>
          <cell r="K4651">
            <v>42917</v>
          </cell>
          <cell r="R4651">
            <v>2405</v>
          </cell>
          <cell r="S4651" t="str">
            <v>C09706</v>
          </cell>
        </row>
        <row r="4652">
          <cell r="J4652" t="str">
            <v>OFFICE EXPENSE</v>
          </cell>
          <cell r="K4652">
            <v>42948</v>
          </cell>
          <cell r="R4652">
            <v>2405</v>
          </cell>
          <cell r="S4652" t="str">
            <v>C09706</v>
          </cell>
        </row>
        <row r="4653">
          <cell r="J4653" t="str">
            <v>OFFICE EXPENSE</v>
          </cell>
          <cell r="K4653">
            <v>42979</v>
          </cell>
          <cell r="R4653">
            <v>2405</v>
          </cell>
          <cell r="S4653" t="str">
            <v>C09706</v>
          </cell>
        </row>
        <row r="4654">
          <cell r="J4654" t="str">
            <v>OFFICE EXPENSE</v>
          </cell>
          <cell r="K4654">
            <v>43009</v>
          </cell>
          <cell r="R4654">
            <v>2405</v>
          </cell>
          <cell r="S4654" t="str">
            <v>C09706</v>
          </cell>
        </row>
        <row r="4655">
          <cell r="J4655" t="str">
            <v>OFFICE EXPENSE</v>
          </cell>
          <cell r="K4655">
            <v>43040</v>
          </cell>
          <cell r="R4655">
            <v>2405</v>
          </cell>
          <cell r="S4655" t="str">
            <v>C09706</v>
          </cell>
        </row>
        <row r="4656">
          <cell r="J4656" t="str">
            <v>OFFICE EXPENSE</v>
          </cell>
          <cell r="K4656">
            <v>43070</v>
          </cell>
          <cell r="R4656">
            <v>2405</v>
          </cell>
          <cell r="S4656" t="str">
            <v>C09706</v>
          </cell>
        </row>
        <row r="4657">
          <cell r="J4657" t="str">
            <v>OFFICE EXPENSE</v>
          </cell>
          <cell r="K4657">
            <v>43101</v>
          </cell>
          <cell r="R4657">
            <v>1250</v>
          </cell>
          <cell r="S4657" t="str">
            <v>C09706</v>
          </cell>
        </row>
        <row r="4658">
          <cell r="J4658" t="str">
            <v>OFFICE EXPENSE</v>
          </cell>
          <cell r="K4658">
            <v>43132</v>
          </cell>
          <cell r="R4658">
            <v>1250</v>
          </cell>
          <cell r="S4658" t="str">
            <v>C09706</v>
          </cell>
        </row>
        <row r="4659">
          <cell r="J4659" t="str">
            <v>OFFICE EXPENSE</v>
          </cell>
          <cell r="K4659">
            <v>43160</v>
          </cell>
          <cell r="R4659">
            <v>1250</v>
          </cell>
          <cell r="S4659" t="str">
            <v>C09706</v>
          </cell>
        </row>
        <row r="4660">
          <cell r="J4660" t="str">
            <v>OFFICE EXPENSE</v>
          </cell>
          <cell r="K4660">
            <v>43191</v>
          </cell>
          <cell r="R4660">
            <v>1250</v>
          </cell>
          <cell r="S4660" t="str">
            <v>C09706</v>
          </cell>
        </row>
        <row r="4661">
          <cell r="J4661" t="str">
            <v>OFFICE EXPENSE</v>
          </cell>
          <cell r="K4661">
            <v>43221</v>
          </cell>
          <cell r="R4661">
            <v>1250</v>
          </cell>
          <cell r="S4661" t="str">
            <v>C09706</v>
          </cell>
        </row>
        <row r="4662">
          <cell r="J4662" t="str">
            <v>OFFICE EXPENSE</v>
          </cell>
          <cell r="K4662">
            <v>43252</v>
          </cell>
          <cell r="R4662">
            <v>1250</v>
          </cell>
          <cell r="S4662" t="str">
            <v>C09706</v>
          </cell>
        </row>
        <row r="4663">
          <cell r="J4663" t="str">
            <v>OFFICE EXPENSE</v>
          </cell>
          <cell r="K4663">
            <v>43282</v>
          </cell>
          <cell r="R4663">
            <v>1250</v>
          </cell>
          <cell r="S4663" t="str">
            <v>C09706</v>
          </cell>
        </row>
        <row r="4664">
          <cell r="J4664" t="str">
            <v>OFFICE EXPENSE</v>
          </cell>
          <cell r="K4664">
            <v>43313</v>
          </cell>
          <cell r="R4664">
            <v>1250</v>
          </cell>
          <cell r="S4664" t="str">
            <v>C09706</v>
          </cell>
        </row>
        <row r="4665">
          <cell r="J4665" t="str">
            <v>OFFICE EXPENSE</v>
          </cell>
          <cell r="K4665">
            <v>43344</v>
          </cell>
          <cell r="R4665">
            <v>1250</v>
          </cell>
          <cell r="S4665" t="str">
            <v>C09706</v>
          </cell>
        </row>
        <row r="4666">
          <cell r="J4666" t="str">
            <v>OFFICE EXPENSE</v>
          </cell>
          <cell r="K4666">
            <v>43374</v>
          </cell>
          <cell r="R4666">
            <v>1250</v>
          </cell>
          <cell r="S4666" t="str">
            <v>C09706</v>
          </cell>
        </row>
        <row r="4667">
          <cell r="J4667" t="str">
            <v>OFFICE EXPENSE</v>
          </cell>
          <cell r="K4667">
            <v>43405</v>
          </cell>
          <cell r="R4667">
            <v>1250</v>
          </cell>
          <cell r="S4667" t="str">
            <v>C09706</v>
          </cell>
        </row>
        <row r="4668">
          <cell r="J4668" t="str">
            <v>OFFICE EXPENSE</v>
          </cell>
          <cell r="K4668">
            <v>43435</v>
          </cell>
          <cell r="R4668">
            <v>1250</v>
          </cell>
          <cell r="S4668" t="str">
            <v>C09706</v>
          </cell>
        </row>
        <row r="4669">
          <cell r="J4669" t="str">
            <v>LABOR</v>
          </cell>
          <cell r="K4669">
            <v>41640</v>
          </cell>
          <cell r="R4669">
            <v>40797.5</v>
          </cell>
          <cell r="S4669" t="str">
            <v>C09706</v>
          </cell>
        </row>
        <row r="4670">
          <cell r="J4670" t="str">
            <v>LABOR</v>
          </cell>
          <cell r="K4670">
            <v>41671</v>
          </cell>
          <cell r="R4670">
            <v>44152.97</v>
          </cell>
          <cell r="S4670" t="str">
            <v>C09706</v>
          </cell>
        </row>
        <row r="4671">
          <cell r="J4671" t="str">
            <v>LABOR</v>
          </cell>
          <cell r="K4671">
            <v>41699</v>
          </cell>
          <cell r="R4671">
            <v>44792.570000000007</v>
          </cell>
          <cell r="S4671" t="str">
            <v>C09706</v>
          </cell>
        </row>
        <row r="4672">
          <cell r="J4672" t="str">
            <v>LABOR</v>
          </cell>
          <cell r="K4672">
            <v>41730</v>
          </cell>
          <cell r="R4672">
            <v>41991.98</v>
          </cell>
          <cell r="S4672" t="str">
            <v>C09706</v>
          </cell>
        </row>
        <row r="4673">
          <cell r="J4673" t="str">
            <v>LABOR</v>
          </cell>
          <cell r="K4673">
            <v>41760</v>
          </cell>
          <cell r="R4673">
            <v>68148.280000000013</v>
          </cell>
          <cell r="S4673" t="str">
            <v>C09706</v>
          </cell>
        </row>
        <row r="4674">
          <cell r="J4674" t="str">
            <v>LABOR</v>
          </cell>
          <cell r="K4674">
            <v>41791</v>
          </cell>
          <cell r="R4674">
            <v>41516.649999999994</v>
          </cell>
          <cell r="S4674" t="str">
            <v>C09706</v>
          </cell>
        </row>
        <row r="4675">
          <cell r="J4675" t="str">
            <v>LABOR</v>
          </cell>
          <cell r="K4675">
            <v>41821</v>
          </cell>
          <cell r="R4675">
            <v>45432.19000000001</v>
          </cell>
          <cell r="S4675" t="str">
            <v>C09706</v>
          </cell>
        </row>
        <row r="4676">
          <cell r="J4676" t="str">
            <v>LABOR</v>
          </cell>
          <cell r="K4676">
            <v>41852</v>
          </cell>
          <cell r="R4676">
            <v>41582.189999999995</v>
          </cell>
          <cell r="S4676" t="str">
            <v>C09706</v>
          </cell>
        </row>
        <row r="4677">
          <cell r="J4677" t="str">
            <v>LABOR</v>
          </cell>
          <cell r="K4677">
            <v>41883</v>
          </cell>
          <cell r="R4677">
            <v>46426.229999999996</v>
          </cell>
          <cell r="S4677" t="str">
            <v>C09706</v>
          </cell>
        </row>
        <row r="4678">
          <cell r="J4678" t="str">
            <v>LABOR</v>
          </cell>
          <cell r="K4678">
            <v>41913</v>
          </cell>
          <cell r="R4678">
            <v>60214.879999999997</v>
          </cell>
          <cell r="S4678" t="str">
            <v>C09706</v>
          </cell>
        </row>
        <row r="4679">
          <cell r="J4679" t="str">
            <v>LABOR</v>
          </cell>
          <cell r="K4679">
            <v>41944</v>
          </cell>
          <cell r="R4679">
            <v>48151.76</v>
          </cell>
          <cell r="S4679" t="str">
            <v>C09706</v>
          </cell>
        </row>
        <row r="4680">
          <cell r="J4680" t="str">
            <v>LABOR</v>
          </cell>
          <cell r="K4680">
            <v>41974</v>
          </cell>
          <cell r="R4680">
            <v>53156.959999999999</v>
          </cell>
          <cell r="S4680" t="str">
            <v>C09706</v>
          </cell>
        </row>
        <row r="4681">
          <cell r="J4681" t="str">
            <v>LABOR</v>
          </cell>
          <cell r="K4681">
            <v>42005</v>
          </cell>
          <cell r="R4681">
            <v>104752.57</v>
          </cell>
          <cell r="S4681" t="str">
            <v>C09706</v>
          </cell>
        </row>
        <row r="4682">
          <cell r="J4682" t="str">
            <v>LABOR</v>
          </cell>
          <cell r="K4682">
            <v>42036</v>
          </cell>
          <cell r="R4682">
            <v>106347.28</v>
          </cell>
          <cell r="S4682" t="str">
            <v>C09706</v>
          </cell>
        </row>
        <row r="4683">
          <cell r="J4683" t="str">
            <v>LABOR</v>
          </cell>
          <cell r="K4683">
            <v>42064</v>
          </cell>
          <cell r="R4683">
            <v>106347.28</v>
          </cell>
          <cell r="S4683" t="str">
            <v>C09706</v>
          </cell>
        </row>
        <row r="4684">
          <cell r="J4684" t="str">
            <v>LABOR</v>
          </cell>
          <cell r="K4684">
            <v>42095</v>
          </cell>
          <cell r="R4684">
            <v>106347.28</v>
          </cell>
          <cell r="S4684" t="str">
            <v>C09706</v>
          </cell>
        </row>
        <row r="4685">
          <cell r="J4685" t="str">
            <v>LABOR</v>
          </cell>
          <cell r="K4685">
            <v>42125</v>
          </cell>
          <cell r="R4685">
            <v>159520.92000000001</v>
          </cell>
          <cell r="S4685" t="str">
            <v>C09706</v>
          </cell>
        </row>
        <row r="4686">
          <cell r="J4686" t="str">
            <v>LABOR</v>
          </cell>
          <cell r="K4686">
            <v>42156</v>
          </cell>
          <cell r="R4686">
            <v>110199.15</v>
          </cell>
          <cell r="S4686" t="str">
            <v>C09706</v>
          </cell>
        </row>
        <row r="4687">
          <cell r="J4687" t="str">
            <v>LABOR</v>
          </cell>
          <cell r="K4687">
            <v>42186</v>
          </cell>
          <cell r="R4687">
            <v>111747.02</v>
          </cell>
          <cell r="S4687" t="str">
            <v>C09706</v>
          </cell>
        </row>
        <row r="4688">
          <cell r="J4688" t="str">
            <v>LABOR</v>
          </cell>
          <cell r="K4688">
            <v>42217</v>
          </cell>
          <cell r="R4688">
            <v>111747.02</v>
          </cell>
          <cell r="S4688" t="str">
            <v>C09706</v>
          </cell>
        </row>
        <row r="4689">
          <cell r="J4689" t="str">
            <v>LABOR</v>
          </cell>
          <cell r="K4689">
            <v>42248</v>
          </cell>
          <cell r="R4689">
            <v>126192.79</v>
          </cell>
          <cell r="S4689" t="str">
            <v>C09706</v>
          </cell>
        </row>
        <row r="4690">
          <cell r="J4690" t="str">
            <v>LABOR</v>
          </cell>
          <cell r="K4690">
            <v>42278</v>
          </cell>
          <cell r="R4690">
            <v>189289.19</v>
          </cell>
          <cell r="S4690" t="str">
            <v>C09706</v>
          </cell>
        </row>
        <row r="4691">
          <cell r="J4691" t="str">
            <v>LABOR</v>
          </cell>
          <cell r="K4691">
            <v>42309</v>
          </cell>
          <cell r="R4691">
            <v>126192.79</v>
          </cell>
          <cell r="S4691" t="str">
            <v>C09706</v>
          </cell>
        </row>
        <row r="4692">
          <cell r="J4692" t="str">
            <v>LABOR</v>
          </cell>
          <cell r="K4692">
            <v>42339</v>
          </cell>
          <cell r="R4692">
            <v>136192.78999999998</v>
          </cell>
          <cell r="S4692" t="str">
            <v>C09706</v>
          </cell>
        </row>
        <row r="4693">
          <cell r="J4693" t="str">
            <v>LABOR</v>
          </cell>
          <cell r="K4693">
            <v>42370</v>
          </cell>
          <cell r="R4693">
            <v>126192.79</v>
          </cell>
          <cell r="S4693" t="str">
            <v>C09706</v>
          </cell>
        </row>
        <row r="4694">
          <cell r="J4694" t="str">
            <v>LABOR</v>
          </cell>
          <cell r="K4694">
            <v>42401</v>
          </cell>
          <cell r="R4694">
            <v>128384.27</v>
          </cell>
          <cell r="S4694" t="str">
            <v>C09706</v>
          </cell>
        </row>
        <row r="4695">
          <cell r="J4695" t="str">
            <v>LABOR</v>
          </cell>
          <cell r="K4695">
            <v>42430</v>
          </cell>
          <cell r="R4695">
            <v>128384.27</v>
          </cell>
          <cell r="S4695" t="str">
            <v>C09706</v>
          </cell>
        </row>
        <row r="4696">
          <cell r="J4696" t="str">
            <v>LABOR</v>
          </cell>
          <cell r="K4696">
            <v>42461</v>
          </cell>
          <cell r="R4696">
            <v>128384.27</v>
          </cell>
          <cell r="S4696" t="str">
            <v>C09706</v>
          </cell>
        </row>
        <row r="4697">
          <cell r="J4697" t="str">
            <v>LABOR</v>
          </cell>
          <cell r="K4697">
            <v>42491</v>
          </cell>
          <cell r="R4697">
            <v>128384.27</v>
          </cell>
          <cell r="S4697" t="str">
            <v>C09706</v>
          </cell>
        </row>
        <row r="4698">
          <cell r="J4698" t="str">
            <v>LABOR</v>
          </cell>
          <cell r="K4698">
            <v>42522</v>
          </cell>
          <cell r="R4698">
            <v>249608.03</v>
          </cell>
          <cell r="S4698" t="str">
            <v>C09706</v>
          </cell>
        </row>
        <row r="4699">
          <cell r="J4699" t="str">
            <v>LABOR</v>
          </cell>
          <cell r="K4699">
            <v>42552</v>
          </cell>
          <cell r="R4699">
            <v>169140.29</v>
          </cell>
          <cell r="S4699" t="str">
            <v>C09706</v>
          </cell>
        </row>
        <row r="4700">
          <cell r="J4700" t="str">
            <v>LABOR</v>
          </cell>
          <cell r="K4700">
            <v>42583</v>
          </cell>
          <cell r="R4700">
            <v>169140.29</v>
          </cell>
          <cell r="S4700" t="str">
            <v>C09706</v>
          </cell>
        </row>
        <row r="4701">
          <cell r="J4701" t="str">
            <v>LABOR</v>
          </cell>
          <cell r="K4701">
            <v>42614</v>
          </cell>
          <cell r="R4701">
            <v>169140.29</v>
          </cell>
          <cell r="S4701" t="str">
            <v>C09706</v>
          </cell>
        </row>
        <row r="4702">
          <cell r="J4702" t="str">
            <v>LABOR</v>
          </cell>
          <cell r="K4702">
            <v>42644</v>
          </cell>
          <cell r="R4702">
            <v>169140.29</v>
          </cell>
          <cell r="S4702" t="str">
            <v>C09706</v>
          </cell>
        </row>
        <row r="4703">
          <cell r="J4703" t="str">
            <v>LABOR</v>
          </cell>
          <cell r="K4703">
            <v>42675</v>
          </cell>
          <cell r="R4703">
            <v>253710.43</v>
          </cell>
          <cell r="S4703" t="str">
            <v>C09706</v>
          </cell>
        </row>
        <row r="4704">
          <cell r="J4704" t="str">
            <v>LABOR</v>
          </cell>
          <cell r="K4704">
            <v>42705</v>
          </cell>
          <cell r="R4704">
            <v>179140.29</v>
          </cell>
          <cell r="S4704" t="str">
            <v>C09706</v>
          </cell>
        </row>
        <row r="4705">
          <cell r="J4705" t="str">
            <v>LABOR</v>
          </cell>
          <cell r="K4705">
            <v>42736</v>
          </cell>
          <cell r="R4705">
            <v>169140.29</v>
          </cell>
          <cell r="S4705" t="str">
            <v>C09706</v>
          </cell>
        </row>
        <row r="4706">
          <cell r="J4706" t="str">
            <v>LABOR</v>
          </cell>
          <cell r="K4706">
            <v>42767</v>
          </cell>
          <cell r="R4706">
            <v>171397.51</v>
          </cell>
          <cell r="S4706" t="str">
            <v>C09706</v>
          </cell>
        </row>
        <row r="4707">
          <cell r="J4707" t="str">
            <v>LABOR</v>
          </cell>
          <cell r="K4707">
            <v>42795</v>
          </cell>
          <cell r="R4707">
            <v>171397.51</v>
          </cell>
          <cell r="S4707" t="str">
            <v>C09706</v>
          </cell>
        </row>
        <row r="4708">
          <cell r="J4708" t="str">
            <v>LABOR</v>
          </cell>
          <cell r="K4708">
            <v>42826</v>
          </cell>
          <cell r="R4708">
            <v>171397.51</v>
          </cell>
          <cell r="S4708" t="str">
            <v>C09706</v>
          </cell>
        </row>
        <row r="4709">
          <cell r="J4709" t="str">
            <v>LABOR</v>
          </cell>
          <cell r="K4709">
            <v>42856</v>
          </cell>
          <cell r="R4709">
            <v>171397.51</v>
          </cell>
          <cell r="S4709" t="str">
            <v>C09706</v>
          </cell>
        </row>
        <row r="4710">
          <cell r="J4710" t="str">
            <v>LABOR</v>
          </cell>
          <cell r="K4710">
            <v>42887</v>
          </cell>
          <cell r="R4710">
            <v>257096.27</v>
          </cell>
          <cell r="S4710" t="str">
            <v>C09706</v>
          </cell>
        </row>
        <row r="4711">
          <cell r="J4711" t="str">
            <v>LABOR</v>
          </cell>
          <cell r="K4711">
            <v>42917</v>
          </cell>
          <cell r="R4711">
            <v>174214.5</v>
          </cell>
          <cell r="S4711" t="str">
            <v>C09706</v>
          </cell>
        </row>
        <row r="4712">
          <cell r="J4712" t="str">
            <v>LABOR</v>
          </cell>
          <cell r="K4712">
            <v>42948</v>
          </cell>
          <cell r="R4712">
            <v>174214.5</v>
          </cell>
          <cell r="S4712" t="str">
            <v>C09706</v>
          </cell>
        </row>
        <row r="4713">
          <cell r="J4713" t="str">
            <v>LABOR</v>
          </cell>
          <cell r="K4713">
            <v>42979</v>
          </cell>
          <cell r="R4713">
            <v>174214.5</v>
          </cell>
          <cell r="S4713" t="str">
            <v>C09706</v>
          </cell>
        </row>
        <row r="4714">
          <cell r="J4714" t="str">
            <v>LABOR</v>
          </cell>
          <cell r="K4714">
            <v>43009</v>
          </cell>
          <cell r="R4714">
            <v>174214.5</v>
          </cell>
          <cell r="S4714" t="str">
            <v>C09706</v>
          </cell>
        </row>
        <row r="4715">
          <cell r="J4715" t="str">
            <v>LABOR</v>
          </cell>
          <cell r="K4715">
            <v>43040</v>
          </cell>
          <cell r="R4715">
            <v>261321.74</v>
          </cell>
          <cell r="S4715" t="str">
            <v>C09706</v>
          </cell>
        </row>
        <row r="4716">
          <cell r="J4716" t="str">
            <v>LABOR</v>
          </cell>
          <cell r="K4716">
            <v>43070</v>
          </cell>
          <cell r="R4716">
            <v>184214.5</v>
          </cell>
          <cell r="S4716" t="str">
            <v>C09706</v>
          </cell>
        </row>
        <row r="4717">
          <cell r="J4717" t="str">
            <v>LABOR</v>
          </cell>
          <cell r="K4717">
            <v>43101</v>
          </cell>
          <cell r="R4717">
            <v>43109.2</v>
          </cell>
          <cell r="S4717" t="str">
            <v>C09706</v>
          </cell>
        </row>
        <row r="4718">
          <cell r="J4718" t="str">
            <v>LABOR</v>
          </cell>
          <cell r="K4718">
            <v>43132</v>
          </cell>
          <cell r="R4718">
            <v>43109.2</v>
          </cell>
          <cell r="S4718" t="str">
            <v>C09706</v>
          </cell>
        </row>
        <row r="4719">
          <cell r="J4719" t="str">
            <v>LABOR</v>
          </cell>
          <cell r="K4719">
            <v>43160</v>
          </cell>
          <cell r="R4719">
            <v>43684.5</v>
          </cell>
          <cell r="S4719" t="str">
            <v>C09706</v>
          </cell>
        </row>
        <row r="4720">
          <cell r="J4720" t="str">
            <v>LABOR</v>
          </cell>
          <cell r="K4720">
            <v>43191</v>
          </cell>
          <cell r="R4720">
            <v>43684.5</v>
          </cell>
          <cell r="S4720" t="str">
            <v>C09706</v>
          </cell>
        </row>
        <row r="4721">
          <cell r="J4721" t="str">
            <v>LABOR</v>
          </cell>
          <cell r="K4721">
            <v>43221</v>
          </cell>
          <cell r="R4721">
            <v>43684.5</v>
          </cell>
          <cell r="S4721" t="str">
            <v>C09706</v>
          </cell>
        </row>
        <row r="4722">
          <cell r="J4722" t="str">
            <v>LABOR</v>
          </cell>
          <cell r="K4722">
            <v>43252</v>
          </cell>
          <cell r="R4722">
            <v>65526.75</v>
          </cell>
          <cell r="S4722" t="str">
            <v>C09706</v>
          </cell>
        </row>
        <row r="4723">
          <cell r="J4723" t="str">
            <v>LABOR</v>
          </cell>
          <cell r="K4723">
            <v>43282</v>
          </cell>
          <cell r="R4723">
            <v>44402.48</v>
          </cell>
          <cell r="S4723" t="str">
            <v>C09706</v>
          </cell>
        </row>
        <row r="4724">
          <cell r="J4724" t="str">
            <v>LABOR</v>
          </cell>
          <cell r="K4724">
            <v>43313</v>
          </cell>
          <cell r="R4724">
            <v>44402.48</v>
          </cell>
          <cell r="S4724" t="str">
            <v>C09706</v>
          </cell>
        </row>
        <row r="4725">
          <cell r="J4725" t="str">
            <v>LABOR</v>
          </cell>
          <cell r="K4725">
            <v>43344</v>
          </cell>
          <cell r="R4725">
            <v>44402.48</v>
          </cell>
          <cell r="S4725" t="str">
            <v>C09706</v>
          </cell>
        </row>
        <row r="4726">
          <cell r="J4726" t="str">
            <v>LABOR</v>
          </cell>
          <cell r="K4726">
            <v>43374</v>
          </cell>
          <cell r="R4726">
            <v>44402.48</v>
          </cell>
          <cell r="S4726" t="str">
            <v>C09706</v>
          </cell>
        </row>
        <row r="4727">
          <cell r="J4727" t="str">
            <v>LABOR</v>
          </cell>
          <cell r="K4727">
            <v>43405</v>
          </cell>
          <cell r="R4727">
            <v>66603.710000000006</v>
          </cell>
          <cell r="S4727" t="str">
            <v>C09706</v>
          </cell>
        </row>
        <row r="4728">
          <cell r="J4728" t="str">
            <v>LABOR</v>
          </cell>
          <cell r="K4728">
            <v>43435</v>
          </cell>
          <cell r="R4728">
            <v>44402.48</v>
          </cell>
          <cell r="S4728" t="str">
            <v>C09706</v>
          </cell>
        </row>
        <row r="4729">
          <cell r="J4729" t="str">
            <v>MEALS &amp; TRAVEL</v>
          </cell>
          <cell r="K4729">
            <v>41640</v>
          </cell>
          <cell r="R4729">
            <v>48.270000000000024</v>
          </cell>
          <cell r="S4729" t="str">
            <v>C09706</v>
          </cell>
        </row>
        <row r="4730">
          <cell r="J4730" t="str">
            <v>MEALS &amp; TRAVEL</v>
          </cell>
          <cell r="K4730">
            <v>41671</v>
          </cell>
          <cell r="R4730">
            <v>2625.03</v>
          </cell>
          <cell r="S4730" t="str">
            <v>C09706</v>
          </cell>
        </row>
        <row r="4731">
          <cell r="J4731" t="str">
            <v>MEALS &amp; TRAVEL</v>
          </cell>
          <cell r="K4731">
            <v>41699</v>
          </cell>
          <cell r="R4731">
            <v>1567.84</v>
          </cell>
          <cell r="S4731" t="str">
            <v>C09706</v>
          </cell>
        </row>
        <row r="4732">
          <cell r="J4732" t="str">
            <v>MEALS &amp; TRAVEL</v>
          </cell>
          <cell r="K4732">
            <v>41730</v>
          </cell>
          <cell r="R4732">
            <v>1580.92</v>
          </cell>
          <cell r="S4732" t="str">
            <v>C09706</v>
          </cell>
        </row>
        <row r="4733">
          <cell r="J4733" t="str">
            <v>MEALS &amp; TRAVEL</v>
          </cell>
          <cell r="K4733">
            <v>41760</v>
          </cell>
          <cell r="R4733">
            <v>2199.6100000000006</v>
          </cell>
          <cell r="S4733" t="str">
            <v>C09706</v>
          </cell>
        </row>
        <row r="4734">
          <cell r="J4734" t="str">
            <v>MEALS &amp; TRAVEL</v>
          </cell>
          <cell r="K4734">
            <v>41791</v>
          </cell>
          <cell r="R4734">
            <v>4782.2800000000007</v>
          </cell>
          <cell r="S4734" t="str">
            <v>C09706</v>
          </cell>
        </row>
        <row r="4735">
          <cell r="J4735" t="str">
            <v>MEALS &amp; TRAVEL</v>
          </cell>
          <cell r="K4735">
            <v>41821</v>
          </cell>
          <cell r="R4735">
            <v>4962.4699999999993</v>
          </cell>
          <cell r="S4735" t="str">
            <v>C09706</v>
          </cell>
        </row>
        <row r="4736">
          <cell r="J4736" t="str">
            <v>MEALS &amp; TRAVEL</v>
          </cell>
          <cell r="K4736">
            <v>41852</v>
          </cell>
          <cell r="R4736">
            <v>5890.8700000000008</v>
          </cell>
          <cell r="S4736" t="str">
            <v>C09706</v>
          </cell>
        </row>
        <row r="4737">
          <cell r="J4737" t="str">
            <v>MEALS &amp; TRAVEL</v>
          </cell>
          <cell r="K4737">
            <v>41883</v>
          </cell>
          <cell r="R4737">
            <v>2605.4900000000002</v>
          </cell>
          <cell r="S4737" t="str">
            <v>C09706</v>
          </cell>
        </row>
        <row r="4738">
          <cell r="J4738" t="str">
            <v>MEALS &amp; TRAVEL</v>
          </cell>
          <cell r="K4738">
            <v>41913</v>
          </cell>
          <cell r="R4738">
            <v>2811.4299999999989</v>
          </cell>
          <cell r="S4738" t="str">
            <v>C09706</v>
          </cell>
        </row>
        <row r="4739">
          <cell r="J4739" t="str">
            <v>MEALS &amp; TRAVEL</v>
          </cell>
          <cell r="K4739">
            <v>41944</v>
          </cell>
          <cell r="R4739">
            <v>3600</v>
          </cell>
          <cell r="S4739" t="str">
            <v>C09706</v>
          </cell>
        </row>
        <row r="4740">
          <cell r="J4740" t="str">
            <v>MEALS &amp; TRAVEL</v>
          </cell>
          <cell r="K4740">
            <v>41974</v>
          </cell>
          <cell r="R4740">
            <v>8523</v>
          </cell>
          <cell r="S4740" t="str">
            <v>C09706</v>
          </cell>
        </row>
        <row r="4741">
          <cell r="J4741" t="str">
            <v>MEALS &amp; TRAVEL</v>
          </cell>
          <cell r="K4741">
            <v>42005</v>
          </cell>
          <cell r="R4741">
            <v>8595</v>
          </cell>
          <cell r="S4741" t="str">
            <v>C09706</v>
          </cell>
        </row>
        <row r="4742">
          <cell r="J4742" t="str">
            <v>MEALS &amp; TRAVEL</v>
          </cell>
          <cell r="K4742">
            <v>42036</v>
          </cell>
          <cell r="R4742">
            <v>9755</v>
          </cell>
          <cell r="S4742" t="str">
            <v>C09706</v>
          </cell>
        </row>
        <row r="4743">
          <cell r="J4743" t="str">
            <v>MEALS &amp; TRAVEL</v>
          </cell>
          <cell r="K4743">
            <v>42064</v>
          </cell>
          <cell r="R4743">
            <v>17490</v>
          </cell>
          <cell r="S4743" t="str">
            <v>C09706</v>
          </cell>
        </row>
        <row r="4744">
          <cell r="J4744" t="str">
            <v>MEALS &amp; TRAVEL</v>
          </cell>
          <cell r="K4744">
            <v>42095</v>
          </cell>
          <cell r="R4744">
            <v>5005</v>
          </cell>
          <cell r="S4744" t="str">
            <v>C09706</v>
          </cell>
        </row>
        <row r="4745">
          <cell r="J4745" t="str">
            <v>MEALS &amp; TRAVEL</v>
          </cell>
          <cell r="K4745">
            <v>42125</v>
          </cell>
          <cell r="R4745">
            <v>4265</v>
          </cell>
          <cell r="S4745" t="str">
            <v>C09706</v>
          </cell>
        </row>
        <row r="4746">
          <cell r="J4746" t="str">
            <v>MEALS &amp; TRAVEL</v>
          </cell>
          <cell r="K4746">
            <v>42156</v>
          </cell>
          <cell r="R4746">
            <v>3025</v>
          </cell>
          <cell r="S4746" t="str">
            <v>C09706</v>
          </cell>
        </row>
        <row r="4747">
          <cell r="J4747" t="str">
            <v>MEALS &amp; TRAVEL</v>
          </cell>
          <cell r="K4747">
            <v>42186</v>
          </cell>
          <cell r="R4747">
            <v>4200</v>
          </cell>
          <cell r="S4747" t="str">
            <v>C09706</v>
          </cell>
        </row>
        <row r="4748">
          <cell r="J4748" t="str">
            <v>MEALS &amp; TRAVEL</v>
          </cell>
          <cell r="K4748">
            <v>42217</v>
          </cell>
          <cell r="R4748">
            <v>3900</v>
          </cell>
          <cell r="S4748" t="str">
            <v>C09706</v>
          </cell>
        </row>
        <row r="4749">
          <cell r="J4749" t="str">
            <v>MEALS &amp; TRAVEL</v>
          </cell>
          <cell r="K4749">
            <v>42248</v>
          </cell>
          <cell r="R4749">
            <v>2000</v>
          </cell>
          <cell r="S4749" t="str">
            <v>C09706</v>
          </cell>
        </row>
        <row r="4750">
          <cell r="J4750" t="str">
            <v>MEALS &amp; TRAVEL</v>
          </cell>
          <cell r="K4750">
            <v>42278</v>
          </cell>
          <cell r="R4750">
            <v>2305</v>
          </cell>
          <cell r="S4750" t="str">
            <v>C09706</v>
          </cell>
        </row>
        <row r="4751">
          <cell r="J4751" t="str">
            <v>MEALS &amp; TRAVEL</v>
          </cell>
          <cell r="K4751">
            <v>42309</v>
          </cell>
          <cell r="R4751">
            <v>3300</v>
          </cell>
          <cell r="S4751" t="str">
            <v>C09706</v>
          </cell>
        </row>
        <row r="4752">
          <cell r="J4752" t="str">
            <v>MEALS &amp; TRAVEL</v>
          </cell>
          <cell r="K4752">
            <v>42339</v>
          </cell>
          <cell r="R4752">
            <v>3500</v>
          </cell>
          <cell r="S4752" t="str">
            <v>C09706</v>
          </cell>
        </row>
        <row r="4753">
          <cell r="J4753" t="str">
            <v>MEALS &amp; TRAVEL</v>
          </cell>
          <cell r="K4753">
            <v>42370</v>
          </cell>
          <cell r="R4753">
            <v>3809.75</v>
          </cell>
          <cell r="S4753" t="str">
            <v>C09706</v>
          </cell>
        </row>
        <row r="4754">
          <cell r="J4754" t="str">
            <v>MEALS &amp; TRAVEL</v>
          </cell>
          <cell r="K4754">
            <v>42401</v>
          </cell>
          <cell r="R4754">
            <v>3809.75</v>
          </cell>
          <cell r="S4754" t="str">
            <v>C09706</v>
          </cell>
        </row>
        <row r="4755">
          <cell r="J4755" t="str">
            <v>MEALS &amp; TRAVEL</v>
          </cell>
          <cell r="K4755">
            <v>42430</v>
          </cell>
          <cell r="R4755">
            <v>3809.75</v>
          </cell>
          <cell r="S4755" t="str">
            <v>C09706</v>
          </cell>
        </row>
        <row r="4756">
          <cell r="J4756" t="str">
            <v>MEALS &amp; TRAVEL</v>
          </cell>
          <cell r="K4756">
            <v>42461</v>
          </cell>
          <cell r="R4756">
            <v>3809.75</v>
          </cell>
          <cell r="S4756" t="str">
            <v>C09706</v>
          </cell>
        </row>
        <row r="4757">
          <cell r="J4757" t="str">
            <v>MEALS &amp; TRAVEL</v>
          </cell>
          <cell r="K4757">
            <v>42491</v>
          </cell>
          <cell r="R4757">
            <v>3809.75</v>
          </cell>
          <cell r="S4757" t="str">
            <v>C09706</v>
          </cell>
        </row>
        <row r="4758">
          <cell r="J4758" t="str">
            <v>MEALS &amp; TRAVEL</v>
          </cell>
          <cell r="K4758">
            <v>42522</v>
          </cell>
          <cell r="R4758">
            <v>3809.75</v>
          </cell>
          <cell r="S4758" t="str">
            <v>C09706</v>
          </cell>
        </row>
        <row r="4759">
          <cell r="J4759" t="str">
            <v>MEALS &amp; TRAVEL</v>
          </cell>
          <cell r="K4759">
            <v>42552</v>
          </cell>
          <cell r="R4759">
            <v>3809.75</v>
          </cell>
          <cell r="S4759" t="str">
            <v>C09706</v>
          </cell>
        </row>
        <row r="4760">
          <cell r="J4760" t="str">
            <v>MEALS &amp; TRAVEL</v>
          </cell>
          <cell r="K4760">
            <v>42583</v>
          </cell>
          <cell r="R4760">
            <v>3809.75</v>
          </cell>
          <cell r="S4760" t="str">
            <v>C09706</v>
          </cell>
        </row>
        <row r="4761">
          <cell r="J4761" t="str">
            <v>MEALS &amp; TRAVEL</v>
          </cell>
          <cell r="K4761">
            <v>42614</v>
          </cell>
          <cell r="R4761">
            <v>3809.75</v>
          </cell>
          <cell r="S4761" t="str">
            <v>C09706</v>
          </cell>
        </row>
        <row r="4762">
          <cell r="J4762" t="str">
            <v>MEALS &amp; TRAVEL</v>
          </cell>
          <cell r="K4762">
            <v>42644</v>
          </cell>
          <cell r="R4762">
            <v>3809.75</v>
          </cell>
          <cell r="S4762" t="str">
            <v>C09706</v>
          </cell>
        </row>
        <row r="4763">
          <cell r="J4763" t="str">
            <v>MEALS &amp; TRAVEL</v>
          </cell>
          <cell r="K4763">
            <v>42675</v>
          </cell>
          <cell r="R4763">
            <v>3809.75</v>
          </cell>
          <cell r="S4763" t="str">
            <v>C09706</v>
          </cell>
        </row>
        <row r="4764">
          <cell r="J4764" t="str">
            <v>MEALS &amp; TRAVEL</v>
          </cell>
          <cell r="K4764">
            <v>42705</v>
          </cell>
          <cell r="R4764">
            <v>29916.75</v>
          </cell>
          <cell r="S4764" t="str">
            <v>C09706</v>
          </cell>
        </row>
        <row r="4765">
          <cell r="J4765" t="str">
            <v>MEALS &amp; TRAVEL</v>
          </cell>
          <cell r="K4765">
            <v>42736</v>
          </cell>
          <cell r="R4765">
            <v>3885.9166666666665</v>
          </cell>
          <cell r="S4765" t="str">
            <v>C09706</v>
          </cell>
        </row>
        <row r="4766">
          <cell r="J4766" t="str">
            <v>MEALS &amp; TRAVEL</v>
          </cell>
          <cell r="K4766">
            <v>42767</v>
          </cell>
          <cell r="R4766">
            <v>3885.9166666666665</v>
          </cell>
          <cell r="S4766" t="str">
            <v>C09706</v>
          </cell>
        </row>
        <row r="4767">
          <cell r="J4767" t="str">
            <v>MEALS &amp; TRAVEL</v>
          </cell>
          <cell r="K4767">
            <v>42795</v>
          </cell>
          <cell r="R4767">
            <v>3885.9166666666665</v>
          </cell>
          <cell r="S4767" t="str">
            <v>C09706</v>
          </cell>
        </row>
        <row r="4768">
          <cell r="J4768" t="str">
            <v>MEALS &amp; TRAVEL</v>
          </cell>
          <cell r="K4768">
            <v>42826</v>
          </cell>
          <cell r="R4768">
            <v>3885.9166666666665</v>
          </cell>
          <cell r="S4768" t="str">
            <v>C09706</v>
          </cell>
        </row>
        <row r="4769">
          <cell r="J4769" t="str">
            <v>MEALS &amp; TRAVEL</v>
          </cell>
          <cell r="K4769">
            <v>42856</v>
          </cell>
          <cell r="R4769">
            <v>3885.9166666666665</v>
          </cell>
          <cell r="S4769" t="str">
            <v>C09706</v>
          </cell>
        </row>
        <row r="4770">
          <cell r="J4770" t="str">
            <v>MEALS &amp; TRAVEL</v>
          </cell>
          <cell r="K4770">
            <v>42887</v>
          </cell>
          <cell r="R4770">
            <v>3885.9166666666665</v>
          </cell>
          <cell r="S4770" t="str">
            <v>C09706</v>
          </cell>
        </row>
        <row r="4771">
          <cell r="J4771" t="str">
            <v>MEALS &amp; TRAVEL</v>
          </cell>
          <cell r="K4771">
            <v>42917</v>
          </cell>
          <cell r="R4771">
            <v>3885.9166666666665</v>
          </cell>
          <cell r="S4771" t="str">
            <v>C09706</v>
          </cell>
        </row>
        <row r="4772">
          <cell r="J4772" t="str">
            <v>MEALS &amp; TRAVEL</v>
          </cell>
          <cell r="K4772">
            <v>42948</v>
          </cell>
          <cell r="R4772">
            <v>3885.9166666666665</v>
          </cell>
          <cell r="S4772" t="str">
            <v>C09706</v>
          </cell>
        </row>
        <row r="4773">
          <cell r="J4773" t="str">
            <v>MEALS &amp; TRAVEL</v>
          </cell>
          <cell r="K4773">
            <v>42979</v>
          </cell>
          <cell r="R4773">
            <v>3885.9166666666665</v>
          </cell>
          <cell r="S4773" t="str">
            <v>C09706</v>
          </cell>
        </row>
        <row r="4774">
          <cell r="J4774" t="str">
            <v>MEALS &amp; TRAVEL</v>
          </cell>
          <cell r="K4774">
            <v>43009</v>
          </cell>
          <cell r="R4774">
            <v>11885.91666666667</v>
          </cell>
          <cell r="S4774" t="str">
            <v>C09706</v>
          </cell>
        </row>
        <row r="4775">
          <cell r="J4775" t="str">
            <v>MEALS &amp; TRAVEL</v>
          </cell>
          <cell r="K4775">
            <v>43040</v>
          </cell>
          <cell r="R4775">
            <v>3885.9166666666665</v>
          </cell>
          <cell r="S4775" t="str">
            <v>C09706</v>
          </cell>
        </row>
        <row r="4776">
          <cell r="J4776" t="str">
            <v>MEALS &amp; TRAVEL</v>
          </cell>
          <cell r="K4776">
            <v>43070</v>
          </cell>
          <cell r="R4776">
            <v>3885.9166666666665</v>
          </cell>
          <cell r="S4776" t="str">
            <v>C09706</v>
          </cell>
        </row>
        <row r="4777">
          <cell r="J4777" t="str">
            <v>MEALS &amp; TRAVEL</v>
          </cell>
          <cell r="K4777">
            <v>43101</v>
          </cell>
          <cell r="R4777">
            <v>2000</v>
          </cell>
          <cell r="S4777" t="str">
            <v>C09706</v>
          </cell>
        </row>
        <row r="4778">
          <cell r="J4778" t="str">
            <v>MEALS &amp; TRAVEL</v>
          </cell>
          <cell r="K4778">
            <v>43132</v>
          </cell>
          <cell r="R4778">
            <v>2000</v>
          </cell>
          <cell r="S4778" t="str">
            <v>C09706</v>
          </cell>
        </row>
        <row r="4779">
          <cell r="J4779" t="str">
            <v>MEALS &amp; TRAVEL</v>
          </cell>
          <cell r="K4779">
            <v>43160</v>
          </cell>
          <cell r="R4779">
            <v>2000</v>
          </cell>
          <cell r="S4779" t="str">
            <v>C09706</v>
          </cell>
        </row>
        <row r="4780">
          <cell r="J4780" t="str">
            <v>MEALS &amp; TRAVEL</v>
          </cell>
          <cell r="K4780">
            <v>43191</v>
          </cell>
          <cell r="R4780">
            <v>2000</v>
          </cell>
          <cell r="S4780" t="str">
            <v>C09706</v>
          </cell>
        </row>
        <row r="4781">
          <cell r="J4781" t="str">
            <v>MEALS &amp; TRAVEL</v>
          </cell>
          <cell r="K4781">
            <v>43221</v>
          </cell>
          <cell r="R4781">
            <v>2000</v>
          </cell>
          <cell r="S4781" t="str">
            <v>C09706</v>
          </cell>
        </row>
        <row r="4782">
          <cell r="J4782" t="str">
            <v>MEALS &amp; TRAVEL</v>
          </cell>
          <cell r="K4782">
            <v>43252</v>
          </cell>
          <cell r="R4782">
            <v>2000</v>
          </cell>
          <cell r="S4782" t="str">
            <v>C09706</v>
          </cell>
        </row>
        <row r="4783">
          <cell r="J4783" t="str">
            <v>MEALS &amp; TRAVEL</v>
          </cell>
          <cell r="K4783">
            <v>43282</v>
          </cell>
          <cell r="R4783">
            <v>2000</v>
          </cell>
          <cell r="S4783" t="str">
            <v>C09706</v>
          </cell>
        </row>
        <row r="4784">
          <cell r="J4784" t="str">
            <v>MEALS &amp; TRAVEL</v>
          </cell>
          <cell r="K4784">
            <v>43313</v>
          </cell>
          <cell r="R4784">
            <v>2000</v>
          </cell>
          <cell r="S4784" t="str">
            <v>C09706</v>
          </cell>
        </row>
        <row r="4785">
          <cell r="J4785" t="str">
            <v>MEALS &amp; TRAVEL</v>
          </cell>
          <cell r="K4785">
            <v>43344</v>
          </cell>
          <cell r="R4785">
            <v>2000</v>
          </cell>
          <cell r="S4785" t="str">
            <v>C09706</v>
          </cell>
        </row>
        <row r="4786">
          <cell r="J4786" t="str">
            <v>MEALS &amp; TRAVEL</v>
          </cell>
          <cell r="K4786">
            <v>43374</v>
          </cell>
          <cell r="R4786">
            <v>2000</v>
          </cell>
          <cell r="S4786" t="str">
            <v>C09706</v>
          </cell>
        </row>
        <row r="4787">
          <cell r="J4787" t="str">
            <v>MEALS &amp; TRAVEL</v>
          </cell>
          <cell r="K4787">
            <v>43405</v>
          </cell>
          <cell r="R4787">
            <v>2000</v>
          </cell>
          <cell r="S4787" t="str">
            <v>C09706</v>
          </cell>
        </row>
        <row r="4788">
          <cell r="J4788" t="str">
            <v>MEALS &amp; TRAVEL</v>
          </cell>
          <cell r="K4788">
            <v>43435</v>
          </cell>
          <cell r="R4788">
            <v>7275</v>
          </cell>
          <cell r="S4788" t="str">
            <v>C09706</v>
          </cell>
        </row>
        <row r="4789">
          <cell r="J4789" t="str">
            <v>MISCELLANEOUS</v>
          </cell>
          <cell r="K4789">
            <v>41883</v>
          </cell>
          <cell r="R4789">
            <v>79.92</v>
          </cell>
          <cell r="S4789" t="str">
            <v>C09706</v>
          </cell>
        </row>
        <row r="4790">
          <cell r="J4790" t="str">
            <v>OFFICE EXPENSE</v>
          </cell>
          <cell r="K4790">
            <v>41640</v>
          </cell>
          <cell r="R4790">
            <v>351.77</v>
          </cell>
          <cell r="S4790" t="str">
            <v>C09706</v>
          </cell>
        </row>
        <row r="4791">
          <cell r="J4791" t="str">
            <v>OFFICE EXPENSE</v>
          </cell>
          <cell r="K4791">
            <v>41671</v>
          </cell>
          <cell r="R4791">
            <v>1871.83</v>
          </cell>
          <cell r="S4791" t="str">
            <v>C09706</v>
          </cell>
        </row>
        <row r="4792">
          <cell r="J4792" t="str">
            <v>OFFICE EXPENSE</v>
          </cell>
          <cell r="K4792">
            <v>41699</v>
          </cell>
          <cell r="R4792">
            <v>3963.53</v>
          </cell>
          <cell r="S4792" t="str">
            <v>C09706</v>
          </cell>
        </row>
        <row r="4793">
          <cell r="J4793" t="str">
            <v>OFFICE EXPENSE</v>
          </cell>
          <cell r="K4793">
            <v>41730</v>
          </cell>
          <cell r="R4793">
            <v>608.27</v>
          </cell>
          <cell r="S4793" t="str">
            <v>C09706</v>
          </cell>
        </row>
        <row r="4794">
          <cell r="J4794" t="str">
            <v>OFFICE EXPENSE</v>
          </cell>
          <cell r="K4794">
            <v>41760</v>
          </cell>
          <cell r="R4794">
            <v>1077.47</v>
          </cell>
          <cell r="S4794" t="str">
            <v>C09706</v>
          </cell>
        </row>
        <row r="4795">
          <cell r="J4795" t="str">
            <v>OFFICE EXPENSE</v>
          </cell>
          <cell r="K4795">
            <v>41791</v>
          </cell>
          <cell r="R4795">
            <v>264.66999999999996</v>
          </cell>
          <cell r="S4795" t="str">
            <v>C09706</v>
          </cell>
        </row>
        <row r="4796">
          <cell r="J4796" t="str">
            <v>OFFICE EXPENSE</v>
          </cell>
          <cell r="K4796">
            <v>41821</v>
          </cell>
          <cell r="R4796">
            <v>6604.15</v>
          </cell>
          <cell r="S4796" t="str">
            <v>C09706</v>
          </cell>
        </row>
        <row r="4797">
          <cell r="J4797" t="str">
            <v>OFFICE EXPENSE</v>
          </cell>
          <cell r="K4797">
            <v>41852</v>
          </cell>
          <cell r="R4797">
            <v>3401.5</v>
          </cell>
          <cell r="S4797" t="str">
            <v>C09706</v>
          </cell>
        </row>
        <row r="4798">
          <cell r="J4798" t="str">
            <v>OFFICE EXPENSE</v>
          </cell>
          <cell r="K4798">
            <v>41883</v>
          </cell>
          <cell r="R4798">
            <v>385.16</v>
          </cell>
          <cell r="S4798" t="str">
            <v>C09706</v>
          </cell>
        </row>
        <row r="4799">
          <cell r="J4799" t="str">
            <v>OFFICE EXPENSE</v>
          </cell>
          <cell r="K4799">
            <v>41913</v>
          </cell>
          <cell r="R4799">
            <v>2018.44</v>
          </cell>
          <cell r="S4799" t="str">
            <v>C09706</v>
          </cell>
        </row>
        <row r="4800">
          <cell r="J4800" t="str">
            <v>OFFICE EXPENSE</v>
          </cell>
          <cell r="K4800">
            <v>41944</v>
          </cell>
          <cell r="R4800">
            <v>850</v>
          </cell>
          <cell r="S4800" t="str">
            <v>C09706</v>
          </cell>
        </row>
        <row r="4801">
          <cell r="J4801" t="str">
            <v>OFFICE EXPENSE</v>
          </cell>
          <cell r="K4801">
            <v>41974</v>
          </cell>
          <cell r="R4801">
            <v>500</v>
          </cell>
          <cell r="S4801" t="str">
            <v>C09706</v>
          </cell>
        </row>
        <row r="4802">
          <cell r="J4802" t="str">
            <v>OFFICE EXPENSE</v>
          </cell>
          <cell r="K4802">
            <v>42005</v>
          </cell>
          <cell r="R4802">
            <v>1894.5833333333333</v>
          </cell>
          <cell r="S4802" t="str">
            <v>C09706</v>
          </cell>
        </row>
        <row r="4803">
          <cell r="J4803" t="str">
            <v>OFFICE EXPENSE</v>
          </cell>
          <cell r="K4803">
            <v>42036</v>
          </cell>
          <cell r="R4803">
            <v>1894.5833333333333</v>
          </cell>
          <cell r="S4803" t="str">
            <v>C09706</v>
          </cell>
        </row>
        <row r="4804">
          <cell r="J4804" t="str">
            <v>OFFICE EXPENSE</v>
          </cell>
          <cell r="K4804">
            <v>42064</v>
          </cell>
          <cell r="R4804">
            <v>1894.5833333333333</v>
          </cell>
          <cell r="S4804" t="str">
            <v>C09706</v>
          </cell>
        </row>
        <row r="4805">
          <cell r="J4805" t="str">
            <v>OFFICE EXPENSE</v>
          </cell>
          <cell r="K4805">
            <v>42095</v>
          </cell>
          <cell r="R4805">
            <v>1894.5833333333333</v>
          </cell>
          <cell r="S4805" t="str">
            <v>C09706</v>
          </cell>
        </row>
        <row r="4806">
          <cell r="J4806" t="str">
            <v>OFFICE EXPENSE</v>
          </cell>
          <cell r="K4806">
            <v>42125</v>
          </cell>
          <cell r="R4806">
            <v>1894.5833333333333</v>
          </cell>
          <cell r="S4806" t="str">
            <v>C09706</v>
          </cell>
        </row>
        <row r="4807">
          <cell r="J4807" t="str">
            <v>OFFICE EXPENSE</v>
          </cell>
          <cell r="K4807">
            <v>42156</v>
          </cell>
          <cell r="R4807">
            <v>1894.5833333333333</v>
          </cell>
          <cell r="S4807" t="str">
            <v>C09706</v>
          </cell>
        </row>
        <row r="4808">
          <cell r="J4808" t="str">
            <v>OFFICE EXPENSE</v>
          </cell>
          <cell r="K4808">
            <v>42186</v>
          </cell>
          <cell r="R4808">
            <v>1894.5833333333333</v>
          </cell>
          <cell r="S4808" t="str">
            <v>C09706</v>
          </cell>
        </row>
        <row r="4809">
          <cell r="J4809" t="str">
            <v>OFFICE EXPENSE</v>
          </cell>
          <cell r="K4809">
            <v>42217</v>
          </cell>
          <cell r="R4809">
            <v>1894.5833333333333</v>
          </cell>
          <cell r="S4809" t="str">
            <v>C09706</v>
          </cell>
        </row>
        <row r="4810">
          <cell r="J4810" t="str">
            <v>OFFICE EXPENSE</v>
          </cell>
          <cell r="K4810">
            <v>42248</v>
          </cell>
          <cell r="R4810">
            <v>1894.5833333333333</v>
          </cell>
          <cell r="S4810" t="str">
            <v>C09706</v>
          </cell>
        </row>
        <row r="4811">
          <cell r="J4811" t="str">
            <v>OFFICE EXPENSE</v>
          </cell>
          <cell r="K4811">
            <v>42278</v>
          </cell>
          <cell r="R4811">
            <v>1894.5833333333333</v>
          </cell>
          <cell r="S4811" t="str">
            <v>C09706</v>
          </cell>
        </row>
        <row r="4812">
          <cell r="J4812" t="str">
            <v>OFFICE EXPENSE</v>
          </cell>
          <cell r="K4812">
            <v>42309</v>
          </cell>
          <cell r="R4812">
            <v>1894.5833333333333</v>
          </cell>
          <cell r="S4812" t="str">
            <v>C09706</v>
          </cell>
        </row>
        <row r="4813">
          <cell r="J4813" t="str">
            <v>OFFICE EXPENSE</v>
          </cell>
          <cell r="K4813">
            <v>42339</v>
          </cell>
          <cell r="R4813">
            <v>1894.5833333333333</v>
          </cell>
          <cell r="S4813" t="str">
            <v>C09706</v>
          </cell>
        </row>
        <row r="4814">
          <cell r="J4814" t="str">
            <v>OFFICE EXPENSE</v>
          </cell>
          <cell r="K4814">
            <v>42370</v>
          </cell>
          <cell r="R4814">
            <v>1932.4166666666667</v>
          </cell>
          <cell r="S4814" t="str">
            <v>C09706</v>
          </cell>
        </row>
        <row r="4815">
          <cell r="J4815" t="str">
            <v>OFFICE EXPENSE</v>
          </cell>
          <cell r="K4815">
            <v>42401</v>
          </cell>
          <cell r="R4815">
            <v>1932.4166666666667</v>
          </cell>
          <cell r="S4815" t="str">
            <v>C09706</v>
          </cell>
        </row>
        <row r="4816">
          <cell r="J4816" t="str">
            <v>OFFICE EXPENSE</v>
          </cell>
          <cell r="K4816">
            <v>42430</v>
          </cell>
          <cell r="R4816">
            <v>1932.4166666666667</v>
          </cell>
          <cell r="S4816" t="str">
            <v>C09706</v>
          </cell>
        </row>
        <row r="4817">
          <cell r="J4817" t="str">
            <v>OFFICE EXPENSE</v>
          </cell>
          <cell r="K4817">
            <v>42461</v>
          </cell>
          <cell r="R4817">
            <v>1932.4166666666667</v>
          </cell>
          <cell r="S4817" t="str">
            <v>C09706</v>
          </cell>
        </row>
        <row r="4818">
          <cell r="J4818" t="str">
            <v>OFFICE EXPENSE</v>
          </cell>
          <cell r="K4818">
            <v>42491</v>
          </cell>
          <cell r="R4818">
            <v>1932.4166666666667</v>
          </cell>
          <cell r="S4818" t="str">
            <v>C09706</v>
          </cell>
        </row>
        <row r="4819">
          <cell r="J4819" t="str">
            <v>OFFICE EXPENSE</v>
          </cell>
          <cell r="K4819">
            <v>42522</v>
          </cell>
          <cell r="R4819">
            <v>1932.4166666666667</v>
          </cell>
          <cell r="S4819" t="str">
            <v>C09706</v>
          </cell>
        </row>
        <row r="4820">
          <cell r="J4820" t="str">
            <v>OFFICE EXPENSE</v>
          </cell>
          <cell r="K4820">
            <v>42552</v>
          </cell>
          <cell r="R4820">
            <v>1932.4166666666667</v>
          </cell>
          <cell r="S4820" t="str">
            <v>C09706</v>
          </cell>
        </row>
        <row r="4821">
          <cell r="J4821" t="str">
            <v>OFFICE EXPENSE</v>
          </cell>
          <cell r="K4821">
            <v>42583</v>
          </cell>
          <cell r="R4821">
            <v>1932.4166666666667</v>
          </cell>
          <cell r="S4821" t="str">
            <v>C09706</v>
          </cell>
        </row>
        <row r="4822">
          <cell r="J4822" t="str">
            <v>OFFICE EXPENSE</v>
          </cell>
          <cell r="K4822">
            <v>42614</v>
          </cell>
          <cell r="R4822">
            <v>1932.4166666666667</v>
          </cell>
          <cell r="S4822" t="str">
            <v>C09706</v>
          </cell>
        </row>
        <row r="4823">
          <cell r="J4823" t="str">
            <v>OFFICE EXPENSE</v>
          </cell>
          <cell r="K4823">
            <v>42644</v>
          </cell>
          <cell r="R4823">
            <v>1932.4166666666667</v>
          </cell>
          <cell r="S4823" t="str">
            <v>C09706</v>
          </cell>
        </row>
        <row r="4824">
          <cell r="J4824" t="str">
            <v>OFFICE EXPENSE</v>
          </cell>
          <cell r="K4824">
            <v>42675</v>
          </cell>
          <cell r="R4824">
            <v>1932.4166666666667</v>
          </cell>
          <cell r="S4824" t="str">
            <v>C09706</v>
          </cell>
        </row>
        <row r="4825">
          <cell r="J4825" t="str">
            <v>OFFICE EXPENSE</v>
          </cell>
          <cell r="K4825">
            <v>42705</v>
          </cell>
          <cell r="R4825">
            <v>1932.4166666666667</v>
          </cell>
          <cell r="S4825" t="str">
            <v>C09706</v>
          </cell>
        </row>
        <row r="4826">
          <cell r="J4826" t="str">
            <v>OFFICE EXPENSE</v>
          </cell>
          <cell r="K4826">
            <v>42736</v>
          </cell>
          <cell r="R4826">
            <v>2405</v>
          </cell>
          <cell r="S4826" t="str">
            <v>C09706</v>
          </cell>
        </row>
        <row r="4827">
          <cell r="J4827" t="str">
            <v>OFFICE EXPENSE</v>
          </cell>
          <cell r="K4827">
            <v>42767</v>
          </cell>
          <cell r="R4827">
            <v>2405</v>
          </cell>
          <cell r="S4827" t="str">
            <v>C09706</v>
          </cell>
        </row>
        <row r="4828">
          <cell r="J4828" t="str">
            <v>OFFICE EXPENSE</v>
          </cell>
          <cell r="K4828">
            <v>42795</v>
          </cell>
          <cell r="R4828">
            <v>2405</v>
          </cell>
          <cell r="S4828" t="str">
            <v>C09706</v>
          </cell>
        </row>
        <row r="4829">
          <cell r="J4829" t="str">
            <v>OFFICE EXPENSE</v>
          </cell>
          <cell r="K4829">
            <v>42826</v>
          </cell>
          <cell r="R4829">
            <v>2405</v>
          </cell>
          <cell r="S4829" t="str">
            <v>C09706</v>
          </cell>
        </row>
        <row r="4830">
          <cell r="J4830" t="str">
            <v>OFFICE EXPENSE</v>
          </cell>
          <cell r="K4830">
            <v>42856</v>
          </cell>
          <cell r="R4830">
            <v>2405</v>
          </cell>
          <cell r="S4830" t="str">
            <v>C09706</v>
          </cell>
        </row>
        <row r="4831">
          <cell r="J4831" t="str">
            <v>OFFICE EXPENSE</v>
          </cell>
          <cell r="K4831">
            <v>42887</v>
          </cell>
          <cell r="R4831">
            <v>2405</v>
          </cell>
          <cell r="S4831" t="str">
            <v>C09706</v>
          </cell>
        </row>
        <row r="4832">
          <cell r="J4832" t="str">
            <v>OFFICE EXPENSE</v>
          </cell>
          <cell r="K4832">
            <v>42917</v>
          </cell>
          <cell r="R4832">
            <v>2405</v>
          </cell>
          <cell r="S4832" t="str">
            <v>C09706</v>
          </cell>
        </row>
        <row r="4833">
          <cell r="J4833" t="str">
            <v>OFFICE EXPENSE</v>
          </cell>
          <cell r="K4833">
            <v>42948</v>
          </cell>
          <cell r="R4833">
            <v>2405</v>
          </cell>
          <cell r="S4833" t="str">
            <v>C09706</v>
          </cell>
        </row>
        <row r="4834">
          <cell r="J4834" t="str">
            <v>OFFICE EXPENSE</v>
          </cell>
          <cell r="K4834">
            <v>42979</v>
          </cell>
          <cell r="R4834">
            <v>2405</v>
          </cell>
          <cell r="S4834" t="str">
            <v>C09706</v>
          </cell>
        </row>
        <row r="4835">
          <cell r="J4835" t="str">
            <v>OFFICE EXPENSE</v>
          </cell>
          <cell r="K4835">
            <v>43009</v>
          </cell>
          <cell r="R4835">
            <v>2405</v>
          </cell>
          <cell r="S4835" t="str">
            <v>C09706</v>
          </cell>
        </row>
        <row r="4836">
          <cell r="J4836" t="str">
            <v>OFFICE EXPENSE</v>
          </cell>
          <cell r="K4836">
            <v>43040</v>
          </cell>
          <cell r="R4836">
            <v>2405</v>
          </cell>
          <cell r="S4836" t="str">
            <v>C09706</v>
          </cell>
        </row>
        <row r="4837">
          <cell r="J4837" t="str">
            <v>OFFICE EXPENSE</v>
          </cell>
          <cell r="K4837">
            <v>43070</v>
          </cell>
          <cell r="R4837">
            <v>2405</v>
          </cell>
          <cell r="S4837" t="str">
            <v>C09706</v>
          </cell>
        </row>
        <row r="4838">
          <cell r="J4838" t="str">
            <v>OFFICE EXPENSE</v>
          </cell>
          <cell r="K4838">
            <v>43101</v>
          </cell>
          <cell r="R4838">
            <v>583.33333333333337</v>
          </cell>
          <cell r="S4838" t="str">
            <v>C09706</v>
          </cell>
        </row>
        <row r="4839">
          <cell r="J4839" t="str">
            <v>OFFICE EXPENSE</v>
          </cell>
          <cell r="K4839">
            <v>43132</v>
          </cell>
          <cell r="R4839">
            <v>583.33333333333337</v>
          </cell>
          <cell r="S4839" t="str">
            <v>C09706</v>
          </cell>
        </row>
        <row r="4840">
          <cell r="J4840" t="str">
            <v>OFFICE EXPENSE</v>
          </cell>
          <cell r="K4840">
            <v>43160</v>
          </cell>
          <cell r="R4840">
            <v>583.33333333333337</v>
          </cell>
          <cell r="S4840" t="str">
            <v>C09706</v>
          </cell>
        </row>
        <row r="4841">
          <cell r="J4841" t="str">
            <v>OFFICE EXPENSE</v>
          </cell>
          <cell r="K4841">
            <v>43191</v>
          </cell>
          <cell r="R4841">
            <v>583.33333333333337</v>
          </cell>
          <cell r="S4841" t="str">
            <v>C09706</v>
          </cell>
        </row>
        <row r="4842">
          <cell r="J4842" t="str">
            <v>OFFICE EXPENSE</v>
          </cell>
          <cell r="K4842">
            <v>43221</v>
          </cell>
          <cell r="R4842">
            <v>583.33333333333337</v>
          </cell>
          <cell r="S4842" t="str">
            <v>C09706</v>
          </cell>
        </row>
        <row r="4843">
          <cell r="J4843" t="str">
            <v>OFFICE EXPENSE</v>
          </cell>
          <cell r="K4843">
            <v>43252</v>
          </cell>
          <cell r="R4843">
            <v>583.33333333333337</v>
          </cell>
          <cell r="S4843" t="str">
            <v>C09706</v>
          </cell>
        </row>
        <row r="4844">
          <cell r="J4844" t="str">
            <v>OFFICE EXPENSE</v>
          </cell>
          <cell r="K4844">
            <v>43282</v>
          </cell>
          <cell r="R4844">
            <v>583.33333333333337</v>
          </cell>
          <cell r="S4844" t="str">
            <v>C09706</v>
          </cell>
        </row>
        <row r="4845">
          <cell r="J4845" t="str">
            <v>OFFICE EXPENSE</v>
          </cell>
          <cell r="K4845">
            <v>43313</v>
          </cell>
          <cell r="R4845">
            <v>583.33333333333337</v>
          </cell>
          <cell r="S4845" t="str">
            <v>C09706</v>
          </cell>
        </row>
        <row r="4846">
          <cell r="J4846" t="str">
            <v>OFFICE EXPENSE</v>
          </cell>
          <cell r="K4846">
            <v>43344</v>
          </cell>
          <cell r="R4846">
            <v>583.33333333333337</v>
          </cell>
          <cell r="S4846" t="str">
            <v>C09706</v>
          </cell>
        </row>
        <row r="4847">
          <cell r="J4847" t="str">
            <v>OFFICE EXPENSE</v>
          </cell>
          <cell r="K4847">
            <v>43374</v>
          </cell>
          <cell r="R4847">
            <v>583.33333333333337</v>
          </cell>
          <cell r="S4847" t="str">
            <v>C09706</v>
          </cell>
        </row>
        <row r="4848">
          <cell r="J4848" t="str">
            <v>OFFICE EXPENSE</v>
          </cell>
          <cell r="K4848">
            <v>43405</v>
          </cell>
          <cell r="R4848">
            <v>583.33333333333337</v>
          </cell>
          <cell r="S4848" t="str">
            <v>C09706</v>
          </cell>
        </row>
        <row r="4849">
          <cell r="J4849" t="str">
            <v>OFFICE EXPENSE</v>
          </cell>
          <cell r="K4849">
            <v>43435</v>
          </cell>
          <cell r="R4849">
            <v>583.33333333333337</v>
          </cell>
          <cell r="S4849" t="str">
            <v>C09706</v>
          </cell>
        </row>
        <row r="4850">
          <cell r="J4850" t="str">
            <v>LABOR</v>
          </cell>
          <cell r="K4850">
            <v>41640</v>
          </cell>
          <cell r="R4850">
            <v>239944.33999999997</v>
          </cell>
          <cell r="S4850" t="str">
            <v>C09706</v>
          </cell>
        </row>
        <row r="4851">
          <cell r="J4851" t="str">
            <v>LABOR</v>
          </cell>
          <cell r="K4851">
            <v>41671</v>
          </cell>
          <cell r="R4851">
            <v>240278.85000000003</v>
          </cell>
          <cell r="S4851" t="str">
            <v>C09706</v>
          </cell>
        </row>
        <row r="4852">
          <cell r="J4852" t="str">
            <v>LABOR</v>
          </cell>
          <cell r="K4852">
            <v>41699</v>
          </cell>
          <cell r="R4852">
            <v>250964.13999999998</v>
          </cell>
          <cell r="S4852" t="str">
            <v>C09706</v>
          </cell>
        </row>
        <row r="4853">
          <cell r="J4853" t="str">
            <v>LABOR</v>
          </cell>
          <cell r="K4853">
            <v>41730</v>
          </cell>
          <cell r="R4853">
            <v>212729.51999999993</v>
          </cell>
          <cell r="S4853" t="str">
            <v>C09706</v>
          </cell>
        </row>
        <row r="4854">
          <cell r="J4854" t="str">
            <v>LABOR</v>
          </cell>
          <cell r="K4854">
            <v>41760</v>
          </cell>
          <cell r="R4854">
            <v>415723.50999999989</v>
          </cell>
          <cell r="S4854" t="str">
            <v>C09706</v>
          </cell>
        </row>
        <row r="4855">
          <cell r="J4855" t="str">
            <v>LABOR</v>
          </cell>
          <cell r="K4855">
            <v>41791</v>
          </cell>
          <cell r="R4855">
            <v>281174.78000000009</v>
          </cell>
          <cell r="S4855" t="str">
            <v>C09706</v>
          </cell>
        </row>
        <row r="4856">
          <cell r="J4856" t="str">
            <v>LABOR</v>
          </cell>
          <cell r="K4856">
            <v>41821</v>
          </cell>
          <cell r="R4856">
            <v>264043.28000000009</v>
          </cell>
          <cell r="S4856" t="str">
            <v>C09706</v>
          </cell>
        </row>
        <row r="4857">
          <cell r="J4857" t="str">
            <v>LABOR</v>
          </cell>
          <cell r="K4857">
            <v>41852</v>
          </cell>
          <cell r="R4857">
            <v>262678.32999999996</v>
          </cell>
          <cell r="S4857" t="str">
            <v>C09706</v>
          </cell>
        </row>
        <row r="4858">
          <cell r="J4858" t="str">
            <v>LABOR</v>
          </cell>
          <cell r="K4858">
            <v>41883</v>
          </cell>
          <cell r="R4858">
            <v>273026.45999999996</v>
          </cell>
          <cell r="S4858" t="str">
            <v>C09706</v>
          </cell>
        </row>
        <row r="4859">
          <cell r="J4859" t="str">
            <v>LABOR</v>
          </cell>
          <cell r="K4859">
            <v>41913</v>
          </cell>
          <cell r="R4859">
            <v>376871.44999999978</v>
          </cell>
          <cell r="S4859" t="str">
            <v>C09706</v>
          </cell>
        </row>
        <row r="4860">
          <cell r="J4860" t="str">
            <v>LABOR</v>
          </cell>
          <cell r="K4860">
            <v>41944</v>
          </cell>
          <cell r="R4860">
            <v>325811.98984461499</v>
          </cell>
          <cell r="S4860" t="str">
            <v>C09706</v>
          </cell>
        </row>
        <row r="4861">
          <cell r="J4861" t="str">
            <v>LABOR</v>
          </cell>
          <cell r="K4861">
            <v>41974</v>
          </cell>
          <cell r="R4861">
            <v>331921.2</v>
          </cell>
          <cell r="S4861" t="str">
            <v>C09706</v>
          </cell>
        </row>
        <row r="4862">
          <cell r="J4862" t="str">
            <v>LABOR</v>
          </cell>
          <cell r="K4862">
            <v>42005</v>
          </cell>
          <cell r="R4862">
            <v>316681.65999999997</v>
          </cell>
          <cell r="S4862" t="str">
            <v>C09706</v>
          </cell>
        </row>
        <row r="4863">
          <cell r="J4863" t="str">
            <v>LABOR</v>
          </cell>
          <cell r="K4863">
            <v>42036</v>
          </cell>
          <cell r="R4863">
            <v>323517.63</v>
          </cell>
          <cell r="S4863" t="str">
            <v>C09706</v>
          </cell>
        </row>
        <row r="4864">
          <cell r="J4864" t="str">
            <v>LABOR</v>
          </cell>
          <cell r="K4864">
            <v>42064</v>
          </cell>
          <cell r="R4864">
            <v>408952.28</v>
          </cell>
          <cell r="S4864" t="str">
            <v>C09706</v>
          </cell>
        </row>
        <row r="4865">
          <cell r="J4865" t="str">
            <v>LABOR</v>
          </cell>
          <cell r="K4865">
            <v>42095</v>
          </cell>
          <cell r="R4865">
            <v>507847.16000000003</v>
          </cell>
          <cell r="S4865" t="str">
            <v>C09706</v>
          </cell>
        </row>
        <row r="4866">
          <cell r="J4866" t="str">
            <v>LABOR</v>
          </cell>
          <cell r="K4866">
            <v>42125</v>
          </cell>
          <cell r="R4866">
            <v>804821.79</v>
          </cell>
          <cell r="S4866" t="str">
            <v>C09706</v>
          </cell>
        </row>
        <row r="4867">
          <cell r="J4867" t="str">
            <v>LABOR</v>
          </cell>
          <cell r="K4867">
            <v>42156</v>
          </cell>
          <cell r="R4867">
            <v>565739.80000000005</v>
          </cell>
          <cell r="S4867" t="str">
            <v>C09706</v>
          </cell>
        </row>
        <row r="4868">
          <cell r="J4868" t="str">
            <v>LABOR</v>
          </cell>
          <cell r="K4868">
            <v>42186</v>
          </cell>
          <cell r="R4868">
            <v>615913.98</v>
          </cell>
          <cell r="S4868" t="str">
            <v>C09706</v>
          </cell>
        </row>
        <row r="4869">
          <cell r="J4869" t="str">
            <v>LABOR</v>
          </cell>
          <cell r="K4869">
            <v>42217</v>
          </cell>
          <cell r="R4869">
            <v>615913.98</v>
          </cell>
          <cell r="S4869" t="str">
            <v>C09706</v>
          </cell>
        </row>
        <row r="4870">
          <cell r="J4870" t="str">
            <v>LABOR</v>
          </cell>
          <cell r="K4870">
            <v>42248</v>
          </cell>
          <cell r="R4870">
            <v>662621.09000000008</v>
          </cell>
          <cell r="S4870" t="str">
            <v>C09706</v>
          </cell>
        </row>
        <row r="4871">
          <cell r="J4871" t="str">
            <v>LABOR</v>
          </cell>
          <cell r="K4871">
            <v>42278</v>
          </cell>
          <cell r="R4871">
            <v>993931.63</v>
          </cell>
          <cell r="S4871" t="str">
            <v>C09706</v>
          </cell>
        </row>
        <row r="4872">
          <cell r="J4872" t="str">
            <v>LABOR</v>
          </cell>
          <cell r="K4872">
            <v>42309</v>
          </cell>
          <cell r="R4872">
            <v>665171.9</v>
          </cell>
          <cell r="S4872" t="str">
            <v>C09706</v>
          </cell>
        </row>
        <row r="4873">
          <cell r="J4873" t="str">
            <v>LABOR</v>
          </cell>
          <cell r="K4873">
            <v>42339</v>
          </cell>
          <cell r="R4873">
            <v>673248.97</v>
          </cell>
          <cell r="S4873" t="str">
            <v>C09706</v>
          </cell>
        </row>
        <row r="4874">
          <cell r="J4874" t="str">
            <v>LABOR</v>
          </cell>
          <cell r="K4874">
            <v>42370</v>
          </cell>
          <cell r="R4874">
            <v>680680.62</v>
          </cell>
          <cell r="S4874" t="str">
            <v>C09706</v>
          </cell>
        </row>
        <row r="4875">
          <cell r="J4875" t="str">
            <v>LABOR</v>
          </cell>
          <cell r="K4875">
            <v>42401</v>
          </cell>
          <cell r="R4875">
            <v>693994.18</v>
          </cell>
          <cell r="S4875" t="str">
            <v>C09706</v>
          </cell>
        </row>
        <row r="4876">
          <cell r="J4876" t="str">
            <v>LABOR</v>
          </cell>
          <cell r="K4876">
            <v>42430</v>
          </cell>
          <cell r="R4876">
            <v>776999.03</v>
          </cell>
          <cell r="S4876" t="str">
            <v>C09706</v>
          </cell>
        </row>
        <row r="4877">
          <cell r="J4877" t="str">
            <v>LABOR</v>
          </cell>
          <cell r="K4877">
            <v>42461</v>
          </cell>
          <cell r="R4877">
            <v>777829.67</v>
          </cell>
          <cell r="S4877" t="str">
            <v>C09706</v>
          </cell>
        </row>
        <row r="4878">
          <cell r="J4878" t="str">
            <v>LABOR</v>
          </cell>
          <cell r="K4878">
            <v>42491</v>
          </cell>
          <cell r="R4878">
            <v>798623.21000000008</v>
          </cell>
          <cell r="S4878" t="str">
            <v>C09706</v>
          </cell>
        </row>
        <row r="4879">
          <cell r="J4879" t="str">
            <v>LABOR</v>
          </cell>
          <cell r="K4879">
            <v>42522</v>
          </cell>
          <cell r="R4879">
            <v>1274440.99</v>
          </cell>
          <cell r="S4879" t="str">
            <v>C09706</v>
          </cell>
        </row>
        <row r="4880">
          <cell r="J4880" t="str">
            <v>LABOR</v>
          </cell>
          <cell r="K4880">
            <v>42552</v>
          </cell>
          <cell r="R4880">
            <v>860115.81</v>
          </cell>
          <cell r="S4880" t="str">
            <v>C09706</v>
          </cell>
        </row>
        <row r="4881">
          <cell r="J4881" t="str">
            <v>LABOR</v>
          </cell>
          <cell r="K4881">
            <v>42583</v>
          </cell>
          <cell r="R4881">
            <v>860115.81</v>
          </cell>
          <cell r="S4881" t="str">
            <v>C09706</v>
          </cell>
        </row>
        <row r="4882">
          <cell r="J4882" t="str">
            <v>LABOR</v>
          </cell>
          <cell r="K4882">
            <v>42614</v>
          </cell>
          <cell r="R4882">
            <v>861223.33000000007</v>
          </cell>
          <cell r="S4882" t="str">
            <v>C09706</v>
          </cell>
        </row>
        <row r="4883">
          <cell r="J4883" t="str">
            <v>LABOR</v>
          </cell>
          <cell r="K4883">
            <v>42644</v>
          </cell>
          <cell r="R4883">
            <v>860115.81</v>
          </cell>
          <cell r="S4883" t="str">
            <v>C09706</v>
          </cell>
        </row>
        <row r="4884">
          <cell r="J4884" t="str">
            <v>LABOR</v>
          </cell>
          <cell r="K4884">
            <v>42675</v>
          </cell>
          <cell r="R4884">
            <v>1289066.19</v>
          </cell>
          <cell r="S4884" t="str">
            <v>C09706</v>
          </cell>
        </row>
        <row r="4885">
          <cell r="J4885" t="str">
            <v>LABOR</v>
          </cell>
          <cell r="K4885">
            <v>42705</v>
          </cell>
          <cell r="R4885">
            <v>868115.81</v>
          </cell>
          <cell r="S4885" t="str">
            <v>C09706</v>
          </cell>
        </row>
        <row r="4886">
          <cell r="J4886" t="str">
            <v>LABOR</v>
          </cell>
          <cell r="K4886">
            <v>42736</v>
          </cell>
          <cell r="R4886">
            <v>873640.54</v>
          </cell>
          <cell r="S4886" t="str">
            <v>C09706</v>
          </cell>
        </row>
        <row r="4887">
          <cell r="J4887" t="str">
            <v>LABOR</v>
          </cell>
          <cell r="K4887">
            <v>42767</v>
          </cell>
          <cell r="R4887">
            <v>889740.67</v>
          </cell>
          <cell r="S4887" t="str">
            <v>C09706</v>
          </cell>
        </row>
        <row r="4888">
          <cell r="J4888" t="str">
            <v>LABOR</v>
          </cell>
          <cell r="K4888">
            <v>42795</v>
          </cell>
          <cell r="R4888">
            <v>917844.52</v>
          </cell>
          <cell r="S4888" t="str">
            <v>C09706</v>
          </cell>
        </row>
        <row r="4889">
          <cell r="J4889" t="str">
            <v>LABOR</v>
          </cell>
          <cell r="K4889">
            <v>42826</v>
          </cell>
          <cell r="R4889">
            <v>916737</v>
          </cell>
          <cell r="S4889" t="str">
            <v>C09706</v>
          </cell>
        </row>
        <row r="4890">
          <cell r="J4890" t="str">
            <v>LABOR</v>
          </cell>
          <cell r="K4890">
            <v>42856</v>
          </cell>
          <cell r="R4890">
            <v>916737</v>
          </cell>
          <cell r="S4890" t="str">
            <v>C09706</v>
          </cell>
        </row>
        <row r="4891">
          <cell r="J4891" t="str">
            <v>LABOR</v>
          </cell>
          <cell r="K4891">
            <v>42887</v>
          </cell>
          <cell r="R4891">
            <v>1373997.98</v>
          </cell>
          <cell r="S4891" t="str">
            <v>C09706</v>
          </cell>
        </row>
        <row r="4892">
          <cell r="J4892" t="str">
            <v>LABOR</v>
          </cell>
          <cell r="K4892">
            <v>42917</v>
          </cell>
          <cell r="R4892">
            <v>927589.53</v>
          </cell>
          <cell r="S4892" t="str">
            <v>C09706</v>
          </cell>
        </row>
        <row r="4893">
          <cell r="J4893" t="str">
            <v>LABOR</v>
          </cell>
          <cell r="K4893">
            <v>42948</v>
          </cell>
          <cell r="R4893">
            <v>927589.53</v>
          </cell>
          <cell r="S4893" t="str">
            <v>C09706</v>
          </cell>
        </row>
        <row r="4894">
          <cell r="J4894" t="str">
            <v>LABOR</v>
          </cell>
          <cell r="K4894">
            <v>42979</v>
          </cell>
          <cell r="R4894">
            <v>928697.05</v>
          </cell>
          <cell r="S4894" t="str">
            <v>C09706</v>
          </cell>
        </row>
        <row r="4895">
          <cell r="J4895" t="str">
            <v>LABOR</v>
          </cell>
          <cell r="K4895">
            <v>43009</v>
          </cell>
          <cell r="R4895">
            <v>927589.53</v>
          </cell>
          <cell r="S4895" t="str">
            <v>C09706</v>
          </cell>
        </row>
        <row r="4896">
          <cell r="J4896" t="str">
            <v>LABOR</v>
          </cell>
          <cell r="K4896">
            <v>43040</v>
          </cell>
          <cell r="R4896">
            <v>1390276.78</v>
          </cell>
          <cell r="S4896" t="str">
            <v>C09706</v>
          </cell>
        </row>
        <row r="4897">
          <cell r="J4897" t="str">
            <v>LABOR</v>
          </cell>
          <cell r="K4897">
            <v>43070</v>
          </cell>
          <cell r="R4897">
            <v>937589.53</v>
          </cell>
          <cell r="S4897" t="str">
            <v>C09706</v>
          </cell>
        </row>
        <row r="4898">
          <cell r="J4898" t="str">
            <v>LABOR</v>
          </cell>
          <cell r="K4898">
            <v>43101</v>
          </cell>
          <cell r="R4898">
            <v>237155.18</v>
          </cell>
          <cell r="S4898" t="str">
            <v>C09706</v>
          </cell>
        </row>
        <row r="4899">
          <cell r="J4899" t="str">
            <v>LABOR</v>
          </cell>
          <cell r="K4899">
            <v>43132</v>
          </cell>
          <cell r="R4899">
            <v>237155.18</v>
          </cell>
          <cell r="S4899" t="str">
            <v>C09706</v>
          </cell>
        </row>
        <row r="4900">
          <cell r="J4900" t="str">
            <v>LABOR</v>
          </cell>
          <cell r="K4900">
            <v>43160</v>
          </cell>
          <cell r="R4900">
            <v>240280.745</v>
          </cell>
          <cell r="S4900" t="str">
            <v>C09706</v>
          </cell>
        </row>
        <row r="4901">
          <cell r="J4901" t="str">
            <v>LABOR</v>
          </cell>
          <cell r="K4901">
            <v>43191</v>
          </cell>
          <cell r="R4901">
            <v>241395.19</v>
          </cell>
          <cell r="S4901" t="str">
            <v>C09706</v>
          </cell>
        </row>
        <row r="4902">
          <cell r="J4902" t="str">
            <v>LABOR</v>
          </cell>
          <cell r="K4902">
            <v>43221</v>
          </cell>
          <cell r="R4902">
            <v>241395.19</v>
          </cell>
          <cell r="S4902" t="str">
            <v>C09706</v>
          </cell>
        </row>
        <row r="4903">
          <cell r="J4903" t="str">
            <v>LABOR</v>
          </cell>
          <cell r="K4903">
            <v>43252</v>
          </cell>
          <cell r="R4903">
            <v>361815.91</v>
          </cell>
          <cell r="S4903" t="str">
            <v>C09706</v>
          </cell>
        </row>
        <row r="4904">
          <cell r="J4904" t="str">
            <v>LABOR</v>
          </cell>
          <cell r="K4904">
            <v>43282</v>
          </cell>
          <cell r="R4904">
            <v>244253.23</v>
          </cell>
          <cell r="S4904" t="str">
            <v>C09706</v>
          </cell>
        </row>
        <row r="4905">
          <cell r="J4905" t="str">
            <v>LABOR</v>
          </cell>
          <cell r="K4905">
            <v>43313</v>
          </cell>
          <cell r="R4905">
            <v>244530.10500000001</v>
          </cell>
          <cell r="S4905" t="str">
            <v>C09706</v>
          </cell>
        </row>
        <row r="4906">
          <cell r="J4906" t="str">
            <v>LABOR</v>
          </cell>
          <cell r="K4906">
            <v>43344</v>
          </cell>
          <cell r="R4906">
            <v>244253.23</v>
          </cell>
          <cell r="S4906" t="str">
            <v>C09706</v>
          </cell>
        </row>
        <row r="4907">
          <cell r="J4907" t="str">
            <v>LABOR</v>
          </cell>
          <cell r="K4907">
            <v>43374</v>
          </cell>
          <cell r="R4907">
            <v>244253.23</v>
          </cell>
          <cell r="S4907" t="str">
            <v>C09706</v>
          </cell>
        </row>
        <row r="4908">
          <cell r="J4908" t="str">
            <v>LABOR</v>
          </cell>
          <cell r="K4908">
            <v>43405</v>
          </cell>
          <cell r="R4908">
            <v>366102.96</v>
          </cell>
          <cell r="S4908" t="str">
            <v>C09706</v>
          </cell>
        </row>
        <row r="4909">
          <cell r="J4909" t="str">
            <v>LABOR</v>
          </cell>
          <cell r="K4909">
            <v>43435</v>
          </cell>
          <cell r="R4909">
            <v>246253.23</v>
          </cell>
          <cell r="S4909" t="str">
            <v>C09706</v>
          </cell>
        </row>
        <row r="4910">
          <cell r="J4910" t="str">
            <v>MEALS &amp; TRAVEL</v>
          </cell>
          <cell r="K4910">
            <v>41640</v>
          </cell>
          <cell r="R4910">
            <v>4749.3200000000015</v>
          </cell>
          <cell r="S4910" t="str">
            <v>C09706</v>
          </cell>
        </row>
        <row r="4911">
          <cell r="J4911" t="str">
            <v>MEALS &amp; TRAVEL</v>
          </cell>
          <cell r="K4911">
            <v>41671</v>
          </cell>
          <cell r="R4911">
            <v>7824.6399999999994</v>
          </cell>
          <cell r="S4911" t="str">
            <v>C09706</v>
          </cell>
        </row>
        <row r="4912">
          <cell r="J4912" t="str">
            <v>MEALS &amp; TRAVEL</v>
          </cell>
          <cell r="K4912">
            <v>41699</v>
          </cell>
          <cell r="R4912">
            <v>-5297.0500000000011</v>
          </cell>
          <cell r="S4912" t="str">
            <v>C09706</v>
          </cell>
        </row>
        <row r="4913">
          <cell r="J4913" t="str">
            <v>MEALS &amp; TRAVEL</v>
          </cell>
          <cell r="K4913">
            <v>41730</v>
          </cell>
          <cell r="R4913">
            <v>960.40999999999985</v>
          </cell>
          <cell r="S4913" t="str">
            <v>C09706</v>
          </cell>
        </row>
        <row r="4914">
          <cell r="J4914" t="str">
            <v>MEALS &amp; TRAVEL</v>
          </cell>
          <cell r="K4914">
            <v>41760</v>
          </cell>
          <cell r="R4914">
            <v>8062.2200000000021</v>
          </cell>
          <cell r="S4914" t="str">
            <v>C09706</v>
          </cell>
        </row>
        <row r="4915">
          <cell r="J4915" t="str">
            <v>MEALS &amp; TRAVEL</v>
          </cell>
          <cell r="K4915">
            <v>41791</v>
          </cell>
          <cell r="R4915">
            <v>9890.8700000000044</v>
          </cell>
          <cell r="S4915" t="str">
            <v>C09706</v>
          </cell>
        </row>
        <row r="4916">
          <cell r="J4916" t="str">
            <v>MEALS &amp; TRAVEL</v>
          </cell>
          <cell r="K4916">
            <v>41821</v>
          </cell>
          <cell r="R4916">
            <v>8616.9399999999987</v>
          </cell>
          <cell r="S4916" t="str">
            <v>C09706</v>
          </cell>
        </row>
        <row r="4917">
          <cell r="J4917" t="str">
            <v>MEALS &amp; TRAVEL</v>
          </cell>
          <cell r="K4917">
            <v>41852</v>
          </cell>
          <cell r="R4917">
            <v>14992.4</v>
          </cell>
          <cell r="S4917" t="str">
            <v>C09706</v>
          </cell>
        </row>
        <row r="4918">
          <cell r="J4918" t="str">
            <v>MEALS &amp; TRAVEL</v>
          </cell>
          <cell r="K4918">
            <v>41883</v>
          </cell>
          <cell r="R4918">
            <v>-10174.289999999999</v>
          </cell>
          <cell r="S4918" t="str">
            <v>C09706</v>
          </cell>
        </row>
        <row r="4919">
          <cell r="J4919" t="str">
            <v>MEALS &amp; TRAVEL</v>
          </cell>
          <cell r="K4919">
            <v>41913</v>
          </cell>
          <cell r="R4919">
            <v>4014.8500000000031</v>
          </cell>
          <cell r="S4919" t="str">
            <v>C09706</v>
          </cell>
        </row>
        <row r="4920">
          <cell r="J4920" t="str">
            <v>MEALS &amp; TRAVEL</v>
          </cell>
          <cell r="K4920">
            <v>41944</v>
          </cell>
          <cell r="R4920">
            <v>4000</v>
          </cell>
          <cell r="S4920" t="str">
            <v>C09706</v>
          </cell>
        </row>
        <row r="4921">
          <cell r="J4921" t="str">
            <v>MEALS &amp; TRAVEL</v>
          </cell>
          <cell r="K4921">
            <v>41974</v>
          </cell>
          <cell r="R4921">
            <v>2500</v>
          </cell>
          <cell r="S4921" t="str">
            <v>C09706</v>
          </cell>
        </row>
        <row r="4922">
          <cell r="J4922" t="str">
            <v>MEALS &amp; TRAVEL</v>
          </cell>
          <cell r="K4922">
            <v>42005</v>
          </cell>
          <cell r="R4922">
            <v>3004</v>
          </cell>
          <cell r="S4922" t="str">
            <v>C09706</v>
          </cell>
        </row>
        <row r="4923">
          <cell r="J4923" t="str">
            <v>MEALS &amp; TRAVEL</v>
          </cell>
          <cell r="K4923">
            <v>42036</v>
          </cell>
          <cell r="R4923">
            <v>3755</v>
          </cell>
          <cell r="S4923" t="str">
            <v>C09706</v>
          </cell>
        </row>
        <row r="4924">
          <cell r="J4924" t="str">
            <v>MEALS &amp; TRAVEL</v>
          </cell>
          <cell r="K4924">
            <v>42064</v>
          </cell>
          <cell r="R4924">
            <v>4506</v>
          </cell>
          <cell r="S4924" t="str">
            <v>C09706</v>
          </cell>
        </row>
        <row r="4925">
          <cell r="J4925" t="str">
            <v>MEALS &amp; TRAVEL</v>
          </cell>
          <cell r="K4925">
            <v>42095</v>
          </cell>
          <cell r="R4925">
            <v>10714</v>
          </cell>
          <cell r="S4925" t="str">
            <v>C09706</v>
          </cell>
        </row>
        <row r="4926">
          <cell r="J4926" t="str">
            <v>MEALS &amp; TRAVEL</v>
          </cell>
          <cell r="K4926">
            <v>42125</v>
          </cell>
          <cell r="R4926">
            <v>6008</v>
          </cell>
          <cell r="S4926" t="str">
            <v>C09706</v>
          </cell>
        </row>
        <row r="4927">
          <cell r="J4927" t="str">
            <v>MEALS &amp; TRAVEL</v>
          </cell>
          <cell r="K4927">
            <v>42156</v>
          </cell>
          <cell r="R4927">
            <v>7510</v>
          </cell>
          <cell r="S4927" t="str">
            <v>C09706</v>
          </cell>
        </row>
        <row r="4928">
          <cell r="J4928" t="str">
            <v>MEALS &amp; TRAVEL</v>
          </cell>
          <cell r="K4928">
            <v>42186</v>
          </cell>
          <cell r="R4928">
            <v>9012</v>
          </cell>
          <cell r="S4928" t="str">
            <v>C09706</v>
          </cell>
        </row>
        <row r="4929">
          <cell r="J4929" t="str">
            <v>MEALS &amp; TRAVEL</v>
          </cell>
          <cell r="K4929">
            <v>42217</v>
          </cell>
          <cell r="R4929">
            <v>8261</v>
          </cell>
          <cell r="S4929" t="str">
            <v>C09706</v>
          </cell>
        </row>
        <row r="4930">
          <cell r="J4930" t="str">
            <v>MEALS &amp; TRAVEL</v>
          </cell>
          <cell r="K4930">
            <v>42248</v>
          </cell>
          <cell r="R4930">
            <v>6008</v>
          </cell>
          <cell r="S4930" t="str">
            <v>C09706</v>
          </cell>
        </row>
        <row r="4931">
          <cell r="J4931" t="str">
            <v>MEALS &amp; TRAVEL</v>
          </cell>
          <cell r="K4931">
            <v>42278</v>
          </cell>
          <cell r="R4931">
            <v>7510</v>
          </cell>
          <cell r="S4931" t="str">
            <v>C09706</v>
          </cell>
        </row>
        <row r="4932">
          <cell r="J4932" t="str">
            <v>MEALS &amp; TRAVEL</v>
          </cell>
          <cell r="K4932">
            <v>42309</v>
          </cell>
          <cell r="R4932">
            <v>5257</v>
          </cell>
          <cell r="S4932" t="str">
            <v>C09706</v>
          </cell>
        </row>
        <row r="4933">
          <cell r="J4933" t="str">
            <v>MEALS &amp; TRAVEL</v>
          </cell>
          <cell r="K4933">
            <v>42339</v>
          </cell>
          <cell r="R4933">
            <v>3755</v>
          </cell>
          <cell r="S4933" t="str">
            <v>C09706</v>
          </cell>
        </row>
        <row r="4934">
          <cell r="J4934" t="str">
            <v>MEALS &amp; TRAVEL</v>
          </cell>
          <cell r="K4934">
            <v>42370</v>
          </cell>
          <cell r="R4934">
            <v>5748.25</v>
          </cell>
          <cell r="S4934" t="str">
            <v>C09706</v>
          </cell>
        </row>
        <row r="4935">
          <cell r="J4935" t="str">
            <v>MEALS &amp; TRAVEL</v>
          </cell>
          <cell r="K4935">
            <v>42401</v>
          </cell>
          <cell r="R4935">
            <v>5979.25</v>
          </cell>
          <cell r="S4935" t="str">
            <v>C09706</v>
          </cell>
        </row>
        <row r="4936">
          <cell r="J4936" t="str">
            <v>MEALS &amp; TRAVEL</v>
          </cell>
          <cell r="K4936">
            <v>42430</v>
          </cell>
          <cell r="R4936">
            <v>5979.25</v>
          </cell>
          <cell r="S4936" t="str">
            <v>C09706</v>
          </cell>
        </row>
        <row r="4937">
          <cell r="J4937" t="str">
            <v>MEALS &amp; TRAVEL</v>
          </cell>
          <cell r="K4937">
            <v>42461</v>
          </cell>
          <cell r="R4937">
            <v>5979.25</v>
          </cell>
          <cell r="S4937" t="str">
            <v>C09706</v>
          </cell>
        </row>
        <row r="4938">
          <cell r="J4938" t="str">
            <v>MEALS &amp; TRAVEL</v>
          </cell>
          <cell r="K4938">
            <v>42491</v>
          </cell>
          <cell r="R4938">
            <v>5979.25</v>
          </cell>
          <cell r="S4938" t="str">
            <v>C09706</v>
          </cell>
        </row>
        <row r="4939">
          <cell r="J4939" t="str">
            <v>MEALS &amp; TRAVEL</v>
          </cell>
          <cell r="K4939">
            <v>42522</v>
          </cell>
          <cell r="R4939">
            <v>5979.25</v>
          </cell>
          <cell r="S4939" t="str">
            <v>C09706</v>
          </cell>
        </row>
        <row r="4940">
          <cell r="J4940" t="str">
            <v>MEALS &amp; TRAVEL</v>
          </cell>
          <cell r="K4940">
            <v>42552</v>
          </cell>
          <cell r="R4940">
            <v>5979.25</v>
          </cell>
          <cell r="S4940" t="str">
            <v>C09706</v>
          </cell>
        </row>
        <row r="4941">
          <cell r="J4941" t="str">
            <v>MEALS &amp; TRAVEL</v>
          </cell>
          <cell r="K4941">
            <v>42583</v>
          </cell>
          <cell r="R4941">
            <v>5979.25</v>
          </cell>
          <cell r="S4941" t="str">
            <v>C09706</v>
          </cell>
        </row>
        <row r="4942">
          <cell r="J4942" t="str">
            <v>MEALS &amp; TRAVEL</v>
          </cell>
          <cell r="K4942">
            <v>42614</v>
          </cell>
          <cell r="R4942">
            <v>5979.25</v>
          </cell>
          <cell r="S4942" t="str">
            <v>C09706</v>
          </cell>
        </row>
        <row r="4943">
          <cell r="J4943" t="str">
            <v>MEALS &amp; TRAVEL</v>
          </cell>
          <cell r="K4943">
            <v>42644</v>
          </cell>
          <cell r="R4943">
            <v>5979.25</v>
          </cell>
          <cell r="S4943" t="str">
            <v>C09706</v>
          </cell>
        </row>
        <row r="4944">
          <cell r="J4944" t="str">
            <v>MEALS &amp; TRAVEL</v>
          </cell>
          <cell r="K4944">
            <v>42675</v>
          </cell>
          <cell r="R4944">
            <v>5979.25</v>
          </cell>
          <cell r="S4944" t="str">
            <v>C09706</v>
          </cell>
        </row>
        <row r="4945">
          <cell r="J4945" t="str">
            <v>MEALS &amp; TRAVEL</v>
          </cell>
          <cell r="K4945">
            <v>42705</v>
          </cell>
          <cell r="R4945">
            <v>5979.25</v>
          </cell>
          <cell r="S4945" t="str">
            <v>C09706</v>
          </cell>
        </row>
        <row r="4946">
          <cell r="J4946" t="str">
            <v>MEALS &amp; TRAVEL</v>
          </cell>
          <cell r="K4946">
            <v>42736</v>
          </cell>
          <cell r="R4946">
            <v>5820.333333333333</v>
          </cell>
          <cell r="S4946" t="str">
            <v>C09706</v>
          </cell>
        </row>
        <row r="4947">
          <cell r="J4947" t="str">
            <v>MEALS &amp; TRAVEL</v>
          </cell>
          <cell r="K4947">
            <v>42767</v>
          </cell>
          <cell r="R4947">
            <v>5820.333333333333</v>
          </cell>
          <cell r="S4947" t="str">
            <v>C09706</v>
          </cell>
        </row>
        <row r="4948">
          <cell r="J4948" t="str">
            <v>MEALS &amp; TRAVEL</v>
          </cell>
          <cell r="K4948">
            <v>42795</v>
          </cell>
          <cell r="R4948">
            <v>5820.333333333333</v>
          </cell>
          <cell r="S4948" t="str">
            <v>C09706</v>
          </cell>
        </row>
        <row r="4949">
          <cell r="J4949" t="str">
            <v>MEALS &amp; TRAVEL</v>
          </cell>
          <cell r="K4949">
            <v>42826</v>
          </cell>
          <cell r="R4949">
            <v>5820.333333333333</v>
          </cell>
          <cell r="S4949" t="str">
            <v>C09706</v>
          </cell>
        </row>
        <row r="4950">
          <cell r="J4950" t="str">
            <v>MEALS &amp; TRAVEL</v>
          </cell>
          <cell r="K4950">
            <v>42856</v>
          </cell>
          <cell r="R4950">
            <v>5820.333333333333</v>
          </cell>
          <cell r="S4950" t="str">
            <v>C09706</v>
          </cell>
        </row>
        <row r="4951">
          <cell r="J4951" t="str">
            <v>MEALS &amp; TRAVEL</v>
          </cell>
          <cell r="K4951">
            <v>42887</v>
          </cell>
          <cell r="R4951">
            <v>5820.333333333333</v>
          </cell>
          <cell r="S4951" t="str">
            <v>C09706</v>
          </cell>
        </row>
        <row r="4952">
          <cell r="J4952" t="str">
            <v>MEALS &amp; TRAVEL</v>
          </cell>
          <cell r="K4952">
            <v>42917</v>
          </cell>
          <cell r="R4952">
            <v>5820.333333333333</v>
          </cell>
          <cell r="S4952" t="str">
            <v>C09706</v>
          </cell>
        </row>
        <row r="4953">
          <cell r="J4953" t="str">
            <v>MEALS &amp; TRAVEL</v>
          </cell>
          <cell r="K4953">
            <v>42948</v>
          </cell>
          <cell r="R4953">
            <v>5820.333333333333</v>
          </cell>
          <cell r="S4953" t="str">
            <v>C09706</v>
          </cell>
        </row>
        <row r="4954">
          <cell r="J4954" t="str">
            <v>MEALS &amp; TRAVEL</v>
          </cell>
          <cell r="K4954">
            <v>42979</v>
          </cell>
          <cell r="R4954">
            <v>5820.333333333333</v>
          </cell>
          <cell r="S4954" t="str">
            <v>C09706</v>
          </cell>
        </row>
        <row r="4955">
          <cell r="J4955" t="str">
            <v>MEALS &amp; TRAVEL</v>
          </cell>
          <cell r="K4955">
            <v>43009</v>
          </cell>
          <cell r="R4955">
            <v>5820.333333333333</v>
          </cell>
          <cell r="S4955" t="str">
            <v>C09706</v>
          </cell>
        </row>
        <row r="4956">
          <cell r="J4956" t="str">
            <v>MEALS &amp; TRAVEL</v>
          </cell>
          <cell r="K4956">
            <v>43040</v>
          </cell>
          <cell r="R4956">
            <v>5820.333333333333</v>
          </cell>
          <cell r="S4956" t="str">
            <v>C09706</v>
          </cell>
        </row>
        <row r="4957">
          <cell r="J4957" t="str">
            <v>MEALS &amp; TRAVEL</v>
          </cell>
          <cell r="K4957">
            <v>43070</v>
          </cell>
          <cell r="R4957">
            <v>5820.333333333333</v>
          </cell>
          <cell r="S4957" t="str">
            <v>C09706</v>
          </cell>
        </row>
        <row r="4958">
          <cell r="J4958" t="str">
            <v>MEALS &amp; TRAVEL</v>
          </cell>
          <cell r="K4958">
            <v>43101</v>
          </cell>
          <cell r="R4958">
            <v>2916.6666666666665</v>
          </cell>
          <cell r="S4958" t="str">
            <v>C09706</v>
          </cell>
        </row>
        <row r="4959">
          <cell r="J4959" t="str">
            <v>MEALS &amp; TRAVEL</v>
          </cell>
          <cell r="K4959">
            <v>43132</v>
          </cell>
          <cell r="R4959">
            <v>2916.6666666666665</v>
          </cell>
          <cell r="S4959" t="str">
            <v>C09706</v>
          </cell>
        </row>
        <row r="4960">
          <cell r="J4960" t="str">
            <v>MEALS &amp; TRAVEL</v>
          </cell>
          <cell r="K4960">
            <v>43160</v>
          </cell>
          <cell r="R4960">
            <v>2916.6666666666665</v>
          </cell>
          <cell r="S4960" t="str">
            <v>C09706</v>
          </cell>
        </row>
        <row r="4961">
          <cell r="J4961" t="str">
            <v>MEALS &amp; TRAVEL</v>
          </cell>
          <cell r="K4961">
            <v>43191</v>
          </cell>
          <cell r="R4961">
            <v>2916.6666666666665</v>
          </cell>
          <cell r="S4961" t="str">
            <v>C09706</v>
          </cell>
        </row>
        <row r="4962">
          <cell r="J4962" t="str">
            <v>MEALS &amp; TRAVEL</v>
          </cell>
          <cell r="K4962">
            <v>43221</v>
          </cell>
          <cell r="R4962">
            <v>2916.6666666666665</v>
          </cell>
          <cell r="S4962" t="str">
            <v>C09706</v>
          </cell>
        </row>
        <row r="4963">
          <cell r="J4963" t="str">
            <v>MEALS &amp; TRAVEL</v>
          </cell>
          <cell r="K4963">
            <v>43252</v>
          </cell>
          <cell r="R4963">
            <v>2916.6666666666665</v>
          </cell>
          <cell r="S4963" t="str">
            <v>C09706</v>
          </cell>
        </row>
        <row r="4964">
          <cell r="J4964" t="str">
            <v>MEALS &amp; TRAVEL</v>
          </cell>
          <cell r="K4964">
            <v>43282</v>
          </cell>
          <cell r="R4964">
            <v>2916.6666666666665</v>
          </cell>
          <cell r="S4964" t="str">
            <v>C09706</v>
          </cell>
        </row>
        <row r="4965">
          <cell r="J4965" t="str">
            <v>MEALS &amp; TRAVEL</v>
          </cell>
          <cell r="K4965">
            <v>43313</v>
          </cell>
          <cell r="R4965">
            <v>2916.6666666666665</v>
          </cell>
          <cell r="S4965" t="str">
            <v>C09706</v>
          </cell>
        </row>
        <row r="4966">
          <cell r="J4966" t="str">
            <v>MEALS &amp; TRAVEL</v>
          </cell>
          <cell r="K4966">
            <v>43344</v>
          </cell>
          <cell r="R4966">
            <v>2916.6666666666665</v>
          </cell>
          <cell r="S4966" t="str">
            <v>C09706</v>
          </cell>
        </row>
        <row r="4967">
          <cell r="J4967" t="str">
            <v>MEALS &amp; TRAVEL</v>
          </cell>
          <cell r="K4967">
            <v>43374</v>
          </cell>
          <cell r="R4967">
            <v>2916.6666666666665</v>
          </cell>
          <cell r="S4967" t="str">
            <v>C09706</v>
          </cell>
        </row>
        <row r="4968">
          <cell r="J4968" t="str">
            <v>MEALS &amp; TRAVEL</v>
          </cell>
          <cell r="K4968">
            <v>43405</v>
          </cell>
          <cell r="R4968">
            <v>2916.6666666666665</v>
          </cell>
          <cell r="S4968" t="str">
            <v>C09706</v>
          </cell>
        </row>
        <row r="4969">
          <cell r="J4969" t="str">
            <v>MEALS &amp; TRAVEL</v>
          </cell>
          <cell r="K4969">
            <v>43435</v>
          </cell>
          <cell r="R4969">
            <v>2916.6666666666665</v>
          </cell>
          <cell r="S4969" t="str">
            <v>C09706</v>
          </cell>
        </row>
        <row r="4970">
          <cell r="J4970" t="str">
            <v>MISCELLANEOUS</v>
          </cell>
          <cell r="K4970">
            <v>41640</v>
          </cell>
          <cell r="R4970">
            <v>3.1</v>
          </cell>
          <cell r="S4970" t="str">
            <v>C09706</v>
          </cell>
        </row>
        <row r="4971">
          <cell r="J4971" t="str">
            <v>MISCELLANEOUS</v>
          </cell>
          <cell r="K4971">
            <v>41699</v>
          </cell>
          <cell r="R4971">
            <v>311.77</v>
          </cell>
          <cell r="S4971" t="str">
            <v>C09706</v>
          </cell>
        </row>
        <row r="4972">
          <cell r="J4972" t="str">
            <v>MISCELLANEOUS</v>
          </cell>
          <cell r="K4972">
            <v>41730</v>
          </cell>
          <cell r="R4972">
            <v>1.7900000000000027</v>
          </cell>
          <cell r="S4972" t="str">
            <v>C09706</v>
          </cell>
        </row>
        <row r="4973">
          <cell r="J4973" t="str">
            <v>MISCELLANEOUS</v>
          </cell>
          <cell r="K4973">
            <v>41791</v>
          </cell>
          <cell r="R4973">
            <v>130.44999999999999</v>
          </cell>
          <cell r="S4973" t="str">
            <v>C09706</v>
          </cell>
        </row>
        <row r="4974">
          <cell r="J4974" t="str">
            <v>MISCELLANEOUS</v>
          </cell>
          <cell r="K4974">
            <v>41821</v>
          </cell>
          <cell r="R4974">
            <v>974.48</v>
          </cell>
          <cell r="S4974" t="str">
            <v>C09706</v>
          </cell>
        </row>
        <row r="4975">
          <cell r="J4975" t="str">
            <v>MISCELLANEOUS</v>
          </cell>
          <cell r="K4975">
            <v>41852</v>
          </cell>
          <cell r="R4975">
            <v>-632.5200000000001</v>
          </cell>
          <cell r="S4975" t="str">
            <v>C09706</v>
          </cell>
        </row>
        <row r="4976">
          <cell r="J4976" t="str">
            <v>MISCELLANEOUS</v>
          </cell>
          <cell r="K4976">
            <v>41883</v>
          </cell>
          <cell r="R4976">
            <v>204.6</v>
          </cell>
          <cell r="S4976" t="str">
            <v>C09706</v>
          </cell>
        </row>
        <row r="4977">
          <cell r="J4977" t="str">
            <v>MISCELLANEOUS</v>
          </cell>
          <cell r="K4977">
            <v>41944</v>
          </cell>
          <cell r="R4977">
            <v>500</v>
          </cell>
          <cell r="S4977" t="str">
            <v>C09706</v>
          </cell>
        </row>
        <row r="4978">
          <cell r="J4978" t="str">
            <v>MISCELLANEOUS</v>
          </cell>
          <cell r="K4978">
            <v>41974</v>
          </cell>
          <cell r="R4978">
            <v>500</v>
          </cell>
          <cell r="S4978" t="str">
            <v>C09706</v>
          </cell>
        </row>
        <row r="4979">
          <cell r="J4979" t="str">
            <v>MISCELLANEOUS</v>
          </cell>
          <cell r="K4979">
            <v>42005</v>
          </cell>
          <cell r="R4979">
            <v>208.33333333333334</v>
          </cell>
          <cell r="S4979" t="str">
            <v>C09706</v>
          </cell>
        </row>
        <row r="4980">
          <cell r="J4980" t="str">
            <v>MISCELLANEOUS</v>
          </cell>
          <cell r="K4980">
            <v>42036</v>
          </cell>
          <cell r="R4980">
            <v>208.33333333333334</v>
          </cell>
          <cell r="S4980" t="str">
            <v>C09706</v>
          </cell>
        </row>
        <row r="4981">
          <cell r="J4981" t="str">
            <v>MISCELLANEOUS</v>
          </cell>
          <cell r="K4981">
            <v>42064</v>
          </cell>
          <cell r="R4981">
            <v>208.33333333333334</v>
          </cell>
          <cell r="S4981" t="str">
            <v>C09706</v>
          </cell>
        </row>
        <row r="4982">
          <cell r="J4982" t="str">
            <v>MISCELLANEOUS</v>
          </cell>
          <cell r="K4982">
            <v>42095</v>
          </cell>
          <cell r="R4982">
            <v>208.33333333333334</v>
          </cell>
          <cell r="S4982" t="str">
            <v>C09706</v>
          </cell>
        </row>
        <row r="4983">
          <cell r="J4983" t="str">
            <v>MISCELLANEOUS</v>
          </cell>
          <cell r="K4983">
            <v>42125</v>
          </cell>
          <cell r="R4983">
            <v>208.33333333333334</v>
          </cell>
          <cell r="S4983" t="str">
            <v>C09706</v>
          </cell>
        </row>
        <row r="4984">
          <cell r="J4984" t="str">
            <v>MISCELLANEOUS</v>
          </cell>
          <cell r="K4984">
            <v>42156</v>
          </cell>
          <cell r="R4984">
            <v>208.33333333333334</v>
          </cell>
          <cell r="S4984" t="str">
            <v>C09706</v>
          </cell>
        </row>
        <row r="4985">
          <cell r="J4985" t="str">
            <v>MISCELLANEOUS</v>
          </cell>
          <cell r="K4985">
            <v>42186</v>
          </cell>
          <cell r="R4985">
            <v>208.33333333333334</v>
          </cell>
          <cell r="S4985" t="str">
            <v>C09706</v>
          </cell>
        </row>
        <row r="4986">
          <cell r="J4986" t="str">
            <v>MISCELLANEOUS</v>
          </cell>
          <cell r="K4986">
            <v>42217</v>
          </cell>
          <cell r="R4986">
            <v>208.33333333333334</v>
          </cell>
          <cell r="S4986" t="str">
            <v>C09706</v>
          </cell>
        </row>
        <row r="4987">
          <cell r="J4987" t="str">
            <v>MISCELLANEOUS</v>
          </cell>
          <cell r="K4987">
            <v>42248</v>
          </cell>
          <cell r="R4987">
            <v>208.33333333333334</v>
          </cell>
          <cell r="S4987" t="str">
            <v>C09706</v>
          </cell>
        </row>
        <row r="4988">
          <cell r="J4988" t="str">
            <v>MISCELLANEOUS</v>
          </cell>
          <cell r="K4988">
            <v>42278</v>
          </cell>
          <cell r="R4988">
            <v>208.33333333333334</v>
          </cell>
          <cell r="S4988" t="str">
            <v>C09706</v>
          </cell>
        </row>
        <row r="4989">
          <cell r="J4989" t="str">
            <v>MISCELLANEOUS</v>
          </cell>
          <cell r="K4989">
            <v>42309</v>
          </cell>
          <cell r="R4989">
            <v>208.33333333333334</v>
          </cell>
          <cell r="S4989" t="str">
            <v>C09706</v>
          </cell>
        </row>
        <row r="4990">
          <cell r="J4990" t="str">
            <v>MISCELLANEOUS</v>
          </cell>
          <cell r="K4990">
            <v>42339</v>
          </cell>
          <cell r="R4990">
            <v>208.33333333333334</v>
          </cell>
          <cell r="S4990" t="str">
            <v>C09706</v>
          </cell>
        </row>
        <row r="4991">
          <cell r="J4991" t="str">
            <v>MISCELLANEOUS</v>
          </cell>
          <cell r="K4991">
            <v>42370</v>
          </cell>
          <cell r="R4991">
            <v>166.66666666666666</v>
          </cell>
          <cell r="S4991" t="str">
            <v>C09706</v>
          </cell>
        </row>
        <row r="4992">
          <cell r="J4992" t="str">
            <v>MISCELLANEOUS</v>
          </cell>
          <cell r="K4992">
            <v>42401</v>
          </cell>
          <cell r="R4992">
            <v>166.66666666666666</v>
          </cell>
          <cell r="S4992" t="str">
            <v>C09706</v>
          </cell>
        </row>
        <row r="4993">
          <cell r="J4993" t="str">
            <v>MISCELLANEOUS</v>
          </cell>
          <cell r="K4993">
            <v>42430</v>
          </cell>
          <cell r="R4993">
            <v>166.66666666666666</v>
          </cell>
          <cell r="S4993" t="str">
            <v>C09706</v>
          </cell>
        </row>
        <row r="4994">
          <cell r="J4994" t="str">
            <v>MISCELLANEOUS</v>
          </cell>
          <cell r="K4994">
            <v>42461</v>
          </cell>
          <cell r="R4994">
            <v>166.66666666666666</v>
          </cell>
          <cell r="S4994" t="str">
            <v>C09706</v>
          </cell>
        </row>
        <row r="4995">
          <cell r="J4995" t="str">
            <v>MISCELLANEOUS</v>
          </cell>
          <cell r="K4995">
            <v>42491</v>
          </cell>
          <cell r="R4995">
            <v>166.66666666666666</v>
          </cell>
          <cell r="S4995" t="str">
            <v>C09706</v>
          </cell>
        </row>
        <row r="4996">
          <cell r="J4996" t="str">
            <v>MISCELLANEOUS</v>
          </cell>
          <cell r="K4996">
            <v>42522</v>
          </cell>
          <cell r="R4996">
            <v>166.66666666666666</v>
          </cell>
          <cell r="S4996" t="str">
            <v>C09706</v>
          </cell>
        </row>
        <row r="4997">
          <cell r="J4997" t="str">
            <v>MISCELLANEOUS</v>
          </cell>
          <cell r="K4997">
            <v>42552</v>
          </cell>
          <cell r="R4997">
            <v>166.66666666666666</v>
          </cell>
          <cell r="S4997" t="str">
            <v>C09706</v>
          </cell>
        </row>
        <row r="4998">
          <cell r="J4998" t="str">
            <v>MISCELLANEOUS</v>
          </cell>
          <cell r="K4998">
            <v>42583</v>
          </cell>
          <cell r="R4998">
            <v>166.66666666666666</v>
          </cell>
          <cell r="S4998" t="str">
            <v>C09706</v>
          </cell>
        </row>
        <row r="4999">
          <cell r="J4999" t="str">
            <v>MISCELLANEOUS</v>
          </cell>
          <cell r="K4999">
            <v>42614</v>
          </cell>
          <cell r="R4999">
            <v>166.66666666666666</v>
          </cell>
          <cell r="S4999" t="str">
            <v>C09706</v>
          </cell>
        </row>
        <row r="5000">
          <cell r="J5000" t="str">
            <v>MISCELLANEOUS</v>
          </cell>
          <cell r="K5000">
            <v>42644</v>
          </cell>
          <cell r="R5000">
            <v>166.66666666666666</v>
          </cell>
          <cell r="S5000" t="str">
            <v>C09706</v>
          </cell>
        </row>
        <row r="5001">
          <cell r="J5001" t="str">
            <v>MISCELLANEOUS</v>
          </cell>
          <cell r="K5001">
            <v>42675</v>
          </cell>
          <cell r="R5001">
            <v>166.66666666666666</v>
          </cell>
          <cell r="S5001" t="str">
            <v>C09706</v>
          </cell>
        </row>
        <row r="5002">
          <cell r="J5002" t="str">
            <v>MISCELLANEOUS</v>
          </cell>
          <cell r="K5002">
            <v>42705</v>
          </cell>
          <cell r="R5002">
            <v>166.66666666666666</v>
          </cell>
          <cell r="S5002" t="str">
            <v>C09706</v>
          </cell>
        </row>
        <row r="5003">
          <cell r="J5003" t="str">
            <v>MISCELLANEOUS</v>
          </cell>
          <cell r="K5003">
            <v>42736</v>
          </cell>
          <cell r="R5003">
            <v>166.66666666666666</v>
          </cell>
          <cell r="S5003" t="str">
            <v>C09706</v>
          </cell>
        </row>
        <row r="5004">
          <cell r="J5004" t="str">
            <v>MISCELLANEOUS</v>
          </cell>
          <cell r="K5004">
            <v>42767</v>
          </cell>
          <cell r="R5004">
            <v>166.66666666666666</v>
          </cell>
          <cell r="S5004" t="str">
            <v>C09706</v>
          </cell>
        </row>
        <row r="5005">
          <cell r="J5005" t="str">
            <v>MISCELLANEOUS</v>
          </cell>
          <cell r="K5005">
            <v>42795</v>
          </cell>
          <cell r="R5005">
            <v>166.66666666666666</v>
          </cell>
          <cell r="S5005" t="str">
            <v>C09706</v>
          </cell>
        </row>
        <row r="5006">
          <cell r="J5006" t="str">
            <v>MISCELLANEOUS</v>
          </cell>
          <cell r="K5006">
            <v>42826</v>
          </cell>
          <cell r="R5006">
            <v>166.66666666666666</v>
          </cell>
          <cell r="S5006" t="str">
            <v>C09706</v>
          </cell>
        </row>
        <row r="5007">
          <cell r="J5007" t="str">
            <v>MISCELLANEOUS</v>
          </cell>
          <cell r="K5007">
            <v>42856</v>
          </cell>
          <cell r="R5007">
            <v>166.66666666666666</v>
          </cell>
          <cell r="S5007" t="str">
            <v>C09706</v>
          </cell>
        </row>
        <row r="5008">
          <cell r="J5008" t="str">
            <v>MISCELLANEOUS</v>
          </cell>
          <cell r="K5008">
            <v>42887</v>
          </cell>
          <cell r="R5008">
            <v>166.66666666666666</v>
          </cell>
          <cell r="S5008" t="str">
            <v>C09706</v>
          </cell>
        </row>
        <row r="5009">
          <cell r="J5009" t="str">
            <v>MISCELLANEOUS</v>
          </cell>
          <cell r="K5009">
            <v>42917</v>
          </cell>
          <cell r="R5009">
            <v>166.66666666666666</v>
          </cell>
          <cell r="S5009" t="str">
            <v>C09706</v>
          </cell>
        </row>
        <row r="5010">
          <cell r="J5010" t="str">
            <v>MISCELLANEOUS</v>
          </cell>
          <cell r="K5010">
            <v>42948</v>
          </cell>
          <cell r="R5010">
            <v>166.66666666666666</v>
          </cell>
          <cell r="S5010" t="str">
            <v>C09706</v>
          </cell>
        </row>
        <row r="5011">
          <cell r="J5011" t="str">
            <v>MISCELLANEOUS</v>
          </cell>
          <cell r="K5011">
            <v>42979</v>
          </cell>
          <cell r="R5011">
            <v>166.66666666666666</v>
          </cell>
          <cell r="S5011" t="str">
            <v>C09706</v>
          </cell>
        </row>
        <row r="5012">
          <cell r="J5012" t="str">
            <v>MISCELLANEOUS</v>
          </cell>
          <cell r="K5012">
            <v>43009</v>
          </cell>
          <cell r="R5012">
            <v>166.66666666666666</v>
          </cell>
          <cell r="S5012" t="str">
            <v>C09706</v>
          </cell>
        </row>
        <row r="5013">
          <cell r="J5013" t="str">
            <v>MISCELLANEOUS</v>
          </cell>
          <cell r="K5013">
            <v>43040</v>
          </cell>
          <cell r="R5013">
            <v>166.66666666666666</v>
          </cell>
          <cell r="S5013" t="str">
            <v>C09706</v>
          </cell>
        </row>
        <row r="5014">
          <cell r="J5014" t="str">
            <v>MISCELLANEOUS</v>
          </cell>
          <cell r="K5014">
            <v>43070</v>
          </cell>
          <cell r="R5014">
            <v>166.66666666666666</v>
          </cell>
          <cell r="S5014" t="str">
            <v>C09706</v>
          </cell>
        </row>
        <row r="5015">
          <cell r="J5015" t="str">
            <v>MISCELLANEOUS</v>
          </cell>
          <cell r="K5015">
            <v>43101</v>
          </cell>
          <cell r="R5015">
            <v>83.333333333333329</v>
          </cell>
          <cell r="S5015" t="str">
            <v>C09706</v>
          </cell>
        </row>
        <row r="5016">
          <cell r="J5016" t="str">
            <v>MISCELLANEOUS</v>
          </cell>
          <cell r="K5016">
            <v>43132</v>
          </cell>
          <cell r="R5016">
            <v>83.333333333333329</v>
          </cell>
          <cell r="S5016" t="str">
            <v>C09706</v>
          </cell>
        </row>
        <row r="5017">
          <cell r="J5017" t="str">
            <v>MISCELLANEOUS</v>
          </cell>
          <cell r="K5017">
            <v>43160</v>
          </cell>
          <cell r="R5017">
            <v>83.333333333333329</v>
          </cell>
          <cell r="S5017" t="str">
            <v>C09706</v>
          </cell>
        </row>
        <row r="5018">
          <cell r="J5018" t="str">
            <v>MISCELLANEOUS</v>
          </cell>
          <cell r="K5018">
            <v>43191</v>
          </cell>
          <cell r="R5018">
            <v>83.333333333333329</v>
          </cell>
          <cell r="S5018" t="str">
            <v>C09706</v>
          </cell>
        </row>
        <row r="5019">
          <cell r="J5019" t="str">
            <v>MISCELLANEOUS</v>
          </cell>
          <cell r="K5019">
            <v>43221</v>
          </cell>
          <cell r="R5019">
            <v>83.333333333333329</v>
          </cell>
          <cell r="S5019" t="str">
            <v>C09706</v>
          </cell>
        </row>
        <row r="5020">
          <cell r="J5020" t="str">
            <v>MISCELLANEOUS</v>
          </cell>
          <cell r="K5020">
            <v>43252</v>
          </cell>
          <cell r="R5020">
            <v>83.333333333333329</v>
          </cell>
          <cell r="S5020" t="str">
            <v>C09706</v>
          </cell>
        </row>
        <row r="5021">
          <cell r="J5021" t="str">
            <v>MISCELLANEOUS</v>
          </cell>
          <cell r="K5021">
            <v>43282</v>
          </cell>
          <cell r="R5021">
            <v>83.333333333333329</v>
          </cell>
          <cell r="S5021" t="str">
            <v>C09706</v>
          </cell>
        </row>
        <row r="5022">
          <cell r="J5022" t="str">
            <v>MISCELLANEOUS</v>
          </cell>
          <cell r="K5022">
            <v>43313</v>
          </cell>
          <cell r="R5022">
            <v>83.333333333333329</v>
          </cell>
          <cell r="S5022" t="str">
            <v>C09706</v>
          </cell>
        </row>
        <row r="5023">
          <cell r="J5023" t="str">
            <v>MISCELLANEOUS</v>
          </cell>
          <cell r="K5023">
            <v>43344</v>
          </cell>
          <cell r="R5023">
            <v>83.333333333333329</v>
          </cell>
          <cell r="S5023" t="str">
            <v>C09706</v>
          </cell>
        </row>
        <row r="5024">
          <cell r="J5024" t="str">
            <v>MISCELLANEOUS</v>
          </cell>
          <cell r="K5024">
            <v>43374</v>
          </cell>
          <cell r="R5024">
            <v>83.333333333333329</v>
          </cell>
          <cell r="S5024" t="str">
            <v>C09706</v>
          </cell>
        </row>
        <row r="5025">
          <cell r="J5025" t="str">
            <v>MISCELLANEOUS</v>
          </cell>
          <cell r="K5025">
            <v>43405</v>
          </cell>
          <cell r="R5025">
            <v>83.333333333333329</v>
          </cell>
          <cell r="S5025" t="str">
            <v>C09706</v>
          </cell>
        </row>
        <row r="5026">
          <cell r="J5026" t="str">
            <v>MISCELLANEOUS</v>
          </cell>
          <cell r="K5026">
            <v>43435</v>
          </cell>
          <cell r="R5026">
            <v>83.333333333333329</v>
          </cell>
          <cell r="S5026" t="str">
            <v>C09706</v>
          </cell>
        </row>
        <row r="5027">
          <cell r="J5027" t="str">
            <v>OFFICE EXPENSE</v>
          </cell>
          <cell r="K5027">
            <v>41640</v>
          </cell>
          <cell r="R5027">
            <v>4230.21</v>
          </cell>
          <cell r="S5027" t="str">
            <v>C09706</v>
          </cell>
        </row>
        <row r="5028">
          <cell r="J5028" t="str">
            <v>OFFICE EXPENSE</v>
          </cell>
          <cell r="K5028">
            <v>41671</v>
          </cell>
          <cell r="R5028">
            <v>615.99</v>
          </cell>
          <cell r="S5028" t="str">
            <v>C09706</v>
          </cell>
        </row>
        <row r="5029">
          <cell r="J5029" t="str">
            <v>OFFICE EXPENSE</v>
          </cell>
          <cell r="K5029">
            <v>41699</v>
          </cell>
          <cell r="R5029">
            <v>6594.33</v>
          </cell>
          <cell r="S5029" t="str">
            <v>C09706</v>
          </cell>
        </row>
        <row r="5030">
          <cell r="J5030" t="str">
            <v>OFFICE EXPENSE</v>
          </cell>
          <cell r="K5030">
            <v>41730</v>
          </cell>
          <cell r="R5030">
            <v>2896.6500000000005</v>
          </cell>
          <cell r="S5030" t="str">
            <v>C09706</v>
          </cell>
        </row>
        <row r="5031">
          <cell r="J5031" t="str">
            <v>OFFICE EXPENSE</v>
          </cell>
          <cell r="K5031">
            <v>41760</v>
          </cell>
          <cell r="R5031">
            <v>3342.1000000000004</v>
          </cell>
          <cell r="S5031" t="str">
            <v>C09706</v>
          </cell>
        </row>
        <row r="5032">
          <cell r="J5032" t="str">
            <v>OFFICE EXPENSE</v>
          </cell>
          <cell r="K5032">
            <v>41791</v>
          </cell>
          <cell r="R5032">
            <v>10090.931247264769</v>
          </cell>
          <cell r="S5032" t="str">
            <v>C09706</v>
          </cell>
        </row>
        <row r="5033">
          <cell r="J5033" t="str">
            <v>OFFICE EXPENSE</v>
          </cell>
          <cell r="K5033">
            <v>41821</v>
          </cell>
          <cell r="R5033">
            <v>1918.2987527352311</v>
          </cell>
          <cell r="S5033" t="str">
            <v>C09706</v>
          </cell>
        </row>
        <row r="5034">
          <cell r="J5034" t="str">
            <v>OFFICE EXPENSE</v>
          </cell>
          <cell r="K5034">
            <v>41852</v>
          </cell>
          <cell r="R5034">
            <v>5761.6935010999996</v>
          </cell>
          <cell r="S5034" t="str">
            <v>C09706</v>
          </cell>
        </row>
        <row r="5035">
          <cell r="J5035" t="str">
            <v>OFFICE EXPENSE</v>
          </cell>
          <cell r="K5035">
            <v>41883</v>
          </cell>
          <cell r="R5035">
            <v>1881.056498905908</v>
          </cell>
          <cell r="S5035" t="str">
            <v>C09706</v>
          </cell>
        </row>
        <row r="5036">
          <cell r="J5036" t="str">
            <v>OFFICE EXPENSE</v>
          </cell>
          <cell r="K5036">
            <v>41913</v>
          </cell>
          <cell r="R5036">
            <v>2310.3000000000002</v>
          </cell>
          <cell r="S5036" t="str">
            <v>C09706</v>
          </cell>
        </row>
        <row r="5037">
          <cell r="J5037" t="str">
            <v>OFFICE EXPENSE</v>
          </cell>
          <cell r="K5037">
            <v>41944</v>
          </cell>
          <cell r="R5037">
            <v>973.35</v>
          </cell>
          <cell r="S5037" t="str">
            <v>C09706</v>
          </cell>
        </row>
        <row r="5038">
          <cell r="J5038" t="str">
            <v>OFFICE EXPENSE</v>
          </cell>
          <cell r="K5038">
            <v>41974</v>
          </cell>
          <cell r="R5038">
            <v>973.35</v>
          </cell>
          <cell r="S5038" t="str">
            <v>C09706</v>
          </cell>
        </row>
        <row r="5039">
          <cell r="J5039" t="str">
            <v>OFFICE EXPENSE</v>
          </cell>
          <cell r="K5039">
            <v>42005</v>
          </cell>
          <cell r="R5039">
            <v>1070.4166666666667</v>
          </cell>
          <cell r="S5039" t="str">
            <v>C09706</v>
          </cell>
        </row>
        <row r="5040">
          <cell r="J5040" t="str">
            <v>OFFICE EXPENSE</v>
          </cell>
          <cell r="K5040">
            <v>42036</v>
          </cell>
          <cell r="R5040">
            <v>1070.4166666666667</v>
          </cell>
          <cell r="S5040" t="str">
            <v>C09706</v>
          </cell>
        </row>
        <row r="5041">
          <cell r="J5041" t="str">
            <v>OFFICE EXPENSE</v>
          </cell>
          <cell r="K5041">
            <v>42064</v>
          </cell>
          <cell r="R5041">
            <v>1070.4166666666667</v>
          </cell>
          <cell r="S5041" t="str">
            <v>C09706</v>
          </cell>
        </row>
        <row r="5042">
          <cell r="J5042" t="str">
            <v>OFFICE EXPENSE</v>
          </cell>
          <cell r="K5042">
            <v>42095</v>
          </cell>
          <cell r="R5042">
            <v>1070.4166666666667</v>
          </cell>
          <cell r="S5042" t="str">
            <v>C09706</v>
          </cell>
        </row>
        <row r="5043">
          <cell r="J5043" t="str">
            <v>OFFICE EXPENSE</v>
          </cell>
          <cell r="K5043">
            <v>42125</v>
          </cell>
          <cell r="R5043">
            <v>1070.4166666666667</v>
          </cell>
          <cell r="S5043" t="str">
            <v>C09706</v>
          </cell>
        </row>
        <row r="5044">
          <cell r="J5044" t="str">
            <v>OFFICE EXPENSE</v>
          </cell>
          <cell r="K5044">
            <v>42156</v>
          </cell>
          <cell r="R5044">
            <v>1070.4166666666667</v>
          </cell>
          <cell r="S5044" t="str">
            <v>C09706</v>
          </cell>
        </row>
        <row r="5045">
          <cell r="J5045" t="str">
            <v>OFFICE EXPENSE</v>
          </cell>
          <cell r="K5045">
            <v>42186</v>
          </cell>
          <cell r="R5045">
            <v>1070.4166666666667</v>
          </cell>
          <cell r="S5045" t="str">
            <v>C09706</v>
          </cell>
        </row>
        <row r="5046">
          <cell r="J5046" t="str">
            <v>OFFICE EXPENSE</v>
          </cell>
          <cell r="K5046">
            <v>42217</v>
          </cell>
          <cell r="R5046">
            <v>1070.4166666666667</v>
          </cell>
          <cell r="S5046" t="str">
            <v>C09706</v>
          </cell>
        </row>
        <row r="5047">
          <cell r="J5047" t="str">
            <v>OFFICE EXPENSE</v>
          </cell>
          <cell r="K5047">
            <v>42248</v>
          </cell>
          <cell r="R5047">
            <v>1070.4166666666667</v>
          </cell>
          <cell r="S5047" t="str">
            <v>C09706</v>
          </cell>
        </row>
        <row r="5048">
          <cell r="J5048" t="str">
            <v>OFFICE EXPENSE</v>
          </cell>
          <cell r="K5048">
            <v>42278</v>
          </cell>
          <cell r="R5048">
            <v>1070.4166666666667</v>
          </cell>
          <cell r="S5048" t="str">
            <v>C09706</v>
          </cell>
        </row>
        <row r="5049">
          <cell r="J5049" t="str">
            <v>OFFICE EXPENSE</v>
          </cell>
          <cell r="K5049">
            <v>42309</v>
          </cell>
          <cell r="R5049">
            <v>1070.4166666666667</v>
          </cell>
          <cell r="S5049" t="str">
            <v>C09706</v>
          </cell>
        </row>
        <row r="5050">
          <cell r="J5050" t="str">
            <v>OFFICE EXPENSE</v>
          </cell>
          <cell r="K5050">
            <v>42339</v>
          </cell>
          <cell r="R5050">
            <v>1070.4166666666667</v>
          </cell>
          <cell r="S5050" t="str">
            <v>C09706</v>
          </cell>
        </row>
        <row r="5051">
          <cell r="J5051" t="str">
            <v>OFFICE EXPENSE</v>
          </cell>
          <cell r="K5051">
            <v>42370</v>
          </cell>
          <cell r="R5051">
            <v>1018.1666666666666</v>
          </cell>
          <cell r="S5051" t="str">
            <v>C09706</v>
          </cell>
        </row>
        <row r="5052">
          <cell r="J5052" t="str">
            <v>OFFICE EXPENSE</v>
          </cell>
          <cell r="K5052">
            <v>42401</v>
          </cell>
          <cell r="R5052">
            <v>1018.1666666666666</v>
          </cell>
          <cell r="S5052" t="str">
            <v>C09706</v>
          </cell>
        </row>
        <row r="5053">
          <cell r="J5053" t="str">
            <v>OFFICE EXPENSE</v>
          </cell>
          <cell r="K5053">
            <v>42430</v>
          </cell>
          <cell r="R5053">
            <v>1018.1666666666666</v>
          </cell>
          <cell r="S5053" t="str">
            <v>C09706</v>
          </cell>
        </row>
        <row r="5054">
          <cell r="J5054" t="str">
            <v>OFFICE EXPENSE</v>
          </cell>
          <cell r="K5054">
            <v>42461</v>
          </cell>
          <cell r="R5054">
            <v>1018.1666666666666</v>
          </cell>
          <cell r="S5054" t="str">
            <v>C09706</v>
          </cell>
        </row>
        <row r="5055">
          <cell r="J5055" t="str">
            <v>OFFICE EXPENSE</v>
          </cell>
          <cell r="K5055">
            <v>42491</v>
          </cell>
          <cell r="R5055">
            <v>1018.1666666666666</v>
          </cell>
          <cell r="S5055" t="str">
            <v>C09706</v>
          </cell>
        </row>
        <row r="5056">
          <cell r="J5056" t="str">
            <v>OFFICE EXPENSE</v>
          </cell>
          <cell r="K5056">
            <v>42522</v>
          </cell>
          <cell r="R5056">
            <v>1018.1666666666666</v>
          </cell>
          <cell r="S5056" t="str">
            <v>C09706</v>
          </cell>
        </row>
        <row r="5057">
          <cell r="J5057" t="str">
            <v>OFFICE EXPENSE</v>
          </cell>
          <cell r="K5057">
            <v>42552</v>
          </cell>
          <cell r="R5057">
            <v>1018.1666666666666</v>
          </cell>
          <cell r="S5057" t="str">
            <v>C09706</v>
          </cell>
        </row>
        <row r="5058">
          <cell r="J5058" t="str">
            <v>OFFICE EXPENSE</v>
          </cell>
          <cell r="K5058">
            <v>42583</v>
          </cell>
          <cell r="R5058">
            <v>1018.1666666666666</v>
          </cell>
          <cell r="S5058" t="str">
            <v>C09706</v>
          </cell>
        </row>
        <row r="5059">
          <cell r="J5059" t="str">
            <v>OFFICE EXPENSE</v>
          </cell>
          <cell r="K5059">
            <v>42614</v>
          </cell>
          <cell r="R5059">
            <v>1018.1666666666666</v>
          </cell>
          <cell r="S5059" t="str">
            <v>C09706</v>
          </cell>
        </row>
        <row r="5060">
          <cell r="J5060" t="str">
            <v>OFFICE EXPENSE</v>
          </cell>
          <cell r="K5060">
            <v>42644</v>
          </cell>
          <cell r="R5060">
            <v>1018.1666666666666</v>
          </cell>
          <cell r="S5060" t="str">
            <v>C09706</v>
          </cell>
        </row>
        <row r="5061">
          <cell r="J5061" t="str">
            <v>OFFICE EXPENSE</v>
          </cell>
          <cell r="K5061">
            <v>42675</v>
          </cell>
          <cell r="R5061">
            <v>1018.1666666666666</v>
          </cell>
          <cell r="S5061" t="str">
            <v>C09706</v>
          </cell>
        </row>
        <row r="5062">
          <cell r="J5062" t="str">
            <v>OFFICE EXPENSE</v>
          </cell>
          <cell r="K5062">
            <v>42705</v>
          </cell>
          <cell r="R5062">
            <v>1018.1666666666666</v>
          </cell>
          <cell r="S5062" t="str">
            <v>C09706</v>
          </cell>
        </row>
        <row r="5063">
          <cell r="J5063" t="str">
            <v>OFFICE EXPENSE</v>
          </cell>
          <cell r="K5063">
            <v>42736</v>
          </cell>
          <cell r="R5063">
            <v>1048.5</v>
          </cell>
          <cell r="S5063" t="str">
            <v>C09706</v>
          </cell>
        </row>
        <row r="5064">
          <cell r="J5064" t="str">
            <v>OFFICE EXPENSE</v>
          </cell>
          <cell r="K5064">
            <v>42767</v>
          </cell>
          <cell r="R5064">
            <v>1048.5</v>
          </cell>
          <cell r="S5064" t="str">
            <v>C09706</v>
          </cell>
        </row>
        <row r="5065">
          <cell r="J5065" t="str">
            <v>OFFICE EXPENSE</v>
          </cell>
          <cell r="K5065">
            <v>42795</v>
          </cell>
          <cell r="R5065">
            <v>1048.5</v>
          </cell>
          <cell r="S5065" t="str">
            <v>C09706</v>
          </cell>
        </row>
        <row r="5066">
          <cell r="J5066" t="str">
            <v>OFFICE EXPENSE</v>
          </cell>
          <cell r="K5066">
            <v>42826</v>
          </cell>
          <cell r="R5066">
            <v>1048.5</v>
          </cell>
          <cell r="S5066" t="str">
            <v>C09706</v>
          </cell>
        </row>
        <row r="5067">
          <cell r="J5067" t="str">
            <v>OFFICE EXPENSE</v>
          </cell>
          <cell r="K5067">
            <v>42856</v>
          </cell>
          <cell r="R5067">
            <v>1048.5</v>
          </cell>
          <cell r="S5067" t="str">
            <v>C09706</v>
          </cell>
        </row>
        <row r="5068">
          <cell r="J5068" t="str">
            <v>OFFICE EXPENSE</v>
          </cell>
          <cell r="K5068">
            <v>42887</v>
          </cell>
          <cell r="R5068">
            <v>1048.5</v>
          </cell>
          <cell r="S5068" t="str">
            <v>C09706</v>
          </cell>
        </row>
        <row r="5069">
          <cell r="J5069" t="str">
            <v>OFFICE EXPENSE</v>
          </cell>
          <cell r="K5069">
            <v>42917</v>
          </cell>
          <cell r="R5069">
            <v>1048.5</v>
          </cell>
          <cell r="S5069" t="str">
            <v>C09706</v>
          </cell>
        </row>
        <row r="5070">
          <cell r="J5070" t="str">
            <v>OFFICE EXPENSE</v>
          </cell>
          <cell r="K5070">
            <v>42948</v>
          </cell>
          <cell r="R5070">
            <v>1048.5</v>
          </cell>
          <cell r="S5070" t="str">
            <v>C09706</v>
          </cell>
        </row>
        <row r="5071">
          <cell r="J5071" t="str">
            <v>OFFICE EXPENSE</v>
          </cell>
          <cell r="K5071">
            <v>42979</v>
          </cell>
          <cell r="R5071">
            <v>1048.5</v>
          </cell>
          <cell r="S5071" t="str">
            <v>C09706</v>
          </cell>
        </row>
        <row r="5072">
          <cell r="J5072" t="str">
            <v>OFFICE EXPENSE</v>
          </cell>
          <cell r="K5072">
            <v>43009</v>
          </cell>
          <cell r="R5072">
            <v>1048.5</v>
          </cell>
          <cell r="S5072" t="str">
            <v>C09706</v>
          </cell>
        </row>
        <row r="5073">
          <cell r="J5073" t="str">
            <v>OFFICE EXPENSE</v>
          </cell>
          <cell r="K5073">
            <v>43040</v>
          </cell>
          <cell r="R5073">
            <v>1048.5</v>
          </cell>
          <cell r="S5073" t="str">
            <v>C09706</v>
          </cell>
        </row>
        <row r="5074">
          <cell r="J5074" t="str">
            <v>OFFICE EXPENSE</v>
          </cell>
          <cell r="K5074">
            <v>43070</v>
          </cell>
          <cell r="R5074">
            <v>1048.5</v>
          </cell>
          <cell r="S5074" t="str">
            <v>C09706</v>
          </cell>
        </row>
        <row r="5075">
          <cell r="J5075" t="str">
            <v>OFFICE EXPENSE</v>
          </cell>
          <cell r="K5075">
            <v>43101</v>
          </cell>
          <cell r="R5075">
            <v>500</v>
          </cell>
          <cell r="S5075" t="str">
            <v>C09706</v>
          </cell>
        </row>
        <row r="5076">
          <cell r="J5076" t="str">
            <v>OFFICE EXPENSE</v>
          </cell>
          <cell r="K5076">
            <v>43132</v>
          </cell>
          <cell r="R5076">
            <v>500</v>
          </cell>
          <cell r="S5076" t="str">
            <v>C09706</v>
          </cell>
        </row>
        <row r="5077">
          <cell r="J5077" t="str">
            <v>OFFICE EXPENSE</v>
          </cell>
          <cell r="K5077">
            <v>43160</v>
          </cell>
          <cell r="R5077">
            <v>500</v>
          </cell>
          <cell r="S5077" t="str">
            <v>C09706</v>
          </cell>
        </row>
        <row r="5078">
          <cell r="J5078" t="str">
            <v>OFFICE EXPENSE</v>
          </cell>
          <cell r="K5078">
            <v>43191</v>
          </cell>
          <cell r="R5078">
            <v>500</v>
          </cell>
          <cell r="S5078" t="str">
            <v>C09706</v>
          </cell>
        </row>
        <row r="5079">
          <cell r="J5079" t="str">
            <v>OFFICE EXPENSE</v>
          </cell>
          <cell r="K5079">
            <v>43221</v>
          </cell>
          <cell r="R5079">
            <v>500</v>
          </cell>
          <cell r="S5079" t="str">
            <v>C09706</v>
          </cell>
        </row>
        <row r="5080">
          <cell r="J5080" t="str">
            <v>OFFICE EXPENSE</v>
          </cell>
          <cell r="K5080">
            <v>43252</v>
          </cell>
          <cell r="R5080">
            <v>500</v>
          </cell>
          <cell r="S5080" t="str">
            <v>C09706</v>
          </cell>
        </row>
        <row r="5081">
          <cell r="J5081" t="str">
            <v>OFFICE EXPENSE</v>
          </cell>
          <cell r="K5081">
            <v>43282</v>
          </cell>
          <cell r="R5081">
            <v>500</v>
          </cell>
          <cell r="S5081" t="str">
            <v>C09706</v>
          </cell>
        </row>
        <row r="5082">
          <cell r="J5082" t="str">
            <v>OFFICE EXPENSE</v>
          </cell>
          <cell r="K5082">
            <v>43313</v>
          </cell>
          <cell r="R5082">
            <v>500</v>
          </cell>
          <cell r="S5082" t="str">
            <v>C09706</v>
          </cell>
        </row>
        <row r="5083">
          <cell r="J5083" t="str">
            <v>OFFICE EXPENSE</v>
          </cell>
          <cell r="K5083">
            <v>43344</v>
          </cell>
          <cell r="R5083">
            <v>500</v>
          </cell>
          <cell r="S5083" t="str">
            <v>C09706</v>
          </cell>
        </row>
        <row r="5084">
          <cell r="J5084" t="str">
            <v>OFFICE EXPENSE</v>
          </cell>
          <cell r="K5084">
            <v>43374</v>
          </cell>
          <cell r="R5084">
            <v>500</v>
          </cell>
          <cell r="S5084" t="str">
            <v>C09706</v>
          </cell>
        </row>
        <row r="5085">
          <cell r="J5085" t="str">
            <v>OFFICE EXPENSE</v>
          </cell>
          <cell r="K5085">
            <v>43405</v>
          </cell>
          <cell r="R5085">
            <v>500</v>
          </cell>
          <cell r="S5085" t="str">
            <v>C09706</v>
          </cell>
        </row>
        <row r="5086">
          <cell r="J5086" t="str">
            <v>OFFICE EXPENSE</v>
          </cell>
          <cell r="K5086">
            <v>43435</v>
          </cell>
          <cell r="R5086">
            <v>500</v>
          </cell>
          <cell r="S5086" t="str">
            <v>C09706</v>
          </cell>
        </row>
        <row r="5087">
          <cell r="J5087" t="str">
            <v>LABOR</v>
          </cell>
          <cell r="K5087">
            <v>41699</v>
          </cell>
          <cell r="R5087">
            <v>4581.05</v>
          </cell>
          <cell r="S5087" t="str">
            <v>C09706</v>
          </cell>
        </row>
        <row r="5088">
          <cell r="J5088" t="str">
            <v>LABOR</v>
          </cell>
          <cell r="K5088">
            <v>41730</v>
          </cell>
          <cell r="R5088">
            <v>394.39</v>
          </cell>
          <cell r="S5088" t="str">
            <v>C09706</v>
          </cell>
        </row>
        <row r="5089">
          <cell r="J5089" t="str">
            <v>LABOR</v>
          </cell>
          <cell r="K5089">
            <v>41760</v>
          </cell>
          <cell r="R5089">
            <v>2232.66</v>
          </cell>
          <cell r="S5089" t="str">
            <v>C09706</v>
          </cell>
        </row>
        <row r="5090">
          <cell r="J5090" t="str">
            <v>LABOR</v>
          </cell>
          <cell r="K5090">
            <v>41791</v>
          </cell>
          <cell r="R5090">
            <v>-2232.66</v>
          </cell>
          <cell r="S5090" t="str">
            <v>C09706</v>
          </cell>
        </row>
        <row r="5091">
          <cell r="J5091" t="str">
            <v>LABOR</v>
          </cell>
          <cell r="K5091">
            <v>41821</v>
          </cell>
          <cell r="R5091">
            <v>-4975.4400000000005</v>
          </cell>
          <cell r="S5091" t="str">
            <v>C09706</v>
          </cell>
        </row>
        <row r="5092">
          <cell r="J5092" t="str">
            <v>LABOR</v>
          </cell>
          <cell r="K5092">
            <v>41913</v>
          </cell>
          <cell r="R5092">
            <v>2383.2199999999998</v>
          </cell>
          <cell r="S5092" t="str">
            <v>C09706</v>
          </cell>
        </row>
        <row r="5093">
          <cell r="J5093" t="str">
            <v>LABOR</v>
          </cell>
          <cell r="K5093">
            <v>41640</v>
          </cell>
          <cell r="R5093">
            <v>2416.62</v>
          </cell>
          <cell r="S5093" t="str">
            <v>C09706</v>
          </cell>
        </row>
        <row r="5094">
          <cell r="J5094" t="str">
            <v>LABOR</v>
          </cell>
          <cell r="K5094">
            <v>41699</v>
          </cell>
          <cell r="R5094">
            <v>1828.6799999999998</v>
          </cell>
          <cell r="S5094" t="str">
            <v>C09706</v>
          </cell>
        </row>
        <row r="5095">
          <cell r="J5095" t="str">
            <v>LABOR</v>
          </cell>
          <cell r="K5095">
            <v>41760</v>
          </cell>
          <cell r="R5095">
            <v>1012.27</v>
          </cell>
          <cell r="S5095" t="str">
            <v>C09706</v>
          </cell>
        </row>
        <row r="5096">
          <cell r="J5096" t="str">
            <v>LABOR</v>
          </cell>
          <cell r="K5096">
            <v>41791</v>
          </cell>
          <cell r="R5096">
            <v>-1146.24</v>
          </cell>
          <cell r="S5096" t="str">
            <v>C09706</v>
          </cell>
        </row>
        <row r="5097">
          <cell r="J5097" t="str">
            <v>LABOR</v>
          </cell>
          <cell r="K5097">
            <v>41821</v>
          </cell>
          <cell r="R5097">
            <v>-4111.33</v>
          </cell>
          <cell r="S5097" t="str">
            <v>C09706</v>
          </cell>
        </row>
        <row r="5098">
          <cell r="J5098" t="str">
            <v>LABOR</v>
          </cell>
          <cell r="K5098">
            <v>41852</v>
          </cell>
          <cell r="R5098">
            <v>4026.11</v>
          </cell>
          <cell r="S5098" t="str">
            <v>C09706</v>
          </cell>
        </row>
        <row r="5099">
          <cell r="J5099" t="str">
            <v>LABOR</v>
          </cell>
          <cell r="K5099">
            <v>41913</v>
          </cell>
          <cell r="R5099">
            <v>-2013.05</v>
          </cell>
          <cell r="S5099" t="str">
            <v>C09706</v>
          </cell>
        </row>
        <row r="5100">
          <cell r="J5100" t="str">
            <v>MISCELLANEOUS</v>
          </cell>
          <cell r="K5100">
            <v>41640</v>
          </cell>
          <cell r="R5100">
            <v>119.56</v>
          </cell>
          <cell r="S5100" t="str">
            <v>C09706</v>
          </cell>
        </row>
        <row r="5101">
          <cell r="J5101" t="str">
            <v>MISCELLANEOUS</v>
          </cell>
          <cell r="K5101">
            <v>41883</v>
          </cell>
          <cell r="R5101">
            <v>-119.56</v>
          </cell>
          <cell r="S5101" t="str">
            <v>C09706</v>
          </cell>
        </row>
        <row r="5102">
          <cell r="J5102" t="str">
            <v>LABOR</v>
          </cell>
          <cell r="K5102">
            <v>41640</v>
          </cell>
          <cell r="R5102">
            <v>2232.66</v>
          </cell>
          <cell r="S5102" t="str">
            <v>C09706</v>
          </cell>
        </row>
        <row r="5103">
          <cell r="J5103" t="str">
            <v>LABOR</v>
          </cell>
          <cell r="K5103">
            <v>41671</v>
          </cell>
          <cell r="R5103">
            <v>2232.66</v>
          </cell>
          <cell r="S5103" t="str">
            <v>C09706</v>
          </cell>
        </row>
        <row r="5104">
          <cell r="J5104" t="str">
            <v>LABOR</v>
          </cell>
          <cell r="K5104">
            <v>41699</v>
          </cell>
          <cell r="R5104">
            <v>2232.66</v>
          </cell>
          <cell r="S5104" t="str">
            <v>C09706</v>
          </cell>
        </row>
        <row r="5105">
          <cell r="J5105" t="str">
            <v>LABOR</v>
          </cell>
          <cell r="K5105">
            <v>41730</v>
          </cell>
          <cell r="R5105">
            <v>2232.66</v>
          </cell>
          <cell r="S5105" t="str">
            <v>C09706</v>
          </cell>
        </row>
        <row r="5106">
          <cell r="J5106" t="str">
            <v>LABOR</v>
          </cell>
          <cell r="K5106">
            <v>41760</v>
          </cell>
          <cell r="R5106">
            <v>-7814.3099999999995</v>
          </cell>
          <cell r="S5106" t="str">
            <v>C09706</v>
          </cell>
        </row>
        <row r="5107">
          <cell r="J5107" t="str">
            <v>LABOR</v>
          </cell>
          <cell r="K5107">
            <v>41821</v>
          </cell>
          <cell r="R5107">
            <v>-1116.33</v>
          </cell>
          <cell r="S5107" t="str">
            <v>C09706</v>
          </cell>
        </row>
        <row r="5108">
          <cell r="J5108" t="str">
            <v>OFFICE EXPENSE</v>
          </cell>
          <cell r="K5108">
            <v>41852</v>
          </cell>
          <cell r="R5108">
            <v>85.66</v>
          </cell>
          <cell r="S5108" t="str">
            <v>C09706</v>
          </cell>
        </row>
        <row r="5109">
          <cell r="J5109" t="str">
            <v>OFFICE EXPENSE</v>
          </cell>
          <cell r="K5109">
            <v>41913</v>
          </cell>
          <cell r="R5109">
            <v>-85.66</v>
          </cell>
          <cell r="S5109" t="str">
            <v>C09706</v>
          </cell>
        </row>
        <row r="5110">
          <cell r="J5110" t="str">
            <v>LABOR</v>
          </cell>
          <cell r="K5110">
            <v>41640</v>
          </cell>
          <cell r="R5110">
            <v>15306.390000000001</v>
          </cell>
          <cell r="S5110" t="str">
            <v>C09706</v>
          </cell>
        </row>
        <row r="5111">
          <cell r="J5111" t="str">
            <v>LABOR</v>
          </cell>
          <cell r="K5111">
            <v>41671</v>
          </cell>
          <cell r="R5111">
            <v>-12788.78</v>
          </cell>
          <cell r="S5111" t="str">
            <v>C09706</v>
          </cell>
        </row>
        <row r="5112">
          <cell r="J5112" t="str">
            <v>LABOR</v>
          </cell>
          <cell r="K5112">
            <v>41760</v>
          </cell>
          <cell r="R5112">
            <v>-2517.6099999999997</v>
          </cell>
          <cell r="S5112" t="str">
            <v>C09706</v>
          </cell>
        </row>
        <row r="5113">
          <cell r="J5113" t="str">
            <v>LABOR</v>
          </cell>
          <cell r="K5113">
            <v>41852</v>
          </cell>
          <cell r="R5113">
            <v>777.09</v>
          </cell>
          <cell r="S5113" t="str">
            <v>C09706</v>
          </cell>
        </row>
        <row r="5114">
          <cell r="J5114" t="str">
            <v>LABOR</v>
          </cell>
          <cell r="K5114">
            <v>41883</v>
          </cell>
          <cell r="R5114">
            <v>206.97</v>
          </cell>
          <cell r="S5114" t="str">
            <v>C09706</v>
          </cell>
        </row>
        <row r="5115">
          <cell r="J5115" t="str">
            <v>LABOR</v>
          </cell>
          <cell r="K5115">
            <v>41913</v>
          </cell>
          <cell r="R5115">
            <v>-570.12</v>
          </cell>
          <cell r="S5115" t="str">
            <v>C09706</v>
          </cell>
        </row>
        <row r="5116">
          <cell r="J5116" t="str">
            <v>MEALS &amp; TRAVEL</v>
          </cell>
          <cell r="K5116">
            <v>41821</v>
          </cell>
          <cell r="R5116">
            <v>65</v>
          </cell>
          <cell r="S5116" t="str">
            <v>C09706</v>
          </cell>
        </row>
        <row r="5117">
          <cell r="J5117" t="str">
            <v>MEALS &amp; TRAVEL</v>
          </cell>
          <cell r="K5117">
            <v>41852</v>
          </cell>
          <cell r="R5117">
            <v>-65</v>
          </cell>
          <cell r="S5117" t="str">
            <v>C09706</v>
          </cell>
        </row>
        <row r="5118">
          <cell r="J5118" t="str">
            <v>MEALS &amp; TRAVEL</v>
          </cell>
          <cell r="K5118">
            <v>41640</v>
          </cell>
          <cell r="R5118">
            <v>626.57000000000005</v>
          </cell>
          <cell r="S5118" t="str">
            <v>C09706</v>
          </cell>
        </row>
        <row r="5119">
          <cell r="J5119" t="str">
            <v>MEALS &amp; TRAVEL</v>
          </cell>
          <cell r="K5119">
            <v>41760</v>
          </cell>
          <cell r="R5119">
            <v>-626.57000000000005</v>
          </cell>
          <cell r="S5119" t="str">
            <v>C09706</v>
          </cell>
        </row>
        <row r="5120">
          <cell r="J5120" t="str">
            <v>MEALS &amp; TRAVEL</v>
          </cell>
          <cell r="K5120">
            <v>41671</v>
          </cell>
          <cell r="R5120">
            <v>-16.96</v>
          </cell>
          <cell r="S5120" t="str">
            <v>C09706</v>
          </cell>
        </row>
        <row r="5121">
          <cell r="J5121" t="str">
            <v>MEALS &amp; TRAVEL</v>
          </cell>
          <cell r="K5121">
            <v>41730</v>
          </cell>
          <cell r="R5121">
            <v>993.58999999999992</v>
          </cell>
          <cell r="S5121" t="str">
            <v>C09706</v>
          </cell>
        </row>
        <row r="5122">
          <cell r="J5122" t="str">
            <v>MEALS &amp; TRAVEL</v>
          </cell>
          <cell r="K5122">
            <v>41760</v>
          </cell>
          <cell r="R5122">
            <v>-993.58999999999992</v>
          </cell>
          <cell r="S5122" t="str">
            <v>C09706</v>
          </cell>
        </row>
        <row r="5123">
          <cell r="J5123" t="str">
            <v>MEALS &amp; TRAVEL</v>
          </cell>
          <cell r="K5123">
            <v>41821</v>
          </cell>
          <cell r="R5123">
            <v>368.39000000000004</v>
          </cell>
          <cell r="S5123" t="str">
            <v>C09706</v>
          </cell>
        </row>
        <row r="5124">
          <cell r="J5124" t="str">
            <v>MEALS &amp; TRAVEL</v>
          </cell>
          <cell r="K5124">
            <v>41852</v>
          </cell>
          <cell r="R5124">
            <v>-368.39000000000004</v>
          </cell>
          <cell r="S5124" t="str">
            <v>C09706</v>
          </cell>
        </row>
        <row r="5125">
          <cell r="J5125" t="str">
            <v>CONTRACT LABOR AND SERVICES</v>
          </cell>
          <cell r="K5125">
            <v>41791</v>
          </cell>
          <cell r="R5125">
            <v>1051.0999999999999</v>
          </cell>
          <cell r="S5125" t="str">
            <v>C09706</v>
          </cell>
        </row>
        <row r="5126">
          <cell r="J5126" t="str">
            <v>CONTRACT LABOR AND SERVICES</v>
          </cell>
          <cell r="K5126">
            <v>41913</v>
          </cell>
          <cell r="R5126">
            <v>400</v>
          </cell>
          <cell r="S5126" t="str">
            <v>C09706</v>
          </cell>
        </row>
        <row r="5127">
          <cell r="J5127" t="str">
            <v>LABOR</v>
          </cell>
          <cell r="K5127">
            <v>41640</v>
          </cell>
          <cell r="R5127">
            <v>15383.1</v>
          </cell>
          <cell r="S5127" t="str">
            <v>C09706</v>
          </cell>
        </row>
        <row r="5128">
          <cell r="J5128" t="str">
            <v>LABOR</v>
          </cell>
          <cell r="K5128">
            <v>41671</v>
          </cell>
          <cell r="R5128">
            <v>20896.759999999998</v>
          </cell>
          <cell r="S5128" t="str">
            <v>C09706</v>
          </cell>
        </row>
        <row r="5129">
          <cell r="J5129" t="str">
            <v>LABOR</v>
          </cell>
          <cell r="K5129">
            <v>41699</v>
          </cell>
          <cell r="R5129">
            <v>18674.800000000003</v>
          </cell>
          <cell r="S5129" t="str">
            <v>C09706</v>
          </cell>
        </row>
        <row r="5130">
          <cell r="J5130" t="str">
            <v>LABOR</v>
          </cell>
          <cell r="K5130">
            <v>41730</v>
          </cell>
          <cell r="R5130">
            <v>19082.68</v>
          </cell>
          <cell r="S5130" t="str">
            <v>C09706</v>
          </cell>
        </row>
        <row r="5131">
          <cell r="J5131" t="str">
            <v>LABOR</v>
          </cell>
          <cell r="K5131">
            <v>41760</v>
          </cell>
          <cell r="R5131">
            <v>29340.11</v>
          </cell>
          <cell r="S5131" t="str">
            <v>C09706</v>
          </cell>
        </row>
        <row r="5132">
          <cell r="J5132" t="str">
            <v>LABOR</v>
          </cell>
          <cell r="K5132">
            <v>41791</v>
          </cell>
          <cell r="R5132">
            <v>16585.650000000001</v>
          </cell>
          <cell r="S5132" t="str">
            <v>C09706</v>
          </cell>
        </row>
        <row r="5133">
          <cell r="J5133" t="str">
            <v>LABOR</v>
          </cell>
          <cell r="K5133">
            <v>41821</v>
          </cell>
          <cell r="R5133">
            <v>16320.8</v>
          </cell>
          <cell r="S5133" t="str">
            <v>C09706</v>
          </cell>
        </row>
        <row r="5134">
          <cell r="J5134" t="str">
            <v>LABOR</v>
          </cell>
          <cell r="K5134">
            <v>41852</v>
          </cell>
          <cell r="R5134">
            <v>16474.39</v>
          </cell>
          <cell r="S5134" t="str">
            <v>C09706</v>
          </cell>
        </row>
        <row r="5135">
          <cell r="J5135" t="str">
            <v>LABOR</v>
          </cell>
          <cell r="K5135">
            <v>41883</v>
          </cell>
          <cell r="R5135">
            <v>22048.579999999998</v>
          </cell>
          <cell r="S5135" t="str">
            <v>C09706</v>
          </cell>
        </row>
        <row r="5136">
          <cell r="J5136" t="str">
            <v>LABOR</v>
          </cell>
          <cell r="K5136">
            <v>41913</v>
          </cell>
          <cell r="R5136">
            <v>38360.17</v>
          </cell>
          <cell r="S5136" t="str">
            <v>C09706</v>
          </cell>
        </row>
        <row r="5137">
          <cell r="J5137" t="str">
            <v>LABOR</v>
          </cell>
          <cell r="K5137">
            <v>41944</v>
          </cell>
          <cell r="R5137">
            <v>30655.59</v>
          </cell>
          <cell r="S5137" t="str">
            <v>C09706</v>
          </cell>
        </row>
        <row r="5138">
          <cell r="J5138" t="str">
            <v>LABOR</v>
          </cell>
          <cell r="K5138">
            <v>41974</v>
          </cell>
          <cell r="R5138">
            <v>30655.59</v>
          </cell>
          <cell r="S5138" t="str">
            <v>C09706</v>
          </cell>
        </row>
        <row r="5139">
          <cell r="J5139" t="str">
            <v>LABOR</v>
          </cell>
          <cell r="K5139">
            <v>42005</v>
          </cell>
          <cell r="R5139">
            <v>33790.21</v>
          </cell>
          <cell r="S5139" t="str">
            <v>C09706</v>
          </cell>
        </row>
        <row r="5140">
          <cell r="J5140" t="str">
            <v>LABOR</v>
          </cell>
          <cell r="K5140">
            <v>42036</v>
          </cell>
          <cell r="R5140">
            <v>34803.919999999998</v>
          </cell>
          <cell r="S5140" t="str">
            <v>C09706</v>
          </cell>
        </row>
        <row r="5141">
          <cell r="J5141" t="str">
            <v>LABOR</v>
          </cell>
          <cell r="K5141">
            <v>42064</v>
          </cell>
          <cell r="R5141">
            <v>34803.919999999998</v>
          </cell>
          <cell r="S5141" t="str">
            <v>C09706</v>
          </cell>
        </row>
        <row r="5142">
          <cell r="J5142" t="str">
            <v>LABOR</v>
          </cell>
          <cell r="K5142">
            <v>42095</v>
          </cell>
          <cell r="R5142">
            <v>34803.919999999998</v>
          </cell>
          <cell r="S5142" t="str">
            <v>C09706</v>
          </cell>
        </row>
        <row r="5143">
          <cell r="J5143" t="str">
            <v>LABOR</v>
          </cell>
          <cell r="K5143">
            <v>42125</v>
          </cell>
          <cell r="R5143">
            <v>52205.88</v>
          </cell>
          <cell r="S5143" t="str">
            <v>C09706</v>
          </cell>
        </row>
        <row r="5144">
          <cell r="J5144" t="str">
            <v>LABOR</v>
          </cell>
          <cell r="K5144">
            <v>42156</v>
          </cell>
          <cell r="R5144">
            <v>34803.919999999998</v>
          </cell>
          <cell r="S5144" t="str">
            <v>C09706</v>
          </cell>
        </row>
        <row r="5145">
          <cell r="J5145" t="str">
            <v>LABOR</v>
          </cell>
          <cell r="K5145">
            <v>42186</v>
          </cell>
          <cell r="R5145">
            <v>34803.919999999998</v>
          </cell>
          <cell r="S5145" t="str">
            <v>C09706</v>
          </cell>
        </row>
        <row r="5146">
          <cell r="J5146" t="str">
            <v>LABOR</v>
          </cell>
          <cell r="K5146">
            <v>42217</v>
          </cell>
          <cell r="R5146">
            <v>34803.919999999998</v>
          </cell>
          <cell r="S5146" t="str">
            <v>C09706</v>
          </cell>
        </row>
        <row r="5147">
          <cell r="J5147" t="str">
            <v>LABOR</v>
          </cell>
          <cell r="K5147">
            <v>42248</v>
          </cell>
          <cell r="R5147">
            <v>34803.919999999998</v>
          </cell>
          <cell r="S5147" t="str">
            <v>C09706</v>
          </cell>
        </row>
        <row r="5148">
          <cell r="J5148" t="str">
            <v>LABOR</v>
          </cell>
          <cell r="K5148">
            <v>42278</v>
          </cell>
          <cell r="R5148">
            <v>52205.88</v>
          </cell>
          <cell r="S5148" t="str">
            <v>C09706</v>
          </cell>
        </row>
        <row r="5149">
          <cell r="J5149" t="str">
            <v>LABOR</v>
          </cell>
          <cell r="K5149">
            <v>42309</v>
          </cell>
          <cell r="R5149">
            <v>34803.919999999998</v>
          </cell>
          <cell r="S5149" t="str">
            <v>C09706</v>
          </cell>
        </row>
        <row r="5150">
          <cell r="J5150" t="str">
            <v>LABOR</v>
          </cell>
          <cell r="K5150">
            <v>42339</v>
          </cell>
          <cell r="R5150">
            <v>34803.919999999998</v>
          </cell>
          <cell r="S5150" t="str">
            <v>C09706</v>
          </cell>
        </row>
        <row r="5151">
          <cell r="J5151" t="str">
            <v>LABOR</v>
          </cell>
          <cell r="K5151">
            <v>42370</v>
          </cell>
          <cell r="R5151">
            <v>38032.57</v>
          </cell>
          <cell r="S5151" t="str">
            <v>C09706</v>
          </cell>
        </row>
        <row r="5152">
          <cell r="J5152" t="str">
            <v>LABOR</v>
          </cell>
          <cell r="K5152">
            <v>42401</v>
          </cell>
          <cell r="R5152">
            <v>39173.550000000003</v>
          </cell>
          <cell r="S5152" t="str">
            <v>C09706</v>
          </cell>
        </row>
        <row r="5153">
          <cell r="J5153" t="str">
            <v>LABOR</v>
          </cell>
          <cell r="K5153">
            <v>42430</v>
          </cell>
          <cell r="R5153">
            <v>39173.550000000003</v>
          </cell>
          <cell r="S5153" t="str">
            <v>C09706</v>
          </cell>
        </row>
        <row r="5154">
          <cell r="J5154" t="str">
            <v>LABOR</v>
          </cell>
          <cell r="K5154">
            <v>42461</v>
          </cell>
          <cell r="R5154">
            <v>39173.550000000003</v>
          </cell>
          <cell r="S5154" t="str">
            <v>C09706</v>
          </cell>
        </row>
        <row r="5155">
          <cell r="J5155" t="str">
            <v>LABOR</v>
          </cell>
          <cell r="K5155">
            <v>42491</v>
          </cell>
          <cell r="R5155">
            <v>39173.550000000003</v>
          </cell>
          <cell r="S5155" t="str">
            <v>C09706</v>
          </cell>
        </row>
        <row r="5156">
          <cell r="J5156" t="str">
            <v>LABOR</v>
          </cell>
          <cell r="K5156">
            <v>42522</v>
          </cell>
          <cell r="R5156">
            <v>58760.33</v>
          </cell>
          <cell r="S5156" t="str">
            <v>C09706</v>
          </cell>
        </row>
        <row r="5157">
          <cell r="J5157" t="str">
            <v>LABOR</v>
          </cell>
          <cell r="K5157">
            <v>42552</v>
          </cell>
          <cell r="R5157">
            <v>39173.550000000003</v>
          </cell>
          <cell r="S5157" t="str">
            <v>C09706</v>
          </cell>
        </row>
        <row r="5158">
          <cell r="J5158" t="str">
            <v>LABOR</v>
          </cell>
          <cell r="K5158">
            <v>42583</v>
          </cell>
          <cell r="R5158">
            <v>39173.550000000003</v>
          </cell>
          <cell r="S5158" t="str">
            <v>C09706</v>
          </cell>
        </row>
        <row r="5159">
          <cell r="J5159" t="str">
            <v>LABOR</v>
          </cell>
          <cell r="K5159">
            <v>42614</v>
          </cell>
          <cell r="R5159">
            <v>39173.550000000003</v>
          </cell>
          <cell r="S5159" t="str">
            <v>C09706</v>
          </cell>
        </row>
        <row r="5160">
          <cell r="J5160" t="str">
            <v>LABOR</v>
          </cell>
          <cell r="K5160">
            <v>42644</v>
          </cell>
          <cell r="R5160">
            <v>39173.550000000003</v>
          </cell>
          <cell r="S5160" t="str">
            <v>C09706</v>
          </cell>
        </row>
        <row r="5161">
          <cell r="J5161" t="str">
            <v>LABOR</v>
          </cell>
          <cell r="K5161">
            <v>42675</v>
          </cell>
          <cell r="R5161">
            <v>58760.33</v>
          </cell>
          <cell r="S5161" t="str">
            <v>C09706</v>
          </cell>
        </row>
        <row r="5162">
          <cell r="J5162" t="str">
            <v>LABOR</v>
          </cell>
          <cell r="K5162">
            <v>42705</v>
          </cell>
          <cell r="R5162">
            <v>39173.550000000003</v>
          </cell>
          <cell r="S5162" t="str">
            <v>C09706</v>
          </cell>
        </row>
        <row r="5163">
          <cell r="J5163" t="str">
            <v>LABOR</v>
          </cell>
          <cell r="K5163">
            <v>42736</v>
          </cell>
          <cell r="R5163">
            <v>39173.550000000003</v>
          </cell>
          <cell r="S5163" t="str">
            <v>C09706</v>
          </cell>
        </row>
        <row r="5164">
          <cell r="J5164" t="str">
            <v>LABOR</v>
          </cell>
          <cell r="K5164">
            <v>42767</v>
          </cell>
          <cell r="R5164">
            <v>40348.76</v>
          </cell>
          <cell r="S5164" t="str">
            <v>C09706</v>
          </cell>
        </row>
        <row r="5165">
          <cell r="J5165" t="str">
            <v>LABOR</v>
          </cell>
          <cell r="K5165">
            <v>42795</v>
          </cell>
          <cell r="R5165">
            <v>40348.76</v>
          </cell>
          <cell r="S5165" t="str">
            <v>C09706</v>
          </cell>
        </row>
        <row r="5166">
          <cell r="J5166" t="str">
            <v>LABOR</v>
          </cell>
          <cell r="K5166">
            <v>42826</v>
          </cell>
          <cell r="R5166">
            <v>40348.76</v>
          </cell>
          <cell r="S5166" t="str">
            <v>C09706</v>
          </cell>
        </row>
        <row r="5167">
          <cell r="J5167" t="str">
            <v>LABOR</v>
          </cell>
          <cell r="K5167">
            <v>42856</v>
          </cell>
          <cell r="R5167">
            <v>40348.76</v>
          </cell>
          <cell r="S5167" t="str">
            <v>C09706</v>
          </cell>
        </row>
        <row r="5168">
          <cell r="J5168" t="str">
            <v>LABOR</v>
          </cell>
          <cell r="K5168">
            <v>42887</v>
          </cell>
          <cell r="R5168">
            <v>60523.14</v>
          </cell>
          <cell r="S5168" t="str">
            <v>C09706</v>
          </cell>
        </row>
        <row r="5169">
          <cell r="J5169" t="str">
            <v>LABOR</v>
          </cell>
          <cell r="K5169">
            <v>42917</v>
          </cell>
          <cell r="R5169">
            <v>40348.76</v>
          </cell>
          <cell r="S5169" t="str">
            <v>C09706</v>
          </cell>
        </row>
        <row r="5170">
          <cell r="J5170" t="str">
            <v>LABOR</v>
          </cell>
          <cell r="K5170">
            <v>42948</v>
          </cell>
          <cell r="R5170">
            <v>40348.76</v>
          </cell>
          <cell r="S5170" t="str">
            <v>C09706</v>
          </cell>
        </row>
        <row r="5171">
          <cell r="J5171" t="str">
            <v>LABOR</v>
          </cell>
          <cell r="K5171">
            <v>42979</v>
          </cell>
          <cell r="R5171">
            <v>40348.76</v>
          </cell>
          <cell r="S5171" t="str">
            <v>C09706</v>
          </cell>
        </row>
        <row r="5172">
          <cell r="J5172" t="str">
            <v>LABOR</v>
          </cell>
          <cell r="K5172">
            <v>43009</v>
          </cell>
          <cell r="R5172">
            <v>40348.76</v>
          </cell>
          <cell r="S5172" t="str">
            <v>C09706</v>
          </cell>
        </row>
        <row r="5173">
          <cell r="J5173" t="str">
            <v>LABOR</v>
          </cell>
          <cell r="K5173">
            <v>43040</v>
          </cell>
          <cell r="R5173">
            <v>60523.14</v>
          </cell>
          <cell r="S5173" t="str">
            <v>C09706</v>
          </cell>
        </row>
        <row r="5174">
          <cell r="J5174" t="str">
            <v>LABOR</v>
          </cell>
          <cell r="K5174">
            <v>43070</v>
          </cell>
          <cell r="R5174">
            <v>40348.76</v>
          </cell>
          <cell r="S5174" t="str">
            <v>C09706</v>
          </cell>
        </row>
        <row r="5175">
          <cell r="J5175" t="str">
            <v>LABOR</v>
          </cell>
          <cell r="K5175">
            <v>43101</v>
          </cell>
          <cell r="R5175">
            <v>10087.19</v>
          </cell>
          <cell r="S5175" t="str">
            <v>C09706</v>
          </cell>
        </row>
        <row r="5176">
          <cell r="J5176" t="str">
            <v>LABOR</v>
          </cell>
          <cell r="K5176">
            <v>43132</v>
          </cell>
          <cell r="R5176">
            <v>10087.19</v>
          </cell>
          <cell r="S5176" t="str">
            <v>C09706</v>
          </cell>
        </row>
        <row r="5177">
          <cell r="J5177" t="str">
            <v>LABOR</v>
          </cell>
          <cell r="K5177">
            <v>43160</v>
          </cell>
          <cell r="R5177">
            <v>10389.799999999999</v>
          </cell>
          <cell r="S5177" t="str">
            <v>C09706</v>
          </cell>
        </row>
        <row r="5178">
          <cell r="J5178" t="str">
            <v>LABOR</v>
          </cell>
          <cell r="K5178">
            <v>43191</v>
          </cell>
          <cell r="R5178">
            <v>10389.799999999999</v>
          </cell>
          <cell r="S5178" t="str">
            <v>C09706</v>
          </cell>
        </row>
        <row r="5179">
          <cell r="J5179" t="str">
            <v>LABOR</v>
          </cell>
          <cell r="K5179">
            <v>43221</v>
          </cell>
          <cell r="R5179">
            <v>10389.799999999999</v>
          </cell>
          <cell r="S5179" t="str">
            <v>C09706</v>
          </cell>
        </row>
        <row r="5180">
          <cell r="J5180" t="str">
            <v>LABOR</v>
          </cell>
          <cell r="K5180">
            <v>43252</v>
          </cell>
          <cell r="R5180">
            <v>15584.71</v>
          </cell>
          <cell r="S5180" t="str">
            <v>C09706</v>
          </cell>
        </row>
        <row r="5181">
          <cell r="J5181" t="str">
            <v>LABOR</v>
          </cell>
          <cell r="K5181">
            <v>43282</v>
          </cell>
          <cell r="R5181">
            <v>10389.799999999999</v>
          </cell>
          <cell r="S5181" t="str">
            <v>C09706</v>
          </cell>
        </row>
        <row r="5182">
          <cell r="J5182" t="str">
            <v>LABOR</v>
          </cell>
          <cell r="K5182">
            <v>43313</v>
          </cell>
          <cell r="R5182">
            <v>10389.799999999999</v>
          </cell>
          <cell r="S5182" t="str">
            <v>C09706</v>
          </cell>
        </row>
        <row r="5183">
          <cell r="J5183" t="str">
            <v>LABOR</v>
          </cell>
          <cell r="K5183">
            <v>43344</v>
          </cell>
          <cell r="R5183">
            <v>10389.799999999999</v>
          </cell>
          <cell r="S5183" t="str">
            <v>C09706</v>
          </cell>
        </row>
        <row r="5184">
          <cell r="J5184" t="str">
            <v>LABOR</v>
          </cell>
          <cell r="K5184">
            <v>43374</v>
          </cell>
          <cell r="R5184">
            <v>10389.799999999999</v>
          </cell>
          <cell r="S5184" t="str">
            <v>C09706</v>
          </cell>
        </row>
        <row r="5185">
          <cell r="J5185" t="str">
            <v>LABOR</v>
          </cell>
          <cell r="K5185">
            <v>43405</v>
          </cell>
          <cell r="R5185">
            <v>15584.71</v>
          </cell>
          <cell r="S5185" t="str">
            <v>C09706</v>
          </cell>
        </row>
        <row r="5186">
          <cell r="J5186" t="str">
            <v>LABOR</v>
          </cell>
          <cell r="K5186">
            <v>43435</v>
          </cell>
          <cell r="R5186">
            <v>10389.799999999999</v>
          </cell>
          <cell r="S5186" t="str">
            <v>C09706</v>
          </cell>
        </row>
        <row r="5187">
          <cell r="J5187" t="str">
            <v>MEALS &amp; TRAVEL</v>
          </cell>
          <cell r="K5187">
            <v>41640</v>
          </cell>
          <cell r="R5187">
            <v>1304.22</v>
          </cell>
          <cell r="S5187" t="str">
            <v>C09706</v>
          </cell>
        </row>
        <row r="5188">
          <cell r="J5188" t="str">
            <v>MEALS &amp; TRAVEL</v>
          </cell>
          <cell r="K5188">
            <v>41671</v>
          </cell>
          <cell r="R5188">
            <v>1513.17</v>
          </cell>
          <cell r="S5188" t="str">
            <v>C09706</v>
          </cell>
        </row>
        <row r="5189">
          <cell r="J5189" t="str">
            <v>MEALS &amp; TRAVEL</v>
          </cell>
          <cell r="K5189">
            <v>41699</v>
          </cell>
          <cell r="R5189">
            <v>3043.2799999999988</v>
          </cell>
          <cell r="S5189" t="str">
            <v>C09706</v>
          </cell>
        </row>
        <row r="5190">
          <cell r="J5190" t="str">
            <v>MEALS &amp; TRAVEL</v>
          </cell>
          <cell r="K5190">
            <v>41730</v>
          </cell>
          <cell r="R5190">
            <v>-1656.8999999999999</v>
          </cell>
          <cell r="S5190" t="str">
            <v>C09706</v>
          </cell>
        </row>
        <row r="5191">
          <cell r="J5191" t="str">
            <v>MEALS &amp; TRAVEL</v>
          </cell>
          <cell r="K5191">
            <v>41760</v>
          </cell>
          <cell r="R5191">
            <v>732.26999999999987</v>
          </cell>
          <cell r="S5191" t="str">
            <v>C09706</v>
          </cell>
        </row>
        <row r="5192">
          <cell r="J5192" t="str">
            <v>MEALS &amp; TRAVEL</v>
          </cell>
          <cell r="K5192">
            <v>41791</v>
          </cell>
          <cell r="R5192">
            <v>3006.7299999999996</v>
          </cell>
          <cell r="S5192" t="str">
            <v>C09706</v>
          </cell>
        </row>
        <row r="5193">
          <cell r="J5193" t="str">
            <v>MEALS &amp; TRAVEL</v>
          </cell>
          <cell r="K5193">
            <v>41821</v>
          </cell>
          <cell r="R5193">
            <v>801.79000000000008</v>
          </cell>
          <cell r="S5193" t="str">
            <v>C09706</v>
          </cell>
        </row>
        <row r="5194">
          <cell r="J5194" t="str">
            <v>MEALS &amp; TRAVEL</v>
          </cell>
          <cell r="K5194">
            <v>41852</v>
          </cell>
          <cell r="R5194">
            <v>575.03000000000009</v>
          </cell>
          <cell r="S5194" t="str">
            <v>C09706</v>
          </cell>
        </row>
        <row r="5195">
          <cell r="J5195" t="str">
            <v>MEALS &amp; TRAVEL</v>
          </cell>
          <cell r="K5195">
            <v>41883</v>
          </cell>
          <cell r="R5195">
            <v>111.87</v>
          </cell>
          <cell r="S5195" t="str">
            <v>C09706</v>
          </cell>
        </row>
        <row r="5196">
          <cell r="J5196" t="str">
            <v>MEALS &amp; TRAVEL</v>
          </cell>
          <cell r="K5196">
            <v>41913</v>
          </cell>
          <cell r="R5196">
            <v>1465.96</v>
          </cell>
          <cell r="S5196" t="str">
            <v>C09706</v>
          </cell>
        </row>
        <row r="5197">
          <cell r="J5197" t="str">
            <v>MEALS &amp; TRAVEL</v>
          </cell>
          <cell r="K5197">
            <v>41944</v>
          </cell>
          <cell r="R5197">
            <v>2000</v>
          </cell>
          <cell r="S5197" t="str">
            <v>C09706</v>
          </cell>
        </row>
        <row r="5198">
          <cell r="J5198" t="str">
            <v>MEALS &amp; TRAVEL</v>
          </cell>
          <cell r="K5198">
            <v>41974</v>
          </cell>
          <cell r="R5198">
            <v>2000</v>
          </cell>
          <cell r="S5198" t="str">
            <v>C09706</v>
          </cell>
        </row>
        <row r="5199">
          <cell r="J5199" t="str">
            <v>MEALS &amp; TRAVEL</v>
          </cell>
          <cell r="K5199">
            <v>42005</v>
          </cell>
          <cell r="R5199">
            <v>2000</v>
          </cell>
          <cell r="S5199" t="str">
            <v>C09706</v>
          </cell>
        </row>
        <row r="5200">
          <cell r="J5200" t="str">
            <v>MEALS &amp; TRAVEL</v>
          </cell>
          <cell r="K5200">
            <v>42036</v>
          </cell>
          <cell r="R5200">
            <v>2000</v>
          </cell>
          <cell r="S5200" t="str">
            <v>C09706</v>
          </cell>
        </row>
        <row r="5201">
          <cell r="J5201" t="str">
            <v>MEALS &amp; TRAVEL</v>
          </cell>
          <cell r="K5201">
            <v>42064</v>
          </cell>
          <cell r="R5201">
            <v>2000</v>
          </cell>
          <cell r="S5201" t="str">
            <v>C09706</v>
          </cell>
        </row>
        <row r="5202">
          <cell r="J5202" t="str">
            <v>MEALS &amp; TRAVEL</v>
          </cell>
          <cell r="K5202">
            <v>42095</v>
          </cell>
          <cell r="R5202">
            <v>2000</v>
          </cell>
          <cell r="S5202" t="str">
            <v>C09706</v>
          </cell>
        </row>
        <row r="5203">
          <cell r="J5203" t="str">
            <v>MEALS &amp; TRAVEL</v>
          </cell>
          <cell r="K5203">
            <v>42125</v>
          </cell>
          <cell r="R5203">
            <v>2000</v>
          </cell>
          <cell r="S5203" t="str">
            <v>C09706</v>
          </cell>
        </row>
        <row r="5204">
          <cell r="J5204" t="str">
            <v>MEALS &amp; TRAVEL</v>
          </cell>
          <cell r="K5204">
            <v>42156</v>
          </cell>
          <cell r="R5204">
            <v>2000</v>
          </cell>
          <cell r="S5204" t="str">
            <v>C09706</v>
          </cell>
        </row>
        <row r="5205">
          <cell r="J5205" t="str">
            <v>MEALS &amp; TRAVEL</v>
          </cell>
          <cell r="K5205">
            <v>42186</v>
          </cell>
          <cell r="R5205">
            <v>2000</v>
          </cell>
          <cell r="S5205" t="str">
            <v>C09706</v>
          </cell>
        </row>
        <row r="5206">
          <cell r="J5206" t="str">
            <v>MEALS &amp; TRAVEL</v>
          </cell>
          <cell r="K5206">
            <v>42217</v>
          </cell>
          <cell r="R5206">
            <v>2000</v>
          </cell>
          <cell r="S5206" t="str">
            <v>C09706</v>
          </cell>
        </row>
        <row r="5207">
          <cell r="J5207" t="str">
            <v>MEALS &amp; TRAVEL</v>
          </cell>
          <cell r="K5207">
            <v>42248</v>
          </cell>
          <cell r="R5207">
            <v>2000</v>
          </cell>
          <cell r="S5207" t="str">
            <v>C09706</v>
          </cell>
        </row>
        <row r="5208">
          <cell r="J5208" t="str">
            <v>MEALS &amp; TRAVEL</v>
          </cell>
          <cell r="K5208">
            <v>42278</v>
          </cell>
          <cell r="R5208">
            <v>2000</v>
          </cell>
          <cell r="S5208" t="str">
            <v>C09706</v>
          </cell>
        </row>
        <row r="5209">
          <cell r="J5209" t="str">
            <v>MEALS &amp; TRAVEL</v>
          </cell>
          <cell r="K5209">
            <v>42309</v>
          </cell>
          <cell r="R5209">
            <v>2000</v>
          </cell>
          <cell r="S5209" t="str">
            <v>C09706</v>
          </cell>
        </row>
        <row r="5210">
          <cell r="J5210" t="str">
            <v>MEALS &amp; TRAVEL</v>
          </cell>
          <cell r="K5210">
            <v>42339</v>
          </cell>
          <cell r="R5210">
            <v>2000</v>
          </cell>
          <cell r="S5210" t="str">
            <v>C09706</v>
          </cell>
        </row>
        <row r="5211">
          <cell r="J5211" t="str">
            <v>MEALS &amp; TRAVEL</v>
          </cell>
          <cell r="K5211">
            <v>42370</v>
          </cell>
          <cell r="R5211">
            <v>2000</v>
          </cell>
          <cell r="S5211" t="str">
            <v>C09706</v>
          </cell>
        </row>
        <row r="5212">
          <cell r="J5212" t="str">
            <v>MEALS &amp; TRAVEL</v>
          </cell>
          <cell r="K5212">
            <v>42401</v>
          </cell>
          <cell r="R5212">
            <v>2000</v>
          </cell>
          <cell r="S5212" t="str">
            <v>C09706</v>
          </cell>
        </row>
        <row r="5213">
          <cell r="J5213" t="str">
            <v>MEALS &amp; TRAVEL</v>
          </cell>
          <cell r="K5213">
            <v>42430</v>
          </cell>
          <cell r="R5213">
            <v>2000</v>
          </cell>
          <cell r="S5213" t="str">
            <v>C09706</v>
          </cell>
        </row>
        <row r="5214">
          <cell r="J5214" t="str">
            <v>MEALS &amp; TRAVEL</v>
          </cell>
          <cell r="K5214">
            <v>42461</v>
          </cell>
          <cell r="R5214">
            <v>2000</v>
          </cell>
          <cell r="S5214" t="str">
            <v>C09706</v>
          </cell>
        </row>
        <row r="5215">
          <cell r="J5215" t="str">
            <v>MEALS &amp; TRAVEL</v>
          </cell>
          <cell r="K5215">
            <v>42491</v>
          </cell>
          <cell r="R5215">
            <v>2000</v>
          </cell>
          <cell r="S5215" t="str">
            <v>C09706</v>
          </cell>
        </row>
        <row r="5216">
          <cell r="J5216" t="str">
            <v>MEALS &amp; TRAVEL</v>
          </cell>
          <cell r="K5216">
            <v>42522</v>
          </cell>
          <cell r="R5216">
            <v>2000</v>
          </cell>
          <cell r="S5216" t="str">
            <v>C09706</v>
          </cell>
        </row>
        <row r="5217">
          <cell r="J5217" t="str">
            <v>MEALS &amp; TRAVEL</v>
          </cell>
          <cell r="K5217">
            <v>42552</v>
          </cell>
          <cell r="R5217">
            <v>2000</v>
          </cell>
          <cell r="S5217" t="str">
            <v>C09706</v>
          </cell>
        </row>
        <row r="5218">
          <cell r="J5218" t="str">
            <v>MEALS &amp; TRAVEL</v>
          </cell>
          <cell r="K5218">
            <v>42583</v>
          </cell>
          <cell r="R5218">
            <v>2000</v>
          </cell>
          <cell r="S5218" t="str">
            <v>C09706</v>
          </cell>
        </row>
        <row r="5219">
          <cell r="J5219" t="str">
            <v>MEALS &amp; TRAVEL</v>
          </cell>
          <cell r="K5219">
            <v>42614</v>
          </cell>
          <cell r="R5219">
            <v>2000</v>
          </cell>
          <cell r="S5219" t="str">
            <v>C09706</v>
          </cell>
        </row>
        <row r="5220">
          <cell r="J5220" t="str">
            <v>MEALS &amp; TRAVEL</v>
          </cell>
          <cell r="K5220">
            <v>42644</v>
          </cell>
          <cell r="R5220">
            <v>2000</v>
          </cell>
          <cell r="S5220" t="str">
            <v>C09706</v>
          </cell>
        </row>
        <row r="5221">
          <cell r="J5221" t="str">
            <v>MEALS &amp; TRAVEL</v>
          </cell>
          <cell r="K5221">
            <v>42675</v>
          </cell>
          <cell r="R5221">
            <v>2000</v>
          </cell>
          <cell r="S5221" t="str">
            <v>C09706</v>
          </cell>
        </row>
        <row r="5222">
          <cell r="J5222" t="str">
            <v>MEALS &amp; TRAVEL</v>
          </cell>
          <cell r="K5222">
            <v>42705</v>
          </cell>
          <cell r="R5222">
            <v>2000</v>
          </cell>
          <cell r="S5222" t="str">
            <v>C09706</v>
          </cell>
        </row>
        <row r="5223">
          <cell r="J5223" t="str">
            <v>MEALS &amp; TRAVEL</v>
          </cell>
          <cell r="K5223">
            <v>42736</v>
          </cell>
          <cell r="R5223">
            <v>2000</v>
          </cell>
          <cell r="S5223" t="str">
            <v>C09706</v>
          </cell>
        </row>
        <row r="5224">
          <cell r="J5224" t="str">
            <v>MEALS &amp; TRAVEL</v>
          </cell>
          <cell r="K5224">
            <v>42767</v>
          </cell>
          <cell r="R5224">
            <v>2000</v>
          </cell>
          <cell r="S5224" t="str">
            <v>C09706</v>
          </cell>
        </row>
        <row r="5225">
          <cell r="J5225" t="str">
            <v>MEALS &amp; TRAVEL</v>
          </cell>
          <cell r="K5225">
            <v>42795</v>
          </cell>
          <cell r="R5225">
            <v>2000</v>
          </cell>
          <cell r="S5225" t="str">
            <v>C09706</v>
          </cell>
        </row>
        <row r="5226">
          <cell r="J5226" t="str">
            <v>MEALS &amp; TRAVEL</v>
          </cell>
          <cell r="K5226">
            <v>42826</v>
          </cell>
          <cell r="R5226">
            <v>2000</v>
          </cell>
          <cell r="S5226" t="str">
            <v>C09706</v>
          </cell>
        </row>
        <row r="5227">
          <cell r="J5227" t="str">
            <v>MEALS &amp; TRAVEL</v>
          </cell>
          <cell r="K5227">
            <v>42856</v>
          </cell>
          <cell r="R5227">
            <v>2000</v>
          </cell>
          <cell r="S5227" t="str">
            <v>C09706</v>
          </cell>
        </row>
        <row r="5228">
          <cell r="J5228" t="str">
            <v>MEALS &amp; TRAVEL</v>
          </cell>
          <cell r="K5228">
            <v>42887</v>
          </cell>
          <cell r="R5228">
            <v>2000</v>
          </cell>
          <cell r="S5228" t="str">
            <v>C09706</v>
          </cell>
        </row>
        <row r="5229">
          <cell r="J5229" t="str">
            <v>MEALS &amp; TRAVEL</v>
          </cell>
          <cell r="K5229">
            <v>42917</v>
          </cell>
          <cell r="R5229">
            <v>2000</v>
          </cell>
          <cell r="S5229" t="str">
            <v>C09706</v>
          </cell>
        </row>
        <row r="5230">
          <cell r="J5230" t="str">
            <v>MEALS &amp; TRAVEL</v>
          </cell>
          <cell r="K5230">
            <v>42948</v>
          </cell>
          <cell r="R5230">
            <v>2000</v>
          </cell>
          <cell r="S5230" t="str">
            <v>C09706</v>
          </cell>
        </row>
        <row r="5231">
          <cell r="J5231" t="str">
            <v>MEALS &amp; TRAVEL</v>
          </cell>
          <cell r="K5231">
            <v>42979</v>
          </cell>
          <cell r="R5231">
            <v>2000</v>
          </cell>
          <cell r="S5231" t="str">
            <v>C09706</v>
          </cell>
        </row>
        <row r="5232">
          <cell r="J5232" t="str">
            <v>MEALS &amp; TRAVEL</v>
          </cell>
          <cell r="K5232">
            <v>43009</v>
          </cell>
          <cell r="R5232">
            <v>2000</v>
          </cell>
          <cell r="S5232" t="str">
            <v>C09706</v>
          </cell>
        </row>
        <row r="5233">
          <cell r="J5233" t="str">
            <v>MEALS &amp; TRAVEL</v>
          </cell>
          <cell r="K5233">
            <v>43040</v>
          </cell>
          <cell r="R5233">
            <v>2000</v>
          </cell>
          <cell r="S5233" t="str">
            <v>C09706</v>
          </cell>
        </row>
        <row r="5234">
          <cell r="J5234" t="str">
            <v>MEALS &amp; TRAVEL</v>
          </cell>
          <cell r="K5234">
            <v>43070</v>
          </cell>
          <cell r="R5234">
            <v>2000</v>
          </cell>
          <cell r="S5234" t="str">
            <v>C09706</v>
          </cell>
        </row>
        <row r="5235">
          <cell r="J5235" t="str">
            <v>MEALS &amp; TRAVEL</v>
          </cell>
          <cell r="K5235">
            <v>43101</v>
          </cell>
          <cell r="R5235">
            <v>1000</v>
          </cell>
          <cell r="S5235" t="str">
            <v>C09706</v>
          </cell>
        </row>
        <row r="5236">
          <cell r="J5236" t="str">
            <v>MEALS &amp; TRAVEL</v>
          </cell>
          <cell r="K5236">
            <v>43132</v>
          </cell>
          <cell r="R5236">
            <v>1000</v>
          </cell>
          <cell r="S5236" t="str">
            <v>C09706</v>
          </cell>
        </row>
        <row r="5237">
          <cell r="J5237" t="str">
            <v>MEALS &amp; TRAVEL</v>
          </cell>
          <cell r="K5237">
            <v>43160</v>
          </cell>
          <cell r="R5237">
            <v>1000</v>
          </cell>
          <cell r="S5237" t="str">
            <v>C09706</v>
          </cell>
        </row>
        <row r="5238">
          <cell r="J5238" t="str">
            <v>MEALS &amp; TRAVEL</v>
          </cell>
          <cell r="K5238">
            <v>43191</v>
          </cell>
          <cell r="R5238">
            <v>1000</v>
          </cell>
          <cell r="S5238" t="str">
            <v>C09706</v>
          </cell>
        </row>
        <row r="5239">
          <cell r="J5239" t="str">
            <v>MEALS &amp; TRAVEL</v>
          </cell>
          <cell r="K5239">
            <v>43221</v>
          </cell>
          <cell r="R5239">
            <v>1000</v>
          </cell>
          <cell r="S5239" t="str">
            <v>C09706</v>
          </cell>
        </row>
        <row r="5240">
          <cell r="J5240" t="str">
            <v>MEALS &amp; TRAVEL</v>
          </cell>
          <cell r="K5240">
            <v>43252</v>
          </cell>
          <cell r="R5240">
            <v>1000</v>
          </cell>
          <cell r="S5240" t="str">
            <v>C09706</v>
          </cell>
        </row>
        <row r="5241">
          <cell r="J5241" t="str">
            <v>MEALS &amp; TRAVEL</v>
          </cell>
          <cell r="K5241">
            <v>43282</v>
          </cell>
          <cell r="R5241">
            <v>1000</v>
          </cell>
          <cell r="S5241" t="str">
            <v>C09706</v>
          </cell>
        </row>
        <row r="5242">
          <cell r="J5242" t="str">
            <v>MEALS &amp; TRAVEL</v>
          </cell>
          <cell r="K5242">
            <v>43313</v>
          </cell>
          <cell r="R5242">
            <v>1000</v>
          </cell>
          <cell r="S5242" t="str">
            <v>C09706</v>
          </cell>
        </row>
        <row r="5243">
          <cell r="J5243" t="str">
            <v>MEALS &amp; TRAVEL</v>
          </cell>
          <cell r="K5243">
            <v>43344</v>
          </cell>
          <cell r="R5243">
            <v>1000</v>
          </cell>
          <cell r="S5243" t="str">
            <v>C09706</v>
          </cell>
        </row>
        <row r="5244">
          <cell r="J5244" t="str">
            <v>MEALS &amp; TRAVEL</v>
          </cell>
          <cell r="K5244">
            <v>43374</v>
          </cell>
          <cell r="R5244">
            <v>1000</v>
          </cell>
          <cell r="S5244" t="str">
            <v>C09706</v>
          </cell>
        </row>
        <row r="5245">
          <cell r="J5245" t="str">
            <v>MEALS &amp; TRAVEL</v>
          </cell>
          <cell r="K5245">
            <v>43405</v>
          </cell>
          <cell r="R5245">
            <v>1000</v>
          </cell>
          <cell r="S5245" t="str">
            <v>C09706</v>
          </cell>
        </row>
        <row r="5246">
          <cell r="J5246" t="str">
            <v>MEALS &amp; TRAVEL</v>
          </cell>
          <cell r="K5246">
            <v>43435</v>
          </cell>
          <cell r="R5246">
            <v>1000</v>
          </cell>
          <cell r="S5246" t="str">
            <v>C09706</v>
          </cell>
        </row>
        <row r="5247">
          <cell r="J5247" t="str">
            <v>MISCELLANEOUS</v>
          </cell>
          <cell r="K5247">
            <v>41640</v>
          </cell>
          <cell r="R5247">
            <v>1685.9</v>
          </cell>
          <cell r="S5247" t="str">
            <v>C09706</v>
          </cell>
        </row>
        <row r="5248">
          <cell r="J5248" t="str">
            <v>MISCELLANEOUS</v>
          </cell>
          <cell r="K5248">
            <v>41671</v>
          </cell>
          <cell r="R5248">
            <v>2052.96</v>
          </cell>
          <cell r="S5248" t="str">
            <v>C09706</v>
          </cell>
        </row>
        <row r="5249">
          <cell r="J5249" t="str">
            <v>MISCELLANEOUS</v>
          </cell>
          <cell r="K5249">
            <v>41699</v>
          </cell>
          <cell r="R5249">
            <v>3874.0300000000007</v>
          </cell>
          <cell r="S5249" t="str">
            <v>C09706</v>
          </cell>
        </row>
        <row r="5250">
          <cell r="J5250" t="str">
            <v>MISCELLANEOUS</v>
          </cell>
          <cell r="K5250">
            <v>41730</v>
          </cell>
          <cell r="R5250">
            <v>1912.96</v>
          </cell>
          <cell r="S5250" t="str">
            <v>C09706</v>
          </cell>
        </row>
        <row r="5251">
          <cell r="J5251" t="str">
            <v>MISCELLANEOUS</v>
          </cell>
          <cell r="K5251">
            <v>41760</v>
          </cell>
          <cell r="R5251">
            <v>1912.96</v>
          </cell>
          <cell r="S5251" t="str">
            <v>C09706</v>
          </cell>
        </row>
        <row r="5252">
          <cell r="J5252" t="str">
            <v>MISCELLANEOUS</v>
          </cell>
          <cell r="K5252">
            <v>41791</v>
          </cell>
          <cell r="R5252">
            <v>4623.5199999999995</v>
          </cell>
          <cell r="S5252" t="str">
            <v>C09706</v>
          </cell>
        </row>
        <row r="5253">
          <cell r="J5253" t="str">
            <v>MISCELLANEOUS</v>
          </cell>
          <cell r="K5253">
            <v>41821</v>
          </cell>
          <cell r="R5253">
            <v>3457.52</v>
          </cell>
          <cell r="S5253" t="str">
            <v>C09706</v>
          </cell>
        </row>
        <row r="5254">
          <cell r="J5254" t="str">
            <v>MISCELLANEOUS</v>
          </cell>
          <cell r="K5254">
            <v>41852</v>
          </cell>
          <cell r="R5254">
            <v>1915.96</v>
          </cell>
          <cell r="S5254" t="str">
            <v>C09706</v>
          </cell>
        </row>
        <row r="5255">
          <cell r="J5255" t="str">
            <v>MISCELLANEOUS</v>
          </cell>
          <cell r="K5255">
            <v>41883</v>
          </cell>
          <cell r="R5255">
            <v>1988.96</v>
          </cell>
          <cell r="S5255" t="str">
            <v>C09706</v>
          </cell>
        </row>
        <row r="5256">
          <cell r="J5256" t="str">
            <v>MISCELLANEOUS</v>
          </cell>
          <cell r="K5256">
            <v>41913</v>
          </cell>
          <cell r="R5256">
            <v>4369.7699999999995</v>
          </cell>
          <cell r="S5256" t="str">
            <v>C09706</v>
          </cell>
        </row>
        <row r="5257">
          <cell r="J5257" t="str">
            <v>MISCELLANEOUS</v>
          </cell>
          <cell r="K5257">
            <v>41944</v>
          </cell>
          <cell r="R5257">
            <v>1600</v>
          </cell>
          <cell r="S5257" t="str">
            <v>C09706</v>
          </cell>
        </row>
        <row r="5258">
          <cell r="J5258" t="str">
            <v>MISCELLANEOUS</v>
          </cell>
          <cell r="K5258">
            <v>41974</v>
          </cell>
          <cell r="R5258">
            <v>2100</v>
          </cell>
          <cell r="S5258" t="str">
            <v>C09706</v>
          </cell>
        </row>
        <row r="5259">
          <cell r="J5259" t="str">
            <v>MISCELLANEOUS</v>
          </cell>
          <cell r="K5259">
            <v>42005</v>
          </cell>
          <cell r="R5259">
            <v>1000</v>
          </cell>
          <cell r="S5259" t="str">
            <v>C09706</v>
          </cell>
        </row>
        <row r="5260">
          <cell r="J5260" t="str">
            <v>MISCELLANEOUS</v>
          </cell>
          <cell r="K5260">
            <v>42036</v>
          </cell>
          <cell r="R5260">
            <v>1000</v>
          </cell>
          <cell r="S5260" t="str">
            <v>C09706</v>
          </cell>
        </row>
        <row r="5261">
          <cell r="J5261" t="str">
            <v>MISCELLANEOUS</v>
          </cell>
          <cell r="K5261">
            <v>42064</v>
          </cell>
          <cell r="R5261">
            <v>3000</v>
          </cell>
          <cell r="S5261" t="str">
            <v>C09706</v>
          </cell>
        </row>
        <row r="5262">
          <cell r="J5262" t="str">
            <v>MISCELLANEOUS</v>
          </cell>
          <cell r="K5262">
            <v>42095</v>
          </cell>
          <cell r="R5262">
            <v>3000</v>
          </cell>
          <cell r="S5262" t="str">
            <v>C09706</v>
          </cell>
        </row>
        <row r="5263">
          <cell r="J5263" t="str">
            <v>MISCELLANEOUS</v>
          </cell>
          <cell r="K5263">
            <v>42125</v>
          </cell>
          <cell r="R5263">
            <v>3000</v>
          </cell>
          <cell r="S5263" t="str">
            <v>C09706</v>
          </cell>
        </row>
        <row r="5264">
          <cell r="J5264" t="str">
            <v>MISCELLANEOUS</v>
          </cell>
          <cell r="K5264">
            <v>42156</v>
          </cell>
          <cell r="R5264">
            <v>2000</v>
          </cell>
          <cell r="S5264" t="str">
            <v>C09706</v>
          </cell>
        </row>
        <row r="5265">
          <cell r="J5265" t="str">
            <v>MISCELLANEOUS</v>
          </cell>
          <cell r="K5265">
            <v>42186</v>
          </cell>
          <cell r="R5265">
            <v>2000</v>
          </cell>
          <cell r="S5265" t="str">
            <v>C09706</v>
          </cell>
        </row>
        <row r="5266">
          <cell r="J5266" t="str">
            <v>MISCELLANEOUS</v>
          </cell>
          <cell r="K5266">
            <v>42217</v>
          </cell>
          <cell r="R5266">
            <v>2000</v>
          </cell>
          <cell r="S5266" t="str">
            <v>C09706</v>
          </cell>
        </row>
        <row r="5267">
          <cell r="J5267" t="str">
            <v>MISCELLANEOUS</v>
          </cell>
          <cell r="K5267">
            <v>42248</v>
          </cell>
          <cell r="R5267">
            <v>2000</v>
          </cell>
          <cell r="S5267" t="str">
            <v>C09706</v>
          </cell>
        </row>
        <row r="5268">
          <cell r="J5268" t="str">
            <v>MISCELLANEOUS</v>
          </cell>
          <cell r="K5268">
            <v>42278</v>
          </cell>
          <cell r="R5268">
            <v>5700</v>
          </cell>
          <cell r="S5268" t="str">
            <v>C09706</v>
          </cell>
        </row>
        <row r="5269">
          <cell r="J5269" t="str">
            <v>MISCELLANEOUS</v>
          </cell>
          <cell r="K5269">
            <v>42309</v>
          </cell>
          <cell r="R5269">
            <v>5700</v>
          </cell>
          <cell r="S5269" t="str">
            <v>C09706</v>
          </cell>
        </row>
        <row r="5270">
          <cell r="J5270" t="str">
            <v>MISCELLANEOUS</v>
          </cell>
          <cell r="K5270">
            <v>42339</v>
          </cell>
          <cell r="R5270">
            <v>1000</v>
          </cell>
          <cell r="S5270" t="str">
            <v>C09706</v>
          </cell>
        </row>
        <row r="5271">
          <cell r="J5271" t="str">
            <v>MISCELLANEOUS</v>
          </cell>
          <cell r="K5271">
            <v>42370</v>
          </cell>
          <cell r="R5271">
            <v>1000</v>
          </cell>
          <cell r="S5271" t="str">
            <v>C09706</v>
          </cell>
        </row>
        <row r="5272">
          <cell r="J5272" t="str">
            <v>MISCELLANEOUS</v>
          </cell>
          <cell r="K5272">
            <v>42401</v>
          </cell>
          <cell r="R5272">
            <v>1000</v>
          </cell>
          <cell r="S5272" t="str">
            <v>C09706</v>
          </cell>
        </row>
        <row r="5273">
          <cell r="J5273" t="str">
            <v>MISCELLANEOUS</v>
          </cell>
          <cell r="K5273">
            <v>42430</v>
          </cell>
          <cell r="R5273">
            <v>3000</v>
          </cell>
          <cell r="S5273" t="str">
            <v>C09706</v>
          </cell>
        </row>
        <row r="5274">
          <cell r="J5274" t="str">
            <v>MISCELLANEOUS</v>
          </cell>
          <cell r="K5274">
            <v>42461</v>
          </cell>
          <cell r="R5274">
            <v>3000</v>
          </cell>
          <cell r="S5274" t="str">
            <v>C09706</v>
          </cell>
        </row>
        <row r="5275">
          <cell r="J5275" t="str">
            <v>MISCELLANEOUS</v>
          </cell>
          <cell r="K5275">
            <v>42491</v>
          </cell>
          <cell r="R5275">
            <v>3000</v>
          </cell>
          <cell r="S5275" t="str">
            <v>C09706</v>
          </cell>
        </row>
        <row r="5276">
          <cell r="J5276" t="str">
            <v>MISCELLANEOUS</v>
          </cell>
          <cell r="K5276">
            <v>42522</v>
          </cell>
          <cell r="R5276">
            <v>2000</v>
          </cell>
          <cell r="S5276" t="str">
            <v>C09706</v>
          </cell>
        </row>
        <row r="5277">
          <cell r="J5277" t="str">
            <v>MISCELLANEOUS</v>
          </cell>
          <cell r="K5277">
            <v>42552</v>
          </cell>
          <cell r="R5277">
            <v>2000</v>
          </cell>
          <cell r="S5277" t="str">
            <v>C09706</v>
          </cell>
        </row>
        <row r="5278">
          <cell r="J5278" t="str">
            <v>MISCELLANEOUS</v>
          </cell>
          <cell r="K5278">
            <v>42583</v>
          </cell>
          <cell r="R5278">
            <v>2000</v>
          </cell>
          <cell r="S5278" t="str">
            <v>C09706</v>
          </cell>
        </row>
        <row r="5279">
          <cell r="J5279" t="str">
            <v>MISCELLANEOUS</v>
          </cell>
          <cell r="K5279">
            <v>42614</v>
          </cell>
          <cell r="R5279">
            <v>2000</v>
          </cell>
          <cell r="S5279" t="str">
            <v>C09706</v>
          </cell>
        </row>
        <row r="5280">
          <cell r="J5280" t="str">
            <v>MISCELLANEOUS</v>
          </cell>
          <cell r="K5280">
            <v>42644</v>
          </cell>
          <cell r="R5280">
            <v>5700</v>
          </cell>
          <cell r="S5280" t="str">
            <v>C09706</v>
          </cell>
        </row>
        <row r="5281">
          <cell r="J5281" t="str">
            <v>MISCELLANEOUS</v>
          </cell>
          <cell r="K5281">
            <v>42675</v>
          </cell>
          <cell r="R5281">
            <v>5700</v>
          </cell>
          <cell r="S5281" t="str">
            <v>C09706</v>
          </cell>
        </row>
        <row r="5282">
          <cell r="J5282" t="str">
            <v>MISCELLANEOUS</v>
          </cell>
          <cell r="K5282">
            <v>42705</v>
          </cell>
          <cell r="R5282">
            <v>1000</v>
          </cell>
          <cell r="S5282" t="str">
            <v>C09706</v>
          </cell>
        </row>
        <row r="5283">
          <cell r="J5283" t="str">
            <v>MISCELLANEOUS</v>
          </cell>
          <cell r="K5283">
            <v>42736</v>
          </cell>
          <cell r="R5283">
            <v>1000</v>
          </cell>
          <cell r="S5283" t="str">
            <v>C09706</v>
          </cell>
        </row>
        <row r="5284">
          <cell r="J5284" t="str">
            <v>MISCELLANEOUS</v>
          </cell>
          <cell r="K5284">
            <v>42767</v>
          </cell>
          <cell r="R5284">
            <v>1000</v>
          </cell>
          <cell r="S5284" t="str">
            <v>C09706</v>
          </cell>
        </row>
        <row r="5285">
          <cell r="J5285" t="str">
            <v>MISCELLANEOUS</v>
          </cell>
          <cell r="K5285">
            <v>42795</v>
          </cell>
          <cell r="R5285">
            <v>3000</v>
          </cell>
          <cell r="S5285" t="str">
            <v>C09706</v>
          </cell>
        </row>
        <row r="5286">
          <cell r="J5286" t="str">
            <v>MISCELLANEOUS</v>
          </cell>
          <cell r="K5286">
            <v>42826</v>
          </cell>
          <cell r="R5286">
            <v>3000</v>
          </cell>
          <cell r="S5286" t="str">
            <v>C09706</v>
          </cell>
        </row>
        <row r="5287">
          <cell r="J5287" t="str">
            <v>MISCELLANEOUS</v>
          </cell>
          <cell r="K5287">
            <v>42856</v>
          </cell>
          <cell r="R5287">
            <v>3000</v>
          </cell>
          <cell r="S5287" t="str">
            <v>C09706</v>
          </cell>
        </row>
        <row r="5288">
          <cell r="J5288" t="str">
            <v>MISCELLANEOUS</v>
          </cell>
          <cell r="K5288">
            <v>42887</v>
          </cell>
          <cell r="R5288">
            <v>2000</v>
          </cell>
          <cell r="S5288" t="str">
            <v>C09706</v>
          </cell>
        </row>
        <row r="5289">
          <cell r="J5289" t="str">
            <v>MISCELLANEOUS</v>
          </cell>
          <cell r="K5289">
            <v>42917</v>
          </cell>
          <cell r="R5289">
            <v>2000</v>
          </cell>
          <cell r="S5289" t="str">
            <v>C09706</v>
          </cell>
        </row>
        <row r="5290">
          <cell r="J5290" t="str">
            <v>MISCELLANEOUS</v>
          </cell>
          <cell r="K5290">
            <v>42948</v>
          </cell>
          <cell r="R5290">
            <v>2000</v>
          </cell>
          <cell r="S5290" t="str">
            <v>C09706</v>
          </cell>
        </row>
        <row r="5291">
          <cell r="J5291" t="str">
            <v>MISCELLANEOUS</v>
          </cell>
          <cell r="K5291">
            <v>42979</v>
          </cell>
          <cell r="R5291">
            <v>2000</v>
          </cell>
          <cell r="S5291" t="str">
            <v>C09706</v>
          </cell>
        </row>
        <row r="5292">
          <cell r="J5292" t="str">
            <v>MISCELLANEOUS</v>
          </cell>
          <cell r="K5292">
            <v>43009</v>
          </cell>
          <cell r="R5292">
            <v>5700</v>
          </cell>
          <cell r="S5292" t="str">
            <v>C09706</v>
          </cell>
        </row>
        <row r="5293">
          <cell r="J5293" t="str">
            <v>MISCELLANEOUS</v>
          </cell>
          <cell r="K5293">
            <v>43040</v>
          </cell>
          <cell r="R5293">
            <v>5700</v>
          </cell>
          <cell r="S5293" t="str">
            <v>C09706</v>
          </cell>
        </row>
        <row r="5294">
          <cell r="J5294" t="str">
            <v>MISCELLANEOUS</v>
          </cell>
          <cell r="K5294">
            <v>43070</v>
          </cell>
          <cell r="R5294">
            <v>1000</v>
          </cell>
          <cell r="S5294" t="str">
            <v>C09706</v>
          </cell>
        </row>
        <row r="5295">
          <cell r="J5295" t="str">
            <v>MISCELLANEOUS</v>
          </cell>
          <cell r="K5295">
            <v>43101</v>
          </cell>
          <cell r="R5295">
            <v>1000</v>
          </cell>
          <cell r="S5295" t="str">
            <v>C09706</v>
          </cell>
        </row>
        <row r="5296">
          <cell r="J5296" t="str">
            <v>MISCELLANEOUS</v>
          </cell>
          <cell r="K5296">
            <v>43132</v>
          </cell>
          <cell r="R5296">
            <v>1000</v>
          </cell>
          <cell r="S5296" t="str">
            <v>C09706</v>
          </cell>
        </row>
        <row r="5297">
          <cell r="J5297" t="str">
            <v>MISCELLANEOUS</v>
          </cell>
          <cell r="K5297">
            <v>43160</v>
          </cell>
          <cell r="R5297">
            <v>1000</v>
          </cell>
          <cell r="S5297" t="str">
            <v>C09706</v>
          </cell>
        </row>
        <row r="5298">
          <cell r="J5298" t="str">
            <v>MISCELLANEOUS</v>
          </cell>
          <cell r="K5298">
            <v>43191</v>
          </cell>
          <cell r="R5298">
            <v>1000</v>
          </cell>
          <cell r="S5298" t="str">
            <v>C09706</v>
          </cell>
        </row>
        <row r="5299">
          <cell r="J5299" t="str">
            <v>MISCELLANEOUS</v>
          </cell>
          <cell r="K5299">
            <v>43221</v>
          </cell>
          <cell r="R5299">
            <v>1000</v>
          </cell>
          <cell r="S5299" t="str">
            <v>C09706</v>
          </cell>
        </row>
        <row r="5300">
          <cell r="J5300" t="str">
            <v>MISCELLANEOUS</v>
          </cell>
          <cell r="K5300">
            <v>43252</v>
          </cell>
          <cell r="R5300">
            <v>1000</v>
          </cell>
          <cell r="S5300" t="str">
            <v>C09706</v>
          </cell>
        </row>
        <row r="5301">
          <cell r="J5301" t="str">
            <v>MISCELLANEOUS</v>
          </cell>
          <cell r="K5301">
            <v>43282</v>
          </cell>
          <cell r="R5301">
            <v>1000</v>
          </cell>
          <cell r="S5301" t="str">
            <v>C09706</v>
          </cell>
        </row>
        <row r="5302">
          <cell r="J5302" t="str">
            <v>MISCELLANEOUS</v>
          </cell>
          <cell r="K5302">
            <v>43313</v>
          </cell>
          <cell r="R5302">
            <v>1000</v>
          </cell>
          <cell r="S5302" t="str">
            <v>C09706</v>
          </cell>
        </row>
        <row r="5303">
          <cell r="J5303" t="str">
            <v>MISCELLANEOUS</v>
          </cell>
          <cell r="K5303">
            <v>43344</v>
          </cell>
          <cell r="R5303">
            <v>1000</v>
          </cell>
          <cell r="S5303" t="str">
            <v>C09706</v>
          </cell>
        </row>
        <row r="5304">
          <cell r="J5304" t="str">
            <v>MISCELLANEOUS</v>
          </cell>
          <cell r="K5304">
            <v>43374</v>
          </cell>
          <cell r="R5304">
            <v>1000</v>
          </cell>
          <cell r="S5304" t="str">
            <v>C09706</v>
          </cell>
        </row>
        <row r="5305">
          <cell r="J5305" t="str">
            <v>MISCELLANEOUS</v>
          </cell>
          <cell r="K5305">
            <v>43405</v>
          </cell>
          <cell r="R5305">
            <v>1000</v>
          </cell>
          <cell r="S5305" t="str">
            <v>C09706</v>
          </cell>
        </row>
        <row r="5306">
          <cell r="J5306" t="str">
            <v>MISCELLANEOUS</v>
          </cell>
          <cell r="K5306">
            <v>43435</v>
          </cell>
          <cell r="R5306">
            <v>1000</v>
          </cell>
          <cell r="S5306" t="str">
            <v>C09706</v>
          </cell>
        </row>
        <row r="5307">
          <cell r="J5307" t="str">
            <v>OFFICE EXPENSE</v>
          </cell>
          <cell r="K5307">
            <v>41640</v>
          </cell>
          <cell r="R5307">
            <v>2267.67</v>
          </cell>
          <cell r="S5307" t="str">
            <v>C09706</v>
          </cell>
        </row>
        <row r="5308">
          <cell r="J5308" t="str">
            <v>OFFICE EXPENSE</v>
          </cell>
          <cell r="K5308">
            <v>41671</v>
          </cell>
          <cell r="R5308">
            <v>888.87000000000023</v>
          </cell>
          <cell r="S5308" t="str">
            <v>C09706</v>
          </cell>
        </row>
        <row r="5309">
          <cell r="J5309" t="str">
            <v>OFFICE EXPENSE</v>
          </cell>
          <cell r="K5309">
            <v>41699</v>
          </cell>
          <cell r="R5309">
            <v>10.94</v>
          </cell>
          <cell r="S5309" t="str">
            <v>C09706</v>
          </cell>
        </row>
        <row r="5310">
          <cell r="J5310" t="str">
            <v>OFFICE EXPENSE</v>
          </cell>
          <cell r="K5310">
            <v>41821</v>
          </cell>
          <cell r="R5310">
            <v>42.46</v>
          </cell>
          <cell r="S5310" t="str">
            <v>C09706</v>
          </cell>
        </row>
        <row r="5311">
          <cell r="J5311" t="str">
            <v>OFFICE EXPENSE</v>
          </cell>
          <cell r="K5311">
            <v>41852</v>
          </cell>
          <cell r="R5311">
            <v>91.8</v>
          </cell>
          <cell r="S5311" t="str">
            <v>C09706</v>
          </cell>
        </row>
        <row r="5312">
          <cell r="J5312" t="str">
            <v>OFFICE EXPENSE</v>
          </cell>
          <cell r="K5312">
            <v>41883</v>
          </cell>
          <cell r="R5312">
            <v>159.17000000000002</v>
          </cell>
          <cell r="S5312" t="str">
            <v>C09706</v>
          </cell>
        </row>
        <row r="5313">
          <cell r="J5313" t="str">
            <v>OFFICE EXPENSE</v>
          </cell>
          <cell r="K5313">
            <v>41944</v>
          </cell>
          <cell r="R5313">
            <v>1000</v>
          </cell>
          <cell r="S5313" t="str">
            <v>C09706</v>
          </cell>
        </row>
        <row r="5314">
          <cell r="J5314" t="str">
            <v>OFFICE EXPENSE</v>
          </cell>
          <cell r="K5314">
            <v>41974</v>
          </cell>
          <cell r="R5314">
            <v>1000</v>
          </cell>
          <cell r="S5314" t="str">
            <v>C09706</v>
          </cell>
        </row>
        <row r="5315">
          <cell r="J5315" t="str">
            <v>OFFICE EXPENSE</v>
          </cell>
          <cell r="K5315">
            <v>42005</v>
          </cell>
          <cell r="R5315">
            <v>1000</v>
          </cell>
          <cell r="S5315" t="str">
            <v>C09706</v>
          </cell>
        </row>
        <row r="5316">
          <cell r="J5316" t="str">
            <v>OFFICE EXPENSE</v>
          </cell>
          <cell r="K5316">
            <v>42036</v>
          </cell>
          <cell r="R5316">
            <v>1000</v>
          </cell>
          <cell r="S5316" t="str">
            <v>C09706</v>
          </cell>
        </row>
        <row r="5317">
          <cell r="J5317" t="str">
            <v>OFFICE EXPENSE</v>
          </cell>
          <cell r="K5317">
            <v>42064</v>
          </cell>
          <cell r="R5317">
            <v>1000</v>
          </cell>
          <cell r="S5317" t="str">
            <v>C09706</v>
          </cell>
        </row>
        <row r="5318">
          <cell r="J5318" t="str">
            <v>OFFICE EXPENSE</v>
          </cell>
          <cell r="K5318">
            <v>42095</v>
          </cell>
          <cell r="R5318">
            <v>1000</v>
          </cell>
          <cell r="S5318" t="str">
            <v>C09706</v>
          </cell>
        </row>
        <row r="5319">
          <cell r="J5319" t="str">
            <v>OFFICE EXPENSE</v>
          </cell>
          <cell r="K5319">
            <v>42125</v>
          </cell>
          <cell r="R5319">
            <v>1000</v>
          </cell>
          <cell r="S5319" t="str">
            <v>C09706</v>
          </cell>
        </row>
        <row r="5320">
          <cell r="J5320" t="str">
            <v>OFFICE EXPENSE</v>
          </cell>
          <cell r="K5320">
            <v>42156</v>
          </cell>
          <cell r="R5320">
            <v>1000</v>
          </cell>
          <cell r="S5320" t="str">
            <v>C09706</v>
          </cell>
        </row>
        <row r="5321">
          <cell r="J5321" t="str">
            <v>OFFICE EXPENSE</v>
          </cell>
          <cell r="K5321">
            <v>42186</v>
          </cell>
          <cell r="R5321">
            <v>1000</v>
          </cell>
          <cell r="S5321" t="str">
            <v>C09706</v>
          </cell>
        </row>
        <row r="5322">
          <cell r="J5322" t="str">
            <v>OFFICE EXPENSE</v>
          </cell>
          <cell r="K5322">
            <v>42217</v>
          </cell>
          <cell r="R5322">
            <v>1000</v>
          </cell>
          <cell r="S5322" t="str">
            <v>C09706</v>
          </cell>
        </row>
        <row r="5323">
          <cell r="J5323" t="str">
            <v>OFFICE EXPENSE</v>
          </cell>
          <cell r="K5323">
            <v>42248</v>
          </cell>
          <cell r="R5323">
            <v>1000</v>
          </cell>
          <cell r="S5323" t="str">
            <v>C09706</v>
          </cell>
        </row>
        <row r="5324">
          <cell r="J5324" t="str">
            <v>OFFICE EXPENSE</v>
          </cell>
          <cell r="K5324">
            <v>42278</v>
          </cell>
          <cell r="R5324">
            <v>1000</v>
          </cell>
          <cell r="S5324" t="str">
            <v>C09706</v>
          </cell>
        </row>
        <row r="5325">
          <cell r="J5325" t="str">
            <v>OFFICE EXPENSE</v>
          </cell>
          <cell r="K5325">
            <v>42309</v>
          </cell>
          <cell r="R5325">
            <v>1000</v>
          </cell>
          <cell r="S5325" t="str">
            <v>C09706</v>
          </cell>
        </row>
        <row r="5326">
          <cell r="J5326" t="str">
            <v>OFFICE EXPENSE</v>
          </cell>
          <cell r="K5326">
            <v>42339</v>
          </cell>
          <cell r="R5326">
            <v>1000</v>
          </cell>
          <cell r="S5326" t="str">
            <v>C09706</v>
          </cell>
        </row>
        <row r="5327">
          <cell r="J5327" t="str">
            <v>OFFICE EXPENSE</v>
          </cell>
          <cell r="K5327">
            <v>42370</v>
          </cell>
          <cell r="R5327">
            <v>1000</v>
          </cell>
          <cell r="S5327" t="str">
            <v>C09706</v>
          </cell>
        </row>
        <row r="5328">
          <cell r="J5328" t="str">
            <v>OFFICE EXPENSE</v>
          </cell>
          <cell r="K5328">
            <v>42401</v>
          </cell>
          <cell r="R5328">
            <v>1000</v>
          </cell>
          <cell r="S5328" t="str">
            <v>C09706</v>
          </cell>
        </row>
        <row r="5329">
          <cell r="J5329" t="str">
            <v>OFFICE EXPENSE</v>
          </cell>
          <cell r="K5329">
            <v>42430</v>
          </cell>
          <cell r="R5329">
            <v>1000</v>
          </cell>
          <cell r="S5329" t="str">
            <v>C09706</v>
          </cell>
        </row>
        <row r="5330">
          <cell r="J5330" t="str">
            <v>OFFICE EXPENSE</v>
          </cell>
          <cell r="K5330">
            <v>42461</v>
          </cell>
          <cell r="R5330">
            <v>1000</v>
          </cell>
          <cell r="S5330" t="str">
            <v>C09706</v>
          </cell>
        </row>
        <row r="5331">
          <cell r="J5331" t="str">
            <v>OFFICE EXPENSE</v>
          </cell>
          <cell r="K5331">
            <v>42491</v>
          </cell>
          <cell r="R5331">
            <v>1000</v>
          </cell>
          <cell r="S5331" t="str">
            <v>C09706</v>
          </cell>
        </row>
        <row r="5332">
          <cell r="J5332" t="str">
            <v>OFFICE EXPENSE</v>
          </cell>
          <cell r="K5332">
            <v>42522</v>
          </cell>
          <cell r="R5332">
            <v>1000</v>
          </cell>
          <cell r="S5332" t="str">
            <v>C09706</v>
          </cell>
        </row>
        <row r="5333">
          <cell r="J5333" t="str">
            <v>OFFICE EXPENSE</v>
          </cell>
          <cell r="K5333">
            <v>42552</v>
          </cell>
          <cell r="R5333">
            <v>1000</v>
          </cell>
          <cell r="S5333" t="str">
            <v>C09706</v>
          </cell>
        </row>
        <row r="5334">
          <cell r="J5334" t="str">
            <v>OFFICE EXPENSE</v>
          </cell>
          <cell r="K5334">
            <v>42583</v>
          </cell>
          <cell r="R5334">
            <v>1000</v>
          </cell>
          <cell r="S5334" t="str">
            <v>C09706</v>
          </cell>
        </row>
        <row r="5335">
          <cell r="J5335" t="str">
            <v>OFFICE EXPENSE</v>
          </cell>
          <cell r="K5335">
            <v>42614</v>
          </cell>
          <cell r="R5335">
            <v>1000</v>
          </cell>
          <cell r="S5335" t="str">
            <v>C09706</v>
          </cell>
        </row>
        <row r="5336">
          <cell r="J5336" t="str">
            <v>OFFICE EXPENSE</v>
          </cell>
          <cell r="K5336">
            <v>42644</v>
          </cell>
          <cell r="R5336">
            <v>1000</v>
          </cell>
          <cell r="S5336" t="str">
            <v>C09706</v>
          </cell>
        </row>
        <row r="5337">
          <cell r="J5337" t="str">
            <v>OFFICE EXPENSE</v>
          </cell>
          <cell r="K5337">
            <v>42675</v>
          </cell>
          <cell r="R5337">
            <v>1000</v>
          </cell>
          <cell r="S5337" t="str">
            <v>C09706</v>
          </cell>
        </row>
        <row r="5338">
          <cell r="J5338" t="str">
            <v>OFFICE EXPENSE</v>
          </cell>
          <cell r="K5338">
            <v>42705</v>
          </cell>
          <cell r="R5338">
            <v>1000</v>
          </cell>
          <cell r="S5338" t="str">
            <v>C09706</v>
          </cell>
        </row>
        <row r="5339">
          <cell r="J5339" t="str">
            <v>OFFICE EXPENSE</v>
          </cell>
          <cell r="K5339">
            <v>42736</v>
          </cell>
          <cell r="R5339">
            <v>1000</v>
          </cell>
          <cell r="S5339" t="str">
            <v>C09706</v>
          </cell>
        </row>
        <row r="5340">
          <cell r="J5340" t="str">
            <v>OFFICE EXPENSE</v>
          </cell>
          <cell r="K5340">
            <v>42767</v>
          </cell>
          <cell r="R5340">
            <v>1000</v>
          </cell>
          <cell r="S5340" t="str">
            <v>C09706</v>
          </cell>
        </row>
        <row r="5341">
          <cell r="J5341" t="str">
            <v>OFFICE EXPENSE</v>
          </cell>
          <cell r="K5341">
            <v>42795</v>
          </cell>
          <cell r="R5341">
            <v>1000</v>
          </cell>
          <cell r="S5341" t="str">
            <v>C09706</v>
          </cell>
        </row>
        <row r="5342">
          <cell r="J5342" t="str">
            <v>OFFICE EXPENSE</v>
          </cell>
          <cell r="K5342">
            <v>42826</v>
          </cell>
          <cell r="R5342">
            <v>1000</v>
          </cell>
          <cell r="S5342" t="str">
            <v>C09706</v>
          </cell>
        </row>
        <row r="5343">
          <cell r="J5343" t="str">
            <v>OFFICE EXPENSE</v>
          </cell>
          <cell r="K5343">
            <v>42856</v>
          </cell>
          <cell r="R5343">
            <v>1000</v>
          </cell>
          <cell r="S5343" t="str">
            <v>C09706</v>
          </cell>
        </row>
        <row r="5344">
          <cell r="J5344" t="str">
            <v>OFFICE EXPENSE</v>
          </cell>
          <cell r="K5344">
            <v>42887</v>
          </cell>
          <cell r="R5344">
            <v>1000</v>
          </cell>
          <cell r="S5344" t="str">
            <v>C09706</v>
          </cell>
        </row>
        <row r="5345">
          <cell r="J5345" t="str">
            <v>OFFICE EXPENSE</v>
          </cell>
          <cell r="K5345">
            <v>42917</v>
          </cell>
          <cell r="R5345">
            <v>1000</v>
          </cell>
          <cell r="S5345" t="str">
            <v>C09706</v>
          </cell>
        </row>
        <row r="5346">
          <cell r="J5346" t="str">
            <v>OFFICE EXPENSE</v>
          </cell>
          <cell r="K5346">
            <v>42948</v>
          </cell>
          <cell r="R5346">
            <v>1000</v>
          </cell>
          <cell r="S5346" t="str">
            <v>C09706</v>
          </cell>
        </row>
        <row r="5347">
          <cell r="J5347" t="str">
            <v>OFFICE EXPENSE</v>
          </cell>
          <cell r="K5347">
            <v>42979</v>
          </cell>
          <cell r="R5347">
            <v>1000</v>
          </cell>
          <cell r="S5347" t="str">
            <v>C09706</v>
          </cell>
        </row>
        <row r="5348">
          <cell r="J5348" t="str">
            <v>OFFICE EXPENSE</v>
          </cell>
          <cell r="K5348">
            <v>43009</v>
          </cell>
          <cell r="R5348">
            <v>1000</v>
          </cell>
          <cell r="S5348" t="str">
            <v>C09706</v>
          </cell>
        </row>
        <row r="5349">
          <cell r="J5349" t="str">
            <v>OFFICE EXPENSE</v>
          </cell>
          <cell r="K5349">
            <v>43040</v>
          </cell>
          <cell r="R5349">
            <v>1000</v>
          </cell>
          <cell r="S5349" t="str">
            <v>C09706</v>
          </cell>
        </row>
        <row r="5350">
          <cell r="J5350" t="str">
            <v>OFFICE EXPENSE</v>
          </cell>
          <cell r="K5350">
            <v>43070</v>
          </cell>
          <cell r="R5350">
            <v>1000</v>
          </cell>
          <cell r="S5350" t="str">
            <v>C09706</v>
          </cell>
        </row>
        <row r="5351">
          <cell r="J5351" t="str">
            <v>OFFICE EXPENSE</v>
          </cell>
          <cell r="K5351">
            <v>43101</v>
          </cell>
          <cell r="R5351">
            <v>500</v>
          </cell>
          <cell r="S5351" t="str">
            <v>C09706</v>
          </cell>
        </row>
        <row r="5352">
          <cell r="J5352" t="str">
            <v>OFFICE EXPENSE</v>
          </cell>
          <cell r="K5352">
            <v>43132</v>
          </cell>
          <cell r="R5352">
            <v>500</v>
          </cell>
          <cell r="S5352" t="str">
            <v>C09706</v>
          </cell>
        </row>
        <row r="5353">
          <cell r="J5353" t="str">
            <v>OFFICE EXPENSE</v>
          </cell>
          <cell r="K5353">
            <v>43160</v>
          </cell>
          <cell r="R5353">
            <v>500</v>
          </cell>
          <cell r="S5353" t="str">
            <v>C09706</v>
          </cell>
        </row>
        <row r="5354">
          <cell r="J5354" t="str">
            <v>OFFICE EXPENSE</v>
          </cell>
          <cell r="K5354">
            <v>43191</v>
          </cell>
          <cell r="R5354">
            <v>500</v>
          </cell>
          <cell r="S5354" t="str">
            <v>C09706</v>
          </cell>
        </row>
        <row r="5355">
          <cell r="J5355" t="str">
            <v>OFFICE EXPENSE</v>
          </cell>
          <cell r="K5355">
            <v>43221</v>
          </cell>
          <cell r="R5355">
            <v>500</v>
          </cell>
          <cell r="S5355" t="str">
            <v>C09706</v>
          </cell>
        </row>
        <row r="5356">
          <cell r="J5356" t="str">
            <v>OFFICE EXPENSE</v>
          </cell>
          <cell r="K5356">
            <v>43252</v>
          </cell>
          <cell r="R5356">
            <v>500</v>
          </cell>
          <cell r="S5356" t="str">
            <v>C09706</v>
          </cell>
        </row>
        <row r="5357">
          <cell r="J5357" t="str">
            <v>OFFICE EXPENSE</v>
          </cell>
          <cell r="K5357">
            <v>43282</v>
          </cell>
          <cell r="R5357">
            <v>500</v>
          </cell>
          <cell r="S5357" t="str">
            <v>C09706</v>
          </cell>
        </row>
        <row r="5358">
          <cell r="J5358" t="str">
            <v>OFFICE EXPENSE</v>
          </cell>
          <cell r="K5358">
            <v>43313</v>
          </cell>
          <cell r="R5358">
            <v>500</v>
          </cell>
          <cell r="S5358" t="str">
            <v>C09706</v>
          </cell>
        </row>
        <row r="5359">
          <cell r="J5359" t="str">
            <v>OFFICE EXPENSE</v>
          </cell>
          <cell r="K5359">
            <v>43344</v>
          </cell>
          <cell r="R5359">
            <v>500</v>
          </cell>
          <cell r="S5359" t="str">
            <v>C09706</v>
          </cell>
        </row>
        <row r="5360">
          <cell r="J5360" t="str">
            <v>OFFICE EXPENSE</v>
          </cell>
          <cell r="K5360">
            <v>43374</v>
          </cell>
          <cell r="R5360">
            <v>500</v>
          </cell>
          <cell r="S5360" t="str">
            <v>C09706</v>
          </cell>
        </row>
        <row r="5361">
          <cell r="J5361" t="str">
            <v>OFFICE EXPENSE</v>
          </cell>
          <cell r="K5361">
            <v>43405</v>
          </cell>
          <cell r="R5361">
            <v>500</v>
          </cell>
          <cell r="S5361" t="str">
            <v>C09706</v>
          </cell>
        </row>
        <row r="5362">
          <cell r="J5362" t="str">
            <v>OFFICE EXPENSE</v>
          </cell>
          <cell r="K5362">
            <v>43435</v>
          </cell>
          <cell r="R5362">
            <v>500</v>
          </cell>
          <cell r="S5362" t="str">
            <v>C09706</v>
          </cell>
        </row>
        <row r="5363">
          <cell r="J5363" t="str">
            <v>OVERHEAD</v>
          </cell>
          <cell r="K5363">
            <v>41974</v>
          </cell>
          <cell r="R5363">
            <v>1400</v>
          </cell>
          <cell r="S5363" t="str">
            <v>C09706</v>
          </cell>
        </row>
        <row r="5364">
          <cell r="J5364" t="str">
            <v>OVERHEAD</v>
          </cell>
          <cell r="K5364">
            <v>42248</v>
          </cell>
          <cell r="R5364">
            <v>1400</v>
          </cell>
          <cell r="S5364" t="str">
            <v>C09706</v>
          </cell>
        </row>
        <row r="5365">
          <cell r="J5365" t="str">
            <v>OVERHEAD</v>
          </cell>
          <cell r="K5365">
            <v>42614</v>
          </cell>
          <cell r="R5365">
            <v>1400</v>
          </cell>
          <cell r="S5365" t="str">
            <v>C09706</v>
          </cell>
        </row>
        <row r="5366">
          <cell r="J5366" t="str">
            <v>OVERHEAD</v>
          </cell>
          <cell r="K5366">
            <v>42979</v>
          </cell>
          <cell r="R5366">
            <v>1400</v>
          </cell>
          <cell r="S5366" t="str">
            <v>C09706</v>
          </cell>
        </row>
        <row r="5367">
          <cell r="J5367" t="str">
            <v>SCS SUPPORT</v>
          </cell>
          <cell r="K5367">
            <v>41640</v>
          </cell>
          <cell r="R5367">
            <v>317.79000000000002</v>
          </cell>
          <cell r="S5367" t="str">
            <v>C09706</v>
          </cell>
        </row>
        <row r="5368">
          <cell r="J5368" t="str">
            <v>SCS SUPPORT</v>
          </cell>
          <cell r="K5368">
            <v>41671</v>
          </cell>
          <cell r="R5368">
            <v>842.48</v>
          </cell>
          <cell r="S5368" t="str">
            <v>C09706</v>
          </cell>
        </row>
        <row r="5369">
          <cell r="J5369" t="str">
            <v>SCS SUPPORT</v>
          </cell>
          <cell r="K5369">
            <v>41699</v>
          </cell>
          <cell r="R5369">
            <v>1599.89</v>
          </cell>
          <cell r="S5369" t="str">
            <v>C09706</v>
          </cell>
        </row>
        <row r="5370">
          <cell r="J5370" t="str">
            <v>SCS SUPPORT</v>
          </cell>
          <cell r="K5370">
            <v>41730</v>
          </cell>
          <cell r="R5370">
            <v>33357.83</v>
          </cell>
          <cell r="S5370" t="str">
            <v>C09706</v>
          </cell>
        </row>
        <row r="5371">
          <cell r="J5371" t="str">
            <v>SCS SUPPORT</v>
          </cell>
          <cell r="K5371">
            <v>41760</v>
          </cell>
          <cell r="R5371">
            <v>8000</v>
          </cell>
          <cell r="S5371" t="str">
            <v>C09706</v>
          </cell>
        </row>
        <row r="5372">
          <cell r="J5372" t="str">
            <v>SCS SUPPORT</v>
          </cell>
          <cell r="K5372">
            <v>41791</v>
          </cell>
          <cell r="R5372">
            <v>-40117.990000000005</v>
          </cell>
          <cell r="S5372" t="str">
            <v>C09706</v>
          </cell>
        </row>
        <row r="5373">
          <cell r="J5373" t="str">
            <v>SCS SUPPORT</v>
          </cell>
          <cell r="K5373">
            <v>41883</v>
          </cell>
          <cell r="R5373">
            <v>310.11</v>
          </cell>
          <cell r="S5373" t="str">
            <v>C09706</v>
          </cell>
        </row>
        <row r="5374">
          <cell r="J5374" t="str">
            <v>SCS SUPPORT</v>
          </cell>
          <cell r="K5374">
            <v>41913</v>
          </cell>
          <cell r="R5374">
            <v>383.95</v>
          </cell>
          <cell r="S5374" t="str">
            <v>C09706</v>
          </cell>
        </row>
        <row r="5375">
          <cell r="J5375" t="str">
            <v>CONTRACT LABOR AND SERVICES</v>
          </cell>
          <cell r="K5375">
            <v>41760</v>
          </cell>
          <cell r="R5375">
            <v>200</v>
          </cell>
          <cell r="S5375" t="str">
            <v>C09706</v>
          </cell>
        </row>
        <row r="5376">
          <cell r="J5376" t="str">
            <v>CONTRACT LABOR AND SERVICES</v>
          </cell>
          <cell r="K5376">
            <v>41791</v>
          </cell>
          <cell r="R5376">
            <v>1051.0999999999999</v>
          </cell>
          <cell r="S5376" t="str">
            <v>C09706</v>
          </cell>
        </row>
        <row r="5377">
          <cell r="J5377" t="str">
            <v>CONTRACT LABOR AND SERVICES</v>
          </cell>
          <cell r="K5377">
            <v>41821</v>
          </cell>
          <cell r="R5377">
            <v>47449.31</v>
          </cell>
          <cell r="S5377" t="str">
            <v>C09706</v>
          </cell>
        </row>
        <row r="5378">
          <cell r="J5378" t="str">
            <v>CONTRACT LABOR AND SERVICES</v>
          </cell>
          <cell r="K5378">
            <v>41852</v>
          </cell>
          <cell r="R5378">
            <v>28536.05</v>
          </cell>
          <cell r="S5378" t="str">
            <v>C09706</v>
          </cell>
        </row>
        <row r="5379">
          <cell r="J5379" t="str">
            <v>CONTRACT LABOR AND SERVICES</v>
          </cell>
          <cell r="K5379">
            <v>41883</v>
          </cell>
          <cell r="R5379">
            <v>53131.259999999995</v>
          </cell>
          <cell r="S5379" t="str">
            <v>C09706</v>
          </cell>
        </row>
        <row r="5380">
          <cell r="J5380" t="str">
            <v>CONTRACT LABOR AND SERVICES</v>
          </cell>
          <cell r="K5380">
            <v>41913</v>
          </cell>
          <cell r="R5380">
            <v>52024.340000000004</v>
          </cell>
          <cell r="S5380" t="str">
            <v>C09706</v>
          </cell>
        </row>
        <row r="5381">
          <cell r="J5381" t="str">
            <v>CONTRACT LABOR AND SERVICES</v>
          </cell>
          <cell r="K5381">
            <v>41944</v>
          </cell>
          <cell r="R5381">
            <v>53212.800000000003</v>
          </cell>
          <cell r="S5381" t="str">
            <v>C09706</v>
          </cell>
        </row>
        <row r="5382">
          <cell r="J5382" t="str">
            <v>CONTRACT LABOR AND SERVICES</v>
          </cell>
          <cell r="K5382">
            <v>41974</v>
          </cell>
          <cell r="R5382">
            <v>89703.09</v>
          </cell>
          <cell r="S5382" t="str">
            <v>C09706</v>
          </cell>
        </row>
        <row r="5383">
          <cell r="J5383" t="str">
            <v>CONTRACT LABOR AND SERVICES</v>
          </cell>
          <cell r="K5383">
            <v>42005</v>
          </cell>
          <cell r="R5383">
            <v>92394.19</v>
          </cell>
          <cell r="S5383" t="str">
            <v>C09706</v>
          </cell>
        </row>
        <row r="5384">
          <cell r="J5384" t="str">
            <v>CONTRACT LABOR AND SERVICES</v>
          </cell>
          <cell r="K5384">
            <v>42036</v>
          </cell>
          <cell r="R5384">
            <v>83994.71</v>
          </cell>
          <cell r="S5384" t="str">
            <v>C09706</v>
          </cell>
        </row>
        <row r="5385">
          <cell r="J5385" t="str">
            <v>CONTRACT LABOR AND SERVICES</v>
          </cell>
          <cell r="K5385">
            <v>42064</v>
          </cell>
          <cell r="R5385">
            <v>108446.23</v>
          </cell>
          <cell r="S5385" t="str">
            <v>C09706</v>
          </cell>
        </row>
        <row r="5386">
          <cell r="J5386" t="str">
            <v>CONTRACT LABOR AND SERVICES</v>
          </cell>
          <cell r="K5386">
            <v>42095</v>
          </cell>
          <cell r="R5386">
            <v>108446.23</v>
          </cell>
          <cell r="S5386" t="str">
            <v>C09706</v>
          </cell>
        </row>
        <row r="5387">
          <cell r="J5387" t="str">
            <v>CONTRACT LABOR AND SERVICES</v>
          </cell>
          <cell r="K5387">
            <v>42125</v>
          </cell>
          <cell r="R5387">
            <v>103516.85</v>
          </cell>
          <cell r="S5387" t="str">
            <v>C09706</v>
          </cell>
        </row>
        <row r="5388">
          <cell r="J5388" t="str">
            <v>CONTRACT LABOR AND SERVICES</v>
          </cell>
          <cell r="K5388">
            <v>42156</v>
          </cell>
          <cell r="R5388">
            <v>144766.82</v>
          </cell>
          <cell r="S5388" t="str">
            <v>C09706</v>
          </cell>
        </row>
        <row r="5389">
          <cell r="J5389" t="str">
            <v>CONTRACT LABOR AND SERVICES</v>
          </cell>
          <cell r="K5389">
            <v>42186</v>
          </cell>
          <cell r="R5389">
            <v>144766.82</v>
          </cell>
          <cell r="S5389" t="str">
            <v>C09706</v>
          </cell>
        </row>
        <row r="5390">
          <cell r="J5390" t="str">
            <v>CONTRACT LABOR AND SERVICES</v>
          </cell>
          <cell r="K5390">
            <v>42217</v>
          </cell>
          <cell r="R5390">
            <v>138186.51</v>
          </cell>
          <cell r="S5390" t="str">
            <v>C09706</v>
          </cell>
        </row>
        <row r="5391">
          <cell r="J5391" t="str">
            <v>CONTRACT LABOR AND SERVICES</v>
          </cell>
          <cell r="K5391">
            <v>42248</v>
          </cell>
          <cell r="R5391">
            <v>161300.43</v>
          </cell>
          <cell r="S5391" t="str">
            <v>C09706</v>
          </cell>
        </row>
        <row r="5392">
          <cell r="J5392" t="str">
            <v>CONTRACT LABOR AND SERVICES</v>
          </cell>
          <cell r="K5392">
            <v>42278</v>
          </cell>
          <cell r="R5392">
            <v>161300.43</v>
          </cell>
          <cell r="S5392" t="str">
            <v>C09706</v>
          </cell>
        </row>
        <row r="5393">
          <cell r="J5393" t="str">
            <v>CONTRACT LABOR AND SERVICES</v>
          </cell>
          <cell r="K5393">
            <v>42309</v>
          </cell>
          <cell r="R5393">
            <v>146636.75</v>
          </cell>
          <cell r="S5393" t="str">
            <v>C09706</v>
          </cell>
        </row>
        <row r="5394">
          <cell r="J5394" t="str">
            <v>CONTRACT LABOR AND SERVICES</v>
          </cell>
          <cell r="K5394">
            <v>42339</v>
          </cell>
          <cell r="R5394">
            <v>161300.43</v>
          </cell>
          <cell r="S5394" t="str">
            <v>C09706</v>
          </cell>
        </row>
        <row r="5395">
          <cell r="J5395" t="str">
            <v>CONTRACT LABOR AND SERVICES</v>
          </cell>
          <cell r="K5395">
            <v>42370</v>
          </cell>
          <cell r="R5395">
            <v>153968.59</v>
          </cell>
          <cell r="S5395" t="str">
            <v>C09706</v>
          </cell>
        </row>
        <row r="5396">
          <cell r="J5396" t="str">
            <v>CONTRACT LABOR AND SERVICES</v>
          </cell>
          <cell r="K5396">
            <v>42401</v>
          </cell>
          <cell r="R5396">
            <v>153968.59</v>
          </cell>
          <cell r="S5396" t="str">
            <v>C09706</v>
          </cell>
        </row>
        <row r="5397">
          <cell r="J5397" t="str">
            <v>CONTRACT LABOR AND SERVICES</v>
          </cell>
          <cell r="K5397">
            <v>42430</v>
          </cell>
          <cell r="R5397">
            <v>168632.26</v>
          </cell>
          <cell r="S5397" t="str">
            <v>C09706</v>
          </cell>
        </row>
        <row r="5398">
          <cell r="J5398" t="str">
            <v>CONTRACT LABOR AND SERVICES</v>
          </cell>
          <cell r="K5398">
            <v>42461</v>
          </cell>
          <cell r="R5398">
            <v>153968.59</v>
          </cell>
          <cell r="S5398" t="str">
            <v>C09706</v>
          </cell>
        </row>
        <row r="5399">
          <cell r="J5399" t="str">
            <v>CONTRACT LABOR AND SERVICES</v>
          </cell>
          <cell r="K5399">
            <v>42491</v>
          </cell>
          <cell r="R5399">
            <v>161300.43</v>
          </cell>
          <cell r="S5399" t="str">
            <v>C09706</v>
          </cell>
        </row>
        <row r="5400">
          <cell r="J5400" t="str">
            <v>CONTRACT LABOR AND SERVICES</v>
          </cell>
          <cell r="K5400">
            <v>42522</v>
          </cell>
          <cell r="R5400">
            <v>161300.43</v>
          </cell>
          <cell r="S5400" t="str">
            <v>C09706</v>
          </cell>
        </row>
        <row r="5401">
          <cell r="J5401" t="str">
            <v>CONTRACT LABOR AND SERVICES</v>
          </cell>
          <cell r="K5401">
            <v>42552</v>
          </cell>
          <cell r="R5401">
            <v>158587.65</v>
          </cell>
          <cell r="S5401" t="str">
            <v>C09706</v>
          </cell>
        </row>
        <row r="5402">
          <cell r="J5402" t="str">
            <v>CONTRACT LABOR AND SERVICES</v>
          </cell>
          <cell r="K5402">
            <v>42583</v>
          </cell>
          <cell r="R5402">
            <v>173691.23</v>
          </cell>
          <cell r="S5402" t="str">
            <v>C09706</v>
          </cell>
        </row>
        <row r="5403">
          <cell r="J5403" t="str">
            <v>CONTRACT LABOR AND SERVICES</v>
          </cell>
          <cell r="K5403">
            <v>42614</v>
          </cell>
          <cell r="R5403">
            <v>158587.65</v>
          </cell>
          <cell r="S5403" t="str">
            <v>C09706</v>
          </cell>
        </row>
        <row r="5404">
          <cell r="J5404" t="str">
            <v>CONTRACT LABOR AND SERVICES</v>
          </cell>
          <cell r="K5404">
            <v>42644</v>
          </cell>
          <cell r="R5404">
            <v>158587.65</v>
          </cell>
          <cell r="S5404" t="str">
            <v>C09706</v>
          </cell>
        </row>
        <row r="5405">
          <cell r="J5405" t="str">
            <v>CONTRACT LABOR AND SERVICES</v>
          </cell>
          <cell r="K5405">
            <v>42675</v>
          </cell>
          <cell r="R5405">
            <v>158587.65</v>
          </cell>
          <cell r="S5405" t="str">
            <v>C09706</v>
          </cell>
        </row>
        <row r="5406">
          <cell r="J5406" t="str">
            <v>CONTRACT LABOR AND SERVICES</v>
          </cell>
          <cell r="K5406">
            <v>42705</v>
          </cell>
          <cell r="R5406">
            <v>158587.65</v>
          </cell>
          <cell r="S5406" t="str">
            <v>C09706</v>
          </cell>
        </row>
        <row r="5407">
          <cell r="J5407" t="str">
            <v>CONTRACT LABOR AND SERVICES</v>
          </cell>
          <cell r="K5407">
            <v>42736</v>
          </cell>
          <cell r="R5407">
            <v>146907.44</v>
          </cell>
          <cell r="S5407" t="str">
            <v>C09706</v>
          </cell>
        </row>
        <row r="5408">
          <cell r="J5408" t="str">
            <v>CONTRACT LABOR AND SERVICES</v>
          </cell>
          <cell r="K5408">
            <v>42767</v>
          </cell>
          <cell r="R5408">
            <v>109393.34</v>
          </cell>
          <cell r="S5408" t="str">
            <v>C09706</v>
          </cell>
        </row>
        <row r="5409">
          <cell r="J5409" t="str">
            <v>CONTRACT LABOR AND SERVICES</v>
          </cell>
          <cell r="K5409">
            <v>42795</v>
          </cell>
          <cell r="R5409">
            <v>125802.34</v>
          </cell>
          <cell r="S5409" t="str">
            <v>C09706</v>
          </cell>
        </row>
        <row r="5410">
          <cell r="J5410" t="str">
            <v>CONTRACT LABOR AND SERVICES</v>
          </cell>
          <cell r="K5410">
            <v>42826</v>
          </cell>
          <cell r="R5410">
            <v>109393.34</v>
          </cell>
          <cell r="S5410" t="str">
            <v>C09706</v>
          </cell>
        </row>
        <row r="5411">
          <cell r="J5411" t="str">
            <v>CONTRACT LABOR AND SERVICES</v>
          </cell>
          <cell r="K5411">
            <v>42856</v>
          </cell>
          <cell r="R5411">
            <v>125802.34</v>
          </cell>
          <cell r="S5411" t="str">
            <v>C09706</v>
          </cell>
        </row>
        <row r="5412">
          <cell r="J5412" t="str">
            <v>CONTRACT LABOR AND SERVICES</v>
          </cell>
          <cell r="K5412">
            <v>42887</v>
          </cell>
          <cell r="R5412">
            <v>120332.67</v>
          </cell>
          <cell r="S5412" t="str">
            <v>C09706</v>
          </cell>
        </row>
        <row r="5413">
          <cell r="J5413" t="str">
            <v>CONTRACT LABOR AND SERVICES</v>
          </cell>
          <cell r="K5413">
            <v>42917</v>
          </cell>
          <cell r="R5413">
            <v>118308.9</v>
          </cell>
          <cell r="S5413" t="str">
            <v>C09706</v>
          </cell>
        </row>
        <row r="5414">
          <cell r="J5414" t="str">
            <v>CONTRACT LABOR AND SERVICES</v>
          </cell>
          <cell r="K5414">
            <v>42948</v>
          </cell>
          <cell r="R5414">
            <v>129576.41</v>
          </cell>
          <cell r="S5414" t="str">
            <v>C09706</v>
          </cell>
        </row>
        <row r="5415">
          <cell r="J5415" t="str">
            <v>CONTRACT LABOR AND SERVICES</v>
          </cell>
          <cell r="K5415">
            <v>42979</v>
          </cell>
          <cell r="R5415">
            <v>118308.9</v>
          </cell>
          <cell r="S5415" t="str">
            <v>C09706</v>
          </cell>
        </row>
        <row r="5416">
          <cell r="J5416" t="str">
            <v>CONTRACT LABOR AND SERVICES</v>
          </cell>
          <cell r="K5416">
            <v>43009</v>
          </cell>
          <cell r="R5416">
            <v>123942.65</v>
          </cell>
          <cell r="S5416" t="str">
            <v>C09706</v>
          </cell>
        </row>
        <row r="5417">
          <cell r="J5417" t="str">
            <v>CONTRACT LABOR AND SERVICES</v>
          </cell>
          <cell r="K5417">
            <v>43040</v>
          </cell>
          <cell r="R5417">
            <v>118308.9</v>
          </cell>
          <cell r="S5417" t="str">
            <v>C09706</v>
          </cell>
        </row>
        <row r="5418">
          <cell r="J5418" t="str">
            <v>CONTRACT LABOR AND SERVICES</v>
          </cell>
          <cell r="K5418">
            <v>43070</v>
          </cell>
          <cell r="R5418">
            <v>118308.9</v>
          </cell>
          <cell r="S5418" t="str">
            <v>C09706</v>
          </cell>
        </row>
        <row r="5419">
          <cell r="J5419" t="str">
            <v>LABOR</v>
          </cell>
          <cell r="K5419">
            <v>41640</v>
          </cell>
          <cell r="R5419">
            <v>138765.97000000003</v>
          </cell>
          <cell r="S5419" t="str">
            <v>C09706</v>
          </cell>
        </row>
        <row r="5420">
          <cell r="J5420" t="str">
            <v>LABOR</v>
          </cell>
          <cell r="K5420">
            <v>41671</v>
          </cell>
          <cell r="R5420">
            <v>165707.87</v>
          </cell>
          <cell r="S5420" t="str">
            <v>C09706</v>
          </cell>
        </row>
        <row r="5421">
          <cell r="J5421" t="str">
            <v>LABOR</v>
          </cell>
          <cell r="K5421">
            <v>41699</v>
          </cell>
          <cell r="R5421">
            <v>153826.8300000001</v>
          </cell>
          <cell r="S5421" t="str">
            <v>C09706</v>
          </cell>
        </row>
        <row r="5422">
          <cell r="J5422" t="str">
            <v>LABOR</v>
          </cell>
          <cell r="K5422">
            <v>41730</v>
          </cell>
          <cell r="R5422">
            <v>152006.98000000001</v>
          </cell>
          <cell r="S5422" t="str">
            <v>C09706</v>
          </cell>
        </row>
        <row r="5423">
          <cell r="J5423" t="str">
            <v>LABOR</v>
          </cell>
          <cell r="K5423">
            <v>41760</v>
          </cell>
          <cell r="R5423">
            <v>237686.08000000005</v>
          </cell>
          <cell r="S5423" t="str">
            <v>C09706</v>
          </cell>
        </row>
        <row r="5424">
          <cell r="J5424" t="str">
            <v>LABOR</v>
          </cell>
          <cell r="K5424">
            <v>41791</v>
          </cell>
          <cell r="R5424">
            <v>162793.49</v>
          </cell>
          <cell r="S5424" t="str">
            <v>C09706</v>
          </cell>
        </row>
        <row r="5425">
          <cell r="J5425" t="str">
            <v>LABOR</v>
          </cell>
          <cell r="K5425">
            <v>41821</v>
          </cell>
          <cell r="R5425">
            <v>153257.53999999995</v>
          </cell>
          <cell r="S5425" t="str">
            <v>C09706</v>
          </cell>
        </row>
        <row r="5426">
          <cell r="J5426" t="str">
            <v>LABOR</v>
          </cell>
          <cell r="K5426">
            <v>41852</v>
          </cell>
          <cell r="R5426">
            <v>159210.38000000003</v>
          </cell>
          <cell r="S5426" t="str">
            <v>C09706</v>
          </cell>
        </row>
        <row r="5427">
          <cell r="J5427" t="str">
            <v>LABOR</v>
          </cell>
          <cell r="K5427">
            <v>41883</v>
          </cell>
          <cell r="R5427">
            <v>176189.10999999996</v>
          </cell>
          <cell r="S5427" t="str">
            <v>C09706</v>
          </cell>
        </row>
        <row r="5428">
          <cell r="J5428" t="str">
            <v>LABOR</v>
          </cell>
          <cell r="K5428">
            <v>41913</v>
          </cell>
          <cell r="R5428">
            <v>223293.32000000004</v>
          </cell>
          <cell r="S5428" t="str">
            <v>C09706</v>
          </cell>
        </row>
        <row r="5429">
          <cell r="J5429" t="str">
            <v>LABOR</v>
          </cell>
          <cell r="K5429">
            <v>41944</v>
          </cell>
          <cell r="R5429">
            <v>158666.98000000001</v>
          </cell>
          <cell r="S5429" t="str">
            <v>C09706</v>
          </cell>
        </row>
        <row r="5430">
          <cell r="J5430" t="str">
            <v>LABOR</v>
          </cell>
          <cell r="K5430">
            <v>41974</v>
          </cell>
          <cell r="R5430">
            <v>170122.57</v>
          </cell>
          <cell r="S5430" t="str">
            <v>C09706</v>
          </cell>
        </row>
        <row r="5431">
          <cell r="J5431" t="str">
            <v>LABOR</v>
          </cell>
          <cell r="K5431">
            <v>42005</v>
          </cell>
          <cell r="R5431">
            <v>163104.10999999999</v>
          </cell>
          <cell r="S5431" t="str">
            <v>C09706</v>
          </cell>
        </row>
        <row r="5432">
          <cell r="J5432" t="str">
            <v>LABOR</v>
          </cell>
          <cell r="K5432">
            <v>42036</v>
          </cell>
          <cell r="R5432">
            <v>162787.23000000001</v>
          </cell>
          <cell r="S5432" t="str">
            <v>C09706</v>
          </cell>
        </row>
        <row r="5433">
          <cell r="J5433" t="str">
            <v>LABOR</v>
          </cell>
          <cell r="K5433">
            <v>42064</v>
          </cell>
          <cell r="R5433">
            <v>162787.23000000001</v>
          </cell>
          <cell r="S5433" t="str">
            <v>C09706</v>
          </cell>
        </row>
        <row r="5434">
          <cell r="J5434" t="str">
            <v>LABOR</v>
          </cell>
          <cell r="K5434">
            <v>42095</v>
          </cell>
          <cell r="R5434">
            <v>155789.18</v>
          </cell>
          <cell r="S5434" t="str">
            <v>C09706</v>
          </cell>
        </row>
        <row r="5435">
          <cell r="J5435" t="str">
            <v>LABOR</v>
          </cell>
          <cell r="K5435">
            <v>42125</v>
          </cell>
          <cell r="R5435">
            <v>232683.76</v>
          </cell>
          <cell r="S5435" t="str">
            <v>C09706</v>
          </cell>
        </row>
        <row r="5436">
          <cell r="J5436" t="str">
            <v>LABOR</v>
          </cell>
          <cell r="K5436">
            <v>42156</v>
          </cell>
          <cell r="R5436">
            <v>155789.18</v>
          </cell>
          <cell r="S5436" t="str">
            <v>C09706</v>
          </cell>
        </row>
        <row r="5437">
          <cell r="J5437" t="str">
            <v>LABOR</v>
          </cell>
          <cell r="K5437">
            <v>42186</v>
          </cell>
          <cell r="R5437">
            <v>148789.14000000001</v>
          </cell>
          <cell r="S5437" t="str">
            <v>C09706</v>
          </cell>
        </row>
        <row r="5438">
          <cell r="J5438" t="str">
            <v>LABOR</v>
          </cell>
          <cell r="K5438">
            <v>42217</v>
          </cell>
          <cell r="R5438">
            <v>141210.62</v>
          </cell>
          <cell r="S5438" t="str">
            <v>C09706</v>
          </cell>
        </row>
        <row r="5439">
          <cell r="J5439" t="str">
            <v>LABOR</v>
          </cell>
          <cell r="K5439">
            <v>42248</v>
          </cell>
          <cell r="R5439">
            <v>141210.62</v>
          </cell>
          <cell r="S5439" t="str">
            <v>C09706</v>
          </cell>
        </row>
        <row r="5440">
          <cell r="J5440" t="str">
            <v>LABOR</v>
          </cell>
          <cell r="K5440">
            <v>42278</v>
          </cell>
          <cell r="R5440">
            <v>210815.92</v>
          </cell>
          <cell r="S5440" t="str">
            <v>C09706</v>
          </cell>
        </row>
        <row r="5441">
          <cell r="J5441" t="str">
            <v>LABOR</v>
          </cell>
          <cell r="K5441">
            <v>42309</v>
          </cell>
          <cell r="R5441">
            <v>141210.62</v>
          </cell>
          <cell r="S5441" t="str">
            <v>C09706</v>
          </cell>
        </row>
        <row r="5442">
          <cell r="J5442" t="str">
            <v>LABOR</v>
          </cell>
          <cell r="K5442">
            <v>42339</v>
          </cell>
          <cell r="R5442">
            <v>161040.14000000001</v>
          </cell>
          <cell r="S5442" t="str">
            <v>C09706</v>
          </cell>
        </row>
        <row r="5443">
          <cell r="J5443" t="str">
            <v>LABOR</v>
          </cell>
          <cell r="K5443">
            <v>42370</v>
          </cell>
          <cell r="R5443">
            <v>151457.48000000001</v>
          </cell>
          <cell r="S5443" t="str">
            <v>C09706</v>
          </cell>
        </row>
        <row r="5444">
          <cell r="J5444" t="str">
            <v>LABOR</v>
          </cell>
          <cell r="K5444">
            <v>42401</v>
          </cell>
          <cell r="R5444">
            <v>155941.20000000001</v>
          </cell>
          <cell r="S5444" t="str">
            <v>C09706</v>
          </cell>
        </row>
        <row r="5445">
          <cell r="J5445" t="str">
            <v>LABOR</v>
          </cell>
          <cell r="K5445">
            <v>42430</v>
          </cell>
          <cell r="R5445">
            <v>155941.20000000001</v>
          </cell>
          <cell r="S5445" t="str">
            <v>C09706</v>
          </cell>
        </row>
        <row r="5446">
          <cell r="J5446" t="str">
            <v>LABOR</v>
          </cell>
          <cell r="K5446">
            <v>42461</v>
          </cell>
          <cell r="R5446">
            <v>155941.20000000001</v>
          </cell>
          <cell r="S5446" t="str">
            <v>C09706</v>
          </cell>
        </row>
        <row r="5447">
          <cell r="J5447" t="str">
            <v>LABOR</v>
          </cell>
          <cell r="K5447">
            <v>42491</v>
          </cell>
          <cell r="R5447">
            <v>155941.20000000001</v>
          </cell>
          <cell r="S5447" t="str">
            <v>C09706</v>
          </cell>
        </row>
        <row r="5448">
          <cell r="J5448" t="str">
            <v>LABOR</v>
          </cell>
          <cell r="K5448">
            <v>42522</v>
          </cell>
          <cell r="R5448">
            <v>232911.8</v>
          </cell>
          <cell r="S5448" t="str">
            <v>C09706</v>
          </cell>
        </row>
        <row r="5449">
          <cell r="J5449" t="str">
            <v>LABOR</v>
          </cell>
          <cell r="K5449">
            <v>42552</v>
          </cell>
          <cell r="R5449">
            <v>163941.20000000001</v>
          </cell>
          <cell r="S5449" t="str">
            <v>C09706</v>
          </cell>
        </row>
        <row r="5450">
          <cell r="J5450" t="str">
            <v>LABOR</v>
          </cell>
          <cell r="K5450">
            <v>42583</v>
          </cell>
          <cell r="R5450">
            <v>155941.20000000001</v>
          </cell>
          <cell r="S5450" t="str">
            <v>C09706</v>
          </cell>
        </row>
        <row r="5451">
          <cell r="J5451" t="str">
            <v>LABOR</v>
          </cell>
          <cell r="K5451">
            <v>42614</v>
          </cell>
          <cell r="R5451">
            <v>155941.20000000001</v>
          </cell>
          <cell r="S5451" t="str">
            <v>C09706</v>
          </cell>
        </row>
        <row r="5452">
          <cell r="J5452" t="str">
            <v>LABOR</v>
          </cell>
          <cell r="K5452">
            <v>42644</v>
          </cell>
          <cell r="R5452">
            <v>155941.20000000001</v>
          </cell>
          <cell r="S5452" t="str">
            <v>C09706</v>
          </cell>
        </row>
        <row r="5453">
          <cell r="J5453" t="str">
            <v>LABOR</v>
          </cell>
          <cell r="K5453">
            <v>42675</v>
          </cell>
          <cell r="R5453">
            <v>232911.8</v>
          </cell>
          <cell r="S5453" t="str">
            <v>C09706</v>
          </cell>
        </row>
        <row r="5454">
          <cell r="J5454" t="str">
            <v>LABOR</v>
          </cell>
          <cell r="K5454">
            <v>42705</v>
          </cell>
          <cell r="R5454">
            <v>165523.86000000002</v>
          </cell>
          <cell r="S5454" t="str">
            <v>C09706</v>
          </cell>
        </row>
        <row r="5455">
          <cell r="J5455" t="str">
            <v>LABOR</v>
          </cell>
          <cell r="K5455">
            <v>42736</v>
          </cell>
          <cell r="R5455">
            <v>160123.01818181819</v>
          </cell>
          <cell r="S5455" t="str">
            <v>C09706</v>
          </cell>
        </row>
        <row r="5456">
          <cell r="J5456" t="str">
            <v>LABOR</v>
          </cell>
          <cell r="K5456">
            <v>42767</v>
          </cell>
          <cell r="R5456">
            <v>164741.25818181818</v>
          </cell>
          <cell r="S5456" t="str">
            <v>C09706</v>
          </cell>
        </row>
        <row r="5457">
          <cell r="J5457" t="str">
            <v>LABOR</v>
          </cell>
          <cell r="K5457">
            <v>42795</v>
          </cell>
          <cell r="R5457">
            <v>164741.25818181818</v>
          </cell>
          <cell r="S5457" t="str">
            <v>C09706</v>
          </cell>
        </row>
        <row r="5458">
          <cell r="J5458" t="str">
            <v>LABOR</v>
          </cell>
          <cell r="K5458">
            <v>42826</v>
          </cell>
          <cell r="R5458">
            <v>164741.25818181818</v>
          </cell>
          <cell r="S5458" t="str">
            <v>C09706</v>
          </cell>
        </row>
        <row r="5459">
          <cell r="J5459" t="str">
            <v>LABOR</v>
          </cell>
          <cell r="K5459">
            <v>42856</v>
          </cell>
          <cell r="R5459">
            <v>164741.25818181818</v>
          </cell>
          <cell r="S5459" t="str">
            <v>C09706</v>
          </cell>
        </row>
        <row r="5460">
          <cell r="J5460" t="str">
            <v>LABOR</v>
          </cell>
          <cell r="K5460">
            <v>42887</v>
          </cell>
          <cell r="R5460">
            <v>244020.97818181818</v>
          </cell>
          <cell r="S5460" t="str">
            <v>C09706</v>
          </cell>
        </row>
        <row r="5461">
          <cell r="J5461" t="str">
            <v>LABOR</v>
          </cell>
          <cell r="K5461">
            <v>42917</v>
          </cell>
          <cell r="R5461">
            <v>164741.25818181818</v>
          </cell>
          <cell r="S5461" t="str">
            <v>C09706</v>
          </cell>
        </row>
        <row r="5462">
          <cell r="J5462" t="str">
            <v>LABOR</v>
          </cell>
          <cell r="K5462">
            <v>42948</v>
          </cell>
          <cell r="R5462">
            <v>178727.13818181818</v>
          </cell>
          <cell r="S5462" t="str">
            <v>C09706</v>
          </cell>
        </row>
        <row r="5463">
          <cell r="J5463" t="str">
            <v>LABOR</v>
          </cell>
          <cell r="K5463">
            <v>42979</v>
          </cell>
          <cell r="R5463">
            <v>178727.13818181818</v>
          </cell>
          <cell r="S5463" t="str">
            <v>C09706</v>
          </cell>
        </row>
        <row r="5464">
          <cell r="J5464" t="str">
            <v>LABOR</v>
          </cell>
          <cell r="K5464">
            <v>43009</v>
          </cell>
          <cell r="R5464">
            <v>178727.13818181818</v>
          </cell>
          <cell r="S5464" t="str">
            <v>C09706</v>
          </cell>
        </row>
        <row r="5465">
          <cell r="J5465" t="str">
            <v>LABOR</v>
          </cell>
          <cell r="K5465">
            <v>43040</v>
          </cell>
          <cell r="R5465">
            <v>264999.79818181822</v>
          </cell>
          <cell r="S5465" t="str">
            <v>C09706</v>
          </cell>
        </row>
        <row r="5466">
          <cell r="J5466" t="str">
            <v>LABOR</v>
          </cell>
          <cell r="K5466">
            <v>43070</v>
          </cell>
          <cell r="R5466">
            <v>450431.35000000003</v>
          </cell>
          <cell r="S5466" t="str">
            <v>C09706</v>
          </cell>
        </row>
        <row r="5467">
          <cell r="J5467" t="str">
            <v>LABOR</v>
          </cell>
          <cell r="K5467">
            <v>43101</v>
          </cell>
          <cell r="R5467">
            <v>67097.33</v>
          </cell>
          <cell r="S5467" t="str">
            <v>C09706</v>
          </cell>
        </row>
        <row r="5468">
          <cell r="J5468" t="str">
            <v>LABOR</v>
          </cell>
          <cell r="K5468">
            <v>43132</v>
          </cell>
          <cell r="R5468">
            <v>43136.33</v>
          </cell>
          <cell r="S5468" t="str">
            <v>C09706</v>
          </cell>
        </row>
        <row r="5469">
          <cell r="J5469" t="str">
            <v>LABOR</v>
          </cell>
          <cell r="K5469">
            <v>43160</v>
          </cell>
          <cell r="R5469">
            <v>44430.42</v>
          </cell>
          <cell r="S5469" t="str">
            <v>C09706</v>
          </cell>
        </row>
        <row r="5470">
          <cell r="J5470" t="str">
            <v>LABOR</v>
          </cell>
          <cell r="K5470">
            <v>43191</v>
          </cell>
          <cell r="R5470">
            <v>44430.42</v>
          </cell>
          <cell r="S5470" t="str">
            <v>C09706</v>
          </cell>
        </row>
        <row r="5471">
          <cell r="J5471" t="str">
            <v>LABOR</v>
          </cell>
          <cell r="K5471">
            <v>43221</v>
          </cell>
          <cell r="R5471">
            <v>44430.42</v>
          </cell>
          <cell r="S5471" t="str">
            <v>C09706</v>
          </cell>
        </row>
        <row r="5472">
          <cell r="J5472" t="str">
            <v>LABOR</v>
          </cell>
          <cell r="K5472">
            <v>43252</v>
          </cell>
          <cell r="R5472">
            <v>66645.63</v>
          </cell>
          <cell r="S5472" t="str">
            <v>C09706</v>
          </cell>
        </row>
        <row r="5473">
          <cell r="J5473" t="str">
            <v>LABOR</v>
          </cell>
          <cell r="K5473">
            <v>43282</v>
          </cell>
          <cell r="R5473">
            <v>44430.42</v>
          </cell>
          <cell r="S5473" t="str">
            <v>C09706</v>
          </cell>
        </row>
        <row r="5474">
          <cell r="J5474" t="str">
            <v>LABOR</v>
          </cell>
          <cell r="K5474">
            <v>43313</v>
          </cell>
          <cell r="R5474">
            <v>44430.42</v>
          </cell>
          <cell r="S5474" t="str">
            <v>C09706</v>
          </cell>
        </row>
        <row r="5475">
          <cell r="J5475" t="str">
            <v>LABOR</v>
          </cell>
          <cell r="K5475">
            <v>43344</v>
          </cell>
          <cell r="R5475">
            <v>44430.42</v>
          </cell>
          <cell r="S5475" t="str">
            <v>C09706</v>
          </cell>
        </row>
        <row r="5476">
          <cell r="J5476" t="str">
            <v>LABOR</v>
          </cell>
          <cell r="K5476">
            <v>43374</v>
          </cell>
          <cell r="R5476">
            <v>44430.42</v>
          </cell>
          <cell r="S5476" t="str">
            <v>C09706</v>
          </cell>
        </row>
        <row r="5477">
          <cell r="J5477" t="str">
            <v>LABOR</v>
          </cell>
          <cell r="K5477">
            <v>43405</v>
          </cell>
          <cell r="R5477">
            <v>69751.100000000006</v>
          </cell>
          <cell r="S5477" t="str">
            <v>C09706</v>
          </cell>
        </row>
        <row r="5478">
          <cell r="J5478" t="str">
            <v>LABOR</v>
          </cell>
          <cell r="K5478">
            <v>43435</v>
          </cell>
          <cell r="R5478">
            <v>46500.73</v>
          </cell>
          <cell r="S5478" t="str">
            <v>C09706</v>
          </cell>
        </row>
        <row r="5479">
          <cell r="J5479" t="str">
            <v>MEALS &amp; TRAVEL</v>
          </cell>
          <cell r="K5479">
            <v>41640</v>
          </cell>
          <cell r="R5479">
            <v>5850.1500000000024</v>
          </cell>
          <cell r="S5479" t="str">
            <v>C09706</v>
          </cell>
        </row>
        <row r="5480">
          <cell r="J5480" t="str">
            <v>MEALS &amp; TRAVEL</v>
          </cell>
          <cell r="K5480">
            <v>41671</v>
          </cell>
          <cell r="R5480">
            <v>8574.489999999998</v>
          </cell>
          <cell r="S5480" t="str">
            <v>C09706</v>
          </cell>
        </row>
        <row r="5481">
          <cell r="J5481" t="str">
            <v>MEALS &amp; TRAVEL</v>
          </cell>
          <cell r="K5481">
            <v>41699</v>
          </cell>
          <cell r="R5481">
            <v>8387.18</v>
          </cell>
          <cell r="S5481" t="str">
            <v>C09706</v>
          </cell>
        </row>
        <row r="5482">
          <cell r="J5482" t="str">
            <v>MEALS &amp; TRAVEL</v>
          </cell>
          <cell r="K5482">
            <v>41730</v>
          </cell>
          <cell r="R5482">
            <v>10613.809999999996</v>
          </cell>
          <cell r="S5482" t="str">
            <v>C09706</v>
          </cell>
        </row>
        <row r="5483">
          <cell r="J5483" t="str">
            <v>MEALS &amp; TRAVEL</v>
          </cell>
          <cell r="K5483">
            <v>41760</v>
          </cell>
          <cell r="R5483">
            <v>9699.4199999999983</v>
          </cell>
          <cell r="S5483" t="str">
            <v>C09706</v>
          </cell>
        </row>
        <row r="5484">
          <cell r="J5484" t="str">
            <v>MEALS &amp; TRAVEL</v>
          </cell>
          <cell r="K5484">
            <v>41791</v>
          </cell>
          <cell r="R5484">
            <v>9684.1799999999967</v>
          </cell>
          <cell r="S5484" t="str">
            <v>C09706</v>
          </cell>
        </row>
        <row r="5485">
          <cell r="J5485" t="str">
            <v>MEALS &amp; TRAVEL</v>
          </cell>
          <cell r="K5485">
            <v>41821</v>
          </cell>
          <cell r="R5485">
            <v>3690.85</v>
          </cell>
          <cell r="S5485" t="str">
            <v>C09706</v>
          </cell>
        </row>
        <row r="5486">
          <cell r="J5486" t="str">
            <v>MEALS &amp; TRAVEL</v>
          </cell>
          <cell r="K5486">
            <v>41852</v>
          </cell>
          <cell r="R5486">
            <v>7216.2100000000009</v>
          </cell>
          <cell r="S5486" t="str">
            <v>C09706</v>
          </cell>
        </row>
        <row r="5487">
          <cell r="J5487" t="str">
            <v>MEALS &amp; TRAVEL</v>
          </cell>
          <cell r="K5487">
            <v>41883</v>
          </cell>
          <cell r="R5487">
            <v>7585.1899999999987</v>
          </cell>
          <cell r="S5487" t="str">
            <v>C09706</v>
          </cell>
        </row>
        <row r="5488">
          <cell r="J5488" t="str">
            <v>MEALS &amp; TRAVEL</v>
          </cell>
          <cell r="K5488">
            <v>41913</v>
          </cell>
          <cell r="R5488">
            <v>3508.34</v>
          </cell>
          <cell r="S5488" t="str">
            <v>C09706</v>
          </cell>
        </row>
        <row r="5489">
          <cell r="J5489" t="str">
            <v>MEALS &amp; TRAVEL</v>
          </cell>
          <cell r="K5489">
            <v>41944</v>
          </cell>
          <cell r="R5489">
            <v>3516</v>
          </cell>
          <cell r="S5489" t="str">
            <v>C09706</v>
          </cell>
        </row>
        <row r="5490">
          <cell r="J5490" t="str">
            <v>MEALS &amp; TRAVEL</v>
          </cell>
          <cell r="K5490">
            <v>41974</v>
          </cell>
          <cell r="R5490">
            <v>5089</v>
          </cell>
          <cell r="S5490" t="str">
            <v>C09706</v>
          </cell>
        </row>
        <row r="5491">
          <cell r="J5491" t="str">
            <v>MEALS &amp; TRAVEL</v>
          </cell>
          <cell r="K5491">
            <v>42005</v>
          </cell>
          <cell r="R5491">
            <v>4583.333333333333</v>
          </cell>
          <cell r="S5491" t="str">
            <v>C09706</v>
          </cell>
        </row>
        <row r="5492">
          <cell r="J5492" t="str">
            <v>MEALS &amp; TRAVEL</v>
          </cell>
          <cell r="K5492">
            <v>42036</v>
          </cell>
          <cell r="R5492">
            <v>4583.333333333333</v>
          </cell>
          <cell r="S5492" t="str">
            <v>C09706</v>
          </cell>
        </row>
        <row r="5493">
          <cell r="J5493" t="str">
            <v>MEALS &amp; TRAVEL</v>
          </cell>
          <cell r="K5493">
            <v>42064</v>
          </cell>
          <cell r="R5493">
            <v>4583.333333333333</v>
          </cell>
          <cell r="S5493" t="str">
            <v>C09706</v>
          </cell>
        </row>
        <row r="5494">
          <cell r="J5494" t="str">
            <v>MEALS &amp; TRAVEL</v>
          </cell>
          <cell r="K5494">
            <v>42095</v>
          </cell>
          <cell r="R5494">
            <v>4583.333333333333</v>
          </cell>
          <cell r="S5494" t="str">
            <v>C09706</v>
          </cell>
        </row>
        <row r="5495">
          <cell r="J5495" t="str">
            <v>MEALS &amp; TRAVEL</v>
          </cell>
          <cell r="K5495">
            <v>42125</v>
          </cell>
          <cell r="R5495">
            <v>4583.333333333333</v>
          </cell>
          <cell r="S5495" t="str">
            <v>C09706</v>
          </cell>
        </row>
        <row r="5496">
          <cell r="J5496" t="str">
            <v>MEALS &amp; TRAVEL</v>
          </cell>
          <cell r="K5496">
            <v>42156</v>
          </cell>
          <cell r="R5496">
            <v>4583.333333333333</v>
          </cell>
          <cell r="S5496" t="str">
            <v>C09706</v>
          </cell>
        </row>
        <row r="5497">
          <cell r="J5497" t="str">
            <v>MEALS &amp; TRAVEL</v>
          </cell>
          <cell r="K5497">
            <v>42186</v>
          </cell>
          <cell r="R5497">
            <v>4583.333333333333</v>
          </cell>
          <cell r="S5497" t="str">
            <v>C09706</v>
          </cell>
        </row>
        <row r="5498">
          <cell r="J5498" t="str">
            <v>MEALS &amp; TRAVEL</v>
          </cell>
          <cell r="K5498">
            <v>42217</v>
          </cell>
          <cell r="R5498">
            <v>4583.333333333333</v>
          </cell>
          <cell r="S5498" t="str">
            <v>C09706</v>
          </cell>
        </row>
        <row r="5499">
          <cell r="J5499" t="str">
            <v>MEALS &amp; TRAVEL</v>
          </cell>
          <cell r="K5499">
            <v>42248</v>
          </cell>
          <cell r="R5499">
            <v>4583.333333333333</v>
          </cell>
          <cell r="S5499" t="str">
            <v>C09706</v>
          </cell>
        </row>
        <row r="5500">
          <cell r="J5500" t="str">
            <v>MEALS &amp; TRAVEL</v>
          </cell>
          <cell r="K5500">
            <v>42278</v>
          </cell>
          <cell r="R5500">
            <v>4583.333333333333</v>
          </cell>
          <cell r="S5500" t="str">
            <v>C09706</v>
          </cell>
        </row>
        <row r="5501">
          <cell r="J5501" t="str">
            <v>MEALS &amp; TRAVEL</v>
          </cell>
          <cell r="K5501">
            <v>42309</v>
          </cell>
          <cell r="R5501">
            <v>4583.333333333333</v>
          </cell>
          <cell r="S5501" t="str">
            <v>C09706</v>
          </cell>
        </row>
        <row r="5502">
          <cell r="J5502" t="str">
            <v>MEALS &amp; TRAVEL</v>
          </cell>
          <cell r="K5502">
            <v>42339</v>
          </cell>
          <cell r="R5502">
            <v>4583.333333333333</v>
          </cell>
          <cell r="S5502" t="str">
            <v>C09706</v>
          </cell>
        </row>
        <row r="5503">
          <cell r="J5503" t="str">
            <v>MEALS &amp; TRAVEL</v>
          </cell>
          <cell r="K5503">
            <v>42370</v>
          </cell>
          <cell r="R5503">
            <v>4583.333333333333</v>
          </cell>
          <cell r="S5503" t="str">
            <v>C09706</v>
          </cell>
        </row>
        <row r="5504">
          <cell r="J5504" t="str">
            <v>MEALS &amp; TRAVEL</v>
          </cell>
          <cell r="K5504">
            <v>42401</v>
          </cell>
          <cell r="R5504">
            <v>4583.333333333333</v>
          </cell>
          <cell r="S5504" t="str">
            <v>C09706</v>
          </cell>
        </row>
        <row r="5505">
          <cell r="J5505" t="str">
            <v>MEALS &amp; TRAVEL</v>
          </cell>
          <cell r="K5505">
            <v>42430</v>
          </cell>
          <cell r="R5505">
            <v>4583.333333333333</v>
          </cell>
          <cell r="S5505" t="str">
            <v>C09706</v>
          </cell>
        </row>
        <row r="5506">
          <cell r="J5506" t="str">
            <v>MEALS &amp; TRAVEL</v>
          </cell>
          <cell r="K5506">
            <v>42461</v>
          </cell>
          <cell r="R5506">
            <v>4583.333333333333</v>
          </cell>
          <cell r="S5506" t="str">
            <v>C09706</v>
          </cell>
        </row>
        <row r="5507">
          <cell r="J5507" t="str">
            <v>MEALS &amp; TRAVEL</v>
          </cell>
          <cell r="K5507">
            <v>42491</v>
          </cell>
          <cell r="R5507">
            <v>4583.333333333333</v>
          </cell>
          <cell r="S5507" t="str">
            <v>C09706</v>
          </cell>
        </row>
        <row r="5508">
          <cell r="J5508" t="str">
            <v>MEALS &amp; TRAVEL</v>
          </cell>
          <cell r="K5508">
            <v>42522</v>
          </cell>
          <cell r="R5508">
            <v>4583.333333333333</v>
          </cell>
          <cell r="S5508" t="str">
            <v>C09706</v>
          </cell>
        </row>
        <row r="5509">
          <cell r="J5509" t="str">
            <v>MEALS &amp; TRAVEL</v>
          </cell>
          <cell r="K5509">
            <v>42552</v>
          </cell>
          <cell r="R5509">
            <v>4583.333333333333</v>
          </cell>
          <cell r="S5509" t="str">
            <v>C09706</v>
          </cell>
        </row>
        <row r="5510">
          <cell r="J5510" t="str">
            <v>MEALS &amp; TRAVEL</v>
          </cell>
          <cell r="K5510">
            <v>42583</v>
          </cell>
          <cell r="R5510">
            <v>4583.333333333333</v>
          </cell>
          <cell r="S5510" t="str">
            <v>C09706</v>
          </cell>
        </row>
        <row r="5511">
          <cell r="J5511" t="str">
            <v>MEALS &amp; TRAVEL</v>
          </cell>
          <cell r="K5511">
            <v>42614</v>
          </cell>
          <cell r="R5511">
            <v>4583.333333333333</v>
          </cell>
          <cell r="S5511" t="str">
            <v>C09706</v>
          </cell>
        </row>
        <row r="5512">
          <cell r="J5512" t="str">
            <v>MEALS &amp; TRAVEL</v>
          </cell>
          <cell r="K5512">
            <v>42644</v>
          </cell>
          <cell r="R5512">
            <v>4583.333333333333</v>
          </cell>
          <cell r="S5512" t="str">
            <v>C09706</v>
          </cell>
        </row>
        <row r="5513">
          <cell r="J5513" t="str">
            <v>MEALS &amp; TRAVEL</v>
          </cell>
          <cell r="K5513">
            <v>42675</v>
          </cell>
          <cell r="R5513">
            <v>4583.333333333333</v>
          </cell>
          <cell r="S5513" t="str">
            <v>C09706</v>
          </cell>
        </row>
        <row r="5514">
          <cell r="J5514" t="str">
            <v>MEALS &amp; TRAVEL</v>
          </cell>
          <cell r="K5514">
            <v>42705</v>
          </cell>
          <cell r="R5514">
            <v>4583.333333333333</v>
          </cell>
          <cell r="S5514" t="str">
            <v>C09706</v>
          </cell>
        </row>
        <row r="5515">
          <cell r="J5515" t="str">
            <v>MEALS &amp; TRAVEL</v>
          </cell>
          <cell r="K5515">
            <v>42736</v>
          </cell>
          <cell r="R5515">
            <v>4583.333333333333</v>
          </cell>
          <cell r="S5515" t="str">
            <v>C09706</v>
          </cell>
        </row>
        <row r="5516">
          <cell r="J5516" t="str">
            <v>MEALS &amp; TRAVEL</v>
          </cell>
          <cell r="K5516">
            <v>42767</v>
          </cell>
          <cell r="R5516">
            <v>4583.333333333333</v>
          </cell>
          <cell r="S5516" t="str">
            <v>C09706</v>
          </cell>
        </row>
        <row r="5517">
          <cell r="J5517" t="str">
            <v>MEALS &amp; TRAVEL</v>
          </cell>
          <cell r="K5517">
            <v>42795</v>
          </cell>
          <cell r="R5517">
            <v>4583.333333333333</v>
          </cell>
          <cell r="S5517" t="str">
            <v>C09706</v>
          </cell>
        </row>
        <row r="5518">
          <cell r="J5518" t="str">
            <v>MEALS &amp; TRAVEL</v>
          </cell>
          <cell r="K5518">
            <v>42826</v>
          </cell>
          <cell r="R5518">
            <v>4583.333333333333</v>
          </cell>
          <cell r="S5518" t="str">
            <v>C09706</v>
          </cell>
        </row>
        <row r="5519">
          <cell r="J5519" t="str">
            <v>MEALS &amp; TRAVEL</v>
          </cell>
          <cell r="K5519">
            <v>42856</v>
          </cell>
          <cell r="R5519">
            <v>4583.333333333333</v>
          </cell>
          <cell r="S5519" t="str">
            <v>C09706</v>
          </cell>
        </row>
        <row r="5520">
          <cell r="J5520" t="str">
            <v>MEALS &amp; TRAVEL</v>
          </cell>
          <cell r="K5520">
            <v>42887</v>
          </cell>
          <cell r="R5520">
            <v>4583.333333333333</v>
          </cell>
          <cell r="S5520" t="str">
            <v>C09706</v>
          </cell>
        </row>
        <row r="5521">
          <cell r="J5521" t="str">
            <v>MEALS &amp; TRAVEL</v>
          </cell>
          <cell r="K5521">
            <v>42917</v>
          </cell>
          <cell r="R5521">
            <v>4583.333333333333</v>
          </cell>
          <cell r="S5521" t="str">
            <v>C09706</v>
          </cell>
        </row>
        <row r="5522">
          <cell r="J5522" t="str">
            <v>MEALS &amp; TRAVEL</v>
          </cell>
          <cell r="K5522">
            <v>42948</v>
          </cell>
          <cell r="R5522">
            <v>4583.333333333333</v>
          </cell>
          <cell r="S5522" t="str">
            <v>C09706</v>
          </cell>
        </row>
        <row r="5523">
          <cell r="J5523" t="str">
            <v>MEALS &amp; TRAVEL</v>
          </cell>
          <cell r="K5523">
            <v>42979</v>
          </cell>
          <cell r="R5523">
            <v>4583.333333333333</v>
          </cell>
          <cell r="S5523" t="str">
            <v>C09706</v>
          </cell>
        </row>
        <row r="5524">
          <cell r="J5524" t="str">
            <v>MEALS &amp; TRAVEL</v>
          </cell>
          <cell r="K5524">
            <v>43009</v>
          </cell>
          <cell r="R5524">
            <v>4583.333333333333</v>
          </cell>
          <cell r="S5524" t="str">
            <v>C09706</v>
          </cell>
        </row>
        <row r="5525">
          <cell r="J5525" t="str">
            <v>MEALS &amp; TRAVEL</v>
          </cell>
          <cell r="K5525">
            <v>43040</v>
          </cell>
          <cell r="R5525">
            <v>4583.333333333333</v>
          </cell>
          <cell r="S5525" t="str">
            <v>C09706</v>
          </cell>
        </row>
        <row r="5526">
          <cell r="J5526" t="str">
            <v>MEALS &amp; TRAVEL</v>
          </cell>
          <cell r="K5526">
            <v>43070</v>
          </cell>
          <cell r="R5526">
            <v>4583.333333333333</v>
          </cell>
          <cell r="S5526" t="str">
            <v>C09706</v>
          </cell>
        </row>
        <row r="5527">
          <cell r="J5527" t="str">
            <v>MEALS &amp; TRAVEL</v>
          </cell>
          <cell r="K5527">
            <v>43101</v>
          </cell>
          <cell r="R5527">
            <v>2291.6666666666665</v>
          </cell>
          <cell r="S5527" t="str">
            <v>C09706</v>
          </cell>
        </row>
        <row r="5528">
          <cell r="J5528" t="str">
            <v>MEALS &amp; TRAVEL</v>
          </cell>
          <cell r="K5528">
            <v>43132</v>
          </cell>
          <cell r="R5528">
            <v>2291.6666666666665</v>
          </cell>
          <cell r="S5528" t="str">
            <v>C09706</v>
          </cell>
        </row>
        <row r="5529">
          <cell r="J5529" t="str">
            <v>MEALS &amp; TRAVEL</v>
          </cell>
          <cell r="K5529">
            <v>43160</v>
          </cell>
          <cell r="R5529">
            <v>2291.6666666666665</v>
          </cell>
          <cell r="S5529" t="str">
            <v>C09706</v>
          </cell>
        </row>
        <row r="5530">
          <cell r="J5530" t="str">
            <v>MEALS &amp; TRAVEL</v>
          </cell>
          <cell r="K5530">
            <v>43191</v>
          </cell>
          <cell r="R5530">
            <v>2291.6666666666665</v>
          </cell>
          <cell r="S5530" t="str">
            <v>C09706</v>
          </cell>
        </row>
        <row r="5531">
          <cell r="J5531" t="str">
            <v>MEALS &amp; TRAVEL</v>
          </cell>
          <cell r="K5531">
            <v>43221</v>
          </cell>
          <cell r="R5531">
            <v>2291.6666666666665</v>
          </cell>
          <cell r="S5531" t="str">
            <v>C09706</v>
          </cell>
        </row>
        <row r="5532">
          <cell r="J5532" t="str">
            <v>MEALS &amp; TRAVEL</v>
          </cell>
          <cell r="K5532">
            <v>43252</v>
          </cell>
          <cell r="R5532">
            <v>2291.6666666666665</v>
          </cell>
          <cell r="S5532" t="str">
            <v>C09706</v>
          </cell>
        </row>
        <row r="5533">
          <cell r="J5533" t="str">
            <v>MEALS &amp; TRAVEL</v>
          </cell>
          <cell r="K5533">
            <v>43282</v>
          </cell>
          <cell r="R5533">
            <v>2291.6666666666665</v>
          </cell>
          <cell r="S5533" t="str">
            <v>C09706</v>
          </cell>
        </row>
        <row r="5534">
          <cell r="J5534" t="str">
            <v>MEALS &amp; TRAVEL</v>
          </cell>
          <cell r="K5534">
            <v>43313</v>
          </cell>
          <cell r="R5534">
            <v>2291.6666666666665</v>
          </cell>
          <cell r="S5534" t="str">
            <v>C09706</v>
          </cell>
        </row>
        <row r="5535">
          <cell r="J5535" t="str">
            <v>MEALS &amp; TRAVEL</v>
          </cell>
          <cell r="K5535">
            <v>43344</v>
          </cell>
          <cell r="R5535">
            <v>2291.6666666666665</v>
          </cell>
          <cell r="S5535" t="str">
            <v>C09706</v>
          </cell>
        </row>
        <row r="5536">
          <cell r="J5536" t="str">
            <v>MEALS &amp; TRAVEL</v>
          </cell>
          <cell r="K5536">
            <v>43374</v>
          </cell>
          <cell r="R5536">
            <v>2291.6666666666665</v>
          </cell>
          <cell r="S5536" t="str">
            <v>C09706</v>
          </cell>
        </row>
        <row r="5537">
          <cell r="J5537" t="str">
            <v>MEALS &amp; TRAVEL</v>
          </cell>
          <cell r="K5537">
            <v>43405</v>
          </cell>
          <cell r="R5537">
            <v>2291.6666666666665</v>
          </cell>
          <cell r="S5537" t="str">
            <v>C09706</v>
          </cell>
        </row>
        <row r="5538">
          <cell r="J5538" t="str">
            <v>MEALS &amp; TRAVEL</v>
          </cell>
          <cell r="K5538">
            <v>43435</v>
          </cell>
          <cell r="R5538">
            <v>2291.6666666666665</v>
          </cell>
          <cell r="S5538" t="str">
            <v>C09706</v>
          </cell>
        </row>
        <row r="5539">
          <cell r="J5539" t="str">
            <v>MISCELLANEOUS</v>
          </cell>
          <cell r="K5539">
            <v>41640</v>
          </cell>
          <cell r="R5539">
            <v>119.57000000000001</v>
          </cell>
          <cell r="S5539" t="str">
            <v>C09706</v>
          </cell>
        </row>
        <row r="5540">
          <cell r="J5540" t="str">
            <v>MISCELLANEOUS</v>
          </cell>
          <cell r="K5540">
            <v>41883</v>
          </cell>
          <cell r="R5540">
            <v>266.94</v>
          </cell>
          <cell r="S5540" t="str">
            <v>C09706</v>
          </cell>
        </row>
        <row r="5541">
          <cell r="J5541" t="str">
            <v>OFFICE EXPENSE</v>
          </cell>
          <cell r="K5541">
            <v>41640</v>
          </cell>
          <cell r="R5541">
            <v>1008.1600000000001</v>
          </cell>
          <cell r="S5541" t="str">
            <v>C09706</v>
          </cell>
        </row>
        <row r="5542">
          <cell r="J5542" t="str">
            <v>OFFICE EXPENSE</v>
          </cell>
          <cell r="K5542">
            <v>41671</v>
          </cell>
          <cell r="R5542">
            <v>1763.7099999999998</v>
          </cell>
          <cell r="S5542" t="str">
            <v>C09706</v>
          </cell>
        </row>
        <row r="5543">
          <cell r="J5543" t="str">
            <v>OFFICE EXPENSE</v>
          </cell>
          <cell r="K5543">
            <v>41699</v>
          </cell>
          <cell r="R5543">
            <v>1521.3700000000001</v>
          </cell>
          <cell r="S5543" t="str">
            <v>C09706</v>
          </cell>
        </row>
        <row r="5544">
          <cell r="J5544" t="str">
            <v>OFFICE EXPENSE</v>
          </cell>
          <cell r="K5544">
            <v>41730</v>
          </cell>
          <cell r="R5544">
            <v>2009.8799999999999</v>
          </cell>
          <cell r="S5544" t="str">
            <v>C09706</v>
          </cell>
        </row>
        <row r="5545">
          <cell r="J5545" t="str">
            <v>OFFICE EXPENSE</v>
          </cell>
          <cell r="K5545">
            <v>41760</v>
          </cell>
          <cell r="R5545">
            <v>16249.06</v>
          </cell>
          <cell r="S5545" t="str">
            <v>C09706</v>
          </cell>
        </row>
        <row r="5546">
          <cell r="J5546" t="str">
            <v>OFFICE EXPENSE</v>
          </cell>
          <cell r="K5546">
            <v>41791</v>
          </cell>
          <cell r="R5546">
            <v>2114.6899999999996</v>
          </cell>
          <cell r="S5546" t="str">
            <v>C09706</v>
          </cell>
        </row>
        <row r="5547">
          <cell r="J5547" t="str">
            <v>OFFICE EXPENSE</v>
          </cell>
          <cell r="K5547">
            <v>41821</v>
          </cell>
          <cell r="R5547">
            <v>1361.35</v>
          </cell>
          <cell r="S5547" t="str">
            <v>C09706</v>
          </cell>
        </row>
        <row r="5548">
          <cell r="J5548" t="str">
            <v>OFFICE EXPENSE</v>
          </cell>
          <cell r="K5548">
            <v>41852</v>
          </cell>
          <cell r="R5548">
            <v>225.24000000000018</v>
          </cell>
          <cell r="S5548" t="str">
            <v>C09706</v>
          </cell>
        </row>
        <row r="5549">
          <cell r="J5549" t="str">
            <v>OFFICE EXPENSE</v>
          </cell>
          <cell r="K5549">
            <v>41883</v>
          </cell>
          <cell r="R5549">
            <v>2547.9400000000005</v>
          </cell>
          <cell r="S5549" t="str">
            <v>C09706</v>
          </cell>
        </row>
        <row r="5550">
          <cell r="J5550" t="str">
            <v>OFFICE EXPENSE</v>
          </cell>
          <cell r="K5550">
            <v>41913</v>
          </cell>
          <cell r="R5550">
            <v>288.69</v>
          </cell>
          <cell r="S5550" t="str">
            <v>C09706</v>
          </cell>
        </row>
        <row r="5551">
          <cell r="J5551" t="str">
            <v>OFFICE EXPENSE</v>
          </cell>
          <cell r="K5551">
            <v>41944</v>
          </cell>
          <cell r="R5551">
            <v>3801</v>
          </cell>
          <cell r="S5551" t="str">
            <v>C09706</v>
          </cell>
        </row>
        <row r="5552">
          <cell r="J5552" t="str">
            <v>OFFICE EXPENSE</v>
          </cell>
          <cell r="K5552">
            <v>41974</v>
          </cell>
          <cell r="R5552">
            <v>4025</v>
          </cell>
          <cell r="S5552" t="str">
            <v>C09706</v>
          </cell>
        </row>
        <row r="5553">
          <cell r="J5553" t="str">
            <v>OFFICE EXPENSE</v>
          </cell>
          <cell r="K5553">
            <v>42005</v>
          </cell>
          <cell r="R5553">
            <v>3455</v>
          </cell>
          <cell r="S5553" t="str">
            <v>C09706</v>
          </cell>
        </row>
        <row r="5554">
          <cell r="J5554" t="str">
            <v>OFFICE EXPENSE</v>
          </cell>
          <cell r="K5554">
            <v>42036</v>
          </cell>
          <cell r="R5554">
            <v>3455</v>
          </cell>
          <cell r="S5554" t="str">
            <v>C09706</v>
          </cell>
        </row>
        <row r="5555">
          <cell r="J5555" t="str">
            <v>OFFICE EXPENSE</v>
          </cell>
          <cell r="K5555">
            <v>42064</v>
          </cell>
          <cell r="R5555">
            <v>3455</v>
          </cell>
          <cell r="S5555" t="str">
            <v>C09706</v>
          </cell>
        </row>
        <row r="5556">
          <cell r="J5556" t="str">
            <v>OFFICE EXPENSE</v>
          </cell>
          <cell r="K5556">
            <v>42095</v>
          </cell>
          <cell r="R5556">
            <v>3455</v>
          </cell>
          <cell r="S5556" t="str">
            <v>C09706</v>
          </cell>
        </row>
        <row r="5557">
          <cell r="J5557" t="str">
            <v>OFFICE EXPENSE</v>
          </cell>
          <cell r="K5557">
            <v>42125</v>
          </cell>
          <cell r="R5557">
            <v>3455</v>
          </cell>
          <cell r="S5557" t="str">
            <v>C09706</v>
          </cell>
        </row>
        <row r="5558">
          <cell r="J5558" t="str">
            <v>OFFICE EXPENSE</v>
          </cell>
          <cell r="K5558">
            <v>42156</v>
          </cell>
          <cell r="R5558">
            <v>3455</v>
          </cell>
          <cell r="S5558" t="str">
            <v>C09706</v>
          </cell>
        </row>
        <row r="5559">
          <cell r="J5559" t="str">
            <v>OFFICE EXPENSE</v>
          </cell>
          <cell r="K5559">
            <v>42186</v>
          </cell>
          <cell r="R5559">
            <v>2534</v>
          </cell>
          <cell r="S5559" t="str">
            <v>C09706</v>
          </cell>
        </row>
        <row r="5560">
          <cell r="J5560" t="str">
            <v>OFFICE EXPENSE</v>
          </cell>
          <cell r="K5560">
            <v>42217</v>
          </cell>
          <cell r="R5560">
            <v>2534</v>
          </cell>
          <cell r="S5560" t="str">
            <v>C09706</v>
          </cell>
        </row>
        <row r="5561">
          <cell r="J5561" t="str">
            <v>OFFICE EXPENSE</v>
          </cell>
          <cell r="K5561">
            <v>42248</v>
          </cell>
          <cell r="R5561">
            <v>2534</v>
          </cell>
          <cell r="S5561" t="str">
            <v>C09706</v>
          </cell>
        </row>
        <row r="5562">
          <cell r="J5562" t="str">
            <v>OFFICE EXPENSE</v>
          </cell>
          <cell r="K5562">
            <v>42278</v>
          </cell>
          <cell r="R5562">
            <v>2534</v>
          </cell>
          <cell r="S5562" t="str">
            <v>C09706</v>
          </cell>
        </row>
        <row r="5563">
          <cell r="J5563" t="str">
            <v>OFFICE EXPENSE</v>
          </cell>
          <cell r="K5563">
            <v>42309</v>
          </cell>
          <cell r="R5563">
            <v>2534</v>
          </cell>
          <cell r="S5563" t="str">
            <v>C09706</v>
          </cell>
        </row>
        <row r="5564">
          <cell r="J5564" t="str">
            <v>OFFICE EXPENSE</v>
          </cell>
          <cell r="K5564">
            <v>42339</v>
          </cell>
          <cell r="R5564">
            <v>2534</v>
          </cell>
          <cell r="S5564" t="str">
            <v>C09706</v>
          </cell>
        </row>
        <row r="5565">
          <cell r="J5565" t="str">
            <v>OFFICE EXPENSE</v>
          </cell>
          <cell r="K5565">
            <v>42370</v>
          </cell>
          <cell r="R5565">
            <v>2534</v>
          </cell>
          <cell r="S5565" t="str">
            <v>C09706</v>
          </cell>
        </row>
        <row r="5566">
          <cell r="J5566" t="str">
            <v>OFFICE EXPENSE</v>
          </cell>
          <cell r="K5566">
            <v>42401</v>
          </cell>
          <cell r="R5566">
            <v>2534</v>
          </cell>
          <cell r="S5566" t="str">
            <v>C09706</v>
          </cell>
        </row>
        <row r="5567">
          <cell r="J5567" t="str">
            <v>OFFICE EXPENSE</v>
          </cell>
          <cell r="K5567">
            <v>42430</v>
          </cell>
          <cell r="R5567">
            <v>2534</v>
          </cell>
          <cell r="S5567" t="str">
            <v>C09706</v>
          </cell>
        </row>
        <row r="5568">
          <cell r="J5568" t="str">
            <v>OFFICE EXPENSE</v>
          </cell>
          <cell r="K5568">
            <v>42461</v>
          </cell>
          <cell r="R5568">
            <v>2534</v>
          </cell>
          <cell r="S5568" t="str">
            <v>C09706</v>
          </cell>
        </row>
        <row r="5569">
          <cell r="J5569" t="str">
            <v>OFFICE EXPENSE</v>
          </cell>
          <cell r="K5569">
            <v>42491</v>
          </cell>
          <cell r="R5569">
            <v>2534</v>
          </cell>
          <cell r="S5569" t="str">
            <v>C09706</v>
          </cell>
        </row>
        <row r="5570">
          <cell r="J5570" t="str">
            <v>OFFICE EXPENSE</v>
          </cell>
          <cell r="K5570">
            <v>42522</v>
          </cell>
          <cell r="R5570">
            <v>2534</v>
          </cell>
          <cell r="S5570" t="str">
            <v>C09706</v>
          </cell>
        </row>
        <row r="5571">
          <cell r="J5571" t="str">
            <v>OFFICE EXPENSE</v>
          </cell>
          <cell r="K5571">
            <v>42552</v>
          </cell>
          <cell r="R5571">
            <v>2534</v>
          </cell>
          <cell r="S5571" t="str">
            <v>C09706</v>
          </cell>
        </row>
        <row r="5572">
          <cell r="J5572" t="str">
            <v>OFFICE EXPENSE</v>
          </cell>
          <cell r="K5572">
            <v>42583</v>
          </cell>
          <cell r="R5572">
            <v>2534</v>
          </cell>
          <cell r="S5572" t="str">
            <v>C09706</v>
          </cell>
        </row>
        <row r="5573">
          <cell r="J5573" t="str">
            <v>OFFICE EXPENSE</v>
          </cell>
          <cell r="K5573">
            <v>42614</v>
          </cell>
          <cell r="R5573">
            <v>2534</v>
          </cell>
          <cell r="S5573" t="str">
            <v>C09706</v>
          </cell>
        </row>
        <row r="5574">
          <cell r="J5574" t="str">
            <v>OFFICE EXPENSE</v>
          </cell>
          <cell r="K5574">
            <v>42644</v>
          </cell>
          <cell r="R5574">
            <v>2534</v>
          </cell>
          <cell r="S5574" t="str">
            <v>C09706</v>
          </cell>
        </row>
        <row r="5575">
          <cell r="J5575" t="str">
            <v>OFFICE EXPENSE</v>
          </cell>
          <cell r="K5575">
            <v>42675</v>
          </cell>
          <cell r="R5575">
            <v>2534</v>
          </cell>
          <cell r="S5575" t="str">
            <v>C09706</v>
          </cell>
        </row>
        <row r="5576">
          <cell r="J5576" t="str">
            <v>OFFICE EXPENSE</v>
          </cell>
          <cell r="K5576">
            <v>42705</v>
          </cell>
          <cell r="R5576">
            <v>2534</v>
          </cell>
          <cell r="S5576" t="str">
            <v>C09706</v>
          </cell>
        </row>
        <row r="5577">
          <cell r="J5577" t="str">
            <v>OFFICE EXPENSE</v>
          </cell>
          <cell r="K5577">
            <v>42736</v>
          </cell>
          <cell r="R5577">
            <v>1666.6666666666667</v>
          </cell>
          <cell r="S5577" t="str">
            <v>C09706</v>
          </cell>
        </row>
        <row r="5578">
          <cell r="J5578" t="str">
            <v>OFFICE EXPENSE</v>
          </cell>
          <cell r="K5578">
            <v>42767</v>
          </cell>
          <cell r="R5578">
            <v>1666.6666666666667</v>
          </cell>
          <cell r="S5578" t="str">
            <v>C09706</v>
          </cell>
        </row>
        <row r="5579">
          <cell r="J5579" t="str">
            <v>OFFICE EXPENSE</v>
          </cell>
          <cell r="K5579">
            <v>42795</v>
          </cell>
          <cell r="R5579">
            <v>1666.6666666666667</v>
          </cell>
          <cell r="S5579" t="str">
            <v>C09706</v>
          </cell>
        </row>
        <row r="5580">
          <cell r="J5580" t="str">
            <v>OFFICE EXPENSE</v>
          </cell>
          <cell r="K5580">
            <v>42826</v>
          </cell>
          <cell r="R5580">
            <v>1666.6666666666667</v>
          </cell>
          <cell r="S5580" t="str">
            <v>C09706</v>
          </cell>
        </row>
        <row r="5581">
          <cell r="J5581" t="str">
            <v>OFFICE EXPENSE</v>
          </cell>
          <cell r="K5581">
            <v>42856</v>
          </cell>
          <cell r="R5581">
            <v>1666.6666666666667</v>
          </cell>
          <cell r="S5581" t="str">
            <v>C09706</v>
          </cell>
        </row>
        <row r="5582">
          <cell r="J5582" t="str">
            <v>OFFICE EXPENSE</v>
          </cell>
          <cell r="K5582">
            <v>42887</v>
          </cell>
          <cell r="R5582">
            <v>1666.6666666666667</v>
          </cell>
          <cell r="S5582" t="str">
            <v>C09706</v>
          </cell>
        </row>
        <row r="5583">
          <cell r="J5583" t="str">
            <v>OFFICE EXPENSE</v>
          </cell>
          <cell r="K5583">
            <v>42917</v>
          </cell>
          <cell r="R5583">
            <v>1666.6666666666667</v>
          </cell>
          <cell r="S5583" t="str">
            <v>C09706</v>
          </cell>
        </row>
        <row r="5584">
          <cell r="J5584" t="str">
            <v>OFFICE EXPENSE</v>
          </cell>
          <cell r="K5584">
            <v>42948</v>
          </cell>
          <cell r="R5584">
            <v>1666.6666666666667</v>
          </cell>
          <cell r="S5584" t="str">
            <v>C09706</v>
          </cell>
        </row>
        <row r="5585">
          <cell r="J5585" t="str">
            <v>OFFICE EXPENSE</v>
          </cell>
          <cell r="K5585">
            <v>42979</v>
          </cell>
          <cell r="R5585">
            <v>1666.6666666666667</v>
          </cell>
          <cell r="S5585" t="str">
            <v>C09706</v>
          </cell>
        </row>
        <row r="5586">
          <cell r="J5586" t="str">
            <v>OFFICE EXPENSE</v>
          </cell>
          <cell r="K5586">
            <v>43009</v>
          </cell>
          <cell r="R5586">
            <v>1666.6666666666667</v>
          </cell>
          <cell r="S5586" t="str">
            <v>C09706</v>
          </cell>
        </row>
        <row r="5587">
          <cell r="J5587" t="str">
            <v>OFFICE EXPENSE</v>
          </cell>
          <cell r="K5587">
            <v>43040</v>
          </cell>
          <cell r="R5587">
            <v>1666.6666666666667</v>
          </cell>
          <cell r="S5587" t="str">
            <v>C09706</v>
          </cell>
        </row>
        <row r="5588">
          <cell r="J5588" t="str">
            <v>OFFICE EXPENSE</v>
          </cell>
          <cell r="K5588">
            <v>43070</v>
          </cell>
          <cell r="R5588">
            <v>1666.6666666666667</v>
          </cell>
          <cell r="S5588" t="str">
            <v>C09706</v>
          </cell>
        </row>
        <row r="5589">
          <cell r="J5589" t="str">
            <v>OFFICE EXPENSE</v>
          </cell>
          <cell r="K5589">
            <v>43101</v>
          </cell>
          <cell r="R5589">
            <v>833.33333333333337</v>
          </cell>
          <cell r="S5589" t="str">
            <v>C09706</v>
          </cell>
        </row>
        <row r="5590">
          <cell r="J5590" t="str">
            <v>OFFICE EXPENSE</v>
          </cell>
          <cell r="K5590">
            <v>43132</v>
          </cell>
          <cell r="R5590">
            <v>833.33333333333337</v>
          </cell>
          <cell r="S5590" t="str">
            <v>C09706</v>
          </cell>
        </row>
        <row r="5591">
          <cell r="J5591" t="str">
            <v>OFFICE EXPENSE</v>
          </cell>
          <cell r="K5591">
            <v>43160</v>
          </cell>
          <cell r="R5591">
            <v>833.33333333333337</v>
          </cell>
          <cell r="S5591" t="str">
            <v>C09706</v>
          </cell>
        </row>
        <row r="5592">
          <cell r="J5592" t="str">
            <v>OFFICE EXPENSE</v>
          </cell>
          <cell r="K5592">
            <v>43191</v>
          </cell>
          <cell r="R5592">
            <v>833.33333333333337</v>
          </cell>
          <cell r="S5592" t="str">
            <v>C09706</v>
          </cell>
        </row>
        <row r="5593">
          <cell r="J5593" t="str">
            <v>OFFICE EXPENSE</v>
          </cell>
          <cell r="K5593">
            <v>43221</v>
          </cell>
          <cell r="R5593">
            <v>833.33333333333337</v>
          </cell>
          <cell r="S5593" t="str">
            <v>C09706</v>
          </cell>
        </row>
        <row r="5594">
          <cell r="J5594" t="str">
            <v>OFFICE EXPENSE</v>
          </cell>
          <cell r="K5594">
            <v>43252</v>
          </cell>
          <cell r="R5594">
            <v>833.33333333333337</v>
          </cell>
          <cell r="S5594" t="str">
            <v>C09706</v>
          </cell>
        </row>
        <row r="5595">
          <cell r="J5595" t="str">
            <v>OFFICE EXPENSE</v>
          </cell>
          <cell r="K5595">
            <v>43282</v>
          </cell>
          <cell r="R5595">
            <v>833.33333333333337</v>
          </cell>
          <cell r="S5595" t="str">
            <v>C09706</v>
          </cell>
        </row>
        <row r="5596">
          <cell r="J5596" t="str">
            <v>OFFICE EXPENSE</v>
          </cell>
          <cell r="K5596">
            <v>43313</v>
          </cell>
          <cell r="R5596">
            <v>833.33333333333337</v>
          </cell>
          <cell r="S5596" t="str">
            <v>C09706</v>
          </cell>
        </row>
        <row r="5597">
          <cell r="J5597" t="str">
            <v>OFFICE EXPENSE</v>
          </cell>
          <cell r="K5597">
            <v>43344</v>
          </cell>
          <cell r="R5597">
            <v>833.33333333333337</v>
          </cell>
          <cell r="S5597" t="str">
            <v>C09706</v>
          </cell>
        </row>
        <row r="5598">
          <cell r="J5598" t="str">
            <v>OFFICE EXPENSE</v>
          </cell>
          <cell r="K5598">
            <v>43374</v>
          </cell>
          <cell r="R5598">
            <v>833.33333333333337</v>
          </cell>
          <cell r="S5598" t="str">
            <v>C09706</v>
          </cell>
        </row>
        <row r="5599">
          <cell r="J5599" t="str">
            <v>OFFICE EXPENSE</v>
          </cell>
          <cell r="K5599">
            <v>43405</v>
          </cell>
          <cell r="R5599">
            <v>833.33333333333337</v>
          </cell>
          <cell r="S5599" t="str">
            <v>C09706</v>
          </cell>
        </row>
        <row r="5600">
          <cell r="J5600" t="str">
            <v>OFFICE EXPENSE</v>
          </cell>
          <cell r="K5600">
            <v>43435</v>
          </cell>
          <cell r="R5600">
            <v>833.33333333333337</v>
          </cell>
          <cell r="S5600" t="str">
            <v>C09706</v>
          </cell>
        </row>
        <row r="5601">
          <cell r="J5601" t="str">
            <v>MEALS &amp; TRAVEL</v>
          </cell>
          <cell r="K5601">
            <v>41640</v>
          </cell>
          <cell r="R5601">
            <v>1102.9100000000001</v>
          </cell>
          <cell r="S5601" t="str">
            <v>C09706</v>
          </cell>
        </row>
        <row r="5602">
          <cell r="J5602" t="str">
            <v>MEALS &amp; TRAVEL</v>
          </cell>
          <cell r="K5602">
            <v>41671</v>
          </cell>
          <cell r="R5602">
            <v>-305.74</v>
          </cell>
          <cell r="S5602" t="str">
            <v>C09706</v>
          </cell>
        </row>
        <row r="5603">
          <cell r="J5603" t="str">
            <v>MEALS &amp; TRAVEL</v>
          </cell>
          <cell r="K5603">
            <v>41730</v>
          </cell>
          <cell r="R5603">
            <v>570.49</v>
          </cell>
          <cell r="S5603" t="str">
            <v>C09706</v>
          </cell>
        </row>
        <row r="5604">
          <cell r="J5604" t="str">
            <v>MEALS &amp; TRAVEL</v>
          </cell>
          <cell r="K5604">
            <v>41760</v>
          </cell>
          <cell r="R5604">
            <v>5313.3600000000006</v>
          </cell>
          <cell r="S5604" t="str">
            <v>C09706</v>
          </cell>
        </row>
        <row r="5605">
          <cell r="J5605" t="str">
            <v>MEALS &amp; TRAVEL</v>
          </cell>
          <cell r="K5605">
            <v>41791</v>
          </cell>
          <cell r="R5605">
            <v>8603.5899999999983</v>
          </cell>
          <cell r="S5605" t="str">
            <v>C09706</v>
          </cell>
        </row>
        <row r="5606">
          <cell r="J5606" t="str">
            <v>MEALS &amp; TRAVEL</v>
          </cell>
          <cell r="K5606">
            <v>41821</v>
          </cell>
          <cell r="R5606">
            <v>-7853.829999999999</v>
          </cell>
          <cell r="S5606" t="str">
            <v>C09706</v>
          </cell>
        </row>
        <row r="5607">
          <cell r="J5607" t="str">
            <v>MEALS &amp; TRAVEL</v>
          </cell>
          <cell r="K5607">
            <v>41852</v>
          </cell>
          <cell r="R5607">
            <v>3547.2599999999993</v>
          </cell>
          <cell r="S5607" t="str">
            <v>C09706</v>
          </cell>
        </row>
        <row r="5608">
          <cell r="J5608" t="str">
            <v>MEALS &amp; TRAVEL</v>
          </cell>
          <cell r="K5608">
            <v>41883</v>
          </cell>
          <cell r="R5608">
            <v>7485.7699999999977</v>
          </cell>
          <cell r="S5608" t="str">
            <v>C09706</v>
          </cell>
        </row>
        <row r="5609">
          <cell r="J5609" t="str">
            <v>MEALS &amp; TRAVEL</v>
          </cell>
          <cell r="K5609">
            <v>41913</v>
          </cell>
          <cell r="R5609">
            <v>736.83</v>
          </cell>
          <cell r="S5609" t="str">
            <v>C09706</v>
          </cell>
        </row>
        <row r="5610">
          <cell r="J5610" t="str">
            <v>OFFICE EXPENSE</v>
          </cell>
          <cell r="K5610">
            <v>41640</v>
          </cell>
          <cell r="R5610">
            <v>5145.9699999999993</v>
          </cell>
          <cell r="S5610" t="str">
            <v>C09706</v>
          </cell>
        </row>
        <row r="5611">
          <cell r="J5611" t="str">
            <v>OFFICE EXPENSE</v>
          </cell>
          <cell r="K5611">
            <v>41671</v>
          </cell>
          <cell r="R5611">
            <v>-5096.9599999999991</v>
          </cell>
          <cell r="S5611" t="str">
            <v>C09706</v>
          </cell>
        </row>
        <row r="5612">
          <cell r="J5612" t="str">
            <v>OFFICE EXPENSE</v>
          </cell>
          <cell r="K5612">
            <v>41699</v>
          </cell>
          <cell r="R5612">
            <v>190</v>
          </cell>
          <cell r="S5612" t="str">
            <v>C09706</v>
          </cell>
        </row>
        <row r="5613">
          <cell r="J5613" t="str">
            <v>OFFICE EXPENSE</v>
          </cell>
          <cell r="K5613">
            <v>41730</v>
          </cell>
          <cell r="R5613">
            <v>194.67000000000002</v>
          </cell>
          <cell r="S5613" t="str">
            <v>C09706</v>
          </cell>
        </row>
        <row r="5614">
          <cell r="J5614" t="str">
            <v>OFFICE EXPENSE</v>
          </cell>
          <cell r="K5614">
            <v>41760</v>
          </cell>
          <cell r="R5614">
            <v>173.25</v>
          </cell>
          <cell r="S5614" t="str">
            <v>C09706</v>
          </cell>
        </row>
        <row r="5615">
          <cell r="J5615" t="str">
            <v>OFFICE EXPENSE</v>
          </cell>
          <cell r="K5615">
            <v>41791</v>
          </cell>
          <cell r="R5615">
            <v>140</v>
          </cell>
          <cell r="S5615" t="str">
            <v>C09706</v>
          </cell>
        </row>
        <row r="5616">
          <cell r="J5616" t="str">
            <v>OFFICE EXPENSE</v>
          </cell>
          <cell r="K5616">
            <v>41821</v>
          </cell>
          <cell r="R5616">
            <v>163</v>
          </cell>
          <cell r="S5616" t="str">
            <v>C09706</v>
          </cell>
        </row>
        <row r="5617">
          <cell r="J5617" t="str">
            <v>OFFICE EXPENSE</v>
          </cell>
          <cell r="K5617">
            <v>41883</v>
          </cell>
          <cell r="R5617">
            <v>14</v>
          </cell>
          <cell r="S5617" t="str">
            <v>C09706</v>
          </cell>
        </row>
        <row r="5618">
          <cell r="J5618" t="str">
            <v>OFFICE EXPENSE</v>
          </cell>
          <cell r="K5618">
            <v>41913</v>
          </cell>
          <cell r="R5618">
            <v>16</v>
          </cell>
          <cell r="S5618" t="str">
            <v>C09706</v>
          </cell>
        </row>
        <row r="5619">
          <cell r="J5619" t="str">
            <v>CONTRACT LABOR AND SERVICES</v>
          </cell>
          <cell r="K5619">
            <v>41671</v>
          </cell>
          <cell r="R5619">
            <v>4080</v>
          </cell>
          <cell r="S5619" t="str">
            <v>C09706</v>
          </cell>
        </row>
        <row r="5620">
          <cell r="J5620" t="str">
            <v>CONTRACT LABOR AND SERVICES</v>
          </cell>
          <cell r="K5620">
            <v>41699</v>
          </cell>
          <cell r="R5620">
            <v>34068</v>
          </cell>
          <cell r="S5620" t="str">
            <v>C09706</v>
          </cell>
        </row>
        <row r="5621">
          <cell r="J5621" t="str">
            <v>CONTRACT LABOR AND SERVICES</v>
          </cell>
          <cell r="K5621">
            <v>41730</v>
          </cell>
          <cell r="R5621">
            <v>49500.6</v>
          </cell>
          <cell r="S5621" t="str">
            <v>C09706</v>
          </cell>
        </row>
        <row r="5622">
          <cell r="J5622" t="str">
            <v>CONTRACT LABOR AND SERVICES</v>
          </cell>
          <cell r="K5622">
            <v>41760</v>
          </cell>
          <cell r="R5622">
            <v>47055.66</v>
          </cell>
          <cell r="S5622" t="str">
            <v>C09706</v>
          </cell>
        </row>
        <row r="5623">
          <cell r="J5623" t="str">
            <v>CONTRACT LABOR AND SERVICES</v>
          </cell>
          <cell r="K5623">
            <v>41791</v>
          </cell>
          <cell r="R5623">
            <v>36352.800000000003</v>
          </cell>
          <cell r="S5623" t="str">
            <v>C09706</v>
          </cell>
        </row>
        <row r="5624">
          <cell r="J5624" t="str">
            <v>CONTRACT LABOR AND SERVICES</v>
          </cell>
          <cell r="K5624">
            <v>41821</v>
          </cell>
          <cell r="R5624">
            <v>45361.439999999995</v>
          </cell>
          <cell r="S5624" t="str">
            <v>C09706</v>
          </cell>
        </row>
        <row r="5625">
          <cell r="J5625" t="str">
            <v>CONTRACT LABOR AND SERVICES</v>
          </cell>
          <cell r="K5625">
            <v>41852</v>
          </cell>
          <cell r="R5625">
            <v>42133.14</v>
          </cell>
          <cell r="S5625" t="str">
            <v>C09706</v>
          </cell>
        </row>
        <row r="5626">
          <cell r="J5626" t="str">
            <v>CONTRACT LABOR AND SERVICES</v>
          </cell>
          <cell r="K5626">
            <v>41883</v>
          </cell>
          <cell r="R5626">
            <v>50199.810000000005</v>
          </cell>
          <cell r="S5626" t="str">
            <v>C09706</v>
          </cell>
        </row>
        <row r="5627">
          <cell r="J5627" t="str">
            <v>CONTRACT LABOR AND SERVICES</v>
          </cell>
          <cell r="K5627">
            <v>41913</v>
          </cell>
          <cell r="R5627">
            <v>52037.340000000004</v>
          </cell>
          <cell r="S5627" t="str">
            <v>C09706</v>
          </cell>
        </row>
        <row r="5628">
          <cell r="J5628" t="str">
            <v>CONTRACT LABOR AND SERVICES</v>
          </cell>
          <cell r="K5628">
            <v>41944</v>
          </cell>
          <cell r="R5628">
            <v>48960</v>
          </cell>
          <cell r="S5628" t="str">
            <v>C09706</v>
          </cell>
        </row>
        <row r="5629">
          <cell r="J5629" t="str">
            <v>CONTRACT LABOR AND SERVICES</v>
          </cell>
          <cell r="K5629">
            <v>41974</v>
          </cell>
          <cell r="R5629">
            <v>69790.73</v>
          </cell>
          <cell r="S5629" t="str">
            <v>C09706</v>
          </cell>
        </row>
        <row r="5630">
          <cell r="J5630" t="str">
            <v>CONTRACT LABOR AND SERVICES</v>
          </cell>
          <cell r="K5630">
            <v>42005</v>
          </cell>
          <cell r="R5630">
            <v>71884.460000000006</v>
          </cell>
          <cell r="S5630" t="str">
            <v>C09706</v>
          </cell>
        </row>
        <row r="5631">
          <cell r="J5631" t="str">
            <v>CONTRACT LABOR AND SERVICES</v>
          </cell>
          <cell r="K5631">
            <v>42036</v>
          </cell>
          <cell r="R5631">
            <v>65349.5</v>
          </cell>
          <cell r="S5631" t="str">
            <v>C09706</v>
          </cell>
        </row>
        <row r="5632">
          <cell r="J5632" t="str">
            <v>CONTRACT LABOR AND SERVICES</v>
          </cell>
          <cell r="K5632">
            <v>42064</v>
          </cell>
          <cell r="R5632">
            <v>104710.01</v>
          </cell>
          <cell r="S5632" t="str">
            <v>C09706</v>
          </cell>
        </row>
        <row r="5633">
          <cell r="J5633" t="str">
            <v>CONTRACT LABOR AND SERVICES</v>
          </cell>
          <cell r="K5633">
            <v>42095</v>
          </cell>
          <cell r="R5633">
            <v>104710.01</v>
          </cell>
          <cell r="S5633" t="str">
            <v>C09706</v>
          </cell>
        </row>
        <row r="5634">
          <cell r="J5634" t="str">
            <v>CONTRACT LABOR AND SERVICES</v>
          </cell>
          <cell r="K5634">
            <v>42125</v>
          </cell>
          <cell r="R5634">
            <v>99950.46</v>
          </cell>
          <cell r="S5634" t="str">
            <v>C09706</v>
          </cell>
        </row>
        <row r="5635">
          <cell r="J5635" t="str">
            <v>CONTRACT LABOR AND SERVICES</v>
          </cell>
          <cell r="K5635">
            <v>42156</v>
          </cell>
          <cell r="R5635">
            <v>124756.46</v>
          </cell>
          <cell r="S5635" t="str">
            <v>C09706</v>
          </cell>
        </row>
        <row r="5636">
          <cell r="J5636" t="str">
            <v>CONTRACT LABOR AND SERVICES</v>
          </cell>
          <cell r="K5636">
            <v>42186</v>
          </cell>
          <cell r="R5636">
            <v>124756.46</v>
          </cell>
          <cell r="S5636" t="str">
            <v>C09706</v>
          </cell>
        </row>
        <row r="5637">
          <cell r="J5637" t="str">
            <v>CONTRACT LABOR AND SERVICES</v>
          </cell>
          <cell r="K5637">
            <v>42217</v>
          </cell>
          <cell r="R5637">
            <v>119085.72</v>
          </cell>
          <cell r="S5637" t="str">
            <v>C09706</v>
          </cell>
        </row>
        <row r="5638">
          <cell r="J5638" t="str">
            <v>CONTRACT LABOR AND SERVICES</v>
          </cell>
          <cell r="K5638">
            <v>42248</v>
          </cell>
          <cell r="R5638">
            <v>141661.62</v>
          </cell>
          <cell r="S5638" t="str">
            <v>C09706</v>
          </cell>
        </row>
        <row r="5639">
          <cell r="J5639" t="str">
            <v>CONTRACT LABOR AND SERVICES</v>
          </cell>
          <cell r="K5639">
            <v>42278</v>
          </cell>
          <cell r="R5639">
            <v>141661.62</v>
          </cell>
          <cell r="S5639" t="str">
            <v>C09706</v>
          </cell>
        </row>
        <row r="5640">
          <cell r="J5640" t="str">
            <v>CONTRACT LABOR AND SERVICES</v>
          </cell>
          <cell r="K5640">
            <v>42309</v>
          </cell>
          <cell r="R5640">
            <v>128783.29</v>
          </cell>
          <cell r="S5640" t="str">
            <v>C09706</v>
          </cell>
        </row>
        <row r="5641">
          <cell r="J5641" t="str">
            <v>CONTRACT LABOR AND SERVICES</v>
          </cell>
          <cell r="K5641">
            <v>42339</v>
          </cell>
          <cell r="R5641">
            <v>141661.62</v>
          </cell>
          <cell r="S5641" t="str">
            <v>C09706</v>
          </cell>
        </row>
        <row r="5642">
          <cell r="J5642" t="str">
            <v>CONTRACT LABOR AND SERVICES</v>
          </cell>
          <cell r="K5642">
            <v>42370</v>
          </cell>
          <cell r="R5642">
            <v>135222.46</v>
          </cell>
          <cell r="S5642" t="str">
            <v>C09706</v>
          </cell>
        </row>
        <row r="5643">
          <cell r="J5643" t="str">
            <v>CONTRACT LABOR AND SERVICES</v>
          </cell>
          <cell r="K5643">
            <v>42401</v>
          </cell>
          <cell r="R5643">
            <v>135222.46</v>
          </cell>
          <cell r="S5643" t="str">
            <v>C09706</v>
          </cell>
        </row>
        <row r="5644">
          <cell r="J5644" t="str">
            <v>CONTRACT LABOR AND SERVICES</v>
          </cell>
          <cell r="K5644">
            <v>42430</v>
          </cell>
          <cell r="R5644">
            <v>148100.79</v>
          </cell>
          <cell r="S5644" t="str">
            <v>C09706</v>
          </cell>
        </row>
        <row r="5645">
          <cell r="J5645" t="str">
            <v>CONTRACT LABOR AND SERVICES</v>
          </cell>
          <cell r="K5645">
            <v>42461</v>
          </cell>
          <cell r="R5645">
            <v>135222.46</v>
          </cell>
          <cell r="S5645" t="str">
            <v>C09706</v>
          </cell>
        </row>
        <row r="5646">
          <cell r="J5646" t="str">
            <v>CONTRACT LABOR AND SERVICES</v>
          </cell>
          <cell r="K5646">
            <v>42491</v>
          </cell>
          <cell r="R5646">
            <v>141661.62</v>
          </cell>
          <cell r="S5646" t="str">
            <v>C09706</v>
          </cell>
        </row>
        <row r="5647">
          <cell r="J5647" t="str">
            <v>CONTRACT LABOR AND SERVICES</v>
          </cell>
          <cell r="K5647">
            <v>42522</v>
          </cell>
          <cell r="R5647">
            <v>141661.62</v>
          </cell>
          <cell r="S5647" t="str">
            <v>C09706</v>
          </cell>
        </row>
        <row r="5648">
          <cell r="J5648" t="str">
            <v>CONTRACT LABOR AND SERVICES</v>
          </cell>
          <cell r="K5648">
            <v>42552</v>
          </cell>
          <cell r="R5648">
            <v>139279.13</v>
          </cell>
          <cell r="S5648" t="str">
            <v>C09706</v>
          </cell>
        </row>
        <row r="5649">
          <cell r="J5649" t="str">
            <v>CONTRACT LABOR AND SERVICES</v>
          </cell>
          <cell r="K5649">
            <v>42583</v>
          </cell>
          <cell r="R5649">
            <v>152543.81</v>
          </cell>
          <cell r="S5649" t="str">
            <v>C09706</v>
          </cell>
        </row>
        <row r="5650">
          <cell r="J5650" t="str">
            <v>CONTRACT LABOR AND SERVICES</v>
          </cell>
          <cell r="K5650">
            <v>42614</v>
          </cell>
          <cell r="R5650">
            <v>122658.29</v>
          </cell>
          <cell r="S5650" t="str">
            <v>C09706</v>
          </cell>
        </row>
        <row r="5651">
          <cell r="J5651" t="str">
            <v>CONTRACT LABOR AND SERVICES</v>
          </cell>
          <cell r="K5651">
            <v>42644</v>
          </cell>
          <cell r="R5651">
            <v>122658.29</v>
          </cell>
          <cell r="S5651" t="str">
            <v>C09706</v>
          </cell>
        </row>
        <row r="5652">
          <cell r="J5652" t="str">
            <v>CONTRACT LABOR AND SERVICES</v>
          </cell>
          <cell r="K5652">
            <v>42675</v>
          </cell>
          <cell r="R5652">
            <v>122658.29</v>
          </cell>
          <cell r="S5652" t="str">
            <v>C09706</v>
          </cell>
        </row>
        <row r="5653">
          <cell r="J5653" t="str">
            <v>CONTRACT LABOR AND SERVICES</v>
          </cell>
          <cell r="K5653">
            <v>42705</v>
          </cell>
          <cell r="R5653">
            <v>122658.29</v>
          </cell>
          <cell r="S5653" t="str">
            <v>C09706</v>
          </cell>
        </row>
        <row r="5654">
          <cell r="J5654" t="str">
            <v>CONTRACT LABOR AND SERVICES</v>
          </cell>
          <cell r="K5654">
            <v>42736</v>
          </cell>
          <cell r="R5654">
            <v>93674.53</v>
          </cell>
          <cell r="S5654" t="str">
            <v>C09706</v>
          </cell>
        </row>
        <row r="5655">
          <cell r="J5655" t="str">
            <v>CONTRACT LABOR AND SERVICES</v>
          </cell>
          <cell r="K5655">
            <v>42767</v>
          </cell>
          <cell r="R5655">
            <v>85158.67</v>
          </cell>
          <cell r="S5655" t="str">
            <v>C09706</v>
          </cell>
        </row>
        <row r="5656">
          <cell r="J5656" t="str">
            <v>CONTRACT LABOR AND SERVICES</v>
          </cell>
          <cell r="K5656">
            <v>42795</v>
          </cell>
          <cell r="R5656">
            <v>97932.46</v>
          </cell>
          <cell r="S5656" t="str">
            <v>C09706</v>
          </cell>
        </row>
        <row r="5657">
          <cell r="J5657" t="str">
            <v>CONTRACT LABOR AND SERVICES</v>
          </cell>
          <cell r="K5657">
            <v>42826</v>
          </cell>
          <cell r="R5657">
            <v>69329.289999999994</v>
          </cell>
          <cell r="S5657" t="str">
            <v>C09706</v>
          </cell>
        </row>
        <row r="5658">
          <cell r="J5658" t="str">
            <v>CONTRACT LABOR AND SERVICES</v>
          </cell>
          <cell r="K5658">
            <v>42856</v>
          </cell>
          <cell r="R5658">
            <v>79728.679999999993</v>
          </cell>
          <cell r="S5658" t="str">
            <v>C09706</v>
          </cell>
        </row>
        <row r="5659">
          <cell r="J5659" t="str">
            <v>CONTRACT LABOR AND SERVICES</v>
          </cell>
          <cell r="K5659">
            <v>42887</v>
          </cell>
          <cell r="R5659">
            <v>58849.91</v>
          </cell>
          <cell r="S5659" t="str">
            <v>C09706</v>
          </cell>
        </row>
        <row r="5660">
          <cell r="J5660" t="str">
            <v>CONTRACT LABOR AND SERVICES</v>
          </cell>
          <cell r="K5660">
            <v>42917</v>
          </cell>
          <cell r="R5660">
            <v>57860.160000000003</v>
          </cell>
          <cell r="S5660" t="str">
            <v>C09706</v>
          </cell>
        </row>
        <row r="5661">
          <cell r="J5661" t="str">
            <v>CONTRACT LABOR AND SERVICES</v>
          </cell>
          <cell r="K5661">
            <v>42948</v>
          </cell>
          <cell r="R5661">
            <v>63370.65</v>
          </cell>
          <cell r="S5661" t="str">
            <v>C09706</v>
          </cell>
        </row>
        <row r="5662">
          <cell r="J5662" t="str">
            <v>CONTRACT LABOR AND SERVICES</v>
          </cell>
          <cell r="K5662">
            <v>42979</v>
          </cell>
          <cell r="R5662">
            <v>38573.440000000002</v>
          </cell>
          <cell r="S5662" t="str">
            <v>C09706</v>
          </cell>
        </row>
        <row r="5663">
          <cell r="J5663" t="str">
            <v>CONTRACT LABOR AND SERVICES</v>
          </cell>
          <cell r="K5663">
            <v>43009</v>
          </cell>
          <cell r="R5663">
            <v>40410.269999999997</v>
          </cell>
          <cell r="S5663" t="str">
            <v>C09706</v>
          </cell>
        </row>
        <row r="5664">
          <cell r="J5664" t="str">
            <v>CONTRACT LABOR AND SERVICES</v>
          </cell>
          <cell r="K5664">
            <v>43040</v>
          </cell>
          <cell r="R5664">
            <v>38573.440000000002</v>
          </cell>
          <cell r="S5664" t="str">
            <v>C09706</v>
          </cell>
        </row>
        <row r="5665">
          <cell r="J5665" t="str">
            <v>CONTRACT LABOR AND SERVICES</v>
          </cell>
          <cell r="K5665">
            <v>43070</v>
          </cell>
          <cell r="R5665">
            <v>38573.440000000002</v>
          </cell>
          <cell r="S5665" t="str">
            <v>C09706</v>
          </cell>
        </row>
        <row r="5666">
          <cell r="J5666" t="str">
            <v>LABOR</v>
          </cell>
          <cell r="K5666">
            <v>41640</v>
          </cell>
          <cell r="R5666">
            <v>170778.00999999998</v>
          </cell>
          <cell r="S5666" t="str">
            <v>C09706</v>
          </cell>
        </row>
        <row r="5667">
          <cell r="J5667" t="str">
            <v>LABOR</v>
          </cell>
          <cell r="K5667">
            <v>41671</v>
          </cell>
          <cell r="R5667">
            <v>182427.87999999992</v>
          </cell>
          <cell r="S5667" t="str">
            <v>C09706</v>
          </cell>
        </row>
        <row r="5668">
          <cell r="J5668" t="str">
            <v>LABOR</v>
          </cell>
          <cell r="K5668">
            <v>41699</v>
          </cell>
          <cell r="R5668">
            <v>191334.49</v>
          </cell>
          <cell r="S5668" t="str">
            <v>C09706</v>
          </cell>
        </row>
        <row r="5669">
          <cell r="J5669" t="str">
            <v>LABOR</v>
          </cell>
          <cell r="K5669">
            <v>41730</v>
          </cell>
          <cell r="R5669">
            <v>184495.2</v>
          </cell>
          <cell r="S5669" t="str">
            <v>C09706</v>
          </cell>
        </row>
        <row r="5670">
          <cell r="J5670" t="str">
            <v>LABOR</v>
          </cell>
          <cell r="K5670">
            <v>41760</v>
          </cell>
          <cell r="R5670">
            <v>306887.51999999979</v>
          </cell>
          <cell r="S5670" t="str">
            <v>C09706</v>
          </cell>
        </row>
        <row r="5671">
          <cell r="J5671" t="str">
            <v>LABOR</v>
          </cell>
          <cell r="K5671">
            <v>41791</v>
          </cell>
          <cell r="R5671">
            <v>222875.03000000009</v>
          </cell>
          <cell r="S5671" t="str">
            <v>C09706</v>
          </cell>
        </row>
        <row r="5672">
          <cell r="J5672" t="str">
            <v>LABOR</v>
          </cell>
          <cell r="K5672">
            <v>41821</v>
          </cell>
          <cell r="R5672">
            <v>207928.76000000007</v>
          </cell>
          <cell r="S5672" t="str">
            <v>C09706</v>
          </cell>
        </row>
        <row r="5673">
          <cell r="J5673" t="str">
            <v>LABOR</v>
          </cell>
          <cell r="K5673">
            <v>41852</v>
          </cell>
          <cell r="R5673">
            <v>224010.18000000008</v>
          </cell>
          <cell r="S5673" t="str">
            <v>C09706</v>
          </cell>
        </row>
        <row r="5674">
          <cell r="J5674" t="str">
            <v>LABOR</v>
          </cell>
          <cell r="K5674">
            <v>41883</v>
          </cell>
          <cell r="R5674">
            <v>250256.02999999997</v>
          </cell>
          <cell r="S5674" t="str">
            <v>C09706</v>
          </cell>
        </row>
        <row r="5675">
          <cell r="J5675" t="str">
            <v>LABOR</v>
          </cell>
          <cell r="K5675">
            <v>41913</v>
          </cell>
          <cell r="R5675">
            <v>347404.28</v>
          </cell>
          <cell r="S5675" t="str">
            <v>C09706</v>
          </cell>
        </row>
        <row r="5676">
          <cell r="J5676" t="str">
            <v>LABOR</v>
          </cell>
          <cell r="K5676">
            <v>41944</v>
          </cell>
          <cell r="R5676">
            <v>220010.04</v>
          </cell>
          <cell r="S5676" t="str">
            <v>C09706</v>
          </cell>
        </row>
        <row r="5677">
          <cell r="J5677" t="str">
            <v>LABOR</v>
          </cell>
          <cell r="K5677">
            <v>41974</v>
          </cell>
          <cell r="R5677">
            <v>254700.48</v>
          </cell>
          <cell r="S5677" t="str">
            <v>C09706</v>
          </cell>
        </row>
        <row r="5678">
          <cell r="J5678" t="str">
            <v>LABOR</v>
          </cell>
          <cell r="K5678">
            <v>42005</v>
          </cell>
          <cell r="R5678">
            <v>267770.84000000003</v>
          </cell>
          <cell r="S5678" t="str">
            <v>C09706</v>
          </cell>
        </row>
        <row r="5679">
          <cell r="J5679" t="str">
            <v>LABOR</v>
          </cell>
          <cell r="K5679">
            <v>42036</v>
          </cell>
          <cell r="R5679">
            <v>275803.96000000002</v>
          </cell>
          <cell r="S5679" t="str">
            <v>C09706</v>
          </cell>
        </row>
        <row r="5680">
          <cell r="J5680" t="str">
            <v>LABOR</v>
          </cell>
          <cell r="K5680">
            <v>42064</v>
          </cell>
          <cell r="R5680">
            <v>275803.96000000002</v>
          </cell>
          <cell r="S5680" t="str">
            <v>C09706</v>
          </cell>
        </row>
        <row r="5681">
          <cell r="J5681" t="str">
            <v>LABOR</v>
          </cell>
          <cell r="K5681">
            <v>42095</v>
          </cell>
          <cell r="R5681">
            <v>242173.71</v>
          </cell>
          <cell r="S5681" t="str">
            <v>C09706</v>
          </cell>
        </row>
        <row r="5682">
          <cell r="J5682" t="str">
            <v>LABOR</v>
          </cell>
          <cell r="K5682">
            <v>42125</v>
          </cell>
          <cell r="R5682">
            <v>363260.57</v>
          </cell>
          <cell r="S5682" t="str">
            <v>C09706</v>
          </cell>
        </row>
        <row r="5683">
          <cell r="J5683" t="str">
            <v>LABOR</v>
          </cell>
          <cell r="K5683">
            <v>42156</v>
          </cell>
          <cell r="R5683">
            <v>242173.71</v>
          </cell>
          <cell r="S5683" t="str">
            <v>C09706</v>
          </cell>
        </row>
        <row r="5684">
          <cell r="J5684" t="str">
            <v>LABOR</v>
          </cell>
          <cell r="K5684">
            <v>42186</v>
          </cell>
          <cell r="R5684">
            <v>221513.34</v>
          </cell>
          <cell r="S5684" t="str">
            <v>C09706</v>
          </cell>
        </row>
        <row r="5685">
          <cell r="J5685" t="str">
            <v>LABOR</v>
          </cell>
          <cell r="K5685">
            <v>42217</v>
          </cell>
          <cell r="R5685">
            <v>221513.34</v>
          </cell>
          <cell r="S5685" t="str">
            <v>C09706</v>
          </cell>
        </row>
        <row r="5686">
          <cell r="J5686" t="str">
            <v>LABOR</v>
          </cell>
          <cell r="K5686">
            <v>42248</v>
          </cell>
          <cell r="R5686">
            <v>221513.34</v>
          </cell>
          <cell r="S5686" t="str">
            <v>C09706</v>
          </cell>
        </row>
        <row r="5687">
          <cell r="J5687" t="str">
            <v>LABOR</v>
          </cell>
          <cell r="K5687">
            <v>42278</v>
          </cell>
          <cell r="R5687">
            <v>332270.02</v>
          </cell>
          <cell r="S5687" t="str">
            <v>C09706</v>
          </cell>
        </row>
        <row r="5688">
          <cell r="J5688" t="str">
            <v>LABOR</v>
          </cell>
          <cell r="K5688">
            <v>42309</v>
          </cell>
          <cell r="R5688">
            <v>221513.34</v>
          </cell>
          <cell r="S5688" t="str">
            <v>C09706</v>
          </cell>
        </row>
        <row r="5689">
          <cell r="J5689" t="str">
            <v>LABOR</v>
          </cell>
          <cell r="K5689">
            <v>42339</v>
          </cell>
          <cell r="R5689">
            <v>221513.34</v>
          </cell>
          <cell r="S5689" t="str">
            <v>C09706</v>
          </cell>
        </row>
        <row r="5690">
          <cell r="J5690" t="str">
            <v>LABOR</v>
          </cell>
          <cell r="K5690">
            <v>42370</v>
          </cell>
          <cell r="R5690">
            <v>221513.34</v>
          </cell>
          <cell r="S5690" t="str">
            <v>C09706</v>
          </cell>
        </row>
        <row r="5691">
          <cell r="J5691" t="str">
            <v>LABOR</v>
          </cell>
          <cell r="K5691">
            <v>42401</v>
          </cell>
          <cell r="R5691">
            <v>228158.74</v>
          </cell>
          <cell r="S5691" t="str">
            <v>C09706</v>
          </cell>
        </row>
        <row r="5692">
          <cell r="J5692" t="str">
            <v>LABOR</v>
          </cell>
          <cell r="K5692">
            <v>42430</v>
          </cell>
          <cell r="R5692">
            <v>228158.74</v>
          </cell>
          <cell r="S5692" t="str">
            <v>C09706</v>
          </cell>
        </row>
        <row r="5693">
          <cell r="J5693" t="str">
            <v>LABOR</v>
          </cell>
          <cell r="K5693">
            <v>42461</v>
          </cell>
          <cell r="R5693">
            <v>228158.74</v>
          </cell>
          <cell r="S5693" t="str">
            <v>C09706</v>
          </cell>
        </row>
        <row r="5694">
          <cell r="J5694" t="str">
            <v>LABOR</v>
          </cell>
          <cell r="K5694">
            <v>42491</v>
          </cell>
          <cell r="R5694">
            <v>228158.74</v>
          </cell>
          <cell r="S5694" t="str">
            <v>C09706</v>
          </cell>
        </row>
        <row r="5695">
          <cell r="J5695" t="str">
            <v>LABOR</v>
          </cell>
          <cell r="K5695">
            <v>42522</v>
          </cell>
          <cell r="R5695">
            <v>342238.12</v>
          </cell>
          <cell r="S5695" t="str">
            <v>C09706</v>
          </cell>
        </row>
        <row r="5696">
          <cell r="J5696" t="str">
            <v>LABOR</v>
          </cell>
          <cell r="K5696">
            <v>42552</v>
          </cell>
          <cell r="R5696">
            <v>228158.74</v>
          </cell>
          <cell r="S5696" t="str">
            <v>C09706</v>
          </cell>
        </row>
        <row r="5697">
          <cell r="J5697" t="str">
            <v>LABOR</v>
          </cell>
          <cell r="K5697">
            <v>42583</v>
          </cell>
          <cell r="R5697">
            <v>228158.74</v>
          </cell>
          <cell r="S5697" t="str">
            <v>C09706</v>
          </cell>
        </row>
        <row r="5698">
          <cell r="J5698" t="str">
            <v>LABOR</v>
          </cell>
          <cell r="K5698">
            <v>42614</v>
          </cell>
          <cell r="R5698">
            <v>228158.74</v>
          </cell>
          <cell r="S5698" t="str">
            <v>C09706</v>
          </cell>
        </row>
        <row r="5699">
          <cell r="J5699" t="str">
            <v>LABOR</v>
          </cell>
          <cell r="K5699">
            <v>42644</v>
          </cell>
          <cell r="R5699">
            <v>228158.74</v>
          </cell>
          <cell r="S5699" t="str">
            <v>C09706</v>
          </cell>
        </row>
        <row r="5700">
          <cell r="J5700" t="str">
            <v>LABOR</v>
          </cell>
          <cell r="K5700">
            <v>42675</v>
          </cell>
          <cell r="R5700">
            <v>342238.12</v>
          </cell>
          <cell r="S5700" t="str">
            <v>C09706</v>
          </cell>
        </row>
        <row r="5701">
          <cell r="J5701" t="str">
            <v>LABOR</v>
          </cell>
          <cell r="K5701">
            <v>42705</v>
          </cell>
          <cell r="R5701">
            <v>236375.46</v>
          </cell>
          <cell r="S5701" t="str">
            <v>C09706</v>
          </cell>
        </row>
        <row r="5702">
          <cell r="J5702" t="str">
            <v>LABOR</v>
          </cell>
          <cell r="K5702">
            <v>42736</v>
          </cell>
          <cell r="R5702">
            <v>236375.46</v>
          </cell>
          <cell r="S5702" t="str">
            <v>C09706</v>
          </cell>
        </row>
        <row r="5703">
          <cell r="J5703" t="str">
            <v>LABOR</v>
          </cell>
          <cell r="K5703">
            <v>42767</v>
          </cell>
          <cell r="R5703">
            <v>243466.72</v>
          </cell>
          <cell r="S5703" t="str">
            <v>C09706</v>
          </cell>
        </row>
        <row r="5704">
          <cell r="J5704" t="str">
            <v>LABOR</v>
          </cell>
          <cell r="K5704">
            <v>42795</v>
          </cell>
          <cell r="R5704">
            <v>260393.15</v>
          </cell>
          <cell r="S5704" t="str">
            <v>C09706</v>
          </cell>
        </row>
        <row r="5705">
          <cell r="J5705" t="str">
            <v>LABOR</v>
          </cell>
          <cell r="K5705">
            <v>42826</v>
          </cell>
          <cell r="R5705">
            <v>260393.15</v>
          </cell>
          <cell r="S5705" t="str">
            <v>C09706</v>
          </cell>
        </row>
        <row r="5706">
          <cell r="J5706" t="str">
            <v>LABOR</v>
          </cell>
          <cell r="K5706">
            <v>42856</v>
          </cell>
          <cell r="R5706">
            <v>260393.15</v>
          </cell>
          <cell r="S5706" t="str">
            <v>C09706</v>
          </cell>
        </row>
        <row r="5707">
          <cell r="J5707" t="str">
            <v>LABOR</v>
          </cell>
          <cell r="K5707">
            <v>42887</v>
          </cell>
          <cell r="R5707">
            <v>390589.72</v>
          </cell>
          <cell r="S5707" t="str">
            <v>C09706</v>
          </cell>
        </row>
        <row r="5708">
          <cell r="J5708" t="str">
            <v>LABOR</v>
          </cell>
          <cell r="K5708">
            <v>42917</v>
          </cell>
          <cell r="R5708">
            <v>260393.15</v>
          </cell>
          <cell r="S5708" t="str">
            <v>C09706</v>
          </cell>
        </row>
        <row r="5709">
          <cell r="J5709" t="str">
            <v>LABOR</v>
          </cell>
          <cell r="K5709">
            <v>42948</v>
          </cell>
          <cell r="R5709">
            <v>260393.15</v>
          </cell>
          <cell r="S5709" t="str">
            <v>C09706</v>
          </cell>
        </row>
        <row r="5710">
          <cell r="J5710" t="str">
            <v>LABOR</v>
          </cell>
          <cell r="K5710">
            <v>42979</v>
          </cell>
          <cell r="R5710">
            <v>260393.15</v>
          </cell>
          <cell r="S5710" t="str">
            <v>C09706</v>
          </cell>
        </row>
        <row r="5711">
          <cell r="J5711" t="str">
            <v>LABOR</v>
          </cell>
          <cell r="K5711">
            <v>43009</v>
          </cell>
          <cell r="R5711">
            <v>260393.15</v>
          </cell>
          <cell r="S5711" t="str">
            <v>C09706</v>
          </cell>
        </row>
        <row r="5712">
          <cell r="J5712" t="str">
            <v>LABOR</v>
          </cell>
          <cell r="K5712">
            <v>43040</v>
          </cell>
          <cell r="R5712">
            <v>390589.72</v>
          </cell>
          <cell r="S5712" t="str">
            <v>C09706</v>
          </cell>
        </row>
        <row r="5713">
          <cell r="J5713" t="str">
            <v>LABOR</v>
          </cell>
          <cell r="K5713">
            <v>43070</v>
          </cell>
          <cell r="R5713">
            <v>260393.15</v>
          </cell>
          <cell r="S5713" t="str">
            <v>C09706</v>
          </cell>
        </row>
        <row r="5714">
          <cell r="J5714" t="str">
            <v>LABOR</v>
          </cell>
          <cell r="K5714">
            <v>43101</v>
          </cell>
          <cell r="R5714">
            <v>65098.29</v>
          </cell>
          <cell r="S5714" t="str">
            <v>C09706</v>
          </cell>
        </row>
        <row r="5715">
          <cell r="J5715" t="str">
            <v>LABOR</v>
          </cell>
          <cell r="K5715">
            <v>43132</v>
          </cell>
          <cell r="R5715">
            <v>65098.29</v>
          </cell>
          <cell r="S5715" t="str">
            <v>C09706</v>
          </cell>
        </row>
        <row r="5716">
          <cell r="J5716" t="str">
            <v>LABOR</v>
          </cell>
          <cell r="K5716">
            <v>43160</v>
          </cell>
          <cell r="R5716">
            <v>67051.240000000005</v>
          </cell>
          <cell r="S5716" t="str">
            <v>C09706</v>
          </cell>
        </row>
        <row r="5717">
          <cell r="J5717" t="str">
            <v>LABOR</v>
          </cell>
          <cell r="K5717">
            <v>43191</v>
          </cell>
          <cell r="R5717">
            <v>67051.240000000005</v>
          </cell>
          <cell r="S5717" t="str">
            <v>C09706</v>
          </cell>
        </row>
        <row r="5718">
          <cell r="J5718" t="str">
            <v>LABOR</v>
          </cell>
          <cell r="K5718">
            <v>43221</v>
          </cell>
          <cell r="R5718">
            <v>67051.240000000005</v>
          </cell>
          <cell r="S5718" t="str">
            <v>C09706</v>
          </cell>
        </row>
        <row r="5719">
          <cell r="J5719" t="str">
            <v>LABOR</v>
          </cell>
          <cell r="K5719">
            <v>43252</v>
          </cell>
          <cell r="R5719">
            <v>100576.85</v>
          </cell>
          <cell r="S5719" t="str">
            <v>C09706</v>
          </cell>
        </row>
        <row r="5720">
          <cell r="J5720" t="str">
            <v>LABOR</v>
          </cell>
          <cell r="K5720">
            <v>43282</v>
          </cell>
          <cell r="R5720">
            <v>67051.240000000005</v>
          </cell>
          <cell r="S5720" t="str">
            <v>C09706</v>
          </cell>
        </row>
        <row r="5721">
          <cell r="J5721" t="str">
            <v>LABOR</v>
          </cell>
          <cell r="K5721">
            <v>43313</v>
          </cell>
          <cell r="R5721">
            <v>67051.240000000005</v>
          </cell>
          <cell r="S5721" t="str">
            <v>C09706</v>
          </cell>
        </row>
        <row r="5722">
          <cell r="J5722" t="str">
            <v>LABOR</v>
          </cell>
          <cell r="K5722">
            <v>43344</v>
          </cell>
          <cell r="R5722">
            <v>67051.240000000005</v>
          </cell>
          <cell r="S5722" t="str">
            <v>C09706</v>
          </cell>
        </row>
        <row r="5723">
          <cell r="J5723" t="str">
            <v>LABOR</v>
          </cell>
          <cell r="K5723">
            <v>43374</v>
          </cell>
          <cell r="R5723">
            <v>67051.240000000005</v>
          </cell>
          <cell r="S5723" t="str">
            <v>C09706</v>
          </cell>
        </row>
        <row r="5724">
          <cell r="J5724" t="str">
            <v>LABOR</v>
          </cell>
          <cell r="K5724">
            <v>43405</v>
          </cell>
          <cell r="R5724">
            <v>103420.04</v>
          </cell>
          <cell r="S5724" t="str">
            <v>C09706</v>
          </cell>
        </row>
        <row r="5725">
          <cell r="J5725" t="str">
            <v>LABOR</v>
          </cell>
          <cell r="K5725">
            <v>43435</v>
          </cell>
          <cell r="R5725">
            <v>68946.69</v>
          </cell>
          <cell r="S5725" t="str">
            <v>C09706</v>
          </cell>
        </row>
        <row r="5726">
          <cell r="J5726" t="str">
            <v>MEALS &amp; TRAVEL</v>
          </cell>
          <cell r="K5726">
            <v>41640</v>
          </cell>
          <cell r="R5726">
            <v>3091.7499999999991</v>
          </cell>
          <cell r="S5726" t="str">
            <v>C09706</v>
          </cell>
        </row>
        <row r="5727">
          <cell r="J5727" t="str">
            <v>MEALS &amp; TRAVEL</v>
          </cell>
          <cell r="K5727">
            <v>41671</v>
          </cell>
          <cell r="R5727">
            <v>10222.84</v>
          </cell>
          <cell r="S5727" t="str">
            <v>C09706</v>
          </cell>
        </row>
        <row r="5728">
          <cell r="J5728" t="str">
            <v>MEALS &amp; TRAVEL</v>
          </cell>
          <cell r="K5728">
            <v>41699</v>
          </cell>
          <cell r="R5728">
            <v>3894.8799999999997</v>
          </cell>
          <cell r="S5728" t="str">
            <v>C09706</v>
          </cell>
        </row>
        <row r="5729">
          <cell r="J5729" t="str">
            <v>MEALS &amp; TRAVEL</v>
          </cell>
          <cell r="K5729">
            <v>41730</v>
          </cell>
          <cell r="R5729">
            <v>4704.2200000000012</v>
          </cell>
          <cell r="S5729" t="str">
            <v>C09706</v>
          </cell>
        </row>
        <row r="5730">
          <cell r="J5730" t="str">
            <v>MEALS &amp; TRAVEL</v>
          </cell>
          <cell r="K5730">
            <v>41760</v>
          </cell>
          <cell r="R5730">
            <v>9155.4799999999977</v>
          </cell>
          <cell r="S5730" t="str">
            <v>C09706</v>
          </cell>
        </row>
        <row r="5731">
          <cell r="J5731" t="str">
            <v>MEALS &amp; TRAVEL</v>
          </cell>
          <cell r="K5731">
            <v>41791</v>
          </cell>
          <cell r="R5731">
            <v>9257.18</v>
          </cell>
          <cell r="S5731" t="str">
            <v>C09706</v>
          </cell>
        </row>
        <row r="5732">
          <cell r="J5732" t="str">
            <v>MEALS &amp; TRAVEL</v>
          </cell>
          <cell r="K5732">
            <v>41821</v>
          </cell>
          <cell r="R5732">
            <v>21953.19</v>
          </cell>
          <cell r="S5732" t="str">
            <v>C09706</v>
          </cell>
        </row>
        <row r="5733">
          <cell r="J5733" t="str">
            <v>MEALS &amp; TRAVEL</v>
          </cell>
          <cell r="K5733">
            <v>41852</v>
          </cell>
          <cell r="R5733">
            <v>14772.620000000006</v>
          </cell>
          <cell r="S5733" t="str">
            <v>C09706</v>
          </cell>
        </row>
        <row r="5734">
          <cell r="J5734" t="str">
            <v>MEALS &amp; TRAVEL</v>
          </cell>
          <cell r="K5734">
            <v>41883</v>
          </cell>
          <cell r="R5734">
            <v>19192.990000000005</v>
          </cell>
          <cell r="S5734" t="str">
            <v>C09706</v>
          </cell>
        </row>
        <row r="5735">
          <cell r="J5735" t="str">
            <v>MEALS &amp; TRAVEL</v>
          </cell>
          <cell r="K5735">
            <v>41913</v>
          </cell>
          <cell r="R5735">
            <v>-1259.7299999999964</v>
          </cell>
          <cell r="S5735" t="str">
            <v>C09706</v>
          </cell>
        </row>
        <row r="5736">
          <cell r="J5736" t="str">
            <v>MEALS &amp; TRAVEL</v>
          </cell>
          <cell r="K5736">
            <v>41944</v>
          </cell>
          <cell r="R5736">
            <v>13750</v>
          </cell>
          <cell r="S5736" t="str">
            <v>C09706</v>
          </cell>
        </row>
        <row r="5737">
          <cell r="J5737" t="str">
            <v>MEALS &amp; TRAVEL</v>
          </cell>
          <cell r="K5737">
            <v>41974</v>
          </cell>
          <cell r="R5737">
            <v>16750</v>
          </cell>
          <cell r="S5737" t="str">
            <v>C09706</v>
          </cell>
        </row>
        <row r="5738">
          <cell r="J5738" t="str">
            <v>MEALS &amp; TRAVEL</v>
          </cell>
          <cell r="K5738">
            <v>42005</v>
          </cell>
          <cell r="R5738">
            <v>9583.3333333333339</v>
          </cell>
          <cell r="S5738" t="str">
            <v>C09706</v>
          </cell>
        </row>
        <row r="5739">
          <cell r="J5739" t="str">
            <v>MEALS &amp; TRAVEL</v>
          </cell>
          <cell r="K5739">
            <v>42036</v>
          </cell>
          <cell r="R5739">
            <v>9583.3333333333339</v>
          </cell>
          <cell r="S5739" t="str">
            <v>C09706</v>
          </cell>
        </row>
        <row r="5740">
          <cell r="J5740" t="str">
            <v>MEALS &amp; TRAVEL</v>
          </cell>
          <cell r="K5740">
            <v>42064</v>
          </cell>
          <cell r="R5740">
            <v>9583.3333333333339</v>
          </cell>
          <cell r="S5740" t="str">
            <v>C09706</v>
          </cell>
        </row>
        <row r="5741">
          <cell r="J5741" t="str">
            <v>MEALS &amp; TRAVEL</v>
          </cell>
          <cell r="K5741">
            <v>42095</v>
          </cell>
          <cell r="R5741">
            <v>9583.3333333333339</v>
          </cell>
          <cell r="S5741" t="str">
            <v>C09706</v>
          </cell>
        </row>
        <row r="5742">
          <cell r="J5742" t="str">
            <v>MEALS &amp; TRAVEL</v>
          </cell>
          <cell r="K5742">
            <v>42125</v>
          </cell>
          <cell r="R5742">
            <v>9583.3333333333339</v>
          </cell>
          <cell r="S5742" t="str">
            <v>C09706</v>
          </cell>
        </row>
        <row r="5743">
          <cell r="J5743" t="str">
            <v>MEALS &amp; TRAVEL</v>
          </cell>
          <cell r="K5743">
            <v>42156</v>
          </cell>
          <cell r="R5743">
            <v>9583.3333333333339</v>
          </cell>
          <cell r="S5743" t="str">
            <v>C09706</v>
          </cell>
        </row>
        <row r="5744">
          <cell r="J5744" t="str">
            <v>MEALS &amp; TRAVEL</v>
          </cell>
          <cell r="K5744">
            <v>42186</v>
          </cell>
          <cell r="R5744">
            <v>9583.3333333333339</v>
          </cell>
          <cell r="S5744" t="str">
            <v>C09706</v>
          </cell>
        </row>
        <row r="5745">
          <cell r="J5745" t="str">
            <v>MEALS &amp; TRAVEL</v>
          </cell>
          <cell r="K5745">
            <v>42217</v>
          </cell>
          <cell r="R5745">
            <v>9583.3333333333339</v>
          </cell>
          <cell r="S5745" t="str">
            <v>C09706</v>
          </cell>
        </row>
        <row r="5746">
          <cell r="J5746" t="str">
            <v>MEALS &amp; TRAVEL</v>
          </cell>
          <cell r="K5746">
            <v>42248</v>
          </cell>
          <cell r="R5746">
            <v>9583.3333333333339</v>
          </cell>
          <cell r="S5746" t="str">
            <v>C09706</v>
          </cell>
        </row>
        <row r="5747">
          <cell r="J5747" t="str">
            <v>MEALS &amp; TRAVEL</v>
          </cell>
          <cell r="K5747">
            <v>42278</v>
          </cell>
          <cell r="R5747">
            <v>9583.3333333333339</v>
          </cell>
          <cell r="S5747" t="str">
            <v>C09706</v>
          </cell>
        </row>
        <row r="5748">
          <cell r="J5748" t="str">
            <v>MEALS &amp; TRAVEL</v>
          </cell>
          <cell r="K5748">
            <v>42309</v>
          </cell>
          <cell r="R5748">
            <v>9583.3333333333339</v>
          </cell>
          <cell r="S5748" t="str">
            <v>C09706</v>
          </cell>
        </row>
        <row r="5749">
          <cell r="J5749" t="str">
            <v>MEALS &amp; TRAVEL</v>
          </cell>
          <cell r="K5749">
            <v>42339</v>
          </cell>
          <cell r="R5749">
            <v>9583.3333333333339</v>
          </cell>
          <cell r="S5749" t="str">
            <v>C09706</v>
          </cell>
        </row>
        <row r="5750">
          <cell r="J5750" t="str">
            <v>MEALS &amp; TRAVEL</v>
          </cell>
          <cell r="K5750">
            <v>42370</v>
          </cell>
          <cell r="R5750">
            <v>11250</v>
          </cell>
          <cell r="S5750" t="str">
            <v>C09706</v>
          </cell>
        </row>
        <row r="5751">
          <cell r="J5751" t="str">
            <v>MEALS &amp; TRAVEL</v>
          </cell>
          <cell r="K5751">
            <v>42401</v>
          </cell>
          <cell r="R5751">
            <v>11250</v>
          </cell>
          <cell r="S5751" t="str">
            <v>C09706</v>
          </cell>
        </row>
        <row r="5752">
          <cell r="J5752" t="str">
            <v>MEALS &amp; TRAVEL</v>
          </cell>
          <cell r="K5752">
            <v>42430</v>
          </cell>
          <cell r="R5752">
            <v>11250</v>
          </cell>
          <cell r="S5752" t="str">
            <v>C09706</v>
          </cell>
        </row>
        <row r="5753">
          <cell r="J5753" t="str">
            <v>MEALS &amp; TRAVEL</v>
          </cell>
          <cell r="K5753">
            <v>42461</v>
          </cell>
          <cell r="R5753">
            <v>11250</v>
          </cell>
          <cell r="S5753" t="str">
            <v>C09706</v>
          </cell>
        </row>
        <row r="5754">
          <cell r="J5754" t="str">
            <v>MEALS &amp; TRAVEL</v>
          </cell>
          <cell r="K5754">
            <v>42491</v>
          </cell>
          <cell r="R5754">
            <v>11250</v>
          </cell>
          <cell r="S5754" t="str">
            <v>C09706</v>
          </cell>
        </row>
        <row r="5755">
          <cell r="J5755" t="str">
            <v>MEALS &amp; TRAVEL</v>
          </cell>
          <cell r="K5755">
            <v>42522</v>
          </cell>
          <cell r="R5755">
            <v>11250</v>
          </cell>
          <cell r="S5755" t="str">
            <v>C09706</v>
          </cell>
        </row>
        <row r="5756">
          <cell r="J5756" t="str">
            <v>MEALS &amp; TRAVEL</v>
          </cell>
          <cell r="K5756">
            <v>42552</v>
          </cell>
          <cell r="R5756">
            <v>11250</v>
          </cell>
          <cell r="S5756" t="str">
            <v>C09706</v>
          </cell>
        </row>
        <row r="5757">
          <cell r="J5757" t="str">
            <v>MEALS &amp; TRAVEL</v>
          </cell>
          <cell r="K5757">
            <v>42583</v>
          </cell>
          <cell r="R5757">
            <v>11250</v>
          </cell>
          <cell r="S5757" t="str">
            <v>C09706</v>
          </cell>
        </row>
        <row r="5758">
          <cell r="J5758" t="str">
            <v>MEALS &amp; TRAVEL</v>
          </cell>
          <cell r="K5758">
            <v>42614</v>
          </cell>
          <cell r="R5758">
            <v>11250</v>
          </cell>
          <cell r="S5758" t="str">
            <v>C09706</v>
          </cell>
        </row>
        <row r="5759">
          <cell r="J5759" t="str">
            <v>MEALS &amp; TRAVEL</v>
          </cell>
          <cell r="K5759">
            <v>42644</v>
          </cell>
          <cell r="R5759">
            <v>11250</v>
          </cell>
          <cell r="S5759" t="str">
            <v>C09706</v>
          </cell>
        </row>
        <row r="5760">
          <cell r="J5760" t="str">
            <v>MEALS &amp; TRAVEL</v>
          </cell>
          <cell r="K5760">
            <v>42675</v>
          </cell>
          <cell r="R5760">
            <v>11250</v>
          </cell>
          <cell r="S5760" t="str">
            <v>C09706</v>
          </cell>
        </row>
        <row r="5761">
          <cell r="J5761" t="str">
            <v>MEALS &amp; TRAVEL</v>
          </cell>
          <cell r="K5761">
            <v>42705</v>
          </cell>
          <cell r="R5761">
            <v>11250</v>
          </cell>
          <cell r="S5761" t="str">
            <v>C09706</v>
          </cell>
        </row>
        <row r="5762">
          <cell r="J5762" t="str">
            <v>MEALS &amp; TRAVEL</v>
          </cell>
          <cell r="K5762">
            <v>42736</v>
          </cell>
          <cell r="R5762">
            <v>11666.666666666666</v>
          </cell>
          <cell r="S5762" t="str">
            <v>C09706</v>
          </cell>
        </row>
        <row r="5763">
          <cell r="J5763" t="str">
            <v>MEALS &amp; TRAVEL</v>
          </cell>
          <cell r="K5763">
            <v>42767</v>
          </cell>
          <cell r="R5763">
            <v>11666.666666666666</v>
          </cell>
          <cell r="S5763" t="str">
            <v>C09706</v>
          </cell>
        </row>
        <row r="5764">
          <cell r="J5764" t="str">
            <v>MEALS &amp; TRAVEL</v>
          </cell>
          <cell r="K5764">
            <v>42795</v>
          </cell>
          <cell r="R5764">
            <v>11666.666666666666</v>
          </cell>
          <cell r="S5764" t="str">
            <v>C09706</v>
          </cell>
        </row>
        <row r="5765">
          <cell r="J5765" t="str">
            <v>MEALS &amp; TRAVEL</v>
          </cell>
          <cell r="K5765">
            <v>42826</v>
          </cell>
          <cell r="R5765">
            <v>11666.666666666666</v>
          </cell>
          <cell r="S5765" t="str">
            <v>C09706</v>
          </cell>
        </row>
        <row r="5766">
          <cell r="J5766" t="str">
            <v>MEALS &amp; TRAVEL</v>
          </cell>
          <cell r="K5766">
            <v>42856</v>
          </cell>
          <cell r="R5766">
            <v>11666.666666666666</v>
          </cell>
          <cell r="S5766" t="str">
            <v>C09706</v>
          </cell>
        </row>
        <row r="5767">
          <cell r="J5767" t="str">
            <v>MEALS &amp; TRAVEL</v>
          </cell>
          <cell r="K5767">
            <v>42887</v>
          </cell>
          <cell r="R5767">
            <v>11666.666666666666</v>
          </cell>
          <cell r="S5767" t="str">
            <v>C09706</v>
          </cell>
        </row>
        <row r="5768">
          <cell r="J5768" t="str">
            <v>MEALS &amp; TRAVEL</v>
          </cell>
          <cell r="K5768">
            <v>42917</v>
          </cell>
          <cell r="R5768">
            <v>11666.666666666666</v>
          </cell>
          <cell r="S5768" t="str">
            <v>C09706</v>
          </cell>
        </row>
        <row r="5769">
          <cell r="J5769" t="str">
            <v>MEALS &amp; TRAVEL</v>
          </cell>
          <cell r="K5769">
            <v>42948</v>
          </cell>
          <cell r="R5769">
            <v>11666.666666666666</v>
          </cell>
          <cell r="S5769" t="str">
            <v>C09706</v>
          </cell>
        </row>
        <row r="5770">
          <cell r="J5770" t="str">
            <v>MEALS &amp; TRAVEL</v>
          </cell>
          <cell r="K5770">
            <v>42979</v>
          </cell>
          <cell r="R5770">
            <v>11666.666666666666</v>
          </cell>
          <cell r="S5770" t="str">
            <v>C09706</v>
          </cell>
        </row>
        <row r="5771">
          <cell r="J5771" t="str">
            <v>MEALS &amp; TRAVEL</v>
          </cell>
          <cell r="K5771">
            <v>43009</v>
          </cell>
          <cell r="R5771">
            <v>11666.666666666666</v>
          </cell>
          <cell r="S5771" t="str">
            <v>C09706</v>
          </cell>
        </row>
        <row r="5772">
          <cell r="J5772" t="str">
            <v>MEALS &amp; TRAVEL</v>
          </cell>
          <cell r="K5772">
            <v>43040</v>
          </cell>
          <cell r="R5772">
            <v>11666.666666666666</v>
          </cell>
          <cell r="S5772" t="str">
            <v>C09706</v>
          </cell>
        </row>
        <row r="5773">
          <cell r="J5773" t="str">
            <v>MEALS &amp; TRAVEL</v>
          </cell>
          <cell r="K5773">
            <v>43070</v>
          </cell>
          <cell r="R5773">
            <v>11666.666666666666</v>
          </cell>
          <cell r="S5773" t="str">
            <v>C09706</v>
          </cell>
        </row>
        <row r="5774">
          <cell r="J5774" t="str">
            <v>MEALS &amp; TRAVEL</v>
          </cell>
          <cell r="K5774">
            <v>43101</v>
          </cell>
          <cell r="R5774">
            <v>8541.6666666666661</v>
          </cell>
          <cell r="S5774" t="str">
            <v>C09706</v>
          </cell>
        </row>
        <row r="5775">
          <cell r="J5775" t="str">
            <v>MEALS &amp; TRAVEL</v>
          </cell>
          <cell r="K5775">
            <v>43132</v>
          </cell>
          <cell r="R5775">
            <v>8541.6666666666661</v>
          </cell>
          <cell r="S5775" t="str">
            <v>C09706</v>
          </cell>
        </row>
        <row r="5776">
          <cell r="J5776" t="str">
            <v>MEALS &amp; TRAVEL</v>
          </cell>
          <cell r="K5776">
            <v>43160</v>
          </cell>
          <cell r="R5776">
            <v>8541.6666666666661</v>
          </cell>
          <cell r="S5776" t="str">
            <v>C09706</v>
          </cell>
        </row>
        <row r="5777">
          <cell r="J5777" t="str">
            <v>MEALS &amp; TRAVEL</v>
          </cell>
          <cell r="K5777">
            <v>43191</v>
          </cell>
          <cell r="R5777">
            <v>8541.6666666666661</v>
          </cell>
          <cell r="S5777" t="str">
            <v>C09706</v>
          </cell>
        </row>
        <row r="5778">
          <cell r="J5778" t="str">
            <v>MEALS &amp; TRAVEL</v>
          </cell>
          <cell r="K5778">
            <v>43221</v>
          </cell>
          <cell r="R5778">
            <v>8541.6666666666661</v>
          </cell>
          <cell r="S5778" t="str">
            <v>C09706</v>
          </cell>
        </row>
        <row r="5779">
          <cell r="J5779" t="str">
            <v>MEALS &amp; TRAVEL</v>
          </cell>
          <cell r="K5779">
            <v>43252</v>
          </cell>
          <cell r="R5779">
            <v>8541.6666666666661</v>
          </cell>
          <cell r="S5779" t="str">
            <v>C09706</v>
          </cell>
        </row>
        <row r="5780">
          <cell r="J5780" t="str">
            <v>MEALS &amp; TRAVEL</v>
          </cell>
          <cell r="K5780">
            <v>43282</v>
          </cell>
          <cell r="R5780">
            <v>8541.6666666666661</v>
          </cell>
          <cell r="S5780" t="str">
            <v>C09706</v>
          </cell>
        </row>
        <row r="5781">
          <cell r="J5781" t="str">
            <v>MEALS &amp; TRAVEL</v>
          </cell>
          <cell r="K5781">
            <v>43313</v>
          </cell>
          <cell r="R5781">
            <v>8541.6666666666661</v>
          </cell>
          <cell r="S5781" t="str">
            <v>C09706</v>
          </cell>
        </row>
        <row r="5782">
          <cell r="J5782" t="str">
            <v>MEALS &amp; TRAVEL</v>
          </cell>
          <cell r="K5782">
            <v>43344</v>
          </cell>
          <cell r="R5782">
            <v>8541.6666666666661</v>
          </cell>
          <cell r="S5782" t="str">
            <v>C09706</v>
          </cell>
        </row>
        <row r="5783">
          <cell r="J5783" t="str">
            <v>MEALS &amp; TRAVEL</v>
          </cell>
          <cell r="K5783">
            <v>43374</v>
          </cell>
          <cell r="R5783">
            <v>8541.6666666666661</v>
          </cell>
          <cell r="S5783" t="str">
            <v>C09706</v>
          </cell>
        </row>
        <row r="5784">
          <cell r="J5784" t="str">
            <v>MEALS &amp; TRAVEL</v>
          </cell>
          <cell r="K5784">
            <v>43405</v>
          </cell>
          <cell r="R5784">
            <v>8541.6666666666661</v>
          </cell>
          <cell r="S5784" t="str">
            <v>C09706</v>
          </cell>
        </row>
        <row r="5785">
          <cell r="J5785" t="str">
            <v>MEALS &amp; TRAVEL</v>
          </cell>
          <cell r="K5785">
            <v>43435</v>
          </cell>
          <cell r="R5785">
            <v>8541.6666666666661</v>
          </cell>
          <cell r="S5785" t="str">
            <v>C09706</v>
          </cell>
        </row>
        <row r="5786">
          <cell r="J5786" t="str">
            <v>OFFICE EXPENSE</v>
          </cell>
          <cell r="K5786">
            <v>41640</v>
          </cell>
          <cell r="R5786">
            <v>1130</v>
          </cell>
          <cell r="S5786" t="str">
            <v>C09706</v>
          </cell>
        </row>
        <row r="5787">
          <cell r="J5787" t="str">
            <v>OFFICE EXPENSE</v>
          </cell>
          <cell r="K5787">
            <v>41671</v>
          </cell>
          <cell r="R5787">
            <v>2820.9900000000002</v>
          </cell>
          <cell r="S5787" t="str">
            <v>C09706</v>
          </cell>
        </row>
        <row r="5788">
          <cell r="J5788" t="str">
            <v>OFFICE EXPENSE</v>
          </cell>
          <cell r="K5788">
            <v>41699</v>
          </cell>
          <cell r="R5788">
            <v>3734.88</v>
          </cell>
          <cell r="S5788" t="str">
            <v>C09706</v>
          </cell>
        </row>
        <row r="5789">
          <cell r="J5789" t="str">
            <v>OFFICE EXPENSE</v>
          </cell>
          <cell r="K5789">
            <v>41730</v>
          </cell>
          <cell r="R5789">
            <v>3449.97</v>
          </cell>
          <cell r="S5789" t="str">
            <v>C09706</v>
          </cell>
        </row>
        <row r="5790">
          <cell r="J5790" t="str">
            <v>OFFICE EXPENSE</v>
          </cell>
          <cell r="K5790">
            <v>41760</v>
          </cell>
          <cell r="R5790">
            <v>-1022.0600000000001</v>
          </cell>
          <cell r="S5790" t="str">
            <v>C09706</v>
          </cell>
        </row>
        <row r="5791">
          <cell r="J5791" t="str">
            <v>OFFICE EXPENSE</v>
          </cell>
          <cell r="K5791">
            <v>41791</v>
          </cell>
          <cell r="R5791">
            <v>4678.99</v>
          </cell>
          <cell r="S5791" t="str">
            <v>C09706</v>
          </cell>
        </row>
        <row r="5792">
          <cell r="J5792" t="str">
            <v>OFFICE EXPENSE</v>
          </cell>
          <cell r="K5792">
            <v>41821</v>
          </cell>
          <cell r="R5792">
            <v>13439</v>
          </cell>
          <cell r="S5792" t="str">
            <v>C09706</v>
          </cell>
        </row>
        <row r="5793">
          <cell r="J5793" t="str">
            <v>OFFICE EXPENSE</v>
          </cell>
          <cell r="K5793">
            <v>41852</v>
          </cell>
          <cell r="R5793">
            <v>1767.9099999999994</v>
          </cell>
          <cell r="S5793" t="str">
            <v>C09706</v>
          </cell>
        </row>
        <row r="5794">
          <cell r="J5794" t="str">
            <v>OFFICE EXPENSE</v>
          </cell>
          <cell r="K5794">
            <v>41883</v>
          </cell>
          <cell r="R5794">
            <v>3004.0200000000004</v>
          </cell>
          <cell r="S5794" t="str">
            <v>C09706</v>
          </cell>
        </row>
        <row r="5795">
          <cell r="J5795" t="str">
            <v>OFFICE EXPENSE</v>
          </cell>
          <cell r="K5795">
            <v>41913</v>
          </cell>
          <cell r="R5795">
            <v>3410.8399999999997</v>
          </cell>
          <cell r="S5795" t="str">
            <v>C09706</v>
          </cell>
        </row>
        <row r="5796">
          <cell r="J5796" t="str">
            <v>OFFICE EXPENSE</v>
          </cell>
          <cell r="K5796">
            <v>41944</v>
          </cell>
          <cell r="R5796">
            <v>1789</v>
          </cell>
          <cell r="S5796" t="str">
            <v>C09706</v>
          </cell>
        </row>
        <row r="5797">
          <cell r="J5797" t="str">
            <v>OFFICE EXPENSE</v>
          </cell>
          <cell r="K5797">
            <v>41974</v>
          </cell>
          <cell r="R5797">
            <v>1884</v>
          </cell>
          <cell r="S5797" t="str">
            <v>C09706</v>
          </cell>
        </row>
        <row r="5798">
          <cell r="J5798" t="str">
            <v>OFFICE EXPENSE</v>
          </cell>
          <cell r="K5798">
            <v>42005</v>
          </cell>
          <cell r="R5798">
            <v>1828.6233333333332</v>
          </cell>
          <cell r="S5798" t="str">
            <v>C09706</v>
          </cell>
        </row>
        <row r="5799">
          <cell r="J5799" t="str">
            <v>OFFICE EXPENSE</v>
          </cell>
          <cell r="K5799">
            <v>42036</v>
          </cell>
          <cell r="R5799">
            <v>1828.6233333333332</v>
          </cell>
          <cell r="S5799" t="str">
            <v>C09706</v>
          </cell>
        </row>
        <row r="5800">
          <cell r="J5800" t="str">
            <v>OFFICE EXPENSE</v>
          </cell>
          <cell r="K5800">
            <v>42064</v>
          </cell>
          <cell r="R5800">
            <v>1828.6233333333332</v>
          </cell>
          <cell r="S5800" t="str">
            <v>C09706</v>
          </cell>
        </row>
        <row r="5801">
          <cell r="J5801" t="str">
            <v>OFFICE EXPENSE</v>
          </cell>
          <cell r="K5801">
            <v>42095</v>
          </cell>
          <cell r="R5801">
            <v>1828.6233333333332</v>
          </cell>
          <cell r="S5801" t="str">
            <v>C09706</v>
          </cell>
        </row>
        <row r="5802">
          <cell r="J5802" t="str">
            <v>OFFICE EXPENSE</v>
          </cell>
          <cell r="K5802">
            <v>42125</v>
          </cell>
          <cell r="R5802">
            <v>1828.6233333333332</v>
          </cell>
          <cell r="S5802" t="str">
            <v>C09706</v>
          </cell>
        </row>
        <row r="5803">
          <cell r="J5803" t="str">
            <v>OFFICE EXPENSE</v>
          </cell>
          <cell r="K5803">
            <v>42156</v>
          </cell>
          <cell r="R5803">
            <v>1828.6233333333332</v>
          </cell>
          <cell r="S5803" t="str">
            <v>C09706</v>
          </cell>
        </row>
        <row r="5804">
          <cell r="J5804" t="str">
            <v>OFFICE EXPENSE</v>
          </cell>
          <cell r="K5804">
            <v>42186</v>
          </cell>
          <cell r="R5804">
            <v>1828.6233333333332</v>
          </cell>
          <cell r="S5804" t="str">
            <v>C09706</v>
          </cell>
        </row>
        <row r="5805">
          <cell r="J5805" t="str">
            <v>OFFICE EXPENSE</v>
          </cell>
          <cell r="K5805">
            <v>42217</v>
          </cell>
          <cell r="R5805">
            <v>1828.6233333333332</v>
          </cell>
          <cell r="S5805" t="str">
            <v>C09706</v>
          </cell>
        </row>
        <row r="5806">
          <cell r="J5806" t="str">
            <v>OFFICE EXPENSE</v>
          </cell>
          <cell r="K5806">
            <v>42248</v>
          </cell>
          <cell r="R5806">
            <v>1828.6233333333332</v>
          </cell>
          <cell r="S5806" t="str">
            <v>C09706</v>
          </cell>
        </row>
        <row r="5807">
          <cell r="J5807" t="str">
            <v>OFFICE EXPENSE</v>
          </cell>
          <cell r="K5807">
            <v>42278</v>
          </cell>
          <cell r="R5807">
            <v>1828.6233333333332</v>
          </cell>
          <cell r="S5807" t="str">
            <v>C09706</v>
          </cell>
        </row>
        <row r="5808">
          <cell r="J5808" t="str">
            <v>OFFICE EXPENSE</v>
          </cell>
          <cell r="K5808">
            <v>42309</v>
          </cell>
          <cell r="R5808">
            <v>1828.6233333333332</v>
          </cell>
          <cell r="S5808" t="str">
            <v>C09706</v>
          </cell>
        </row>
        <row r="5809">
          <cell r="J5809" t="str">
            <v>OFFICE EXPENSE</v>
          </cell>
          <cell r="K5809">
            <v>42339</v>
          </cell>
          <cell r="R5809">
            <v>1828.6233333333332</v>
          </cell>
          <cell r="S5809" t="str">
            <v>C09706</v>
          </cell>
        </row>
        <row r="5810">
          <cell r="J5810" t="str">
            <v>OFFICE EXPENSE</v>
          </cell>
          <cell r="K5810">
            <v>42370</v>
          </cell>
          <cell r="R5810">
            <v>1829</v>
          </cell>
          <cell r="S5810" t="str">
            <v>C09706</v>
          </cell>
        </row>
        <row r="5811">
          <cell r="J5811" t="str">
            <v>OFFICE EXPENSE</v>
          </cell>
          <cell r="K5811">
            <v>42401</v>
          </cell>
          <cell r="R5811">
            <v>1829</v>
          </cell>
          <cell r="S5811" t="str">
            <v>C09706</v>
          </cell>
        </row>
        <row r="5812">
          <cell r="J5812" t="str">
            <v>OFFICE EXPENSE</v>
          </cell>
          <cell r="K5812">
            <v>42430</v>
          </cell>
          <cell r="R5812">
            <v>1829</v>
          </cell>
          <cell r="S5812" t="str">
            <v>C09706</v>
          </cell>
        </row>
        <row r="5813">
          <cell r="J5813" t="str">
            <v>OFFICE EXPENSE</v>
          </cell>
          <cell r="K5813">
            <v>42461</v>
          </cell>
          <cell r="R5813">
            <v>1829</v>
          </cell>
          <cell r="S5813" t="str">
            <v>C09706</v>
          </cell>
        </row>
        <row r="5814">
          <cell r="J5814" t="str">
            <v>OFFICE EXPENSE</v>
          </cell>
          <cell r="K5814">
            <v>42491</v>
          </cell>
          <cell r="R5814">
            <v>1829</v>
          </cell>
          <cell r="S5814" t="str">
            <v>C09706</v>
          </cell>
        </row>
        <row r="5815">
          <cell r="J5815" t="str">
            <v>OFFICE EXPENSE</v>
          </cell>
          <cell r="K5815">
            <v>42522</v>
          </cell>
          <cell r="R5815">
            <v>1829</v>
          </cell>
          <cell r="S5815" t="str">
            <v>C09706</v>
          </cell>
        </row>
        <row r="5816">
          <cell r="J5816" t="str">
            <v>OFFICE EXPENSE</v>
          </cell>
          <cell r="K5816">
            <v>42552</v>
          </cell>
          <cell r="R5816">
            <v>1829</v>
          </cell>
          <cell r="S5816" t="str">
            <v>C09706</v>
          </cell>
        </row>
        <row r="5817">
          <cell r="J5817" t="str">
            <v>OFFICE EXPENSE</v>
          </cell>
          <cell r="K5817">
            <v>42583</v>
          </cell>
          <cell r="R5817">
            <v>1829</v>
          </cell>
          <cell r="S5817" t="str">
            <v>C09706</v>
          </cell>
        </row>
        <row r="5818">
          <cell r="J5818" t="str">
            <v>OFFICE EXPENSE</v>
          </cell>
          <cell r="K5818">
            <v>42614</v>
          </cell>
          <cell r="R5818">
            <v>1829</v>
          </cell>
          <cell r="S5818" t="str">
            <v>C09706</v>
          </cell>
        </row>
        <row r="5819">
          <cell r="J5819" t="str">
            <v>OFFICE EXPENSE</v>
          </cell>
          <cell r="K5819">
            <v>42644</v>
          </cell>
          <cell r="R5819">
            <v>1829</v>
          </cell>
          <cell r="S5819" t="str">
            <v>C09706</v>
          </cell>
        </row>
        <row r="5820">
          <cell r="J5820" t="str">
            <v>OFFICE EXPENSE</v>
          </cell>
          <cell r="K5820">
            <v>42675</v>
          </cell>
          <cell r="R5820">
            <v>1829</v>
          </cell>
          <cell r="S5820" t="str">
            <v>C09706</v>
          </cell>
        </row>
        <row r="5821">
          <cell r="J5821" t="str">
            <v>OFFICE EXPENSE</v>
          </cell>
          <cell r="K5821">
            <v>42705</v>
          </cell>
          <cell r="R5821">
            <v>1829</v>
          </cell>
          <cell r="S5821" t="str">
            <v>C09706</v>
          </cell>
        </row>
        <row r="5822">
          <cell r="J5822" t="str">
            <v>OFFICE EXPENSE</v>
          </cell>
          <cell r="K5822">
            <v>42736</v>
          </cell>
          <cell r="R5822">
            <v>1687.7219526666668</v>
          </cell>
          <cell r="S5822" t="str">
            <v>C09706</v>
          </cell>
        </row>
        <row r="5823">
          <cell r="J5823" t="str">
            <v>OFFICE EXPENSE</v>
          </cell>
          <cell r="K5823">
            <v>42767</v>
          </cell>
          <cell r="R5823">
            <v>1687.7219526666668</v>
          </cell>
          <cell r="S5823" t="str">
            <v>C09706</v>
          </cell>
        </row>
        <row r="5824">
          <cell r="J5824" t="str">
            <v>OFFICE EXPENSE</v>
          </cell>
          <cell r="K5824">
            <v>42795</v>
          </cell>
          <cell r="R5824">
            <v>1687.7219526666668</v>
          </cell>
          <cell r="S5824" t="str">
            <v>C09706</v>
          </cell>
        </row>
        <row r="5825">
          <cell r="J5825" t="str">
            <v>OFFICE EXPENSE</v>
          </cell>
          <cell r="K5825">
            <v>42826</v>
          </cell>
          <cell r="R5825">
            <v>1687.7219526666668</v>
          </cell>
          <cell r="S5825" t="str">
            <v>C09706</v>
          </cell>
        </row>
        <row r="5826">
          <cell r="J5826" t="str">
            <v>OFFICE EXPENSE</v>
          </cell>
          <cell r="K5826">
            <v>42856</v>
          </cell>
          <cell r="R5826">
            <v>1687.7219526666668</v>
          </cell>
          <cell r="S5826" t="str">
            <v>C09706</v>
          </cell>
        </row>
        <row r="5827">
          <cell r="J5827" t="str">
            <v>OFFICE EXPENSE</v>
          </cell>
          <cell r="K5827">
            <v>42887</v>
          </cell>
          <cell r="R5827">
            <v>1687.7219526666668</v>
          </cell>
          <cell r="S5827" t="str">
            <v>C09706</v>
          </cell>
        </row>
        <row r="5828">
          <cell r="J5828" t="str">
            <v>OFFICE EXPENSE</v>
          </cell>
          <cell r="K5828">
            <v>42917</v>
          </cell>
          <cell r="R5828">
            <v>1687.7219526666668</v>
          </cell>
          <cell r="S5828" t="str">
            <v>C09706</v>
          </cell>
        </row>
        <row r="5829">
          <cell r="J5829" t="str">
            <v>OFFICE EXPENSE</v>
          </cell>
          <cell r="K5829">
            <v>42948</v>
          </cell>
          <cell r="R5829">
            <v>1687.7219526666668</v>
          </cell>
          <cell r="S5829" t="str">
            <v>C09706</v>
          </cell>
        </row>
        <row r="5830">
          <cell r="J5830" t="str">
            <v>OFFICE EXPENSE</v>
          </cell>
          <cell r="K5830">
            <v>42979</v>
          </cell>
          <cell r="R5830">
            <v>1687.7219526666668</v>
          </cell>
          <cell r="S5830" t="str">
            <v>C09706</v>
          </cell>
        </row>
        <row r="5831">
          <cell r="J5831" t="str">
            <v>OFFICE EXPENSE</v>
          </cell>
          <cell r="K5831">
            <v>43009</v>
          </cell>
          <cell r="R5831">
            <v>1687.7219526666668</v>
          </cell>
          <cell r="S5831" t="str">
            <v>C09706</v>
          </cell>
        </row>
        <row r="5832">
          <cell r="J5832" t="str">
            <v>OFFICE EXPENSE</v>
          </cell>
          <cell r="K5832">
            <v>43040</v>
          </cell>
          <cell r="R5832">
            <v>1687.7219526666668</v>
          </cell>
          <cell r="S5832" t="str">
            <v>C09706</v>
          </cell>
        </row>
        <row r="5833">
          <cell r="J5833" t="str">
            <v>OFFICE EXPENSE</v>
          </cell>
          <cell r="K5833">
            <v>43070</v>
          </cell>
          <cell r="R5833">
            <v>1687.7219526666668</v>
          </cell>
          <cell r="S5833" t="str">
            <v>C09706</v>
          </cell>
        </row>
        <row r="5834">
          <cell r="J5834" t="str">
            <v>OFFICE EXPENSE</v>
          </cell>
          <cell r="K5834">
            <v>43101</v>
          </cell>
          <cell r="R5834">
            <v>833.33333333333337</v>
          </cell>
          <cell r="S5834" t="str">
            <v>C09706</v>
          </cell>
        </row>
        <row r="5835">
          <cell r="J5835" t="str">
            <v>OFFICE EXPENSE</v>
          </cell>
          <cell r="K5835">
            <v>43132</v>
          </cell>
          <cell r="R5835">
            <v>833.33333333333337</v>
          </cell>
          <cell r="S5835" t="str">
            <v>C09706</v>
          </cell>
        </row>
        <row r="5836">
          <cell r="J5836" t="str">
            <v>OFFICE EXPENSE</v>
          </cell>
          <cell r="K5836">
            <v>43160</v>
          </cell>
          <cell r="R5836">
            <v>833.33333333333337</v>
          </cell>
          <cell r="S5836" t="str">
            <v>C09706</v>
          </cell>
        </row>
        <row r="5837">
          <cell r="J5837" t="str">
            <v>OFFICE EXPENSE</v>
          </cell>
          <cell r="K5837">
            <v>43191</v>
          </cell>
          <cell r="R5837">
            <v>833.33333333333337</v>
          </cell>
          <cell r="S5837" t="str">
            <v>C09706</v>
          </cell>
        </row>
        <row r="5838">
          <cell r="J5838" t="str">
            <v>OFFICE EXPENSE</v>
          </cell>
          <cell r="K5838">
            <v>43221</v>
          </cell>
          <cell r="R5838">
            <v>833.33333333333337</v>
          </cell>
          <cell r="S5838" t="str">
            <v>C09706</v>
          </cell>
        </row>
        <row r="5839">
          <cell r="J5839" t="str">
            <v>OFFICE EXPENSE</v>
          </cell>
          <cell r="K5839">
            <v>43252</v>
          </cell>
          <cell r="R5839">
            <v>833.33333333333337</v>
          </cell>
          <cell r="S5839" t="str">
            <v>C09706</v>
          </cell>
        </row>
        <row r="5840">
          <cell r="J5840" t="str">
            <v>OFFICE EXPENSE</v>
          </cell>
          <cell r="K5840">
            <v>43282</v>
          </cell>
          <cell r="R5840">
            <v>833.33333333333337</v>
          </cell>
          <cell r="S5840" t="str">
            <v>C09706</v>
          </cell>
        </row>
        <row r="5841">
          <cell r="J5841" t="str">
            <v>OFFICE EXPENSE</v>
          </cell>
          <cell r="K5841">
            <v>43313</v>
          </cell>
          <cell r="R5841">
            <v>833.33333333333337</v>
          </cell>
          <cell r="S5841" t="str">
            <v>C09706</v>
          </cell>
        </row>
        <row r="5842">
          <cell r="J5842" t="str">
            <v>OFFICE EXPENSE</v>
          </cell>
          <cell r="K5842">
            <v>43344</v>
          </cell>
          <cell r="R5842">
            <v>833.33333333333337</v>
          </cell>
          <cell r="S5842" t="str">
            <v>C09706</v>
          </cell>
        </row>
        <row r="5843">
          <cell r="J5843" t="str">
            <v>OFFICE EXPENSE</v>
          </cell>
          <cell r="K5843">
            <v>43374</v>
          </cell>
          <cell r="R5843">
            <v>833.33333333333337</v>
          </cell>
          <cell r="S5843" t="str">
            <v>C09706</v>
          </cell>
        </row>
        <row r="5844">
          <cell r="J5844" t="str">
            <v>OFFICE EXPENSE</v>
          </cell>
          <cell r="K5844">
            <v>43405</v>
          </cell>
          <cell r="R5844">
            <v>833.33333333333337</v>
          </cell>
          <cell r="S5844" t="str">
            <v>C09706</v>
          </cell>
        </row>
        <row r="5845">
          <cell r="J5845" t="str">
            <v>OFFICE EXPENSE</v>
          </cell>
          <cell r="K5845">
            <v>43435</v>
          </cell>
          <cell r="R5845">
            <v>833.33333333333337</v>
          </cell>
          <cell r="S5845" t="str">
            <v>C09706</v>
          </cell>
        </row>
        <row r="5846">
          <cell r="J5846" t="str">
            <v>OVERHEAD</v>
          </cell>
          <cell r="K5846">
            <v>41730</v>
          </cell>
          <cell r="R5846">
            <v>61.669999999999995</v>
          </cell>
          <cell r="S5846" t="str">
            <v>C09706</v>
          </cell>
        </row>
        <row r="5847">
          <cell r="J5847" t="str">
            <v>OVERHEAD</v>
          </cell>
          <cell r="K5847">
            <v>41760</v>
          </cell>
          <cell r="R5847">
            <v>-61.669999999999995</v>
          </cell>
          <cell r="S5847" t="str">
            <v>C09706</v>
          </cell>
        </row>
        <row r="5848">
          <cell r="J5848" t="str">
            <v>CONTRACT LABOR AND SERVICES</v>
          </cell>
          <cell r="K5848">
            <v>41640</v>
          </cell>
          <cell r="R5848">
            <v>10200</v>
          </cell>
          <cell r="S5848" t="str">
            <v>C09706</v>
          </cell>
        </row>
        <row r="5849">
          <cell r="J5849" t="str">
            <v>CONTRACT LABOR AND SERVICES</v>
          </cell>
          <cell r="K5849">
            <v>41671</v>
          </cell>
          <cell r="R5849">
            <v>12069.15</v>
          </cell>
          <cell r="S5849" t="str">
            <v>C09706</v>
          </cell>
        </row>
        <row r="5850">
          <cell r="J5850" t="str">
            <v>CONTRACT LABOR AND SERVICES</v>
          </cell>
          <cell r="K5850">
            <v>41699</v>
          </cell>
          <cell r="R5850">
            <v>23506.370000000003</v>
          </cell>
          <cell r="S5850" t="str">
            <v>C09706</v>
          </cell>
        </row>
        <row r="5851">
          <cell r="J5851" t="str">
            <v>CONTRACT LABOR AND SERVICES</v>
          </cell>
          <cell r="K5851">
            <v>41730</v>
          </cell>
          <cell r="R5851">
            <v>33418.5</v>
          </cell>
          <cell r="S5851" t="str">
            <v>C09706</v>
          </cell>
        </row>
        <row r="5852">
          <cell r="J5852" t="str">
            <v>CONTRACT LABOR AND SERVICES</v>
          </cell>
          <cell r="K5852">
            <v>41760</v>
          </cell>
          <cell r="R5852">
            <v>30288.85</v>
          </cell>
          <cell r="S5852" t="str">
            <v>C09706</v>
          </cell>
        </row>
        <row r="5853">
          <cell r="J5853" t="str">
            <v>CONTRACT LABOR AND SERVICES</v>
          </cell>
          <cell r="K5853">
            <v>41791</v>
          </cell>
          <cell r="R5853">
            <v>28267.310000000005</v>
          </cell>
          <cell r="S5853" t="str">
            <v>C09706</v>
          </cell>
        </row>
        <row r="5854">
          <cell r="J5854" t="str">
            <v>CONTRACT LABOR AND SERVICES</v>
          </cell>
          <cell r="K5854">
            <v>41821</v>
          </cell>
          <cell r="R5854">
            <v>29647.399999999994</v>
          </cell>
          <cell r="S5854" t="str">
            <v>C09706</v>
          </cell>
        </row>
        <row r="5855">
          <cell r="J5855" t="str">
            <v>CONTRACT LABOR AND SERVICES</v>
          </cell>
          <cell r="K5855">
            <v>41852</v>
          </cell>
          <cell r="R5855">
            <v>23136.780000000006</v>
          </cell>
          <cell r="S5855" t="str">
            <v>C09706</v>
          </cell>
        </row>
        <row r="5856">
          <cell r="J5856" t="str">
            <v>CONTRACT LABOR AND SERVICES</v>
          </cell>
          <cell r="K5856">
            <v>41883</v>
          </cell>
          <cell r="R5856">
            <v>18652.530000000002</v>
          </cell>
          <cell r="S5856" t="str">
            <v>C09706</v>
          </cell>
        </row>
        <row r="5857">
          <cell r="J5857" t="str">
            <v>CONTRACT LABOR AND SERVICES</v>
          </cell>
          <cell r="K5857">
            <v>41913</v>
          </cell>
          <cell r="R5857">
            <v>34859.619999999995</v>
          </cell>
          <cell r="S5857" t="str">
            <v>C09706</v>
          </cell>
        </row>
        <row r="5858">
          <cell r="J5858" t="str">
            <v>CONTRACT LABOR AND SERVICES</v>
          </cell>
          <cell r="K5858">
            <v>41944</v>
          </cell>
          <cell r="R5858">
            <v>30534.400000000001</v>
          </cell>
          <cell r="S5858" t="str">
            <v>C09706</v>
          </cell>
        </row>
        <row r="5859">
          <cell r="J5859" t="str">
            <v>CONTRACT LABOR AND SERVICES</v>
          </cell>
          <cell r="K5859">
            <v>41974</v>
          </cell>
          <cell r="R5859">
            <v>33587.839999999997</v>
          </cell>
          <cell r="S5859" t="str">
            <v>C09706</v>
          </cell>
        </row>
        <row r="5860">
          <cell r="J5860" t="str">
            <v>CONTRACT LABOR AND SERVICES</v>
          </cell>
          <cell r="K5860">
            <v>42005</v>
          </cell>
          <cell r="R5860">
            <v>34595.480000000003</v>
          </cell>
          <cell r="S5860" t="str">
            <v>C09706</v>
          </cell>
        </row>
        <row r="5861">
          <cell r="J5861" t="str">
            <v>CONTRACT LABOR AND SERVICES</v>
          </cell>
          <cell r="K5861">
            <v>42036</v>
          </cell>
          <cell r="R5861">
            <v>31450.43</v>
          </cell>
          <cell r="S5861" t="str">
            <v>C09706</v>
          </cell>
        </row>
        <row r="5862">
          <cell r="J5862" t="str">
            <v>CONTRACT LABOR AND SERVICES</v>
          </cell>
          <cell r="K5862">
            <v>42064</v>
          </cell>
          <cell r="R5862">
            <v>34595.480000000003</v>
          </cell>
          <cell r="S5862" t="str">
            <v>C09706</v>
          </cell>
        </row>
        <row r="5863">
          <cell r="J5863" t="str">
            <v>CONTRACT LABOR AND SERVICES</v>
          </cell>
          <cell r="K5863">
            <v>42095</v>
          </cell>
          <cell r="R5863">
            <v>34595.480000000003</v>
          </cell>
          <cell r="S5863" t="str">
            <v>C09706</v>
          </cell>
        </row>
        <row r="5864">
          <cell r="J5864" t="str">
            <v>CONTRACT LABOR AND SERVICES</v>
          </cell>
          <cell r="K5864">
            <v>42125</v>
          </cell>
          <cell r="R5864">
            <v>33022.949999999997</v>
          </cell>
          <cell r="S5864" t="str">
            <v>C09706</v>
          </cell>
        </row>
        <row r="5865">
          <cell r="J5865" t="str">
            <v>CONTRACT LABOR AND SERVICES</v>
          </cell>
          <cell r="K5865">
            <v>42156</v>
          </cell>
          <cell r="R5865">
            <v>35633.339999999997</v>
          </cell>
          <cell r="S5865" t="str">
            <v>C09706</v>
          </cell>
        </row>
        <row r="5866">
          <cell r="J5866" t="str">
            <v>CONTRACT LABOR AND SERVICES</v>
          </cell>
          <cell r="K5866">
            <v>42186</v>
          </cell>
          <cell r="R5866">
            <v>35633.339999999997</v>
          </cell>
          <cell r="S5866" t="str">
            <v>C09706</v>
          </cell>
        </row>
        <row r="5867">
          <cell r="J5867" t="str">
            <v>CONTRACT LABOR AND SERVICES</v>
          </cell>
          <cell r="K5867">
            <v>42217</v>
          </cell>
          <cell r="R5867">
            <v>34013.64</v>
          </cell>
          <cell r="S5867" t="str">
            <v>C09706</v>
          </cell>
        </row>
        <row r="5868">
          <cell r="J5868" t="str">
            <v>CONTRACT LABOR AND SERVICES</v>
          </cell>
          <cell r="K5868">
            <v>42248</v>
          </cell>
          <cell r="R5868">
            <v>35633.339999999997</v>
          </cell>
          <cell r="S5868" t="str">
            <v>C09706</v>
          </cell>
        </row>
        <row r="5869">
          <cell r="J5869" t="str">
            <v>CONTRACT LABOR AND SERVICES</v>
          </cell>
          <cell r="K5869">
            <v>42278</v>
          </cell>
          <cell r="R5869">
            <v>35633.339999999997</v>
          </cell>
          <cell r="S5869" t="str">
            <v>C09706</v>
          </cell>
        </row>
        <row r="5870">
          <cell r="J5870" t="str">
            <v>CONTRACT LABOR AND SERVICES</v>
          </cell>
          <cell r="K5870">
            <v>42309</v>
          </cell>
          <cell r="R5870">
            <v>32393.94</v>
          </cell>
          <cell r="S5870" t="str">
            <v>C09706</v>
          </cell>
        </row>
        <row r="5871">
          <cell r="J5871" t="str">
            <v>CONTRACT LABOR AND SERVICES</v>
          </cell>
          <cell r="K5871">
            <v>42339</v>
          </cell>
          <cell r="R5871">
            <v>35633.339999999997</v>
          </cell>
          <cell r="S5871" t="str">
            <v>C09706</v>
          </cell>
        </row>
        <row r="5872">
          <cell r="J5872" t="str">
            <v>CONTRACT LABOR AND SERVICES</v>
          </cell>
          <cell r="K5872">
            <v>42370</v>
          </cell>
          <cell r="R5872">
            <v>34013.64</v>
          </cell>
          <cell r="S5872" t="str">
            <v>C09706</v>
          </cell>
        </row>
        <row r="5873">
          <cell r="J5873" t="str">
            <v>CONTRACT LABOR AND SERVICES</v>
          </cell>
          <cell r="K5873">
            <v>42401</v>
          </cell>
          <cell r="R5873">
            <v>34013.64</v>
          </cell>
          <cell r="S5873" t="str">
            <v>C09706</v>
          </cell>
        </row>
        <row r="5874">
          <cell r="J5874" t="str">
            <v>CONTRACT LABOR AND SERVICES</v>
          </cell>
          <cell r="K5874">
            <v>42430</v>
          </cell>
          <cell r="R5874">
            <v>37253.040000000001</v>
          </cell>
          <cell r="S5874" t="str">
            <v>C09706</v>
          </cell>
        </row>
        <row r="5875">
          <cell r="J5875" t="str">
            <v>CONTRACT LABOR AND SERVICES</v>
          </cell>
          <cell r="K5875">
            <v>42461</v>
          </cell>
          <cell r="R5875">
            <v>34013.64</v>
          </cell>
          <cell r="S5875" t="str">
            <v>C09706</v>
          </cell>
        </row>
        <row r="5876">
          <cell r="J5876" t="str">
            <v>CONTRACT LABOR AND SERVICES</v>
          </cell>
          <cell r="K5876">
            <v>42491</v>
          </cell>
          <cell r="R5876">
            <v>35633.339999999997</v>
          </cell>
          <cell r="S5876" t="str">
            <v>C09706</v>
          </cell>
        </row>
        <row r="5877">
          <cell r="J5877" t="str">
            <v>CONTRACT LABOR AND SERVICES</v>
          </cell>
          <cell r="K5877">
            <v>42522</v>
          </cell>
          <cell r="R5877">
            <v>35633.339999999997</v>
          </cell>
          <cell r="S5877" t="str">
            <v>C09706</v>
          </cell>
        </row>
        <row r="5878">
          <cell r="J5878" t="str">
            <v>CONTRACT LABOR AND SERVICES</v>
          </cell>
          <cell r="K5878">
            <v>42552</v>
          </cell>
          <cell r="R5878">
            <v>35034.050000000003</v>
          </cell>
          <cell r="S5878" t="str">
            <v>C09706</v>
          </cell>
        </row>
        <row r="5879">
          <cell r="J5879" t="str">
            <v>CONTRACT LABOR AND SERVICES</v>
          </cell>
          <cell r="K5879">
            <v>42583</v>
          </cell>
          <cell r="R5879">
            <v>38370.629999999997</v>
          </cell>
          <cell r="S5879" t="str">
            <v>C09706</v>
          </cell>
        </row>
        <row r="5880">
          <cell r="J5880" t="str">
            <v>CONTRACT LABOR AND SERVICES</v>
          </cell>
          <cell r="K5880">
            <v>42614</v>
          </cell>
          <cell r="R5880">
            <v>35034.050000000003</v>
          </cell>
          <cell r="S5880" t="str">
            <v>C09706</v>
          </cell>
        </row>
        <row r="5881">
          <cell r="J5881" t="str">
            <v>CONTRACT LABOR AND SERVICES</v>
          </cell>
          <cell r="K5881">
            <v>42644</v>
          </cell>
          <cell r="R5881">
            <v>35034.050000000003</v>
          </cell>
          <cell r="S5881" t="str">
            <v>C09706</v>
          </cell>
        </row>
        <row r="5882">
          <cell r="J5882" t="str">
            <v>CONTRACT LABOR AND SERVICES</v>
          </cell>
          <cell r="K5882">
            <v>42675</v>
          </cell>
          <cell r="R5882">
            <v>35034.050000000003</v>
          </cell>
          <cell r="S5882" t="str">
            <v>C09706</v>
          </cell>
        </row>
        <row r="5883">
          <cell r="J5883" t="str">
            <v>CONTRACT LABOR AND SERVICES</v>
          </cell>
          <cell r="K5883">
            <v>42705</v>
          </cell>
          <cell r="R5883">
            <v>35034.050000000003</v>
          </cell>
          <cell r="S5883" t="str">
            <v>C09706</v>
          </cell>
        </row>
        <row r="5884">
          <cell r="J5884" t="str">
            <v>CONTRACT LABOR AND SERVICES</v>
          </cell>
          <cell r="K5884">
            <v>42736</v>
          </cell>
          <cell r="R5884">
            <v>20355.14</v>
          </cell>
          <cell r="S5884" t="str">
            <v>C09706</v>
          </cell>
        </row>
        <row r="5885">
          <cell r="J5885" t="str">
            <v>CONTRACT LABOR AND SERVICES</v>
          </cell>
          <cell r="K5885">
            <v>42767</v>
          </cell>
          <cell r="R5885">
            <v>18504.68</v>
          </cell>
          <cell r="S5885" t="str">
            <v>C09706</v>
          </cell>
        </row>
        <row r="5886">
          <cell r="J5886" t="str">
            <v>CONTRACT LABOR AND SERVICES</v>
          </cell>
          <cell r="K5886">
            <v>42795</v>
          </cell>
          <cell r="R5886">
            <v>21280.38</v>
          </cell>
          <cell r="S5886" t="str">
            <v>C09706</v>
          </cell>
        </row>
        <row r="5887">
          <cell r="J5887" t="str">
            <v>CONTRACT LABOR AND SERVICES</v>
          </cell>
          <cell r="K5887">
            <v>42826</v>
          </cell>
          <cell r="R5887">
            <v>18504.68</v>
          </cell>
          <cell r="S5887" t="str">
            <v>C09706</v>
          </cell>
        </row>
        <row r="5888">
          <cell r="J5888" t="str">
            <v>LABOR</v>
          </cell>
          <cell r="K5888">
            <v>41640</v>
          </cell>
          <cell r="R5888">
            <v>103856.87</v>
          </cell>
          <cell r="S5888" t="str">
            <v>C09706</v>
          </cell>
        </row>
        <row r="5889">
          <cell r="J5889" t="str">
            <v>LABOR</v>
          </cell>
          <cell r="K5889">
            <v>41671</v>
          </cell>
          <cell r="R5889">
            <v>111385.87999999999</v>
          </cell>
          <cell r="S5889" t="str">
            <v>C09706</v>
          </cell>
        </row>
        <row r="5890">
          <cell r="J5890" t="str">
            <v>LABOR</v>
          </cell>
          <cell r="K5890">
            <v>41699</v>
          </cell>
          <cell r="R5890">
            <v>98699.279999999984</v>
          </cell>
          <cell r="S5890" t="str">
            <v>C09706</v>
          </cell>
        </row>
        <row r="5891">
          <cell r="J5891" t="str">
            <v>LABOR</v>
          </cell>
          <cell r="K5891">
            <v>41730</v>
          </cell>
          <cell r="R5891">
            <v>180822.14000000007</v>
          </cell>
          <cell r="S5891" t="str">
            <v>C09706</v>
          </cell>
        </row>
        <row r="5892">
          <cell r="J5892" t="str">
            <v>LABOR</v>
          </cell>
          <cell r="K5892">
            <v>41760</v>
          </cell>
          <cell r="R5892">
            <v>216009.89999999982</v>
          </cell>
          <cell r="S5892" t="str">
            <v>C09706</v>
          </cell>
        </row>
        <row r="5893">
          <cell r="J5893" t="str">
            <v>LABOR</v>
          </cell>
          <cell r="K5893">
            <v>41791</v>
          </cell>
          <cell r="R5893">
            <v>124327.61000000002</v>
          </cell>
          <cell r="S5893" t="str">
            <v>C09706</v>
          </cell>
        </row>
        <row r="5894">
          <cell r="J5894" t="str">
            <v>LABOR</v>
          </cell>
          <cell r="K5894">
            <v>41821</v>
          </cell>
          <cell r="R5894">
            <v>139411.04</v>
          </cell>
          <cell r="S5894" t="str">
            <v>C09706</v>
          </cell>
        </row>
        <row r="5895">
          <cell r="J5895" t="str">
            <v>LABOR</v>
          </cell>
          <cell r="K5895">
            <v>41852</v>
          </cell>
          <cell r="R5895">
            <v>144450.12000000002</v>
          </cell>
          <cell r="S5895" t="str">
            <v>C09706</v>
          </cell>
        </row>
        <row r="5896">
          <cell r="J5896" t="str">
            <v>LABOR</v>
          </cell>
          <cell r="K5896">
            <v>41883</v>
          </cell>
          <cell r="R5896">
            <v>122036.49000000002</v>
          </cell>
          <cell r="S5896" t="str">
            <v>C09706</v>
          </cell>
        </row>
        <row r="5897">
          <cell r="J5897" t="str">
            <v>LABOR</v>
          </cell>
          <cell r="K5897">
            <v>41913</v>
          </cell>
          <cell r="R5897">
            <v>179204.33</v>
          </cell>
          <cell r="S5897" t="str">
            <v>C09706</v>
          </cell>
        </row>
        <row r="5898">
          <cell r="J5898" t="str">
            <v>LABOR</v>
          </cell>
          <cell r="K5898">
            <v>41944</v>
          </cell>
          <cell r="R5898">
            <v>114577.60000000001</v>
          </cell>
          <cell r="S5898" t="str">
            <v>C09706</v>
          </cell>
        </row>
        <row r="5899">
          <cell r="J5899" t="str">
            <v>LABOR</v>
          </cell>
          <cell r="K5899">
            <v>41974</v>
          </cell>
          <cell r="R5899">
            <v>120692.65</v>
          </cell>
          <cell r="S5899" t="str">
            <v>C09706</v>
          </cell>
        </row>
        <row r="5900">
          <cell r="J5900" t="str">
            <v>LABOR</v>
          </cell>
          <cell r="K5900">
            <v>42005</v>
          </cell>
          <cell r="R5900">
            <v>129388.77</v>
          </cell>
          <cell r="S5900" t="str">
            <v>C09706</v>
          </cell>
        </row>
        <row r="5901">
          <cell r="J5901" t="str">
            <v>LABOR</v>
          </cell>
          <cell r="K5901">
            <v>42036</v>
          </cell>
          <cell r="R5901">
            <v>133270.43</v>
          </cell>
          <cell r="S5901" t="str">
            <v>C09706</v>
          </cell>
        </row>
        <row r="5902">
          <cell r="J5902" t="str">
            <v>LABOR</v>
          </cell>
          <cell r="K5902">
            <v>42064</v>
          </cell>
          <cell r="R5902">
            <v>133270.43</v>
          </cell>
          <cell r="S5902" t="str">
            <v>C09706</v>
          </cell>
        </row>
        <row r="5903">
          <cell r="J5903" t="str">
            <v>LABOR</v>
          </cell>
          <cell r="K5903">
            <v>42095</v>
          </cell>
          <cell r="R5903">
            <v>133270.43</v>
          </cell>
          <cell r="S5903" t="str">
            <v>C09706</v>
          </cell>
        </row>
        <row r="5904">
          <cell r="J5904" t="str">
            <v>LABOR</v>
          </cell>
          <cell r="K5904">
            <v>42125</v>
          </cell>
          <cell r="R5904">
            <v>199905.65</v>
          </cell>
          <cell r="S5904" t="str">
            <v>C09706</v>
          </cell>
        </row>
        <row r="5905">
          <cell r="J5905" t="str">
            <v>LABOR</v>
          </cell>
          <cell r="K5905">
            <v>42156</v>
          </cell>
          <cell r="R5905">
            <v>133270.43</v>
          </cell>
          <cell r="S5905" t="str">
            <v>C09706</v>
          </cell>
        </row>
        <row r="5906">
          <cell r="J5906" t="str">
            <v>LABOR</v>
          </cell>
          <cell r="K5906">
            <v>42186</v>
          </cell>
          <cell r="R5906">
            <v>126119.56</v>
          </cell>
          <cell r="S5906" t="str">
            <v>C09706</v>
          </cell>
        </row>
        <row r="5907">
          <cell r="J5907" t="str">
            <v>LABOR</v>
          </cell>
          <cell r="K5907">
            <v>42217</v>
          </cell>
          <cell r="R5907">
            <v>126119.56</v>
          </cell>
          <cell r="S5907" t="str">
            <v>C09706</v>
          </cell>
        </row>
        <row r="5908">
          <cell r="J5908" t="str">
            <v>LABOR</v>
          </cell>
          <cell r="K5908">
            <v>42248</v>
          </cell>
          <cell r="R5908">
            <v>126119.56</v>
          </cell>
          <cell r="S5908" t="str">
            <v>C09706</v>
          </cell>
        </row>
        <row r="5909">
          <cell r="J5909" t="str">
            <v>LABOR</v>
          </cell>
          <cell r="K5909">
            <v>42278</v>
          </cell>
          <cell r="R5909">
            <v>189179.34</v>
          </cell>
          <cell r="S5909" t="str">
            <v>C09706</v>
          </cell>
        </row>
        <row r="5910">
          <cell r="J5910" t="str">
            <v>LABOR</v>
          </cell>
          <cell r="K5910">
            <v>42309</v>
          </cell>
          <cell r="R5910">
            <v>126119.56</v>
          </cell>
          <cell r="S5910" t="str">
            <v>C09706</v>
          </cell>
        </row>
        <row r="5911">
          <cell r="J5911" t="str">
            <v>LABOR</v>
          </cell>
          <cell r="K5911">
            <v>42339</v>
          </cell>
          <cell r="R5911">
            <v>126119.56</v>
          </cell>
          <cell r="S5911" t="str">
            <v>C09706</v>
          </cell>
        </row>
        <row r="5912">
          <cell r="J5912" t="str">
            <v>LABOR</v>
          </cell>
          <cell r="K5912">
            <v>42370</v>
          </cell>
          <cell r="R5912">
            <v>132514.54</v>
          </cell>
          <cell r="S5912" t="str">
            <v>C09706</v>
          </cell>
        </row>
        <row r="5913">
          <cell r="J5913" t="str">
            <v>LABOR</v>
          </cell>
          <cell r="K5913">
            <v>42401</v>
          </cell>
          <cell r="R5913">
            <v>136489.98000000001</v>
          </cell>
          <cell r="S5913" t="str">
            <v>C09706</v>
          </cell>
        </row>
        <row r="5914">
          <cell r="J5914" t="str">
            <v>LABOR</v>
          </cell>
          <cell r="K5914">
            <v>42430</v>
          </cell>
          <cell r="R5914">
            <v>136489.98000000001</v>
          </cell>
          <cell r="S5914" t="str">
            <v>C09706</v>
          </cell>
        </row>
        <row r="5915">
          <cell r="J5915" t="str">
            <v>LABOR</v>
          </cell>
          <cell r="K5915">
            <v>42461</v>
          </cell>
          <cell r="R5915">
            <v>136489.98000000001</v>
          </cell>
          <cell r="S5915" t="str">
            <v>C09706</v>
          </cell>
        </row>
        <row r="5916">
          <cell r="J5916" t="str">
            <v>LABOR</v>
          </cell>
          <cell r="K5916">
            <v>42491</v>
          </cell>
          <cell r="R5916">
            <v>136489.98000000001</v>
          </cell>
          <cell r="S5916" t="str">
            <v>C09706</v>
          </cell>
        </row>
        <row r="5917">
          <cell r="J5917" t="str">
            <v>LABOR</v>
          </cell>
          <cell r="K5917">
            <v>42522</v>
          </cell>
          <cell r="R5917">
            <v>204734.96</v>
          </cell>
          <cell r="S5917" t="str">
            <v>C09706</v>
          </cell>
        </row>
        <row r="5918">
          <cell r="J5918" t="str">
            <v>LABOR</v>
          </cell>
          <cell r="K5918">
            <v>42552</v>
          </cell>
          <cell r="R5918">
            <v>136489.98000000001</v>
          </cell>
          <cell r="S5918" t="str">
            <v>C09706</v>
          </cell>
        </row>
        <row r="5919">
          <cell r="J5919" t="str">
            <v>LABOR</v>
          </cell>
          <cell r="K5919">
            <v>42583</v>
          </cell>
          <cell r="R5919">
            <v>136489.98000000001</v>
          </cell>
          <cell r="S5919" t="str">
            <v>C09706</v>
          </cell>
        </row>
        <row r="5920">
          <cell r="J5920" t="str">
            <v>LABOR</v>
          </cell>
          <cell r="K5920">
            <v>42614</v>
          </cell>
          <cell r="R5920">
            <v>136489.98000000001</v>
          </cell>
          <cell r="S5920" t="str">
            <v>C09706</v>
          </cell>
        </row>
        <row r="5921">
          <cell r="J5921" t="str">
            <v>LABOR</v>
          </cell>
          <cell r="K5921">
            <v>42644</v>
          </cell>
          <cell r="R5921">
            <v>136489.98000000001</v>
          </cell>
          <cell r="S5921" t="str">
            <v>C09706</v>
          </cell>
        </row>
        <row r="5922">
          <cell r="J5922" t="str">
            <v>LABOR</v>
          </cell>
          <cell r="K5922">
            <v>42675</v>
          </cell>
          <cell r="R5922">
            <v>204734.96</v>
          </cell>
          <cell r="S5922" t="str">
            <v>C09706</v>
          </cell>
        </row>
        <row r="5923">
          <cell r="J5923" t="str">
            <v>LABOR</v>
          </cell>
          <cell r="K5923">
            <v>42705</v>
          </cell>
          <cell r="R5923">
            <v>136489.98000000001</v>
          </cell>
          <cell r="S5923" t="str">
            <v>C09706</v>
          </cell>
        </row>
        <row r="5924">
          <cell r="J5924" t="str">
            <v>LABOR</v>
          </cell>
          <cell r="K5924">
            <v>42736</v>
          </cell>
          <cell r="R5924">
            <v>136489.98000000001</v>
          </cell>
          <cell r="S5924" t="str">
            <v>C09706</v>
          </cell>
        </row>
        <row r="5925">
          <cell r="J5925" t="str">
            <v>LABOR</v>
          </cell>
          <cell r="K5925">
            <v>42767</v>
          </cell>
          <cell r="R5925">
            <v>140584.68</v>
          </cell>
          <cell r="S5925" t="str">
            <v>C09706</v>
          </cell>
        </row>
        <row r="5926">
          <cell r="J5926" t="str">
            <v>LABOR</v>
          </cell>
          <cell r="K5926">
            <v>42795</v>
          </cell>
          <cell r="R5926">
            <v>140584.68</v>
          </cell>
          <cell r="S5926" t="str">
            <v>C09706</v>
          </cell>
        </row>
        <row r="5927">
          <cell r="J5927" t="str">
            <v>LABOR</v>
          </cell>
          <cell r="K5927">
            <v>42826</v>
          </cell>
          <cell r="R5927">
            <v>140584.68</v>
          </cell>
          <cell r="S5927" t="str">
            <v>C09706</v>
          </cell>
        </row>
        <row r="5928">
          <cell r="J5928" t="str">
            <v>LABOR</v>
          </cell>
          <cell r="K5928">
            <v>42856</v>
          </cell>
          <cell r="R5928">
            <v>140584.68</v>
          </cell>
          <cell r="S5928" t="str">
            <v>C09706</v>
          </cell>
        </row>
        <row r="5929">
          <cell r="J5929" t="str">
            <v>LABOR</v>
          </cell>
          <cell r="K5929">
            <v>42887</v>
          </cell>
          <cell r="R5929">
            <v>210877.01</v>
          </cell>
          <cell r="S5929" t="str">
            <v>C09706</v>
          </cell>
        </row>
        <row r="5930">
          <cell r="J5930" t="str">
            <v>LABOR</v>
          </cell>
          <cell r="K5930">
            <v>42917</v>
          </cell>
          <cell r="R5930">
            <v>140584.68</v>
          </cell>
          <cell r="S5930" t="str">
            <v>C09706</v>
          </cell>
        </row>
        <row r="5931">
          <cell r="J5931" t="str">
            <v>LABOR</v>
          </cell>
          <cell r="K5931">
            <v>42948</v>
          </cell>
          <cell r="R5931">
            <v>140584.68</v>
          </cell>
          <cell r="S5931" t="str">
            <v>C09706</v>
          </cell>
        </row>
        <row r="5932">
          <cell r="J5932" t="str">
            <v>LABOR</v>
          </cell>
          <cell r="K5932">
            <v>42979</v>
          </cell>
          <cell r="R5932">
            <v>140584.68</v>
          </cell>
          <cell r="S5932" t="str">
            <v>C09706</v>
          </cell>
        </row>
        <row r="5933">
          <cell r="J5933" t="str">
            <v>LABOR</v>
          </cell>
          <cell r="K5933">
            <v>43009</v>
          </cell>
          <cell r="R5933">
            <v>140584.68</v>
          </cell>
          <cell r="S5933" t="str">
            <v>C09706</v>
          </cell>
        </row>
        <row r="5934">
          <cell r="J5934" t="str">
            <v>LABOR</v>
          </cell>
          <cell r="K5934">
            <v>43040</v>
          </cell>
          <cell r="R5934">
            <v>210877.01</v>
          </cell>
          <cell r="S5934" t="str">
            <v>C09706</v>
          </cell>
        </row>
        <row r="5935">
          <cell r="J5935" t="str">
            <v>LABOR</v>
          </cell>
          <cell r="K5935">
            <v>43070</v>
          </cell>
          <cell r="R5935">
            <v>140584.68</v>
          </cell>
          <cell r="S5935" t="str">
            <v>C09706</v>
          </cell>
        </row>
        <row r="5936">
          <cell r="J5936" t="str">
            <v>LABOR</v>
          </cell>
          <cell r="K5936">
            <v>43101</v>
          </cell>
          <cell r="R5936">
            <v>20005.38</v>
          </cell>
          <cell r="S5936" t="str">
            <v>C09706</v>
          </cell>
        </row>
        <row r="5937">
          <cell r="J5937" t="str">
            <v>LABOR</v>
          </cell>
          <cell r="K5937">
            <v>43132</v>
          </cell>
          <cell r="R5937">
            <v>20005.38</v>
          </cell>
          <cell r="S5937" t="str">
            <v>C09706</v>
          </cell>
        </row>
        <row r="5938">
          <cell r="J5938" t="str">
            <v>LABOR</v>
          </cell>
          <cell r="K5938">
            <v>43160</v>
          </cell>
          <cell r="R5938">
            <v>20605.54</v>
          </cell>
          <cell r="S5938" t="str">
            <v>C09706</v>
          </cell>
        </row>
        <row r="5939">
          <cell r="J5939" t="str">
            <v>LABOR</v>
          </cell>
          <cell r="K5939">
            <v>43191</v>
          </cell>
          <cell r="R5939">
            <v>20605.54</v>
          </cell>
          <cell r="S5939" t="str">
            <v>C09706</v>
          </cell>
        </row>
        <row r="5940">
          <cell r="J5940" t="str">
            <v>LABOR</v>
          </cell>
          <cell r="K5940">
            <v>43221</v>
          </cell>
          <cell r="R5940">
            <v>20605.54</v>
          </cell>
          <cell r="S5940" t="str">
            <v>C09706</v>
          </cell>
        </row>
        <row r="5941">
          <cell r="J5941" t="str">
            <v>LABOR</v>
          </cell>
          <cell r="K5941">
            <v>43252</v>
          </cell>
          <cell r="R5941">
            <v>30908.32</v>
          </cell>
          <cell r="S5941" t="str">
            <v>C09706</v>
          </cell>
        </row>
        <row r="5942">
          <cell r="J5942" t="str">
            <v>LABOR</v>
          </cell>
          <cell r="K5942">
            <v>43282</v>
          </cell>
          <cell r="R5942">
            <v>20605.54</v>
          </cell>
          <cell r="S5942" t="str">
            <v>C09706</v>
          </cell>
        </row>
        <row r="5943">
          <cell r="J5943" t="str">
            <v>LABOR</v>
          </cell>
          <cell r="K5943">
            <v>43313</v>
          </cell>
          <cell r="R5943">
            <v>20605.54</v>
          </cell>
          <cell r="S5943" t="str">
            <v>C09706</v>
          </cell>
        </row>
        <row r="5944">
          <cell r="J5944" t="str">
            <v>LABOR</v>
          </cell>
          <cell r="K5944">
            <v>43344</v>
          </cell>
          <cell r="R5944">
            <v>20605.54</v>
          </cell>
          <cell r="S5944" t="str">
            <v>C09706</v>
          </cell>
        </row>
        <row r="5945">
          <cell r="J5945" t="str">
            <v>LABOR</v>
          </cell>
          <cell r="K5945">
            <v>43374</v>
          </cell>
          <cell r="R5945">
            <v>20605.54</v>
          </cell>
          <cell r="S5945" t="str">
            <v>C09706</v>
          </cell>
        </row>
        <row r="5946">
          <cell r="J5946" t="str">
            <v>LABOR</v>
          </cell>
          <cell r="K5946">
            <v>43405</v>
          </cell>
          <cell r="R5946">
            <v>30908.32</v>
          </cell>
          <cell r="S5946" t="str">
            <v>C09706</v>
          </cell>
        </row>
        <row r="5947">
          <cell r="J5947" t="str">
            <v>LABOR</v>
          </cell>
          <cell r="K5947">
            <v>43435</v>
          </cell>
          <cell r="R5947">
            <v>20605.54</v>
          </cell>
          <cell r="S5947" t="str">
            <v>C09706</v>
          </cell>
        </row>
        <row r="5948">
          <cell r="J5948" t="str">
            <v>MEALS &amp; TRAVEL</v>
          </cell>
          <cell r="K5948">
            <v>41640</v>
          </cell>
          <cell r="R5948">
            <v>-93.3</v>
          </cell>
          <cell r="S5948" t="str">
            <v>C09706</v>
          </cell>
        </row>
        <row r="5949">
          <cell r="J5949" t="str">
            <v>MEALS &amp; TRAVEL</v>
          </cell>
          <cell r="K5949">
            <v>41671</v>
          </cell>
          <cell r="R5949">
            <v>868.75999999999988</v>
          </cell>
          <cell r="S5949" t="str">
            <v>C09706</v>
          </cell>
        </row>
        <row r="5950">
          <cell r="J5950" t="str">
            <v>MEALS &amp; TRAVEL</v>
          </cell>
          <cell r="K5950">
            <v>41699</v>
          </cell>
          <cell r="R5950">
            <v>270.45999999999998</v>
          </cell>
          <cell r="S5950" t="str">
            <v>C09706</v>
          </cell>
        </row>
        <row r="5951">
          <cell r="J5951" t="str">
            <v>MEALS &amp; TRAVEL</v>
          </cell>
          <cell r="K5951">
            <v>41730</v>
          </cell>
          <cell r="R5951">
            <v>374.9</v>
          </cell>
          <cell r="S5951" t="str">
            <v>C09706</v>
          </cell>
        </row>
        <row r="5952">
          <cell r="J5952" t="str">
            <v>MEALS &amp; TRAVEL</v>
          </cell>
          <cell r="K5952">
            <v>41760</v>
          </cell>
          <cell r="R5952">
            <v>2478.6000000000004</v>
          </cell>
          <cell r="S5952" t="str">
            <v>C09706</v>
          </cell>
        </row>
        <row r="5953">
          <cell r="J5953" t="str">
            <v>MEALS &amp; TRAVEL</v>
          </cell>
          <cell r="K5953">
            <v>41791</v>
          </cell>
          <cell r="R5953">
            <v>1417.5599999999995</v>
          </cell>
          <cell r="S5953" t="str">
            <v>C09706</v>
          </cell>
        </row>
        <row r="5954">
          <cell r="J5954" t="str">
            <v>MEALS &amp; TRAVEL</v>
          </cell>
          <cell r="K5954">
            <v>41821</v>
          </cell>
          <cell r="R5954">
            <v>3441.3900000000003</v>
          </cell>
          <cell r="S5954" t="str">
            <v>C09706</v>
          </cell>
        </row>
        <row r="5955">
          <cell r="J5955" t="str">
            <v>MEALS &amp; TRAVEL</v>
          </cell>
          <cell r="K5955">
            <v>41852</v>
          </cell>
          <cell r="R5955">
            <v>1821.47</v>
          </cell>
          <cell r="S5955" t="str">
            <v>C09706</v>
          </cell>
        </row>
        <row r="5956">
          <cell r="J5956" t="str">
            <v>MEALS &amp; TRAVEL</v>
          </cell>
          <cell r="K5956">
            <v>41883</v>
          </cell>
          <cell r="R5956">
            <v>1330.1300000000003</v>
          </cell>
          <cell r="S5956" t="str">
            <v>C09706</v>
          </cell>
        </row>
        <row r="5957">
          <cell r="J5957" t="str">
            <v>MEALS &amp; TRAVEL</v>
          </cell>
          <cell r="K5957">
            <v>41913</v>
          </cell>
          <cell r="R5957">
            <v>1558.84</v>
          </cell>
          <cell r="S5957" t="str">
            <v>C09706</v>
          </cell>
        </row>
        <row r="5958">
          <cell r="J5958" t="str">
            <v>MEALS &amp; TRAVEL</v>
          </cell>
          <cell r="K5958">
            <v>41944</v>
          </cell>
          <cell r="R5958">
            <v>1000</v>
          </cell>
          <cell r="S5958" t="str">
            <v>C09706</v>
          </cell>
        </row>
        <row r="5959">
          <cell r="J5959" t="str">
            <v>MEALS &amp; TRAVEL</v>
          </cell>
          <cell r="K5959">
            <v>41974</v>
          </cell>
          <cell r="R5959">
            <v>1000</v>
          </cell>
          <cell r="S5959" t="str">
            <v>C09706</v>
          </cell>
        </row>
        <row r="5960">
          <cell r="J5960" t="str">
            <v>MEALS &amp; TRAVEL</v>
          </cell>
          <cell r="K5960">
            <v>42005</v>
          </cell>
          <cell r="R5960">
            <v>833.33333333333337</v>
          </cell>
          <cell r="S5960" t="str">
            <v>C09706</v>
          </cell>
        </row>
        <row r="5961">
          <cell r="J5961" t="str">
            <v>MEALS &amp; TRAVEL</v>
          </cell>
          <cell r="K5961">
            <v>42036</v>
          </cell>
          <cell r="R5961">
            <v>833.33333333333337</v>
          </cell>
          <cell r="S5961" t="str">
            <v>C09706</v>
          </cell>
        </row>
        <row r="5962">
          <cell r="J5962" t="str">
            <v>MEALS &amp; TRAVEL</v>
          </cell>
          <cell r="K5962">
            <v>42064</v>
          </cell>
          <cell r="R5962">
            <v>833.33333333333337</v>
          </cell>
          <cell r="S5962" t="str">
            <v>C09706</v>
          </cell>
        </row>
        <row r="5963">
          <cell r="J5963" t="str">
            <v>MEALS &amp; TRAVEL</v>
          </cell>
          <cell r="K5963">
            <v>42095</v>
          </cell>
          <cell r="R5963">
            <v>833.33333333333337</v>
          </cell>
          <cell r="S5963" t="str">
            <v>C09706</v>
          </cell>
        </row>
        <row r="5964">
          <cell r="J5964" t="str">
            <v>MEALS &amp; TRAVEL</v>
          </cell>
          <cell r="K5964">
            <v>42125</v>
          </cell>
          <cell r="R5964">
            <v>833.33333333333337</v>
          </cell>
          <cell r="S5964" t="str">
            <v>C09706</v>
          </cell>
        </row>
        <row r="5965">
          <cell r="J5965" t="str">
            <v>MEALS &amp; TRAVEL</v>
          </cell>
          <cell r="K5965">
            <v>42156</v>
          </cell>
          <cell r="R5965">
            <v>833.33333333333337</v>
          </cell>
          <cell r="S5965" t="str">
            <v>C09706</v>
          </cell>
        </row>
        <row r="5966">
          <cell r="J5966" t="str">
            <v>MEALS &amp; TRAVEL</v>
          </cell>
          <cell r="K5966">
            <v>42186</v>
          </cell>
          <cell r="R5966">
            <v>833.33333333333337</v>
          </cell>
          <cell r="S5966" t="str">
            <v>C09706</v>
          </cell>
        </row>
        <row r="5967">
          <cell r="J5967" t="str">
            <v>MEALS &amp; TRAVEL</v>
          </cell>
          <cell r="K5967">
            <v>42217</v>
          </cell>
          <cell r="R5967">
            <v>833.33333333333337</v>
          </cell>
          <cell r="S5967" t="str">
            <v>C09706</v>
          </cell>
        </row>
        <row r="5968">
          <cell r="J5968" t="str">
            <v>MEALS &amp; TRAVEL</v>
          </cell>
          <cell r="K5968">
            <v>42248</v>
          </cell>
          <cell r="R5968">
            <v>833.33333333333337</v>
          </cell>
          <cell r="S5968" t="str">
            <v>C09706</v>
          </cell>
        </row>
        <row r="5969">
          <cell r="J5969" t="str">
            <v>MEALS &amp; TRAVEL</v>
          </cell>
          <cell r="K5969">
            <v>42278</v>
          </cell>
          <cell r="R5969">
            <v>833.33333333333337</v>
          </cell>
          <cell r="S5969" t="str">
            <v>C09706</v>
          </cell>
        </row>
        <row r="5970">
          <cell r="J5970" t="str">
            <v>MEALS &amp; TRAVEL</v>
          </cell>
          <cell r="K5970">
            <v>42309</v>
          </cell>
          <cell r="R5970">
            <v>833.33333333333337</v>
          </cell>
          <cell r="S5970" t="str">
            <v>C09706</v>
          </cell>
        </row>
        <row r="5971">
          <cell r="J5971" t="str">
            <v>MEALS &amp; TRAVEL</v>
          </cell>
          <cell r="K5971">
            <v>42339</v>
          </cell>
          <cell r="R5971">
            <v>833.33333333333337</v>
          </cell>
          <cell r="S5971" t="str">
            <v>C09706</v>
          </cell>
        </row>
        <row r="5972">
          <cell r="J5972" t="str">
            <v>MEALS &amp; TRAVEL</v>
          </cell>
          <cell r="K5972">
            <v>42370</v>
          </cell>
          <cell r="R5972">
            <v>375</v>
          </cell>
          <cell r="S5972" t="str">
            <v>C09706</v>
          </cell>
        </row>
        <row r="5973">
          <cell r="J5973" t="str">
            <v>MEALS &amp; TRAVEL</v>
          </cell>
          <cell r="K5973">
            <v>42401</v>
          </cell>
          <cell r="R5973">
            <v>375</v>
          </cell>
          <cell r="S5973" t="str">
            <v>C09706</v>
          </cell>
        </row>
        <row r="5974">
          <cell r="J5974" t="str">
            <v>MEALS &amp; TRAVEL</v>
          </cell>
          <cell r="K5974">
            <v>42430</v>
          </cell>
          <cell r="R5974">
            <v>375</v>
          </cell>
          <cell r="S5974" t="str">
            <v>C09706</v>
          </cell>
        </row>
        <row r="5975">
          <cell r="J5975" t="str">
            <v>MEALS &amp; TRAVEL</v>
          </cell>
          <cell r="K5975">
            <v>42461</v>
          </cell>
          <cell r="R5975">
            <v>375</v>
          </cell>
          <cell r="S5975" t="str">
            <v>C09706</v>
          </cell>
        </row>
        <row r="5976">
          <cell r="J5976" t="str">
            <v>MEALS &amp; TRAVEL</v>
          </cell>
          <cell r="K5976">
            <v>42491</v>
          </cell>
          <cell r="R5976">
            <v>375</v>
          </cell>
          <cell r="S5976" t="str">
            <v>C09706</v>
          </cell>
        </row>
        <row r="5977">
          <cell r="J5977" t="str">
            <v>MEALS &amp; TRAVEL</v>
          </cell>
          <cell r="K5977">
            <v>42522</v>
          </cell>
          <cell r="R5977">
            <v>375</v>
          </cell>
          <cell r="S5977" t="str">
            <v>C09706</v>
          </cell>
        </row>
        <row r="5978">
          <cell r="J5978" t="str">
            <v>MEALS &amp; TRAVEL</v>
          </cell>
          <cell r="K5978">
            <v>42552</v>
          </cell>
          <cell r="R5978">
            <v>375</v>
          </cell>
          <cell r="S5978" t="str">
            <v>C09706</v>
          </cell>
        </row>
        <row r="5979">
          <cell r="J5979" t="str">
            <v>MEALS &amp; TRAVEL</v>
          </cell>
          <cell r="K5979">
            <v>42583</v>
          </cell>
          <cell r="R5979">
            <v>375</v>
          </cell>
          <cell r="S5979" t="str">
            <v>C09706</v>
          </cell>
        </row>
        <row r="5980">
          <cell r="J5980" t="str">
            <v>MEALS &amp; TRAVEL</v>
          </cell>
          <cell r="K5980">
            <v>42614</v>
          </cell>
          <cell r="R5980">
            <v>375</v>
          </cell>
          <cell r="S5980" t="str">
            <v>C09706</v>
          </cell>
        </row>
        <row r="5981">
          <cell r="J5981" t="str">
            <v>MEALS &amp; TRAVEL</v>
          </cell>
          <cell r="K5981">
            <v>42644</v>
          </cell>
          <cell r="R5981">
            <v>375</v>
          </cell>
          <cell r="S5981" t="str">
            <v>C09706</v>
          </cell>
        </row>
        <row r="5982">
          <cell r="J5982" t="str">
            <v>MEALS &amp; TRAVEL</v>
          </cell>
          <cell r="K5982">
            <v>42675</v>
          </cell>
          <cell r="R5982">
            <v>375</v>
          </cell>
          <cell r="S5982" t="str">
            <v>C09706</v>
          </cell>
        </row>
        <row r="5983">
          <cell r="J5983" t="str">
            <v>MEALS &amp; TRAVEL</v>
          </cell>
          <cell r="K5983">
            <v>42705</v>
          </cell>
          <cell r="R5983">
            <v>375</v>
          </cell>
          <cell r="S5983" t="str">
            <v>C09706</v>
          </cell>
        </row>
        <row r="5984">
          <cell r="J5984" t="str">
            <v>MEALS &amp; TRAVEL</v>
          </cell>
          <cell r="K5984">
            <v>42736</v>
          </cell>
          <cell r="R5984">
            <v>375</v>
          </cell>
          <cell r="S5984" t="str">
            <v>C09706</v>
          </cell>
        </row>
        <row r="5985">
          <cell r="J5985" t="str">
            <v>MEALS &amp; TRAVEL</v>
          </cell>
          <cell r="K5985">
            <v>42767</v>
          </cell>
          <cell r="R5985">
            <v>375</v>
          </cell>
          <cell r="S5985" t="str">
            <v>C09706</v>
          </cell>
        </row>
        <row r="5986">
          <cell r="J5986" t="str">
            <v>MEALS &amp; TRAVEL</v>
          </cell>
          <cell r="K5986">
            <v>42795</v>
          </cell>
          <cell r="R5986">
            <v>375</v>
          </cell>
          <cell r="S5986" t="str">
            <v>C09706</v>
          </cell>
        </row>
        <row r="5987">
          <cell r="J5987" t="str">
            <v>MEALS &amp; TRAVEL</v>
          </cell>
          <cell r="K5987">
            <v>42826</v>
          </cell>
          <cell r="R5987">
            <v>375</v>
          </cell>
          <cell r="S5987" t="str">
            <v>C09706</v>
          </cell>
        </row>
        <row r="5988">
          <cell r="J5988" t="str">
            <v>MEALS &amp; TRAVEL</v>
          </cell>
          <cell r="K5988">
            <v>42856</v>
          </cell>
          <cell r="R5988">
            <v>375</v>
          </cell>
          <cell r="S5988" t="str">
            <v>C09706</v>
          </cell>
        </row>
        <row r="5989">
          <cell r="J5989" t="str">
            <v>MEALS &amp; TRAVEL</v>
          </cell>
          <cell r="K5989">
            <v>42887</v>
          </cell>
          <cell r="R5989">
            <v>375</v>
          </cell>
          <cell r="S5989" t="str">
            <v>C09706</v>
          </cell>
        </row>
        <row r="5990">
          <cell r="J5990" t="str">
            <v>MEALS &amp; TRAVEL</v>
          </cell>
          <cell r="K5990">
            <v>42917</v>
          </cell>
          <cell r="R5990">
            <v>375</v>
          </cell>
          <cell r="S5990" t="str">
            <v>C09706</v>
          </cell>
        </row>
        <row r="5991">
          <cell r="J5991" t="str">
            <v>MEALS &amp; TRAVEL</v>
          </cell>
          <cell r="K5991">
            <v>42948</v>
          </cell>
          <cell r="R5991">
            <v>375</v>
          </cell>
          <cell r="S5991" t="str">
            <v>C09706</v>
          </cell>
        </row>
        <row r="5992">
          <cell r="J5992" t="str">
            <v>MEALS &amp; TRAVEL</v>
          </cell>
          <cell r="K5992">
            <v>42979</v>
          </cell>
          <cell r="R5992">
            <v>375</v>
          </cell>
          <cell r="S5992" t="str">
            <v>C09706</v>
          </cell>
        </row>
        <row r="5993">
          <cell r="J5993" t="str">
            <v>MEALS &amp; TRAVEL</v>
          </cell>
          <cell r="K5993">
            <v>43009</v>
          </cell>
          <cell r="R5993">
            <v>375</v>
          </cell>
          <cell r="S5993" t="str">
            <v>C09706</v>
          </cell>
        </row>
        <row r="5994">
          <cell r="J5994" t="str">
            <v>MEALS &amp; TRAVEL</v>
          </cell>
          <cell r="K5994">
            <v>43040</v>
          </cell>
          <cell r="R5994">
            <v>375</v>
          </cell>
          <cell r="S5994" t="str">
            <v>C09706</v>
          </cell>
        </row>
        <row r="5995">
          <cell r="J5995" t="str">
            <v>MEALS &amp; TRAVEL</v>
          </cell>
          <cell r="K5995">
            <v>43070</v>
          </cell>
          <cell r="R5995">
            <v>375</v>
          </cell>
          <cell r="S5995" t="str">
            <v>C09706</v>
          </cell>
        </row>
        <row r="5996">
          <cell r="J5996" t="str">
            <v>MEALS &amp; TRAVEL</v>
          </cell>
          <cell r="K5996">
            <v>43101</v>
          </cell>
          <cell r="R5996">
            <v>375</v>
          </cell>
          <cell r="S5996" t="str">
            <v>C09706</v>
          </cell>
        </row>
        <row r="5997">
          <cell r="J5997" t="str">
            <v>MEALS &amp; TRAVEL</v>
          </cell>
          <cell r="K5997">
            <v>43132</v>
          </cell>
          <cell r="R5997">
            <v>375</v>
          </cell>
          <cell r="S5997" t="str">
            <v>C09706</v>
          </cell>
        </row>
        <row r="5998">
          <cell r="J5998" t="str">
            <v>MEALS &amp; TRAVEL</v>
          </cell>
          <cell r="K5998">
            <v>43160</v>
          </cell>
          <cell r="R5998">
            <v>375</v>
          </cell>
          <cell r="S5998" t="str">
            <v>C09706</v>
          </cell>
        </row>
        <row r="5999">
          <cell r="J5999" t="str">
            <v>MEALS &amp; TRAVEL</v>
          </cell>
          <cell r="K5999">
            <v>43191</v>
          </cell>
          <cell r="R5999">
            <v>375</v>
          </cell>
          <cell r="S5999" t="str">
            <v>C09706</v>
          </cell>
        </row>
        <row r="6000">
          <cell r="J6000" t="str">
            <v>MEALS &amp; TRAVEL</v>
          </cell>
          <cell r="K6000">
            <v>43221</v>
          </cell>
          <cell r="R6000">
            <v>375</v>
          </cell>
          <cell r="S6000" t="str">
            <v>C09706</v>
          </cell>
        </row>
        <row r="6001">
          <cell r="J6001" t="str">
            <v>MEALS &amp; TRAVEL</v>
          </cell>
          <cell r="K6001">
            <v>43252</v>
          </cell>
          <cell r="R6001">
            <v>375</v>
          </cell>
          <cell r="S6001" t="str">
            <v>C09706</v>
          </cell>
        </row>
        <row r="6002">
          <cell r="J6002" t="str">
            <v>MEALS &amp; TRAVEL</v>
          </cell>
          <cell r="K6002">
            <v>43282</v>
          </cell>
          <cell r="R6002">
            <v>375</v>
          </cell>
          <cell r="S6002" t="str">
            <v>C09706</v>
          </cell>
        </row>
        <row r="6003">
          <cell r="J6003" t="str">
            <v>MEALS &amp; TRAVEL</v>
          </cell>
          <cell r="K6003">
            <v>43313</v>
          </cell>
          <cell r="R6003">
            <v>375</v>
          </cell>
          <cell r="S6003" t="str">
            <v>C09706</v>
          </cell>
        </row>
        <row r="6004">
          <cell r="J6004" t="str">
            <v>MEALS &amp; TRAVEL</v>
          </cell>
          <cell r="K6004">
            <v>43344</v>
          </cell>
          <cell r="R6004">
            <v>375</v>
          </cell>
          <cell r="S6004" t="str">
            <v>C09706</v>
          </cell>
        </row>
        <row r="6005">
          <cell r="J6005" t="str">
            <v>MEALS &amp; TRAVEL</v>
          </cell>
          <cell r="K6005">
            <v>43374</v>
          </cell>
          <cell r="R6005">
            <v>375</v>
          </cell>
          <cell r="S6005" t="str">
            <v>C09706</v>
          </cell>
        </row>
        <row r="6006">
          <cell r="J6006" t="str">
            <v>MEALS &amp; TRAVEL</v>
          </cell>
          <cell r="K6006">
            <v>43405</v>
          </cell>
          <cell r="R6006">
            <v>375</v>
          </cell>
          <cell r="S6006" t="str">
            <v>C09706</v>
          </cell>
        </row>
        <row r="6007">
          <cell r="J6007" t="str">
            <v>MEALS &amp; TRAVEL</v>
          </cell>
          <cell r="K6007">
            <v>43435</v>
          </cell>
          <cell r="R6007">
            <v>375</v>
          </cell>
          <cell r="S6007" t="str">
            <v>C09706</v>
          </cell>
        </row>
        <row r="6008">
          <cell r="J6008" t="str">
            <v>MISCELLANEOUS</v>
          </cell>
          <cell r="K6008">
            <v>41730</v>
          </cell>
          <cell r="R6008">
            <v>7.47</v>
          </cell>
          <cell r="S6008" t="str">
            <v>C09706</v>
          </cell>
        </row>
        <row r="6009">
          <cell r="J6009" t="str">
            <v>MISCELLANEOUS</v>
          </cell>
          <cell r="K6009">
            <v>41760</v>
          </cell>
          <cell r="R6009">
            <v>10.81</v>
          </cell>
          <cell r="S6009" t="str">
            <v>C09706</v>
          </cell>
        </row>
        <row r="6010">
          <cell r="J6010" t="str">
            <v>MISCELLANEOUS</v>
          </cell>
          <cell r="K6010">
            <v>41974</v>
          </cell>
          <cell r="R6010">
            <v>400</v>
          </cell>
          <cell r="S6010" t="str">
            <v>C09706</v>
          </cell>
        </row>
        <row r="6011">
          <cell r="J6011" t="str">
            <v>MISCELLANEOUS</v>
          </cell>
          <cell r="K6011">
            <v>42005</v>
          </cell>
          <cell r="R6011">
            <v>33.333333333333336</v>
          </cell>
          <cell r="S6011" t="str">
            <v>C09706</v>
          </cell>
        </row>
        <row r="6012">
          <cell r="J6012" t="str">
            <v>MISCELLANEOUS</v>
          </cell>
          <cell r="K6012">
            <v>42036</v>
          </cell>
          <cell r="R6012">
            <v>33.333333333333336</v>
          </cell>
          <cell r="S6012" t="str">
            <v>C09706</v>
          </cell>
        </row>
        <row r="6013">
          <cell r="J6013" t="str">
            <v>MISCELLANEOUS</v>
          </cell>
          <cell r="K6013">
            <v>42064</v>
          </cell>
          <cell r="R6013">
            <v>33.333333333333336</v>
          </cell>
          <cell r="S6013" t="str">
            <v>C09706</v>
          </cell>
        </row>
        <row r="6014">
          <cell r="J6014" t="str">
            <v>MISCELLANEOUS</v>
          </cell>
          <cell r="K6014">
            <v>42095</v>
          </cell>
          <cell r="R6014">
            <v>33.333333333333336</v>
          </cell>
          <cell r="S6014" t="str">
            <v>C09706</v>
          </cell>
        </row>
        <row r="6015">
          <cell r="J6015" t="str">
            <v>MISCELLANEOUS</v>
          </cell>
          <cell r="K6015">
            <v>42125</v>
          </cell>
          <cell r="R6015">
            <v>33.333333333333336</v>
          </cell>
          <cell r="S6015" t="str">
            <v>C09706</v>
          </cell>
        </row>
        <row r="6016">
          <cell r="J6016" t="str">
            <v>MISCELLANEOUS</v>
          </cell>
          <cell r="K6016">
            <v>42156</v>
          </cell>
          <cell r="R6016">
            <v>33.333333333333336</v>
          </cell>
          <cell r="S6016" t="str">
            <v>C09706</v>
          </cell>
        </row>
        <row r="6017">
          <cell r="J6017" t="str">
            <v>MISCELLANEOUS</v>
          </cell>
          <cell r="K6017">
            <v>42186</v>
          </cell>
          <cell r="R6017">
            <v>33.333333333333336</v>
          </cell>
          <cell r="S6017" t="str">
            <v>C09706</v>
          </cell>
        </row>
        <row r="6018">
          <cell r="J6018" t="str">
            <v>MISCELLANEOUS</v>
          </cell>
          <cell r="K6018">
            <v>42217</v>
          </cell>
          <cell r="R6018">
            <v>33.333333333333336</v>
          </cell>
          <cell r="S6018" t="str">
            <v>C09706</v>
          </cell>
        </row>
        <row r="6019">
          <cell r="J6019" t="str">
            <v>MISCELLANEOUS</v>
          </cell>
          <cell r="K6019">
            <v>42248</v>
          </cell>
          <cell r="R6019">
            <v>33.333333333333336</v>
          </cell>
          <cell r="S6019" t="str">
            <v>C09706</v>
          </cell>
        </row>
        <row r="6020">
          <cell r="J6020" t="str">
            <v>MISCELLANEOUS</v>
          </cell>
          <cell r="K6020">
            <v>42278</v>
          </cell>
          <cell r="R6020">
            <v>33.333333333333336</v>
          </cell>
          <cell r="S6020" t="str">
            <v>C09706</v>
          </cell>
        </row>
        <row r="6021">
          <cell r="J6021" t="str">
            <v>MISCELLANEOUS</v>
          </cell>
          <cell r="K6021">
            <v>42309</v>
          </cell>
          <cell r="R6021">
            <v>33.333333333333336</v>
          </cell>
          <cell r="S6021" t="str">
            <v>C09706</v>
          </cell>
        </row>
        <row r="6022">
          <cell r="J6022" t="str">
            <v>MISCELLANEOUS</v>
          </cell>
          <cell r="K6022">
            <v>42339</v>
          </cell>
          <cell r="R6022">
            <v>33.333333333333336</v>
          </cell>
          <cell r="S6022" t="str">
            <v>C09706</v>
          </cell>
        </row>
        <row r="6023">
          <cell r="J6023" t="str">
            <v>MISCELLANEOUS</v>
          </cell>
          <cell r="K6023">
            <v>42370</v>
          </cell>
          <cell r="R6023">
            <v>33.333333333333336</v>
          </cell>
          <cell r="S6023" t="str">
            <v>C09706</v>
          </cell>
        </row>
        <row r="6024">
          <cell r="J6024" t="str">
            <v>MISCELLANEOUS</v>
          </cell>
          <cell r="K6024">
            <v>42401</v>
          </cell>
          <cell r="R6024">
            <v>33.333333333333336</v>
          </cell>
          <cell r="S6024" t="str">
            <v>C09706</v>
          </cell>
        </row>
        <row r="6025">
          <cell r="J6025" t="str">
            <v>MISCELLANEOUS</v>
          </cell>
          <cell r="K6025">
            <v>42430</v>
          </cell>
          <cell r="R6025">
            <v>33.333333333333336</v>
          </cell>
          <cell r="S6025" t="str">
            <v>C09706</v>
          </cell>
        </row>
        <row r="6026">
          <cell r="J6026" t="str">
            <v>MISCELLANEOUS</v>
          </cell>
          <cell r="K6026">
            <v>42461</v>
          </cell>
          <cell r="R6026">
            <v>33.333333333333336</v>
          </cell>
          <cell r="S6026" t="str">
            <v>C09706</v>
          </cell>
        </row>
        <row r="6027">
          <cell r="J6027" t="str">
            <v>MISCELLANEOUS</v>
          </cell>
          <cell r="K6027">
            <v>42491</v>
          </cell>
          <cell r="R6027">
            <v>33.333333333333336</v>
          </cell>
          <cell r="S6027" t="str">
            <v>C09706</v>
          </cell>
        </row>
        <row r="6028">
          <cell r="J6028" t="str">
            <v>MISCELLANEOUS</v>
          </cell>
          <cell r="K6028">
            <v>42522</v>
          </cell>
          <cell r="R6028">
            <v>33.333333333333336</v>
          </cell>
          <cell r="S6028" t="str">
            <v>C09706</v>
          </cell>
        </row>
        <row r="6029">
          <cell r="J6029" t="str">
            <v>MISCELLANEOUS</v>
          </cell>
          <cell r="K6029">
            <v>42552</v>
          </cell>
          <cell r="R6029">
            <v>33.333333333333336</v>
          </cell>
          <cell r="S6029" t="str">
            <v>C09706</v>
          </cell>
        </row>
        <row r="6030">
          <cell r="J6030" t="str">
            <v>MISCELLANEOUS</v>
          </cell>
          <cell r="K6030">
            <v>42583</v>
          </cell>
          <cell r="R6030">
            <v>33.333333333333336</v>
          </cell>
          <cell r="S6030" t="str">
            <v>C09706</v>
          </cell>
        </row>
        <row r="6031">
          <cell r="J6031" t="str">
            <v>MISCELLANEOUS</v>
          </cell>
          <cell r="K6031">
            <v>42614</v>
          </cell>
          <cell r="R6031">
            <v>33.333333333333336</v>
          </cell>
          <cell r="S6031" t="str">
            <v>C09706</v>
          </cell>
        </row>
        <row r="6032">
          <cell r="J6032" t="str">
            <v>MISCELLANEOUS</v>
          </cell>
          <cell r="K6032">
            <v>42644</v>
          </cell>
          <cell r="R6032">
            <v>33.333333333333336</v>
          </cell>
          <cell r="S6032" t="str">
            <v>C09706</v>
          </cell>
        </row>
        <row r="6033">
          <cell r="J6033" t="str">
            <v>MISCELLANEOUS</v>
          </cell>
          <cell r="K6033">
            <v>42675</v>
          </cell>
          <cell r="R6033">
            <v>33.333333333333336</v>
          </cell>
          <cell r="S6033" t="str">
            <v>C09706</v>
          </cell>
        </row>
        <row r="6034">
          <cell r="J6034" t="str">
            <v>MISCELLANEOUS</v>
          </cell>
          <cell r="K6034">
            <v>42705</v>
          </cell>
          <cell r="R6034">
            <v>33.333333333333336</v>
          </cell>
          <cell r="S6034" t="str">
            <v>C09706</v>
          </cell>
        </row>
        <row r="6035">
          <cell r="J6035" t="str">
            <v>MISCELLANEOUS</v>
          </cell>
          <cell r="K6035">
            <v>42736</v>
          </cell>
          <cell r="R6035">
            <v>33.333333333333336</v>
          </cell>
          <cell r="S6035" t="str">
            <v>C09706</v>
          </cell>
        </row>
        <row r="6036">
          <cell r="J6036" t="str">
            <v>MISCELLANEOUS</v>
          </cell>
          <cell r="K6036">
            <v>42767</v>
          </cell>
          <cell r="R6036">
            <v>33.333333333333336</v>
          </cell>
          <cell r="S6036" t="str">
            <v>C09706</v>
          </cell>
        </row>
        <row r="6037">
          <cell r="J6037" t="str">
            <v>MISCELLANEOUS</v>
          </cell>
          <cell r="K6037">
            <v>42795</v>
          </cell>
          <cell r="R6037">
            <v>33.333333333333336</v>
          </cell>
          <cell r="S6037" t="str">
            <v>C09706</v>
          </cell>
        </row>
        <row r="6038">
          <cell r="J6038" t="str">
            <v>MISCELLANEOUS</v>
          </cell>
          <cell r="K6038">
            <v>42826</v>
          </cell>
          <cell r="R6038">
            <v>33.333333333333336</v>
          </cell>
          <cell r="S6038" t="str">
            <v>C09706</v>
          </cell>
        </row>
        <row r="6039">
          <cell r="J6039" t="str">
            <v>MISCELLANEOUS</v>
          </cell>
          <cell r="K6039">
            <v>42856</v>
          </cell>
          <cell r="R6039">
            <v>33.333333333333336</v>
          </cell>
          <cell r="S6039" t="str">
            <v>C09706</v>
          </cell>
        </row>
        <row r="6040">
          <cell r="J6040" t="str">
            <v>MISCELLANEOUS</v>
          </cell>
          <cell r="K6040">
            <v>42887</v>
          </cell>
          <cell r="R6040">
            <v>33.333333333333336</v>
          </cell>
          <cell r="S6040" t="str">
            <v>C09706</v>
          </cell>
        </row>
        <row r="6041">
          <cell r="J6041" t="str">
            <v>MISCELLANEOUS</v>
          </cell>
          <cell r="K6041">
            <v>42917</v>
          </cell>
          <cell r="R6041">
            <v>33.333333333333336</v>
          </cell>
          <cell r="S6041" t="str">
            <v>C09706</v>
          </cell>
        </row>
        <row r="6042">
          <cell r="J6042" t="str">
            <v>MISCELLANEOUS</v>
          </cell>
          <cell r="K6042">
            <v>42948</v>
          </cell>
          <cell r="R6042">
            <v>33.333333333333336</v>
          </cell>
          <cell r="S6042" t="str">
            <v>C09706</v>
          </cell>
        </row>
        <row r="6043">
          <cell r="J6043" t="str">
            <v>MISCELLANEOUS</v>
          </cell>
          <cell r="K6043">
            <v>42979</v>
          </cell>
          <cell r="R6043">
            <v>33.333333333333336</v>
          </cell>
          <cell r="S6043" t="str">
            <v>C09706</v>
          </cell>
        </row>
        <row r="6044">
          <cell r="J6044" t="str">
            <v>MISCELLANEOUS</v>
          </cell>
          <cell r="K6044">
            <v>43009</v>
          </cell>
          <cell r="R6044">
            <v>33.333333333333336</v>
          </cell>
          <cell r="S6044" t="str">
            <v>C09706</v>
          </cell>
        </row>
        <row r="6045">
          <cell r="J6045" t="str">
            <v>MISCELLANEOUS</v>
          </cell>
          <cell r="K6045">
            <v>43040</v>
          </cell>
          <cell r="R6045">
            <v>33.333333333333336</v>
          </cell>
          <cell r="S6045" t="str">
            <v>C09706</v>
          </cell>
        </row>
        <row r="6046">
          <cell r="J6046" t="str">
            <v>MISCELLANEOUS</v>
          </cell>
          <cell r="K6046">
            <v>43070</v>
          </cell>
          <cell r="R6046">
            <v>33.333333333333336</v>
          </cell>
          <cell r="S6046" t="str">
            <v>C09706</v>
          </cell>
        </row>
        <row r="6047">
          <cell r="J6047" t="str">
            <v>MISCELLANEOUS</v>
          </cell>
          <cell r="K6047">
            <v>43101</v>
          </cell>
          <cell r="R6047">
            <v>33.333333333333336</v>
          </cell>
          <cell r="S6047" t="str">
            <v>C09706</v>
          </cell>
        </row>
        <row r="6048">
          <cell r="J6048" t="str">
            <v>MISCELLANEOUS</v>
          </cell>
          <cell r="K6048">
            <v>43132</v>
          </cell>
          <cell r="R6048">
            <v>33.333333333333336</v>
          </cell>
          <cell r="S6048" t="str">
            <v>C09706</v>
          </cell>
        </row>
        <row r="6049">
          <cell r="J6049" t="str">
            <v>MISCELLANEOUS</v>
          </cell>
          <cell r="K6049">
            <v>43160</v>
          </cell>
          <cell r="R6049">
            <v>33.333333333333336</v>
          </cell>
          <cell r="S6049" t="str">
            <v>C09706</v>
          </cell>
        </row>
        <row r="6050">
          <cell r="J6050" t="str">
            <v>MISCELLANEOUS</v>
          </cell>
          <cell r="K6050">
            <v>43191</v>
          </cell>
          <cell r="R6050">
            <v>33.333333333333336</v>
          </cell>
          <cell r="S6050" t="str">
            <v>C09706</v>
          </cell>
        </row>
        <row r="6051">
          <cell r="J6051" t="str">
            <v>MISCELLANEOUS</v>
          </cell>
          <cell r="K6051">
            <v>43221</v>
          </cell>
          <cell r="R6051">
            <v>33.333333333333336</v>
          </cell>
          <cell r="S6051" t="str">
            <v>C09706</v>
          </cell>
        </row>
        <row r="6052">
          <cell r="J6052" t="str">
            <v>MISCELLANEOUS</v>
          </cell>
          <cell r="K6052">
            <v>43252</v>
          </cell>
          <cell r="R6052">
            <v>33.333333333333336</v>
          </cell>
          <cell r="S6052" t="str">
            <v>C09706</v>
          </cell>
        </row>
        <row r="6053">
          <cell r="J6053" t="str">
            <v>MISCELLANEOUS</v>
          </cell>
          <cell r="K6053">
            <v>43282</v>
          </cell>
          <cell r="R6053">
            <v>33.333333333333336</v>
          </cell>
          <cell r="S6053" t="str">
            <v>C09706</v>
          </cell>
        </row>
        <row r="6054">
          <cell r="J6054" t="str">
            <v>MISCELLANEOUS</v>
          </cell>
          <cell r="K6054">
            <v>43313</v>
          </cell>
          <cell r="R6054">
            <v>33.333333333333336</v>
          </cell>
          <cell r="S6054" t="str">
            <v>C09706</v>
          </cell>
        </row>
        <row r="6055">
          <cell r="J6055" t="str">
            <v>MISCELLANEOUS</v>
          </cell>
          <cell r="K6055">
            <v>43344</v>
          </cell>
          <cell r="R6055">
            <v>33.333333333333336</v>
          </cell>
          <cell r="S6055" t="str">
            <v>C09706</v>
          </cell>
        </row>
        <row r="6056">
          <cell r="J6056" t="str">
            <v>MISCELLANEOUS</v>
          </cell>
          <cell r="K6056">
            <v>43374</v>
          </cell>
          <cell r="R6056">
            <v>33.333333333333336</v>
          </cell>
          <cell r="S6056" t="str">
            <v>C09706</v>
          </cell>
        </row>
        <row r="6057">
          <cell r="J6057" t="str">
            <v>MISCELLANEOUS</v>
          </cell>
          <cell r="K6057">
            <v>43405</v>
          </cell>
          <cell r="R6057">
            <v>33.333333333333336</v>
          </cell>
          <cell r="S6057" t="str">
            <v>C09706</v>
          </cell>
        </row>
        <row r="6058">
          <cell r="J6058" t="str">
            <v>MISCELLANEOUS</v>
          </cell>
          <cell r="K6058">
            <v>43435</v>
          </cell>
          <cell r="R6058">
            <v>33.333333333333336</v>
          </cell>
          <cell r="S6058" t="str">
            <v>C09706</v>
          </cell>
        </row>
        <row r="6059">
          <cell r="J6059" t="str">
            <v>OFFICE EXPENSE</v>
          </cell>
          <cell r="K6059">
            <v>41640</v>
          </cell>
          <cell r="R6059">
            <v>139.08999999999995</v>
          </cell>
          <cell r="S6059" t="str">
            <v>C09706</v>
          </cell>
        </row>
        <row r="6060">
          <cell r="J6060" t="str">
            <v>OFFICE EXPENSE</v>
          </cell>
          <cell r="K6060">
            <v>41671</v>
          </cell>
          <cell r="R6060">
            <v>573.58000000000004</v>
          </cell>
          <cell r="S6060" t="str">
            <v>C09706</v>
          </cell>
        </row>
        <row r="6061">
          <cell r="J6061" t="str">
            <v>OFFICE EXPENSE</v>
          </cell>
          <cell r="K6061">
            <v>41699</v>
          </cell>
          <cell r="R6061">
            <v>801.46</v>
          </cell>
          <cell r="S6061" t="str">
            <v>C09706</v>
          </cell>
        </row>
        <row r="6062">
          <cell r="J6062" t="str">
            <v>OFFICE EXPENSE</v>
          </cell>
          <cell r="K6062">
            <v>41730</v>
          </cell>
          <cell r="R6062">
            <v>442.79</v>
          </cell>
          <cell r="S6062" t="str">
            <v>C09706</v>
          </cell>
        </row>
        <row r="6063">
          <cell r="J6063" t="str">
            <v>OFFICE EXPENSE</v>
          </cell>
          <cell r="K6063">
            <v>41760</v>
          </cell>
          <cell r="R6063">
            <v>969.22</v>
          </cell>
          <cell r="S6063" t="str">
            <v>C09706</v>
          </cell>
        </row>
        <row r="6064">
          <cell r="J6064" t="str">
            <v>OFFICE EXPENSE</v>
          </cell>
          <cell r="K6064">
            <v>41791</v>
          </cell>
          <cell r="R6064">
            <v>4866.1400000000003</v>
          </cell>
          <cell r="S6064" t="str">
            <v>C09706</v>
          </cell>
        </row>
        <row r="6065">
          <cell r="J6065" t="str">
            <v>OFFICE EXPENSE</v>
          </cell>
          <cell r="K6065">
            <v>41821</v>
          </cell>
          <cell r="R6065">
            <v>12.820000000000398</v>
          </cell>
          <cell r="S6065" t="str">
            <v>C09706</v>
          </cell>
        </row>
        <row r="6066">
          <cell r="J6066" t="str">
            <v>OFFICE EXPENSE</v>
          </cell>
          <cell r="K6066">
            <v>41852</v>
          </cell>
          <cell r="R6066">
            <v>5157.82</v>
          </cell>
          <cell r="S6066" t="str">
            <v>C09706</v>
          </cell>
        </row>
        <row r="6067">
          <cell r="J6067" t="str">
            <v>OFFICE EXPENSE</v>
          </cell>
          <cell r="K6067">
            <v>41883</v>
          </cell>
          <cell r="R6067">
            <v>617.16000000000008</v>
          </cell>
          <cell r="S6067" t="str">
            <v>C09706</v>
          </cell>
        </row>
        <row r="6068">
          <cell r="J6068" t="str">
            <v>OFFICE EXPENSE</v>
          </cell>
          <cell r="K6068">
            <v>41913</v>
          </cell>
          <cell r="R6068">
            <v>294.29999999999995</v>
          </cell>
          <cell r="S6068" t="str">
            <v>C09706</v>
          </cell>
        </row>
        <row r="6069">
          <cell r="J6069" t="str">
            <v>OFFICE EXPENSE</v>
          </cell>
          <cell r="K6069">
            <v>41944</v>
          </cell>
          <cell r="R6069">
            <v>210</v>
          </cell>
          <cell r="S6069" t="str">
            <v>C09706</v>
          </cell>
        </row>
        <row r="6070">
          <cell r="J6070" t="str">
            <v>OFFICE EXPENSE</v>
          </cell>
          <cell r="K6070">
            <v>41974</v>
          </cell>
          <cell r="R6070">
            <v>210</v>
          </cell>
          <cell r="S6070" t="str">
            <v>C09706</v>
          </cell>
        </row>
        <row r="6071">
          <cell r="J6071" t="str">
            <v>OFFICE EXPENSE</v>
          </cell>
          <cell r="K6071">
            <v>42005</v>
          </cell>
          <cell r="R6071">
            <v>210</v>
          </cell>
          <cell r="S6071" t="str">
            <v>C09706</v>
          </cell>
        </row>
        <row r="6072">
          <cell r="J6072" t="str">
            <v>OFFICE EXPENSE</v>
          </cell>
          <cell r="K6072">
            <v>42036</v>
          </cell>
          <cell r="R6072">
            <v>210</v>
          </cell>
          <cell r="S6072" t="str">
            <v>C09706</v>
          </cell>
        </row>
        <row r="6073">
          <cell r="J6073" t="str">
            <v>OFFICE EXPENSE</v>
          </cell>
          <cell r="K6073">
            <v>42064</v>
          </cell>
          <cell r="R6073">
            <v>210</v>
          </cell>
          <cell r="S6073" t="str">
            <v>C09706</v>
          </cell>
        </row>
        <row r="6074">
          <cell r="J6074" t="str">
            <v>OFFICE EXPENSE</v>
          </cell>
          <cell r="K6074">
            <v>42095</v>
          </cell>
          <cell r="R6074">
            <v>210</v>
          </cell>
          <cell r="S6074" t="str">
            <v>C09706</v>
          </cell>
        </row>
        <row r="6075">
          <cell r="J6075" t="str">
            <v>OFFICE EXPENSE</v>
          </cell>
          <cell r="K6075">
            <v>42125</v>
          </cell>
          <cell r="R6075">
            <v>210</v>
          </cell>
          <cell r="S6075" t="str">
            <v>C09706</v>
          </cell>
        </row>
        <row r="6076">
          <cell r="J6076" t="str">
            <v>OFFICE EXPENSE</v>
          </cell>
          <cell r="K6076">
            <v>42156</v>
          </cell>
          <cell r="R6076">
            <v>210</v>
          </cell>
          <cell r="S6076" t="str">
            <v>C09706</v>
          </cell>
        </row>
        <row r="6077">
          <cell r="J6077" t="str">
            <v>OFFICE EXPENSE</v>
          </cell>
          <cell r="K6077">
            <v>42186</v>
          </cell>
          <cell r="R6077">
            <v>210</v>
          </cell>
          <cell r="S6077" t="str">
            <v>C09706</v>
          </cell>
        </row>
        <row r="6078">
          <cell r="J6078" t="str">
            <v>OFFICE EXPENSE</v>
          </cell>
          <cell r="K6078">
            <v>42217</v>
          </cell>
          <cell r="R6078">
            <v>210</v>
          </cell>
          <cell r="S6078" t="str">
            <v>C09706</v>
          </cell>
        </row>
        <row r="6079">
          <cell r="J6079" t="str">
            <v>OFFICE EXPENSE</v>
          </cell>
          <cell r="K6079">
            <v>42248</v>
          </cell>
          <cell r="R6079">
            <v>210</v>
          </cell>
          <cell r="S6079" t="str">
            <v>C09706</v>
          </cell>
        </row>
        <row r="6080">
          <cell r="J6080" t="str">
            <v>OFFICE EXPENSE</v>
          </cell>
          <cell r="K6080">
            <v>42278</v>
          </cell>
          <cell r="R6080">
            <v>210</v>
          </cell>
          <cell r="S6080" t="str">
            <v>C09706</v>
          </cell>
        </row>
        <row r="6081">
          <cell r="J6081" t="str">
            <v>OFFICE EXPENSE</v>
          </cell>
          <cell r="K6081">
            <v>42309</v>
          </cell>
          <cell r="R6081">
            <v>210</v>
          </cell>
          <cell r="S6081" t="str">
            <v>C09706</v>
          </cell>
        </row>
        <row r="6082">
          <cell r="J6082" t="str">
            <v>OFFICE EXPENSE</v>
          </cell>
          <cell r="K6082">
            <v>42339</v>
          </cell>
          <cell r="R6082">
            <v>210</v>
          </cell>
          <cell r="S6082" t="str">
            <v>C09706</v>
          </cell>
        </row>
        <row r="6083">
          <cell r="J6083" t="str">
            <v>OFFICE EXPENSE</v>
          </cell>
          <cell r="K6083">
            <v>42370</v>
          </cell>
          <cell r="R6083">
            <v>210</v>
          </cell>
          <cell r="S6083" t="str">
            <v>C09706</v>
          </cell>
        </row>
        <row r="6084">
          <cell r="J6084" t="str">
            <v>OFFICE EXPENSE</v>
          </cell>
          <cell r="K6084">
            <v>42401</v>
          </cell>
          <cell r="R6084">
            <v>210</v>
          </cell>
          <cell r="S6084" t="str">
            <v>C09706</v>
          </cell>
        </row>
        <row r="6085">
          <cell r="J6085" t="str">
            <v>OFFICE EXPENSE</v>
          </cell>
          <cell r="K6085">
            <v>42430</v>
          </cell>
          <cell r="R6085">
            <v>210</v>
          </cell>
          <cell r="S6085" t="str">
            <v>C09706</v>
          </cell>
        </row>
        <row r="6086">
          <cell r="J6086" t="str">
            <v>OFFICE EXPENSE</v>
          </cell>
          <cell r="K6086">
            <v>42461</v>
          </cell>
          <cell r="R6086">
            <v>210</v>
          </cell>
          <cell r="S6086" t="str">
            <v>C09706</v>
          </cell>
        </row>
        <row r="6087">
          <cell r="J6087" t="str">
            <v>OFFICE EXPENSE</v>
          </cell>
          <cell r="K6087">
            <v>42491</v>
          </cell>
          <cell r="R6087">
            <v>210</v>
          </cell>
          <cell r="S6087" t="str">
            <v>C09706</v>
          </cell>
        </row>
        <row r="6088">
          <cell r="J6088" t="str">
            <v>OFFICE EXPENSE</v>
          </cell>
          <cell r="K6088">
            <v>42522</v>
          </cell>
          <cell r="R6088">
            <v>210</v>
          </cell>
          <cell r="S6088" t="str">
            <v>C09706</v>
          </cell>
        </row>
        <row r="6089">
          <cell r="J6089" t="str">
            <v>OFFICE EXPENSE</v>
          </cell>
          <cell r="K6089">
            <v>42552</v>
          </cell>
          <cell r="R6089">
            <v>210</v>
          </cell>
          <cell r="S6089" t="str">
            <v>C09706</v>
          </cell>
        </row>
        <row r="6090">
          <cell r="J6090" t="str">
            <v>OFFICE EXPENSE</v>
          </cell>
          <cell r="K6090">
            <v>42583</v>
          </cell>
          <cell r="R6090">
            <v>210</v>
          </cell>
          <cell r="S6090" t="str">
            <v>C09706</v>
          </cell>
        </row>
        <row r="6091">
          <cell r="J6091" t="str">
            <v>OFFICE EXPENSE</v>
          </cell>
          <cell r="K6091">
            <v>42614</v>
          </cell>
          <cell r="R6091">
            <v>210</v>
          </cell>
          <cell r="S6091" t="str">
            <v>C09706</v>
          </cell>
        </row>
        <row r="6092">
          <cell r="J6092" t="str">
            <v>OFFICE EXPENSE</v>
          </cell>
          <cell r="K6092">
            <v>42644</v>
          </cell>
          <cell r="R6092">
            <v>210</v>
          </cell>
          <cell r="S6092" t="str">
            <v>C09706</v>
          </cell>
        </row>
        <row r="6093">
          <cell r="J6093" t="str">
            <v>OFFICE EXPENSE</v>
          </cell>
          <cell r="K6093">
            <v>42675</v>
          </cell>
          <cell r="R6093">
            <v>210</v>
          </cell>
          <cell r="S6093" t="str">
            <v>C09706</v>
          </cell>
        </row>
        <row r="6094">
          <cell r="J6094" t="str">
            <v>OFFICE EXPENSE</v>
          </cell>
          <cell r="K6094">
            <v>42705</v>
          </cell>
          <cell r="R6094">
            <v>210</v>
          </cell>
          <cell r="S6094" t="str">
            <v>C09706</v>
          </cell>
        </row>
        <row r="6095">
          <cell r="J6095" t="str">
            <v>OFFICE EXPENSE</v>
          </cell>
          <cell r="K6095">
            <v>42736</v>
          </cell>
          <cell r="R6095">
            <v>1333.3333333333333</v>
          </cell>
          <cell r="S6095" t="str">
            <v>C09706</v>
          </cell>
        </row>
        <row r="6096">
          <cell r="J6096" t="str">
            <v>OFFICE EXPENSE</v>
          </cell>
          <cell r="K6096">
            <v>42767</v>
          </cell>
          <cell r="R6096">
            <v>1333.3333333333333</v>
          </cell>
          <cell r="S6096" t="str">
            <v>C09706</v>
          </cell>
        </row>
        <row r="6097">
          <cell r="J6097" t="str">
            <v>OFFICE EXPENSE</v>
          </cell>
          <cell r="K6097">
            <v>42795</v>
          </cell>
          <cell r="R6097">
            <v>1333.3333333333333</v>
          </cell>
          <cell r="S6097" t="str">
            <v>C09706</v>
          </cell>
        </row>
        <row r="6098">
          <cell r="J6098" t="str">
            <v>OFFICE EXPENSE</v>
          </cell>
          <cell r="K6098">
            <v>42826</v>
          </cell>
          <cell r="R6098">
            <v>1333.3333333333333</v>
          </cell>
          <cell r="S6098" t="str">
            <v>C09706</v>
          </cell>
        </row>
        <row r="6099">
          <cell r="J6099" t="str">
            <v>OFFICE EXPENSE</v>
          </cell>
          <cell r="K6099">
            <v>42856</v>
          </cell>
          <cell r="R6099">
            <v>1333.3333333333333</v>
          </cell>
          <cell r="S6099" t="str">
            <v>C09706</v>
          </cell>
        </row>
        <row r="6100">
          <cell r="J6100" t="str">
            <v>OFFICE EXPENSE</v>
          </cell>
          <cell r="K6100">
            <v>42887</v>
          </cell>
          <cell r="R6100">
            <v>1333.3333333333333</v>
          </cell>
          <cell r="S6100" t="str">
            <v>C09706</v>
          </cell>
        </row>
        <row r="6101">
          <cell r="J6101" t="str">
            <v>OFFICE EXPENSE</v>
          </cell>
          <cell r="K6101">
            <v>42917</v>
          </cell>
          <cell r="R6101">
            <v>1333.3333333333333</v>
          </cell>
          <cell r="S6101" t="str">
            <v>C09706</v>
          </cell>
        </row>
        <row r="6102">
          <cell r="J6102" t="str">
            <v>OFFICE EXPENSE</v>
          </cell>
          <cell r="K6102">
            <v>42948</v>
          </cell>
          <cell r="R6102">
            <v>1333.3333333333333</v>
          </cell>
          <cell r="S6102" t="str">
            <v>C09706</v>
          </cell>
        </row>
        <row r="6103">
          <cell r="J6103" t="str">
            <v>OFFICE EXPENSE</v>
          </cell>
          <cell r="K6103">
            <v>42979</v>
          </cell>
          <cell r="R6103">
            <v>1333.3333333333333</v>
          </cell>
          <cell r="S6103" t="str">
            <v>C09706</v>
          </cell>
        </row>
        <row r="6104">
          <cell r="J6104" t="str">
            <v>OFFICE EXPENSE</v>
          </cell>
          <cell r="K6104">
            <v>43009</v>
          </cell>
          <cell r="R6104">
            <v>1333.3333333333333</v>
          </cell>
          <cell r="S6104" t="str">
            <v>C09706</v>
          </cell>
        </row>
        <row r="6105">
          <cell r="J6105" t="str">
            <v>OFFICE EXPENSE</v>
          </cell>
          <cell r="K6105">
            <v>43040</v>
          </cell>
          <cell r="R6105">
            <v>1333.3333333333333</v>
          </cell>
          <cell r="S6105" t="str">
            <v>C09706</v>
          </cell>
        </row>
        <row r="6106">
          <cell r="J6106" t="str">
            <v>OFFICE EXPENSE</v>
          </cell>
          <cell r="K6106">
            <v>43070</v>
          </cell>
          <cell r="R6106">
            <v>1333.3333333333333</v>
          </cell>
          <cell r="S6106" t="str">
            <v>C09706</v>
          </cell>
        </row>
        <row r="6107">
          <cell r="J6107" t="str">
            <v>OFFICE EXPENSE</v>
          </cell>
          <cell r="K6107">
            <v>43101</v>
          </cell>
          <cell r="R6107">
            <v>666.66666666666663</v>
          </cell>
          <cell r="S6107" t="str">
            <v>C09706</v>
          </cell>
        </row>
        <row r="6108">
          <cell r="J6108" t="str">
            <v>OFFICE EXPENSE</v>
          </cell>
          <cell r="K6108">
            <v>43132</v>
          </cell>
          <cell r="R6108">
            <v>666.66666666666663</v>
          </cell>
          <cell r="S6108" t="str">
            <v>C09706</v>
          </cell>
        </row>
        <row r="6109">
          <cell r="J6109" t="str">
            <v>OFFICE EXPENSE</v>
          </cell>
          <cell r="K6109">
            <v>43160</v>
          </cell>
          <cell r="R6109">
            <v>666.66666666666663</v>
          </cell>
          <cell r="S6109" t="str">
            <v>C09706</v>
          </cell>
        </row>
        <row r="6110">
          <cell r="J6110" t="str">
            <v>OFFICE EXPENSE</v>
          </cell>
          <cell r="K6110">
            <v>43191</v>
          </cell>
          <cell r="R6110">
            <v>666.66666666666663</v>
          </cell>
          <cell r="S6110" t="str">
            <v>C09706</v>
          </cell>
        </row>
        <row r="6111">
          <cell r="J6111" t="str">
            <v>OFFICE EXPENSE</v>
          </cell>
          <cell r="K6111">
            <v>43221</v>
          </cell>
          <cell r="R6111">
            <v>666.66666666666663</v>
          </cell>
          <cell r="S6111" t="str">
            <v>C09706</v>
          </cell>
        </row>
        <row r="6112">
          <cell r="J6112" t="str">
            <v>OFFICE EXPENSE</v>
          </cell>
          <cell r="K6112">
            <v>43252</v>
          </cell>
          <cell r="R6112">
            <v>666.66666666666663</v>
          </cell>
          <cell r="S6112" t="str">
            <v>C09706</v>
          </cell>
        </row>
        <row r="6113">
          <cell r="J6113" t="str">
            <v>OFFICE EXPENSE</v>
          </cell>
          <cell r="K6113">
            <v>43282</v>
          </cell>
          <cell r="R6113">
            <v>666.66666666666663</v>
          </cell>
          <cell r="S6113" t="str">
            <v>C09706</v>
          </cell>
        </row>
        <row r="6114">
          <cell r="J6114" t="str">
            <v>OFFICE EXPENSE</v>
          </cell>
          <cell r="K6114">
            <v>43313</v>
          </cell>
          <cell r="R6114">
            <v>666.66666666666663</v>
          </cell>
          <cell r="S6114" t="str">
            <v>C09706</v>
          </cell>
        </row>
        <row r="6115">
          <cell r="J6115" t="str">
            <v>OFFICE EXPENSE</v>
          </cell>
          <cell r="K6115">
            <v>43344</v>
          </cell>
          <cell r="R6115">
            <v>666.66666666666663</v>
          </cell>
          <cell r="S6115" t="str">
            <v>C09706</v>
          </cell>
        </row>
        <row r="6116">
          <cell r="J6116" t="str">
            <v>OFFICE EXPENSE</v>
          </cell>
          <cell r="K6116">
            <v>43374</v>
          </cell>
          <cell r="R6116">
            <v>666.66666666666663</v>
          </cell>
          <cell r="S6116" t="str">
            <v>C09706</v>
          </cell>
        </row>
        <row r="6117">
          <cell r="J6117" t="str">
            <v>OFFICE EXPENSE</v>
          </cell>
          <cell r="K6117">
            <v>43405</v>
          </cell>
          <cell r="R6117">
            <v>666.66666666666663</v>
          </cell>
          <cell r="S6117" t="str">
            <v>C09706</v>
          </cell>
        </row>
        <row r="6118">
          <cell r="J6118" t="str">
            <v>OFFICE EXPENSE</v>
          </cell>
          <cell r="K6118">
            <v>43435</v>
          </cell>
          <cell r="R6118">
            <v>666.66666666666663</v>
          </cell>
          <cell r="S6118" t="str">
            <v>C09706</v>
          </cell>
        </row>
        <row r="6119">
          <cell r="J6119" t="str">
            <v>LABOR</v>
          </cell>
          <cell r="K6119">
            <v>41760</v>
          </cell>
          <cell r="R6119">
            <v>1633.04</v>
          </cell>
          <cell r="S6119" t="str">
            <v>C09706</v>
          </cell>
        </row>
        <row r="6120">
          <cell r="J6120" t="str">
            <v>LABOR</v>
          </cell>
          <cell r="K6120">
            <v>41791</v>
          </cell>
          <cell r="R6120">
            <v>-1633.04</v>
          </cell>
          <cell r="S6120" t="str">
            <v>C09706</v>
          </cell>
        </row>
        <row r="6121">
          <cell r="J6121" t="str">
            <v>MEALS &amp; TRAVEL</v>
          </cell>
          <cell r="K6121">
            <v>41791</v>
          </cell>
          <cell r="R6121">
            <v>179.82999999999998</v>
          </cell>
          <cell r="S6121" t="str">
            <v>C09706</v>
          </cell>
        </row>
        <row r="6122">
          <cell r="J6122" t="str">
            <v>MEALS &amp; TRAVEL</v>
          </cell>
          <cell r="K6122">
            <v>41821</v>
          </cell>
          <cell r="R6122">
            <v>-179.82999999999998</v>
          </cell>
          <cell r="S6122" t="str">
            <v>C09706</v>
          </cell>
        </row>
        <row r="6123">
          <cell r="J6123" t="str">
            <v>MEALS &amp; TRAVEL</v>
          </cell>
          <cell r="K6123">
            <v>41883</v>
          </cell>
          <cell r="R6123">
            <v>242.62</v>
          </cell>
          <cell r="S6123" t="str">
            <v>C09706</v>
          </cell>
        </row>
        <row r="6124">
          <cell r="J6124" t="str">
            <v>MEALS &amp; TRAVEL</v>
          </cell>
          <cell r="K6124">
            <v>41913</v>
          </cell>
          <cell r="R6124">
            <v>-242.62</v>
          </cell>
          <cell r="S6124" t="str">
            <v>C09706</v>
          </cell>
        </row>
        <row r="6125">
          <cell r="J6125" t="str">
            <v>CONTRACT LABOR AND SERVICES</v>
          </cell>
          <cell r="K6125">
            <v>41640</v>
          </cell>
          <cell r="R6125">
            <v>23538.240000000002</v>
          </cell>
          <cell r="S6125" t="str">
            <v>C09706</v>
          </cell>
        </row>
        <row r="6126">
          <cell r="J6126" t="str">
            <v>CONTRACT LABOR AND SERVICES</v>
          </cell>
          <cell r="K6126">
            <v>41671</v>
          </cell>
          <cell r="R6126">
            <v>14528.970000000001</v>
          </cell>
          <cell r="S6126" t="str">
            <v>C09706</v>
          </cell>
        </row>
        <row r="6127">
          <cell r="J6127" t="str">
            <v>CONTRACT LABOR AND SERVICES</v>
          </cell>
          <cell r="K6127">
            <v>41699</v>
          </cell>
          <cell r="R6127">
            <v>17772.04</v>
          </cell>
          <cell r="S6127" t="str">
            <v>C09706</v>
          </cell>
        </row>
        <row r="6128">
          <cell r="J6128" t="str">
            <v>CONTRACT LABOR AND SERVICES</v>
          </cell>
          <cell r="K6128">
            <v>41730</v>
          </cell>
          <cell r="R6128">
            <v>20973.109999999997</v>
          </cell>
          <cell r="S6128" t="str">
            <v>C09706</v>
          </cell>
        </row>
        <row r="6129">
          <cell r="J6129" t="str">
            <v>CONTRACT LABOR AND SERVICES</v>
          </cell>
          <cell r="K6129">
            <v>41760</v>
          </cell>
          <cell r="R6129">
            <v>22868.499999999996</v>
          </cell>
          <cell r="S6129" t="str">
            <v>C09706</v>
          </cell>
        </row>
        <row r="6130">
          <cell r="J6130" t="str">
            <v>CONTRACT LABOR AND SERVICES</v>
          </cell>
          <cell r="K6130">
            <v>41791</v>
          </cell>
          <cell r="R6130">
            <v>32669.21</v>
          </cell>
          <cell r="S6130" t="str">
            <v>C09706</v>
          </cell>
        </row>
        <row r="6131">
          <cell r="J6131" t="str">
            <v>CONTRACT LABOR AND SERVICES</v>
          </cell>
          <cell r="K6131">
            <v>41821</v>
          </cell>
          <cell r="R6131">
            <v>28179.579999999998</v>
          </cell>
          <cell r="S6131" t="str">
            <v>C09706</v>
          </cell>
        </row>
        <row r="6132">
          <cell r="J6132" t="str">
            <v>CONTRACT LABOR AND SERVICES</v>
          </cell>
          <cell r="K6132">
            <v>41852</v>
          </cell>
          <cell r="R6132">
            <v>17174.84</v>
          </cell>
          <cell r="S6132" t="str">
            <v>C09706</v>
          </cell>
        </row>
        <row r="6133">
          <cell r="J6133" t="str">
            <v>CONTRACT LABOR AND SERVICES</v>
          </cell>
          <cell r="K6133">
            <v>41883</v>
          </cell>
          <cell r="R6133">
            <v>3750.6400000000003</v>
          </cell>
          <cell r="S6133" t="str">
            <v>C09706</v>
          </cell>
        </row>
        <row r="6134">
          <cell r="J6134" t="str">
            <v>CONTRACT LABOR AND SERVICES</v>
          </cell>
          <cell r="K6134">
            <v>41913</v>
          </cell>
          <cell r="R6134">
            <v>13020.050000000001</v>
          </cell>
          <cell r="S6134" t="str">
            <v>C09706</v>
          </cell>
        </row>
        <row r="6135">
          <cell r="J6135" t="str">
            <v>CONTRACT LABOR AND SERVICES</v>
          </cell>
          <cell r="K6135">
            <v>41944</v>
          </cell>
          <cell r="R6135">
            <v>12424.8</v>
          </cell>
          <cell r="S6135" t="str">
            <v>C09706</v>
          </cell>
        </row>
        <row r="6136">
          <cell r="J6136" t="str">
            <v>CONTRACT LABOR AND SERVICES</v>
          </cell>
          <cell r="K6136">
            <v>41974</v>
          </cell>
          <cell r="R6136">
            <v>13667.28</v>
          </cell>
          <cell r="S6136" t="str">
            <v>C09706</v>
          </cell>
        </row>
        <row r="6137">
          <cell r="J6137" t="str">
            <v>CONTRACT LABOR AND SERVICES</v>
          </cell>
          <cell r="K6137">
            <v>42005</v>
          </cell>
          <cell r="R6137">
            <v>4299.0600000000004</v>
          </cell>
          <cell r="S6137" t="str">
            <v>C09706</v>
          </cell>
        </row>
        <row r="6138">
          <cell r="J6138" t="str">
            <v>CONTRACT LABOR AND SERVICES</v>
          </cell>
          <cell r="K6138">
            <v>42036</v>
          </cell>
          <cell r="R6138">
            <v>3908.23</v>
          </cell>
          <cell r="S6138" t="str">
            <v>C09706</v>
          </cell>
        </row>
        <row r="6139">
          <cell r="J6139" t="str">
            <v>CONTRACT LABOR AND SERVICES</v>
          </cell>
          <cell r="K6139">
            <v>42064</v>
          </cell>
          <cell r="R6139">
            <v>4299.0600000000004</v>
          </cell>
          <cell r="S6139" t="str">
            <v>C09706</v>
          </cell>
        </row>
        <row r="6140">
          <cell r="J6140" t="str">
            <v>CONTRACT LABOR AND SERVICES</v>
          </cell>
          <cell r="K6140">
            <v>42095</v>
          </cell>
          <cell r="R6140">
            <v>4299.0600000000004</v>
          </cell>
          <cell r="S6140" t="str">
            <v>C09706</v>
          </cell>
        </row>
        <row r="6141">
          <cell r="J6141" t="str">
            <v>CONTRACT LABOR AND SERVICES</v>
          </cell>
          <cell r="K6141">
            <v>42125</v>
          </cell>
          <cell r="R6141">
            <v>4103.6400000000003</v>
          </cell>
          <cell r="S6141" t="str">
            <v>C09706</v>
          </cell>
        </row>
        <row r="6142">
          <cell r="J6142" t="str">
            <v>CONTRACT LABOR AND SERVICES</v>
          </cell>
          <cell r="K6142">
            <v>42156</v>
          </cell>
          <cell r="R6142">
            <v>4428.03</v>
          </cell>
          <cell r="S6142" t="str">
            <v>C09706</v>
          </cell>
        </row>
        <row r="6143">
          <cell r="J6143" t="str">
            <v>CONTRACT LABOR AND SERVICES</v>
          </cell>
          <cell r="K6143">
            <v>42186</v>
          </cell>
          <cell r="R6143">
            <v>4428.03</v>
          </cell>
          <cell r="S6143" t="str">
            <v>C09706</v>
          </cell>
        </row>
        <row r="6144">
          <cell r="J6144" t="str">
            <v>CONTRACT LABOR AND SERVICES</v>
          </cell>
          <cell r="K6144">
            <v>42217</v>
          </cell>
          <cell r="R6144">
            <v>4226.75</v>
          </cell>
          <cell r="S6144" t="str">
            <v>C09706</v>
          </cell>
        </row>
        <row r="6145">
          <cell r="J6145" t="str">
            <v>INDUSTRY DUES</v>
          </cell>
          <cell r="K6145">
            <v>41974</v>
          </cell>
          <cell r="R6145">
            <v>500</v>
          </cell>
          <cell r="S6145" t="str">
            <v>C09706</v>
          </cell>
        </row>
        <row r="6146">
          <cell r="J6146" t="str">
            <v>INDUSTRY DUES</v>
          </cell>
          <cell r="K6146">
            <v>42005</v>
          </cell>
          <cell r="R6146">
            <v>83.333333333333329</v>
          </cell>
          <cell r="S6146" t="str">
            <v>C09706</v>
          </cell>
        </row>
        <row r="6147">
          <cell r="J6147" t="str">
            <v>INDUSTRY DUES</v>
          </cell>
          <cell r="K6147">
            <v>42036</v>
          </cell>
          <cell r="R6147">
            <v>83.333333333333329</v>
          </cell>
          <cell r="S6147" t="str">
            <v>C09706</v>
          </cell>
        </row>
        <row r="6148">
          <cell r="J6148" t="str">
            <v>INDUSTRY DUES</v>
          </cell>
          <cell r="K6148">
            <v>42064</v>
          </cell>
          <cell r="R6148">
            <v>83.333333333333329</v>
          </cell>
          <cell r="S6148" t="str">
            <v>C09706</v>
          </cell>
        </row>
        <row r="6149">
          <cell r="J6149" t="str">
            <v>INDUSTRY DUES</v>
          </cell>
          <cell r="K6149">
            <v>42095</v>
          </cell>
          <cell r="R6149">
            <v>83.333333333333329</v>
          </cell>
          <cell r="S6149" t="str">
            <v>C09706</v>
          </cell>
        </row>
        <row r="6150">
          <cell r="J6150" t="str">
            <v>INDUSTRY DUES</v>
          </cell>
          <cell r="K6150">
            <v>42125</v>
          </cell>
          <cell r="R6150">
            <v>83.333333333333329</v>
          </cell>
          <cell r="S6150" t="str">
            <v>C09706</v>
          </cell>
        </row>
        <row r="6151">
          <cell r="J6151" t="str">
            <v>INDUSTRY DUES</v>
          </cell>
          <cell r="K6151">
            <v>42156</v>
          </cell>
          <cell r="R6151">
            <v>83.333333333333329</v>
          </cell>
          <cell r="S6151" t="str">
            <v>C09706</v>
          </cell>
        </row>
        <row r="6152">
          <cell r="J6152" t="str">
            <v>INDUSTRY DUES</v>
          </cell>
          <cell r="K6152">
            <v>42186</v>
          </cell>
          <cell r="R6152">
            <v>83.333333333333329</v>
          </cell>
          <cell r="S6152" t="str">
            <v>C09706</v>
          </cell>
        </row>
        <row r="6153">
          <cell r="J6153" t="str">
            <v>INDUSTRY DUES</v>
          </cell>
          <cell r="K6153">
            <v>42217</v>
          </cell>
          <cell r="R6153">
            <v>83.333333333333329</v>
          </cell>
          <cell r="S6153" t="str">
            <v>C09706</v>
          </cell>
        </row>
        <row r="6154">
          <cell r="J6154" t="str">
            <v>INDUSTRY DUES</v>
          </cell>
          <cell r="K6154">
            <v>42248</v>
          </cell>
          <cell r="R6154">
            <v>83.333333333333329</v>
          </cell>
          <cell r="S6154" t="str">
            <v>C09706</v>
          </cell>
        </row>
        <row r="6155">
          <cell r="J6155" t="str">
            <v>INDUSTRY DUES</v>
          </cell>
          <cell r="K6155">
            <v>42278</v>
          </cell>
          <cell r="R6155">
            <v>83.333333333333329</v>
          </cell>
          <cell r="S6155" t="str">
            <v>C09706</v>
          </cell>
        </row>
        <row r="6156">
          <cell r="J6156" t="str">
            <v>INDUSTRY DUES</v>
          </cell>
          <cell r="K6156">
            <v>42309</v>
          </cell>
          <cell r="R6156">
            <v>83.333333333333329</v>
          </cell>
          <cell r="S6156" t="str">
            <v>C09706</v>
          </cell>
        </row>
        <row r="6157">
          <cell r="J6157" t="str">
            <v>INDUSTRY DUES</v>
          </cell>
          <cell r="K6157">
            <v>42339</v>
          </cell>
          <cell r="R6157">
            <v>83.333333333333329</v>
          </cell>
          <cell r="S6157" t="str">
            <v>C09706</v>
          </cell>
        </row>
        <row r="6158">
          <cell r="J6158" t="str">
            <v>INDUSTRY DUES</v>
          </cell>
          <cell r="K6158">
            <v>42370</v>
          </cell>
          <cell r="R6158">
            <v>83.333333333333329</v>
          </cell>
          <cell r="S6158" t="str">
            <v>C09706</v>
          </cell>
        </row>
        <row r="6159">
          <cell r="J6159" t="str">
            <v>INDUSTRY DUES</v>
          </cell>
          <cell r="K6159">
            <v>42401</v>
          </cell>
          <cell r="R6159">
            <v>83.333333333333329</v>
          </cell>
          <cell r="S6159" t="str">
            <v>C09706</v>
          </cell>
        </row>
        <row r="6160">
          <cell r="J6160" t="str">
            <v>INDUSTRY DUES</v>
          </cell>
          <cell r="K6160">
            <v>42430</v>
          </cell>
          <cell r="R6160">
            <v>83.333333333333329</v>
          </cell>
          <cell r="S6160" t="str">
            <v>C09706</v>
          </cell>
        </row>
        <row r="6161">
          <cell r="J6161" t="str">
            <v>INDUSTRY DUES</v>
          </cell>
          <cell r="K6161">
            <v>42461</v>
          </cell>
          <cell r="R6161">
            <v>83.333333333333329</v>
          </cell>
          <cell r="S6161" t="str">
            <v>C09706</v>
          </cell>
        </row>
        <row r="6162">
          <cell r="J6162" t="str">
            <v>INDUSTRY DUES</v>
          </cell>
          <cell r="K6162">
            <v>42491</v>
          </cell>
          <cell r="R6162">
            <v>83.333333333333329</v>
          </cell>
          <cell r="S6162" t="str">
            <v>C09706</v>
          </cell>
        </row>
        <row r="6163">
          <cell r="J6163" t="str">
            <v>INDUSTRY DUES</v>
          </cell>
          <cell r="K6163">
            <v>42522</v>
          </cell>
          <cell r="R6163">
            <v>83.333333333333329</v>
          </cell>
          <cell r="S6163" t="str">
            <v>C09706</v>
          </cell>
        </row>
        <row r="6164">
          <cell r="J6164" t="str">
            <v>INDUSTRY DUES</v>
          </cell>
          <cell r="K6164">
            <v>42552</v>
          </cell>
          <cell r="R6164">
            <v>83.333333333333329</v>
          </cell>
          <cell r="S6164" t="str">
            <v>C09706</v>
          </cell>
        </row>
        <row r="6165">
          <cell r="J6165" t="str">
            <v>INDUSTRY DUES</v>
          </cell>
          <cell r="K6165">
            <v>42583</v>
          </cell>
          <cell r="R6165">
            <v>83.333333333333329</v>
          </cell>
          <cell r="S6165" t="str">
            <v>C09706</v>
          </cell>
        </row>
        <row r="6166">
          <cell r="J6166" t="str">
            <v>INDUSTRY DUES</v>
          </cell>
          <cell r="K6166">
            <v>42614</v>
          </cell>
          <cell r="R6166">
            <v>83.333333333333329</v>
          </cell>
          <cell r="S6166" t="str">
            <v>C09706</v>
          </cell>
        </row>
        <row r="6167">
          <cell r="J6167" t="str">
            <v>INDUSTRY DUES</v>
          </cell>
          <cell r="K6167">
            <v>42644</v>
          </cell>
          <cell r="R6167">
            <v>83.333333333333329</v>
          </cell>
          <cell r="S6167" t="str">
            <v>C09706</v>
          </cell>
        </row>
        <row r="6168">
          <cell r="J6168" t="str">
            <v>INDUSTRY DUES</v>
          </cell>
          <cell r="K6168">
            <v>42675</v>
          </cell>
          <cell r="R6168">
            <v>83.333333333333329</v>
          </cell>
          <cell r="S6168" t="str">
            <v>C09706</v>
          </cell>
        </row>
        <row r="6169">
          <cell r="J6169" t="str">
            <v>INDUSTRY DUES</v>
          </cell>
          <cell r="K6169">
            <v>42705</v>
          </cell>
          <cell r="R6169">
            <v>83.333333333333329</v>
          </cell>
          <cell r="S6169" t="str">
            <v>C09706</v>
          </cell>
        </row>
        <row r="6170">
          <cell r="J6170" t="str">
            <v>INDUSTRY DUES</v>
          </cell>
          <cell r="K6170">
            <v>42736</v>
          </cell>
          <cell r="R6170">
            <v>83.333333333333329</v>
          </cell>
          <cell r="S6170" t="str">
            <v>C09706</v>
          </cell>
        </row>
        <row r="6171">
          <cell r="J6171" t="str">
            <v>INDUSTRY DUES</v>
          </cell>
          <cell r="K6171">
            <v>42767</v>
          </cell>
          <cell r="R6171">
            <v>83.333333333333329</v>
          </cell>
          <cell r="S6171" t="str">
            <v>C09706</v>
          </cell>
        </row>
        <row r="6172">
          <cell r="J6172" t="str">
            <v>INDUSTRY DUES</v>
          </cell>
          <cell r="K6172">
            <v>42795</v>
          </cell>
          <cell r="R6172">
            <v>83.333333333333329</v>
          </cell>
          <cell r="S6172" t="str">
            <v>C09706</v>
          </cell>
        </row>
        <row r="6173">
          <cell r="J6173" t="str">
            <v>INDUSTRY DUES</v>
          </cell>
          <cell r="K6173">
            <v>42826</v>
          </cell>
          <cell r="R6173">
            <v>83.333333333333329</v>
          </cell>
          <cell r="S6173" t="str">
            <v>C09706</v>
          </cell>
        </row>
        <row r="6174">
          <cell r="J6174" t="str">
            <v>INDUSTRY DUES</v>
          </cell>
          <cell r="K6174">
            <v>42856</v>
          </cell>
          <cell r="R6174">
            <v>83.333333333333329</v>
          </cell>
          <cell r="S6174" t="str">
            <v>C09706</v>
          </cell>
        </row>
        <row r="6175">
          <cell r="J6175" t="str">
            <v>INDUSTRY DUES</v>
          </cell>
          <cell r="K6175">
            <v>42887</v>
          </cell>
          <cell r="R6175">
            <v>83.333333333333329</v>
          </cell>
          <cell r="S6175" t="str">
            <v>C09706</v>
          </cell>
        </row>
        <row r="6176">
          <cell r="J6176" t="str">
            <v>INDUSTRY DUES</v>
          </cell>
          <cell r="K6176">
            <v>42917</v>
          </cell>
          <cell r="R6176">
            <v>83.333333333333329</v>
          </cell>
          <cell r="S6176" t="str">
            <v>C09706</v>
          </cell>
        </row>
        <row r="6177">
          <cell r="J6177" t="str">
            <v>INDUSTRY DUES</v>
          </cell>
          <cell r="K6177">
            <v>42948</v>
          </cell>
          <cell r="R6177">
            <v>83.333333333333329</v>
          </cell>
          <cell r="S6177" t="str">
            <v>C09706</v>
          </cell>
        </row>
        <row r="6178">
          <cell r="J6178" t="str">
            <v>INDUSTRY DUES</v>
          </cell>
          <cell r="K6178">
            <v>42979</v>
          </cell>
          <cell r="R6178">
            <v>83.333333333333329</v>
          </cell>
          <cell r="S6178" t="str">
            <v>C09706</v>
          </cell>
        </row>
        <row r="6179">
          <cell r="J6179" t="str">
            <v>INDUSTRY DUES</v>
          </cell>
          <cell r="K6179">
            <v>43009</v>
          </cell>
          <cell r="R6179">
            <v>83.333333333333329</v>
          </cell>
          <cell r="S6179" t="str">
            <v>C09706</v>
          </cell>
        </row>
        <row r="6180">
          <cell r="J6180" t="str">
            <v>INDUSTRY DUES</v>
          </cell>
          <cell r="K6180">
            <v>43040</v>
          </cell>
          <cell r="R6180">
            <v>83.333333333333329</v>
          </cell>
          <cell r="S6180" t="str">
            <v>C09706</v>
          </cell>
        </row>
        <row r="6181">
          <cell r="J6181" t="str">
            <v>INDUSTRY DUES</v>
          </cell>
          <cell r="K6181">
            <v>43070</v>
          </cell>
          <cell r="R6181">
            <v>83.333333333333329</v>
          </cell>
          <cell r="S6181" t="str">
            <v>C09706</v>
          </cell>
        </row>
        <row r="6182">
          <cell r="J6182" t="str">
            <v>LABOR</v>
          </cell>
          <cell r="K6182">
            <v>41640</v>
          </cell>
          <cell r="R6182">
            <v>467546.94999999972</v>
          </cell>
          <cell r="S6182" t="str">
            <v>C09706</v>
          </cell>
        </row>
        <row r="6183">
          <cell r="J6183" t="str">
            <v>LABOR</v>
          </cell>
          <cell r="K6183">
            <v>41671</v>
          </cell>
          <cell r="R6183">
            <v>452189.30999999971</v>
          </cell>
          <cell r="S6183" t="str">
            <v>C09706</v>
          </cell>
        </row>
        <row r="6184">
          <cell r="J6184" t="str">
            <v>LABOR</v>
          </cell>
          <cell r="K6184">
            <v>41699</v>
          </cell>
          <cell r="R6184">
            <v>476273.37999999971</v>
          </cell>
          <cell r="S6184" t="str">
            <v>C09706</v>
          </cell>
        </row>
        <row r="6185">
          <cell r="J6185" t="str">
            <v>LABOR</v>
          </cell>
          <cell r="K6185">
            <v>41730</v>
          </cell>
          <cell r="R6185">
            <v>472385.85999999975</v>
          </cell>
          <cell r="S6185" t="str">
            <v>C09706</v>
          </cell>
        </row>
        <row r="6186">
          <cell r="J6186" t="str">
            <v>LABOR</v>
          </cell>
          <cell r="K6186">
            <v>41760</v>
          </cell>
          <cell r="R6186">
            <v>689093.09000000008</v>
          </cell>
          <cell r="S6186" t="str">
            <v>C09706</v>
          </cell>
        </row>
        <row r="6187">
          <cell r="J6187" t="str">
            <v>LABOR</v>
          </cell>
          <cell r="K6187">
            <v>41791</v>
          </cell>
          <cell r="R6187">
            <v>475814.40999999968</v>
          </cell>
          <cell r="S6187" t="str">
            <v>C09706</v>
          </cell>
        </row>
        <row r="6188">
          <cell r="J6188" t="str">
            <v>LABOR</v>
          </cell>
          <cell r="K6188">
            <v>41821</v>
          </cell>
          <cell r="R6188">
            <v>474403.54999999976</v>
          </cell>
          <cell r="S6188" t="str">
            <v>C09706</v>
          </cell>
        </row>
        <row r="6189">
          <cell r="J6189" t="str">
            <v>LABOR</v>
          </cell>
          <cell r="K6189">
            <v>41852</v>
          </cell>
          <cell r="R6189">
            <v>469281.63999999955</v>
          </cell>
          <cell r="S6189" t="str">
            <v>C09706</v>
          </cell>
        </row>
        <row r="6190">
          <cell r="J6190" t="str">
            <v>LABOR</v>
          </cell>
          <cell r="K6190">
            <v>41883</v>
          </cell>
          <cell r="R6190">
            <v>486600.29999999952</v>
          </cell>
          <cell r="S6190" t="str">
            <v>C09706</v>
          </cell>
        </row>
        <row r="6191">
          <cell r="J6191" t="str">
            <v>LABOR</v>
          </cell>
          <cell r="K6191">
            <v>41913</v>
          </cell>
          <cell r="R6191">
            <v>716442.58999999973</v>
          </cell>
          <cell r="S6191" t="str">
            <v>C09706</v>
          </cell>
        </row>
        <row r="6192">
          <cell r="J6192" t="str">
            <v>LABOR</v>
          </cell>
          <cell r="K6192">
            <v>41944</v>
          </cell>
          <cell r="R6192">
            <v>465382.86</v>
          </cell>
          <cell r="S6192" t="str">
            <v>C09706</v>
          </cell>
        </row>
        <row r="6193">
          <cell r="J6193" t="str">
            <v>LABOR</v>
          </cell>
          <cell r="K6193">
            <v>41974</v>
          </cell>
          <cell r="R6193">
            <v>478363.5</v>
          </cell>
          <cell r="S6193" t="str">
            <v>C09706</v>
          </cell>
        </row>
        <row r="6194">
          <cell r="J6194" t="str">
            <v>LABOR</v>
          </cell>
          <cell r="K6194">
            <v>42005</v>
          </cell>
          <cell r="R6194">
            <v>486108.54</v>
          </cell>
          <cell r="S6194" t="str">
            <v>C09706</v>
          </cell>
        </row>
        <row r="6195">
          <cell r="J6195" t="str">
            <v>LABOR</v>
          </cell>
          <cell r="K6195">
            <v>42036</v>
          </cell>
          <cell r="R6195">
            <v>499851.79</v>
          </cell>
          <cell r="S6195" t="str">
            <v>C09706</v>
          </cell>
        </row>
        <row r="6196">
          <cell r="J6196" t="str">
            <v>LABOR</v>
          </cell>
          <cell r="K6196">
            <v>42064</v>
          </cell>
          <cell r="R6196">
            <v>506790.23</v>
          </cell>
          <cell r="S6196" t="str">
            <v>C09706</v>
          </cell>
        </row>
        <row r="6197">
          <cell r="J6197" t="str">
            <v>LABOR</v>
          </cell>
          <cell r="K6197">
            <v>42095</v>
          </cell>
          <cell r="R6197">
            <v>506790.23</v>
          </cell>
          <cell r="S6197" t="str">
            <v>C09706</v>
          </cell>
        </row>
        <row r="6198">
          <cell r="J6198" t="str">
            <v>LABOR</v>
          </cell>
          <cell r="K6198">
            <v>42125</v>
          </cell>
          <cell r="R6198">
            <v>760185.35</v>
          </cell>
          <cell r="S6198" t="str">
            <v>C09706</v>
          </cell>
        </row>
        <row r="6199">
          <cell r="J6199" t="str">
            <v>LABOR</v>
          </cell>
          <cell r="K6199">
            <v>42156</v>
          </cell>
          <cell r="R6199">
            <v>499185.78</v>
          </cell>
          <cell r="S6199" t="str">
            <v>C09706</v>
          </cell>
        </row>
        <row r="6200">
          <cell r="J6200" t="str">
            <v>LABOR</v>
          </cell>
          <cell r="K6200">
            <v>42186</v>
          </cell>
          <cell r="R6200">
            <v>499185.78</v>
          </cell>
          <cell r="S6200" t="str">
            <v>C09706</v>
          </cell>
        </row>
        <row r="6201">
          <cell r="J6201" t="str">
            <v>LABOR</v>
          </cell>
          <cell r="K6201">
            <v>42217</v>
          </cell>
          <cell r="R6201">
            <v>499185.78</v>
          </cell>
          <cell r="S6201" t="str">
            <v>C09706</v>
          </cell>
        </row>
        <row r="6202">
          <cell r="J6202" t="str">
            <v>LABOR</v>
          </cell>
          <cell r="K6202">
            <v>42248</v>
          </cell>
          <cell r="R6202">
            <v>502365.42</v>
          </cell>
          <cell r="S6202" t="str">
            <v>C09706</v>
          </cell>
        </row>
        <row r="6203">
          <cell r="J6203" t="str">
            <v>LABOR</v>
          </cell>
          <cell r="K6203">
            <v>42278</v>
          </cell>
          <cell r="R6203">
            <v>753548.12</v>
          </cell>
          <cell r="S6203" t="str">
            <v>C09706</v>
          </cell>
        </row>
        <row r="6204">
          <cell r="J6204" t="str">
            <v>LABOR</v>
          </cell>
          <cell r="K6204">
            <v>42309</v>
          </cell>
          <cell r="R6204">
            <v>502365.42</v>
          </cell>
          <cell r="S6204" t="str">
            <v>C09706</v>
          </cell>
        </row>
        <row r="6205">
          <cell r="J6205" t="str">
            <v>LABOR</v>
          </cell>
          <cell r="K6205">
            <v>42339</v>
          </cell>
          <cell r="R6205">
            <v>526180.73</v>
          </cell>
          <cell r="S6205" t="str">
            <v>C09706</v>
          </cell>
        </row>
        <row r="6206">
          <cell r="J6206" t="str">
            <v>LABOR</v>
          </cell>
          <cell r="K6206">
            <v>42370</v>
          </cell>
          <cell r="R6206">
            <v>524180.73</v>
          </cell>
          <cell r="S6206" t="str">
            <v>C09706</v>
          </cell>
        </row>
        <row r="6207">
          <cell r="J6207" t="str">
            <v>LABOR</v>
          </cell>
          <cell r="K6207">
            <v>42401</v>
          </cell>
          <cell r="R6207">
            <v>539036.15</v>
          </cell>
          <cell r="S6207" t="str">
            <v>C09706</v>
          </cell>
        </row>
        <row r="6208">
          <cell r="J6208" t="str">
            <v>LABOR</v>
          </cell>
          <cell r="K6208">
            <v>42430</v>
          </cell>
          <cell r="R6208">
            <v>539036.15</v>
          </cell>
          <cell r="S6208" t="str">
            <v>C09706</v>
          </cell>
        </row>
        <row r="6209">
          <cell r="J6209" t="str">
            <v>LABOR</v>
          </cell>
          <cell r="K6209">
            <v>42461</v>
          </cell>
          <cell r="R6209">
            <v>553536.15</v>
          </cell>
          <cell r="S6209" t="str">
            <v>C09706</v>
          </cell>
        </row>
        <row r="6210">
          <cell r="J6210" t="str">
            <v>LABOR</v>
          </cell>
          <cell r="K6210">
            <v>42491</v>
          </cell>
          <cell r="R6210">
            <v>539036.15</v>
          </cell>
          <cell r="S6210" t="str">
            <v>C09706</v>
          </cell>
        </row>
        <row r="6211">
          <cell r="J6211" t="str">
            <v>LABOR</v>
          </cell>
          <cell r="K6211">
            <v>42522</v>
          </cell>
          <cell r="R6211">
            <v>794054.23</v>
          </cell>
          <cell r="S6211" t="str">
            <v>C09706</v>
          </cell>
        </row>
        <row r="6212">
          <cell r="J6212" t="str">
            <v>LABOR</v>
          </cell>
          <cell r="K6212">
            <v>42552</v>
          </cell>
          <cell r="R6212">
            <v>539036.15</v>
          </cell>
          <cell r="S6212" t="str">
            <v>C09706</v>
          </cell>
        </row>
        <row r="6213">
          <cell r="J6213" t="str">
            <v>LABOR</v>
          </cell>
          <cell r="K6213">
            <v>42583</v>
          </cell>
          <cell r="R6213">
            <v>539036.15</v>
          </cell>
          <cell r="S6213" t="str">
            <v>C09706</v>
          </cell>
        </row>
        <row r="6214">
          <cell r="J6214" t="str">
            <v>LABOR</v>
          </cell>
          <cell r="K6214">
            <v>42614</v>
          </cell>
          <cell r="R6214">
            <v>553536.15</v>
          </cell>
          <cell r="S6214" t="str">
            <v>C09706</v>
          </cell>
        </row>
        <row r="6215">
          <cell r="J6215" t="str">
            <v>LABOR</v>
          </cell>
          <cell r="K6215">
            <v>42644</v>
          </cell>
          <cell r="R6215">
            <v>539036.15</v>
          </cell>
          <cell r="S6215" t="str">
            <v>C09706</v>
          </cell>
        </row>
        <row r="6216">
          <cell r="J6216" t="str">
            <v>LABOR</v>
          </cell>
          <cell r="K6216">
            <v>42675</v>
          </cell>
          <cell r="R6216">
            <v>794054.23</v>
          </cell>
          <cell r="S6216" t="str">
            <v>C09706</v>
          </cell>
        </row>
        <row r="6217">
          <cell r="J6217" t="str">
            <v>LABOR</v>
          </cell>
          <cell r="K6217">
            <v>42705</v>
          </cell>
          <cell r="R6217">
            <v>549036.15</v>
          </cell>
          <cell r="S6217" t="str">
            <v>C09706</v>
          </cell>
        </row>
        <row r="6218">
          <cell r="J6218" t="str">
            <v>LABOR</v>
          </cell>
          <cell r="K6218">
            <v>42736</v>
          </cell>
          <cell r="R6218">
            <v>540036.15</v>
          </cell>
          <cell r="S6218" t="str">
            <v>C09706</v>
          </cell>
        </row>
        <row r="6219">
          <cell r="J6219" t="str">
            <v>LABOR</v>
          </cell>
          <cell r="K6219">
            <v>42767</v>
          </cell>
          <cell r="R6219">
            <v>555337.24</v>
          </cell>
          <cell r="S6219" t="str">
            <v>C09706</v>
          </cell>
        </row>
        <row r="6220">
          <cell r="J6220" t="str">
            <v>LABOR</v>
          </cell>
          <cell r="K6220">
            <v>42795</v>
          </cell>
          <cell r="R6220">
            <v>570337.24</v>
          </cell>
          <cell r="S6220" t="str">
            <v>C09706</v>
          </cell>
        </row>
        <row r="6221">
          <cell r="J6221" t="str">
            <v>LABOR</v>
          </cell>
          <cell r="K6221">
            <v>42826</v>
          </cell>
          <cell r="R6221">
            <v>555337.24</v>
          </cell>
          <cell r="S6221" t="str">
            <v>C09706</v>
          </cell>
        </row>
        <row r="6222">
          <cell r="J6222" t="str">
            <v>LABOR</v>
          </cell>
          <cell r="K6222">
            <v>42856</v>
          </cell>
          <cell r="R6222">
            <v>555337.24</v>
          </cell>
          <cell r="S6222" t="str">
            <v>C09706</v>
          </cell>
        </row>
        <row r="6223">
          <cell r="J6223" t="str">
            <v>LABOR</v>
          </cell>
          <cell r="K6223">
            <v>42887</v>
          </cell>
          <cell r="R6223">
            <v>818005.86</v>
          </cell>
          <cell r="S6223" t="str">
            <v>C09706</v>
          </cell>
        </row>
        <row r="6224">
          <cell r="J6224" t="str">
            <v>LABOR</v>
          </cell>
          <cell r="K6224">
            <v>42917</v>
          </cell>
          <cell r="R6224">
            <v>555337.24</v>
          </cell>
          <cell r="S6224" t="str">
            <v>C09706</v>
          </cell>
        </row>
        <row r="6225">
          <cell r="J6225" t="str">
            <v>LABOR</v>
          </cell>
          <cell r="K6225">
            <v>42948</v>
          </cell>
          <cell r="R6225">
            <v>555337.24</v>
          </cell>
          <cell r="S6225" t="str">
            <v>C09706</v>
          </cell>
        </row>
        <row r="6226">
          <cell r="J6226" t="str">
            <v>LABOR</v>
          </cell>
          <cell r="K6226">
            <v>42979</v>
          </cell>
          <cell r="R6226">
            <v>570337.24</v>
          </cell>
          <cell r="S6226" t="str">
            <v>C09706</v>
          </cell>
        </row>
        <row r="6227">
          <cell r="J6227" t="str">
            <v>LABOR</v>
          </cell>
          <cell r="K6227">
            <v>43009</v>
          </cell>
          <cell r="R6227">
            <v>555337.24</v>
          </cell>
          <cell r="S6227" t="str">
            <v>C09706</v>
          </cell>
        </row>
        <row r="6228">
          <cell r="J6228" t="str">
            <v>LABOR</v>
          </cell>
          <cell r="K6228">
            <v>43040</v>
          </cell>
          <cell r="R6228">
            <v>818005.86</v>
          </cell>
          <cell r="S6228" t="str">
            <v>C09706</v>
          </cell>
        </row>
        <row r="6229">
          <cell r="J6229" t="str">
            <v>LABOR</v>
          </cell>
          <cell r="K6229">
            <v>43070</v>
          </cell>
          <cell r="R6229">
            <v>644240.24</v>
          </cell>
          <cell r="S6229" t="str">
            <v>C09706</v>
          </cell>
        </row>
        <row r="6230">
          <cell r="J6230" t="str">
            <v>MEALS &amp; TRAVEL</v>
          </cell>
          <cell r="K6230">
            <v>41640</v>
          </cell>
          <cell r="R6230">
            <v>17666.389999999989</v>
          </cell>
          <cell r="S6230" t="str">
            <v>C09706</v>
          </cell>
        </row>
        <row r="6231">
          <cell r="J6231" t="str">
            <v>MEALS &amp; TRAVEL</v>
          </cell>
          <cell r="K6231">
            <v>41671</v>
          </cell>
          <cell r="R6231">
            <v>16612.259999999987</v>
          </cell>
          <cell r="S6231" t="str">
            <v>C09706</v>
          </cell>
        </row>
        <row r="6232">
          <cell r="J6232" t="str">
            <v>MEALS &amp; TRAVEL</v>
          </cell>
          <cell r="K6232">
            <v>41699</v>
          </cell>
          <cell r="R6232">
            <v>8128.9100000000035</v>
          </cell>
          <cell r="S6232" t="str">
            <v>C09706</v>
          </cell>
        </row>
        <row r="6233">
          <cell r="J6233" t="str">
            <v>MEALS &amp; TRAVEL</v>
          </cell>
          <cell r="K6233">
            <v>41730</v>
          </cell>
          <cell r="R6233">
            <v>6645.9900000000016</v>
          </cell>
          <cell r="S6233" t="str">
            <v>C09706</v>
          </cell>
        </row>
        <row r="6234">
          <cell r="J6234" t="str">
            <v>MEALS &amp; TRAVEL</v>
          </cell>
          <cell r="K6234">
            <v>41760</v>
          </cell>
          <cell r="R6234">
            <v>29398.639999999996</v>
          </cell>
          <cell r="S6234" t="str">
            <v>C09706</v>
          </cell>
        </row>
        <row r="6235">
          <cell r="J6235" t="str">
            <v>MEALS &amp; TRAVEL</v>
          </cell>
          <cell r="K6235">
            <v>41791</v>
          </cell>
          <cell r="R6235">
            <v>16048.949999999993</v>
          </cell>
          <cell r="S6235" t="str">
            <v>C09706</v>
          </cell>
        </row>
        <row r="6236">
          <cell r="J6236" t="str">
            <v>MEALS &amp; TRAVEL</v>
          </cell>
          <cell r="K6236">
            <v>41821</v>
          </cell>
          <cell r="R6236">
            <v>37826.460000000014</v>
          </cell>
          <cell r="S6236" t="str">
            <v>C09706</v>
          </cell>
        </row>
        <row r="6237">
          <cell r="J6237" t="str">
            <v>MEALS &amp; TRAVEL</v>
          </cell>
          <cell r="K6237">
            <v>41852</v>
          </cell>
          <cell r="R6237">
            <v>28055.179999999986</v>
          </cell>
          <cell r="S6237" t="str">
            <v>C09706</v>
          </cell>
        </row>
        <row r="6238">
          <cell r="J6238" t="str">
            <v>MEALS &amp; TRAVEL</v>
          </cell>
          <cell r="K6238">
            <v>41883</v>
          </cell>
          <cell r="R6238">
            <v>18590.290000000008</v>
          </cell>
          <cell r="S6238" t="str">
            <v>C09706</v>
          </cell>
        </row>
        <row r="6239">
          <cell r="J6239" t="str">
            <v>MEALS &amp; TRAVEL</v>
          </cell>
          <cell r="K6239">
            <v>41913</v>
          </cell>
          <cell r="R6239">
            <v>19584.670000000002</v>
          </cell>
          <cell r="S6239" t="str">
            <v>C09706</v>
          </cell>
        </row>
        <row r="6240">
          <cell r="J6240" t="str">
            <v>MEALS &amp; TRAVEL</v>
          </cell>
          <cell r="K6240">
            <v>41944</v>
          </cell>
          <cell r="R6240">
            <v>22193.75</v>
          </cell>
          <cell r="S6240" t="str">
            <v>C09706</v>
          </cell>
        </row>
        <row r="6241">
          <cell r="J6241" t="str">
            <v>MEALS &amp; TRAVEL</v>
          </cell>
          <cell r="K6241">
            <v>41974</v>
          </cell>
          <cell r="R6241">
            <v>21693.75</v>
          </cell>
          <cell r="S6241" t="str">
            <v>C09706</v>
          </cell>
        </row>
        <row r="6242">
          <cell r="J6242" t="str">
            <v>MEALS &amp; TRAVEL</v>
          </cell>
          <cell r="K6242">
            <v>42005</v>
          </cell>
          <cell r="R6242">
            <v>41693.75</v>
          </cell>
          <cell r="S6242" t="str">
            <v>C09706</v>
          </cell>
        </row>
        <row r="6243">
          <cell r="J6243" t="str">
            <v>MEALS &amp; TRAVEL</v>
          </cell>
          <cell r="K6243">
            <v>42036</v>
          </cell>
          <cell r="R6243">
            <v>41693.75</v>
          </cell>
          <cell r="S6243" t="str">
            <v>C09706</v>
          </cell>
        </row>
        <row r="6244">
          <cell r="J6244" t="str">
            <v>MEALS &amp; TRAVEL</v>
          </cell>
          <cell r="K6244">
            <v>42064</v>
          </cell>
          <cell r="R6244">
            <v>41693.75</v>
          </cell>
          <cell r="S6244" t="str">
            <v>C09706</v>
          </cell>
        </row>
        <row r="6245">
          <cell r="J6245" t="str">
            <v>MEALS &amp; TRAVEL</v>
          </cell>
          <cell r="K6245">
            <v>42095</v>
          </cell>
          <cell r="R6245">
            <v>41693.75</v>
          </cell>
          <cell r="S6245" t="str">
            <v>C09706</v>
          </cell>
        </row>
        <row r="6246">
          <cell r="J6246" t="str">
            <v>MEALS &amp; TRAVEL</v>
          </cell>
          <cell r="K6246">
            <v>42125</v>
          </cell>
          <cell r="R6246">
            <v>41693.75</v>
          </cell>
          <cell r="S6246" t="str">
            <v>C09706</v>
          </cell>
        </row>
        <row r="6247">
          <cell r="J6247" t="str">
            <v>MEALS &amp; TRAVEL</v>
          </cell>
          <cell r="K6247">
            <v>42156</v>
          </cell>
          <cell r="R6247">
            <v>41693.75</v>
          </cell>
          <cell r="S6247" t="str">
            <v>C09706</v>
          </cell>
        </row>
        <row r="6248">
          <cell r="J6248" t="str">
            <v>MEALS &amp; TRAVEL</v>
          </cell>
          <cell r="K6248">
            <v>42186</v>
          </cell>
          <cell r="R6248">
            <v>41693.75</v>
          </cell>
          <cell r="S6248" t="str">
            <v>C09706</v>
          </cell>
        </row>
        <row r="6249">
          <cell r="J6249" t="str">
            <v>MEALS &amp; TRAVEL</v>
          </cell>
          <cell r="K6249">
            <v>42217</v>
          </cell>
          <cell r="R6249">
            <v>41693.75</v>
          </cell>
          <cell r="S6249" t="str">
            <v>C09706</v>
          </cell>
        </row>
        <row r="6250">
          <cell r="J6250" t="str">
            <v>MEALS &amp; TRAVEL</v>
          </cell>
          <cell r="K6250">
            <v>42248</v>
          </cell>
          <cell r="R6250">
            <v>41693.75</v>
          </cell>
          <cell r="S6250" t="str">
            <v>C09706</v>
          </cell>
        </row>
        <row r="6251">
          <cell r="J6251" t="str">
            <v>MEALS &amp; TRAVEL</v>
          </cell>
          <cell r="K6251">
            <v>42278</v>
          </cell>
          <cell r="R6251">
            <v>41693.75</v>
          </cell>
          <cell r="S6251" t="str">
            <v>C09706</v>
          </cell>
        </row>
        <row r="6252">
          <cell r="J6252" t="str">
            <v>MEALS &amp; TRAVEL</v>
          </cell>
          <cell r="K6252">
            <v>42309</v>
          </cell>
          <cell r="R6252">
            <v>41693.75</v>
          </cell>
          <cell r="S6252" t="str">
            <v>C09706</v>
          </cell>
        </row>
        <row r="6253">
          <cell r="J6253" t="str">
            <v>MEALS &amp; TRAVEL</v>
          </cell>
          <cell r="K6253">
            <v>42339</v>
          </cell>
          <cell r="R6253">
            <v>41693.75</v>
          </cell>
          <cell r="S6253" t="str">
            <v>C09706</v>
          </cell>
        </row>
        <row r="6254">
          <cell r="J6254" t="str">
            <v>MEALS &amp; TRAVEL</v>
          </cell>
          <cell r="K6254">
            <v>42370</v>
          </cell>
          <cell r="R6254">
            <v>14513</v>
          </cell>
          <cell r="S6254" t="str">
            <v>C09706</v>
          </cell>
        </row>
        <row r="6255">
          <cell r="J6255" t="str">
            <v>MEALS &amp; TRAVEL</v>
          </cell>
          <cell r="K6255">
            <v>42401</v>
          </cell>
          <cell r="R6255">
            <v>14513</v>
          </cell>
          <cell r="S6255" t="str">
            <v>C09706</v>
          </cell>
        </row>
        <row r="6256">
          <cell r="J6256" t="str">
            <v>MEALS &amp; TRAVEL</v>
          </cell>
          <cell r="K6256">
            <v>42430</v>
          </cell>
          <cell r="R6256">
            <v>14513</v>
          </cell>
          <cell r="S6256" t="str">
            <v>C09706</v>
          </cell>
        </row>
        <row r="6257">
          <cell r="J6257" t="str">
            <v>MEALS &amp; TRAVEL</v>
          </cell>
          <cell r="K6257">
            <v>42461</v>
          </cell>
          <cell r="R6257">
            <v>14513</v>
          </cell>
          <cell r="S6257" t="str">
            <v>C09706</v>
          </cell>
        </row>
        <row r="6258">
          <cell r="J6258" t="str">
            <v>MEALS &amp; TRAVEL</v>
          </cell>
          <cell r="K6258">
            <v>42491</v>
          </cell>
          <cell r="R6258">
            <v>14513</v>
          </cell>
          <cell r="S6258" t="str">
            <v>C09706</v>
          </cell>
        </row>
        <row r="6259">
          <cell r="J6259" t="str">
            <v>MEALS &amp; TRAVEL</v>
          </cell>
          <cell r="K6259">
            <v>42522</v>
          </cell>
          <cell r="R6259">
            <v>14513</v>
          </cell>
          <cell r="S6259" t="str">
            <v>C09706</v>
          </cell>
        </row>
        <row r="6260">
          <cell r="J6260" t="str">
            <v>MEALS &amp; TRAVEL</v>
          </cell>
          <cell r="K6260">
            <v>42552</v>
          </cell>
          <cell r="R6260">
            <v>14513</v>
          </cell>
          <cell r="S6260" t="str">
            <v>C09706</v>
          </cell>
        </row>
        <row r="6261">
          <cell r="J6261" t="str">
            <v>MEALS &amp; TRAVEL</v>
          </cell>
          <cell r="K6261">
            <v>42583</v>
          </cell>
          <cell r="R6261">
            <v>14513</v>
          </cell>
          <cell r="S6261" t="str">
            <v>C09706</v>
          </cell>
        </row>
        <row r="6262">
          <cell r="J6262" t="str">
            <v>MEALS &amp; TRAVEL</v>
          </cell>
          <cell r="K6262">
            <v>42614</v>
          </cell>
          <cell r="R6262">
            <v>14513</v>
          </cell>
          <cell r="S6262" t="str">
            <v>C09706</v>
          </cell>
        </row>
        <row r="6263">
          <cell r="J6263" t="str">
            <v>MEALS &amp; TRAVEL</v>
          </cell>
          <cell r="K6263">
            <v>42644</v>
          </cell>
          <cell r="R6263">
            <v>14513</v>
          </cell>
          <cell r="S6263" t="str">
            <v>C09706</v>
          </cell>
        </row>
        <row r="6264">
          <cell r="J6264" t="str">
            <v>MEALS &amp; TRAVEL</v>
          </cell>
          <cell r="K6264">
            <v>42675</v>
          </cell>
          <cell r="R6264">
            <v>14513</v>
          </cell>
          <cell r="S6264" t="str">
            <v>C09706</v>
          </cell>
        </row>
        <row r="6265">
          <cell r="J6265" t="str">
            <v>MEALS &amp; TRAVEL</v>
          </cell>
          <cell r="K6265">
            <v>42705</v>
          </cell>
          <cell r="R6265">
            <v>761060</v>
          </cell>
          <cell r="S6265" t="str">
            <v>C09706</v>
          </cell>
        </row>
        <row r="6266">
          <cell r="J6266" t="str">
            <v>MEALS &amp; TRAVEL</v>
          </cell>
          <cell r="K6266">
            <v>42736</v>
          </cell>
          <cell r="R6266">
            <v>24423</v>
          </cell>
          <cell r="S6266" t="str">
            <v>C09706</v>
          </cell>
        </row>
        <row r="6267">
          <cell r="J6267" t="str">
            <v>MEALS &amp; TRAVEL</v>
          </cell>
          <cell r="K6267">
            <v>42767</v>
          </cell>
          <cell r="R6267">
            <v>24423</v>
          </cell>
          <cell r="S6267" t="str">
            <v>C09706</v>
          </cell>
        </row>
        <row r="6268">
          <cell r="J6268" t="str">
            <v>MEALS &amp; TRAVEL</v>
          </cell>
          <cell r="K6268">
            <v>42795</v>
          </cell>
          <cell r="R6268">
            <v>24423</v>
          </cell>
          <cell r="S6268" t="str">
            <v>C09706</v>
          </cell>
        </row>
        <row r="6269">
          <cell r="J6269" t="str">
            <v>MEALS &amp; TRAVEL</v>
          </cell>
          <cell r="K6269">
            <v>42826</v>
          </cell>
          <cell r="R6269">
            <v>24423</v>
          </cell>
          <cell r="S6269" t="str">
            <v>C09706</v>
          </cell>
        </row>
        <row r="6270">
          <cell r="J6270" t="str">
            <v>MEALS &amp; TRAVEL</v>
          </cell>
          <cell r="K6270">
            <v>42856</v>
          </cell>
          <cell r="R6270">
            <v>24423</v>
          </cell>
          <cell r="S6270" t="str">
            <v>C09706</v>
          </cell>
        </row>
        <row r="6271">
          <cell r="J6271" t="str">
            <v>MEALS &amp; TRAVEL</v>
          </cell>
          <cell r="K6271">
            <v>42887</v>
          </cell>
          <cell r="R6271">
            <v>24423</v>
          </cell>
          <cell r="S6271" t="str">
            <v>C09706</v>
          </cell>
        </row>
        <row r="6272">
          <cell r="J6272" t="str">
            <v>MEALS &amp; TRAVEL</v>
          </cell>
          <cell r="K6272">
            <v>42917</v>
          </cell>
          <cell r="R6272">
            <v>24423</v>
          </cell>
          <cell r="S6272" t="str">
            <v>C09706</v>
          </cell>
        </row>
        <row r="6273">
          <cell r="J6273" t="str">
            <v>MEALS &amp; TRAVEL</v>
          </cell>
          <cell r="K6273">
            <v>42948</v>
          </cell>
          <cell r="R6273">
            <v>24423</v>
          </cell>
          <cell r="S6273" t="str">
            <v>C09706</v>
          </cell>
        </row>
        <row r="6274">
          <cell r="J6274" t="str">
            <v>MEALS &amp; TRAVEL</v>
          </cell>
          <cell r="K6274">
            <v>42979</v>
          </cell>
          <cell r="R6274">
            <v>24423</v>
          </cell>
          <cell r="S6274" t="str">
            <v>C09706</v>
          </cell>
        </row>
        <row r="6275">
          <cell r="J6275" t="str">
            <v>MEALS &amp; TRAVEL</v>
          </cell>
          <cell r="K6275">
            <v>43009</v>
          </cell>
          <cell r="R6275">
            <v>24423</v>
          </cell>
          <cell r="S6275" t="str">
            <v>C09706</v>
          </cell>
        </row>
        <row r="6276">
          <cell r="J6276" t="str">
            <v>MEALS &amp; TRAVEL</v>
          </cell>
          <cell r="K6276">
            <v>43040</v>
          </cell>
          <cell r="R6276">
            <v>24423</v>
          </cell>
          <cell r="S6276" t="str">
            <v>C09706</v>
          </cell>
        </row>
        <row r="6277">
          <cell r="J6277" t="str">
            <v>MEALS &amp; TRAVEL</v>
          </cell>
          <cell r="K6277">
            <v>43070</v>
          </cell>
          <cell r="R6277">
            <v>828809</v>
          </cell>
          <cell r="S6277" t="str">
            <v>C09706</v>
          </cell>
        </row>
        <row r="6278">
          <cell r="J6278" t="str">
            <v>MISCELLANEOUS</v>
          </cell>
          <cell r="K6278">
            <v>41640</v>
          </cell>
          <cell r="R6278">
            <v>325.39999999999998</v>
          </cell>
          <cell r="S6278" t="str">
            <v>C09706</v>
          </cell>
        </row>
        <row r="6279">
          <cell r="J6279" t="str">
            <v>MISCELLANEOUS</v>
          </cell>
          <cell r="K6279">
            <v>41671</v>
          </cell>
          <cell r="R6279">
            <v>139.06</v>
          </cell>
          <cell r="S6279" t="str">
            <v>C09706</v>
          </cell>
        </row>
        <row r="6280">
          <cell r="J6280" t="str">
            <v>MISCELLANEOUS</v>
          </cell>
          <cell r="K6280">
            <v>41699</v>
          </cell>
          <cell r="R6280">
            <v>2378.8700000000003</v>
          </cell>
          <cell r="S6280" t="str">
            <v>C09706</v>
          </cell>
        </row>
        <row r="6281">
          <cell r="J6281" t="str">
            <v>MISCELLANEOUS</v>
          </cell>
          <cell r="K6281">
            <v>41730</v>
          </cell>
          <cell r="R6281">
            <v>1006.5</v>
          </cell>
          <cell r="S6281" t="str">
            <v>C09706</v>
          </cell>
        </row>
        <row r="6282">
          <cell r="J6282" t="str">
            <v>MISCELLANEOUS</v>
          </cell>
          <cell r="K6282">
            <v>41760</v>
          </cell>
          <cell r="R6282">
            <v>277.60000000000002</v>
          </cell>
          <cell r="S6282" t="str">
            <v>C09706</v>
          </cell>
        </row>
        <row r="6283">
          <cell r="J6283" t="str">
            <v>MISCELLANEOUS</v>
          </cell>
          <cell r="K6283">
            <v>41791</v>
          </cell>
          <cell r="R6283">
            <v>1727.21</v>
          </cell>
          <cell r="S6283" t="str">
            <v>C09706</v>
          </cell>
        </row>
        <row r="6284">
          <cell r="J6284" t="str">
            <v>MISCELLANEOUS</v>
          </cell>
          <cell r="K6284">
            <v>41821</v>
          </cell>
          <cell r="R6284">
            <v>255.17000000000002</v>
          </cell>
          <cell r="S6284" t="str">
            <v>C09706</v>
          </cell>
        </row>
        <row r="6285">
          <cell r="J6285" t="str">
            <v>MISCELLANEOUS</v>
          </cell>
          <cell r="K6285">
            <v>41852</v>
          </cell>
          <cell r="R6285">
            <v>1034.5</v>
          </cell>
          <cell r="S6285" t="str">
            <v>C09706</v>
          </cell>
        </row>
        <row r="6286">
          <cell r="J6286" t="str">
            <v>MISCELLANEOUS</v>
          </cell>
          <cell r="K6286">
            <v>41883</v>
          </cell>
          <cell r="R6286">
            <v>-9397.5</v>
          </cell>
          <cell r="S6286" t="str">
            <v>C09706</v>
          </cell>
        </row>
        <row r="6287">
          <cell r="J6287" t="str">
            <v>MISCELLANEOUS</v>
          </cell>
          <cell r="K6287">
            <v>41913</v>
          </cell>
          <cell r="R6287">
            <v>471.67999999999995</v>
          </cell>
          <cell r="S6287" t="str">
            <v>C09706</v>
          </cell>
        </row>
        <row r="6288">
          <cell r="J6288" t="str">
            <v>MISCELLANEOUS</v>
          </cell>
          <cell r="K6288">
            <v>41944</v>
          </cell>
          <cell r="R6288">
            <v>1000</v>
          </cell>
          <cell r="S6288" t="str">
            <v>C09706</v>
          </cell>
        </row>
        <row r="6289">
          <cell r="J6289" t="str">
            <v>MISCELLANEOUS</v>
          </cell>
          <cell r="K6289">
            <v>41974</v>
          </cell>
          <cell r="R6289">
            <v>5336</v>
          </cell>
          <cell r="S6289" t="str">
            <v>C09706</v>
          </cell>
        </row>
        <row r="6290">
          <cell r="J6290" t="str">
            <v>MISCELLANEOUS</v>
          </cell>
          <cell r="K6290">
            <v>42005</v>
          </cell>
          <cell r="R6290">
            <v>1000</v>
          </cell>
          <cell r="S6290" t="str">
            <v>C09706</v>
          </cell>
        </row>
        <row r="6291">
          <cell r="J6291" t="str">
            <v>MISCELLANEOUS</v>
          </cell>
          <cell r="K6291">
            <v>42036</v>
          </cell>
          <cell r="R6291">
            <v>1000</v>
          </cell>
          <cell r="S6291" t="str">
            <v>C09706</v>
          </cell>
        </row>
        <row r="6292">
          <cell r="J6292" t="str">
            <v>MISCELLANEOUS</v>
          </cell>
          <cell r="K6292">
            <v>42064</v>
          </cell>
          <cell r="R6292">
            <v>1000</v>
          </cell>
          <cell r="S6292" t="str">
            <v>C09706</v>
          </cell>
        </row>
        <row r="6293">
          <cell r="J6293" t="str">
            <v>MISCELLANEOUS</v>
          </cell>
          <cell r="K6293">
            <v>42095</v>
          </cell>
          <cell r="R6293">
            <v>1000</v>
          </cell>
          <cell r="S6293" t="str">
            <v>C09706</v>
          </cell>
        </row>
        <row r="6294">
          <cell r="J6294" t="str">
            <v>MISCELLANEOUS</v>
          </cell>
          <cell r="K6294">
            <v>42125</v>
          </cell>
          <cell r="R6294">
            <v>1000</v>
          </cell>
          <cell r="S6294" t="str">
            <v>C09706</v>
          </cell>
        </row>
        <row r="6295">
          <cell r="J6295" t="str">
            <v>MISCELLANEOUS</v>
          </cell>
          <cell r="K6295">
            <v>42156</v>
          </cell>
          <cell r="R6295">
            <v>1000</v>
          </cell>
          <cell r="S6295" t="str">
            <v>C09706</v>
          </cell>
        </row>
        <row r="6296">
          <cell r="J6296" t="str">
            <v>MISCELLANEOUS</v>
          </cell>
          <cell r="K6296">
            <v>42186</v>
          </cell>
          <cell r="R6296">
            <v>1000</v>
          </cell>
          <cell r="S6296" t="str">
            <v>C09706</v>
          </cell>
        </row>
        <row r="6297">
          <cell r="J6297" t="str">
            <v>MISCELLANEOUS</v>
          </cell>
          <cell r="K6297">
            <v>42217</v>
          </cell>
          <cell r="R6297">
            <v>1000</v>
          </cell>
          <cell r="S6297" t="str">
            <v>C09706</v>
          </cell>
        </row>
        <row r="6298">
          <cell r="J6298" t="str">
            <v>MISCELLANEOUS</v>
          </cell>
          <cell r="K6298">
            <v>42248</v>
          </cell>
          <cell r="R6298">
            <v>1000</v>
          </cell>
          <cell r="S6298" t="str">
            <v>C09706</v>
          </cell>
        </row>
        <row r="6299">
          <cell r="J6299" t="str">
            <v>MISCELLANEOUS</v>
          </cell>
          <cell r="K6299">
            <v>42278</v>
          </cell>
          <cell r="R6299">
            <v>1000</v>
          </cell>
          <cell r="S6299" t="str">
            <v>C09706</v>
          </cell>
        </row>
        <row r="6300">
          <cell r="J6300" t="str">
            <v>MISCELLANEOUS</v>
          </cell>
          <cell r="K6300">
            <v>42309</v>
          </cell>
          <cell r="R6300">
            <v>1000</v>
          </cell>
          <cell r="S6300" t="str">
            <v>C09706</v>
          </cell>
        </row>
        <row r="6301">
          <cell r="J6301" t="str">
            <v>MISCELLANEOUS</v>
          </cell>
          <cell r="K6301">
            <v>42339</v>
          </cell>
          <cell r="R6301">
            <v>6000</v>
          </cell>
          <cell r="S6301" t="str">
            <v>C09706</v>
          </cell>
        </row>
        <row r="6302">
          <cell r="J6302" t="str">
            <v>MISCELLANEOUS</v>
          </cell>
          <cell r="K6302">
            <v>42370</v>
          </cell>
          <cell r="R6302">
            <v>1000</v>
          </cell>
          <cell r="S6302" t="str">
            <v>C09706</v>
          </cell>
        </row>
        <row r="6303">
          <cell r="J6303" t="str">
            <v>MISCELLANEOUS</v>
          </cell>
          <cell r="K6303">
            <v>42401</v>
          </cell>
          <cell r="R6303">
            <v>1000</v>
          </cell>
          <cell r="S6303" t="str">
            <v>C09706</v>
          </cell>
        </row>
        <row r="6304">
          <cell r="J6304" t="str">
            <v>MISCELLANEOUS</v>
          </cell>
          <cell r="K6304">
            <v>42430</v>
          </cell>
          <cell r="R6304">
            <v>1000</v>
          </cell>
          <cell r="S6304" t="str">
            <v>C09706</v>
          </cell>
        </row>
        <row r="6305">
          <cell r="J6305" t="str">
            <v>MISCELLANEOUS</v>
          </cell>
          <cell r="K6305">
            <v>42461</v>
          </cell>
          <cell r="R6305">
            <v>1000</v>
          </cell>
          <cell r="S6305" t="str">
            <v>C09706</v>
          </cell>
        </row>
        <row r="6306">
          <cell r="J6306" t="str">
            <v>MISCELLANEOUS</v>
          </cell>
          <cell r="K6306">
            <v>42491</v>
          </cell>
          <cell r="R6306">
            <v>1000</v>
          </cell>
          <cell r="S6306" t="str">
            <v>C09706</v>
          </cell>
        </row>
        <row r="6307">
          <cell r="J6307" t="str">
            <v>MISCELLANEOUS</v>
          </cell>
          <cell r="K6307">
            <v>42522</v>
          </cell>
          <cell r="R6307">
            <v>1000</v>
          </cell>
          <cell r="S6307" t="str">
            <v>C09706</v>
          </cell>
        </row>
        <row r="6308">
          <cell r="J6308" t="str">
            <v>MISCELLANEOUS</v>
          </cell>
          <cell r="K6308">
            <v>42552</v>
          </cell>
          <cell r="R6308">
            <v>1000</v>
          </cell>
          <cell r="S6308" t="str">
            <v>C09706</v>
          </cell>
        </row>
        <row r="6309">
          <cell r="J6309" t="str">
            <v>MISCELLANEOUS</v>
          </cell>
          <cell r="K6309">
            <v>42583</v>
          </cell>
          <cell r="R6309">
            <v>1000</v>
          </cell>
          <cell r="S6309" t="str">
            <v>C09706</v>
          </cell>
        </row>
        <row r="6310">
          <cell r="J6310" t="str">
            <v>MISCELLANEOUS</v>
          </cell>
          <cell r="K6310">
            <v>42614</v>
          </cell>
          <cell r="R6310">
            <v>1000</v>
          </cell>
          <cell r="S6310" t="str">
            <v>C09706</v>
          </cell>
        </row>
        <row r="6311">
          <cell r="J6311" t="str">
            <v>MISCELLANEOUS</v>
          </cell>
          <cell r="K6311">
            <v>42644</v>
          </cell>
          <cell r="R6311">
            <v>1000</v>
          </cell>
          <cell r="S6311" t="str">
            <v>C09706</v>
          </cell>
        </row>
        <row r="6312">
          <cell r="J6312" t="str">
            <v>MISCELLANEOUS</v>
          </cell>
          <cell r="K6312">
            <v>42675</v>
          </cell>
          <cell r="R6312">
            <v>1000</v>
          </cell>
          <cell r="S6312" t="str">
            <v>C09706</v>
          </cell>
        </row>
        <row r="6313">
          <cell r="J6313" t="str">
            <v>MISCELLANEOUS</v>
          </cell>
          <cell r="K6313">
            <v>42705</v>
          </cell>
          <cell r="R6313">
            <v>6000</v>
          </cell>
          <cell r="S6313" t="str">
            <v>C09706</v>
          </cell>
        </row>
        <row r="6314">
          <cell r="J6314" t="str">
            <v>MISCELLANEOUS</v>
          </cell>
          <cell r="K6314">
            <v>42736</v>
          </cell>
          <cell r="R6314">
            <v>1000</v>
          </cell>
          <cell r="S6314" t="str">
            <v>C09706</v>
          </cell>
        </row>
        <row r="6315">
          <cell r="J6315" t="str">
            <v>MISCELLANEOUS</v>
          </cell>
          <cell r="K6315">
            <v>42767</v>
          </cell>
          <cell r="R6315">
            <v>1000</v>
          </cell>
          <cell r="S6315" t="str">
            <v>C09706</v>
          </cell>
        </row>
        <row r="6316">
          <cell r="J6316" t="str">
            <v>MISCELLANEOUS</v>
          </cell>
          <cell r="K6316">
            <v>42795</v>
          </cell>
          <cell r="R6316">
            <v>1000</v>
          </cell>
          <cell r="S6316" t="str">
            <v>C09706</v>
          </cell>
        </row>
        <row r="6317">
          <cell r="J6317" t="str">
            <v>MISCELLANEOUS</v>
          </cell>
          <cell r="K6317">
            <v>42826</v>
          </cell>
          <cell r="R6317">
            <v>1000</v>
          </cell>
          <cell r="S6317" t="str">
            <v>C09706</v>
          </cell>
        </row>
        <row r="6318">
          <cell r="J6318" t="str">
            <v>MISCELLANEOUS</v>
          </cell>
          <cell r="K6318">
            <v>42856</v>
          </cell>
          <cell r="R6318">
            <v>1000</v>
          </cell>
          <cell r="S6318" t="str">
            <v>C09706</v>
          </cell>
        </row>
        <row r="6319">
          <cell r="J6319" t="str">
            <v>MISCELLANEOUS</v>
          </cell>
          <cell r="K6319">
            <v>42887</v>
          </cell>
          <cell r="R6319">
            <v>1000</v>
          </cell>
          <cell r="S6319" t="str">
            <v>C09706</v>
          </cell>
        </row>
        <row r="6320">
          <cell r="J6320" t="str">
            <v>MISCELLANEOUS</v>
          </cell>
          <cell r="K6320">
            <v>42917</v>
          </cell>
          <cell r="R6320">
            <v>1000</v>
          </cell>
          <cell r="S6320" t="str">
            <v>C09706</v>
          </cell>
        </row>
        <row r="6321">
          <cell r="J6321" t="str">
            <v>MISCELLANEOUS</v>
          </cell>
          <cell r="K6321">
            <v>42948</v>
          </cell>
          <cell r="R6321">
            <v>1000</v>
          </cell>
          <cell r="S6321" t="str">
            <v>C09706</v>
          </cell>
        </row>
        <row r="6322">
          <cell r="J6322" t="str">
            <v>MISCELLANEOUS</v>
          </cell>
          <cell r="K6322">
            <v>42979</v>
          </cell>
          <cell r="R6322">
            <v>1000</v>
          </cell>
          <cell r="S6322" t="str">
            <v>C09706</v>
          </cell>
        </row>
        <row r="6323">
          <cell r="J6323" t="str">
            <v>MISCELLANEOUS</v>
          </cell>
          <cell r="K6323">
            <v>43009</v>
          </cell>
          <cell r="R6323">
            <v>1000</v>
          </cell>
          <cell r="S6323" t="str">
            <v>C09706</v>
          </cell>
        </row>
        <row r="6324">
          <cell r="J6324" t="str">
            <v>MISCELLANEOUS</v>
          </cell>
          <cell r="K6324">
            <v>43040</v>
          </cell>
          <cell r="R6324">
            <v>1000</v>
          </cell>
          <cell r="S6324" t="str">
            <v>C09706</v>
          </cell>
        </row>
        <row r="6325">
          <cell r="J6325" t="str">
            <v>MISCELLANEOUS</v>
          </cell>
          <cell r="K6325">
            <v>43070</v>
          </cell>
          <cell r="R6325">
            <v>1000</v>
          </cell>
          <cell r="S6325" t="str">
            <v>C09706</v>
          </cell>
        </row>
        <row r="6326">
          <cell r="J6326" t="str">
            <v>OFFICE EXPENSE</v>
          </cell>
          <cell r="K6326">
            <v>41640</v>
          </cell>
          <cell r="R6326">
            <v>1868.2899999999997</v>
          </cell>
          <cell r="S6326" t="str">
            <v>C09706</v>
          </cell>
        </row>
        <row r="6327">
          <cell r="J6327" t="str">
            <v>OFFICE EXPENSE</v>
          </cell>
          <cell r="K6327">
            <v>41671</v>
          </cell>
          <cell r="R6327">
            <v>10040.090000000002</v>
          </cell>
          <cell r="S6327" t="str">
            <v>C09706</v>
          </cell>
        </row>
        <row r="6328">
          <cell r="J6328" t="str">
            <v>OFFICE EXPENSE</v>
          </cell>
          <cell r="K6328">
            <v>41699</v>
          </cell>
          <cell r="R6328">
            <v>10001.290000000003</v>
          </cell>
          <cell r="S6328" t="str">
            <v>C09706</v>
          </cell>
        </row>
        <row r="6329">
          <cell r="J6329" t="str">
            <v>OFFICE EXPENSE</v>
          </cell>
          <cell r="K6329">
            <v>41730</v>
          </cell>
          <cell r="R6329">
            <v>10979.58</v>
          </cell>
          <cell r="S6329" t="str">
            <v>C09706</v>
          </cell>
        </row>
        <row r="6330">
          <cell r="J6330" t="str">
            <v>OFFICE EXPENSE</v>
          </cell>
          <cell r="K6330">
            <v>41760</v>
          </cell>
          <cell r="R6330">
            <v>10518.71</v>
          </cell>
          <cell r="S6330" t="str">
            <v>C09706</v>
          </cell>
        </row>
        <row r="6331">
          <cell r="J6331" t="str">
            <v>OFFICE EXPENSE</v>
          </cell>
          <cell r="K6331">
            <v>41791</v>
          </cell>
          <cell r="R6331">
            <v>18262.054792122541</v>
          </cell>
          <cell r="S6331" t="str">
            <v>C09706</v>
          </cell>
        </row>
        <row r="6332">
          <cell r="J6332" t="str">
            <v>OFFICE EXPENSE</v>
          </cell>
          <cell r="K6332">
            <v>41821</v>
          </cell>
          <cell r="R6332">
            <v>9222.6152078774667</v>
          </cell>
          <cell r="S6332" t="str">
            <v>C09706</v>
          </cell>
        </row>
        <row r="6333">
          <cell r="J6333" t="str">
            <v>OFFICE EXPENSE</v>
          </cell>
          <cell r="K6333">
            <v>41852</v>
          </cell>
          <cell r="R6333">
            <v>14189.0164989</v>
          </cell>
          <cell r="S6333" t="str">
            <v>C09706</v>
          </cell>
        </row>
        <row r="6334">
          <cell r="J6334" t="str">
            <v>OFFICE EXPENSE</v>
          </cell>
          <cell r="K6334">
            <v>41883</v>
          </cell>
          <cell r="R6334">
            <v>10235.613501094094</v>
          </cell>
          <cell r="S6334" t="str">
            <v>C09706</v>
          </cell>
        </row>
        <row r="6335">
          <cell r="J6335" t="str">
            <v>OFFICE EXPENSE</v>
          </cell>
          <cell r="K6335">
            <v>41913</v>
          </cell>
          <cell r="R6335">
            <v>6374.9899999999989</v>
          </cell>
          <cell r="S6335" t="str">
            <v>C09706</v>
          </cell>
        </row>
        <row r="6336">
          <cell r="J6336" t="str">
            <v>OFFICE EXPENSE</v>
          </cell>
          <cell r="K6336">
            <v>41944</v>
          </cell>
          <cell r="R6336">
            <v>10300</v>
          </cell>
          <cell r="S6336" t="str">
            <v>C09706</v>
          </cell>
        </row>
        <row r="6337">
          <cell r="J6337" t="str">
            <v>OFFICE EXPENSE</v>
          </cell>
          <cell r="K6337">
            <v>41974</v>
          </cell>
          <cell r="R6337">
            <v>10300</v>
          </cell>
          <cell r="S6337" t="str">
            <v>C09706</v>
          </cell>
        </row>
        <row r="6338">
          <cell r="J6338" t="str">
            <v>OFFICE EXPENSE</v>
          </cell>
          <cell r="K6338">
            <v>42005</v>
          </cell>
          <cell r="R6338">
            <v>10609</v>
          </cell>
          <cell r="S6338" t="str">
            <v>C09706</v>
          </cell>
        </row>
        <row r="6339">
          <cell r="J6339" t="str">
            <v>OFFICE EXPENSE</v>
          </cell>
          <cell r="K6339">
            <v>42036</v>
          </cell>
          <cell r="R6339">
            <v>10609</v>
          </cell>
          <cell r="S6339" t="str">
            <v>C09706</v>
          </cell>
        </row>
        <row r="6340">
          <cell r="J6340" t="str">
            <v>OFFICE EXPENSE</v>
          </cell>
          <cell r="K6340">
            <v>42064</v>
          </cell>
          <cell r="R6340">
            <v>10609</v>
          </cell>
          <cell r="S6340" t="str">
            <v>C09706</v>
          </cell>
        </row>
        <row r="6341">
          <cell r="J6341" t="str">
            <v>OFFICE EXPENSE</v>
          </cell>
          <cell r="K6341">
            <v>42095</v>
          </cell>
          <cell r="R6341">
            <v>10609</v>
          </cell>
          <cell r="S6341" t="str">
            <v>C09706</v>
          </cell>
        </row>
        <row r="6342">
          <cell r="J6342" t="str">
            <v>OFFICE EXPENSE</v>
          </cell>
          <cell r="K6342">
            <v>42125</v>
          </cell>
          <cell r="R6342">
            <v>10609</v>
          </cell>
          <cell r="S6342" t="str">
            <v>C09706</v>
          </cell>
        </row>
        <row r="6343">
          <cell r="J6343" t="str">
            <v>OFFICE EXPENSE</v>
          </cell>
          <cell r="K6343">
            <v>42156</v>
          </cell>
          <cell r="R6343">
            <v>10609</v>
          </cell>
          <cell r="S6343" t="str">
            <v>C09706</v>
          </cell>
        </row>
        <row r="6344">
          <cell r="J6344" t="str">
            <v>OFFICE EXPENSE</v>
          </cell>
          <cell r="K6344">
            <v>42186</v>
          </cell>
          <cell r="R6344">
            <v>10609</v>
          </cell>
          <cell r="S6344" t="str">
            <v>C09706</v>
          </cell>
        </row>
        <row r="6345">
          <cell r="J6345" t="str">
            <v>OFFICE EXPENSE</v>
          </cell>
          <cell r="K6345">
            <v>42217</v>
          </cell>
          <cell r="R6345">
            <v>10609</v>
          </cell>
          <cell r="S6345" t="str">
            <v>C09706</v>
          </cell>
        </row>
        <row r="6346">
          <cell r="J6346" t="str">
            <v>OFFICE EXPENSE</v>
          </cell>
          <cell r="K6346">
            <v>42248</v>
          </cell>
          <cell r="R6346">
            <v>10609</v>
          </cell>
          <cell r="S6346" t="str">
            <v>C09706</v>
          </cell>
        </row>
        <row r="6347">
          <cell r="J6347" t="str">
            <v>OFFICE EXPENSE</v>
          </cell>
          <cell r="K6347">
            <v>42278</v>
          </cell>
          <cell r="R6347">
            <v>10609</v>
          </cell>
          <cell r="S6347" t="str">
            <v>C09706</v>
          </cell>
        </row>
        <row r="6348">
          <cell r="J6348" t="str">
            <v>OFFICE EXPENSE</v>
          </cell>
          <cell r="K6348">
            <v>42309</v>
          </cell>
          <cell r="R6348">
            <v>10609</v>
          </cell>
          <cell r="S6348" t="str">
            <v>C09706</v>
          </cell>
        </row>
        <row r="6349">
          <cell r="J6349" t="str">
            <v>OFFICE EXPENSE</v>
          </cell>
          <cell r="K6349">
            <v>42339</v>
          </cell>
          <cell r="R6349">
            <v>10609</v>
          </cell>
          <cell r="S6349" t="str">
            <v>C09706</v>
          </cell>
        </row>
        <row r="6350">
          <cell r="J6350" t="str">
            <v>OFFICE EXPENSE</v>
          </cell>
          <cell r="K6350">
            <v>42370</v>
          </cell>
          <cell r="R6350">
            <v>10927.269999999999</v>
          </cell>
          <cell r="S6350" t="str">
            <v>C09706</v>
          </cell>
        </row>
        <row r="6351">
          <cell r="J6351" t="str">
            <v>OFFICE EXPENSE</v>
          </cell>
          <cell r="K6351">
            <v>42401</v>
          </cell>
          <cell r="R6351">
            <v>10927.269999999999</v>
          </cell>
          <cell r="S6351" t="str">
            <v>C09706</v>
          </cell>
        </row>
        <row r="6352">
          <cell r="J6352" t="str">
            <v>OFFICE EXPENSE</v>
          </cell>
          <cell r="K6352">
            <v>42430</v>
          </cell>
          <cell r="R6352">
            <v>10927.269999999999</v>
          </cell>
          <cell r="S6352" t="str">
            <v>C09706</v>
          </cell>
        </row>
        <row r="6353">
          <cell r="J6353" t="str">
            <v>OFFICE EXPENSE</v>
          </cell>
          <cell r="K6353">
            <v>42461</v>
          </cell>
          <cell r="R6353">
            <v>10927.269999999999</v>
          </cell>
          <cell r="S6353" t="str">
            <v>C09706</v>
          </cell>
        </row>
        <row r="6354">
          <cell r="J6354" t="str">
            <v>OFFICE EXPENSE</v>
          </cell>
          <cell r="K6354">
            <v>42491</v>
          </cell>
          <cell r="R6354">
            <v>10927.269999999999</v>
          </cell>
          <cell r="S6354" t="str">
            <v>C09706</v>
          </cell>
        </row>
        <row r="6355">
          <cell r="J6355" t="str">
            <v>OFFICE EXPENSE</v>
          </cell>
          <cell r="K6355">
            <v>42522</v>
          </cell>
          <cell r="R6355">
            <v>10927.269999999999</v>
          </cell>
          <cell r="S6355" t="str">
            <v>C09706</v>
          </cell>
        </row>
        <row r="6356">
          <cell r="J6356" t="str">
            <v>OFFICE EXPENSE</v>
          </cell>
          <cell r="K6356">
            <v>42552</v>
          </cell>
          <cell r="R6356">
            <v>10927.269999999999</v>
          </cell>
          <cell r="S6356" t="str">
            <v>C09706</v>
          </cell>
        </row>
        <row r="6357">
          <cell r="J6357" t="str">
            <v>OFFICE EXPENSE</v>
          </cell>
          <cell r="K6357">
            <v>42583</v>
          </cell>
          <cell r="R6357">
            <v>10927.269999999999</v>
          </cell>
          <cell r="S6357" t="str">
            <v>C09706</v>
          </cell>
        </row>
        <row r="6358">
          <cell r="J6358" t="str">
            <v>OFFICE EXPENSE</v>
          </cell>
          <cell r="K6358">
            <v>42614</v>
          </cell>
          <cell r="R6358">
            <v>10927.269999999999</v>
          </cell>
          <cell r="S6358" t="str">
            <v>C09706</v>
          </cell>
        </row>
        <row r="6359">
          <cell r="J6359" t="str">
            <v>OFFICE EXPENSE</v>
          </cell>
          <cell r="K6359">
            <v>42644</v>
          </cell>
          <cell r="R6359">
            <v>10927.269999999999</v>
          </cell>
          <cell r="S6359" t="str">
            <v>C09706</v>
          </cell>
        </row>
        <row r="6360">
          <cell r="J6360" t="str">
            <v>OFFICE EXPENSE</v>
          </cell>
          <cell r="K6360">
            <v>42675</v>
          </cell>
          <cell r="R6360">
            <v>10927.269999999999</v>
          </cell>
          <cell r="S6360" t="str">
            <v>C09706</v>
          </cell>
        </row>
        <row r="6361">
          <cell r="J6361" t="str">
            <v>OFFICE EXPENSE</v>
          </cell>
          <cell r="K6361">
            <v>42705</v>
          </cell>
          <cell r="R6361">
            <v>10927.269999999999</v>
          </cell>
          <cell r="S6361" t="str">
            <v>C09706</v>
          </cell>
        </row>
        <row r="6362">
          <cell r="J6362" t="str">
            <v>OFFICE EXPENSE</v>
          </cell>
          <cell r="K6362">
            <v>42736</v>
          </cell>
          <cell r="R6362">
            <v>11255.088099999999</v>
          </cell>
          <cell r="S6362" t="str">
            <v>C09706</v>
          </cell>
        </row>
        <row r="6363">
          <cell r="J6363" t="str">
            <v>OFFICE EXPENSE</v>
          </cell>
          <cell r="K6363">
            <v>42767</v>
          </cell>
          <cell r="R6363">
            <v>11255.088099999999</v>
          </cell>
          <cell r="S6363" t="str">
            <v>C09706</v>
          </cell>
        </row>
        <row r="6364">
          <cell r="J6364" t="str">
            <v>OFFICE EXPENSE</v>
          </cell>
          <cell r="K6364">
            <v>42795</v>
          </cell>
          <cell r="R6364">
            <v>11255.088099999999</v>
          </cell>
          <cell r="S6364" t="str">
            <v>C09706</v>
          </cell>
        </row>
        <row r="6365">
          <cell r="J6365" t="str">
            <v>OFFICE EXPENSE</v>
          </cell>
          <cell r="K6365">
            <v>42826</v>
          </cell>
          <cell r="R6365">
            <v>11255.088099999999</v>
          </cell>
          <cell r="S6365" t="str">
            <v>C09706</v>
          </cell>
        </row>
        <row r="6366">
          <cell r="J6366" t="str">
            <v>OFFICE EXPENSE</v>
          </cell>
          <cell r="K6366">
            <v>42856</v>
          </cell>
          <cell r="R6366">
            <v>11255.088099999999</v>
          </cell>
          <cell r="S6366" t="str">
            <v>C09706</v>
          </cell>
        </row>
        <row r="6367">
          <cell r="J6367" t="str">
            <v>OFFICE EXPENSE</v>
          </cell>
          <cell r="K6367">
            <v>42887</v>
          </cell>
          <cell r="R6367">
            <v>11255.088099999999</v>
          </cell>
          <cell r="S6367" t="str">
            <v>C09706</v>
          </cell>
        </row>
        <row r="6368">
          <cell r="J6368" t="str">
            <v>OFFICE EXPENSE</v>
          </cell>
          <cell r="K6368">
            <v>42917</v>
          </cell>
          <cell r="R6368">
            <v>11255.088099999999</v>
          </cell>
          <cell r="S6368" t="str">
            <v>C09706</v>
          </cell>
        </row>
        <row r="6369">
          <cell r="J6369" t="str">
            <v>OFFICE EXPENSE</v>
          </cell>
          <cell r="K6369">
            <v>42948</v>
          </cell>
          <cell r="R6369">
            <v>11255.088099999999</v>
          </cell>
          <cell r="S6369" t="str">
            <v>C09706</v>
          </cell>
        </row>
        <row r="6370">
          <cell r="J6370" t="str">
            <v>OFFICE EXPENSE</v>
          </cell>
          <cell r="K6370">
            <v>42979</v>
          </cell>
          <cell r="R6370">
            <v>11255.088099999999</v>
          </cell>
          <cell r="S6370" t="str">
            <v>C09706</v>
          </cell>
        </row>
        <row r="6371">
          <cell r="J6371" t="str">
            <v>OFFICE EXPENSE</v>
          </cell>
          <cell r="K6371">
            <v>43009</v>
          </cell>
          <cell r="R6371">
            <v>11255.088099999999</v>
          </cell>
          <cell r="S6371" t="str">
            <v>C09706</v>
          </cell>
        </row>
        <row r="6372">
          <cell r="J6372" t="str">
            <v>OFFICE EXPENSE</v>
          </cell>
          <cell r="K6372">
            <v>43040</v>
          </cell>
          <cell r="R6372">
            <v>11255.088099999999</v>
          </cell>
          <cell r="S6372" t="str">
            <v>C09706</v>
          </cell>
        </row>
        <row r="6373">
          <cell r="J6373" t="str">
            <v>OFFICE EXPENSE</v>
          </cell>
          <cell r="K6373">
            <v>43070</v>
          </cell>
          <cell r="R6373">
            <v>11255.088099999999</v>
          </cell>
          <cell r="S6373" t="str">
            <v>C09706</v>
          </cell>
        </row>
        <row r="6374">
          <cell r="J6374" t="str">
            <v>LABOR</v>
          </cell>
          <cell r="K6374">
            <v>41821</v>
          </cell>
          <cell r="R6374">
            <v>143.15</v>
          </cell>
          <cell r="S6374" t="str">
            <v>C09706</v>
          </cell>
        </row>
        <row r="6375">
          <cell r="J6375" t="str">
            <v>LABOR</v>
          </cell>
          <cell r="K6375">
            <v>41852</v>
          </cell>
          <cell r="R6375">
            <v>50.52</v>
          </cell>
          <cell r="S6375" t="str">
            <v>C09706</v>
          </cell>
        </row>
        <row r="6376">
          <cell r="J6376" t="str">
            <v>LABOR</v>
          </cell>
          <cell r="K6376">
            <v>41883</v>
          </cell>
          <cell r="R6376">
            <v>33.68</v>
          </cell>
          <cell r="S6376" t="str">
            <v>C09706</v>
          </cell>
        </row>
        <row r="6377">
          <cell r="J6377" t="str">
            <v>LABOR</v>
          </cell>
          <cell r="K6377">
            <v>41640</v>
          </cell>
          <cell r="R6377">
            <v>38274.559999999998</v>
          </cell>
          <cell r="S6377" t="str">
            <v>C09706</v>
          </cell>
        </row>
        <row r="6378">
          <cell r="J6378" t="str">
            <v>LABOR</v>
          </cell>
          <cell r="K6378">
            <v>41671</v>
          </cell>
          <cell r="R6378">
            <v>35138.67</v>
          </cell>
          <cell r="S6378" t="str">
            <v>C09706</v>
          </cell>
        </row>
        <row r="6379">
          <cell r="J6379" t="str">
            <v>LABOR</v>
          </cell>
          <cell r="K6379">
            <v>41699</v>
          </cell>
          <cell r="R6379">
            <v>38553.619999999995</v>
          </cell>
          <cell r="S6379" t="str">
            <v>C09706</v>
          </cell>
        </row>
        <row r="6380">
          <cell r="J6380" t="str">
            <v>LABOR</v>
          </cell>
          <cell r="K6380">
            <v>41730</v>
          </cell>
          <cell r="R6380">
            <v>34163.589999999997</v>
          </cell>
          <cell r="S6380" t="str">
            <v>C09706</v>
          </cell>
        </row>
        <row r="6381">
          <cell r="J6381" t="str">
            <v>LABOR</v>
          </cell>
          <cell r="K6381">
            <v>41760</v>
          </cell>
          <cell r="R6381">
            <v>47115.74</v>
          </cell>
          <cell r="S6381" t="str">
            <v>C09706</v>
          </cell>
        </row>
        <row r="6382">
          <cell r="J6382" t="str">
            <v>LABOR</v>
          </cell>
          <cell r="K6382">
            <v>41791</v>
          </cell>
          <cell r="R6382">
            <v>32010.45</v>
          </cell>
          <cell r="S6382" t="str">
            <v>C09706</v>
          </cell>
        </row>
        <row r="6383">
          <cell r="J6383" t="str">
            <v>LABOR</v>
          </cell>
          <cell r="K6383">
            <v>41821</v>
          </cell>
          <cell r="R6383">
            <v>32726.1</v>
          </cell>
          <cell r="S6383" t="str">
            <v>C09706</v>
          </cell>
        </row>
        <row r="6384">
          <cell r="J6384" t="str">
            <v>LABOR</v>
          </cell>
          <cell r="K6384">
            <v>41852</v>
          </cell>
          <cell r="R6384">
            <v>32525.760000000002</v>
          </cell>
          <cell r="S6384" t="str">
            <v>C09706</v>
          </cell>
        </row>
        <row r="6385">
          <cell r="J6385" t="str">
            <v>LABOR</v>
          </cell>
          <cell r="K6385">
            <v>41883</v>
          </cell>
          <cell r="R6385">
            <v>25333.02</v>
          </cell>
          <cell r="S6385" t="str">
            <v>C09706</v>
          </cell>
        </row>
        <row r="6386">
          <cell r="J6386" t="str">
            <v>LABOR</v>
          </cell>
          <cell r="K6386">
            <v>41913</v>
          </cell>
          <cell r="R6386">
            <v>14644.130000000001</v>
          </cell>
          <cell r="S6386" t="str">
            <v>C09706</v>
          </cell>
        </row>
        <row r="6387">
          <cell r="J6387" t="str">
            <v>LABOR</v>
          </cell>
          <cell r="K6387">
            <v>41944</v>
          </cell>
          <cell r="R6387">
            <v>21469.93</v>
          </cell>
          <cell r="S6387" t="str">
            <v>C09706</v>
          </cell>
        </row>
        <row r="6388">
          <cell r="J6388" t="str">
            <v>LABOR</v>
          </cell>
          <cell r="K6388">
            <v>41974</v>
          </cell>
          <cell r="R6388">
            <v>21469.93</v>
          </cell>
          <cell r="S6388" t="str">
            <v>C09706</v>
          </cell>
        </row>
        <row r="6389">
          <cell r="J6389" t="str">
            <v>LABOR</v>
          </cell>
          <cell r="K6389">
            <v>42005</v>
          </cell>
          <cell r="R6389">
            <v>21469.93</v>
          </cell>
          <cell r="S6389" t="str">
            <v>C09706</v>
          </cell>
        </row>
        <row r="6390">
          <cell r="J6390" t="str">
            <v>LABOR</v>
          </cell>
          <cell r="K6390">
            <v>42036</v>
          </cell>
          <cell r="R6390">
            <v>22100.18</v>
          </cell>
          <cell r="S6390" t="str">
            <v>C09706</v>
          </cell>
        </row>
        <row r="6391">
          <cell r="J6391" t="str">
            <v>LABOR</v>
          </cell>
          <cell r="K6391">
            <v>42064</v>
          </cell>
          <cell r="R6391">
            <v>21984.79</v>
          </cell>
          <cell r="S6391" t="str">
            <v>C09706</v>
          </cell>
        </row>
        <row r="6392">
          <cell r="J6392" t="str">
            <v>LABOR</v>
          </cell>
          <cell r="K6392">
            <v>42095</v>
          </cell>
          <cell r="R6392">
            <v>25219.98</v>
          </cell>
          <cell r="S6392" t="str">
            <v>C09706</v>
          </cell>
        </row>
        <row r="6393">
          <cell r="J6393" t="str">
            <v>LABOR</v>
          </cell>
          <cell r="K6393">
            <v>42125</v>
          </cell>
          <cell r="R6393">
            <v>37714.6</v>
          </cell>
          <cell r="S6393" t="str">
            <v>C09706</v>
          </cell>
        </row>
        <row r="6394">
          <cell r="J6394" t="str">
            <v>LABOR</v>
          </cell>
          <cell r="K6394">
            <v>42156</v>
          </cell>
          <cell r="R6394">
            <v>25335.360000000001</v>
          </cell>
          <cell r="S6394" t="str">
            <v>C09706</v>
          </cell>
        </row>
        <row r="6395">
          <cell r="J6395" t="str">
            <v>LABOR</v>
          </cell>
          <cell r="K6395">
            <v>42186</v>
          </cell>
          <cell r="R6395">
            <v>25219.98</v>
          </cell>
          <cell r="S6395" t="str">
            <v>C09706</v>
          </cell>
        </row>
        <row r="6396">
          <cell r="J6396" t="str">
            <v>LABOR</v>
          </cell>
          <cell r="K6396">
            <v>42217</v>
          </cell>
          <cell r="R6396">
            <v>25219.98</v>
          </cell>
          <cell r="S6396" t="str">
            <v>C09706</v>
          </cell>
        </row>
        <row r="6397">
          <cell r="J6397" t="str">
            <v>LABOR</v>
          </cell>
          <cell r="K6397">
            <v>42248</v>
          </cell>
          <cell r="R6397">
            <v>25219.98</v>
          </cell>
          <cell r="S6397" t="str">
            <v>C09706</v>
          </cell>
        </row>
        <row r="6398">
          <cell r="J6398" t="str">
            <v>LABOR</v>
          </cell>
          <cell r="K6398">
            <v>42278</v>
          </cell>
          <cell r="R6398">
            <v>37714.6</v>
          </cell>
          <cell r="S6398" t="str">
            <v>C09706</v>
          </cell>
        </row>
        <row r="6399">
          <cell r="J6399" t="str">
            <v>LABOR</v>
          </cell>
          <cell r="K6399">
            <v>42309</v>
          </cell>
          <cell r="R6399">
            <v>25335.360000000001</v>
          </cell>
          <cell r="S6399" t="str">
            <v>C09706</v>
          </cell>
        </row>
        <row r="6400">
          <cell r="J6400" t="str">
            <v>LABOR</v>
          </cell>
          <cell r="K6400">
            <v>42339</v>
          </cell>
          <cell r="R6400">
            <v>25219.98</v>
          </cell>
          <cell r="S6400" t="str">
            <v>C09706</v>
          </cell>
        </row>
        <row r="6401">
          <cell r="J6401" t="str">
            <v>LABOR</v>
          </cell>
          <cell r="K6401">
            <v>42370</v>
          </cell>
          <cell r="R6401">
            <v>25219.98</v>
          </cell>
          <cell r="S6401" t="str">
            <v>C09706</v>
          </cell>
        </row>
        <row r="6402">
          <cell r="J6402" t="str">
            <v>LABOR</v>
          </cell>
          <cell r="K6402">
            <v>42401</v>
          </cell>
          <cell r="R6402">
            <v>25969.66</v>
          </cell>
          <cell r="S6402" t="str">
            <v>C09706</v>
          </cell>
        </row>
        <row r="6403">
          <cell r="J6403" t="str">
            <v>LABOR</v>
          </cell>
          <cell r="K6403">
            <v>42430</v>
          </cell>
          <cell r="R6403">
            <v>25738.9</v>
          </cell>
          <cell r="S6403" t="str">
            <v>C09706</v>
          </cell>
        </row>
        <row r="6404">
          <cell r="J6404" t="str">
            <v>LABOR</v>
          </cell>
          <cell r="K6404">
            <v>42461</v>
          </cell>
          <cell r="R6404">
            <v>25738.9</v>
          </cell>
          <cell r="S6404" t="str">
            <v>C09706</v>
          </cell>
        </row>
        <row r="6405">
          <cell r="J6405" t="str">
            <v>LABOR</v>
          </cell>
          <cell r="K6405">
            <v>42491</v>
          </cell>
          <cell r="R6405">
            <v>25738.9</v>
          </cell>
          <cell r="S6405" t="str">
            <v>C09706</v>
          </cell>
        </row>
        <row r="6406">
          <cell r="J6406" t="str">
            <v>LABOR</v>
          </cell>
          <cell r="K6406">
            <v>42522</v>
          </cell>
          <cell r="R6406">
            <v>38608.35</v>
          </cell>
          <cell r="S6406" t="str">
            <v>C09706</v>
          </cell>
        </row>
        <row r="6407">
          <cell r="J6407" t="str">
            <v>LABOR</v>
          </cell>
          <cell r="K6407">
            <v>42552</v>
          </cell>
          <cell r="R6407">
            <v>25738.9</v>
          </cell>
          <cell r="S6407" t="str">
            <v>C09706</v>
          </cell>
        </row>
        <row r="6408">
          <cell r="J6408" t="str">
            <v>LABOR</v>
          </cell>
          <cell r="K6408">
            <v>42583</v>
          </cell>
          <cell r="R6408">
            <v>25738.9</v>
          </cell>
          <cell r="S6408" t="str">
            <v>C09706</v>
          </cell>
        </row>
        <row r="6409">
          <cell r="J6409" t="str">
            <v>LABOR</v>
          </cell>
          <cell r="K6409">
            <v>42614</v>
          </cell>
          <cell r="R6409">
            <v>25738.9</v>
          </cell>
          <cell r="S6409" t="str">
            <v>C09706</v>
          </cell>
        </row>
        <row r="6410">
          <cell r="J6410" t="str">
            <v>LABOR</v>
          </cell>
          <cell r="K6410">
            <v>42644</v>
          </cell>
          <cell r="R6410">
            <v>25738.9</v>
          </cell>
          <cell r="S6410" t="str">
            <v>C09706</v>
          </cell>
        </row>
        <row r="6411">
          <cell r="J6411" t="str">
            <v>LABOR</v>
          </cell>
          <cell r="K6411">
            <v>42675</v>
          </cell>
          <cell r="R6411">
            <v>38608.35</v>
          </cell>
          <cell r="S6411" t="str">
            <v>C09706</v>
          </cell>
        </row>
        <row r="6412">
          <cell r="J6412" t="str">
            <v>LABOR</v>
          </cell>
          <cell r="K6412">
            <v>42705</v>
          </cell>
          <cell r="R6412">
            <v>25738.9</v>
          </cell>
          <cell r="S6412" t="str">
            <v>C09706</v>
          </cell>
        </row>
        <row r="6413">
          <cell r="J6413" t="str">
            <v>LABOR</v>
          </cell>
          <cell r="K6413">
            <v>42736</v>
          </cell>
          <cell r="R6413">
            <v>25738.9</v>
          </cell>
          <cell r="S6413" t="str">
            <v>C09706</v>
          </cell>
        </row>
        <row r="6414">
          <cell r="J6414" t="str">
            <v>LABOR</v>
          </cell>
          <cell r="K6414">
            <v>42767</v>
          </cell>
          <cell r="R6414">
            <v>26511.07</v>
          </cell>
          <cell r="S6414" t="str">
            <v>C09706</v>
          </cell>
        </row>
        <row r="6415">
          <cell r="J6415" t="str">
            <v>LABOR</v>
          </cell>
          <cell r="K6415">
            <v>42795</v>
          </cell>
          <cell r="R6415">
            <v>26511.07</v>
          </cell>
          <cell r="S6415" t="str">
            <v>C09706</v>
          </cell>
        </row>
        <row r="6416">
          <cell r="J6416" t="str">
            <v>LABOR</v>
          </cell>
          <cell r="K6416">
            <v>42826</v>
          </cell>
          <cell r="R6416">
            <v>26511.07</v>
          </cell>
          <cell r="S6416" t="str">
            <v>C09706</v>
          </cell>
        </row>
        <row r="6417">
          <cell r="J6417" t="str">
            <v>LABOR</v>
          </cell>
          <cell r="K6417">
            <v>42856</v>
          </cell>
          <cell r="R6417">
            <v>26511.07</v>
          </cell>
          <cell r="S6417" t="str">
            <v>C09706</v>
          </cell>
        </row>
        <row r="6418">
          <cell r="J6418" t="str">
            <v>LABOR</v>
          </cell>
          <cell r="K6418">
            <v>42887</v>
          </cell>
          <cell r="R6418">
            <v>39766.6</v>
          </cell>
          <cell r="S6418" t="str">
            <v>C09706</v>
          </cell>
        </row>
        <row r="6419">
          <cell r="J6419" t="str">
            <v>LABOR</v>
          </cell>
          <cell r="K6419">
            <v>42917</v>
          </cell>
          <cell r="R6419">
            <v>26511.07</v>
          </cell>
          <cell r="S6419" t="str">
            <v>C09706</v>
          </cell>
        </row>
        <row r="6420">
          <cell r="J6420" t="str">
            <v>LABOR</v>
          </cell>
          <cell r="K6420">
            <v>42948</v>
          </cell>
          <cell r="R6420">
            <v>26511.07</v>
          </cell>
          <cell r="S6420" t="str">
            <v>C09706</v>
          </cell>
        </row>
        <row r="6421">
          <cell r="J6421" t="str">
            <v>LABOR</v>
          </cell>
          <cell r="K6421">
            <v>42979</v>
          </cell>
          <cell r="R6421">
            <v>26511.07</v>
          </cell>
          <cell r="S6421" t="str">
            <v>C09706</v>
          </cell>
        </row>
        <row r="6422">
          <cell r="J6422" t="str">
            <v>LABOR</v>
          </cell>
          <cell r="K6422">
            <v>43009</v>
          </cell>
          <cell r="R6422">
            <v>26511.07</v>
          </cell>
          <cell r="S6422" t="str">
            <v>C09706</v>
          </cell>
        </row>
        <row r="6423">
          <cell r="J6423" t="str">
            <v>LABOR</v>
          </cell>
          <cell r="K6423">
            <v>43040</v>
          </cell>
          <cell r="R6423">
            <v>39766.6</v>
          </cell>
          <cell r="S6423" t="str">
            <v>C09706</v>
          </cell>
        </row>
        <row r="6424">
          <cell r="J6424" t="str">
            <v>LABOR</v>
          </cell>
          <cell r="K6424">
            <v>43070</v>
          </cell>
          <cell r="R6424">
            <v>26511.07</v>
          </cell>
          <cell r="S6424" t="str">
            <v>C09706</v>
          </cell>
        </row>
        <row r="6425">
          <cell r="J6425" t="str">
            <v>LABOR</v>
          </cell>
          <cell r="K6425">
            <v>43101</v>
          </cell>
          <cell r="R6425">
            <v>7410.85</v>
          </cell>
          <cell r="S6425" t="str">
            <v>C09706</v>
          </cell>
        </row>
        <row r="6426">
          <cell r="J6426" t="str">
            <v>LABOR</v>
          </cell>
          <cell r="K6426">
            <v>43132</v>
          </cell>
          <cell r="R6426">
            <v>7410.85</v>
          </cell>
          <cell r="S6426" t="str">
            <v>C09706</v>
          </cell>
        </row>
        <row r="6427">
          <cell r="J6427" t="str">
            <v>LABOR</v>
          </cell>
          <cell r="K6427">
            <v>43160</v>
          </cell>
          <cell r="R6427">
            <v>7633.17</v>
          </cell>
          <cell r="S6427" t="str">
            <v>C09706</v>
          </cell>
        </row>
        <row r="6428">
          <cell r="J6428" t="str">
            <v>LABOR</v>
          </cell>
          <cell r="K6428">
            <v>43191</v>
          </cell>
          <cell r="R6428">
            <v>7633.17</v>
          </cell>
          <cell r="S6428" t="str">
            <v>C09706</v>
          </cell>
        </row>
        <row r="6429">
          <cell r="J6429" t="str">
            <v>LABOR</v>
          </cell>
          <cell r="K6429">
            <v>43221</v>
          </cell>
          <cell r="R6429">
            <v>7633.17</v>
          </cell>
          <cell r="S6429" t="str">
            <v>C09706</v>
          </cell>
        </row>
        <row r="6430">
          <cell r="J6430" t="str">
            <v>LABOR</v>
          </cell>
          <cell r="K6430">
            <v>43252</v>
          </cell>
          <cell r="R6430">
            <v>11449.76</v>
          </cell>
          <cell r="S6430" t="str">
            <v>C09706</v>
          </cell>
        </row>
        <row r="6431">
          <cell r="J6431" t="str">
            <v>LABOR</v>
          </cell>
          <cell r="K6431">
            <v>43282</v>
          </cell>
          <cell r="R6431">
            <v>7633.17</v>
          </cell>
          <cell r="S6431" t="str">
            <v>C09706</v>
          </cell>
        </row>
        <row r="6432">
          <cell r="J6432" t="str">
            <v>LABOR</v>
          </cell>
          <cell r="K6432">
            <v>43313</v>
          </cell>
          <cell r="R6432">
            <v>7633.17</v>
          </cell>
          <cell r="S6432" t="str">
            <v>C09706</v>
          </cell>
        </row>
        <row r="6433">
          <cell r="J6433" t="str">
            <v>LABOR</v>
          </cell>
          <cell r="K6433">
            <v>43344</v>
          </cell>
          <cell r="R6433">
            <v>7633.17</v>
          </cell>
          <cell r="S6433" t="str">
            <v>C09706</v>
          </cell>
        </row>
        <row r="6434">
          <cell r="J6434" t="str">
            <v>LABOR</v>
          </cell>
          <cell r="K6434">
            <v>43374</v>
          </cell>
          <cell r="R6434">
            <v>7633.17</v>
          </cell>
          <cell r="S6434" t="str">
            <v>C09706</v>
          </cell>
        </row>
        <row r="6435">
          <cell r="J6435" t="str">
            <v>LABOR</v>
          </cell>
          <cell r="K6435">
            <v>43405</v>
          </cell>
          <cell r="R6435">
            <v>11449.76</v>
          </cell>
          <cell r="S6435" t="str">
            <v>C09706</v>
          </cell>
        </row>
        <row r="6436">
          <cell r="J6436" t="str">
            <v>LABOR</v>
          </cell>
          <cell r="K6436">
            <v>43435</v>
          </cell>
          <cell r="R6436">
            <v>7633.17</v>
          </cell>
          <cell r="S6436" t="str">
            <v>C09706</v>
          </cell>
        </row>
        <row r="6437">
          <cell r="J6437" t="str">
            <v>MEALS &amp; TRAVEL</v>
          </cell>
          <cell r="K6437">
            <v>41640</v>
          </cell>
          <cell r="R6437">
            <v>2020.7300000000002</v>
          </cell>
          <cell r="S6437" t="str">
            <v>C09706</v>
          </cell>
        </row>
        <row r="6438">
          <cell r="J6438" t="str">
            <v>MEALS &amp; TRAVEL</v>
          </cell>
          <cell r="K6438">
            <v>41671</v>
          </cell>
          <cell r="R6438">
            <v>1776.69</v>
          </cell>
          <cell r="S6438" t="str">
            <v>C09706</v>
          </cell>
        </row>
        <row r="6439">
          <cell r="J6439" t="str">
            <v>MEALS &amp; TRAVEL</v>
          </cell>
          <cell r="K6439">
            <v>41699</v>
          </cell>
          <cell r="R6439">
            <v>1021.45</v>
          </cell>
          <cell r="S6439" t="str">
            <v>C09706</v>
          </cell>
        </row>
        <row r="6440">
          <cell r="J6440" t="str">
            <v>MEALS &amp; TRAVEL</v>
          </cell>
          <cell r="K6440">
            <v>41730</v>
          </cell>
          <cell r="R6440">
            <v>781.4799999999999</v>
          </cell>
          <cell r="S6440" t="str">
            <v>C09706</v>
          </cell>
        </row>
        <row r="6441">
          <cell r="J6441" t="str">
            <v>MEALS &amp; TRAVEL</v>
          </cell>
          <cell r="K6441">
            <v>41760</v>
          </cell>
          <cell r="R6441">
            <v>1266.92</v>
          </cell>
          <cell r="S6441" t="str">
            <v>C09706</v>
          </cell>
        </row>
        <row r="6442">
          <cell r="J6442" t="str">
            <v>MEALS &amp; TRAVEL</v>
          </cell>
          <cell r="K6442">
            <v>41791</v>
          </cell>
          <cell r="R6442">
            <v>1873.8399999999997</v>
          </cell>
          <cell r="S6442" t="str">
            <v>C09706</v>
          </cell>
        </row>
        <row r="6443">
          <cell r="J6443" t="str">
            <v>MEALS &amp; TRAVEL</v>
          </cell>
          <cell r="K6443">
            <v>41821</v>
          </cell>
          <cell r="R6443">
            <v>1245.9199999999998</v>
          </cell>
          <cell r="S6443" t="str">
            <v>C09706</v>
          </cell>
        </row>
        <row r="6444">
          <cell r="J6444" t="str">
            <v>MEALS &amp; TRAVEL</v>
          </cell>
          <cell r="K6444">
            <v>41852</v>
          </cell>
          <cell r="R6444">
            <v>3134.0299999999993</v>
          </cell>
          <cell r="S6444" t="str">
            <v>C09706</v>
          </cell>
        </row>
        <row r="6445">
          <cell r="J6445" t="str">
            <v>MEALS &amp; TRAVEL</v>
          </cell>
          <cell r="K6445">
            <v>41883</v>
          </cell>
          <cell r="R6445">
            <v>306.85000000000053</v>
          </cell>
          <cell r="S6445" t="str">
            <v>C09706</v>
          </cell>
        </row>
        <row r="6446">
          <cell r="J6446" t="str">
            <v>MEALS &amp; TRAVEL</v>
          </cell>
          <cell r="K6446">
            <v>41913</v>
          </cell>
          <cell r="R6446">
            <v>307.17000000000007</v>
          </cell>
          <cell r="S6446" t="str">
            <v>C09706</v>
          </cell>
        </row>
        <row r="6447">
          <cell r="J6447" t="str">
            <v>MEALS &amp; TRAVEL</v>
          </cell>
          <cell r="K6447">
            <v>41944</v>
          </cell>
          <cell r="R6447">
            <v>500</v>
          </cell>
          <cell r="S6447" t="str">
            <v>C09706</v>
          </cell>
        </row>
        <row r="6448">
          <cell r="J6448" t="str">
            <v>MEALS &amp; TRAVEL</v>
          </cell>
          <cell r="K6448">
            <v>41974</v>
          </cell>
          <cell r="R6448">
            <v>850</v>
          </cell>
          <cell r="S6448" t="str">
            <v>C09706</v>
          </cell>
        </row>
        <row r="6449">
          <cell r="J6449" t="str">
            <v>MEALS &amp; TRAVEL</v>
          </cell>
          <cell r="K6449">
            <v>42005</v>
          </cell>
          <cell r="R6449">
            <v>1633.7860000000001</v>
          </cell>
          <cell r="S6449" t="str">
            <v>C09706</v>
          </cell>
        </row>
        <row r="6450">
          <cell r="J6450" t="str">
            <v>MEALS &amp; TRAVEL</v>
          </cell>
          <cell r="K6450">
            <v>42036</v>
          </cell>
          <cell r="R6450">
            <v>1633.7860000000001</v>
          </cell>
          <cell r="S6450" t="str">
            <v>C09706</v>
          </cell>
        </row>
        <row r="6451">
          <cell r="J6451" t="str">
            <v>MEALS &amp; TRAVEL</v>
          </cell>
          <cell r="K6451">
            <v>42064</v>
          </cell>
          <cell r="R6451">
            <v>1633.7860000000001</v>
          </cell>
          <cell r="S6451" t="str">
            <v>C09706</v>
          </cell>
        </row>
        <row r="6452">
          <cell r="J6452" t="str">
            <v>MEALS &amp; TRAVEL</v>
          </cell>
          <cell r="K6452">
            <v>42095</v>
          </cell>
          <cell r="R6452">
            <v>1633.7860000000001</v>
          </cell>
          <cell r="S6452" t="str">
            <v>C09706</v>
          </cell>
        </row>
        <row r="6453">
          <cell r="J6453" t="str">
            <v>MEALS &amp; TRAVEL</v>
          </cell>
          <cell r="K6453">
            <v>42125</v>
          </cell>
          <cell r="R6453">
            <v>1633.7860000000001</v>
          </cell>
          <cell r="S6453" t="str">
            <v>C09706</v>
          </cell>
        </row>
        <row r="6454">
          <cell r="J6454" t="str">
            <v>MEALS &amp; TRAVEL</v>
          </cell>
          <cell r="K6454">
            <v>42156</v>
          </cell>
          <cell r="R6454">
            <v>1633.7860000000001</v>
          </cell>
          <cell r="S6454" t="str">
            <v>C09706</v>
          </cell>
        </row>
        <row r="6455">
          <cell r="J6455" t="str">
            <v>MEALS &amp; TRAVEL</v>
          </cell>
          <cell r="K6455">
            <v>42186</v>
          </cell>
          <cell r="R6455">
            <v>1633.7860000000001</v>
          </cell>
          <cell r="S6455" t="str">
            <v>C09706</v>
          </cell>
        </row>
        <row r="6456">
          <cell r="J6456" t="str">
            <v>MEALS &amp; TRAVEL</v>
          </cell>
          <cell r="K6456">
            <v>42217</v>
          </cell>
          <cell r="R6456">
            <v>1633.7860000000001</v>
          </cell>
          <cell r="S6456" t="str">
            <v>C09706</v>
          </cell>
        </row>
        <row r="6457">
          <cell r="J6457" t="str">
            <v>MEALS &amp; TRAVEL</v>
          </cell>
          <cell r="K6457">
            <v>42248</v>
          </cell>
          <cell r="R6457">
            <v>1633.7860000000001</v>
          </cell>
          <cell r="S6457" t="str">
            <v>C09706</v>
          </cell>
        </row>
        <row r="6458">
          <cell r="J6458" t="str">
            <v>MEALS &amp; TRAVEL</v>
          </cell>
          <cell r="K6458">
            <v>42278</v>
          </cell>
          <cell r="R6458">
            <v>1633.7860000000001</v>
          </cell>
          <cell r="S6458" t="str">
            <v>C09706</v>
          </cell>
        </row>
        <row r="6459">
          <cell r="J6459" t="str">
            <v>MEALS &amp; TRAVEL</v>
          </cell>
          <cell r="K6459">
            <v>42309</v>
          </cell>
          <cell r="R6459">
            <v>1633.7860000000001</v>
          </cell>
          <cell r="S6459" t="str">
            <v>C09706</v>
          </cell>
        </row>
        <row r="6460">
          <cell r="J6460" t="str">
            <v>MEALS &amp; TRAVEL</v>
          </cell>
          <cell r="K6460">
            <v>42339</v>
          </cell>
          <cell r="R6460">
            <v>1633.7860000000001</v>
          </cell>
          <cell r="S6460" t="str">
            <v>C09706</v>
          </cell>
        </row>
        <row r="6461">
          <cell r="J6461" t="str">
            <v>MEALS &amp; TRAVEL</v>
          </cell>
          <cell r="K6461">
            <v>42370</v>
          </cell>
          <cell r="R6461">
            <v>1682.7995800000001</v>
          </cell>
          <cell r="S6461" t="str">
            <v>C09706</v>
          </cell>
        </row>
        <row r="6462">
          <cell r="J6462" t="str">
            <v>MEALS &amp; TRAVEL</v>
          </cell>
          <cell r="K6462">
            <v>42401</v>
          </cell>
          <cell r="R6462">
            <v>1682.7995800000001</v>
          </cell>
          <cell r="S6462" t="str">
            <v>C09706</v>
          </cell>
        </row>
        <row r="6463">
          <cell r="J6463" t="str">
            <v>MEALS &amp; TRAVEL</v>
          </cell>
          <cell r="K6463">
            <v>42430</v>
          </cell>
          <cell r="R6463">
            <v>1682.7995800000001</v>
          </cell>
          <cell r="S6463" t="str">
            <v>C09706</v>
          </cell>
        </row>
        <row r="6464">
          <cell r="J6464" t="str">
            <v>MEALS &amp; TRAVEL</v>
          </cell>
          <cell r="K6464">
            <v>42461</v>
          </cell>
          <cell r="R6464">
            <v>1682.7995800000001</v>
          </cell>
          <cell r="S6464" t="str">
            <v>C09706</v>
          </cell>
        </row>
        <row r="6465">
          <cell r="J6465" t="str">
            <v>MEALS &amp; TRAVEL</v>
          </cell>
          <cell r="K6465">
            <v>42491</v>
          </cell>
          <cell r="R6465">
            <v>1682.7995800000001</v>
          </cell>
          <cell r="S6465" t="str">
            <v>C09706</v>
          </cell>
        </row>
        <row r="6466">
          <cell r="J6466" t="str">
            <v>MEALS &amp; TRAVEL</v>
          </cell>
          <cell r="K6466">
            <v>42522</v>
          </cell>
          <cell r="R6466">
            <v>1682.7995800000001</v>
          </cell>
          <cell r="S6466" t="str">
            <v>C09706</v>
          </cell>
        </row>
        <row r="6467">
          <cell r="J6467" t="str">
            <v>MEALS &amp; TRAVEL</v>
          </cell>
          <cell r="K6467">
            <v>42552</v>
          </cell>
          <cell r="R6467">
            <v>1682.7995800000001</v>
          </cell>
          <cell r="S6467" t="str">
            <v>C09706</v>
          </cell>
        </row>
        <row r="6468">
          <cell r="J6468" t="str">
            <v>MEALS &amp; TRAVEL</v>
          </cell>
          <cell r="K6468">
            <v>42583</v>
          </cell>
          <cell r="R6468">
            <v>1682.7995800000001</v>
          </cell>
          <cell r="S6468" t="str">
            <v>C09706</v>
          </cell>
        </row>
        <row r="6469">
          <cell r="J6469" t="str">
            <v>MEALS &amp; TRAVEL</v>
          </cell>
          <cell r="K6469">
            <v>42614</v>
          </cell>
          <cell r="R6469">
            <v>1682.7995800000001</v>
          </cell>
          <cell r="S6469" t="str">
            <v>C09706</v>
          </cell>
        </row>
        <row r="6470">
          <cell r="J6470" t="str">
            <v>MEALS &amp; TRAVEL</v>
          </cell>
          <cell r="K6470">
            <v>42644</v>
          </cell>
          <cell r="R6470">
            <v>1682.7995800000001</v>
          </cell>
          <cell r="S6470" t="str">
            <v>C09706</v>
          </cell>
        </row>
        <row r="6471">
          <cell r="J6471" t="str">
            <v>MEALS &amp; TRAVEL</v>
          </cell>
          <cell r="K6471">
            <v>42675</v>
          </cell>
          <cell r="R6471">
            <v>1682.7995800000001</v>
          </cell>
          <cell r="S6471" t="str">
            <v>C09706</v>
          </cell>
        </row>
        <row r="6472">
          <cell r="J6472" t="str">
            <v>MEALS &amp; TRAVEL</v>
          </cell>
          <cell r="K6472">
            <v>42705</v>
          </cell>
          <cell r="R6472">
            <v>1682.7995800000001</v>
          </cell>
          <cell r="S6472" t="str">
            <v>C09706</v>
          </cell>
        </row>
        <row r="6473">
          <cell r="J6473" t="str">
            <v>MEALS &amp; TRAVEL</v>
          </cell>
          <cell r="K6473">
            <v>42736</v>
          </cell>
          <cell r="R6473">
            <v>1733.2835674</v>
          </cell>
          <cell r="S6473" t="str">
            <v>C09706</v>
          </cell>
        </row>
        <row r="6474">
          <cell r="J6474" t="str">
            <v>MEALS &amp; TRAVEL</v>
          </cell>
          <cell r="K6474">
            <v>42767</v>
          </cell>
          <cell r="R6474">
            <v>1733.2835674</v>
          </cell>
          <cell r="S6474" t="str">
            <v>C09706</v>
          </cell>
        </row>
        <row r="6475">
          <cell r="J6475" t="str">
            <v>MEALS &amp; TRAVEL</v>
          </cell>
          <cell r="K6475">
            <v>42795</v>
          </cell>
          <cell r="R6475">
            <v>1733.2835674</v>
          </cell>
          <cell r="S6475" t="str">
            <v>C09706</v>
          </cell>
        </row>
        <row r="6476">
          <cell r="J6476" t="str">
            <v>MEALS &amp; TRAVEL</v>
          </cell>
          <cell r="K6476">
            <v>42826</v>
          </cell>
          <cell r="R6476">
            <v>1733.2835674</v>
          </cell>
          <cell r="S6476" t="str">
            <v>C09706</v>
          </cell>
        </row>
        <row r="6477">
          <cell r="J6477" t="str">
            <v>MEALS &amp; TRAVEL</v>
          </cell>
          <cell r="K6477">
            <v>42856</v>
          </cell>
          <cell r="R6477">
            <v>1733.2835674</v>
          </cell>
          <cell r="S6477" t="str">
            <v>C09706</v>
          </cell>
        </row>
        <row r="6478">
          <cell r="J6478" t="str">
            <v>MEALS &amp; TRAVEL</v>
          </cell>
          <cell r="K6478">
            <v>42887</v>
          </cell>
          <cell r="R6478">
            <v>1733.2835674</v>
          </cell>
          <cell r="S6478" t="str">
            <v>C09706</v>
          </cell>
        </row>
        <row r="6479">
          <cell r="J6479" t="str">
            <v>MEALS &amp; TRAVEL</v>
          </cell>
          <cell r="K6479">
            <v>42917</v>
          </cell>
          <cell r="R6479">
            <v>1733.2835674</v>
          </cell>
          <cell r="S6479" t="str">
            <v>C09706</v>
          </cell>
        </row>
        <row r="6480">
          <cell r="J6480" t="str">
            <v>MEALS &amp; TRAVEL</v>
          </cell>
          <cell r="K6480">
            <v>42948</v>
          </cell>
          <cell r="R6480">
            <v>1733.2835674</v>
          </cell>
          <cell r="S6480" t="str">
            <v>C09706</v>
          </cell>
        </row>
        <row r="6481">
          <cell r="J6481" t="str">
            <v>MEALS &amp; TRAVEL</v>
          </cell>
          <cell r="K6481">
            <v>42979</v>
          </cell>
          <cell r="R6481">
            <v>1733.2835674</v>
          </cell>
          <cell r="S6481" t="str">
            <v>C09706</v>
          </cell>
        </row>
        <row r="6482">
          <cell r="J6482" t="str">
            <v>MEALS &amp; TRAVEL</v>
          </cell>
          <cell r="K6482">
            <v>43009</v>
          </cell>
          <cell r="R6482">
            <v>1733.2835674</v>
          </cell>
          <cell r="S6482" t="str">
            <v>C09706</v>
          </cell>
        </row>
        <row r="6483">
          <cell r="J6483" t="str">
            <v>MEALS &amp; TRAVEL</v>
          </cell>
          <cell r="K6483">
            <v>43040</v>
          </cell>
          <cell r="R6483">
            <v>1733.2835674</v>
          </cell>
          <cell r="S6483" t="str">
            <v>C09706</v>
          </cell>
        </row>
        <row r="6484">
          <cell r="J6484" t="str">
            <v>MEALS &amp; TRAVEL</v>
          </cell>
          <cell r="K6484">
            <v>43070</v>
          </cell>
          <cell r="R6484">
            <v>1733.2835674</v>
          </cell>
          <cell r="S6484" t="str">
            <v>C09706</v>
          </cell>
        </row>
        <row r="6485">
          <cell r="J6485" t="str">
            <v>MEALS &amp; TRAVEL</v>
          </cell>
          <cell r="K6485">
            <v>43101</v>
          </cell>
          <cell r="R6485">
            <v>833.33333333333337</v>
          </cell>
          <cell r="S6485" t="str">
            <v>C09706</v>
          </cell>
        </row>
        <row r="6486">
          <cell r="J6486" t="str">
            <v>MEALS &amp; TRAVEL</v>
          </cell>
          <cell r="K6486">
            <v>43132</v>
          </cell>
          <cell r="R6486">
            <v>833.33333333333337</v>
          </cell>
          <cell r="S6486" t="str">
            <v>C09706</v>
          </cell>
        </row>
        <row r="6487">
          <cell r="J6487" t="str">
            <v>MEALS &amp; TRAVEL</v>
          </cell>
          <cell r="K6487">
            <v>43160</v>
          </cell>
          <cell r="R6487">
            <v>833.33333333333337</v>
          </cell>
          <cell r="S6487" t="str">
            <v>C09706</v>
          </cell>
        </row>
        <row r="6488">
          <cell r="J6488" t="str">
            <v>MEALS &amp; TRAVEL</v>
          </cell>
          <cell r="K6488">
            <v>43191</v>
          </cell>
          <cell r="R6488">
            <v>833.33333333333337</v>
          </cell>
          <cell r="S6488" t="str">
            <v>C09706</v>
          </cell>
        </row>
        <row r="6489">
          <cell r="J6489" t="str">
            <v>MEALS &amp; TRAVEL</v>
          </cell>
          <cell r="K6489">
            <v>43221</v>
          </cell>
          <cell r="R6489">
            <v>833.33333333333337</v>
          </cell>
          <cell r="S6489" t="str">
            <v>C09706</v>
          </cell>
        </row>
        <row r="6490">
          <cell r="J6490" t="str">
            <v>MEALS &amp; TRAVEL</v>
          </cell>
          <cell r="K6490">
            <v>43252</v>
          </cell>
          <cell r="R6490">
            <v>833.33333333333337</v>
          </cell>
          <cell r="S6490" t="str">
            <v>C09706</v>
          </cell>
        </row>
        <row r="6491">
          <cell r="J6491" t="str">
            <v>MEALS &amp; TRAVEL</v>
          </cell>
          <cell r="K6491">
            <v>43282</v>
          </cell>
          <cell r="R6491">
            <v>833.33333333333337</v>
          </cell>
          <cell r="S6491" t="str">
            <v>C09706</v>
          </cell>
        </row>
        <row r="6492">
          <cell r="J6492" t="str">
            <v>MEALS &amp; TRAVEL</v>
          </cell>
          <cell r="K6492">
            <v>43313</v>
          </cell>
          <cell r="R6492">
            <v>833.33333333333337</v>
          </cell>
          <cell r="S6492" t="str">
            <v>C09706</v>
          </cell>
        </row>
        <row r="6493">
          <cell r="J6493" t="str">
            <v>MEALS &amp; TRAVEL</v>
          </cell>
          <cell r="K6493">
            <v>43344</v>
          </cell>
          <cell r="R6493">
            <v>833.33333333333337</v>
          </cell>
          <cell r="S6493" t="str">
            <v>C09706</v>
          </cell>
        </row>
        <row r="6494">
          <cell r="J6494" t="str">
            <v>MEALS &amp; TRAVEL</v>
          </cell>
          <cell r="K6494">
            <v>43374</v>
          </cell>
          <cell r="R6494">
            <v>833.33333333333337</v>
          </cell>
          <cell r="S6494" t="str">
            <v>C09706</v>
          </cell>
        </row>
        <row r="6495">
          <cell r="J6495" t="str">
            <v>MEALS &amp; TRAVEL</v>
          </cell>
          <cell r="K6495">
            <v>43405</v>
          </cell>
          <cell r="R6495">
            <v>833.33333333333337</v>
          </cell>
          <cell r="S6495" t="str">
            <v>C09706</v>
          </cell>
        </row>
        <row r="6496">
          <cell r="J6496" t="str">
            <v>MEALS &amp; TRAVEL</v>
          </cell>
          <cell r="K6496">
            <v>43435</v>
          </cell>
          <cell r="R6496">
            <v>833.33333333333337</v>
          </cell>
          <cell r="S6496" t="str">
            <v>C09706</v>
          </cell>
        </row>
        <row r="6497">
          <cell r="J6497" t="str">
            <v>MISCELLANEOUS</v>
          </cell>
          <cell r="K6497">
            <v>41852</v>
          </cell>
          <cell r="R6497">
            <v>375.95</v>
          </cell>
          <cell r="S6497" t="str">
            <v>C09706</v>
          </cell>
        </row>
        <row r="6498">
          <cell r="J6498" t="str">
            <v>OFFICE EXPENSE</v>
          </cell>
          <cell r="K6498">
            <v>41640</v>
          </cell>
          <cell r="R6498">
            <v>891.75000000000011</v>
          </cell>
          <cell r="S6498" t="str">
            <v>C09706</v>
          </cell>
        </row>
        <row r="6499">
          <cell r="J6499" t="str">
            <v>OFFICE EXPENSE</v>
          </cell>
          <cell r="K6499">
            <v>41671</v>
          </cell>
          <cell r="R6499">
            <v>369.62</v>
          </cell>
          <cell r="S6499" t="str">
            <v>C09706</v>
          </cell>
        </row>
        <row r="6500">
          <cell r="J6500" t="str">
            <v>OFFICE EXPENSE</v>
          </cell>
          <cell r="K6500">
            <v>41699</v>
          </cell>
          <cell r="R6500">
            <v>1473.12</v>
          </cell>
          <cell r="S6500" t="str">
            <v>C09706</v>
          </cell>
        </row>
        <row r="6501">
          <cell r="J6501" t="str">
            <v>OFFICE EXPENSE</v>
          </cell>
          <cell r="K6501">
            <v>41730</v>
          </cell>
          <cell r="R6501">
            <v>618.79</v>
          </cell>
          <cell r="S6501" t="str">
            <v>C09706</v>
          </cell>
        </row>
        <row r="6502">
          <cell r="J6502" t="str">
            <v>OFFICE EXPENSE</v>
          </cell>
          <cell r="K6502">
            <v>41760</v>
          </cell>
          <cell r="R6502">
            <v>655.79</v>
          </cell>
          <cell r="S6502" t="str">
            <v>C09706</v>
          </cell>
        </row>
        <row r="6503">
          <cell r="J6503" t="str">
            <v>OFFICE EXPENSE</v>
          </cell>
          <cell r="K6503">
            <v>41791</v>
          </cell>
          <cell r="R6503">
            <v>464.25</v>
          </cell>
          <cell r="S6503" t="str">
            <v>C09706</v>
          </cell>
        </row>
        <row r="6504">
          <cell r="J6504" t="str">
            <v>OFFICE EXPENSE</v>
          </cell>
          <cell r="K6504">
            <v>41821</v>
          </cell>
          <cell r="R6504">
            <v>160.25</v>
          </cell>
          <cell r="S6504" t="str">
            <v>C09706</v>
          </cell>
        </row>
        <row r="6505">
          <cell r="J6505" t="str">
            <v>OFFICE EXPENSE</v>
          </cell>
          <cell r="K6505">
            <v>41852</v>
          </cell>
          <cell r="R6505">
            <v>603.03</v>
          </cell>
          <cell r="S6505" t="str">
            <v>C09706</v>
          </cell>
        </row>
        <row r="6506">
          <cell r="J6506" t="str">
            <v>OFFICE EXPENSE</v>
          </cell>
          <cell r="K6506">
            <v>41883</v>
          </cell>
          <cell r="R6506">
            <v>394.19</v>
          </cell>
          <cell r="S6506" t="str">
            <v>C09706</v>
          </cell>
        </row>
        <row r="6507">
          <cell r="J6507" t="str">
            <v>OFFICE EXPENSE</v>
          </cell>
          <cell r="K6507">
            <v>41913</v>
          </cell>
          <cell r="R6507">
            <v>293.48000000000008</v>
          </cell>
          <cell r="S6507" t="str">
            <v>C09706</v>
          </cell>
        </row>
        <row r="6508">
          <cell r="J6508" t="str">
            <v>OFFICE EXPENSE</v>
          </cell>
          <cell r="K6508">
            <v>41944</v>
          </cell>
          <cell r="R6508">
            <v>1000</v>
          </cell>
          <cell r="S6508" t="str">
            <v>C09706</v>
          </cell>
        </row>
        <row r="6509">
          <cell r="J6509" t="str">
            <v>OFFICE EXPENSE</v>
          </cell>
          <cell r="K6509">
            <v>41974</v>
          </cell>
          <cell r="R6509">
            <v>1000</v>
          </cell>
          <cell r="S6509" t="str">
            <v>C09706</v>
          </cell>
        </row>
        <row r="6510">
          <cell r="J6510" t="str">
            <v>OFFICE EXPENSE</v>
          </cell>
          <cell r="K6510">
            <v>42005</v>
          </cell>
          <cell r="R6510">
            <v>11815.356666666667</v>
          </cell>
          <cell r="S6510" t="str">
            <v>C09706</v>
          </cell>
        </row>
        <row r="6511">
          <cell r="J6511" t="str">
            <v>OFFICE EXPENSE</v>
          </cell>
          <cell r="K6511">
            <v>42036</v>
          </cell>
          <cell r="R6511">
            <v>11815.356666666667</v>
          </cell>
          <cell r="S6511" t="str">
            <v>C09706</v>
          </cell>
        </row>
        <row r="6512">
          <cell r="J6512" t="str">
            <v>OFFICE EXPENSE</v>
          </cell>
          <cell r="K6512">
            <v>42064</v>
          </cell>
          <cell r="R6512">
            <v>11815.356666666667</v>
          </cell>
          <cell r="S6512" t="str">
            <v>C09706</v>
          </cell>
        </row>
        <row r="6513">
          <cell r="J6513" t="str">
            <v>OFFICE EXPENSE</v>
          </cell>
          <cell r="K6513">
            <v>42095</v>
          </cell>
          <cell r="R6513">
            <v>11815.356666666667</v>
          </cell>
          <cell r="S6513" t="str">
            <v>C09706</v>
          </cell>
        </row>
        <row r="6514">
          <cell r="J6514" t="str">
            <v>OFFICE EXPENSE</v>
          </cell>
          <cell r="K6514">
            <v>42125</v>
          </cell>
          <cell r="R6514">
            <v>11815.356666666667</v>
          </cell>
          <cell r="S6514" t="str">
            <v>C09706</v>
          </cell>
        </row>
        <row r="6515">
          <cell r="J6515" t="str">
            <v>OFFICE EXPENSE</v>
          </cell>
          <cell r="K6515">
            <v>42156</v>
          </cell>
          <cell r="R6515">
            <v>11815.356666666667</v>
          </cell>
          <cell r="S6515" t="str">
            <v>C09706</v>
          </cell>
        </row>
        <row r="6516">
          <cell r="J6516" t="str">
            <v>OFFICE EXPENSE</v>
          </cell>
          <cell r="K6516">
            <v>42186</v>
          </cell>
          <cell r="R6516">
            <v>11815.356666666667</v>
          </cell>
          <cell r="S6516" t="str">
            <v>C09706</v>
          </cell>
        </row>
        <row r="6517">
          <cell r="J6517" t="str">
            <v>OFFICE EXPENSE</v>
          </cell>
          <cell r="K6517">
            <v>42217</v>
          </cell>
          <cell r="R6517">
            <v>11815.356666666667</v>
          </cell>
          <cell r="S6517" t="str">
            <v>C09706</v>
          </cell>
        </row>
        <row r="6518">
          <cell r="J6518" t="str">
            <v>OFFICE EXPENSE</v>
          </cell>
          <cell r="K6518">
            <v>42248</v>
          </cell>
          <cell r="R6518">
            <v>11815.356666666667</v>
          </cell>
          <cell r="S6518" t="str">
            <v>C09706</v>
          </cell>
        </row>
        <row r="6519">
          <cell r="J6519" t="str">
            <v>OFFICE EXPENSE</v>
          </cell>
          <cell r="K6519">
            <v>42278</v>
          </cell>
          <cell r="R6519">
            <v>11815.356666666667</v>
          </cell>
          <cell r="S6519" t="str">
            <v>C09706</v>
          </cell>
        </row>
        <row r="6520">
          <cell r="J6520" t="str">
            <v>OFFICE EXPENSE</v>
          </cell>
          <cell r="K6520">
            <v>42309</v>
          </cell>
          <cell r="R6520">
            <v>11815.356666666667</v>
          </cell>
          <cell r="S6520" t="str">
            <v>C09706</v>
          </cell>
        </row>
        <row r="6521">
          <cell r="J6521" t="str">
            <v>OFFICE EXPENSE</v>
          </cell>
          <cell r="K6521">
            <v>42339</v>
          </cell>
          <cell r="R6521">
            <v>11815.356666666667</v>
          </cell>
          <cell r="S6521" t="str">
            <v>C09706</v>
          </cell>
        </row>
        <row r="6522">
          <cell r="J6522" t="str">
            <v>OFFICE EXPENSE</v>
          </cell>
          <cell r="K6522">
            <v>42370</v>
          </cell>
          <cell r="R6522">
            <v>11227.612999999999</v>
          </cell>
          <cell r="S6522" t="str">
            <v>C09706</v>
          </cell>
        </row>
        <row r="6523">
          <cell r="J6523" t="str">
            <v>OFFICE EXPENSE</v>
          </cell>
          <cell r="K6523">
            <v>42401</v>
          </cell>
          <cell r="R6523">
            <v>11227.612999999999</v>
          </cell>
          <cell r="S6523" t="str">
            <v>C09706</v>
          </cell>
        </row>
        <row r="6524">
          <cell r="J6524" t="str">
            <v>OFFICE EXPENSE</v>
          </cell>
          <cell r="K6524">
            <v>42430</v>
          </cell>
          <cell r="R6524">
            <v>11227.612999999999</v>
          </cell>
          <cell r="S6524" t="str">
            <v>C09706</v>
          </cell>
        </row>
        <row r="6525">
          <cell r="J6525" t="str">
            <v>OFFICE EXPENSE</v>
          </cell>
          <cell r="K6525">
            <v>42461</v>
          </cell>
          <cell r="R6525">
            <v>11227.612999999999</v>
          </cell>
          <cell r="S6525" t="str">
            <v>C09706</v>
          </cell>
        </row>
        <row r="6526">
          <cell r="J6526" t="str">
            <v>OFFICE EXPENSE</v>
          </cell>
          <cell r="K6526">
            <v>42491</v>
          </cell>
          <cell r="R6526">
            <v>11227.612999999999</v>
          </cell>
          <cell r="S6526" t="str">
            <v>C09706</v>
          </cell>
        </row>
        <row r="6527">
          <cell r="J6527" t="str">
            <v>OFFICE EXPENSE</v>
          </cell>
          <cell r="K6527">
            <v>42522</v>
          </cell>
          <cell r="R6527">
            <v>11227.612999999999</v>
          </cell>
          <cell r="S6527" t="str">
            <v>C09706</v>
          </cell>
        </row>
        <row r="6528">
          <cell r="J6528" t="str">
            <v>OFFICE EXPENSE</v>
          </cell>
          <cell r="K6528">
            <v>42552</v>
          </cell>
          <cell r="R6528">
            <v>11227.612999999999</v>
          </cell>
          <cell r="S6528" t="str">
            <v>C09706</v>
          </cell>
        </row>
        <row r="6529">
          <cell r="J6529" t="str">
            <v>OFFICE EXPENSE</v>
          </cell>
          <cell r="K6529">
            <v>42583</v>
          </cell>
          <cell r="R6529">
            <v>11227.612999999999</v>
          </cell>
          <cell r="S6529" t="str">
            <v>C09706</v>
          </cell>
        </row>
        <row r="6530">
          <cell r="J6530" t="str">
            <v>OFFICE EXPENSE</v>
          </cell>
          <cell r="K6530">
            <v>42614</v>
          </cell>
          <cell r="R6530">
            <v>11227.612999999999</v>
          </cell>
          <cell r="S6530" t="str">
            <v>C09706</v>
          </cell>
        </row>
        <row r="6531">
          <cell r="J6531" t="str">
            <v>OFFICE EXPENSE</v>
          </cell>
          <cell r="K6531">
            <v>42644</v>
          </cell>
          <cell r="R6531">
            <v>11227.612999999999</v>
          </cell>
          <cell r="S6531" t="str">
            <v>C09706</v>
          </cell>
        </row>
        <row r="6532">
          <cell r="J6532" t="str">
            <v>OFFICE EXPENSE</v>
          </cell>
          <cell r="K6532">
            <v>42675</v>
          </cell>
          <cell r="R6532">
            <v>11227.612999999999</v>
          </cell>
          <cell r="S6532" t="str">
            <v>C09706</v>
          </cell>
        </row>
        <row r="6533">
          <cell r="J6533" t="str">
            <v>OFFICE EXPENSE</v>
          </cell>
          <cell r="K6533">
            <v>42705</v>
          </cell>
          <cell r="R6533">
            <v>11227.612999999999</v>
          </cell>
          <cell r="S6533" t="str">
            <v>C09706</v>
          </cell>
        </row>
        <row r="6534">
          <cell r="J6534" t="str">
            <v>OFFICE EXPENSE</v>
          </cell>
          <cell r="K6534">
            <v>42736</v>
          </cell>
          <cell r="R6534">
            <v>11564.44139</v>
          </cell>
          <cell r="S6534" t="str">
            <v>C09706</v>
          </cell>
        </row>
        <row r="6535">
          <cell r="J6535" t="str">
            <v>OFFICE EXPENSE</v>
          </cell>
          <cell r="K6535">
            <v>42767</v>
          </cell>
          <cell r="R6535">
            <v>11564.44139</v>
          </cell>
          <cell r="S6535" t="str">
            <v>C09706</v>
          </cell>
        </row>
        <row r="6536">
          <cell r="J6536" t="str">
            <v>OFFICE EXPENSE</v>
          </cell>
          <cell r="K6536">
            <v>42795</v>
          </cell>
          <cell r="R6536">
            <v>11564.44139</v>
          </cell>
          <cell r="S6536" t="str">
            <v>C09706</v>
          </cell>
        </row>
        <row r="6537">
          <cell r="J6537" t="str">
            <v>OFFICE EXPENSE</v>
          </cell>
          <cell r="K6537">
            <v>42826</v>
          </cell>
          <cell r="R6537">
            <v>11564.44139</v>
          </cell>
          <cell r="S6537" t="str">
            <v>C09706</v>
          </cell>
        </row>
        <row r="6538">
          <cell r="J6538" t="str">
            <v>OFFICE EXPENSE</v>
          </cell>
          <cell r="K6538">
            <v>42856</v>
          </cell>
          <cell r="R6538">
            <v>11564.44139</v>
          </cell>
          <cell r="S6538" t="str">
            <v>C09706</v>
          </cell>
        </row>
        <row r="6539">
          <cell r="J6539" t="str">
            <v>OFFICE EXPENSE</v>
          </cell>
          <cell r="K6539">
            <v>42887</v>
          </cell>
          <cell r="R6539">
            <v>11564.44139</v>
          </cell>
          <cell r="S6539" t="str">
            <v>C09706</v>
          </cell>
        </row>
        <row r="6540">
          <cell r="J6540" t="str">
            <v>OFFICE EXPENSE</v>
          </cell>
          <cell r="K6540">
            <v>42917</v>
          </cell>
          <cell r="R6540">
            <v>11564.44139</v>
          </cell>
          <cell r="S6540" t="str">
            <v>C09706</v>
          </cell>
        </row>
        <row r="6541">
          <cell r="J6541" t="str">
            <v>OFFICE EXPENSE</v>
          </cell>
          <cell r="K6541">
            <v>42948</v>
          </cell>
          <cell r="R6541">
            <v>11564.44139</v>
          </cell>
          <cell r="S6541" t="str">
            <v>C09706</v>
          </cell>
        </row>
        <row r="6542">
          <cell r="J6542" t="str">
            <v>OFFICE EXPENSE</v>
          </cell>
          <cell r="K6542">
            <v>42979</v>
          </cell>
          <cell r="R6542">
            <v>11564.44139</v>
          </cell>
          <cell r="S6542" t="str">
            <v>C09706</v>
          </cell>
        </row>
        <row r="6543">
          <cell r="J6543" t="str">
            <v>OFFICE EXPENSE</v>
          </cell>
          <cell r="K6543">
            <v>43009</v>
          </cell>
          <cell r="R6543">
            <v>11564.44139</v>
          </cell>
          <cell r="S6543" t="str">
            <v>C09706</v>
          </cell>
        </row>
        <row r="6544">
          <cell r="J6544" t="str">
            <v>OFFICE EXPENSE</v>
          </cell>
          <cell r="K6544">
            <v>43040</v>
          </cell>
          <cell r="R6544">
            <v>11564.44139</v>
          </cell>
          <cell r="S6544" t="str">
            <v>C09706</v>
          </cell>
        </row>
        <row r="6545">
          <cell r="J6545" t="str">
            <v>OFFICE EXPENSE</v>
          </cell>
          <cell r="K6545">
            <v>43070</v>
          </cell>
          <cell r="R6545">
            <v>11564.44139</v>
          </cell>
          <cell r="S6545" t="str">
            <v>C09706</v>
          </cell>
        </row>
        <row r="6546">
          <cell r="J6546" t="str">
            <v>OFFICE EXPENSE</v>
          </cell>
          <cell r="K6546">
            <v>43101</v>
          </cell>
          <cell r="R6546">
            <v>5891.666666666667</v>
          </cell>
          <cell r="S6546" t="str">
            <v>C09706</v>
          </cell>
        </row>
        <row r="6547">
          <cell r="J6547" t="str">
            <v>OFFICE EXPENSE</v>
          </cell>
          <cell r="K6547">
            <v>43132</v>
          </cell>
          <cell r="R6547">
            <v>5891.666666666667</v>
          </cell>
          <cell r="S6547" t="str">
            <v>C09706</v>
          </cell>
        </row>
        <row r="6548">
          <cell r="J6548" t="str">
            <v>OFFICE EXPENSE</v>
          </cell>
          <cell r="K6548">
            <v>43160</v>
          </cell>
          <cell r="R6548">
            <v>5891.666666666667</v>
          </cell>
          <cell r="S6548" t="str">
            <v>C09706</v>
          </cell>
        </row>
        <row r="6549">
          <cell r="J6549" t="str">
            <v>OFFICE EXPENSE</v>
          </cell>
          <cell r="K6549">
            <v>43191</v>
          </cell>
          <cell r="R6549">
            <v>5891.666666666667</v>
          </cell>
          <cell r="S6549" t="str">
            <v>C09706</v>
          </cell>
        </row>
        <row r="6550">
          <cell r="J6550" t="str">
            <v>OFFICE EXPENSE</v>
          </cell>
          <cell r="K6550">
            <v>43221</v>
          </cell>
          <cell r="R6550">
            <v>5891.666666666667</v>
          </cell>
          <cell r="S6550" t="str">
            <v>C09706</v>
          </cell>
        </row>
        <row r="6551">
          <cell r="J6551" t="str">
            <v>OFFICE EXPENSE</v>
          </cell>
          <cell r="K6551">
            <v>43252</v>
          </cell>
          <cell r="R6551">
            <v>5891.666666666667</v>
          </cell>
          <cell r="S6551" t="str">
            <v>C09706</v>
          </cell>
        </row>
        <row r="6552">
          <cell r="J6552" t="str">
            <v>OFFICE EXPENSE</v>
          </cell>
          <cell r="K6552">
            <v>43282</v>
          </cell>
          <cell r="R6552">
            <v>5891.666666666667</v>
          </cell>
          <cell r="S6552" t="str">
            <v>C09706</v>
          </cell>
        </row>
        <row r="6553">
          <cell r="J6553" t="str">
            <v>OFFICE EXPENSE</v>
          </cell>
          <cell r="K6553">
            <v>43313</v>
          </cell>
          <cell r="R6553">
            <v>5891.666666666667</v>
          </cell>
          <cell r="S6553" t="str">
            <v>C09706</v>
          </cell>
        </row>
        <row r="6554">
          <cell r="J6554" t="str">
            <v>OFFICE EXPENSE</v>
          </cell>
          <cell r="K6554">
            <v>43344</v>
          </cell>
          <cell r="R6554">
            <v>5891.666666666667</v>
          </cell>
          <cell r="S6554" t="str">
            <v>C09706</v>
          </cell>
        </row>
        <row r="6555">
          <cell r="J6555" t="str">
            <v>OFFICE EXPENSE</v>
          </cell>
          <cell r="K6555">
            <v>43374</v>
          </cell>
          <cell r="R6555">
            <v>5891.666666666667</v>
          </cell>
          <cell r="S6555" t="str">
            <v>C09706</v>
          </cell>
        </row>
        <row r="6556">
          <cell r="J6556" t="str">
            <v>OFFICE EXPENSE</v>
          </cell>
          <cell r="K6556">
            <v>43405</v>
          </cell>
          <cell r="R6556">
            <v>5891.666666666667</v>
          </cell>
          <cell r="S6556" t="str">
            <v>C09706</v>
          </cell>
        </row>
        <row r="6557">
          <cell r="J6557" t="str">
            <v>OFFICE EXPENSE</v>
          </cell>
          <cell r="K6557">
            <v>43435</v>
          </cell>
          <cell r="R6557">
            <v>5891.666666666667</v>
          </cell>
          <cell r="S6557" t="str">
            <v>C09706</v>
          </cell>
        </row>
        <row r="6558">
          <cell r="J6558" t="str">
            <v>CONTRACT LABOR AND SERVICES</v>
          </cell>
          <cell r="K6558">
            <v>41699</v>
          </cell>
          <cell r="R6558">
            <v>1681.02</v>
          </cell>
          <cell r="S6558" t="str">
            <v>C09706</v>
          </cell>
        </row>
        <row r="6559">
          <cell r="J6559" t="str">
            <v>CONTRACT LABOR AND SERVICES</v>
          </cell>
          <cell r="K6559">
            <v>41730</v>
          </cell>
          <cell r="R6559">
            <v>-756.46</v>
          </cell>
          <cell r="S6559" t="str">
            <v>C09706</v>
          </cell>
        </row>
        <row r="6560">
          <cell r="J6560" t="str">
            <v>CONTRACT LABOR AND SERVICES</v>
          </cell>
          <cell r="K6560">
            <v>41760</v>
          </cell>
          <cell r="R6560">
            <v>-924.56</v>
          </cell>
          <cell r="S6560" t="str">
            <v>C09706</v>
          </cell>
        </row>
        <row r="6561">
          <cell r="J6561" t="str">
            <v>LABOR</v>
          </cell>
          <cell r="K6561">
            <v>41640</v>
          </cell>
          <cell r="R6561">
            <v>57280.29</v>
          </cell>
          <cell r="S6561" t="str">
            <v>C09706</v>
          </cell>
        </row>
        <row r="6562">
          <cell r="J6562" t="str">
            <v>LABOR</v>
          </cell>
          <cell r="K6562">
            <v>41671</v>
          </cell>
          <cell r="R6562">
            <v>58882.119999999995</v>
          </cell>
          <cell r="S6562" t="str">
            <v>C09706</v>
          </cell>
        </row>
        <row r="6563">
          <cell r="J6563" t="str">
            <v>LABOR</v>
          </cell>
          <cell r="K6563">
            <v>41699</v>
          </cell>
          <cell r="R6563">
            <v>58461.30000000001</v>
          </cell>
          <cell r="S6563" t="str">
            <v>C09706</v>
          </cell>
        </row>
        <row r="6564">
          <cell r="J6564" t="str">
            <v>LABOR</v>
          </cell>
          <cell r="K6564">
            <v>41730</v>
          </cell>
          <cell r="R6564">
            <v>58736.240000000005</v>
          </cell>
          <cell r="S6564" t="str">
            <v>C09706</v>
          </cell>
        </row>
        <row r="6565">
          <cell r="J6565" t="str">
            <v>LABOR</v>
          </cell>
          <cell r="K6565">
            <v>41760</v>
          </cell>
          <cell r="R6565">
            <v>85001.03</v>
          </cell>
          <cell r="S6565" t="str">
            <v>C09706</v>
          </cell>
        </row>
        <row r="6566">
          <cell r="J6566" t="str">
            <v>LABOR</v>
          </cell>
          <cell r="K6566">
            <v>41791</v>
          </cell>
          <cell r="R6566">
            <v>59113.51</v>
          </cell>
          <cell r="S6566" t="str">
            <v>C09706</v>
          </cell>
        </row>
        <row r="6567">
          <cell r="J6567" t="str">
            <v>LABOR</v>
          </cell>
          <cell r="K6567">
            <v>41821</v>
          </cell>
          <cell r="R6567">
            <v>57272.960000000006</v>
          </cell>
          <cell r="S6567" t="str">
            <v>C09706</v>
          </cell>
        </row>
        <row r="6568">
          <cell r="J6568" t="str">
            <v>LABOR</v>
          </cell>
          <cell r="K6568">
            <v>41852</v>
          </cell>
          <cell r="R6568">
            <v>59060.329999999994</v>
          </cell>
          <cell r="S6568" t="str">
            <v>C09706</v>
          </cell>
        </row>
        <row r="6569">
          <cell r="J6569" t="str">
            <v>LABOR</v>
          </cell>
          <cell r="K6569">
            <v>41883</v>
          </cell>
          <cell r="R6569">
            <v>59113.520000000004</v>
          </cell>
          <cell r="S6569" t="str">
            <v>C09706</v>
          </cell>
        </row>
        <row r="6570">
          <cell r="J6570" t="str">
            <v>LABOR</v>
          </cell>
          <cell r="K6570">
            <v>41913</v>
          </cell>
          <cell r="R6570">
            <v>88169.290000000008</v>
          </cell>
          <cell r="S6570" t="str">
            <v>C09706</v>
          </cell>
        </row>
        <row r="6571">
          <cell r="J6571" t="str">
            <v>LABOR</v>
          </cell>
          <cell r="K6571">
            <v>41944</v>
          </cell>
          <cell r="R6571">
            <v>57931.301992307686</v>
          </cell>
          <cell r="S6571" t="str">
            <v>C09706</v>
          </cell>
        </row>
        <row r="6572">
          <cell r="J6572" t="str">
            <v>LABOR</v>
          </cell>
          <cell r="K6572">
            <v>41974</v>
          </cell>
          <cell r="R6572">
            <v>57931.301992307686</v>
          </cell>
          <cell r="S6572" t="str">
            <v>C09706</v>
          </cell>
        </row>
        <row r="6573">
          <cell r="J6573" t="str">
            <v>LABOR</v>
          </cell>
          <cell r="K6573">
            <v>42005</v>
          </cell>
          <cell r="R6573">
            <v>57931.3</v>
          </cell>
          <cell r="S6573" t="str">
            <v>C09706</v>
          </cell>
        </row>
        <row r="6574">
          <cell r="J6574" t="str">
            <v>LABOR</v>
          </cell>
          <cell r="K6574">
            <v>42036</v>
          </cell>
          <cell r="R6574">
            <v>59669.24</v>
          </cell>
          <cell r="S6574" t="str">
            <v>C09706</v>
          </cell>
        </row>
        <row r="6575">
          <cell r="J6575" t="str">
            <v>LABOR</v>
          </cell>
          <cell r="K6575">
            <v>42064</v>
          </cell>
          <cell r="R6575">
            <v>59669.24</v>
          </cell>
          <cell r="S6575" t="str">
            <v>C09706</v>
          </cell>
        </row>
        <row r="6576">
          <cell r="J6576" t="str">
            <v>LABOR</v>
          </cell>
          <cell r="K6576">
            <v>42095</v>
          </cell>
          <cell r="R6576">
            <v>59669.24</v>
          </cell>
          <cell r="S6576" t="str">
            <v>C09706</v>
          </cell>
        </row>
        <row r="6577">
          <cell r="J6577" t="str">
            <v>LABOR</v>
          </cell>
          <cell r="K6577">
            <v>42125</v>
          </cell>
          <cell r="R6577">
            <v>89503.86</v>
          </cell>
          <cell r="S6577" t="str">
            <v>C09706</v>
          </cell>
        </row>
        <row r="6578">
          <cell r="J6578" t="str">
            <v>LABOR</v>
          </cell>
          <cell r="K6578">
            <v>42156</v>
          </cell>
          <cell r="R6578">
            <v>59669.24</v>
          </cell>
          <cell r="S6578" t="str">
            <v>C09706</v>
          </cell>
        </row>
        <row r="6579">
          <cell r="J6579" t="str">
            <v>LABOR</v>
          </cell>
          <cell r="K6579">
            <v>42186</v>
          </cell>
          <cell r="R6579">
            <v>59669.24</v>
          </cell>
          <cell r="S6579" t="str">
            <v>C09706</v>
          </cell>
        </row>
        <row r="6580">
          <cell r="J6580" t="str">
            <v>LABOR</v>
          </cell>
          <cell r="K6580">
            <v>42217</v>
          </cell>
          <cell r="R6580">
            <v>59669.24</v>
          </cell>
          <cell r="S6580" t="str">
            <v>C09706</v>
          </cell>
        </row>
        <row r="6581">
          <cell r="J6581" t="str">
            <v>LABOR</v>
          </cell>
          <cell r="K6581">
            <v>42248</v>
          </cell>
          <cell r="R6581">
            <v>59669.24</v>
          </cell>
          <cell r="S6581" t="str">
            <v>C09706</v>
          </cell>
        </row>
        <row r="6582">
          <cell r="J6582" t="str">
            <v>LABOR</v>
          </cell>
          <cell r="K6582">
            <v>42278</v>
          </cell>
          <cell r="R6582">
            <v>89503.86</v>
          </cell>
          <cell r="S6582" t="str">
            <v>C09706</v>
          </cell>
        </row>
        <row r="6583">
          <cell r="J6583" t="str">
            <v>LABOR</v>
          </cell>
          <cell r="K6583">
            <v>42309</v>
          </cell>
          <cell r="R6583">
            <v>59669.24</v>
          </cell>
          <cell r="S6583" t="str">
            <v>C09706</v>
          </cell>
        </row>
        <row r="6584">
          <cell r="J6584" t="str">
            <v>LABOR</v>
          </cell>
          <cell r="K6584">
            <v>42339</v>
          </cell>
          <cell r="R6584">
            <v>59669.24</v>
          </cell>
          <cell r="S6584" t="str">
            <v>C09706</v>
          </cell>
        </row>
        <row r="6585">
          <cell r="J6585" t="str">
            <v>LABOR</v>
          </cell>
          <cell r="K6585">
            <v>42370</v>
          </cell>
          <cell r="R6585">
            <v>59669.241052076919</v>
          </cell>
          <cell r="S6585" t="str">
            <v>C09706</v>
          </cell>
        </row>
        <row r="6586">
          <cell r="J6586" t="str">
            <v>LABOR</v>
          </cell>
          <cell r="K6586">
            <v>42401</v>
          </cell>
          <cell r="R6586">
            <v>61459.318283639237</v>
          </cell>
          <cell r="S6586" t="str">
            <v>C09706</v>
          </cell>
        </row>
        <row r="6587">
          <cell r="J6587" t="str">
            <v>LABOR</v>
          </cell>
          <cell r="K6587">
            <v>42430</v>
          </cell>
          <cell r="R6587">
            <v>61459.318283639237</v>
          </cell>
          <cell r="S6587" t="str">
            <v>C09706</v>
          </cell>
        </row>
        <row r="6588">
          <cell r="J6588" t="str">
            <v>LABOR</v>
          </cell>
          <cell r="K6588">
            <v>42461</v>
          </cell>
          <cell r="R6588">
            <v>61459.318283639237</v>
          </cell>
          <cell r="S6588" t="str">
            <v>C09706</v>
          </cell>
        </row>
        <row r="6589">
          <cell r="J6589" t="str">
            <v>LABOR</v>
          </cell>
          <cell r="K6589">
            <v>42491</v>
          </cell>
          <cell r="R6589">
            <v>61459.318283639237</v>
          </cell>
          <cell r="S6589" t="str">
            <v>C09706</v>
          </cell>
        </row>
        <row r="6590">
          <cell r="J6590" t="str">
            <v>LABOR</v>
          </cell>
          <cell r="K6590">
            <v>42522</v>
          </cell>
          <cell r="R6590">
            <v>92188.977425458856</v>
          </cell>
          <cell r="S6590" t="str">
            <v>C09706</v>
          </cell>
        </row>
        <row r="6591">
          <cell r="J6591" t="str">
            <v>LABOR</v>
          </cell>
          <cell r="K6591">
            <v>42552</v>
          </cell>
          <cell r="R6591">
            <v>61459.318283639237</v>
          </cell>
          <cell r="S6591" t="str">
            <v>C09706</v>
          </cell>
        </row>
        <row r="6592">
          <cell r="J6592" t="str">
            <v>LABOR</v>
          </cell>
          <cell r="K6592">
            <v>42583</v>
          </cell>
          <cell r="R6592">
            <v>61459.318283639237</v>
          </cell>
          <cell r="S6592" t="str">
            <v>C09706</v>
          </cell>
        </row>
        <row r="6593">
          <cell r="J6593" t="str">
            <v>LABOR</v>
          </cell>
          <cell r="K6593">
            <v>42614</v>
          </cell>
          <cell r="R6593">
            <v>61459.318283639237</v>
          </cell>
          <cell r="S6593" t="str">
            <v>C09706</v>
          </cell>
        </row>
        <row r="6594">
          <cell r="J6594" t="str">
            <v>LABOR</v>
          </cell>
          <cell r="K6594">
            <v>42644</v>
          </cell>
          <cell r="R6594">
            <v>61459.318283639237</v>
          </cell>
          <cell r="S6594" t="str">
            <v>C09706</v>
          </cell>
        </row>
        <row r="6595">
          <cell r="J6595" t="str">
            <v>LABOR</v>
          </cell>
          <cell r="K6595">
            <v>42675</v>
          </cell>
          <cell r="R6595">
            <v>92188.977425458856</v>
          </cell>
          <cell r="S6595" t="str">
            <v>C09706</v>
          </cell>
        </row>
        <row r="6596">
          <cell r="J6596" t="str">
            <v>LABOR</v>
          </cell>
          <cell r="K6596">
            <v>42705</v>
          </cell>
          <cell r="R6596">
            <v>61459.318283639237</v>
          </cell>
          <cell r="S6596" t="str">
            <v>C09706</v>
          </cell>
        </row>
        <row r="6597">
          <cell r="J6597" t="str">
            <v>LABOR</v>
          </cell>
          <cell r="K6597">
            <v>42736</v>
          </cell>
          <cell r="R6597">
            <v>61459.318283639237</v>
          </cell>
          <cell r="S6597" t="str">
            <v>C09706</v>
          </cell>
        </row>
        <row r="6598">
          <cell r="J6598" t="str">
            <v>LABOR</v>
          </cell>
          <cell r="K6598">
            <v>42767</v>
          </cell>
          <cell r="R6598">
            <v>63303.097832148414</v>
          </cell>
          <cell r="S6598" t="str">
            <v>C09706</v>
          </cell>
        </row>
        <row r="6599">
          <cell r="J6599" t="str">
            <v>LABOR</v>
          </cell>
          <cell r="K6599">
            <v>42795</v>
          </cell>
          <cell r="R6599">
            <v>63303.097832148414</v>
          </cell>
          <cell r="S6599" t="str">
            <v>C09706</v>
          </cell>
        </row>
        <row r="6600">
          <cell r="J6600" t="str">
            <v>LABOR</v>
          </cell>
          <cell r="K6600">
            <v>42826</v>
          </cell>
          <cell r="R6600">
            <v>63303.097832148414</v>
          </cell>
          <cell r="S6600" t="str">
            <v>C09706</v>
          </cell>
        </row>
        <row r="6601">
          <cell r="J6601" t="str">
            <v>LABOR</v>
          </cell>
          <cell r="K6601">
            <v>42856</v>
          </cell>
          <cell r="R6601">
            <v>63303.097832148414</v>
          </cell>
          <cell r="S6601" t="str">
            <v>C09706</v>
          </cell>
        </row>
        <row r="6602">
          <cell r="J6602" t="str">
            <v>LABOR</v>
          </cell>
          <cell r="K6602">
            <v>42887</v>
          </cell>
          <cell r="R6602">
            <v>94954.646748222614</v>
          </cell>
          <cell r="S6602" t="str">
            <v>C09706</v>
          </cell>
        </row>
        <row r="6603">
          <cell r="J6603" t="str">
            <v>LABOR</v>
          </cell>
          <cell r="K6603">
            <v>42917</v>
          </cell>
          <cell r="R6603">
            <v>63303.097832148414</v>
          </cell>
          <cell r="S6603" t="str">
            <v>C09706</v>
          </cell>
        </row>
        <row r="6604">
          <cell r="J6604" t="str">
            <v>LABOR</v>
          </cell>
          <cell r="K6604">
            <v>42948</v>
          </cell>
          <cell r="R6604">
            <v>63303.097832148414</v>
          </cell>
          <cell r="S6604" t="str">
            <v>C09706</v>
          </cell>
        </row>
        <row r="6605">
          <cell r="J6605" t="str">
            <v>LABOR</v>
          </cell>
          <cell r="K6605">
            <v>42979</v>
          </cell>
          <cell r="R6605">
            <v>63303.097832148414</v>
          </cell>
          <cell r="S6605" t="str">
            <v>C09706</v>
          </cell>
        </row>
        <row r="6606">
          <cell r="J6606" t="str">
            <v>LABOR</v>
          </cell>
          <cell r="K6606">
            <v>43009</v>
          </cell>
          <cell r="R6606">
            <v>63303.097832148414</v>
          </cell>
          <cell r="S6606" t="str">
            <v>C09706</v>
          </cell>
        </row>
        <row r="6607">
          <cell r="J6607" t="str">
            <v>LABOR</v>
          </cell>
          <cell r="K6607">
            <v>43040</v>
          </cell>
          <cell r="R6607">
            <v>94954.646748222614</v>
          </cell>
          <cell r="S6607" t="str">
            <v>C09706</v>
          </cell>
        </row>
        <row r="6608">
          <cell r="J6608" t="str">
            <v>LABOR</v>
          </cell>
          <cell r="K6608">
            <v>43070</v>
          </cell>
          <cell r="R6608">
            <v>63303.097832148414</v>
          </cell>
          <cell r="S6608" t="str">
            <v>C09706</v>
          </cell>
        </row>
        <row r="6609">
          <cell r="J6609" t="str">
            <v>LABOR</v>
          </cell>
          <cell r="K6609">
            <v>43101</v>
          </cell>
          <cell r="R6609">
            <v>15825.774458037104</v>
          </cell>
          <cell r="S6609" t="str">
            <v>C09706</v>
          </cell>
        </row>
        <row r="6610">
          <cell r="J6610" t="str">
            <v>LABOR</v>
          </cell>
          <cell r="K6610">
            <v>43132</v>
          </cell>
          <cell r="R6610">
            <v>15825.774458037104</v>
          </cell>
          <cell r="S6610" t="str">
            <v>C09706</v>
          </cell>
        </row>
        <row r="6611">
          <cell r="J6611" t="str">
            <v>LABOR</v>
          </cell>
          <cell r="K6611">
            <v>43160</v>
          </cell>
          <cell r="R6611">
            <v>16300.547691778216</v>
          </cell>
          <cell r="S6611" t="str">
            <v>C09706</v>
          </cell>
        </row>
        <row r="6612">
          <cell r="J6612" t="str">
            <v>LABOR</v>
          </cell>
          <cell r="K6612">
            <v>43191</v>
          </cell>
          <cell r="R6612">
            <v>16300.547691778216</v>
          </cell>
          <cell r="S6612" t="str">
            <v>C09706</v>
          </cell>
        </row>
        <row r="6613">
          <cell r="J6613" t="str">
            <v>LABOR</v>
          </cell>
          <cell r="K6613">
            <v>43221</v>
          </cell>
          <cell r="R6613">
            <v>16300.547691778216</v>
          </cell>
          <cell r="S6613" t="str">
            <v>C09706</v>
          </cell>
        </row>
        <row r="6614">
          <cell r="J6614" t="str">
            <v>LABOR</v>
          </cell>
          <cell r="K6614">
            <v>43252</v>
          </cell>
          <cell r="R6614">
            <v>24450.821537667325</v>
          </cell>
          <cell r="S6614" t="str">
            <v>C09706</v>
          </cell>
        </row>
        <row r="6615">
          <cell r="J6615" t="str">
            <v>LABOR</v>
          </cell>
          <cell r="K6615">
            <v>43282</v>
          </cell>
          <cell r="R6615">
            <v>16300.547691778216</v>
          </cell>
          <cell r="S6615" t="str">
            <v>C09706</v>
          </cell>
        </row>
        <row r="6616">
          <cell r="J6616" t="str">
            <v>LABOR</v>
          </cell>
          <cell r="K6616">
            <v>43313</v>
          </cell>
          <cell r="R6616">
            <v>16300.547691778216</v>
          </cell>
          <cell r="S6616" t="str">
            <v>C09706</v>
          </cell>
        </row>
        <row r="6617">
          <cell r="J6617" t="str">
            <v>LABOR</v>
          </cell>
          <cell r="K6617">
            <v>43344</v>
          </cell>
          <cell r="R6617">
            <v>16300.547691778216</v>
          </cell>
          <cell r="S6617" t="str">
            <v>C09706</v>
          </cell>
        </row>
        <row r="6618">
          <cell r="J6618" t="str">
            <v>LABOR</v>
          </cell>
          <cell r="K6618">
            <v>43374</v>
          </cell>
          <cell r="R6618">
            <v>14573.545016768885</v>
          </cell>
          <cell r="S6618" t="str">
            <v>C09706</v>
          </cell>
        </row>
        <row r="6619">
          <cell r="J6619" t="str">
            <v>LABOR</v>
          </cell>
          <cell r="K6619">
            <v>43405</v>
          </cell>
          <cell r="R6619">
            <v>21860.317525153328</v>
          </cell>
          <cell r="S6619" t="str">
            <v>C09706</v>
          </cell>
        </row>
        <row r="6620">
          <cell r="J6620" t="str">
            <v>LABOR</v>
          </cell>
          <cell r="K6620">
            <v>43435</v>
          </cell>
          <cell r="R6620">
            <v>14573.545016768885</v>
          </cell>
          <cell r="S6620" t="str">
            <v>C09706</v>
          </cell>
        </row>
        <row r="6621">
          <cell r="J6621" t="str">
            <v>MEALS &amp; TRAVEL</v>
          </cell>
          <cell r="K6621">
            <v>41640</v>
          </cell>
          <cell r="R6621">
            <v>3472.8200000000006</v>
          </cell>
          <cell r="S6621" t="str">
            <v>C09706</v>
          </cell>
        </row>
        <row r="6622">
          <cell r="J6622" t="str">
            <v>MEALS &amp; TRAVEL</v>
          </cell>
          <cell r="K6622">
            <v>41671</v>
          </cell>
          <cell r="R6622">
            <v>2247.4299999999994</v>
          </cell>
          <cell r="S6622" t="str">
            <v>C09706</v>
          </cell>
        </row>
        <row r="6623">
          <cell r="J6623" t="str">
            <v>MEALS &amp; TRAVEL</v>
          </cell>
          <cell r="K6623">
            <v>41699</v>
          </cell>
          <cell r="R6623">
            <v>81.080000000000283</v>
          </cell>
          <cell r="S6623" t="str">
            <v>C09706</v>
          </cell>
        </row>
        <row r="6624">
          <cell r="J6624" t="str">
            <v>MEALS &amp; TRAVEL</v>
          </cell>
          <cell r="K6624">
            <v>41730</v>
          </cell>
          <cell r="R6624">
            <v>362.60000000000008</v>
          </cell>
          <cell r="S6624" t="str">
            <v>C09706</v>
          </cell>
        </row>
        <row r="6625">
          <cell r="J6625" t="str">
            <v>MEALS &amp; TRAVEL</v>
          </cell>
          <cell r="K6625">
            <v>41760</v>
          </cell>
          <cell r="R6625">
            <v>189.09999999999997</v>
          </cell>
          <cell r="S6625" t="str">
            <v>C09706</v>
          </cell>
        </row>
        <row r="6626">
          <cell r="J6626" t="str">
            <v>MEALS &amp; TRAVEL</v>
          </cell>
          <cell r="K6626">
            <v>41791</v>
          </cell>
          <cell r="R6626">
            <v>898.87999999999988</v>
          </cell>
          <cell r="S6626" t="str">
            <v>C09706</v>
          </cell>
        </row>
        <row r="6627">
          <cell r="J6627" t="str">
            <v>MEALS &amp; TRAVEL</v>
          </cell>
          <cell r="K6627">
            <v>41821</v>
          </cell>
          <cell r="R6627">
            <v>2554.38</v>
          </cell>
          <cell r="S6627" t="str">
            <v>C09706</v>
          </cell>
        </row>
        <row r="6628">
          <cell r="J6628" t="str">
            <v>MEALS &amp; TRAVEL</v>
          </cell>
          <cell r="K6628">
            <v>41852</v>
          </cell>
          <cell r="R6628">
            <v>2159.54</v>
          </cell>
          <cell r="S6628" t="str">
            <v>C09706</v>
          </cell>
        </row>
        <row r="6629">
          <cell r="J6629" t="str">
            <v>MEALS &amp; TRAVEL</v>
          </cell>
          <cell r="K6629">
            <v>41883</v>
          </cell>
          <cell r="R6629">
            <v>-53.869999999999948</v>
          </cell>
          <cell r="S6629" t="str">
            <v>C09706</v>
          </cell>
        </row>
        <row r="6630">
          <cell r="J6630" t="str">
            <v>MEALS &amp; TRAVEL</v>
          </cell>
          <cell r="K6630">
            <v>41913</v>
          </cell>
          <cell r="R6630">
            <v>406.64</v>
          </cell>
          <cell r="S6630" t="str">
            <v>C09706</v>
          </cell>
        </row>
        <row r="6631">
          <cell r="J6631" t="str">
            <v>MEALS &amp; TRAVEL</v>
          </cell>
          <cell r="K6631">
            <v>41944</v>
          </cell>
          <cell r="R6631">
            <v>500</v>
          </cell>
          <cell r="S6631" t="str">
            <v>C09706</v>
          </cell>
        </row>
        <row r="6632">
          <cell r="J6632" t="str">
            <v>MEALS &amp; TRAVEL</v>
          </cell>
          <cell r="K6632">
            <v>42005</v>
          </cell>
          <cell r="R6632">
            <v>1220.0350000000001</v>
          </cell>
          <cell r="S6632" t="str">
            <v>C09706</v>
          </cell>
        </row>
        <row r="6633">
          <cell r="J6633" t="str">
            <v>MEALS &amp; TRAVEL</v>
          </cell>
          <cell r="K6633">
            <v>42036</v>
          </cell>
          <cell r="R6633">
            <v>1220.0350000000001</v>
          </cell>
          <cell r="S6633" t="str">
            <v>C09706</v>
          </cell>
        </row>
        <row r="6634">
          <cell r="J6634" t="str">
            <v>MEALS &amp; TRAVEL</v>
          </cell>
          <cell r="K6634">
            <v>42064</v>
          </cell>
          <cell r="R6634">
            <v>1220.0350000000001</v>
          </cell>
          <cell r="S6634" t="str">
            <v>C09706</v>
          </cell>
        </row>
        <row r="6635">
          <cell r="J6635" t="str">
            <v>MEALS &amp; TRAVEL</v>
          </cell>
          <cell r="K6635">
            <v>42095</v>
          </cell>
          <cell r="R6635">
            <v>1220.0350000000001</v>
          </cell>
          <cell r="S6635" t="str">
            <v>C09706</v>
          </cell>
        </row>
        <row r="6636">
          <cell r="J6636" t="str">
            <v>MEALS &amp; TRAVEL</v>
          </cell>
          <cell r="K6636">
            <v>42125</v>
          </cell>
          <cell r="R6636">
            <v>1220.0350000000001</v>
          </cell>
          <cell r="S6636" t="str">
            <v>C09706</v>
          </cell>
        </row>
        <row r="6637">
          <cell r="J6637" t="str">
            <v>MEALS &amp; TRAVEL</v>
          </cell>
          <cell r="K6637">
            <v>42156</v>
          </cell>
          <cell r="R6637">
            <v>1220.0350000000001</v>
          </cell>
          <cell r="S6637" t="str">
            <v>C09706</v>
          </cell>
        </row>
        <row r="6638">
          <cell r="J6638" t="str">
            <v>MEALS &amp; TRAVEL</v>
          </cell>
          <cell r="K6638">
            <v>42186</v>
          </cell>
          <cell r="R6638">
            <v>1220.0350000000001</v>
          </cell>
          <cell r="S6638" t="str">
            <v>C09706</v>
          </cell>
        </row>
        <row r="6639">
          <cell r="J6639" t="str">
            <v>MEALS &amp; TRAVEL</v>
          </cell>
          <cell r="K6639">
            <v>42217</v>
          </cell>
          <cell r="R6639">
            <v>1220.0350000000001</v>
          </cell>
          <cell r="S6639" t="str">
            <v>C09706</v>
          </cell>
        </row>
        <row r="6640">
          <cell r="J6640" t="str">
            <v>MEALS &amp; TRAVEL</v>
          </cell>
          <cell r="K6640">
            <v>42248</v>
          </cell>
          <cell r="R6640">
            <v>1220.0350000000001</v>
          </cell>
          <cell r="S6640" t="str">
            <v>C09706</v>
          </cell>
        </row>
        <row r="6641">
          <cell r="J6641" t="str">
            <v>MEALS &amp; TRAVEL</v>
          </cell>
          <cell r="K6641">
            <v>42278</v>
          </cell>
          <cell r="R6641">
            <v>1220.0350000000001</v>
          </cell>
          <cell r="S6641" t="str">
            <v>C09706</v>
          </cell>
        </row>
        <row r="6642">
          <cell r="J6642" t="str">
            <v>MEALS &amp; TRAVEL</v>
          </cell>
          <cell r="K6642">
            <v>42309</v>
          </cell>
          <cell r="R6642">
            <v>1220.0350000000001</v>
          </cell>
          <cell r="S6642" t="str">
            <v>C09706</v>
          </cell>
        </row>
        <row r="6643">
          <cell r="J6643" t="str">
            <v>MEALS &amp; TRAVEL</v>
          </cell>
          <cell r="K6643">
            <v>42339</v>
          </cell>
          <cell r="R6643">
            <v>1220.0350000000001</v>
          </cell>
          <cell r="S6643" t="str">
            <v>C09706</v>
          </cell>
        </row>
        <row r="6644">
          <cell r="J6644" t="str">
            <v>MEALS &amp; TRAVEL</v>
          </cell>
          <cell r="K6644">
            <v>42370</v>
          </cell>
          <cell r="R6644">
            <v>1256.6358333333333</v>
          </cell>
          <cell r="S6644" t="str">
            <v>C09706</v>
          </cell>
        </row>
        <row r="6645">
          <cell r="J6645" t="str">
            <v>MEALS &amp; TRAVEL</v>
          </cell>
          <cell r="K6645">
            <v>42401</v>
          </cell>
          <cell r="R6645">
            <v>1256.6358333333333</v>
          </cell>
          <cell r="S6645" t="str">
            <v>C09706</v>
          </cell>
        </row>
        <row r="6646">
          <cell r="J6646" t="str">
            <v>MEALS &amp; TRAVEL</v>
          </cell>
          <cell r="K6646">
            <v>42430</v>
          </cell>
          <cell r="R6646">
            <v>1256.6358333333333</v>
          </cell>
          <cell r="S6646" t="str">
            <v>C09706</v>
          </cell>
        </row>
        <row r="6647">
          <cell r="J6647" t="str">
            <v>MEALS &amp; TRAVEL</v>
          </cell>
          <cell r="K6647">
            <v>42461</v>
          </cell>
          <cell r="R6647">
            <v>1256.6358333333333</v>
          </cell>
          <cell r="S6647" t="str">
            <v>C09706</v>
          </cell>
        </row>
        <row r="6648">
          <cell r="J6648" t="str">
            <v>MEALS &amp; TRAVEL</v>
          </cell>
          <cell r="K6648">
            <v>42491</v>
          </cell>
          <cell r="R6648">
            <v>1256.6358333333333</v>
          </cell>
          <cell r="S6648" t="str">
            <v>C09706</v>
          </cell>
        </row>
        <row r="6649">
          <cell r="J6649" t="str">
            <v>MEALS &amp; TRAVEL</v>
          </cell>
          <cell r="K6649">
            <v>42522</v>
          </cell>
          <cell r="R6649">
            <v>1256.6358333333333</v>
          </cell>
          <cell r="S6649" t="str">
            <v>C09706</v>
          </cell>
        </row>
        <row r="6650">
          <cell r="J6650" t="str">
            <v>MEALS &amp; TRAVEL</v>
          </cell>
          <cell r="K6650">
            <v>42552</v>
          </cell>
          <cell r="R6650">
            <v>1256.6358333333333</v>
          </cell>
          <cell r="S6650" t="str">
            <v>C09706</v>
          </cell>
        </row>
        <row r="6651">
          <cell r="J6651" t="str">
            <v>MEALS &amp; TRAVEL</v>
          </cell>
          <cell r="K6651">
            <v>42583</v>
          </cell>
          <cell r="R6651">
            <v>1256.6358333333333</v>
          </cell>
          <cell r="S6651" t="str">
            <v>C09706</v>
          </cell>
        </row>
        <row r="6652">
          <cell r="J6652" t="str">
            <v>MEALS &amp; TRAVEL</v>
          </cell>
          <cell r="K6652">
            <v>42614</v>
          </cell>
          <cell r="R6652">
            <v>1256.6358333333333</v>
          </cell>
          <cell r="S6652" t="str">
            <v>C09706</v>
          </cell>
        </row>
        <row r="6653">
          <cell r="J6653" t="str">
            <v>MEALS &amp; TRAVEL</v>
          </cell>
          <cell r="K6653">
            <v>42644</v>
          </cell>
          <cell r="R6653">
            <v>1256.6358333333333</v>
          </cell>
          <cell r="S6653" t="str">
            <v>C09706</v>
          </cell>
        </row>
        <row r="6654">
          <cell r="J6654" t="str">
            <v>MEALS &amp; TRAVEL</v>
          </cell>
          <cell r="K6654">
            <v>42675</v>
          </cell>
          <cell r="R6654">
            <v>1256.6358333333333</v>
          </cell>
          <cell r="S6654" t="str">
            <v>C09706</v>
          </cell>
        </row>
        <row r="6655">
          <cell r="J6655" t="str">
            <v>MEALS &amp; TRAVEL</v>
          </cell>
          <cell r="K6655">
            <v>42705</v>
          </cell>
          <cell r="R6655">
            <v>1256.6358333333333</v>
          </cell>
          <cell r="S6655" t="str">
            <v>C09706</v>
          </cell>
        </row>
        <row r="6656">
          <cell r="J6656" t="str">
            <v>MEALS &amp; TRAVEL</v>
          </cell>
          <cell r="K6656">
            <v>42736</v>
          </cell>
          <cell r="R6656">
            <v>1294.3349083333333</v>
          </cell>
          <cell r="S6656" t="str">
            <v>C09706</v>
          </cell>
        </row>
        <row r="6657">
          <cell r="J6657" t="str">
            <v>MEALS &amp; TRAVEL</v>
          </cell>
          <cell r="K6657">
            <v>42767</v>
          </cell>
          <cell r="R6657">
            <v>1294.3349083333333</v>
          </cell>
          <cell r="S6657" t="str">
            <v>C09706</v>
          </cell>
        </row>
        <row r="6658">
          <cell r="J6658" t="str">
            <v>MEALS &amp; TRAVEL</v>
          </cell>
          <cell r="K6658">
            <v>42795</v>
          </cell>
          <cell r="R6658">
            <v>1294.3349083333333</v>
          </cell>
          <cell r="S6658" t="str">
            <v>C09706</v>
          </cell>
        </row>
        <row r="6659">
          <cell r="J6659" t="str">
            <v>MEALS &amp; TRAVEL</v>
          </cell>
          <cell r="K6659">
            <v>42826</v>
          </cell>
          <cell r="R6659">
            <v>1294.3349083333333</v>
          </cell>
          <cell r="S6659" t="str">
            <v>C09706</v>
          </cell>
        </row>
        <row r="6660">
          <cell r="J6660" t="str">
            <v>MEALS &amp; TRAVEL</v>
          </cell>
          <cell r="K6660">
            <v>42856</v>
          </cell>
          <cell r="R6660">
            <v>1294.3349083333333</v>
          </cell>
          <cell r="S6660" t="str">
            <v>C09706</v>
          </cell>
        </row>
        <row r="6661">
          <cell r="J6661" t="str">
            <v>MEALS &amp; TRAVEL</v>
          </cell>
          <cell r="K6661">
            <v>42887</v>
          </cell>
          <cell r="R6661">
            <v>1294.3349083333333</v>
          </cell>
          <cell r="S6661" t="str">
            <v>C09706</v>
          </cell>
        </row>
        <row r="6662">
          <cell r="J6662" t="str">
            <v>MEALS &amp; TRAVEL</v>
          </cell>
          <cell r="K6662">
            <v>42917</v>
          </cell>
          <cell r="R6662">
            <v>1294.3349083333333</v>
          </cell>
          <cell r="S6662" t="str">
            <v>C09706</v>
          </cell>
        </row>
        <row r="6663">
          <cell r="J6663" t="str">
            <v>MEALS &amp; TRAVEL</v>
          </cell>
          <cell r="K6663">
            <v>42948</v>
          </cell>
          <cell r="R6663">
            <v>1294.3349083333333</v>
          </cell>
          <cell r="S6663" t="str">
            <v>C09706</v>
          </cell>
        </row>
        <row r="6664">
          <cell r="J6664" t="str">
            <v>MEALS &amp; TRAVEL</v>
          </cell>
          <cell r="K6664">
            <v>42979</v>
          </cell>
          <cell r="R6664">
            <v>1294.3349083333333</v>
          </cell>
          <cell r="S6664" t="str">
            <v>C09706</v>
          </cell>
        </row>
        <row r="6665">
          <cell r="J6665" t="str">
            <v>MEALS &amp; TRAVEL</v>
          </cell>
          <cell r="K6665">
            <v>43009</v>
          </cell>
          <cell r="R6665">
            <v>1294.3349083333333</v>
          </cell>
          <cell r="S6665" t="str">
            <v>C09706</v>
          </cell>
        </row>
        <row r="6666">
          <cell r="J6666" t="str">
            <v>MEALS &amp; TRAVEL</v>
          </cell>
          <cell r="K6666">
            <v>43040</v>
          </cell>
          <cell r="R6666">
            <v>1294.3349083333333</v>
          </cell>
          <cell r="S6666" t="str">
            <v>C09706</v>
          </cell>
        </row>
        <row r="6667">
          <cell r="J6667" t="str">
            <v>MEALS &amp; TRAVEL</v>
          </cell>
          <cell r="K6667">
            <v>43070</v>
          </cell>
          <cell r="R6667">
            <v>1294.3349083333333</v>
          </cell>
          <cell r="S6667" t="str">
            <v>C09706</v>
          </cell>
        </row>
        <row r="6668">
          <cell r="J6668" t="str">
            <v>MEALS &amp; TRAVEL</v>
          </cell>
          <cell r="K6668">
            <v>43101</v>
          </cell>
          <cell r="R6668">
            <v>666.66666666666663</v>
          </cell>
          <cell r="S6668" t="str">
            <v>C09706</v>
          </cell>
        </row>
        <row r="6669">
          <cell r="J6669" t="str">
            <v>MEALS &amp; TRAVEL</v>
          </cell>
          <cell r="K6669">
            <v>43132</v>
          </cell>
          <cell r="R6669">
            <v>666.66666666666663</v>
          </cell>
          <cell r="S6669" t="str">
            <v>C09706</v>
          </cell>
        </row>
        <row r="6670">
          <cell r="J6670" t="str">
            <v>MEALS &amp; TRAVEL</v>
          </cell>
          <cell r="K6670">
            <v>43160</v>
          </cell>
          <cell r="R6670">
            <v>666.66666666666663</v>
          </cell>
          <cell r="S6670" t="str">
            <v>C09706</v>
          </cell>
        </row>
        <row r="6671">
          <cell r="J6671" t="str">
            <v>MEALS &amp; TRAVEL</v>
          </cell>
          <cell r="K6671">
            <v>43191</v>
          </cell>
          <cell r="R6671">
            <v>666.66666666666663</v>
          </cell>
          <cell r="S6671" t="str">
            <v>C09706</v>
          </cell>
        </row>
        <row r="6672">
          <cell r="J6672" t="str">
            <v>MEALS &amp; TRAVEL</v>
          </cell>
          <cell r="K6672">
            <v>43221</v>
          </cell>
          <cell r="R6672">
            <v>666.66666666666663</v>
          </cell>
          <cell r="S6672" t="str">
            <v>C09706</v>
          </cell>
        </row>
        <row r="6673">
          <cell r="J6673" t="str">
            <v>MEALS &amp; TRAVEL</v>
          </cell>
          <cell r="K6673">
            <v>43252</v>
          </cell>
          <cell r="R6673">
            <v>666.66666666666663</v>
          </cell>
          <cell r="S6673" t="str">
            <v>C09706</v>
          </cell>
        </row>
        <row r="6674">
          <cell r="J6674" t="str">
            <v>MEALS &amp; TRAVEL</v>
          </cell>
          <cell r="K6674">
            <v>43282</v>
          </cell>
          <cell r="R6674">
            <v>666.66666666666663</v>
          </cell>
          <cell r="S6674" t="str">
            <v>C09706</v>
          </cell>
        </row>
        <row r="6675">
          <cell r="J6675" t="str">
            <v>MEALS &amp; TRAVEL</v>
          </cell>
          <cell r="K6675">
            <v>43313</v>
          </cell>
          <cell r="R6675">
            <v>666.66666666666663</v>
          </cell>
          <cell r="S6675" t="str">
            <v>C09706</v>
          </cell>
        </row>
        <row r="6676">
          <cell r="J6676" t="str">
            <v>MEALS &amp; TRAVEL</v>
          </cell>
          <cell r="K6676">
            <v>43344</v>
          </cell>
          <cell r="R6676">
            <v>666.66666666666663</v>
          </cell>
          <cell r="S6676" t="str">
            <v>C09706</v>
          </cell>
        </row>
        <row r="6677">
          <cell r="J6677" t="str">
            <v>MEALS &amp; TRAVEL</v>
          </cell>
          <cell r="K6677">
            <v>43374</v>
          </cell>
          <cell r="R6677">
            <v>666.66666666666663</v>
          </cell>
          <cell r="S6677" t="str">
            <v>C09706</v>
          </cell>
        </row>
        <row r="6678">
          <cell r="J6678" t="str">
            <v>MEALS &amp; TRAVEL</v>
          </cell>
          <cell r="K6678">
            <v>43405</v>
          </cell>
          <cell r="R6678">
            <v>666.66666666666663</v>
          </cell>
          <cell r="S6678" t="str">
            <v>C09706</v>
          </cell>
        </row>
        <row r="6679">
          <cell r="J6679" t="str">
            <v>MEALS &amp; TRAVEL</v>
          </cell>
          <cell r="K6679">
            <v>43435</v>
          </cell>
          <cell r="R6679">
            <v>666.66666666666663</v>
          </cell>
          <cell r="S6679" t="str">
            <v>C09706</v>
          </cell>
        </row>
        <row r="6680">
          <cell r="J6680" t="str">
            <v>MISCELLANEOUS</v>
          </cell>
          <cell r="K6680">
            <v>41852</v>
          </cell>
          <cell r="R6680">
            <v>112.35</v>
          </cell>
          <cell r="S6680" t="str">
            <v>C09706</v>
          </cell>
        </row>
        <row r="6681">
          <cell r="J6681" t="str">
            <v>OFFICE EXPENSE</v>
          </cell>
          <cell r="K6681">
            <v>41671</v>
          </cell>
          <cell r="R6681">
            <v>79.22</v>
          </cell>
          <cell r="S6681" t="str">
            <v>C09706</v>
          </cell>
        </row>
        <row r="6682">
          <cell r="J6682" t="str">
            <v>OFFICE EXPENSE</v>
          </cell>
          <cell r="K6682">
            <v>41730</v>
          </cell>
          <cell r="R6682">
            <v>2150</v>
          </cell>
          <cell r="S6682" t="str">
            <v>C09706</v>
          </cell>
        </row>
        <row r="6683">
          <cell r="J6683" t="str">
            <v>OFFICE EXPENSE</v>
          </cell>
          <cell r="K6683">
            <v>41791</v>
          </cell>
          <cell r="R6683">
            <v>43.84</v>
          </cell>
          <cell r="S6683" t="str">
            <v>C09706</v>
          </cell>
        </row>
        <row r="6684">
          <cell r="J6684" t="str">
            <v>OFFICE EXPENSE</v>
          </cell>
          <cell r="K6684">
            <v>41821</v>
          </cell>
          <cell r="R6684">
            <v>806.16</v>
          </cell>
          <cell r="S6684" t="str">
            <v>C09706</v>
          </cell>
        </row>
        <row r="6685">
          <cell r="J6685" t="str">
            <v>OFFICE EXPENSE</v>
          </cell>
          <cell r="K6685">
            <v>41913</v>
          </cell>
          <cell r="R6685">
            <v>93.74</v>
          </cell>
          <cell r="S6685" t="str">
            <v>C09706</v>
          </cell>
        </row>
        <row r="6686">
          <cell r="J6686" t="str">
            <v>CONTRACT LABOR AND SERVICES</v>
          </cell>
          <cell r="K6686">
            <v>41640</v>
          </cell>
          <cell r="R6686">
            <v>4267</v>
          </cell>
          <cell r="S6686" t="str">
            <v>C09706</v>
          </cell>
        </row>
        <row r="6687">
          <cell r="J6687" t="str">
            <v>CONTRACT LABOR AND SERVICES</v>
          </cell>
          <cell r="K6687">
            <v>41671</v>
          </cell>
          <cell r="R6687">
            <v>2330.5</v>
          </cell>
          <cell r="S6687" t="str">
            <v>C09706</v>
          </cell>
        </row>
        <row r="6688">
          <cell r="J6688" t="str">
            <v>CONTRACT LABOR AND SERVICES</v>
          </cell>
          <cell r="K6688">
            <v>41699</v>
          </cell>
          <cell r="R6688">
            <v>1224</v>
          </cell>
          <cell r="S6688" t="str">
            <v>C09706</v>
          </cell>
        </row>
        <row r="6689">
          <cell r="J6689" t="str">
            <v>CONTRACT LABOR AND SERVICES</v>
          </cell>
          <cell r="K6689">
            <v>41730</v>
          </cell>
          <cell r="R6689">
            <v>5989</v>
          </cell>
          <cell r="S6689" t="str">
            <v>C09706</v>
          </cell>
        </row>
        <row r="6690">
          <cell r="J6690" t="str">
            <v>CONTRACT LABOR AND SERVICES</v>
          </cell>
          <cell r="K6690">
            <v>41760</v>
          </cell>
          <cell r="R6690">
            <v>10212.5</v>
          </cell>
          <cell r="S6690" t="str">
            <v>C09706</v>
          </cell>
        </row>
        <row r="6691">
          <cell r="J6691" t="str">
            <v>CONTRACT LABOR AND SERVICES</v>
          </cell>
          <cell r="K6691">
            <v>41791</v>
          </cell>
          <cell r="R6691">
            <v>5118.17</v>
          </cell>
          <cell r="S6691" t="str">
            <v>C09706</v>
          </cell>
        </row>
        <row r="6692">
          <cell r="J6692" t="str">
            <v>CONTRACT LABOR AND SERVICES</v>
          </cell>
          <cell r="K6692">
            <v>41821</v>
          </cell>
          <cell r="R6692">
            <v>9221</v>
          </cell>
          <cell r="S6692" t="str">
            <v>C09706</v>
          </cell>
        </row>
        <row r="6693">
          <cell r="J6693" t="str">
            <v>CONTRACT LABOR AND SERVICES</v>
          </cell>
          <cell r="K6693">
            <v>41852</v>
          </cell>
          <cell r="R6693">
            <v>3554</v>
          </cell>
          <cell r="S6693" t="str">
            <v>C09706</v>
          </cell>
        </row>
        <row r="6694">
          <cell r="J6694" t="str">
            <v>CONTRACT LABOR AND SERVICES</v>
          </cell>
          <cell r="K6694">
            <v>41883</v>
          </cell>
          <cell r="R6694">
            <v>4467.5</v>
          </cell>
          <cell r="S6694" t="str">
            <v>C09706</v>
          </cell>
        </row>
        <row r="6695">
          <cell r="J6695" t="str">
            <v>CONTRACT LABOR AND SERVICES</v>
          </cell>
          <cell r="K6695">
            <v>41913</v>
          </cell>
          <cell r="R6695">
            <v>3635</v>
          </cell>
          <cell r="S6695" t="str">
            <v>C09706</v>
          </cell>
        </row>
        <row r="6696">
          <cell r="J6696" t="str">
            <v>CONTRACT LABOR AND SERVICES</v>
          </cell>
          <cell r="K6696">
            <v>41944</v>
          </cell>
          <cell r="R6696">
            <v>3217.5</v>
          </cell>
          <cell r="S6696" t="str">
            <v>C09706</v>
          </cell>
        </row>
        <row r="6697">
          <cell r="J6697" t="str">
            <v>CONTRACT LABOR AND SERVICES</v>
          </cell>
          <cell r="K6697">
            <v>41974</v>
          </cell>
          <cell r="R6697">
            <v>2727</v>
          </cell>
          <cell r="S6697" t="str">
            <v>C09706</v>
          </cell>
        </row>
        <row r="6698">
          <cell r="J6698" t="str">
            <v>CONTRACT LABOR AND SERVICES</v>
          </cell>
          <cell r="K6698">
            <v>42005</v>
          </cell>
          <cell r="R6698">
            <v>6084.375</v>
          </cell>
          <cell r="S6698" t="str">
            <v>C09706</v>
          </cell>
        </row>
        <row r="6699">
          <cell r="J6699" t="str">
            <v>CONTRACT LABOR AND SERVICES</v>
          </cell>
          <cell r="K6699">
            <v>42036</v>
          </cell>
          <cell r="R6699">
            <v>6084.375</v>
          </cell>
          <cell r="S6699" t="str">
            <v>C09706</v>
          </cell>
        </row>
        <row r="6700">
          <cell r="J6700" t="str">
            <v>CONTRACT LABOR AND SERVICES</v>
          </cell>
          <cell r="K6700">
            <v>42064</v>
          </cell>
          <cell r="R6700">
            <v>12405.375</v>
          </cell>
          <cell r="S6700" t="str">
            <v>C09706</v>
          </cell>
        </row>
        <row r="6701">
          <cell r="J6701" t="str">
            <v>CONTRACT LABOR AND SERVICES</v>
          </cell>
          <cell r="K6701">
            <v>42095</v>
          </cell>
          <cell r="R6701">
            <v>6084.375</v>
          </cell>
          <cell r="S6701" t="str">
            <v>C09706</v>
          </cell>
        </row>
        <row r="6702">
          <cell r="J6702" t="str">
            <v>CONTRACT LABOR AND SERVICES</v>
          </cell>
          <cell r="K6702">
            <v>42125</v>
          </cell>
          <cell r="R6702">
            <v>6084.375</v>
          </cell>
          <cell r="S6702" t="str">
            <v>C09706</v>
          </cell>
        </row>
        <row r="6703">
          <cell r="J6703" t="str">
            <v>CONTRACT LABOR AND SERVICES</v>
          </cell>
          <cell r="K6703">
            <v>42156</v>
          </cell>
          <cell r="R6703">
            <v>16084.375</v>
          </cell>
          <cell r="S6703" t="str">
            <v>C09706</v>
          </cell>
        </row>
        <row r="6704">
          <cell r="J6704" t="str">
            <v>CONTRACT LABOR AND SERVICES</v>
          </cell>
          <cell r="K6704">
            <v>42186</v>
          </cell>
          <cell r="R6704">
            <v>16084.375</v>
          </cell>
          <cell r="S6704" t="str">
            <v>C09706</v>
          </cell>
        </row>
        <row r="6705">
          <cell r="J6705" t="str">
            <v>CONTRACT LABOR AND SERVICES</v>
          </cell>
          <cell r="K6705">
            <v>42217</v>
          </cell>
          <cell r="R6705">
            <v>16084.375</v>
          </cell>
          <cell r="S6705" t="str">
            <v>C09706</v>
          </cell>
        </row>
        <row r="6706">
          <cell r="J6706" t="str">
            <v>CONTRACT LABOR AND SERVICES</v>
          </cell>
          <cell r="K6706">
            <v>42248</v>
          </cell>
          <cell r="R6706">
            <v>16084.375</v>
          </cell>
          <cell r="S6706" t="str">
            <v>C09706</v>
          </cell>
        </row>
        <row r="6707">
          <cell r="J6707" t="str">
            <v>CONTRACT LABOR AND SERVICES</v>
          </cell>
          <cell r="K6707">
            <v>42278</v>
          </cell>
          <cell r="R6707">
            <v>16084.375</v>
          </cell>
          <cell r="S6707" t="str">
            <v>C09706</v>
          </cell>
        </row>
        <row r="6708">
          <cell r="J6708" t="str">
            <v>CONTRACT LABOR AND SERVICES</v>
          </cell>
          <cell r="K6708">
            <v>42309</v>
          </cell>
          <cell r="R6708">
            <v>16084.375</v>
          </cell>
          <cell r="S6708" t="str">
            <v>C09706</v>
          </cell>
        </row>
        <row r="6709">
          <cell r="J6709" t="str">
            <v>CONTRACT LABOR AND SERVICES</v>
          </cell>
          <cell r="K6709">
            <v>42339</v>
          </cell>
          <cell r="R6709">
            <v>6084.375</v>
          </cell>
          <cell r="S6709" t="str">
            <v>C09706</v>
          </cell>
        </row>
        <row r="6710">
          <cell r="J6710" t="str">
            <v>CONTRACT LABOR AND SERVICES</v>
          </cell>
          <cell r="K6710">
            <v>42370</v>
          </cell>
          <cell r="R6710">
            <v>5274.25</v>
          </cell>
          <cell r="S6710" t="str">
            <v>C09706</v>
          </cell>
        </row>
        <row r="6711">
          <cell r="J6711" t="str">
            <v>CONTRACT LABOR AND SERVICES</v>
          </cell>
          <cell r="K6711">
            <v>42401</v>
          </cell>
          <cell r="R6711">
            <v>15274.25</v>
          </cell>
          <cell r="S6711" t="str">
            <v>C09706</v>
          </cell>
        </row>
        <row r="6712">
          <cell r="J6712" t="str">
            <v>CONTRACT LABOR AND SERVICES</v>
          </cell>
          <cell r="K6712">
            <v>42430</v>
          </cell>
          <cell r="R6712">
            <v>15274.25</v>
          </cell>
          <cell r="S6712" t="str">
            <v>C09706</v>
          </cell>
        </row>
        <row r="6713">
          <cell r="J6713" t="str">
            <v>CONTRACT LABOR AND SERVICES</v>
          </cell>
          <cell r="K6713">
            <v>42461</v>
          </cell>
          <cell r="R6713">
            <v>15274.25</v>
          </cell>
          <cell r="S6713" t="str">
            <v>C09706</v>
          </cell>
        </row>
        <row r="6714">
          <cell r="J6714" t="str">
            <v>CONTRACT LABOR AND SERVICES</v>
          </cell>
          <cell r="K6714">
            <v>42491</v>
          </cell>
          <cell r="R6714">
            <v>15274.25</v>
          </cell>
          <cell r="S6714" t="str">
            <v>C09706</v>
          </cell>
        </row>
        <row r="6715">
          <cell r="J6715" t="str">
            <v>CONTRACT LABOR AND SERVICES</v>
          </cell>
          <cell r="K6715">
            <v>42522</v>
          </cell>
          <cell r="R6715">
            <v>15274.25</v>
          </cell>
          <cell r="S6715" t="str">
            <v>C09706</v>
          </cell>
        </row>
        <row r="6716">
          <cell r="J6716" t="str">
            <v>CONTRACT LABOR AND SERVICES</v>
          </cell>
          <cell r="K6716">
            <v>42552</v>
          </cell>
          <cell r="R6716">
            <v>5274.25</v>
          </cell>
          <cell r="S6716" t="str">
            <v>C09706</v>
          </cell>
        </row>
        <row r="6717">
          <cell r="J6717" t="str">
            <v>CONTRACT LABOR AND SERVICES</v>
          </cell>
          <cell r="K6717">
            <v>42583</v>
          </cell>
          <cell r="R6717">
            <v>5274.25</v>
          </cell>
          <cell r="S6717" t="str">
            <v>C09706</v>
          </cell>
        </row>
        <row r="6718">
          <cell r="J6718" t="str">
            <v>CONTRACT LABOR AND SERVICES</v>
          </cell>
          <cell r="K6718">
            <v>42614</v>
          </cell>
          <cell r="R6718">
            <v>5274.25</v>
          </cell>
          <cell r="S6718" t="str">
            <v>C09706</v>
          </cell>
        </row>
        <row r="6719">
          <cell r="J6719" t="str">
            <v>CONTRACT LABOR AND SERVICES</v>
          </cell>
          <cell r="K6719">
            <v>42644</v>
          </cell>
          <cell r="R6719">
            <v>774.25</v>
          </cell>
          <cell r="S6719" t="str">
            <v>C09706</v>
          </cell>
        </row>
        <row r="6720">
          <cell r="J6720" t="str">
            <v>CONTRACT LABOR AND SERVICES</v>
          </cell>
          <cell r="K6720">
            <v>42675</v>
          </cell>
          <cell r="R6720">
            <v>5274.25</v>
          </cell>
          <cell r="S6720" t="str">
            <v>C09706</v>
          </cell>
        </row>
        <row r="6721">
          <cell r="J6721" t="str">
            <v>CONTRACT LABOR AND SERVICES</v>
          </cell>
          <cell r="K6721">
            <v>42705</v>
          </cell>
          <cell r="R6721">
            <v>5274.25</v>
          </cell>
          <cell r="S6721" t="str">
            <v>C09706</v>
          </cell>
        </row>
        <row r="6722">
          <cell r="J6722" t="str">
            <v>CONTRACT LABOR AND SERVICES</v>
          </cell>
          <cell r="K6722">
            <v>42736</v>
          </cell>
          <cell r="R6722">
            <v>556.875</v>
          </cell>
          <cell r="S6722" t="str">
            <v>C09706</v>
          </cell>
        </row>
        <row r="6723">
          <cell r="J6723" t="str">
            <v>CONTRACT LABOR AND SERVICES</v>
          </cell>
          <cell r="K6723">
            <v>42767</v>
          </cell>
          <cell r="R6723">
            <v>556.875</v>
          </cell>
          <cell r="S6723" t="str">
            <v>C09706</v>
          </cell>
        </row>
        <row r="6724">
          <cell r="J6724" t="str">
            <v>CONTRACT LABOR AND SERVICES</v>
          </cell>
          <cell r="K6724">
            <v>42795</v>
          </cell>
          <cell r="R6724">
            <v>556.875</v>
          </cell>
          <cell r="S6724" t="str">
            <v>C09706</v>
          </cell>
        </row>
        <row r="6725">
          <cell r="J6725" t="str">
            <v>CONTRACT LABOR AND SERVICES</v>
          </cell>
          <cell r="K6725">
            <v>42826</v>
          </cell>
          <cell r="R6725">
            <v>556.875</v>
          </cell>
          <cell r="S6725" t="str">
            <v>C09706</v>
          </cell>
        </row>
        <row r="6726">
          <cell r="J6726" t="str">
            <v>CONTRACT LABOR AND SERVICES</v>
          </cell>
          <cell r="K6726">
            <v>42856</v>
          </cell>
          <cell r="R6726">
            <v>556.875</v>
          </cell>
          <cell r="S6726" t="str">
            <v>C09706</v>
          </cell>
        </row>
        <row r="6727">
          <cell r="J6727" t="str">
            <v>CONTRACT LABOR AND SERVICES</v>
          </cell>
          <cell r="K6727">
            <v>42887</v>
          </cell>
          <cell r="R6727">
            <v>556.875</v>
          </cell>
          <cell r="S6727" t="str">
            <v>C09706</v>
          </cell>
        </row>
        <row r="6728">
          <cell r="J6728" t="str">
            <v>CONTRACT LABOR AND SERVICES</v>
          </cell>
          <cell r="K6728">
            <v>42917</v>
          </cell>
          <cell r="R6728">
            <v>556.875</v>
          </cell>
          <cell r="S6728" t="str">
            <v>C09706</v>
          </cell>
        </row>
        <row r="6729">
          <cell r="J6729" t="str">
            <v>CONTRACT LABOR AND SERVICES</v>
          </cell>
          <cell r="K6729">
            <v>42948</v>
          </cell>
          <cell r="R6729">
            <v>556.875</v>
          </cell>
          <cell r="S6729" t="str">
            <v>C09706</v>
          </cell>
        </row>
        <row r="6730">
          <cell r="J6730" t="str">
            <v>CONTRACT LABOR AND SERVICES</v>
          </cell>
          <cell r="K6730">
            <v>42979</v>
          </cell>
          <cell r="R6730">
            <v>556.875</v>
          </cell>
          <cell r="S6730" t="str">
            <v>C09706</v>
          </cell>
        </row>
        <row r="6731">
          <cell r="J6731" t="str">
            <v>CONTRACT LABOR AND SERVICES</v>
          </cell>
          <cell r="K6731">
            <v>43009</v>
          </cell>
          <cell r="R6731">
            <v>556.875</v>
          </cell>
          <cell r="S6731" t="str">
            <v>C09706</v>
          </cell>
        </row>
        <row r="6732">
          <cell r="J6732" t="str">
            <v>CONTRACT LABOR AND SERVICES</v>
          </cell>
          <cell r="K6732">
            <v>43040</v>
          </cell>
          <cell r="R6732">
            <v>556.875</v>
          </cell>
          <cell r="S6732" t="str">
            <v>C09706</v>
          </cell>
        </row>
        <row r="6733">
          <cell r="J6733" t="str">
            <v>CONTRACT LABOR AND SERVICES</v>
          </cell>
          <cell r="K6733">
            <v>43070</v>
          </cell>
          <cell r="R6733">
            <v>556.875</v>
          </cell>
          <cell r="S6733" t="str">
            <v>C09706</v>
          </cell>
        </row>
        <row r="6734">
          <cell r="J6734" t="str">
            <v>CONTRACT LABOR AND SERVICES</v>
          </cell>
          <cell r="K6734">
            <v>43101</v>
          </cell>
          <cell r="R6734">
            <v>41.666666666666664</v>
          </cell>
          <cell r="S6734" t="str">
            <v>C09706</v>
          </cell>
        </row>
        <row r="6735">
          <cell r="J6735" t="str">
            <v>CONTRACT LABOR AND SERVICES</v>
          </cell>
          <cell r="K6735">
            <v>43132</v>
          </cell>
          <cell r="R6735">
            <v>41.666666666666664</v>
          </cell>
          <cell r="S6735" t="str">
            <v>C09706</v>
          </cell>
        </row>
        <row r="6736">
          <cell r="J6736" t="str">
            <v>CONTRACT LABOR AND SERVICES</v>
          </cell>
          <cell r="K6736">
            <v>43160</v>
          </cell>
          <cell r="R6736">
            <v>41.666666666666664</v>
          </cell>
          <cell r="S6736" t="str">
            <v>C09706</v>
          </cell>
        </row>
        <row r="6737">
          <cell r="J6737" t="str">
            <v>CONTRACT LABOR AND SERVICES</v>
          </cell>
          <cell r="K6737">
            <v>43191</v>
          </cell>
          <cell r="R6737">
            <v>41.666666666666664</v>
          </cell>
          <cell r="S6737" t="str">
            <v>C09706</v>
          </cell>
        </row>
        <row r="6738">
          <cell r="J6738" t="str">
            <v>CONTRACT LABOR AND SERVICES</v>
          </cell>
          <cell r="K6738">
            <v>43221</v>
          </cell>
          <cell r="R6738">
            <v>41.666666666666664</v>
          </cell>
          <cell r="S6738" t="str">
            <v>C09706</v>
          </cell>
        </row>
        <row r="6739">
          <cell r="J6739" t="str">
            <v>CONTRACT LABOR AND SERVICES</v>
          </cell>
          <cell r="K6739">
            <v>43252</v>
          </cell>
          <cell r="R6739">
            <v>41.666666666666664</v>
          </cell>
          <cell r="S6739" t="str">
            <v>C09706</v>
          </cell>
        </row>
        <row r="6740">
          <cell r="J6740" t="str">
            <v>CONTRACT LABOR AND SERVICES</v>
          </cell>
          <cell r="K6740">
            <v>43282</v>
          </cell>
          <cell r="R6740">
            <v>41.666666666666664</v>
          </cell>
          <cell r="S6740" t="str">
            <v>C09706</v>
          </cell>
        </row>
        <row r="6741">
          <cell r="J6741" t="str">
            <v>CONTRACT LABOR AND SERVICES</v>
          </cell>
          <cell r="K6741">
            <v>43313</v>
          </cell>
          <cell r="R6741">
            <v>41.666666666666664</v>
          </cell>
          <cell r="S6741" t="str">
            <v>C09706</v>
          </cell>
        </row>
        <row r="6742">
          <cell r="J6742" t="str">
            <v>CONTRACT LABOR AND SERVICES</v>
          </cell>
          <cell r="K6742">
            <v>43344</v>
          </cell>
          <cell r="R6742">
            <v>41.666666666666664</v>
          </cell>
          <cell r="S6742" t="str">
            <v>C09706</v>
          </cell>
        </row>
        <row r="6743">
          <cell r="J6743" t="str">
            <v>CONTRACT LABOR AND SERVICES</v>
          </cell>
          <cell r="K6743">
            <v>43374</v>
          </cell>
          <cell r="R6743">
            <v>41.666666666666664</v>
          </cell>
          <cell r="S6743" t="str">
            <v>C09706</v>
          </cell>
        </row>
        <row r="6744">
          <cell r="J6744" t="str">
            <v>CONTRACT LABOR AND SERVICES</v>
          </cell>
          <cell r="K6744">
            <v>43405</v>
          </cell>
          <cell r="R6744">
            <v>41.666666666666664</v>
          </cell>
          <cell r="S6744" t="str">
            <v>C09706</v>
          </cell>
        </row>
        <row r="6745">
          <cell r="J6745" t="str">
            <v>CONTRACT LABOR AND SERVICES</v>
          </cell>
          <cell r="K6745">
            <v>43435</v>
          </cell>
          <cell r="R6745">
            <v>41.666666666666664</v>
          </cell>
          <cell r="S6745" t="str">
            <v>C09706</v>
          </cell>
        </row>
        <row r="6746">
          <cell r="J6746" t="str">
            <v>LABOR</v>
          </cell>
          <cell r="K6746">
            <v>41640</v>
          </cell>
          <cell r="R6746">
            <v>20582.98</v>
          </cell>
          <cell r="S6746" t="str">
            <v>C09706</v>
          </cell>
        </row>
        <row r="6747">
          <cell r="J6747" t="str">
            <v>LABOR</v>
          </cell>
          <cell r="K6747">
            <v>41671</v>
          </cell>
          <cell r="R6747">
            <v>20582.989999999998</v>
          </cell>
          <cell r="S6747" t="str">
            <v>C09706</v>
          </cell>
        </row>
        <row r="6748">
          <cell r="J6748" t="str">
            <v>LABOR</v>
          </cell>
          <cell r="K6748">
            <v>41699</v>
          </cell>
          <cell r="R6748">
            <v>20889.78</v>
          </cell>
          <cell r="S6748" t="str">
            <v>C09706</v>
          </cell>
        </row>
        <row r="6749">
          <cell r="J6749" t="str">
            <v>LABOR</v>
          </cell>
          <cell r="K6749">
            <v>41730</v>
          </cell>
          <cell r="R6749">
            <v>21196.59</v>
          </cell>
          <cell r="S6749" t="str">
            <v>C09706</v>
          </cell>
        </row>
        <row r="6750">
          <cell r="J6750" t="str">
            <v>LABOR</v>
          </cell>
          <cell r="K6750">
            <v>41760</v>
          </cell>
          <cell r="R6750">
            <v>34567.770000000004</v>
          </cell>
          <cell r="S6750" t="str">
            <v>C09706</v>
          </cell>
        </row>
        <row r="6751">
          <cell r="J6751" t="str">
            <v>LABOR</v>
          </cell>
          <cell r="K6751">
            <v>41791</v>
          </cell>
          <cell r="R6751">
            <v>22430.639999999999</v>
          </cell>
          <cell r="S6751" t="str">
            <v>C09706</v>
          </cell>
        </row>
        <row r="6752">
          <cell r="J6752" t="str">
            <v>LABOR</v>
          </cell>
          <cell r="K6752">
            <v>41821</v>
          </cell>
          <cell r="R6752">
            <v>20828.699999999997</v>
          </cell>
          <cell r="S6752" t="str">
            <v>C09706</v>
          </cell>
        </row>
        <row r="6753">
          <cell r="J6753" t="str">
            <v>LABOR</v>
          </cell>
          <cell r="K6753">
            <v>41852</v>
          </cell>
          <cell r="R6753">
            <v>26507.96</v>
          </cell>
          <cell r="S6753" t="str">
            <v>C09706</v>
          </cell>
        </row>
        <row r="6754">
          <cell r="J6754" t="str">
            <v>LABOR</v>
          </cell>
          <cell r="K6754">
            <v>41883</v>
          </cell>
          <cell r="R6754">
            <v>26507.919999999998</v>
          </cell>
          <cell r="S6754" t="str">
            <v>C09706</v>
          </cell>
        </row>
        <row r="6755">
          <cell r="J6755" t="str">
            <v>LABOR</v>
          </cell>
          <cell r="K6755">
            <v>41913</v>
          </cell>
          <cell r="R6755">
            <v>39761.919999999998</v>
          </cell>
          <cell r="S6755" t="str">
            <v>C09706</v>
          </cell>
        </row>
        <row r="6756">
          <cell r="J6756" t="str">
            <v>LABOR</v>
          </cell>
          <cell r="K6756">
            <v>41944</v>
          </cell>
          <cell r="R6756">
            <v>25182.54</v>
          </cell>
          <cell r="S6756" t="str">
            <v>C09706</v>
          </cell>
        </row>
        <row r="6757">
          <cell r="J6757" t="str">
            <v>LABOR</v>
          </cell>
          <cell r="K6757">
            <v>41974</v>
          </cell>
          <cell r="R6757">
            <v>27783.5</v>
          </cell>
          <cell r="S6757" t="str">
            <v>C09706</v>
          </cell>
        </row>
        <row r="6758">
          <cell r="J6758" t="str">
            <v>LABOR</v>
          </cell>
          <cell r="K6758">
            <v>42005</v>
          </cell>
          <cell r="R6758">
            <v>61595.9</v>
          </cell>
          <cell r="S6758" t="str">
            <v>C09706</v>
          </cell>
        </row>
        <row r="6759">
          <cell r="J6759" t="str">
            <v>LABOR</v>
          </cell>
          <cell r="K6759">
            <v>42036</v>
          </cell>
          <cell r="R6759">
            <v>63443.77</v>
          </cell>
          <cell r="S6759" t="str">
            <v>C09706</v>
          </cell>
        </row>
        <row r="6760">
          <cell r="J6760" t="str">
            <v>LABOR</v>
          </cell>
          <cell r="K6760">
            <v>42064</v>
          </cell>
          <cell r="R6760">
            <v>63443.77</v>
          </cell>
          <cell r="S6760" t="str">
            <v>C09706</v>
          </cell>
        </row>
        <row r="6761">
          <cell r="J6761" t="str">
            <v>LABOR</v>
          </cell>
          <cell r="K6761">
            <v>42095</v>
          </cell>
          <cell r="R6761">
            <v>63443.77</v>
          </cell>
          <cell r="S6761" t="str">
            <v>C09706</v>
          </cell>
        </row>
        <row r="6762">
          <cell r="J6762" t="str">
            <v>LABOR</v>
          </cell>
          <cell r="K6762">
            <v>42125</v>
          </cell>
          <cell r="R6762">
            <v>99402.27</v>
          </cell>
          <cell r="S6762" t="str">
            <v>C09706</v>
          </cell>
        </row>
        <row r="6763">
          <cell r="J6763" t="str">
            <v>LABOR</v>
          </cell>
          <cell r="K6763">
            <v>42156</v>
          </cell>
          <cell r="R6763">
            <v>66268.179999999993</v>
          </cell>
          <cell r="S6763" t="str">
            <v>C09706</v>
          </cell>
        </row>
        <row r="6764">
          <cell r="J6764" t="str">
            <v>LABOR</v>
          </cell>
          <cell r="K6764">
            <v>42186</v>
          </cell>
          <cell r="R6764">
            <v>66268.179999999993</v>
          </cell>
          <cell r="S6764" t="str">
            <v>C09706</v>
          </cell>
        </row>
        <row r="6765">
          <cell r="J6765" t="str">
            <v>LABOR</v>
          </cell>
          <cell r="K6765">
            <v>42217</v>
          </cell>
          <cell r="R6765">
            <v>66268.179999999993</v>
          </cell>
          <cell r="S6765" t="str">
            <v>C09706</v>
          </cell>
        </row>
        <row r="6766">
          <cell r="J6766" t="str">
            <v>LABOR</v>
          </cell>
          <cell r="K6766">
            <v>42248</v>
          </cell>
          <cell r="R6766">
            <v>66268.179999999993</v>
          </cell>
          <cell r="S6766" t="str">
            <v>C09706</v>
          </cell>
        </row>
        <row r="6767">
          <cell r="J6767" t="str">
            <v>LABOR</v>
          </cell>
          <cell r="K6767">
            <v>42278</v>
          </cell>
          <cell r="R6767">
            <v>99402.27</v>
          </cell>
          <cell r="S6767" t="str">
            <v>C09706</v>
          </cell>
        </row>
        <row r="6768">
          <cell r="J6768" t="str">
            <v>LABOR</v>
          </cell>
          <cell r="K6768">
            <v>42309</v>
          </cell>
          <cell r="R6768">
            <v>66268.179999999993</v>
          </cell>
          <cell r="S6768" t="str">
            <v>C09706</v>
          </cell>
        </row>
        <row r="6769">
          <cell r="J6769" t="str">
            <v>LABOR</v>
          </cell>
          <cell r="K6769">
            <v>42339</v>
          </cell>
          <cell r="R6769">
            <v>153486.39999999999</v>
          </cell>
          <cell r="S6769" t="str">
            <v>C09706</v>
          </cell>
        </row>
        <row r="6770">
          <cell r="J6770" t="str">
            <v>LABOR</v>
          </cell>
          <cell r="K6770">
            <v>42370</v>
          </cell>
          <cell r="R6770">
            <v>153486.39999999999</v>
          </cell>
          <cell r="S6770" t="str">
            <v>C09706</v>
          </cell>
        </row>
        <row r="6771">
          <cell r="J6771" t="str">
            <v>LABOR</v>
          </cell>
          <cell r="K6771">
            <v>42401</v>
          </cell>
          <cell r="R6771">
            <v>158090.99</v>
          </cell>
          <cell r="S6771" t="str">
            <v>C09706</v>
          </cell>
        </row>
        <row r="6772">
          <cell r="J6772" t="str">
            <v>LABOR</v>
          </cell>
          <cell r="K6772">
            <v>42430</v>
          </cell>
          <cell r="R6772">
            <v>247925.76000000001</v>
          </cell>
          <cell r="S6772" t="str">
            <v>C09706</v>
          </cell>
        </row>
        <row r="6773">
          <cell r="J6773" t="str">
            <v>LABOR</v>
          </cell>
          <cell r="K6773">
            <v>42461</v>
          </cell>
          <cell r="R6773">
            <v>247925.76000000001</v>
          </cell>
          <cell r="S6773" t="str">
            <v>C09706</v>
          </cell>
        </row>
        <row r="6774">
          <cell r="J6774" t="str">
            <v>LABOR</v>
          </cell>
          <cell r="K6774">
            <v>42491</v>
          </cell>
          <cell r="R6774">
            <v>247925.76000000001</v>
          </cell>
          <cell r="S6774" t="str">
            <v>C09706</v>
          </cell>
        </row>
        <row r="6775">
          <cell r="J6775" t="str">
            <v>LABOR</v>
          </cell>
          <cell r="K6775">
            <v>42522</v>
          </cell>
          <cell r="R6775">
            <v>514918.84</v>
          </cell>
          <cell r="S6775" t="str">
            <v>C09706</v>
          </cell>
        </row>
        <row r="6776">
          <cell r="J6776" t="str">
            <v>LABOR</v>
          </cell>
          <cell r="K6776">
            <v>42552</v>
          </cell>
          <cell r="R6776">
            <v>343279.23</v>
          </cell>
          <cell r="S6776" t="str">
            <v>C09706</v>
          </cell>
        </row>
        <row r="6777">
          <cell r="J6777" t="str">
            <v>LABOR</v>
          </cell>
          <cell r="K6777">
            <v>42583</v>
          </cell>
          <cell r="R6777">
            <v>343279.23</v>
          </cell>
          <cell r="S6777" t="str">
            <v>C09706</v>
          </cell>
        </row>
        <row r="6778">
          <cell r="J6778" t="str">
            <v>LABOR</v>
          </cell>
          <cell r="K6778">
            <v>42614</v>
          </cell>
          <cell r="R6778">
            <v>433114</v>
          </cell>
          <cell r="S6778" t="str">
            <v>C09706</v>
          </cell>
        </row>
        <row r="6779">
          <cell r="J6779" t="str">
            <v>LABOR</v>
          </cell>
          <cell r="K6779">
            <v>42644</v>
          </cell>
          <cell r="R6779">
            <v>433114</v>
          </cell>
          <cell r="S6779" t="str">
            <v>C09706</v>
          </cell>
        </row>
        <row r="6780">
          <cell r="J6780" t="str">
            <v>LABOR</v>
          </cell>
          <cell r="K6780">
            <v>42675</v>
          </cell>
          <cell r="R6780">
            <v>649671</v>
          </cell>
          <cell r="S6780" t="str">
            <v>C09706</v>
          </cell>
        </row>
        <row r="6781">
          <cell r="J6781" t="str">
            <v>LABOR</v>
          </cell>
          <cell r="K6781">
            <v>42705</v>
          </cell>
          <cell r="R6781">
            <v>522948.76</v>
          </cell>
          <cell r="S6781" t="str">
            <v>C09706</v>
          </cell>
        </row>
        <row r="6782">
          <cell r="J6782" t="str">
            <v>LABOR</v>
          </cell>
          <cell r="K6782">
            <v>42736</v>
          </cell>
          <cell r="R6782">
            <v>522948.76</v>
          </cell>
          <cell r="S6782" t="str">
            <v>C09706</v>
          </cell>
        </row>
        <row r="6783">
          <cell r="J6783" t="str">
            <v>LABOR</v>
          </cell>
          <cell r="K6783">
            <v>42767</v>
          </cell>
          <cell r="R6783">
            <v>538637.23</v>
          </cell>
          <cell r="S6783" t="str">
            <v>C09706</v>
          </cell>
        </row>
        <row r="6784">
          <cell r="J6784" t="str">
            <v>LABOR</v>
          </cell>
          <cell r="K6784">
            <v>42795</v>
          </cell>
          <cell r="R6784">
            <v>649673</v>
          </cell>
          <cell r="S6784" t="str">
            <v>C09706</v>
          </cell>
        </row>
        <row r="6785">
          <cell r="J6785" t="str">
            <v>LABOR</v>
          </cell>
          <cell r="K6785">
            <v>42826</v>
          </cell>
          <cell r="R6785">
            <v>649673</v>
          </cell>
          <cell r="S6785" t="str">
            <v>C09706</v>
          </cell>
        </row>
        <row r="6786">
          <cell r="J6786" t="str">
            <v>LABOR</v>
          </cell>
          <cell r="K6786">
            <v>42856</v>
          </cell>
          <cell r="R6786">
            <v>649673</v>
          </cell>
          <cell r="S6786" t="str">
            <v>C09706</v>
          </cell>
        </row>
        <row r="6787">
          <cell r="J6787" t="str">
            <v>LABOR</v>
          </cell>
          <cell r="K6787">
            <v>42887</v>
          </cell>
          <cell r="R6787">
            <v>974509.5</v>
          </cell>
          <cell r="S6787" t="str">
            <v>C09706</v>
          </cell>
        </row>
        <row r="6788">
          <cell r="J6788" t="str">
            <v>LABOR</v>
          </cell>
          <cell r="K6788">
            <v>42917</v>
          </cell>
          <cell r="R6788">
            <v>649673</v>
          </cell>
          <cell r="S6788" t="str">
            <v>C09706</v>
          </cell>
        </row>
        <row r="6789">
          <cell r="J6789" t="str">
            <v>LABOR</v>
          </cell>
          <cell r="K6789">
            <v>42948</v>
          </cell>
          <cell r="R6789">
            <v>649673</v>
          </cell>
          <cell r="S6789" t="str">
            <v>C09706</v>
          </cell>
        </row>
        <row r="6790">
          <cell r="J6790" t="str">
            <v>LABOR</v>
          </cell>
          <cell r="K6790">
            <v>42979</v>
          </cell>
          <cell r="R6790">
            <v>649673</v>
          </cell>
          <cell r="S6790" t="str">
            <v>C09706</v>
          </cell>
        </row>
        <row r="6791">
          <cell r="J6791" t="str">
            <v>LABOR</v>
          </cell>
          <cell r="K6791">
            <v>43009</v>
          </cell>
          <cell r="R6791">
            <v>649673</v>
          </cell>
          <cell r="S6791" t="str">
            <v>C09706</v>
          </cell>
        </row>
        <row r="6792">
          <cell r="J6792" t="str">
            <v>LABOR</v>
          </cell>
          <cell r="K6792">
            <v>43040</v>
          </cell>
          <cell r="R6792">
            <v>974509.5</v>
          </cell>
          <cell r="S6792" t="str">
            <v>C09706</v>
          </cell>
        </row>
        <row r="6793">
          <cell r="J6793" t="str">
            <v>LABOR</v>
          </cell>
          <cell r="K6793">
            <v>43070</v>
          </cell>
          <cell r="R6793">
            <v>649673</v>
          </cell>
          <cell r="S6793" t="str">
            <v>C09706</v>
          </cell>
        </row>
        <row r="6794">
          <cell r="J6794" t="str">
            <v>LABOR</v>
          </cell>
          <cell r="K6794">
            <v>43101</v>
          </cell>
          <cell r="R6794">
            <v>162418.25</v>
          </cell>
          <cell r="S6794" t="str">
            <v>C09706</v>
          </cell>
        </row>
        <row r="6795">
          <cell r="J6795" t="str">
            <v>LABOR</v>
          </cell>
          <cell r="K6795">
            <v>43132</v>
          </cell>
          <cell r="R6795">
            <v>162418.25</v>
          </cell>
          <cell r="S6795" t="str">
            <v>C09706</v>
          </cell>
        </row>
        <row r="6796">
          <cell r="J6796" t="str">
            <v>LABOR</v>
          </cell>
          <cell r="K6796">
            <v>43160</v>
          </cell>
          <cell r="R6796">
            <v>167290.79999999999</v>
          </cell>
          <cell r="S6796" t="str">
            <v>C09706</v>
          </cell>
        </row>
        <row r="6797">
          <cell r="J6797" t="str">
            <v>LABOR</v>
          </cell>
          <cell r="K6797">
            <v>43191</v>
          </cell>
          <cell r="R6797">
            <v>167290.79999999999</v>
          </cell>
          <cell r="S6797" t="str">
            <v>C09706</v>
          </cell>
        </row>
        <row r="6798">
          <cell r="J6798" t="str">
            <v>LABOR</v>
          </cell>
          <cell r="K6798">
            <v>43221</v>
          </cell>
          <cell r="R6798">
            <v>167290.79999999999</v>
          </cell>
          <cell r="S6798" t="str">
            <v>C09706</v>
          </cell>
        </row>
        <row r="6799">
          <cell r="J6799" t="str">
            <v>LABOR</v>
          </cell>
          <cell r="K6799">
            <v>43252</v>
          </cell>
          <cell r="R6799">
            <v>250936.2</v>
          </cell>
          <cell r="S6799" t="str">
            <v>C09706</v>
          </cell>
        </row>
        <row r="6800">
          <cell r="J6800" t="str">
            <v>LABOR</v>
          </cell>
          <cell r="K6800">
            <v>43282</v>
          </cell>
          <cell r="R6800">
            <v>167290.79999999999</v>
          </cell>
          <cell r="S6800" t="str">
            <v>C09706</v>
          </cell>
        </row>
        <row r="6801">
          <cell r="J6801" t="str">
            <v>LABOR</v>
          </cell>
          <cell r="K6801">
            <v>43313</v>
          </cell>
          <cell r="R6801">
            <v>167290.79999999999</v>
          </cell>
          <cell r="S6801" t="str">
            <v>C09706</v>
          </cell>
        </row>
        <row r="6802">
          <cell r="J6802" t="str">
            <v>LABOR</v>
          </cell>
          <cell r="K6802">
            <v>43344</v>
          </cell>
          <cell r="R6802">
            <v>167290.79999999999</v>
          </cell>
          <cell r="S6802" t="str">
            <v>C09706</v>
          </cell>
        </row>
        <row r="6803">
          <cell r="J6803" t="str">
            <v>LABOR</v>
          </cell>
          <cell r="K6803">
            <v>43374</v>
          </cell>
          <cell r="R6803">
            <v>167290.79999999999</v>
          </cell>
          <cell r="S6803" t="str">
            <v>C09706</v>
          </cell>
        </row>
        <row r="6804">
          <cell r="J6804" t="str">
            <v>LABOR</v>
          </cell>
          <cell r="K6804">
            <v>43405</v>
          </cell>
          <cell r="R6804">
            <v>250936.2</v>
          </cell>
          <cell r="S6804" t="str">
            <v>C09706</v>
          </cell>
        </row>
        <row r="6805">
          <cell r="J6805" t="str">
            <v>LABOR</v>
          </cell>
          <cell r="K6805">
            <v>43435</v>
          </cell>
          <cell r="R6805">
            <v>167290.79999999999</v>
          </cell>
          <cell r="S6805" t="str">
            <v>C09706</v>
          </cell>
        </row>
        <row r="6806">
          <cell r="J6806" t="str">
            <v>MEALS &amp; TRAVEL</v>
          </cell>
          <cell r="K6806">
            <v>41640</v>
          </cell>
          <cell r="R6806">
            <v>-192.62000000000006</v>
          </cell>
          <cell r="S6806" t="str">
            <v>C09706</v>
          </cell>
        </row>
        <row r="6807">
          <cell r="J6807" t="str">
            <v>MEALS &amp; TRAVEL</v>
          </cell>
          <cell r="K6807">
            <v>41671</v>
          </cell>
          <cell r="R6807">
            <v>1594.7200000000003</v>
          </cell>
          <cell r="S6807" t="str">
            <v>C09706</v>
          </cell>
        </row>
        <row r="6808">
          <cell r="J6808" t="str">
            <v>MEALS &amp; TRAVEL</v>
          </cell>
          <cell r="K6808">
            <v>41699</v>
          </cell>
          <cell r="R6808">
            <v>-397.93999999999994</v>
          </cell>
          <cell r="S6808" t="str">
            <v>C09706</v>
          </cell>
        </row>
        <row r="6809">
          <cell r="J6809" t="str">
            <v>MEALS &amp; TRAVEL</v>
          </cell>
          <cell r="K6809">
            <v>41730</v>
          </cell>
          <cell r="R6809">
            <v>-52</v>
          </cell>
          <cell r="S6809" t="str">
            <v>C09706</v>
          </cell>
        </row>
        <row r="6810">
          <cell r="J6810" t="str">
            <v>MEALS &amp; TRAVEL</v>
          </cell>
          <cell r="K6810">
            <v>41760</v>
          </cell>
          <cell r="R6810">
            <v>2133.3599999999997</v>
          </cell>
          <cell r="S6810" t="str">
            <v>C09706</v>
          </cell>
        </row>
        <row r="6811">
          <cell r="J6811" t="str">
            <v>MEALS &amp; TRAVEL</v>
          </cell>
          <cell r="K6811">
            <v>41791</v>
          </cell>
          <cell r="R6811">
            <v>607.4899999999999</v>
          </cell>
          <cell r="S6811" t="str">
            <v>C09706</v>
          </cell>
        </row>
        <row r="6812">
          <cell r="J6812" t="str">
            <v>MEALS &amp; TRAVEL</v>
          </cell>
          <cell r="K6812">
            <v>41821</v>
          </cell>
          <cell r="R6812">
            <v>1385.14</v>
          </cell>
          <cell r="S6812" t="str">
            <v>C09706</v>
          </cell>
        </row>
        <row r="6813">
          <cell r="J6813" t="str">
            <v>MEALS &amp; TRAVEL</v>
          </cell>
          <cell r="K6813">
            <v>41852</v>
          </cell>
          <cell r="R6813">
            <v>697.91</v>
          </cell>
          <cell r="S6813" t="str">
            <v>C09706</v>
          </cell>
        </row>
        <row r="6814">
          <cell r="J6814" t="str">
            <v>MEALS &amp; TRAVEL</v>
          </cell>
          <cell r="K6814">
            <v>41883</v>
          </cell>
          <cell r="R6814">
            <v>156</v>
          </cell>
          <cell r="S6814" t="str">
            <v>C09706</v>
          </cell>
        </row>
        <row r="6815">
          <cell r="J6815" t="str">
            <v>MEALS &amp; TRAVEL</v>
          </cell>
          <cell r="K6815">
            <v>41913</v>
          </cell>
          <cell r="R6815">
            <v>-30.52000000000001</v>
          </cell>
          <cell r="S6815" t="str">
            <v>C09706</v>
          </cell>
        </row>
        <row r="6816">
          <cell r="J6816" t="str">
            <v>MEALS &amp; TRAVEL</v>
          </cell>
          <cell r="K6816">
            <v>41944</v>
          </cell>
          <cell r="R6816">
            <v>1500</v>
          </cell>
          <cell r="S6816" t="str">
            <v>C09706</v>
          </cell>
        </row>
        <row r="6817">
          <cell r="J6817" t="str">
            <v>MEALS &amp; TRAVEL</v>
          </cell>
          <cell r="K6817">
            <v>41974</v>
          </cell>
          <cell r="R6817">
            <v>14979</v>
          </cell>
          <cell r="S6817" t="str">
            <v>C09706</v>
          </cell>
        </row>
        <row r="6818">
          <cell r="J6818" t="str">
            <v>MEALS &amp; TRAVEL</v>
          </cell>
          <cell r="K6818">
            <v>42005</v>
          </cell>
          <cell r="R6818">
            <v>21434.5</v>
          </cell>
          <cell r="S6818" t="str">
            <v>C09706</v>
          </cell>
        </row>
        <row r="6819">
          <cell r="J6819" t="str">
            <v>MEALS &amp; TRAVEL</v>
          </cell>
          <cell r="K6819">
            <v>42036</v>
          </cell>
          <cell r="R6819">
            <v>21434.5</v>
          </cell>
          <cell r="S6819" t="str">
            <v>C09706</v>
          </cell>
        </row>
        <row r="6820">
          <cell r="J6820" t="str">
            <v>MEALS &amp; TRAVEL</v>
          </cell>
          <cell r="K6820">
            <v>42064</v>
          </cell>
          <cell r="R6820">
            <v>21434.5</v>
          </cell>
          <cell r="S6820" t="str">
            <v>C09706</v>
          </cell>
        </row>
        <row r="6821">
          <cell r="J6821" t="str">
            <v>MEALS &amp; TRAVEL</v>
          </cell>
          <cell r="K6821">
            <v>42095</v>
          </cell>
          <cell r="R6821">
            <v>21434.5</v>
          </cell>
          <cell r="S6821" t="str">
            <v>C09706</v>
          </cell>
        </row>
        <row r="6822">
          <cell r="J6822" t="str">
            <v>MEALS &amp; TRAVEL</v>
          </cell>
          <cell r="K6822">
            <v>42125</v>
          </cell>
          <cell r="R6822">
            <v>21434.5</v>
          </cell>
          <cell r="S6822" t="str">
            <v>C09706</v>
          </cell>
        </row>
        <row r="6823">
          <cell r="J6823" t="str">
            <v>MEALS &amp; TRAVEL</v>
          </cell>
          <cell r="K6823">
            <v>42217</v>
          </cell>
          <cell r="R6823">
            <v>21434.5</v>
          </cell>
          <cell r="S6823" t="str">
            <v>C09706</v>
          </cell>
        </row>
        <row r="6824">
          <cell r="J6824" t="str">
            <v>MEALS &amp; TRAVEL</v>
          </cell>
          <cell r="K6824">
            <v>42248</v>
          </cell>
          <cell r="R6824">
            <v>17161.5</v>
          </cell>
          <cell r="S6824" t="str">
            <v>C09706</v>
          </cell>
        </row>
        <row r="6825">
          <cell r="J6825" t="str">
            <v>MEALS &amp; TRAVEL</v>
          </cell>
          <cell r="K6825">
            <v>42278</v>
          </cell>
          <cell r="R6825">
            <v>21434.5</v>
          </cell>
          <cell r="S6825" t="str">
            <v>C09706</v>
          </cell>
        </row>
        <row r="6826">
          <cell r="J6826" t="str">
            <v>MEALS &amp; TRAVEL</v>
          </cell>
          <cell r="K6826">
            <v>42309</v>
          </cell>
          <cell r="R6826">
            <v>21434.5</v>
          </cell>
          <cell r="S6826" t="str">
            <v>C09706</v>
          </cell>
        </row>
        <row r="6827">
          <cell r="J6827" t="str">
            <v>MEALS &amp; TRAVEL</v>
          </cell>
          <cell r="K6827">
            <v>42339</v>
          </cell>
          <cell r="R6827">
            <v>18934.5</v>
          </cell>
          <cell r="S6827" t="str">
            <v>C09706</v>
          </cell>
        </row>
        <row r="6828">
          <cell r="J6828" t="str">
            <v>MEALS &amp; TRAVEL</v>
          </cell>
          <cell r="K6828">
            <v>42370</v>
          </cell>
          <cell r="R6828">
            <v>12946</v>
          </cell>
          <cell r="S6828" t="str">
            <v>C09706</v>
          </cell>
        </row>
        <row r="6829">
          <cell r="J6829" t="str">
            <v>MEALS &amp; TRAVEL</v>
          </cell>
          <cell r="K6829">
            <v>42430</v>
          </cell>
          <cell r="R6829">
            <v>2573</v>
          </cell>
          <cell r="S6829" t="str">
            <v>C09706</v>
          </cell>
        </row>
        <row r="6830">
          <cell r="J6830" t="str">
            <v>MEALS &amp; TRAVEL</v>
          </cell>
          <cell r="K6830">
            <v>42461</v>
          </cell>
          <cell r="R6830">
            <v>20073</v>
          </cell>
          <cell r="S6830" t="str">
            <v>C09706</v>
          </cell>
        </row>
        <row r="6831">
          <cell r="J6831" t="str">
            <v>MEALS &amp; TRAVEL</v>
          </cell>
          <cell r="K6831">
            <v>42491</v>
          </cell>
          <cell r="R6831">
            <v>20073</v>
          </cell>
          <cell r="S6831" t="str">
            <v>C09706</v>
          </cell>
        </row>
        <row r="6832">
          <cell r="J6832" t="str">
            <v>MEALS &amp; TRAVEL</v>
          </cell>
          <cell r="K6832">
            <v>42522</v>
          </cell>
          <cell r="R6832">
            <v>20073</v>
          </cell>
          <cell r="S6832" t="str">
            <v>C09706</v>
          </cell>
        </row>
        <row r="6833">
          <cell r="J6833" t="str">
            <v>MEALS &amp; TRAVEL</v>
          </cell>
          <cell r="K6833">
            <v>42552</v>
          </cell>
          <cell r="R6833">
            <v>20073</v>
          </cell>
          <cell r="S6833" t="str">
            <v>C09706</v>
          </cell>
        </row>
        <row r="6834">
          <cell r="J6834" t="str">
            <v>MEALS &amp; TRAVEL</v>
          </cell>
          <cell r="K6834">
            <v>42583</v>
          </cell>
          <cell r="R6834">
            <v>20073</v>
          </cell>
          <cell r="S6834" t="str">
            <v>C09706</v>
          </cell>
        </row>
        <row r="6835">
          <cell r="J6835" t="str">
            <v>MEALS &amp; TRAVEL</v>
          </cell>
          <cell r="K6835">
            <v>42614</v>
          </cell>
          <cell r="R6835">
            <v>20073</v>
          </cell>
          <cell r="S6835" t="str">
            <v>C09706</v>
          </cell>
        </row>
        <row r="6836">
          <cell r="J6836" t="str">
            <v>MEALS &amp; TRAVEL</v>
          </cell>
          <cell r="K6836">
            <v>42644</v>
          </cell>
          <cell r="R6836">
            <v>20073</v>
          </cell>
          <cell r="S6836" t="str">
            <v>C09706</v>
          </cell>
        </row>
        <row r="6837">
          <cell r="J6837" t="str">
            <v>MEALS &amp; TRAVEL</v>
          </cell>
          <cell r="K6837">
            <v>42675</v>
          </cell>
          <cell r="R6837">
            <v>20073</v>
          </cell>
          <cell r="S6837" t="str">
            <v>C09706</v>
          </cell>
        </row>
        <row r="6838">
          <cell r="J6838" t="str">
            <v>MEALS &amp; TRAVEL</v>
          </cell>
          <cell r="K6838">
            <v>42705</v>
          </cell>
          <cell r="R6838">
            <v>20073</v>
          </cell>
          <cell r="S6838" t="str">
            <v>C09706</v>
          </cell>
        </row>
        <row r="6839">
          <cell r="J6839" t="str">
            <v>MEALS &amp; TRAVEL</v>
          </cell>
          <cell r="K6839">
            <v>42736</v>
          </cell>
          <cell r="R6839">
            <v>20675.189999999999</v>
          </cell>
          <cell r="S6839" t="str">
            <v>C09706</v>
          </cell>
        </row>
        <row r="6840">
          <cell r="J6840" t="str">
            <v>MEALS &amp; TRAVEL</v>
          </cell>
          <cell r="K6840">
            <v>42767</v>
          </cell>
          <cell r="R6840">
            <v>20675.189999999999</v>
          </cell>
          <cell r="S6840" t="str">
            <v>C09706</v>
          </cell>
        </row>
        <row r="6841">
          <cell r="J6841" t="str">
            <v>MEALS &amp; TRAVEL</v>
          </cell>
          <cell r="K6841">
            <v>42795</v>
          </cell>
          <cell r="R6841">
            <v>20675.189999999999</v>
          </cell>
          <cell r="S6841" t="str">
            <v>C09706</v>
          </cell>
        </row>
        <row r="6842">
          <cell r="J6842" t="str">
            <v>MEALS &amp; TRAVEL</v>
          </cell>
          <cell r="K6842">
            <v>42826</v>
          </cell>
          <cell r="R6842">
            <v>20675.189999999999</v>
          </cell>
          <cell r="S6842" t="str">
            <v>C09706</v>
          </cell>
        </row>
        <row r="6843">
          <cell r="J6843" t="str">
            <v>MEALS &amp; TRAVEL</v>
          </cell>
          <cell r="K6843">
            <v>42856</v>
          </cell>
          <cell r="R6843">
            <v>20675.189999999999</v>
          </cell>
          <cell r="S6843" t="str">
            <v>C09706</v>
          </cell>
        </row>
        <row r="6844">
          <cell r="J6844" t="str">
            <v>MEALS &amp; TRAVEL</v>
          </cell>
          <cell r="K6844">
            <v>42887</v>
          </cell>
          <cell r="R6844">
            <v>20675.189999999999</v>
          </cell>
          <cell r="S6844" t="str">
            <v>C09706</v>
          </cell>
        </row>
        <row r="6845">
          <cell r="J6845" t="str">
            <v>MEALS &amp; TRAVEL</v>
          </cell>
          <cell r="K6845">
            <v>42917</v>
          </cell>
          <cell r="R6845">
            <v>20675.189999999999</v>
          </cell>
          <cell r="S6845" t="str">
            <v>C09706</v>
          </cell>
        </row>
        <row r="6846">
          <cell r="J6846" t="str">
            <v>MEALS &amp; TRAVEL</v>
          </cell>
          <cell r="K6846">
            <v>42948</v>
          </cell>
          <cell r="R6846">
            <v>20675.189999999999</v>
          </cell>
          <cell r="S6846" t="str">
            <v>C09706</v>
          </cell>
        </row>
        <row r="6847">
          <cell r="J6847" t="str">
            <v>MEALS &amp; TRAVEL</v>
          </cell>
          <cell r="K6847">
            <v>42979</v>
          </cell>
          <cell r="R6847">
            <v>20675.189999999999</v>
          </cell>
          <cell r="S6847" t="str">
            <v>C09706</v>
          </cell>
        </row>
        <row r="6848">
          <cell r="J6848" t="str">
            <v>MEALS &amp; TRAVEL</v>
          </cell>
          <cell r="K6848">
            <v>43009</v>
          </cell>
          <cell r="R6848">
            <v>20675.189999999999</v>
          </cell>
          <cell r="S6848" t="str">
            <v>C09706</v>
          </cell>
        </row>
        <row r="6849">
          <cell r="J6849" t="str">
            <v>MEALS &amp; TRAVEL</v>
          </cell>
          <cell r="K6849">
            <v>43040</v>
          </cell>
          <cell r="R6849">
            <v>20675.189999999999</v>
          </cell>
          <cell r="S6849" t="str">
            <v>C09706</v>
          </cell>
        </row>
        <row r="6850">
          <cell r="J6850" t="str">
            <v>MEALS &amp; TRAVEL</v>
          </cell>
          <cell r="K6850">
            <v>43070</v>
          </cell>
          <cell r="R6850">
            <v>20675.189999999999</v>
          </cell>
          <cell r="S6850" t="str">
            <v>C09706</v>
          </cell>
        </row>
        <row r="6851">
          <cell r="J6851" t="str">
            <v>MEALS &amp; TRAVEL</v>
          </cell>
          <cell r="K6851">
            <v>43101</v>
          </cell>
          <cell r="R6851">
            <v>10647.75</v>
          </cell>
          <cell r="S6851" t="str">
            <v>C09706</v>
          </cell>
        </row>
        <row r="6852">
          <cell r="J6852" t="str">
            <v>MEALS &amp; TRAVEL</v>
          </cell>
          <cell r="K6852">
            <v>43132</v>
          </cell>
          <cell r="R6852">
            <v>10647.75</v>
          </cell>
          <cell r="S6852" t="str">
            <v>C09706</v>
          </cell>
        </row>
        <row r="6853">
          <cell r="J6853" t="str">
            <v>MEALS &amp; TRAVEL</v>
          </cell>
          <cell r="K6853">
            <v>43160</v>
          </cell>
          <cell r="R6853">
            <v>10647.75</v>
          </cell>
          <cell r="S6853" t="str">
            <v>C09706</v>
          </cell>
        </row>
        <row r="6854">
          <cell r="J6854" t="str">
            <v>MEALS &amp; TRAVEL</v>
          </cell>
          <cell r="K6854">
            <v>43191</v>
          </cell>
          <cell r="R6854">
            <v>10647.75</v>
          </cell>
          <cell r="S6854" t="str">
            <v>C09706</v>
          </cell>
        </row>
        <row r="6855">
          <cell r="J6855" t="str">
            <v>MEALS &amp; TRAVEL</v>
          </cell>
          <cell r="K6855">
            <v>43221</v>
          </cell>
          <cell r="R6855">
            <v>10647.75</v>
          </cell>
          <cell r="S6855" t="str">
            <v>C09706</v>
          </cell>
        </row>
        <row r="6856">
          <cell r="J6856" t="str">
            <v>MEALS &amp; TRAVEL</v>
          </cell>
          <cell r="K6856">
            <v>43252</v>
          </cell>
          <cell r="R6856">
            <v>10647.75</v>
          </cell>
          <cell r="S6856" t="str">
            <v>C09706</v>
          </cell>
        </row>
        <row r="6857">
          <cell r="J6857" t="str">
            <v>MEALS &amp; TRAVEL</v>
          </cell>
          <cell r="K6857">
            <v>43282</v>
          </cell>
          <cell r="R6857">
            <v>10647.75</v>
          </cell>
          <cell r="S6857" t="str">
            <v>C09706</v>
          </cell>
        </row>
        <row r="6858">
          <cell r="J6858" t="str">
            <v>MEALS &amp; TRAVEL</v>
          </cell>
          <cell r="K6858">
            <v>43313</v>
          </cell>
          <cell r="R6858">
            <v>10647.75</v>
          </cell>
          <cell r="S6858" t="str">
            <v>C09706</v>
          </cell>
        </row>
        <row r="6859">
          <cell r="J6859" t="str">
            <v>MEALS &amp; TRAVEL</v>
          </cell>
          <cell r="K6859">
            <v>43344</v>
          </cell>
          <cell r="R6859">
            <v>10647.75</v>
          </cell>
          <cell r="S6859" t="str">
            <v>C09706</v>
          </cell>
        </row>
        <row r="6860">
          <cell r="J6860" t="str">
            <v>MEALS &amp; TRAVEL</v>
          </cell>
          <cell r="K6860">
            <v>43374</v>
          </cell>
          <cell r="R6860">
            <v>10647.75</v>
          </cell>
          <cell r="S6860" t="str">
            <v>C09706</v>
          </cell>
        </row>
        <row r="6861">
          <cell r="J6861" t="str">
            <v>MEALS &amp; TRAVEL</v>
          </cell>
          <cell r="K6861">
            <v>43405</v>
          </cell>
          <cell r="R6861">
            <v>10647.75</v>
          </cell>
          <cell r="S6861" t="str">
            <v>C09706</v>
          </cell>
        </row>
        <row r="6862">
          <cell r="J6862" t="str">
            <v>MEALS &amp; TRAVEL</v>
          </cell>
          <cell r="K6862">
            <v>43435</v>
          </cell>
          <cell r="R6862">
            <v>10647.75</v>
          </cell>
          <cell r="S6862" t="str">
            <v>C09706</v>
          </cell>
        </row>
        <row r="6863">
          <cell r="J6863" t="str">
            <v>OFFICE EXPENSE</v>
          </cell>
          <cell r="K6863">
            <v>41671</v>
          </cell>
          <cell r="R6863">
            <v>650</v>
          </cell>
          <cell r="S6863" t="str">
            <v>C09706</v>
          </cell>
        </row>
        <row r="6864">
          <cell r="J6864" t="str">
            <v>OFFICE EXPENSE</v>
          </cell>
          <cell r="K6864">
            <v>41699</v>
          </cell>
          <cell r="R6864">
            <v>237.9</v>
          </cell>
          <cell r="S6864" t="str">
            <v>C09706</v>
          </cell>
        </row>
        <row r="6865">
          <cell r="J6865" t="str">
            <v>OFFICE EXPENSE</v>
          </cell>
          <cell r="K6865">
            <v>41760</v>
          </cell>
          <cell r="R6865">
            <v>616.97</v>
          </cell>
          <cell r="S6865" t="str">
            <v>C09706</v>
          </cell>
        </row>
        <row r="6866">
          <cell r="J6866" t="str">
            <v>OFFICE EXPENSE</v>
          </cell>
          <cell r="K6866">
            <v>41791</v>
          </cell>
          <cell r="R6866">
            <v>697.7</v>
          </cell>
          <cell r="S6866" t="str">
            <v>C09706</v>
          </cell>
        </row>
        <row r="6867">
          <cell r="J6867" t="str">
            <v>OFFICE EXPENSE</v>
          </cell>
          <cell r="K6867">
            <v>41821</v>
          </cell>
          <cell r="R6867">
            <v>159.13</v>
          </cell>
          <cell r="S6867" t="str">
            <v>C09706</v>
          </cell>
        </row>
        <row r="6868">
          <cell r="J6868" t="str">
            <v>OFFICE EXPENSE</v>
          </cell>
          <cell r="K6868">
            <v>41852</v>
          </cell>
          <cell r="R6868">
            <v>232.55</v>
          </cell>
          <cell r="S6868" t="str">
            <v>C09706</v>
          </cell>
        </row>
        <row r="6869">
          <cell r="J6869" t="str">
            <v>OFFICE EXPENSE</v>
          </cell>
          <cell r="K6869">
            <v>41883</v>
          </cell>
          <cell r="R6869">
            <v>196.74</v>
          </cell>
          <cell r="S6869" t="str">
            <v>C09706</v>
          </cell>
        </row>
        <row r="6870">
          <cell r="J6870" t="str">
            <v>LABOR</v>
          </cell>
          <cell r="K6870">
            <v>41640</v>
          </cell>
          <cell r="R6870">
            <v>14708.58</v>
          </cell>
          <cell r="S6870" t="str">
            <v>C09706</v>
          </cell>
        </row>
        <row r="6871">
          <cell r="J6871" t="str">
            <v>LABOR</v>
          </cell>
          <cell r="K6871">
            <v>41671</v>
          </cell>
          <cell r="R6871">
            <v>14651.75</v>
          </cell>
          <cell r="S6871" t="str">
            <v>C09706</v>
          </cell>
        </row>
        <row r="6872">
          <cell r="J6872" t="str">
            <v>LABOR</v>
          </cell>
          <cell r="K6872">
            <v>41699</v>
          </cell>
          <cell r="R6872">
            <v>14758.099999999999</v>
          </cell>
          <cell r="S6872" t="str">
            <v>C09706</v>
          </cell>
        </row>
        <row r="6873">
          <cell r="J6873" t="str">
            <v>LABOR</v>
          </cell>
          <cell r="K6873">
            <v>41730</v>
          </cell>
          <cell r="R6873">
            <v>12762.7</v>
          </cell>
          <cell r="S6873" t="str">
            <v>C09706</v>
          </cell>
        </row>
        <row r="6874">
          <cell r="J6874" t="str">
            <v>LABOR</v>
          </cell>
          <cell r="K6874">
            <v>41760</v>
          </cell>
          <cell r="R6874">
            <v>23450.139999999996</v>
          </cell>
          <cell r="S6874" t="str">
            <v>C09706</v>
          </cell>
        </row>
        <row r="6875">
          <cell r="J6875" t="str">
            <v>LABOR</v>
          </cell>
          <cell r="K6875">
            <v>41791</v>
          </cell>
          <cell r="R6875">
            <v>15840.55</v>
          </cell>
          <cell r="S6875" t="str">
            <v>C09706</v>
          </cell>
        </row>
        <row r="6876">
          <cell r="J6876" t="str">
            <v>LABOR</v>
          </cell>
          <cell r="K6876">
            <v>41821</v>
          </cell>
          <cell r="R6876">
            <v>14831.289999999999</v>
          </cell>
          <cell r="S6876" t="str">
            <v>C09706</v>
          </cell>
        </row>
        <row r="6877">
          <cell r="J6877" t="str">
            <v>LABOR</v>
          </cell>
          <cell r="K6877">
            <v>41852</v>
          </cell>
          <cell r="R6877">
            <v>15088.41</v>
          </cell>
          <cell r="S6877" t="str">
            <v>C09706</v>
          </cell>
        </row>
        <row r="6878">
          <cell r="J6878" t="str">
            <v>LABOR</v>
          </cell>
          <cell r="K6878">
            <v>41883</v>
          </cell>
          <cell r="R6878">
            <v>9610.41</v>
          </cell>
          <cell r="S6878" t="str">
            <v>C09706</v>
          </cell>
        </row>
        <row r="6879">
          <cell r="J6879" t="str">
            <v>LABOR</v>
          </cell>
          <cell r="K6879">
            <v>41913</v>
          </cell>
          <cell r="R6879">
            <v>10323.41</v>
          </cell>
          <cell r="S6879" t="str">
            <v>C09706</v>
          </cell>
        </row>
        <row r="6880">
          <cell r="J6880" t="str">
            <v>LABOR</v>
          </cell>
          <cell r="K6880">
            <v>41944</v>
          </cell>
          <cell r="R6880">
            <v>14937.525671538462</v>
          </cell>
          <cell r="S6880" t="str">
            <v>C09706</v>
          </cell>
        </row>
        <row r="6881">
          <cell r="J6881" t="str">
            <v>LABOR</v>
          </cell>
          <cell r="K6881">
            <v>41974</v>
          </cell>
          <cell r="R6881">
            <v>14937.525671538462</v>
          </cell>
          <cell r="S6881" t="str">
            <v>C09706</v>
          </cell>
        </row>
        <row r="6882">
          <cell r="J6882" t="str">
            <v>LABOR</v>
          </cell>
          <cell r="K6882">
            <v>42005</v>
          </cell>
          <cell r="R6882">
            <v>14937.53</v>
          </cell>
          <cell r="S6882" t="str">
            <v>C09706</v>
          </cell>
        </row>
        <row r="6883">
          <cell r="J6883" t="str">
            <v>LABOR</v>
          </cell>
          <cell r="K6883">
            <v>42036</v>
          </cell>
          <cell r="R6883">
            <v>15385.65</v>
          </cell>
          <cell r="S6883" t="str">
            <v>C09706</v>
          </cell>
        </row>
        <row r="6884">
          <cell r="J6884" t="str">
            <v>LABOR</v>
          </cell>
          <cell r="K6884">
            <v>42064</v>
          </cell>
          <cell r="R6884">
            <v>15385.65</v>
          </cell>
          <cell r="S6884" t="str">
            <v>C09706</v>
          </cell>
        </row>
        <row r="6885">
          <cell r="J6885" t="str">
            <v>LABOR</v>
          </cell>
          <cell r="K6885">
            <v>42095</v>
          </cell>
          <cell r="R6885">
            <v>15385.65</v>
          </cell>
          <cell r="S6885" t="str">
            <v>C09706</v>
          </cell>
        </row>
        <row r="6886">
          <cell r="J6886" t="str">
            <v>LABOR</v>
          </cell>
          <cell r="K6886">
            <v>42125</v>
          </cell>
          <cell r="R6886">
            <v>23078.48</v>
          </cell>
          <cell r="S6886" t="str">
            <v>C09706</v>
          </cell>
        </row>
        <row r="6887">
          <cell r="J6887" t="str">
            <v>LABOR</v>
          </cell>
          <cell r="K6887">
            <v>42156</v>
          </cell>
          <cell r="R6887">
            <v>27587.88</v>
          </cell>
          <cell r="S6887" t="str">
            <v>C09706</v>
          </cell>
        </row>
        <row r="6888">
          <cell r="J6888" t="str">
            <v>LABOR</v>
          </cell>
          <cell r="K6888">
            <v>42186</v>
          </cell>
          <cell r="R6888">
            <v>27587.88</v>
          </cell>
          <cell r="S6888" t="str">
            <v>C09706</v>
          </cell>
        </row>
        <row r="6889">
          <cell r="J6889" t="str">
            <v>LABOR</v>
          </cell>
          <cell r="K6889">
            <v>42217</v>
          </cell>
          <cell r="R6889">
            <v>27587.88</v>
          </cell>
          <cell r="S6889" t="str">
            <v>C09706</v>
          </cell>
        </row>
        <row r="6890">
          <cell r="J6890" t="str">
            <v>LABOR</v>
          </cell>
          <cell r="K6890">
            <v>42248</v>
          </cell>
          <cell r="R6890">
            <v>27587.88</v>
          </cell>
          <cell r="S6890" t="str">
            <v>C09706</v>
          </cell>
        </row>
        <row r="6891">
          <cell r="J6891" t="str">
            <v>LABOR</v>
          </cell>
          <cell r="K6891">
            <v>42278</v>
          </cell>
          <cell r="R6891">
            <v>41381.83</v>
          </cell>
          <cell r="S6891" t="str">
            <v>C09706</v>
          </cell>
        </row>
        <row r="6892">
          <cell r="J6892" t="str">
            <v>LABOR</v>
          </cell>
          <cell r="K6892">
            <v>42309</v>
          </cell>
          <cell r="R6892">
            <v>30972.66</v>
          </cell>
          <cell r="S6892" t="str">
            <v>C09706</v>
          </cell>
        </row>
        <row r="6893">
          <cell r="J6893" t="str">
            <v>LABOR</v>
          </cell>
          <cell r="K6893">
            <v>42339</v>
          </cell>
          <cell r="R6893">
            <v>37073.78</v>
          </cell>
          <cell r="S6893" t="str">
            <v>C09706</v>
          </cell>
        </row>
        <row r="6894">
          <cell r="J6894" t="str">
            <v>LABOR</v>
          </cell>
          <cell r="K6894">
            <v>42370</v>
          </cell>
          <cell r="R6894">
            <v>36699.293654907691</v>
          </cell>
          <cell r="S6894" t="str">
            <v>C09706</v>
          </cell>
        </row>
        <row r="6895">
          <cell r="J6895" t="str">
            <v>LABOR</v>
          </cell>
          <cell r="K6895">
            <v>42401</v>
          </cell>
          <cell r="R6895">
            <v>37800.272464554924</v>
          </cell>
          <cell r="S6895" t="str">
            <v>C09706</v>
          </cell>
        </row>
        <row r="6896">
          <cell r="J6896" t="str">
            <v>LABOR</v>
          </cell>
          <cell r="K6896">
            <v>42430</v>
          </cell>
          <cell r="R6896">
            <v>37800.272464554924</v>
          </cell>
          <cell r="S6896" t="str">
            <v>C09706</v>
          </cell>
        </row>
        <row r="6897">
          <cell r="J6897" t="str">
            <v>LABOR</v>
          </cell>
          <cell r="K6897">
            <v>42461</v>
          </cell>
          <cell r="R6897">
            <v>37800.272464554924</v>
          </cell>
          <cell r="S6897" t="str">
            <v>C09706</v>
          </cell>
        </row>
        <row r="6898">
          <cell r="J6898" t="str">
            <v>LABOR</v>
          </cell>
          <cell r="K6898">
            <v>42491</v>
          </cell>
          <cell r="R6898">
            <v>37800.272464554924</v>
          </cell>
          <cell r="S6898" t="str">
            <v>C09706</v>
          </cell>
        </row>
        <row r="6899">
          <cell r="J6899" t="str">
            <v>LABOR</v>
          </cell>
          <cell r="K6899">
            <v>42522</v>
          </cell>
          <cell r="R6899">
            <v>56700.408696832383</v>
          </cell>
          <cell r="S6899" t="str">
            <v>C09706</v>
          </cell>
        </row>
        <row r="6900">
          <cell r="J6900" t="str">
            <v>LABOR</v>
          </cell>
          <cell r="K6900">
            <v>42552</v>
          </cell>
          <cell r="R6900">
            <v>37800.272464554924</v>
          </cell>
          <cell r="S6900" t="str">
            <v>C09706</v>
          </cell>
        </row>
        <row r="6901">
          <cell r="J6901" t="str">
            <v>LABOR</v>
          </cell>
          <cell r="K6901">
            <v>42583</v>
          </cell>
          <cell r="R6901">
            <v>37800.272464554924</v>
          </cell>
          <cell r="S6901" t="str">
            <v>C09706</v>
          </cell>
        </row>
        <row r="6902">
          <cell r="J6902" t="str">
            <v>LABOR</v>
          </cell>
          <cell r="K6902">
            <v>42614</v>
          </cell>
          <cell r="R6902">
            <v>87568.616901654008</v>
          </cell>
          <cell r="S6902" t="str">
            <v>C09706</v>
          </cell>
        </row>
        <row r="6903">
          <cell r="J6903" t="str">
            <v>LABOR</v>
          </cell>
          <cell r="K6903">
            <v>42644</v>
          </cell>
          <cell r="R6903">
            <v>87568.616901654008</v>
          </cell>
          <cell r="S6903" t="str">
            <v>C09706</v>
          </cell>
        </row>
        <row r="6904">
          <cell r="J6904" t="str">
            <v>LABOR</v>
          </cell>
          <cell r="K6904">
            <v>42675</v>
          </cell>
          <cell r="R6904">
            <v>131352.92535248102</v>
          </cell>
          <cell r="S6904" t="str">
            <v>C09706</v>
          </cell>
        </row>
        <row r="6905">
          <cell r="J6905" t="str">
            <v>LABOR</v>
          </cell>
          <cell r="K6905">
            <v>42705</v>
          </cell>
          <cell r="R6905">
            <v>87568.616901654008</v>
          </cell>
          <cell r="S6905" t="str">
            <v>C09706</v>
          </cell>
        </row>
        <row r="6906">
          <cell r="J6906" t="str">
            <v>LABOR</v>
          </cell>
          <cell r="K6906">
            <v>42736</v>
          </cell>
          <cell r="R6906">
            <v>86675.059586331001</v>
          </cell>
          <cell r="S6906" t="str">
            <v>C09706</v>
          </cell>
        </row>
        <row r="6907">
          <cell r="J6907" t="str">
            <v>LABOR</v>
          </cell>
          <cell r="K6907">
            <v>42767</v>
          </cell>
          <cell r="R6907">
            <v>87982.212160367009</v>
          </cell>
          <cell r="S6907" t="str">
            <v>C09706</v>
          </cell>
        </row>
        <row r="6908">
          <cell r="J6908" t="str">
            <v>LABOR</v>
          </cell>
          <cell r="K6908">
            <v>42795</v>
          </cell>
          <cell r="R6908">
            <v>87982.212160367009</v>
          </cell>
          <cell r="S6908" t="str">
            <v>C09706</v>
          </cell>
        </row>
        <row r="6909">
          <cell r="J6909" t="str">
            <v>LABOR</v>
          </cell>
          <cell r="K6909">
            <v>42826</v>
          </cell>
          <cell r="R6909">
            <v>87982.212160367009</v>
          </cell>
          <cell r="S6909" t="str">
            <v>C09706</v>
          </cell>
        </row>
        <row r="6910">
          <cell r="J6910" t="str">
            <v>LABOR</v>
          </cell>
          <cell r="K6910">
            <v>42856</v>
          </cell>
          <cell r="R6910">
            <v>87982.212160367009</v>
          </cell>
          <cell r="S6910" t="str">
            <v>C09706</v>
          </cell>
        </row>
        <row r="6911">
          <cell r="J6911" t="str">
            <v>LABOR</v>
          </cell>
          <cell r="K6911">
            <v>42887</v>
          </cell>
          <cell r="R6911">
            <v>189977.40822085537</v>
          </cell>
          <cell r="S6911" t="str">
            <v>C09706</v>
          </cell>
        </row>
        <row r="6912">
          <cell r="J6912" t="str">
            <v>LABOR</v>
          </cell>
          <cell r="K6912">
            <v>42917</v>
          </cell>
          <cell r="R6912">
            <v>128914.52910428961</v>
          </cell>
          <cell r="S6912" t="str">
            <v>C09706</v>
          </cell>
        </row>
        <row r="6913">
          <cell r="J6913" t="str">
            <v>LABOR</v>
          </cell>
          <cell r="K6913">
            <v>42948</v>
          </cell>
          <cell r="R6913">
            <v>128914.52910428961</v>
          </cell>
          <cell r="S6913" t="str">
            <v>C09706</v>
          </cell>
        </row>
        <row r="6914">
          <cell r="J6914" t="str">
            <v>LABOR</v>
          </cell>
          <cell r="K6914">
            <v>42979</v>
          </cell>
          <cell r="R6914">
            <v>128914.52910428961</v>
          </cell>
          <cell r="S6914" t="str">
            <v>C09706</v>
          </cell>
        </row>
        <row r="6915">
          <cell r="J6915" t="str">
            <v>LABOR</v>
          </cell>
          <cell r="K6915">
            <v>43009</v>
          </cell>
          <cell r="R6915">
            <v>128914.52910428961</v>
          </cell>
          <cell r="S6915" t="str">
            <v>C09706</v>
          </cell>
        </row>
        <row r="6916">
          <cell r="J6916" t="str">
            <v>LABOR</v>
          </cell>
          <cell r="K6916">
            <v>43040</v>
          </cell>
          <cell r="R6916">
            <v>210020.44603094112</v>
          </cell>
          <cell r="S6916" t="str">
            <v>C09706</v>
          </cell>
        </row>
        <row r="6917">
          <cell r="J6917" t="str">
            <v>LABOR</v>
          </cell>
          <cell r="K6917">
            <v>43070</v>
          </cell>
          <cell r="R6917">
            <v>151112.73227029858</v>
          </cell>
          <cell r="S6917" t="str">
            <v>C09706</v>
          </cell>
        </row>
        <row r="6918">
          <cell r="J6918" t="str">
            <v>LABOR</v>
          </cell>
          <cell r="K6918">
            <v>43101</v>
          </cell>
          <cell r="R6918">
            <v>37778.183067574646</v>
          </cell>
          <cell r="S6918" t="str">
            <v>C09706</v>
          </cell>
        </row>
        <row r="6919">
          <cell r="J6919" t="str">
            <v>LABOR</v>
          </cell>
          <cell r="K6919">
            <v>43132</v>
          </cell>
          <cell r="R6919">
            <v>37778.183067574646</v>
          </cell>
          <cell r="S6919" t="str">
            <v>C09706</v>
          </cell>
        </row>
        <row r="6920">
          <cell r="J6920" t="str">
            <v>LABOR</v>
          </cell>
          <cell r="K6920">
            <v>43160</v>
          </cell>
          <cell r="R6920">
            <v>38162.339202749092</v>
          </cell>
          <cell r="S6920" t="str">
            <v>C09706</v>
          </cell>
        </row>
        <row r="6921">
          <cell r="J6921" t="str">
            <v>LABOR</v>
          </cell>
          <cell r="K6921">
            <v>43191</v>
          </cell>
          <cell r="R6921">
            <v>38162.339202749092</v>
          </cell>
          <cell r="S6921" t="str">
            <v>C09706</v>
          </cell>
        </row>
        <row r="6922">
          <cell r="J6922" t="str">
            <v>LABOR</v>
          </cell>
          <cell r="K6922">
            <v>43221</v>
          </cell>
          <cell r="R6922">
            <v>38162.339202749092</v>
          </cell>
          <cell r="S6922" t="str">
            <v>C09706</v>
          </cell>
        </row>
        <row r="6923">
          <cell r="J6923" t="str">
            <v>LABOR</v>
          </cell>
          <cell r="K6923">
            <v>43252</v>
          </cell>
          <cell r="R6923">
            <v>57243.508804123601</v>
          </cell>
          <cell r="S6923" t="str">
            <v>C09706</v>
          </cell>
        </row>
        <row r="6924">
          <cell r="J6924" t="str">
            <v>LABOR</v>
          </cell>
          <cell r="K6924">
            <v>43282</v>
          </cell>
          <cell r="R6924">
            <v>38911.528559601873</v>
          </cell>
          <cell r="S6924" t="str">
            <v>C09706</v>
          </cell>
        </row>
        <row r="6925">
          <cell r="J6925" t="str">
            <v>LABOR</v>
          </cell>
          <cell r="K6925">
            <v>43313</v>
          </cell>
          <cell r="R6925">
            <v>38911.528559601873</v>
          </cell>
          <cell r="S6925" t="str">
            <v>C09706</v>
          </cell>
        </row>
        <row r="6926">
          <cell r="J6926" t="str">
            <v>LABOR</v>
          </cell>
          <cell r="K6926">
            <v>43344</v>
          </cell>
          <cell r="R6926">
            <v>38911.528559601873</v>
          </cell>
          <cell r="S6926" t="str">
            <v>C09706</v>
          </cell>
        </row>
        <row r="6927">
          <cell r="J6927" t="str">
            <v>LABOR</v>
          </cell>
          <cell r="K6927">
            <v>43374</v>
          </cell>
          <cell r="R6927">
            <v>38911.528559601873</v>
          </cell>
          <cell r="S6927" t="str">
            <v>C09706</v>
          </cell>
        </row>
        <row r="6928">
          <cell r="J6928" t="str">
            <v>LABOR</v>
          </cell>
          <cell r="K6928">
            <v>43405</v>
          </cell>
          <cell r="R6928">
            <v>58367.292839402813</v>
          </cell>
          <cell r="S6928" t="str">
            <v>C09706</v>
          </cell>
        </row>
        <row r="6929">
          <cell r="J6929" t="str">
            <v>LABOR</v>
          </cell>
          <cell r="K6929">
            <v>43435</v>
          </cell>
          <cell r="R6929">
            <v>38911.528559601873</v>
          </cell>
          <cell r="S6929" t="str">
            <v>C09706</v>
          </cell>
        </row>
        <row r="6930">
          <cell r="J6930" t="str">
            <v>MEALS &amp; TRAVEL</v>
          </cell>
          <cell r="K6930">
            <v>41730</v>
          </cell>
          <cell r="R6930">
            <v>33.6</v>
          </cell>
          <cell r="S6930" t="str">
            <v>C09706</v>
          </cell>
        </row>
        <row r="6931">
          <cell r="J6931" t="str">
            <v>MEALS &amp; TRAVEL</v>
          </cell>
          <cell r="K6931">
            <v>41760</v>
          </cell>
          <cell r="R6931">
            <v>729.29</v>
          </cell>
          <cell r="S6931" t="str">
            <v>C09706</v>
          </cell>
        </row>
        <row r="6932">
          <cell r="J6932" t="str">
            <v>MEALS &amp; TRAVEL</v>
          </cell>
          <cell r="K6932">
            <v>41791</v>
          </cell>
          <cell r="R6932">
            <v>1638.4900000000002</v>
          </cell>
          <cell r="S6932" t="str">
            <v>C09706</v>
          </cell>
        </row>
        <row r="6933">
          <cell r="J6933" t="str">
            <v>MEALS &amp; TRAVEL</v>
          </cell>
          <cell r="K6933">
            <v>41821</v>
          </cell>
          <cell r="R6933">
            <v>79.039999999999822</v>
          </cell>
          <cell r="S6933" t="str">
            <v>C09706</v>
          </cell>
        </row>
        <row r="6934">
          <cell r="J6934" t="str">
            <v>MEALS &amp; TRAVEL</v>
          </cell>
          <cell r="K6934">
            <v>41852</v>
          </cell>
          <cell r="R6934">
            <v>426.22</v>
          </cell>
          <cell r="S6934" t="str">
            <v>C09706</v>
          </cell>
        </row>
        <row r="6935">
          <cell r="J6935" t="str">
            <v>MEALS &amp; TRAVEL</v>
          </cell>
          <cell r="K6935">
            <v>41883</v>
          </cell>
          <cell r="R6935">
            <v>131.59999999999994</v>
          </cell>
          <cell r="S6935" t="str">
            <v>C09706</v>
          </cell>
        </row>
        <row r="6936">
          <cell r="J6936" t="str">
            <v>MEALS &amp; TRAVEL</v>
          </cell>
          <cell r="K6936">
            <v>41944</v>
          </cell>
          <cell r="R6936">
            <v>300</v>
          </cell>
          <cell r="S6936" t="str">
            <v>C09706</v>
          </cell>
        </row>
        <row r="6937">
          <cell r="J6937" t="str">
            <v>MEALS &amp; TRAVEL</v>
          </cell>
          <cell r="K6937">
            <v>41974</v>
          </cell>
          <cell r="R6937">
            <v>300</v>
          </cell>
          <cell r="S6937" t="str">
            <v>C09706</v>
          </cell>
        </row>
        <row r="6938">
          <cell r="J6938" t="str">
            <v>MEALS &amp; TRAVEL</v>
          </cell>
          <cell r="K6938">
            <v>42005</v>
          </cell>
          <cell r="R6938">
            <v>583.33333333333337</v>
          </cell>
          <cell r="S6938" t="str">
            <v>C09706</v>
          </cell>
        </row>
        <row r="6939">
          <cell r="J6939" t="str">
            <v>MEALS &amp; TRAVEL</v>
          </cell>
          <cell r="K6939">
            <v>42036</v>
          </cell>
          <cell r="R6939">
            <v>583.33333333333337</v>
          </cell>
          <cell r="S6939" t="str">
            <v>C09706</v>
          </cell>
        </row>
        <row r="6940">
          <cell r="J6940" t="str">
            <v>MEALS &amp; TRAVEL</v>
          </cell>
          <cell r="K6940">
            <v>42064</v>
          </cell>
          <cell r="R6940">
            <v>583.33333333333337</v>
          </cell>
          <cell r="S6940" t="str">
            <v>C09706</v>
          </cell>
        </row>
        <row r="6941">
          <cell r="J6941" t="str">
            <v>MEALS &amp; TRAVEL</v>
          </cell>
          <cell r="K6941">
            <v>42095</v>
          </cell>
          <cell r="R6941">
            <v>583.33333333333337</v>
          </cell>
          <cell r="S6941" t="str">
            <v>C09706</v>
          </cell>
        </row>
        <row r="6942">
          <cell r="J6942" t="str">
            <v>MEALS &amp; TRAVEL</v>
          </cell>
          <cell r="K6942">
            <v>42125</v>
          </cell>
          <cell r="R6942">
            <v>583.33333333333337</v>
          </cell>
          <cell r="S6942" t="str">
            <v>C09706</v>
          </cell>
        </row>
        <row r="6943">
          <cell r="J6943" t="str">
            <v>MEALS &amp; TRAVEL</v>
          </cell>
          <cell r="K6943">
            <v>42156</v>
          </cell>
          <cell r="R6943">
            <v>583.33333333333337</v>
          </cell>
          <cell r="S6943" t="str">
            <v>C09706</v>
          </cell>
        </row>
        <row r="6944">
          <cell r="J6944" t="str">
            <v>MEALS &amp; TRAVEL</v>
          </cell>
          <cell r="K6944">
            <v>42186</v>
          </cell>
          <cell r="R6944">
            <v>583.33333333333337</v>
          </cell>
          <cell r="S6944" t="str">
            <v>C09706</v>
          </cell>
        </row>
        <row r="6945">
          <cell r="J6945" t="str">
            <v>MEALS &amp; TRAVEL</v>
          </cell>
          <cell r="K6945">
            <v>42217</v>
          </cell>
          <cell r="R6945">
            <v>583.33333333333337</v>
          </cell>
          <cell r="S6945" t="str">
            <v>C09706</v>
          </cell>
        </row>
        <row r="6946">
          <cell r="J6946" t="str">
            <v>MEALS &amp; TRAVEL</v>
          </cell>
          <cell r="K6946">
            <v>42248</v>
          </cell>
          <cell r="R6946">
            <v>583.33333333333337</v>
          </cell>
          <cell r="S6946" t="str">
            <v>C09706</v>
          </cell>
        </row>
        <row r="6947">
          <cell r="J6947" t="str">
            <v>MEALS &amp; TRAVEL</v>
          </cell>
          <cell r="K6947">
            <v>42278</v>
          </cell>
          <cell r="R6947">
            <v>583.33333333333337</v>
          </cell>
          <cell r="S6947" t="str">
            <v>C09706</v>
          </cell>
        </row>
        <row r="6948">
          <cell r="J6948" t="str">
            <v>MEALS &amp; TRAVEL</v>
          </cell>
          <cell r="K6948">
            <v>42309</v>
          </cell>
          <cell r="R6948">
            <v>583.33333333333337</v>
          </cell>
          <cell r="S6948" t="str">
            <v>C09706</v>
          </cell>
        </row>
        <row r="6949">
          <cell r="J6949" t="str">
            <v>MEALS &amp; TRAVEL</v>
          </cell>
          <cell r="K6949">
            <v>42339</v>
          </cell>
          <cell r="R6949">
            <v>583.33333333333337</v>
          </cell>
          <cell r="S6949" t="str">
            <v>C09706</v>
          </cell>
        </row>
        <row r="6950">
          <cell r="J6950" t="str">
            <v>MEALS &amp; TRAVEL</v>
          </cell>
          <cell r="K6950">
            <v>42370</v>
          </cell>
          <cell r="R6950">
            <v>666.66666666666663</v>
          </cell>
          <cell r="S6950" t="str">
            <v>C09706</v>
          </cell>
        </row>
        <row r="6951">
          <cell r="J6951" t="str">
            <v>MEALS &amp; TRAVEL</v>
          </cell>
          <cell r="K6951">
            <v>42401</v>
          </cell>
          <cell r="R6951">
            <v>666.66666666666663</v>
          </cell>
          <cell r="S6951" t="str">
            <v>C09706</v>
          </cell>
        </row>
        <row r="6952">
          <cell r="J6952" t="str">
            <v>MEALS &amp; TRAVEL</v>
          </cell>
          <cell r="K6952">
            <v>42430</v>
          </cell>
          <cell r="R6952">
            <v>666.66666666666663</v>
          </cell>
          <cell r="S6952" t="str">
            <v>C09706</v>
          </cell>
        </row>
        <row r="6953">
          <cell r="J6953" t="str">
            <v>MEALS &amp; TRAVEL</v>
          </cell>
          <cell r="K6953">
            <v>42461</v>
          </cell>
          <cell r="R6953">
            <v>666.66666666666663</v>
          </cell>
          <cell r="S6953" t="str">
            <v>C09706</v>
          </cell>
        </row>
        <row r="6954">
          <cell r="J6954" t="str">
            <v>MEALS &amp; TRAVEL</v>
          </cell>
          <cell r="K6954">
            <v>42491</v>
          </cell>
          <cell r="R6954">
            <v>666.66666666666663</v>
          </cell>
          <cell r="S6954" t="str">
            <v>C09706</v>
          </cell>
        </row>
        <row r="6955">
          <cell r="J6955" t="str">
            <v>MEALS &amp; TRAVEL</v>
          </cell>
          <cell r="K6955">
            <v>42522</v>
          </cell>
          <cell r="R6955">
            <v>666.66666666666663</v>
          </cell>
          <cell r="S6955" t="str">
            <v>C09706</v>
          </cell>
        </row>
        <row r="6956">
          <cell r="J6956" t="str">
            <v>MEALS &amp; TRAVEL</v>
          </cell>
          <cell r="K6956">
            <v>42552</v>
          </cell>
          <cell r="R6956">
            <v>666.66666666666663</v>
          </cell>
          <cell r="S6956" t="str">
            <v>C09706</v>
          </cell>
        </row>
        <row r="6957">
          <cell r="J6957" t="str">
            <v>MEALS &amp; TRAVEL</v>
          </cell>
          <cell r="K6957">
            <v>42583</v>
          </cell>
          <cell r="R6957">
            <v>666.66666666666663</v>
          </cell>
          <cell r="S6957" t="str">
            <v>C09706</v>
          </cell>
        </row>
        <row r="6958">
          <cell r="J6958" t="str">
            <v>MEALS &amp; TRAVEL</v>
          </cell>
          <cell r="K6958">
            <v>42614</v>
          </cell>
          <cell r="R6958">
            <v>666.66666666666663</v>
          </cell>
          <cell r="S6958" t="str">
            <v>C09706</v>
          </cell>
        </row>
        <row r="6959">
          <cell r="J6959" t="str">
            <v>MEALS &amp; TRAVEL</v>
          </cell>
          <cell r="K6959">
            <v>42644</v>
          </cell>
          <cell r="R6959">
            <v>666.66666666666663</v>
          </cell>
          <cell r="S6959" t="str">
            <v>C09706</v>
          </cell>
        </row>
        <row r="6960">
          <cell r="J6960" t="str">
            <v>MEALS &amp; TRAVEL</v>
          </cell>
          <cell r="K6960">
            <v>42675</v>
          </cell>
          <cell r="R6960">
            <v>666.66666666666663</v>
          </cell>
          <cell r="S6960" t="str">
            <v>C09706</v>
          </cell>
        </row>
        <row r="6961">
          <cell r="J6961" t="str">
            <v>MEALS &amp; TRAVEL</v>
          </cell>
          <cell r="K6961">
            <v>42705</v>
          </cell>
          <cell r="R6961">
            <v>666.66666666666663</v>
          </cell>
          <cell r="S6961" t="str">
            <v>C09706</v>
          </cell>
        </row>
        <row r="6962">
          <cell r="J6962" t="str">
            <v>MEALS &amp; TRAVEL</v>
          </cell>
          <cell r="K6962">
            <v>42736</v>
          </cell>
          <cell r="R6962">
            <v>686.66666666666663</v>
          </cell>
          <cell r="S6962" t="str">
            <v>C09706</v>
          </cell>
        </row>
        <row r="6963">
          <cell r="J6963" t="str">
            <v>MEALS &amp; TRAVEL</v>
          </cell>
          <cell r="K6963">
            <v>42767</v>
          </cell>
          <cell r="R6963">
            <v>686.66666666666663</v>
          </cell>
          <cell r="S6963" t="str">
            <v>C09706</v>
          </cell>
        </row>
        <row r="6964">
          <cell r="J6964" t="str">
            <v>MEALS &amp; TRAVEL</v>
          </cell>
          <cell r="K6964">
            <v>42795</v>
          </cell>
          <cell r="R6964">
            <v>686.66666666666663</v>
          </cell>
          <cell r="S6964" t="str">
            <v>C09706</v>
          </cell>
        </row>
        <row r="6965">
          <cell r="J6965" t="str">
            <v>MEALS &amp; TRAVEL</v>
          </cell>
          <cell r="K6965">
            <v>42826</v>
          </cell>
          <cell r="R6965">
            <v>686.66666666666663</v>
          </cell>
          <cell r="S6965" t="str">
            <v>C09706</v>
          </cell>
        </row>
        <row r="6966">
          <cell r="J6966" t="str">
            <v>MEALS &amp; TRAVEL</v>
          </cell>
          <cell r="K6966">
            <v>42856</v>
          </cell>
          <cell r="R6966">
            <v>686.66666666666663</v>
          </cell>
          <cell r="S6966" t="str">
            <v>C09706</v>
          </cell>
        </row>
        <row r="6967">
          <cell r="J6967" t="str">
            <v>MEALS &amp; TRAVEL</v>
          </cell>
          <cell r="K6967">
            <v>42887</v>
          </cell>
          <cell r="R6967">
            <v>686.66666666666663</v>
          </cell>
          <cell r="S6967" t="str">
            <v>C09706</v>
          </cell>
        </row>
        <row r="6968">
          <cell r="J6968" t="str">
            <v>MEALS &amp; TRAVEL</v>
          </cell>
          <cell r="K6968">
            <v>42917</v>
          </cell>
          <cell r="R6968">
            <v>686.66666666666663</v>
          </cell>
          <cell r="S6968" t="str">
            <v>C09706</v>
          </cell>
        </row>
        <row r="6969">
          <cell r="J6969" t="str">
            <v>MEALS &amp; TRAVEL</v>
          </cell>
          <cell r="K6969">
            <v>42948</v>
          </cell>
          <cell r="R6969">
            <v>686.66666666666663</v>
          </cell>
          <cell r="S6969" t="str">
            <v>C09706</v>
          </cell>
        </row>
        <row r="6970">
          <cell r="J6970" t="str">
            <v>MEALS &amp; TRAVEL</v>
          </cell>
          <cell r="K6970">
            <v>42979</v>
          </cell>
          <cell r="R6970">
            <v>686.66666666666663</v>
          </cell>
          <cell r="S6970" t="str">
            <v>C09706</v>
          </cell>
        </row>
        <row r="6971">
          <cell r="J6971" t="str">
            <v>MEALS &amp; TRAVEL</v>
          </cell>
          <cell r="K6971">
            <v>43009</v>
          </cell>
          <cell r="R6971">
            <v>686.66666666666663</v>
          </cell>
          <cell r="S6971" t="str">
            <v>C09706</v>
          </cell>
        </row>
        <row r="6972">
          <cell r="J6972" t="str">
            <v>MEALS &amp; TRAVEL</v>
          </cell>
          <cell r="K6972">
            <v>43040</v>
          </cell>
          <cell r="R6972">
            <v>686.66666666666663</v>
          </cell>
          <cell r="S6972" t="str">
            <v>C09706</v>
          </cell>
        </row>
        <row r="6973">
          <cell r="J6973" t="str">
            <v>MEALS &amp; TRAVEL</v>
          </cell>
          <cell r="K6973">
            <v>43070</v>
          </cell>
          <cell r="R6973">
            <v>686.66666666666663</v>
          </cell>
          <cell r="S6973" t="str">
            <v>C09706</v>
          </cell>
        </row>
        <row r="6974">
          <cell r="J6974" t="str">
            <v>MEALS &amp; TRAVEL</v>
          </cell>
          <cell r="K6974">
            <v>43101</v>
          </cell>
          <cell r="R6974">
            <v>353.625</v>
          </cell>
          <cell r="S6974" t="str">
            <v>C09706</v>
          </cell>
        </row>
        <row r="6975">
          <cell r="J6975" t="str">
            <v>MEALS &amp; TRAVEL</v>
          </cell>
          <cell r="K6975">
            <v>43132</v>
          </cell>
          <cell r="R6975">
            <v>353.625</v>
          </cell>
          <cell r="S6975" t="str">
            <v>C09706</v>
          </cell>
        </row>
        <row r="6976">
          <cell r="J6976" t="str">
            <v>MEALS &amp; TRAVEL</v>
          </cell>
          <cell r="K6976">
            <v>43160</v>
          </cell>
          <cell r="R6976">
            <v>353.625</v>
          </cell>
          <cell r="S6976" t="str">
            <v>C09706</v>
          </cell>
        </row>
        <row r="6977">
          <cell r="J6977" t="str">
            <v>MEALS &amp; TRAVEL</v>
          </cell>
          <cell r="K6977">
            <v>43191</v>
          </cell>
          <cell r="R6977">
            <v>353.625</v>
          </cell>
          <cell r="S6977" t="str">
            <v>C09706</v>
          </cell>
        </row>
        <row r="6978">
          <cell r="J6978" t="str">
            <v>MEALS &amp; TRAVEL</v>
          </cell>
          <cell r="K6978">
            <v>43221</v>
          </cell>
          <cell r="R6978">
            <v>353.625</v>
          </cell>
          <cell r="S6978" t="str">
            <v>C09706</v>
          </cell>
        </row>
        <row r="6979">
          <cell r="J6979" t="str">
            <v>MEALS &amp; TRAVEL</v>
          </cell>
          <cell r="K6979">
            <v>43252</v>
          </cell>
          <cell r="R6979">
            <v>353.625</v>
          </cell>
          <cell r="S6979" t="str">
            <v>C09706</v>
          </cell>
        </row>
        <row r="6980">
          <cell r="J6980" t="str">
            <v>MEALS &amp; TRAVEL</v>
          </cell>
          <cell r="K6980">
            <v>43282</v>
          </cell>
          <cell r="R6980">
            <v>353.625</v>
          </cell>
          <cell r="S6980" t="str">
            <v>C09706</v>
          </cell>
        </row>
        <row r="6981">
          <cell r="J6981" t="str">
            <v>MEALS &amp; TRAVEL</v>
          </cell>
          <cell r="K6981">
            <v>43313</v>
          </cell>
          <cell r="R6981">
            <v>353.625</v>
          </cell>
          <cell r="S6981" t="str">
            <v>C09706</v>
          </cell>
        </row>
        <row r="6982">
          <cell r="J6982" t="str">
            <v>MEALS &amp; TRAVEL</v>
          </cell>
          <cell r="K6982">
            <v>43344</v>
          </cell>
          <cell r="R6982">
            <v>353.625</v>
          </cell>
          <cell r="S6982" t="str">
            <v>C09706</v>
          </cell>
        </row>
        <row r="6983">
          <cell r="J6983" t="str">
            <v>MEALS &amp; TRAVEL</v>
          </cell>
          <cell r="K6983">
            <v>43374</v>
          </cell>
          <cell r="R6983">
            <v>353.625</v>
          </cell>
          <cell r="S6983" t="str">
            <v>C09706</v>
          </cell>
        </row>
        <row r="6984">
          <cell r="J6984" t="str">
            <v>MEALS &amp; TRAVEL</v>
          </cell>
          <cell r="K6984">
            <v>43405</v>
          </cell>
          <cell r="R6984">
            <v>353.625</v>
          </cell>
          <cell r="S6984" t="str">
            <v>C09706</v>
          </cell>
        </row>
        <row r="6985">
          <cell r="J6985" t="str">
            <v>MEALS &amp; TRAVEL</v>
          </cell>
          <cell r="K6985">
            <v>43435</v>
          </cell>
          <cell r="R6985">
            <v>353.625</v>
          </cell>
          <cell r="S6985" t="str">
            <v>C09706</v>
          </cell>
        </row>
        <row r="6986">
          <cell r="J6986" t="str">
            <v>CONTRACT LABOR AND SERVICES</v>
          </cell>
          <cell r="K6986">
            <v>41883</v>
          </cell>
          <cell r="R6986">
            <v>13390</v>
          </cell>
          <cell r="S6986" t="str">
            <v>C09706</v>
          </cell>
        </row>
        <row r="6987">
          <cell r="J6987" t="str">
            <v>CONTRACT LABOR AND SERVICES</v>
          </cell>
          <cell r="K6987">
            <v>41913</v>
          </cell>
          <cell r="R6987">
            <v>3360.0000016240792</v>
          </cell>
          <cell r="S6987" t="str">
            <v>C09706</v>
          </cell>
        </row>
        <row r="6988">
          <cell r="J6988" t="str">
            <v>CONTRACT LABOR AND SERVICES</v>
          </cell>
          <cell r="K6988">
            <v>41944</v>
          </cell>
          <cell r="R6988">
            <v>1540</v>
          </cell>
          <cell r="S6988" t="str">
            <v>C09706</v>
          </cell>
        </row>
        <row r="6989">
          <cell r="J6989" t="str">
            <v>CONTRACT LABOR AND SERVICES</v>
          </cell>
          <cell r="K6989">
            <v>41974</v>
          </cell>
          <cell r="R6989">
            <v>1710</v>
          </cell>
          <cell r="S6989" t="str">
            <v>C09706</v>
          </cell>
        </row>
        <row r="6990">
          <cell r="J6990" t="str">
            <v>LABOR</v>
          </cell>
          <cell r="K6990">
            <v>41852</v>
          </cell>
          <cell r="R6990">
            <v>154.07</v>
          </cell>
          <cell r="S6990" t="str">
            <v>C09706</v>
          </cell>
        </row>
        <row r="6991">
          <cell r="J6991" t="str">
            <v>LABOR</v>
          </cell>
          <cell r="K6991">
            <v>41883</v>
          </cell>
          <cell r="R6991">
            <v>7393.09</v>
          </cell>
          <cell r="S6991" t="str">
            <v>C09706</v>
          </cell>
        </row>
        <row r="6992">
          <cell r="J6992" t="str">
            <v>LABOR</v>
          </cell>
          <cell r="K6992">
            <v>41913</v>
          </cell>
          <cell r="R6992">
            <v>30209.34</v>
          </cell>
          <cell r="S6992" t="str">
            <v>C09706</v>
          </cell>
        </row>
        <row r="6993">
          <cell r="J6993" t="str">
            <v>LABOR</v>
          </cell>
          <cell r="K6993">
            <v>41944</v>
          </cell>
          <cell r="R6993">
            <v>20008.75</v>
          </cell>
          <cell r="S6993" t="str">
            <v>C09706</v>
          </cell>
        </row>
        <row r="6994">
          <cell r="J6994" t="str">
            <v>LABOR</v>
          </cell>
          <cell r="K6994">
            <v>41974</v>
          </cell>
          <cell r="R6994">
            <v>20008.75</v>
          </cell>
          <cell r="S6994" t="str">
            <v>C09706</v>
          </cell>
        </row>
        <row r="6995">
          <cell r="J6995" t="str">
            <v>LABOR</v>
          </cell>
          <cell r="K6995">
            <v>42005</v>
          </cell>
          <cell r="R6995">
            <v>20008.75</v>
          </cell>
          <cell r="S6995" t="str">
            <v>C09706</v>
          </cell>
        </row>
        <row r="6996">
          <cell r="J6996" t="str">
            <v>LABOR</v>
          </cell>
          <cell r="K6996">
            <v>42036</v>
          </cell>
          <cell r="R6996">
            <v>20609.009999999998</v>
          </cell>
          <cell r="S6996" t="str">
            <v>C09706</v>
          </cell>
        </row>
        <row r="6997">
          <cell r="J6997" t="str">
            <v>LABOR</v>
          </cell>
          <cell r="K6997">
            <v>42064</v>
          </cell>
          <cell r="R6997">
            <v>20609.009999999998</v>
          </cell>
          <cell r="S6997" t="str">
            <v>C09706</v>
          </cell>
        </row>
        <row r="6998">
          <cell r="J6998" t="str">
            <v>LABOR</v>
          </cell>
          <cell r="K6998">
            <v>42095</v>
          </cell>
          <cell r="R6998">
            <v>20609.009999999998</v>
          </cell>
          <cell r="S6998" t="str">
            <v>C09706</v>
          </cell>
        </row>
        <row r="6999">
          <cell r="J6999" t="str">
            <v>LABOR</v>
          </cell>
          <cell r="K6999">
            <v>42125</v>
          </cell>
          <cell r="R6999">
            <v>30913.51</v>
          </cell>
          <cell r="S6999" t="str">
            <v>C09706</v>
          </cell>
        </row>
        <row r="7000">
          <cell r="J7000" t="str">
            <v>LABOR</v>
          </cell>
          <cell r="K7000">
            <v>42156</v>
          </cell>
          <cell r="R7000">
            <v>20609.009999999998</v>
          </cell>
          <cell r="S7000" t="str">
            <v>C09706</v>
          </cell>
        </row>
        <row r="7001">
          <cell r="J7001" t="str">
            <v>LABOR</v>
          </cell>
          <cell r="K7001">
            <v>42186</v>
          </cell>
          <cell r="R7001">
            <v>20609.009999999998</v>
          </cell>
          <cell r="S7001" t="str">
            <v>C09706</v>
          </cell>
        </row>
        <row r="7002">
          <cell r="J7002" t="str">
            <v>LABOR</v>
          </cell>
          <cell r="K7002">
            <v>42217</v>
          </cell>
          <cell r="R7002">
            <v>20609.009999999998</v>
          </cell>
          <cell r="S7002" t="str">
            <v>C09706</v>
          </cell>
        </row>
        <row r="7003">
          <cell r="J7003" t="str">
            <v>LABOR</v>
          </cell>
          <cell r="K7003">
            <v>42248</v>
          </cell>
          <cell r="R7003">
            <v>20609.009999999998</v>
          </cell>
          <cell r="S7003" t="str">
            <v>C09706</v>
          </cell>
        </row>
        <row r="7004">
          <cell r="J7004" t="str">
            <v>LABOR</v>
          </cell>
          <cell r="K7004">
            <v>42278</v>
          </cell>
          <cell r="R7004">
            <v>30913.51</v>
          </cell>
          <cell r="S7004" t="str">
            <v>C09706</v>
          </cell>
        </row>
        <row r="7005">
          <cell r="J7005" t="str">
            <v>LABOR</v>
          </cell>
          <cell r="K7005">
            <v>42309</v>
          </cell>
          <cell r="R7005">
            <v>20609.009999999998</v>
          </cell>
          <cell r="S7005" t="str">
            <v>C09706</v>
          </cell>
        </row>
        <row r="7006">
          <cell r="J7006" t="str">
            <v>LABOR</v>
          </cell>
          <cell r="K7006">
            <v>42339</v>
          </cell>
          <cell r="R7006">
            <v>20609.009999999998</v>
          </cell>
          <cell r="S7006" t="str">
            <v>C09706</v>
          </cell>
        </row>
        <row r="7007">
          <cell r="J7007" t="str">
            <v>LABOR</v>
          </cell>
          <cell r="K7007">
            <v>42370</v>
          </cell>
          <cell r="R7007">
            <v>20609.009999999998</v>
          </cell>
          <cell r="S7007" t="str">
            <v>C09706</v>
          </cell>
        </row>
        <row r="7008">
          <cell r="J7008" t="str">
            <v>LABOR</v>
          </cell>
          <cell r="K7008">
            <v>42401</v>
          </cell>
          <cell r="R7008">
            <v>21227.279999999999</v>
          </cell>
          <cell r="S7008" t="str">
            <v>C09706</v>
          </cell>
        </row>
        <row r="7009">
          <cell r="J7009" t="str">
            <v>LABOR</v>
          </cell>
          <cell r="K7009">
            <v>42430</v>
          </cell>
          <cell r="R7009">
            <v>21227.279999999999</v>
          </cell>
          <cell r="S7009" t="str">
            <v>C09706</v>
          </cell>
        </row>
        <row r="7010">
          <cell r="J7010" t="str">
            <v>LABOR</v>
          </cell>
          <cell r="K7010">
            <v>42461</v>
          </cell>
          <cell r="R7010">
            <v>21227.279999999999</v>
          </cell>
          <cell r="S7010" t="str">
            <v>C09706</v>
          </cell>
        </row>
        <row r="7011">
          <cell r="J7011" t="str">
            <v>LABOR</v>
          </cell>
          <cell r="K7011">
            <v>42491</v>
          </cell>
          <cell r="R7011">
            <v>21227.279999999999</v>
          </cell>
          <cell r="S7011" t="str">
            <v>C09706</v>
          </cell>
        </row>
        <row r="7012">
          <cell r="J7012" t="str">
            <v>LABOR</v>
          </cell>
          <cell r="K7012">
            <v>42522</v>
          </cell>
          <cell r="R7012">
            <v>31840.92</v>
          </cell>
          <cell r="S7012" t="str">
            <v>C09706</v>
          </cell>
        </row>
        <row r="7013">
          <cell r="J7013" t="str">
            <v>LABOR</v>
          </cell>
          <cell r="K7013">
            <v>42552</v>
          </cell>
          <cell r="R7013">
            <v>21227.279999999999</v>
          </cell>
          <cell r="S7013" t="str">
            <v>C09706</v>
          </cell>
        </row>
        <row r="7014">
          <cell r="J7014" t="str">
            <v>LABOR</v>
          </cell>
          <cell r="K7014">
            <v>42583</v>
          </cell>
          <cell r="R7014">
            <v>21227.279999999999</v>
          </cell>
          <cell r="S7014" t="str">
            <v>C09706</v>
          </cell>
        </row>
        <row r="7015">
          <cell r="J7015" t="str">
            <v>LABOR</v>
          </cell>
          <cell r="K7015">
            <v>42614</v>
          </cell>
          <cell r="R7015">
            <v>21227.279999999999</v>
          </cell>
          <cell r="S7015" t="str">
            <v>C09706</v>
          </cell>
        </row>
        <row r="7016">
          <cell r="J7016" t="str">
            <v>LABOR</v>
          </cell>
          <cell r="K7016">
            <v>42644</v>
          </cell>
          <cell r="R7016">
            <v>21227.279999999999</v>
          </cell>
          <cell r="S7016" t="str">
            <v>C09706</v>
          </cell>
        </row>
        <row r="7017">
          <cell r="J7017" t="str">
            <v>LABOR</v>
          </cell>
          <cell r="K7017">
            <v>42675</v>
          </cell>
          <cell r="R7017">
            <v>31840.92</v>
          </cell>
          <cell r="S7017" t="str">
            <v>C09706</v>
          </cell>
        </row>
        <row r="7018">
          <cell r="J7018" t="str">
            <v>LABOR</v>
          </cell>
          <cell r="K7018">
            <v>42705</v>
          </cell>
          <cell r="R7018">
            <v>21227.279999999999</v>
          </cell>
          <cell r="S7018" t="str">
            <v>C09706</v>
          </cell>
        </row>
        <row r="7019">
          <cell r="J7019" t="str">
            <v>LABOR</v>
          </cell>
          <cell r="K7019">
            <v>42736</v>
          </cell>
          <cell r="R7019">
            <v>20577.46</v>
          </cell>
          <cell r="S7019" t="str">
            <v>C09706</v>
          </cell>
        </row>
        <row r="7020">
          <cell r="J7020" t="str">
            <v>LABOR</v>
          </cell>
          <cell r="K7020">
            <v>42767</v>
          </cell>
          <cell r="R7020">
            <v>21194.79</v>
          </cell>
          <cell r="S7020" t="str">
            <v>C09706</v>
          </cell>
        </row>
        <row r="7021">
          <cell r="J7021" t="str">
            <v>LABOR</v>
          </cell>
          <cell r="K7021">
            <v>42795</v>
          </cell>
          <cell r="R7021">
            <v>21194.79</v>
          </cell>
          <cell r="S7021" t="str">
            <v>C09706</v>
          </cell>
        </row>
        <row r="7022">
          <cell r="J7022" t="str">
            <v>LABOR</v>
          </cell>
          <cell r="K7022">
            <v>42826</v>
          </cell>
          <cell r="R7022">
            <v>21194.79</v>
          </cell>
          <cell r="S7022" t="str">
            <v>C09706</v>
          </cell>
        </row>
        <row r="7023">
          <cell r="J7023" t="str">
            <v>LABOR</v>
          </cell>
          <cell r="K7023">
            <v>42856</v>
          </cell>
          <cell r="R7023">
            <v>21194.79</v>
          </cell>
          <cell r="S7023" t="str">
            <v>C09706</v>
          </cell>
        </row>
        <row r="7024">
          <cell r="J7024" t="str">
            <v>LABOR</v>
          </cell>
          <cell r="K7024">
            <v>42887</v>
          </cell>
          <cell r="R7024">
            <v>31792.18</v>
          </cell>
          <cell r="S7024" t="str">
            <v>C09706</v>
          </cell>
        </row>
        <row r="7025">
          <cell r="J7025" t="str">
            <v>LABOR</v>
          </cell>
          <cell r="K7025">
            <v>42917</v>
          </cell>
          <cell r="R7025">
            <v>21194.79</v>
          </cell>
          <cell r="S7025" t="str">
            <v>C09706</v>
          </cell>
        </row>
        <row r="7026">
          <cell r="J7026" t="str">
            <v>LABOR</v>
          </cell>
          <cell r="K7026">
            <v>42948</v>
          </cell>
          <cell r="R7026">
            <v>21194.79</v>
          </cell>
          <cell r="S7026" t="str">
            <v>C09706</v>
          </cell>
        </row>
        <row r="7027">
          <cell r="J7027" t="str">
            <v>LABOR</v>
          </cell>
          <cell r="K7027">
            <v>42979</v>
          </cell>
          <cell r="R7027">
            <v>21194.79</v>
          </cell>
          <cell r="S7027" t="str">
            <v>C09706</v>
          </cell>
        </row>
        <row r="7028">
          <cell r="J7028" t="str">
            <v>LABOR</v>
          </cell>
          <cell r="K7028">
            <v>43009</v>
          </cell>
          <cell r="R7028">
            <v>21194.79</v>
          </cell>
          <cell r="S7028" t="str">
            <v>C09706</v>
          </cell>
        </row>
        <row r="7029">
          <cell r="J7029" t="str">
            <v>LABOR</v>
          </cell>
          <cell r="K7029">
            <v>43040</v>
          </cell>
          <cell r="R7029">
            <v>31792.18</v>
          </cell>
          <cell r="S7029" t="str">
            <v>C09706</v>
          </cell>
        </row>
        <row r="7030">
          <cell r="J7030" t="str">
            <v>LABOR</v>
          </cell>
          <cell r="K7030">
            <v>43070</v>
          </cell>
          <cell r="R7030">
            <v>21194.79</v>
          </cell>
          <cell r="S7030" t="str">
            <v>C09706</v>
          </cell>
        </row>
        <row r="7031">
          <cell r="J7031" t="str">
            <v>LABOR</v>
          </cell>
          <cell r="K7031">
            <v>43101</v>
          </cell>
          <cell r="R7031">
            <v>7418.18</v>
          </cell>
          <cell r="S7031" t="str">
            <v>C09706</v>
          </cell>
        </row>
        <row r="7032">
          <cell r="J7032" t="str">
            <v>LABOR</v>
          </cell>
          <cell r="K7032">
            <v>43132</v>
          </cell>
          <cell r="R7032">
            <v>7418.18</v>
          </cell>
          <cell r="S7032" t="str">
            <v>C09706</v>
          </cell>
        </row>
        <row r="7033">
          <cell r="J7033" t="str">
            <v>LABOR</v>
          </cell>
          <cell r="K7033">
            <v>43160</v>
          </cell>
          <cell r="R7033">
            <v>7640.72</v>
          </cell>
          <cell r="S7033" t="str">
            <v>C09706</v>
          </cell>
        </row>
        <row r="7034">
          <cell r="J7034" t="str">
            <v>LABOR</v>
          </cell>
          <cell r="K7034">
            <v>43191</v>
          </cell>
          <cell r="R7034">
            <v>7640.72</v>
          </cell>
          <cell r="S7034" t="str">
            <v>C09706</v>
          </cell>
        </row>
        <row r="7035">
          <cell r="J7035" t="str">
            <v>LABOR</v>
          </cell>
          <cell r="K7035">
            <v>43221</v>
          </cell>
          <cell r="R7035">
            <v>7640.72</v>
          </cell>
          <cell r="S7035" t="str">
            <v>C09706</v>
          </cell>
        </row>
        <row r="7036">
          <cell r="J7036" t="str">
            <v>LABOR</v>
          </cell>
          <cell r="K7036">
            <v>43252</v>
          </cell>
          <cell r="R7036">
            <v>11461.08</v>
          </cell>
          <cell r="S7036" t="str">
            <v>C09706</v>
          </cell>
        </row>
        <row r="7037">
          <cell r="J7037" t="str">
            <v>LABOR</v>
          </cell>
          <cell r="K7037">
            <v>43282</v>
          </cell>
          <cell r="R7037">
            <v>7640.72</v>
          </cell>
          <cell r="S7037" t="str">
            <v>C09706</v>
          </cell>
        </row>
        <row r="7038">
          <cell r="J7038" t="str">
            <v>LABOR</v>
          </cell>
          <cell r="K7038">
            <v>43313</v>
          </cell>
          <cell r="R7038">
            <v>7640.72</v>
          </cell>
          <cell r="S7038" t="str">
            <v>C09706</v>
          </cell>
        </row>
        <row r="7039">
          <cell r="J7039" t="str">
            <v>LABOR</v>
          </cell>
          <cell r="K7039">
            <v>43344</v>
          </cell>
          <cell r="R7039">
            <v>7640.72</v>
          </cell>
          <cell r="S7039" t="str">
            <v>C09706</v>
          </cell>
        </row>
        <row r="7040">
          <cell r="J7040" t="str">
            <v>LABOR</v>
          </cell>
          <cell r="K7040">
            <v>43374</v>
          </cell>
          <cell r="R7040">
            <v>7640.72</v>
          </cell>
          <cell r="S7040" t="str">
            <v>C09706</v>
          </cell>
        </row>
        <row r="7041">
          <cell r="J7041" t="str">
            <v>LABOR</v>
          </cell>
          <cell r="K7041">
            <v>43405</v>
          </cell>
          <cell r="R7041">
            <v>11461.08</v>
          </cell>
          <cell r="S7041" t="str">
            <v>C09706</v>
          </cell>
        </row>
        <row r="7042">
          <cell r="J7042" t="str">
            <v>LABOR</v>
          </cell>
          <cell r="K7042">
            <v>43435</v>
          </cell>
          <cell r="R7042">
            <v>7640.72</v>
          </cell>
          <cell r="S7042" t="str">
            <v>C09706</v>
          </cell>
        </row>
        <row r="7043">
          <cell r="J7043" t="str">
            <v>MEALS &amp; TRAVEL</v>
          </cell>
          <cell r="K7043">
            <v>41883</v>
          </cell>
          <cell r="R7043">
            <v>393.69</v>
          </cell>
          <cell r="S7043" t="str">
            <v>C09706</v>
          </cell>
        </row>
        <row r="7044">
          <cell r="J7044" t="str">
            <v>MEALS &amp; TRAVEL</v>
          </cell>
          <cell r="K7044">
            <v>41913</v>
          </cell>
          <cell r="R7044">
            <v>316.99</v>
          </cell>
          <cell r="S7044" t="str">
            <v>C09706</v>
          </cell>
        </row>
        <row r="7045">
          <cell r="J7045" t="str">
            <v>MEALS &amp; TRAVEL</v>
          </cell>
          <cell r="K7045">
            <v>41944</v>
          </cell>
          <cell r="R7045">
            <v>620</v>
          </cell>
          <cell r="S7045" t="str">
            <v>C09706</v>
          </cell>
        </row>
        <row r="7046">
          <cell r="J7046" t="str">
            <v>MEALS &amp; TRAVEL</v>
          </cell>
          <cell r="K7046">
            <v>41974</v>
          </cell>
          <cell r="R7046">
            <v>630</v>
          </cell>
          <cell r="S7046" t="str">
            <v>C09706</v>
          </cell>
        </row>
        <row r="7047">
          <cell r="J7047" t="str">
            <v>CONTRACT LABOR AND SERVICES</v>
          </cell>
          <cell r="K7047">
            <v>42005</v>
          </cell>
          <cell r="R7047">
            <v>52843.12</v>
          </cell>
          <cell r="S7047" t="str">
            <v>C09706</v>
          </cell>
        </row>
        <row r="7048">
          <cell r="J7048" t="str">
            <v>CONTRACT LABOR AND SERVICES</v>
          </cell>
          <cell r="K7048">
            <v>42036</v>
          </cell>
          <cell r="R7048">
            <v>173286.73</v>
          </cell>
          <cell r="S7048" t="str">
            <v>C09706</v>
          </cell>
        </row>
        <row r="7049">
          <cell r="J7049" t="str">
            <v>CONTRACT LABOR AND SERVICES</v>
          </cell>
          <cell r="K7049">
            <v>42064</v>
          </cell>
          <cell r="R7049">
            <v>190615.4</v>
          </cell>
          <cell r="S7049" t="str">
            <v>C09706</v>
          </cell>
        </row>
        <row r="7050">
          <cell r="J7050" t="str">
            <v>CONTRACT LABOR AND SERVICES</v>
          </cell>
          <cell r="K7050">
            <v>42095</v>
          </cell>
          <cell r="R7050">
            <v>190615.4</v>
          </cell>
          <cell r="S7050" t="str">
            <v>C09706</v>
          </cell>
        </row>
        <row r="7051">
          <cell r="J7051" t="str">
            <v>CONTRACT LABOR AND SERVICES</v>
          </cell>
          <cell r="K7051">
            <v>42125</v>
          </cell>
          <cell r="R7051">
            <v>281169.15000000002</v>
          </cell>
          <cell r="S7051" t="str">
            <v>C09706</v>
          </cell>
        </row>
        <row r="7052">
          <cell r="J7052" t="str">
            <v>CONTRACT LABOR AND SERVICES</v>
          </cell>
          <cell r="K7052">
            <v>42156</v>
          </cell>
          <cell r="R7052">
            <v>330160.15000000002</v>
          </cell>
          <cell r="S7052" t="str">
            <v>C09706</v>
          </cell>
        </row>
        <row r="7053">
          <cell r="J7053" t="str">
            <v>CONTRACT LABOR AND SERVICES</v>
          </cell>
          <cell r="K7053">
            <v>42186</v>
          </cell>
          <cell r="R7053">
            <v>330160.15000000002</v>
          </cell>
          <cell r="S7053" t="str">
            <v>C09706</v>
          </cell>
        </row>
        <row r="7054">
          <cell r="J7054" t="str">
            <v>CONTRACT LABOR AND SERVICES</v>
          </cell>
          <cell r="K7054">
            <v>42217</v>
          </cell>
          <cell r="R7054">
            <v>315152.87</v>
          </cell>
          <cell r="S7054" t="str">
            <v>C09706</v>
          </cell>
        </row>
        <row r="7055">
          <cell r="J7055" t="str">
            <v>CONTRACT LABOR AND SERVICES</v>
          </cell>
          <cell r="K7055">
            <v>42248</v>
          </cell>
          <cell r="R7055">
            <v>330160.15000000002</v>
          </cell>
          <cell r="S7055" t="str">
            <v>C09706</v>
          </cell>
        </row>
        <row r="7056">
          <cell r="J7056" t="str">
            <v>CONTRACT LABOR AND SERVICES</v>
          </cell>
          <cell r="K7056">
            <v>42278</v>
          </cell>
          <cell r="R7056">
            <v>330160.15000000002</v>
          </cell>
          <cell r="S7056" t="str">
            <v>C09706</v>
          </cell>
        </row>
        <row r="7057">
          <cell r="J7057" t="str">
            <v>CONTRACT LABOR AND SERVICES</v>
          </cell>
          <cell r="K7057">
            <v>42309</v>
          </cell>
          <cell r="R7057">
            <v>300145.59999999998</v>
          </cell>
          <cell r="S7057" t="str">
            <v>C09706</v>
          </cell>
        </row>
        <row r="7058">
          <cell r="J7058" t="str">
            <v>CONTRACT LABOR AND SERVICES</v>
          </cell>
          <cell r="K7058">
            <v>42339</v>
          </cell>
          <cell r="R7058">
            <v>330160.15000000002</v>
          </cell>
          <cell r="S7058" t="str">
            <v>C09706</v>
          </cell>
        </row>
        <row r="7059">
          <cell r="J7059" t="str">
            <v>CONTRACT LABOR AND SERVICES</v>
          </cell>
          <cell r="K7059">
            <v>42370</v>
          </cell>
          <cell r="R7059">
            <v>315152.87</v>
          </cell>
          <cell r="S7059" t="str">
            <v>C09706</v>
          </cell>
        </row>
        <row r="7060">
          <cell r="J7060" t="str">
            <v>CONTRACT LABOR AND SERVICES</v>
          </cell>
          <cell r="K7060">
            <v>42401</v>
          </cell>
          <cell r="R7060">
            <v>315152.87</v>
          </cell>
          <cell r="S7060" t="str">
            <v>C09706</v>
          </cell>
        </row>
        <row r="7061">
          <cell r="J7061" t="str">
            <v>CONTRACT LABOR AND SERVICES</v>
          </cell>
          <cell r="K7061">
            <v>42430</v>
          </cell>
          <cell r="R7061">
            <v>345167.43</v>
          </cell>
          <cell r="S7061" t="str">
            <v>C09706</v>
          </cell>
        </row>
        <row r="7062">
          <cell r="J7062" t="str">
            <v>CONTRACT LABOR AND SERVICES</v>
          </cell>
          <cell r="K7062">
            <v>42461</v>
          </cell>
          <cell r="R7062">
            <v>284229.76000000001</v>
          </cell>
          <cell r="S7062" t="str">
            <v>C09706</v>
          </cell>
        </row>
        <row r="7063">
          <cell r="J7063" t="str">
            <v>CONTRACT LABOR AND SERVICES</v>
          </cell>
          <cell r="K7063">
            <v>42491</v>
          </cell>
          <cell r="R7063">
            <v>297764.51</v>
          </cell>
          <cell r="S7063" t="str">
            <v>C09706</v>
          </cell>
        </row>
        <row r="7064">
          <cell r="J7064" t="str">
            <v>CONTRACT LABOR AND SERVICES</v>
          </cell>
          <cell r="K7064">
            <v>42522</v>
          </cell>
          <cell r="R7064">
            <v>297764.51</v>
          </cell>
          <cell r="S7064" t="str">
            <v>C09706</v>
          </cell>
        </row>
        <row r="7065">
          <cell r="J7065" t="str">
            <v>CONTRACT LABOR AND SERVICES</v>
          </cell>
          <cell r="K7065">
            <v>42552</v>
          </cell>
          <cell r="R7065">
            <v>292756.65000000002</v>
          </cell>
          <cell r="S7065" t="str">
            <v>C09706</v>
          </cell>
        </row>
        <row r="7066">
          <cell r="J7066" t="str">
            <v>CONTRACT LABOR AND SERVICES</v>
          </cell>
          <cell r="K7066">
            <v>42583</v>
          </cell>
          <cell r="R7066">
            <v>320638.24</v>
          </cell>
          <cell r="S7066" t="str">
            <v>C09706</v>
          </cell>
        </row>
        <row r="7067">
          <cell r="J7067" t="str">
            <v>CONTRACT LABOR AND SERVICES</v>
          </cell>
          <cell r="K7067">
            <v>42614</v>
          </cell>
          <cell r="R7067">
            <v>292756.65000000002</v>
          </cell>
          <cell r="S7067" t="str">
            <v>C09706</v>
          </cell>
        </row>
        <row r="7068">
          <cell r="J7068" t="str">
            <v>CONTRACT LABOR AND SERVICES</v>
          </cell>
          <cell r="K7068">
            <v>42644</v>
          </cell>
          <cell r="R7068">
            <v>292756.65000000002</v>
          </cell>
          <cell r="S7068" t="str">
            <v>C09706</v>
          </cell>
        </row>
        <row r="7069">
          <cell r="J7069" t="str">
            <v>CONTRACT LABOR AND SERVICES</v>
          </cell>
          <cell r="K7069">
            <v>42675</v>
          </cell>
          <cell r="R7069">
            <v>292756.65000000002</v>
          </cell>
          <cell r="S7069" t="str">
            <v>C09706</v>
          </cell>
        </row>
        <row r="7070">
          <cell r="J7070" t="str">
            <v>CONTRACT LABOR AND SERVICES</v>
          </cell>
          <cell r="K7070">
            <v>42705</v>
          </cell>
          <cell r="R7070">
            <v>271094.43</v>
          </cell>
          <cell r="S7070" t="str">
            <v>C09706</v>
          </cell>
        </row>
        <row r="7071">
          <cell r="J7071" t="str">
            <v>CONTRACT LABOR AND SERVICES</v>
          </cell>
          <cell r="K7071">
            <v>42736</v>
          </cell>
          <cell r="R7071">
            <v>284003.69</v>
          </cell>
          <cell r="S7071" t="str">
            <v>C09706</v>
          </cell>
        </row>
        <row r="7072">
          <cell r="J7072" t="str">
            <v>CONTRACT LABOR AND SERVICES</v>
          </cell>
          <cell r="K7072">
            <v>42767</v>
          </cell>
          <cell r="R7072">
            <v>258185.18</v>
          </cell>
          <cell r="S7072" t="str">
            <v>C09706</v>
          </cell>
        </row>
        <row r="7073">
          <cell r="J7073" t="str">
            <v>CONTRACT LABOR AND SERVICES</v>
          </cell>
          <cell r="K7073">
            <v>42795</v>
          </cell>
          <cell r="R7073">
            <v>296912.95</v>
          </cell>
          <cell r="S7073" t="str">
            <v>C09706</v>
          </cell>
        </row>
        <row r="7074">
          <cell r="J7074" t="str">
            <v>CONTRACT LABOR AND SERVICES</v>
          </cell>
          <cell r="K7074">
            <v>42826</v>
          </cell>
          <cell r="R7074">
            <v>258185.18</v>
          </cell>
          <cell r="S7074" t="str">
            <v>C09706</v>
          </cell>
        </row>
        <row r="7075">
          <cell r="J7075" t="str">
            <v>CONTRACT LABOR AND SERVICES</v>
          </cell>
          <cell r="K7075">
            <v>42856</v>
          </cell>
          <cell r="R7075">
            <v>296912.95</v>
          </cell>
          <cell r="S7075" t="str">
            <v>C09706</v>
          </cell>
        </row>
        <row r="7076">
          <cell r="J7076" t="str">
            <v>CONTRACT LABOR AND SERVICES</v>
          </cell>
          <cell r="K7076">
            <v>42887</v>
          </cell>
          <cell r="R7076">
            <v>284003.69</v>
          </cell>
          <cell r="S7076" t="str">
            <v>C09706</v>
          </cell>
        </row>
        <row r="7077">
          <cell r="J7077" t="str">
            <v>CONTRACT LABOR AND SERVICES</v>
          </cell>
          <cell r="K7077">
            <v>42917</v>
          </cell>
          <cell r="R7077">
            <v>279227.27</v>
          </cell>
          <cell r="S7077" t="str">
            <v>C09706</v>
          </cell>
        </row>
        <row r="7078">
          <cell r="J7078" t="str">
            <v>CONTRACT LABOR AND SERVICES</v>
          </cell>
          <cell r="K7078">
            <v>42948</v>
          </cell>
          <cell r="R7078">
            <v>305820.34000000003</v>
          </cell>
          <cell r="S7078" t="str">
            <v>C09706</v>
          </cell>
        </row>
        <row r="7079">
          <cell r="J7079" t="str">
            <v>CONTRACT LABOR AND SERVICES</v>
          </cell>
          <cell r="K7079">
            <v>42979</v>
          </cell>
          <cell r="R7079">
            <v>279227.27</v>
          </cell>
          <cell r="S7079" t="str">
            <v>C09706</v>
          </cell>
        </row>
        <row r="7080">
          <cell r="J7080" t="str">
            <v>CONTRACT LABOR AND SERVICES</v>
          </cell>
          <cell r="K7080">
            <v>43009</v>
          </cell>
          <cell r="R7080">
            <v>292523.8</v>
          </cell>
          <cell r="S7080" t="str">
            <v>C09706</v>
          </cell>
        </row>
        <row r="7081">
          <cell r="J7081" t="str">
            <v>CONTRACT LABOR AND SERVICES</v>
          </cell>
          <cell r="K7081">
            <v>43040</v>
          </cell>
          <cell r="R7081">
            <v>279227.27</v>
          </cell>
          <cell r="S7081" t="str">
            <v>C09706</v>
          </cell>
        </row>
        <row r="7082">
          <cell r="J7082" t="str">
            <v>CONTRACT LABOR AND SERVICES</v>
          </cell>
          <cell r="K7082">
            <v>43070</v>
          </cell>
          <cell r="R7082">
            <v>279227.27</v>
          </cell>
          <cell r="S7082" t="str">
            <v>C09706</v>
          </cell>
        </row>
        <row r="7083">
          <cell r="J7083" t="str">
            <v>CONTRACT LABOR AND SERVICES</v>
          </cell>
          <cell r="K7083">
            <v>43101</v>
          </cell>
          <cell r="R7083">
            <v>305820.34000000003</v>
          </cell>
          <cell r="S7083" t="str">
            <v>C09706</v>
          </cell>
        </row>
        <row r="7084">
          <cell r="J7084" t="str">
            <v>CONTRACT LABOR AND SERVICES</v>
          </cell>
          <cell r="K7084">
            <v>43132</v>
          </cell>
          <cell r="R7084">
            <v>265930.73</v>
          </cell>
          <cell r="S7084" t="str">
            <v>C09706</v>
          </cell>
        </row>
        <row r="7085">
          <cell r="J7085" t="str">
            <v>CONTRACT LABOR AND SERVICES</v>
          </cell>
          <cell r="K7085">
            <v>43160</v>
          </cell>
          <cell r="R7085">
            <v>292523.8</v>
          </cell>
          <cell r="S7085" t="str">
            <v>C09706</v>
          </cell>
        </row>
        <row r="7086">
          <cell r="J7086" t="str">
            <v>CONTRACT LABOR AND SERVICES</v>
          </cell>
          <cell r="K7086">
            <v>43191</v>
          </cell>
          <cell r="R7086">
            <v>279227.27</v>
          </cell>
          <cell r="S7086" t="str">
            <v>C09706</v>
          </cell>
        </row>
        <row r="7087">
          <cell r="J7087" t="str">
            <v>CONTRACT LABOR AND SERVICES</v>
          </cell>
          <cell r="K7087">
            <v>43221</v>
          </cell>
          <cell r="R7087">
            <v>305820.34000000003</v>
          </cell>
          <cell r="S7087" t="str">
            <v>C09706</v>
          </cell>
        </row>
        <row r="7088">
          <cell r="J7088" t="str">
            <v>CONTRACT LABOR AND SERVICES</v>
          </cell>
          <cell r="K7088">
            <v>43252</v>
          </cell>
          <cell r="R7088">
            <v>279227.27</v>
          </cell>
          <cell r="S7088" t="str">
            <v>C09706</v>
          </cell>
        </row>
        <row r="7089">
          <cell r="J7089" t="str">
            <v>CONTRACT LABOR AND SERVICES</v>
          </cell>
          <cell r="K7089">
            <v>43282</v>
          </cell>
          <cell r="R7089">
            <v>279227.27</v>
          </cell>
          <cell r="S7089" t="str">
            <v>C09706</v>
          </cell>
        </row>
        <row r="7090">
          <cell r="J7090" t="str">
            <v>CONTRACT LABOR AND SERVICES</v>
          </cell>
          <cell r="K7090">
            <v>43313</v>
          </cell>
          <cell r="R7090">
            <v>305820.34000000003</v>
          </cell>
          <cell r="S7090" t="str">
            <v>C09706</v>
          </cell>
        </row>
        <row r="7091">
          <cell r="J7091" t="str">
            <v>CONTRACT LABOR AND SERVICES</v>
          </cell>
          <cell r="K7091">
            <v>43344</v>
          </cell>
          <cell r="R7091">
            <v>265930.73</v>
          </cell>
          <cell r="S7091" t="str">
            <v>C09706</v>
          </cell>
        </row>
        <row r="7092">
          <cell r="J7092" t="str">
            <v>CONTRACT LABOR AND SERVICES</v>
          </cell>
          <cell r="K7092">
            <v>43374</v>
          </cell>
          <cell r="R7092">
            <v>305820.34000000003</v>
          </cell>
          <cell r="S7092" t="str">
            <v>C09706</v>
          </cell>
        </row>
        <row r="7093">
          <cell r="J7093" t="str">
            <v>CONTRACT LABOR AND SERVICES</v>
          </cell>
          <cell r="K7093">
            <v>43405</v>
          </cell>
          <cell r="R7093">
            <v>279227.27</v>
          </cell>
          <cell r="S7093" t="str">
            <v>C09706</v>
          </cell>
        </row>
        <row r="7094">
          <cell r="J7094" t="str">
            <v>CONTRACT LABOR AND SERVICES</v>
          </cell>
          <cell r="K7094">
            <v>43435</v>
          </cell>
          <cell r="R7094">
            <v>265930.73</v>
          </cell>
          <cell r="S7094" t="str">
            <v>C09706</v>
          </cell>
        </row>
        <row r="7095">
          <cell r="J7095" t="str">
            <v>LABOR</v>
          </cell>
          <cell r="K7095">
            <v>42005</v>
          </cell>
          <cell r="R7095">
            <v>79835.7</v>
          </cell>
          <cell r="S7095" t="str">
            <v>C09706</v>
          </cell>
        </row>
        <row r="7096">
          <cell r="J7096" t="str">
            <v>LABOR</v>
          </cell>
          <cell r="K7096">
            <v>42036</v>
          </cell>
          <cell r="R7096">
            <v>141543.23000000001</v>
          </cell>
          <cell r="S7096" t="str">
            <v>C09706</v>
          </cell>
        </row>
        <row r="7097">
          <cell r="J7097" t="str">
            <v>LABOR</v>
          </cell>
          <cell r="K7097">
            <v>42064</v>
          </cell>
          <cell r="R7097">
            <v>141543.23000000001</v>
          </cell>
          <cell r="S7097" t="str">
            <v>C09706</v>
          </cell>
        </row>
        <row r="7098">
          <cell r="J7098" t="str">
            <v>LABOR</v>
          </cell>
          <cell r="K7098">
            <v>42095</v>
          </cell>
          <cell r="R7098">
            <v>221608.12</v>
          </cell>
          <cell r="S7098" t="str">
            <v>C09706</v>
          </cell>
        </row>
        <row r="7099">
          <cell r="J7099" t="str">
            <v>LABOR</v>
          </cell>
          <cell r="K7099">
            <v>42125</v>
          </cell>
          <cell r="R7099">
            <v>332412.18</v>
          </cell>
          <cell r="S7099" t="str">
            <v>C09706</v>
          </cell>
        </row>
        <row r="7100">
          <cell r="J7100" t="str">
            <v>LABOR</v>
          </cell>
          <cell r="K7100">
            <v>42156</v>
          </cell>
          <cell r="R7100">
            <v>221608.12</v>
          </cell>
          <cell r="S7100" t="str">
            <v>C09706</v>
          </cell>
        </row>
        <row r="7101">
          <cell r="J7101" t="str">
            <v>LABOR</v>
          </cell>
          <cell r="K7101">
            <v>42186</v>
          </cell>
          <cell r="R7101">
            <v>258536.57</v>
          </cell>
          <cell r="S7101" t="str">
            <v>C09706</v>
          </cell>
        </row>
        <row r="7102">
          <cell r="J7102" t="str">
            <v>LABOR</v>
          </cell>
          <cell r="K7102">
            <v>42217</v>
          </cell>
          <cell r="R7102">
            <v>265624.21999999997</v>
          </cell>
          <cell r="S7102" t="str">
            <v>C09706</v>
          </cell>
        </row>
        <row r="7103">
          <cell r="J7103" t="str">
            <v>LABOR</v>
          </cell>
          <cell r="K7103">
            <v>42248</v>
          </cell>
          <cell r="R7103">
            <v>265624.21999999997</v>
          </cell>
          <cell r="S7103" t="str">
            <v>C09706</v>
          </cell>
        </row>
        <row r="7104">
          <cell r="J7104" t="str">
            <v>LABOR</v>
          </cell>
          <cell r="K7104">
            <v>42278</v>
          </cell>
          <cell r="R7104">
            <v>398436.33</v>
          </cell>
          <cell r="S7104" t="str">
            <v>C09706</v>
          </cell>
        </row>
        <row r="7105">
          <cell r="J7105" t="str">
            <v>LABOR</v>
          </cell>
          <cell r="K7105">
            <v>42309</v>
          </cell>
          <cell r="R7105">
            <v>265624.21999999997</v>
          </cell>
          <cell r="S7105" t="str">
            <v>C09706</v>
          </cell>
        </row>
        <row r="7106">
          <cell r="J7106" t="str">
            <v>LABOR</v>
          </cell>
          <cell r="K7106">
            <v>42339</v>
          </cell>
          <cell r="R7106">
            <v>265624.21999999997</v>
          </cell>
          <cell r="S7106" t="str">
            <v>C09706</v>
          </cell>
        </row>
        <row r="7107">
          <cell r="J7107" t="str">
            <v>LABOR</v>
          </cell>
          <cell r="K7107">
            <v>42370</v>
          </cell>
          <cell r="R7107">
            <v>274202.06</v>
          </cell>
          <cell r="S7107" t="str">
            <v>C09706</v>
          </cell>
        </row>
        <row r="7108">
          <cell r="J7108" t="str">
            <v>LABOR</v>
          </cell>
          <cell r="K7108">
            <v>42401</v>
          </cell>
          <cell r="R7108">
            <v>282428.12</v>
          </cell>
          <cell r="S7108" t="str">
            <v>C09706</v>
          </cell>
        </row>
        <row r="7109">
          <cell r="J7109" t="str">
            <v>LABOR</v>
          </cell>
          <cell r="K7109">
            <v>42430</v>
          </cell>
          <cell r="R7109">
            <v>282428.12</v>
          </cell>
          <cell r="S7109" t="str">
            <v>C09706</v>
          </cell>
        </row>
        <row r="7110">
          <cell r="J7110" t="str">
            <v>LABOR</v>
          </cell>
          <cell r="K7110">
            <v>42461</v>
          </cell>
          <cell r="R7110">
            <v>272633.08</v>
          </cell>
          <cell r="S7110" t="str">
            <v>C09706</v>
          </cell>
        </row>
        <row r="7111">
          <cell r="J7111" t="str">
            <v>LABOR</v>
          </cell>
          <cell r="K7111">
            <v>42491</v>
          </cell>
          <cell r="R7111">
            <v>272633.08</v>
          </cell>
          <cell r="S7111" t="str">
            <v>C09706</v>
          </cell>
        </row>
        <row r="7112">
          <cell r="J7112" t="str">
            <v>LABOR</v>
          </cell>
          <cell r="K7112">
            <v>42522</v>
          </cell>
          <cell r="R7112">
            <v>408949.61</v>
          </cell>
          <cell r="S7112" t="str">
            <v>C09706</v>
          </cell>
        </row>
        <row r="7113">
          <cell r="J7113" t="str">
            <v>LABOR</v>
          </cell>
          <cell r="K7113">
            <v>42552</v>
          </cell>
          <cell r="R7113">
            <v>272633.08</v>
          </cell>
          <cell r="S7113" t="str">
            <v>C09706</v>
          </cell>
        </row>
        <row r="7114">
          <cell r="J7114" t="str">
            <v>LABOR</v>
          </cell>
          <cell r="K7114">
            <v>42583</v>
          </cell>
          <cell r="R7114">
            <v>272633.08</v>
          </cell>
          <cell r="S7114" t="str">
            <v>C09706</v>
          </cell>
        </row>
        <row r="7115">
          <cell r="J7115" t="str">
            <v>LABOR</v>
          </cell>
          <cell r="K7115">
            <v>42614</v>
          </cell>
          <cell r="R7115">
            <v>272633.08</v>
          </cell>
          <cell r="S7115" t="str">
            <v>C09706</v>
          </cell>
        </row>
        <row r="7116">
          <cell r="J7116" t="str">
            <v>LABOR</v>
          </cell>
          <cell r="K7116">
            <v>42644</v>
          </cell>
          <cell r="R7116">
            <v>272633.08</v>
          </cell>
          <cell r="S7116" t="str">
            <v>C09706</v>
          </cell>
        </row>
        <row r="7117">
          <cell r="J7117" t="str">
            <v>LABOR</v>
          </cell>
          <cell r="K7117">
            <v>42675</v>
          </cell>
          <cell r="R7117">
            <v>408949.61</v>
          </cell>
          <cell r="S7117" t="str">
            <v>C09706</v>
          </cell>
        </row>
        <row r="7118">
          <cell r="J7118" t="str">
            <v>LABOR</v>
          </cell>
          <cell r="K7118">
            <v>42705</v>
          </cell>
          <cell r="R7118">
            <v>272633.08</v>
          </cell>
          <cell r="S7118" t="str">
            <v>C09706</v>
          </cell>
        </row>
        <row r="7119">
          <cell r="J7119" t="str">
            <v>LABOR</v>
          </cell>
          <cell r="K7119">
            <v>42736</v>
          </cell>
          <cell r="R7119">
            <v>272633.08</v>
          </cell>
          <cell r="S7119" t="str">
            <v>C09706</v>
          </cell>
        </row>
        <row r="7120">
          <cell r="J7120" t="str">
            <v>LABOR</v>
          </cell>
          <cell r="K7120">
            <v>42767</v>
          </cell>
          <cell r="R7120">
            <v>280812.07</v>
          </cell>
          <cell r="S7120" t="str">
            <v>C09706</v>
          </cell>
        </row>
        <row r="7121">
          <cell r="J7121" t="str">
            <v>LABOR</v>
          </cell>
          <cell r="K7121">
            <v>42795</v>
          </cell>
          <cell r="R7121">
            <v>280812.07</v>
          </cell>
          <cell r="S7121" t="str">
            <v>C09706</v>
          </cell>
        </row>
        <row r="7122">
          <cell r="J7122" t="str">
            <v>LABOR</v>
          </cell>
          <cell r="K7122">
            <v>42826</v>
          </cell>
          <cell r="R7122">
            <v>272897.03000000003</v>
          </cell>
          <cell r="S7122" t="str">
            <v>C09706</v>
          </cell>
        </row>
        <row r="7123">
          <cell r="J7123" t="str">
            <v>LABOR</v>
          </cell>
          <cell r="K7123">
            <v>42856</v>
          </cell>
          <cell r="R7123">
            <v>272897.03000000003</v>
          </cell>
          <cell r="S7123" t="str">
            <v>C09706</v>
          </cell>
        </row>
        <row r="7124">
          <cell r="J7124" t="str">
            <v>LABOR</v>
          </cell>
          <cell r="K7124">
            <v>42887</v>
          </cell>
          <cell r="R7124">
            <v>409345.54</v>
          </cell>
          <cell r="S7124" t="str">
            <v>C09706</v>
          </cell>
        </row>
        <row r="7125">
          <cell r="J7125" t="str">
            <v>LABOR</v>
          </cell>
          <cell r="K7125">
            <v>42917</v>
          </cell>
          <cell r="R7125">
            <v>272897.03000000003</v>
          </cell>
          <cell r="S7125" t="str">
            <v>C09706</v>
          </cell>
        </row>
        <row r="7126">
          <cell r="J7126" t="str">
            <v>LABOR</v>
          </cell>
          <cell r="K7126">
            <v>42948</v>
          </cell>
          <cell r="R7126">
            <v>272897.03000000003</v>
          </cell>
          <cell r="S7126" t="str">
            <v>C09706</v>
          </cell>
        </row>
        <row r="7127">
          <cell r="J7127" t="str">
            <v>LABOR</v>
          </cell>
          <cell r="K7127">
            <v>42979</v>
          </cell>
          <cell r="R7127">
            <v>272897.03000000003</v>
          </cell>
          <cell r="S7127" t="str">
            <v>C09706</v>
          </cell>
        </row>
        <row r="7128">
          <cell r="J7128" t="str">
            <v>LABOR</v>
          </cell>
          <cell r="K7128">
            <v>43009</v>
          </cell>
          <cell r="R7128">
            <v>272897.03000000003</v>
          </cell>
          <cell r="S7128" t="str">
            <v>C09706</v>
          </cell>
        </row>
        <row r="7129">
          <cell r="J7129" t="str">
            <v>LABOR</v>
          </cell>
          <cell r="K7129">
            <v>43040</v>
          </cell>
          <cell r="R7129">
            <v>409345.54</v>
          </cell>
          <cell r="S7129" t="str">
            <v>C09706</v>
          </cell>
        </row>
        <row r="7130">
          <cell r="J7130" t="str">
            <v>LABOR</v>
          </cell>
          <cell r="K7130">
            <v>43070</v>
          </cell>
          <cell r="R7130">
            <v>272897.03000000003</v>
          </cell>
          <cell r="S7130" t="str">
            <v>C09706</v>
          </cell>
        </row>
        <row r="7131">
          <cell r="J7131" t="str">
            <v>LABOR</v>
          </cell>
          <cell r="K7131">
            <v>43101</v>
          </cell>
          <cell r="R7131">
            <v>268590.40999999997</v>
          </cell>
          <cell r="S7131" t="str">
            <v>C09706</v>
          </cell>
        </row>
        <row r="7132">
          <cell r="J7132" t="str">
            <v>LABOR</v>
          </cell>
          <cell r="K7132">
            <v>43132</v>
          </cell>
          <cell r="R7132">
            <v>268590.40999999997</v>
          </cell>
          <cell r="S7132" t="str">
            <v>C09706</v>
          </cell>
        </row>
        <row r="7133">
          <cell r="J7133" t="str">
            <v>LABOR</v>
          </cell>
          <cell r="K7133">
            <v>43160</v>
          </cell>
          <cell r="R7133">
            <v>276648.12</v>
          </cell>
          <cell r="S7133" t="str">
            <v>C09706</v>
          </cell>
        </row>
        <row r="7134">
          <cell r="J7134" t="str">
            <v>LABOR</v>
          </cell>
          <cell r="K7134">
            <v>43191</v>
          </cell>
          <cell r="R7134">
            <v>276648.12</v>
          </cell>
          <cell r="S7134" t="str">
            <v>C09706</v>
          </cell>
        </row>
        <row r="7135">
          <cell r="J7135" t="str">
            <v>LABOR</v>
          </cell>
          <cell r="K7135">
            <v>43221</v>
          </cell>
          <cell r="R7135">
            <v>276648.12</v>
          </cell>
          <cell r="S7135" t="str">
            <v>C09706</v>
          </cell>
        </row>
        <row r="7136">
          <cell r="J7136" t="str">
            <v>LABOR</v>
          </cell>
          <cell r="K7136">
            <v>43252</v>
          </cell>
          <cell r="R7136">
            <v>414972.18</v>
          </cell>
          <cell r="S7136" t="str">
            <v>C09706</v>
          </cell>
        </row>
        <row r="7137">
          <cell r="J7137" t="str">
            <v>LABOR</v>
          </cell>
          <cell r="K7137">
            <v>43282</v>
          </cell>
          <cell r="R7137">
            <v>276648.12</v>
          </cell>
          <cell r="S7137" t="str">
            <v>C09706</v>
          </cell>
        </row>
        <row r="7138">
          <cell r="J7138" t="str">
            <v>LABOR</v>
          </cell>
          <cell r="K7138">
            <v>43313</v>
          </cell>
          <cell r="R7138">
            <v>276648.12</v>
          </cell>
          <cell r="S7138" t="str">
            <v>C09706</v>
          </cell>
        </row>
        <row r="7139">
          <cell r="J7139" t="str">
            <v>LABOR</v>
          </cell>
          <cell r="K7139">
            <v>43344</v>
          </cell>
          <cell r="R7139">
            <v>276648.12</v>
          </cell>
          <cell r="S7139" t="str">
            <v>C09706</v>
          </cell>
        </row>
        <row r="7140">
          <cell r="J7140" t="str">
            <v>LABOR</v>
          </cell>
          <cell r="K7140">
            <v>43374</v>
          </cell>
          <cell r="R7140">
            <v>269787.45</v>
          </cell>
          <cell r="S7140" t="str">
            <v>C09706</v>
          </cell>
        </row>
        <row r="7141">
          <cell r="J7141" t="str">
            <v>LABOR</v>
          </cell>
          <cell r="K7141">
            <v>43405</v>
          </cell>
          <cell r="R7141">
            <v>404681.17</v>
          </cell>
          <cell r="S7141" t="str">
            <v>C09706</v>
          </cell>
        </row>
        <row r="7142">
          <cell r="J7142" t="str">
            <v>LABOR</v>
          </cell>
          <cell r="K7142">
            <v>43435</v>
          </cell>
          <cell r="R7142">
            <v>269787.45</v>
          </cell>
          <cell r="S7142" t="str">
            <v>C09706</v>
          </cell>
        </row>
        <row r="7143">
          <cell r="J7143" t="str">
            <v>MEALS &amp; TRAVEL</v>
          </cell>
          <cell r="K7143">
            <v>42005</v>
          </cell>
          <cell r="R7143">
            <v>7750.8268006081353</v>
          </cell>
          <cell r="S7143" t="str">
            <v>C09706</v>
          </cell>
        </row>
        <row r="7144">
          <cell r="J7144" t="str">
            <v>MEALS &amp; TRAVEL</v>
          </cell>
          <cell r="K7144">
            <v>42036</v>
          </cell>
          <cell r="R7144">
            <v>7750.8268006081353</v>
          </cell>
          <cell r="S7144" t="str">
            <v>C09706</v>
          </cell>
        </row>
        <row r="7145">
          <cell r="J7145" t="str">
            <v>MEALS &amp; TRAVEL</v>
          </cell>
          <cell r="K7145">
            <v>42064</v>
          </cell>
          <cell r="R7145">
            <v>7750.8268006081353</v>
          </cell>
          <cell r="S7145" t="str">
            <v>C09706</v>
          </cell>
        </row>
        <row r="7146">
          <cell r="J7146" t="str">
            <v>MEALS &amp; TRAVEL</v>
          </cell>
          <cell r="K7146">
            <v>42095</v>
          </cell>
          <cell r="R7146">
            <v>7750.8268006081353</v>
          </cell>
          <cell r="S7146" t="str">
            <v>C09706</v>
          </cell>
        </row>
        <row r="7147">
          <cell r="J7147" t="str">
            <v>MEALS &amp; TRAVEL</v>
          </cell>
          <cell r="K7147">
            <v>42125</v>
          </cell>
          <cell r="R7147">
            <v>7750.8268006081353</v>
          </cell>
          <cell r="S7147" t="str">
            <v>C09706</v>
          </cell>
        </row>
        <row r="7148">
          <cell r="J7148" t="str">
            <v>MEALS &amp; TRAVEL</v>
          </cell>
          <cell r="K7148">
            <v>42156</v>
          </cell>
          <cell r="R7148">
            <v>7750.8268006081353</v>
          </cell>
          <cell r="S7148" t="str">
            <v>C09706</v>
          </cell>
        </row>
        <row r="7149">
          <cell r="J7149" t="str">
            <v>MEALS &amp; TRAVEL</v>
          </cell>
          <cell r="K7149">
            <v>42186</v>
          </cell>
          <cell r="R7149">
            <v>7750.8268006081353</v>
          </cell>
          <cell r="S7149" t="str">
            <v>C09706</v>
          </cell>
        </row>
        <row r="7150">
          <cell r="J7150" t="str">
            <v>MEALS &amp; TRAVEL</v>
          </cell>
          <cell r="K7150">
            <v>42217</v>
          </cell>
          <cell r="R7150">
            <v>7750.8268006081353</v>
          </cell>
          <cell r="S7150" t="str">
            <v>C09706</v>
          </cell>
        </row>
        <row r="7151">
          <cell r="J7151" t="str">
            <v>MEALS &amp; TRAVEL</v>
          </cell>
          <cell r="K7151">
            <v>42248</v>
          </cell>
          <cell r="R7151">
            <v>7750.8268006081353</v>
          </cell>
          <cell r="S7151" t="str">
            <v>C09706</v>
          </cell>
        </row>
        <row r="7152">
          <cell r="J7152" t="str">
            <v>MEALS &amp; TRAVEL</v>
          </cell>
          <cell r="K7152">
            <v>42278</v>
          </cell>
          <cell r="R7152">
            <v>7750.8268006081353</v>
          </cell>
          <cell r="S7152" t="str">
            <v>C09706</v>
          </cell>
        </row>
        <row r="7153">
          <cell r="J7153" t="str">
            <v>MEALS &amp; TRAVEL</v>
          </cell>
          <cell r="K7153">
            <v>42309</v>
          </cell>
          <cell r="R7153">
            <v>7750.8268006081353</v>
          </cell>
          <cell r="S7153" t="str">
            <v>C09706</v>
          </cell>
        </row>
        <row r="7154">
          <cell r="J7154" t="str">
            <v>MEALS &amp; TRAVEL</v>
          </cell>
          <cell r="K7154">
            <v>42339</v>
          </cell>
          <cell r="R7154">
            <v>7750.8268006081353</v>
          </cell>
          <cell r="S7154" t="str">
            <v>C09706</v>
          </cell>
        </row>
        <row r="7155">
          <cell r="J7155" t="str">
            <v>MEALS &amp; TRAVEL</v>
          </cell>
          <cell r="K7155">
            <v>42370</v>
          </cell>
          <cell r="R7155">
            <v>9371.3333856727058</v>
          </cell>
          <cell r="S7155" t="str">
            <v>C09706</v>
          </cell>
        </row>
        <row r="7156">
          <cell r="J7156" t="str">
            <v>MEALS &amp; TRAVEL</v>
          </cell>
          <cell r="K7156">
            <v>42401</v>
          </cell>
          <cell r="R7156">
            <v>9371.3333856727058</v>
          </cell>
          <cell r="S7156" t="str">
            <v>C09706</v>
          </cell>
        </row>
        <row r="7157">
          <cell r="J7157" t="str">
            <v>MEALS &amp; TRAVEL</v>
          </cell>
          <cell r="K7157">
            <v>42430</v>
          </cell>
          <cell r="R7157">
            <v>9371.3333856727058</v>
          </cell>
          <cell r="S7157" t="str">
            <v>C09706</v>
          </cell>
        </row>
        <row r="7158">
          <cell r="J7158" t="str">
            <v>MEALS &amp; TRAVEL</v>
          </cell>
          <cell r="K7158">
            <v>42461</v>
          </cell>
          <cell r="R7158">
            <v>9371.3333856727058</v>
          </cell>
          <cell r="S7158" t="str">
            <v>C09706</v>
          </cell>
        </row>
        <row r="7159">
          <cell r="J7159" t="str">
            <v>MEALS &amp; TRAVEL</v>
          </cell>
          <cell r="K7159">
            <v>42491</v>
          </cell>
          <cell r="R7159">
            <v>9371.3333856727058</v>
          </cell>
          <cell r="S7159" t="str">
            <v>C09706</v>
          </cell>
        </row>
        <row r="7160">
          <cell r="J7160" t="str">
            <v>MEALS &amp; TRAVEL</v>
          </cell>
          <cell r="K7160">
            <v>42522</v>
          </cell>
          <cell r="R7160">
            <v>9371.3333856727058</v>
          </cell>
          <cell r="S7160" t="str">
            <v>C09706</v>
          </cell>
        </row>
        <row r="7161">
          <cell r="J7161" t="str">
            <v>MEALS &amp; TRAVEL</v>
          </cell>
          <cell r="K7161">
            <v>42552</v>
          </cell>
          <cell r="R7161">
            <v>9371.3333856727058</v>
          </cell>
          <cell r="S7161" t="str">
            <v>C09706</v>
          </cell>
        </row>
        <row r="7162">
          <cell r="J7162" t="str">
            <v>MEALS &amp; TRAVEL</v>
          </cell>
          <cell r="K7162">
            <v>42583</v>
          </cell>
          <cell r="R7162">
            <v>9371.3333856727058</v>
          </cell>
          <cell r="S7162" t="str">
            <v>C09706</v>
          </cell>
        </row>
        <row r="7163">
          <cell r="J7163" t="str">
            <v>MEALS &amp; TRAVEL</v>
          </cell>
          <cell r="K7163">
            <v>42614</v>
          </cell>
          <cell r="R7163">
            <v>9371.3333856727058</v>
          </cell>
          <cell r="S7163" t="str">
            <v>C09706</v>
          </cell>
        </row>
        <row r="7164">
          <cell r="J7164" t="str">
            <v>MEALS &amp; TRAVEL</v>
          </cell>
          <cell r="K7164">
            <v>42644</v>
          </cell>
          <cell r="R7164">
            <v>9371.3333856727058</v>
          </cell>
          <cell r="S7164" t="str">
            <v>C09706</v>
          </cell>
        </row>
        <row r="7165">
          <cell r="J7165" t="str">
            <v>MEALS &amp; TRAVEL</v>
          </cell>
          <cell r="K7165">
            <v>42675</v>
          </cell>
          <cell r="R7165">
            <v>9371.3333856727058</v>
          </cell>
          <cell r="S7165" t="str">
            <v>C09706</v>
          </cell>
        </row>
        <row r="7166">
          <cell r="J7166" t="str">
            <v>MEALS &amp; TRAVEL</v>
          </cell>
          <cell r="K7166">
            <v>42705</v>
          </cell>
          <cell r="R7166">
            <v>9371.3333856727058</v>
          </cell>
          <cell r="S7166" t="str">
            <v>C09706</v>
          </cell>
        </row>
        <row r="7167">
          <cell r="J7167" t="str">
            <v>MEALS &amp; TRAVEL</v>
          </cell>
          <cell r="K7167">
            <v>42736</v>
          </cell>
          <cell r="R7167">
            <v>6538.4537904581821</v>
          </cell>
          <cell r="S7167" t="str">
            <v>C09706</v>
          </cell>
        </row>
        <row r="7168">
          <cell r="J7168" t="str">
            <v>MEALS &amp; TRAVEL</v>
          </cell>
          <cell r="K7168">
            <v>42767</v>
          </cell>
          <cell r="R7168">
            <v>6538.4537904581821</v>
          </cell>
          <cell r="S7168" t="str">
            <v>C09706</v>
          </cell>
        </row>
        <row r="7169">
          <cell r="J7169" t="str">
            <v>MEALS &amp; TRAVEL</v>
          </cell>
          <cell r="K7169">
            <v>42795</v>
          </cell>
          <cell r="R7169">
            <v>6538.4537904581821</v>
          </cell>
          <cell r="S7169" t="str">
            <v>C09706</v>
          </cell>
        </row>
        <row r="7170">
          <cell r="J7170" t="str">
            <v>MEALS &amp; TRAVEL</v>
          </cell>
          <cell r="K7170">
            <v>42826</v>
          </cell>
          <cell r="R7170">
            <v>6538.4537904581821</v>
          </cell>
          <cell r="S7170" t="str">
            <v>C09706</v>
          </cell>
        </row>
        <row r="7171">
          <cell r="J7171" t="str">
            <v>MEALS &amp; TRAVEL</v>
          </cell>
          <cell r="K7171">
            <v>42856</v>
          </cell>
          <cell r="R7171">
            <v>6538.4537904581821</v>
          </cell>
          <cell r="S7171" t="str">
            <v>C09706</v>
          </cell>
        </row>
        <row r="7172">
          <cell r="J7172" t="str">
            <v>MEALS &amp; TRAVEL</v>
          </cell>
          <cell r="K7172">
            <v>42887</v>
          </cell>
          <cell r="R7172">
            <v>6538.4537904581821</v>
          </cell>
          <cell r="S7172" t="str">
            <v>C09706</v>
          </cell>
        </row>
        <row r="7173">
          <cell r="J7173" t="str">
            <v>MEALS &amp; TRAVEL</v>
          </cell>
          <cell r="K7173">
            <v>42917</v>
          </cell>
          <cell r="R7173">
            <v>6538.4537904581821</v>
          </cell>
          <cell r="S7173" t="str">
            <v>C09706</v>
          </cell>
        </row>
        <row r="7174">
          <cell r="J7174" t="str">
            <v>MEALS &amp; TRAVEL</v>
          </cell>
          <cell r="K7174">
            <v>42948</v>
          </cell>
          <cell r="R7174">
            <v>6538.4537904581821</v>
          </cell>
          <cell r="S7174" t="str">
            <v>C09706</v>
          </cell>
        </row>
        <row r="7175">
          <cell r="J7175" t="str">
            <v>MEALS &amp; TRAVEL</v>
          </cell>
          <cell r="K7175">
            <v>42979</v>
          </cell>
          <cell r="R7175">
            <v>6538.4537904581821</v>
          </cell>
          <cell r="S7175" t="str">
            <v>C09706</v>
          </cell>
        </row>
        <row r="7176">
          <cell r="J7176" t="str">
            <v>MEALS &amp; TRAVEL</v>
          </cell>
          <cell r="K7176">
            <v>43009</v>
          </cell>
          <cell r="R7176">
            <v>6538.4537904581821</v>
          </cell>
          <cell r="S7176" t="str">
            <v>C09706</v>
          </cell>
        </row>
        <row r="7177">
          <cell r="J7177" t="str">
            <v>MEALS &amp; TRAVEL</v>
          </cell>
          <cell r="K7177">
            <v>43040</v>
          </cell>
          <cell r="R7177">
            <v>6538.4537904581821</v>
          </cell>
          <cell r="S7177" t="str">
            <v>C09706</v>
          </cell>
        </row>
        <row r="7178">
          <cell r="J7178" t="str">
            <v>MEALS &amp; TRAVEL</v>
          </cell>
          <cell r="K7178">
            <v>43070</v>
          </cell>
          <cell r="R7178">
            <v>6538.4537904581821</v>
          </cell>
          <cell r="S7178" t="str">
            <v>C09706</v>
          </cell>
        </row>
        <row r="7179">
          <cell r="J7179" t="str">
            <v>MEALS &amp; TRAVEL</v>
          </cell>
          <cell r="K7179">
            <v>43101</v>
          </cell>
          <cell r="R7179">
            <v>4903.8403428436368</v>
          </cell>
          <cell r="S7179" t="str">
            <v>C09706</v>
          </cell>
        </row>
        <row r="7180">
          <cell r="J7180" t="str">
            <v>MEALS &amp; TRAVEL</v>
          </cell>
          <cell r="K7180">
            <v>43132</v>
          </cell>
          <cell r="R7180">
            <v>4903.8403428436368</v>
          </cell>
          <cell r="S7180" t="str">
            <v>C09706</v>
          </cell>
        </row>
        <row r="7181">
          <cell r="J7181" t="str">
            <v>MEALS &amp; TRAVEL</v>
          </cell>
          <cell r="K7181">
            <v>43160</v>
          </cell>
          <cell r="R7181">
            <v>4903.8403428436368</v>
          </cell>
          <cell r="S7181" t="str">
            <v>C09706</v>
          </cell>
        </row>
        <row r="7182">
          <cell r="J7182" t="str">
            <v>MEALS &amp; TRAVEL</v>
          </cell>
          <cell r="K7182">
            <v>43191</v>
          </cell>
          <cell r="R7182">
            <v>4903.8403428436368</v>
          </cell>
          <cell r="S7182" t="str">
            <v>C09706</v>
          </cell>
        </row>
        <row r="7183">
          <cell r="J7183" t="str">
            <v>MEALS &amp; TRAVEL</v>
          </cell>
          <cell r="K7183">
            <v>43221</v>
          </cell>
          <cell r="R7183">
            <v>4903.8403428436368</v>
          </cell>
          <cell r="S7183" t="str">
            <v>C09706</v>
          </cell>
        </row>
        <row r="7184">
          <cell r="J7184" t="str">
            <v>MEALS &amp; TRAVEL</v>
          </cell>
          <cell r="K7184">
            <v>43252</v>
          </cell>
          <cell r="R7184">
            <v>4903.8403428436368</v>
          </cell>
          <cell r="S7184" t="str">
            <v>C09706</v>
          </cell>
        </row>
        <row r="7185">
          <cell r="J7185" t="str">
            <v>MEALS &amp; TRAVEL</v>
          </cell>
          <cell r="K7185">
            <v>43282</v>
          </cell>
          <cell r="R7185">
            <v>4903.8403428436368</v>
          </cell>
          <cell r="S7185" t="str">
            <v>C09706</v>
          </cell>
        </row>
        <row r="7186">
          <cell r="J7186" t="str">
            <v>MEALS &amp; TRAVEL</v>
          </cell>
          <cell r="K7186">
            <v>43313</v>
          </cell>
          <cell r="R7186">
            <v>4903.8403428436368</v>
          </cell>
          <cell r="S7186" t="str">
            <v>C09706</v>
          </cell>
        </row>
        <row r="7187">
          <cell r="J7187" t="str">
            <v>MEALS &amp; TRAVEL</v>
          </cell>
          <cell r="K7187">
            <v>43344</v>
          </cell>
          <cell r="R7187">
            <v>4903.8403428436368</v>
          </cell>
          <cell r="S7187" t="str">
            <v>C09706</v>
          </cell>
        </row>
        <row r="7188">
          <cell r="J7188" t="str">
            <v>MEALS &amp; TRAVEL</v>
          </cell>
          <cell r="K7188">
            <v>43374</v>
          </cell>
          <cell r="R7188">
            <v>4903.8403428436368</v>
          </cell>
          <cell r="S7188" t="str">
            <v>C09706</v>
          </cell>
        </row>
        <row r="7189">
          <cell r="J7189" t="str">
            <v>MEALS &amp; TRAVEL</v>
          </cell>
          <cell r="K7189">
            <v>43405</v>
          </cell>
          <cell r="R7189">
            <v>4903.8403428436368</v>
          </cell>
          <cell r="S7189" t="str">
            <v>C09706</v>
          </cell>
        </row>
        <row r="7190">
          <cell r="J7190" t="str">
            <v>MEALS &amp; TRAVEL</v>
          </cell>
          <cell r="K7190">
            <v>43435</v>
          </cell>
          <cell r="R7190">
            <v>4903.8403428436368</v>
          </cell>
          <cell r="S7190" t="str">
            <v>C09706</v>
          </cell>
        </row>
        <row r="7191">
          <cell r="J7191" t="str">
            <v>OFFICE EXPENSE</v>
          </cell>
          <cell r="K7191">
            <v>42005</v>
          </cell>
          <cell r="R7191">
            <v>2598.3724131562512</v>
          </cell>
          <cell r="S7191" t="str">
            <v>C09706</v>
          </cell>
        </row>
        <row r="7192">
          <cell r="J7192" t="str">
            <v>OFFICE EXPENSE</v>
          </cell>
          <cell r="K7192">
            <v>42036</v>
          </cell>
          <cell r="R7192">
            <v>2598.3724131562512</v>
          </cell>
          <cell r="S7192" t="str">
            <v>C09706</v>
          </cell>
        </row>
        <row r="7193">
          <cell r="J7193" t="str">
            <v>OFFICE EXPENSE</v>
          </cell>
          <cell r="K7193">
            <v>42064</v>
          </cell>
          <cell r="R7193">
            <v>2598.3724131562512</v>
          </cell>
          <cell r="S7193" t="str">
            <v>C09706</v>
          </cell>
        </row>
        <row r="7194">
          <cell r="J7194" t="str">
            <v>OFFICE EXPENSE</v>
          </cell>
          <cell r="K7194">
            <v>42095</v>
          </cell>
          <cell r="R7194">
            <v>2598.3724131562512</v>
          </cell>
          <cell r="S7194" t="str">
            <v>C09706</v>
          </cell>
        </row>
        <row r="7195">
          <cell r="J7195" t="str">
            <v>OFFICE EXPENSE</v>
          </cell>
          <cell r="K7195">
            <v>42125</v>
          </cell>
          <cell r="R7195">
            <v>2598.3724131562512</v>
          </cell>
          <cell r="S7195" t="str">
            <v>C09706</v>
          </cell>
        </row>
        <row r="7196">
          <cell r="J7196" t="str">
            <v>OFFICE EXPENSE</v>
          </cell>
          <cell r="K7196">
            <v>42156</v>
          </cell>
          <cell r="R7196">
            <v>2598.3724131562512</v>
          </cell>
          <cell r="S7196" t="str">
            <v>C09706</v>
          </cell>
        </row>
        <row r="7197">
          <cell r="J7197" t="str">
            <v>OFFICE EXPENSE</v>
          </cell>
          <cell r="K7197">
            <v>42186</v>
          </cell>
          <cell r="R7197">
            <v>2598.3724131562512</v>
          </cell>
          <cell r="S7197" t="str">
            <v>C09706</v>
          </cell>
        </row>
        <row r="7198">
          <cell r="J7198" t="str">
            <v>OFFICE EXPENSE</v>
          </cell>
          <cell r="K7198">
            <v>42217</v>
          </cell>
          <cell r="R7198">
            <v>2598.3724131562512</v>
          </cell>
          <cell r="S7198" t="str">
            <v>C09706</v>
          </cell>
        </row>
        <row r="7199">
          <cell r="J7199" t="str">
            <v>OFFICE EXPENSE</v>
          </cell>
          <cell r="K7199">
            <v>42248</v>
          </cell>
          <cell r="R7199">
            <v>2598.3724131562512</v>
          </cell>
          <cell r="S7199" t="str">
            <v>C09706</v>
          </cell>
        </row>
        <row r="7200">
          <cell r="J7200" t="str">
            <v>OFFICE EXPENSE</v>
          </cell>
          <cell r="K7200">
            <v>42278</v>
          </cell>
          <cell r="R7200">
            <v>2598.3724131562512</v>
          </cell>
          <cell r="S7200" t="str">
            <v>C09706</v>
          </cell>
        </row>
        <row r="7201">
          <cell r="J7201" t="str">
            <v>OFFICE EXPENSE</v>
          </cell>
          <cell r="K7201">
            <v>42309</v>
          </cell>
          <cell r="R7201">
            <v>2598.3724131562512</v>
          </cell>
          <cell r="S7201" t="str">
            <v>C09706</v>
          </cell>
        </row>
        <row r="7202">
          <cell r="J7202" t="str">
            <v>OFFICE EXPENSE</v>
          </cell>
          <cell r="K7202">
            <v>42339</v>
          </cell>
          <cell r="R7202">
            <v>2598.3724131562512</v>
          </cell>
          <cell r="S7202" t="str">
            <v>C09706</v>
          </cell>
        </row>
        <row r="7203">
          <cell r="J7203" t="str">
            <v>OFFICE EXPENSE</v>
          </cell>
          <cell r="K7203">
            <v>42370</v>
          </cell>
          <cell r="R7203">
            <v>3141.6279540540877</v>
          </cell>
          <cell r="S7203" t="str">
            <v>C09706</v>
          </cell>
        </row>
        <row r="7204">
          <cell r="J7204" t="str">
            <v>OFFICE EXPENSE</v>
          </cell>
          <cell r="K7204">
            <v>42401</v>
          </cell>
          <cell r="R7204">
            <v>3141.6279540540877</v>
          </cell>
          <cell r="S7204" t="str">
            <v>C09706</v>
          </cell>
        </row>
        <row r="7205">
          <cell r="J7205" t="str">
            <v>OFFICE EXPENSE</v>
          </cell>
          <cell r="K7205">
            <v>42430</v>
          </cell>
          <cell r="R7205">
            <v>3141.6279540540877</v>
          </cell>
          <cell r="S7205" t="str">
            <v>C09706</v>
          </cell>
        </row>
        <row r="7206">
          <cell r="J7206" t="str">
            <v>OFFICE EXPENSE</v>
          </cell>
          <cell r="K7206">
            <v>42461</v>
          </cell>
          <cell r="R7206">
            <v>3141.6279540540877</v>
          </cell>
          <cell r="S7206" t="str">
            <v>C09706</v>
          </cell>
        </row>
        <row r="7207">
          <cell r="J7207" t="str">
            <v>OFFICE EXPENSE</v>
          </cell>
          <cell r="K7207">
            <v>42491</v>
          </cell>
          <cell r="R7207">
            <v>3141.6279540540877</v>
          </cell>
          <cell r="S7207" t="str">
            <v>C09706</v>
          </cell>
        </row>
        <row r="7208">
          <cell r="J7208" t="str">
            <v>OFFICE EXPENSE</v>
          </cell>
          <cell r="K7208">
            <v>42522</v>
          </cell>
          <cell r="R7208">
            <v>3141.6279540540877</v>
          </cell>
          <cell r="S7208" t="str">
            <v>C09706</v>
          </cell>
        </row>
        <row r="7209">
          <cell r="J7209" t="str">
            <v>OFFICE EXPENSE</v>
          </cell>
          <cell r="K7209">
            <v>42552</v>
          </cell>
          <cell r="R7209">
            <v>3141.6279540540877</v>
          </cell>
          <cell r="S7209" t="str">
            <v>C09706</v>
          </cell>
        </row>
        <row r="7210">
          <cell r="J7210" t="str">
            <v>OFFICE EXPENSE</v>
          </cell>
          <cell r="K7210">
            <v>42583</v>
          </cell>
          <cell r="R7210">
            <v>3141.6279540540877</v>
          </cell>
          <cell r="S7210" t="str">
            <v>C09706</v>
          </cell>
        </row>
        <row r="7211">
          <cell r="J7211" t="str">
            <v>OFFICE EXPENSE</v>
          </cell>
          <cell r="K7211">
            <v>42614</v>
          </cell>
          <cell r="R7211">
            <v>3141.6279540540877</v>
          </cell>
          <cell r="S7211" t="str">
            <v>C09706</v>
          </cell>
        </row>
        <row r="7212">
          <cell r="J7212" t="str">
            <v>OFFICE EXPENSE</v>
          </cell>
          <cell r="K7212">
            <v>42644</v>
          </cell>
          <cell r="R7212">
            <v>3141.6279540540877</v>
          </cell>
          <cell r="S7212" t="str">
            <v>C09706</v>
          </cell>
        </row>
        <row r="7213">
          <cell r="J7213" t="str">
            <v>OFFICE EXPENSE</v>
          </cell>
          <cell r="K7213">
            <v>42675</v>
          </cell>
          <cell r="R7213">
            <v>3141.6279540540877</v>
          </cell>
          <cell r="S7213" t="str">
            <v>C09706</v>
          </cell>
        </row>
        <row r="7214">
          <cell r="J7214" t="str">
            <v>OFFICE EXPENSE</v>
          </cell>
          <cell r="K7214">
            <v>42705</v>
          </cell>
          <cell r="R7214">
            <v>3141.6279540540877</v>
          </cell>
          <cell r="S7214" t="str">
            <v>C09706</v>
          </cell>
        </row>
        <row r="7215">
          <cell r="J7215" t="str">
            <v>OFFICE EXPENSE</v>
          </cell>
          <cell r="K7215">
            <v>42736</v>
          </cell>
          <cell r="R7215">
            <v>2191.9387945155049</v>
          </cell>
          <cell r="S7215" t="str">
            <v>C09706</v>
          </cell>
        </row>
        <row r="7216">
          <cell r="J7216" t="str">
            <v>OFFICE EXPENSE</v>
          </cell>
          <cell r="K7216">
            <v>42767</v>
          </cell>
          <cell r="R7216">
            <v>2191.9387945155049</v>
          </cell>
          <cell r="S7216" t="str">
            <v>C09706</v>
          </cell>
        </row>
        <row r="7217">
          <cell r="J7217" t="str">
            <v>OFFICE EXPENSE</v>
          </cell>
          <cell r="K7217">
            <v>42795</v>
          </cell>
          <cell r="R7217">
            <v>2191.9387945155049</v>
          </cell>
          <cell r="S7217" t="str">
            <v>C09706</v>
          </cell>
        </row>
        <row r="7218">
          <cell r="J7218" t="str">
            <v>OFFICE EXPENSE</v>
          </cell>
          <cell r="K7218">
            <v>42826</v>
          </cell>
          <cell r="R7218">
            <v>2191.9387945155049</v>
          </cell>
          <cell r="S7218" t="str">
            <v>C09706</v>
          </cell>
        </row>
        <row r="7219">
          <cell r="J7219" t="str">
            <v>OFFICE EXPENSE</v>
          </cell>
          <cell r="K7219">
            <v>42856</v>
          </cell>
          <cell r="R7219">
            <v>2191.9387945155049</v>
          </cell>
          <cell r="S7219" t="str">
            <v>C09706</v>
          </cell>
        </row>
        <row r="7220">
          <cell r="J7220" t="str">
            <v>OFFICE EXPENSE</v>
          </cell>
          <cell r="K7220">
            <v>42887</v>
          </cell>
          <cell r="R7220">
            <v>2191.9387945155049</v>
          </cell>
          <cell r="S7220" t="str">
            <v>C09706</v>
          </cell>
        </row>
        <row r="7221">
          <cell r="J7221" t="str">
            <v>OFFICE EXPENSE</v>
          </cell>
          <cell r="K7221">
            <v>42917</v>
          </cell>
          <cell r="R7221">
            <v>2191.9387945155049</v>
          </cell>
          <cell r="S7221" t="str">
            <v>C09706</v>
          </cell>
        </row>
        <row r="7222">
          <cell r="J7222" t="str">
            <v>OFFICE EXPENSE</v>
          </cell>
          <cell r="K7222">
            <v>42948</v>
          </cell>
          <cell r="R7222">
            <v>2191.9387945155049</v>
          </cell>
          <cell r="S7222" t="str">
            <v>C09706</v>
          </cell>
        </row>
        <row r="7223">
          <cell r="J7223" t="str">
            <v>OFFICE EXPENSE</v>
          </cell>
          <cell r="K7223">
            <v>42979</v>
          </cell>
          <cell r="R7223">
            <v>2191.9387945155049</v>
          </cell>
          <cell r="S7223" t="str">
            <v>C09706</v>
          </cell>
        </row>
        <row r="7224">
          <cell r="J7224" t="str">
            <v>OFFICE EXPENSE</v>
          </cell>
          <cell r="K7224">
            <v>43009</v>
          </cell>
          <cell r="R7224">
            <v>2191.9387945155049</v>
          </cell>
          <cell r="S7224" t="str">
            <v>C09706</v>
          </cell>
        </row>
        <row r="7225">
          <cell r="J7225" t="str">
            <v>OFFICE EXPENSE</v>
          </cell>
          <cell r="K7225">
            <v>43040</v>
          </cell>
          <cell r="R7225">
            <v>2191.9387945155049</v>
          </cell>
          <cell r="S7225" t="str">
            <v>C09706</v>
          </cell>
        </row>
        <row r="7226">
          <cell r="J7226" t="str">
            <v>OFFICE EXPENSE</v>
          </cell>
          <cell r="K7226">
            <v>43070</v>
          </cell>
          <cell r="R7226">
            <v>2191.9387945155049</v>
          </cell>
          <cell r="S7226" t="str">
            <v>C09706</v>
          </cell>
        </row>
        <row r="7227">
          <cell r="J7227" t="str">
            <v>OFFICE EXPENSE</v>
          </cell>
          <cell r="K7227">
            <v>43101</v>
          </cell>
          <cell r="R7227">
            <v>1643.9540958866289</v>
          </cell>
          <cell r="S7227" t="str">
            <v>C09706</v>
          </cell>
        </row>
        <row r="7228">
          <cell r="J7228" t="str">
            <v>OFFICE EXPENSE</v>
          </cell>
          <cell r="K7228">
            <v>43132</v>
          </cell>
          <cell r="R7228">
            <v>1643.9540958866289</v>
          </cell>
          <cell r="S7228" t="str">
            <v>C09706</v>
          </cell>
        </row>
        <row r="7229">
          <cell r="J7229" t="str">
            <v>OFFICE EXPENSE</v>
          </cell>
          <cell r="K7229">
            <v>43160</v>
          </cell>
          <cell r="R7229">
            <v>1643.9540958866289</v>
          </cell>
          <cell r="S7229" t="str">
            <v>C09706</v>
          </cell>
        </row>
        <row r="7230">
          <cell r="J7230" t="str">
            <v>OFFICE EXPENSE</v>
          </cell>
          <cell r="K7230">
            <v>43191</v>
          </cell>
          <cell r="R7230">
            <v>1643.9540958866289</v>
          </cell>
          <cell r="S7230" t="str">
            <v>C09706</v>
          </cell>
        </row>
        <row r="7231">
          <cell r="J7231" t="str">
            <v>OFFICE EXPENSE</v>
          </cell>
          <cell r="K7231">
            <v>43221</v>
          </cell>
          <cell r="R7231">
            <v>1643.9540958866289</v>
          </cell>
          <cell r="S7231" t="str">
            <v>C09706</v>
          </cell>
        </row>
        <row r="7232">
          <cell r="J7232" t="str">
            <v>OFFICE EXPENSE</v>
          </cell>
          <cell r="K7232">
            <v>43252</v>
          </cell>
          <cell r="R7232">
            <v>1643.9540958866289</v>
          </cell>
          <cell r="S7232" t="str">
            <v>C09706</v>
          </cell>
        </row>
        <row r="7233">
          <cell r="J7233" t="str">
            <v>OFFICE EXPENSE</v>
          </cell>
          <cell r="K7233">
            <v>43282</v>
          </cell>
          <cell r="R7233">
            <v>1643.9540958866289</v>
          </cell>
          <cell r="S7233" t="str">
            <v>C09706</v>
          </cell>
        </row>
        <row r="7234">
          <cell r="J7234" t="str">
            <v>OFFICE EXPENSE</v>
          </cell>
          <cell r="K7234">
            <v>43313</v>
          </cell>
          <cell r="R7234">
            <v>1643.9540958866289</v>
          </cell>
          <cell r="S7234" t="str">
            <v>C09706</v>
          </cell>
        </row>
        <row r="7235">
          <cell r="J7235" t="str">
            <v>OFFICE EXPENSE</v>
          </cell>
          <cell r="K7235">
            <v>43344</v>
          </cell>
          <cell r="R7235">
            <v>1643.9540958866289</v>
          </cell>
          <cell r="S7235" t="str">
            <v>C09706</v>
          </cell>
        </row>
        <row r="7236">
          <cell r="J7236" t="str">
            <v>OFFICE EXPENSE</v>
          </cell>
          <cell r="K7236">
            <v>43374</v>
          </cell>
          <cell r="R7236">
            <v>1643.9540958866289</v>
          </cell>
          <cell r="S7236" t="str">
            <v>C09706</v>
          </cell>
        </row>
        <row r="7237">
          <cell r="J7237" t="str">
            <v>OFFICE EXPENSE</v>
          </cell>
          <cell r="K7237">
            <v>43405</v>
          </cell>
          <cell r="R7237">
            <v>1643.9540958866289</v>
          </cell>
          <cell r="S7237" t="str">
            <v>C09706</v>
          </cell>
        </row>
        <row r="7238">
          <cell r="J7238" t="str">
            <v>OFFICE EXPENSE</v>
          </cell>
          <cell r="K7238">
            <v>43435</v>
          </cell>
          <cell r="R7238">
            <v>1643.9540958866289</v>
          </cell>
          <cell r="S7238" t="str">
            <v>C09706</v>
          </cell>
        </row>
        <row r="7239">
          <cell r="J7239" t="str">
            <v>MISCELLANEOUS</v>
          </cell>
          <cell r="K7239">
            <v>41883</v>
          </cell>
          <cell r="R7239">
            <v>795.49</v>
          </cell>
          <cell r="S7239" t="str">
            <v>C09706</v>
          </cell>
        </row>
        <row r="7240">
          <cell r="J7240" t="str">
            <v>CONTRACT LABOR AND SERVICES</v>
          </cell>
          <cell r="K7240">
            <v>41671</v>
          </cell>
          <cell r="R7240">
            <v>1156</v>
          </cell>
          <cell r="S7240" t="str">
            <v>C09706</v>
          </cell>
        </row>
        <row r="7241">
          <cell r="J7241" t="str">
            <v>CONTRACT LABOR AND SERVICES</v>
          </cell>
          <cell r="K7241">
            <v>41699</v>
          </cell>
          <cell r="R7241">
            <v>63570.33</v>
          </cell>
          <cell r="S7241" t="str">
            <v>C09706</v>
          </cell>
        </row>
        <row r="7242">
          <cell r="J7242" t="str">
            <v>CONTRACT LABOR AND SERVICES</v>
          </cell>
          <cell r="K7242">
            <v>41730</v>
          </cell>
          <cell r="R7242">
            <v>17.28</v>
          </cell>
          <cell r="S7242" t="str">
            <v>C09706</v>
          </cell>
        </row>
        <row r="7243">
          <cell r="J7243" t="str">
            <v>CONTRACT LABOR AND SERVICES</v>
          </cell>
          <cell r="K7243">
            <v>41760</v>
          </cell>
          <cell r="R7243">
            <v>-63570.33</v>
          </cell>
          <cell r="S7243" t="str">
            <v>C09706</v>
          </cell>
        </row>
        <row r="7244">
          <cell r="J7244" t="str">
            <v>CONTRACT LABOR AND SERVICES</v>
          </cell>
          <cell r="K7244">
            <v>41852</v>
          </cell>
          <cell r="R7244">
            <v>256.64999999999998</v>
          </cell>
          <cell r="S7244" t="str">
            <v>C09706</v>
          </cell>
        </row>
        <row r="7245">
          <cell r="J7245" t="str">
            <v>CONTRACT LABOR AND SERVICES</v>
          </cell>
          <cell r="K7245">
            <v>41974</v>
          </cell>
          <cell r="R7245">
            <v>29.482632343424484</v>
          </cell>
          <cell r="S7245" t="str">
            <v>C09706</v>
          </cell>
        </row>
        <row r="7246">
          <cell r="J7246" t="str">
            <v>CONTRACT LABOR AND SERVICES</v>
          </cell>
          <cell r="K7246">
            <v>42036</v>
          </cell>
          <cell r="R7246">
            <v>2500</v>
          </cell>
          <cell r="S7246" t="str">
            <v>C09706</v>
          </cell>
        </row>
        <row r="7247">
          <cell r="J7247" t="str">
            <v>CONTRACT LABOR AND SERVICES</v>
          </cell>
          <cell r="K7247">
            <v>42401</v>
          </cell>
          <cell r="R7247">
            <v>2500</v>
          </cell>
          <cell r="S7247" t="str">
            <v>C09706</v>
          </cell>
        </row>
        <row r="7248">
          <cell r="J7248" t="str">
            <v>CONTRACT LABOR AND SERVICES</v>
          </cell>
          <cell r="K7248">
            <v>42767</v>
          </cell>
          <cell r="R7248">
            <v>2500</v>
          </cell>
          <cell r="S7248" t="str">
            <v>C09706</v>
          </cell>
        </row>
        <row r="7249">
          <cell r="J7249" t="str">
            <v>CONTRACT LABOR AND SERVICES</v>
          </cell>
          <cell r="K7249">
            <v>43132</v>
          </cell>
          <cell r="R7249">
            <v>2433.6999999998902</v>
          </cell>
          <cell r="S7249" t="str">
            <v>C09706</v>
          </cell>
        </row>
        <row r="7250">
          <cell r="J7250" t="str">
            <v>INDUSTRY DUES</v>
          </cell>
          <cell r="K7250">
            <v>41913</v>
          </cell>
          <cell r="R7250">
            <v>245</v>
          </cell>
          <cell r="S7250" t="str">
            <v>C09706</v>
          </cell>
        </row>
        <row r="7251">
          <cell r="J7251" t="str">
            <v>INDUSTRY DUES</v>
          </cell>
          <cell r="K7251">
            <v>41974</v>
          </cell>
          <cell r="R7251">
            <v>5755</v>
          </cell>
          <cell r="S7251" t="str">
            <v>C09706</v>
          </cell>
        </row>
        <row r="7252">
          <cell r="J7252" t="str">
            <v>INDUSTRY DUES</v>
          </cell>
          <cell r="K7252">
            <v>42339</v>
          </cell>
          <cell r="R7252">
            <v>6000</v>
          </cell>
          <cell r="S7252" t="str">
            <v>C09706</v>
          </cell>
        </row>
        <row r="7253">
          <cell r="J7253" t="str">
            <v>INDUSTRY DUES</v>
          </cell>
          <cell r="K7253">
            <v>42705</v>
          </cell>
          <cell r="R7253">
            <v>6000</v>
          </cell>
          <cell r="S7253" t="str">
            <v>C09706</v>
          </cell>
        </row>
        <row r="7254">
          <cell r="J7254" t="str">
            <v>INDUSTRY DUES</v>
          </cell>
          <cell r="K7254">
            <v>43070</v>
          </cell>
          <cell r="R7254">
            <v>6000</v>
          </cell>
          <cell r="S7254" t="str">
            <v>C09706</v>
          </cell>
        </row>
        <row r="7255">
          <cell r="J7255" t="str">
            <v>INDUSTRY DUES</v>
          </cell>
          <cell r="K7255">
            <v>43435</v>
          </cell>
          <cell r="R7255">
            <v>6000</v>
          </cell>
          <cell r="S7255" t="str">
            <v>C09706</v>
          </cell>
        </row>
        <row r="7256">
          <cell r="J7256" t="str">
            <v>LABOR</v>
          </cell>
          <cell r="K7256">
            <v>41640</v>
          </cell>
          <cell r="R7256">
            <v>180273.36000000002</v>
          </cell>
          <cell r="S7256" t="str">
            <v>C09706</v>
          </cell>
        </row>
        <row r="7257">
          <cell r="J7257" t="str">
            <v>LABOR</v>
          </cell>
          <cell r="K7257">
            <v>41671</v>
          </cell>
          <cell r="R7257">
            <v>44487.66</v>
          </cell>
          <cell r="S7257" t="str">
            <v>C09706</v>
          </cell>
        </row>
        <row r="7258">
          <cell r="J7258" t="str">
            <v>LABOR</v>
          </cell>
          <cell r="K7258">
            <v>41699</v>
          </cell>
          <cell r="R7258">
            <v>147002.01999999999</v>
          </cell>
          <cell r="S7258" t="str">
            <v>C09706</v>
          </cell>
        </row>
        <row r="7259">
          <cell r="J7259" t="str">
            <v>LABOR</v>
          </cell>
          <cell r="K7259">
            <v>41730</v>
          </cell>
          <cell r="R7259">
            <v>56574.8</v>
          </cell>
          <cell r="S7259" t="str">
            <v>C09706</v>
          </cell>
        </row>
        <row r="7260">
          <cell r="J7260" t="str">
            <v>LABOR</v>
          </cell>
          <cell r="K7260">
            <v>41760</v>
          </cell>
          <cell r="R7260">
            <v>76954.05</v>
          </cell>
          <cell r="S7260" t="str">
            <v>C09706</v>
          </cell>
        </row>
        <row r="7261">
          <cell r="J7261" t="str">
            <v>LABOR</v>
          </cell>
          <cell r="K7261">
            <v>41791</v>
          </cell>
          <cell r="R7261">
            <v>55759.81</v>
          </cell>
          <cell r="S7261" t="str">
            <v>C09706</v>
          </cell>
        </row>
        <row r="7262">
          <cell r="J7262" t="str">
            <v>LABOR</v>
          </cell>
          <cell r="K7262">
            <v>41821</v>
          </cell>
          <cell r="R7262">
            <v>55759.81</v>
          </cell>
          <cell r="S7262" t="str">
            <v>C09706</v>
          </cell>
        </row>
        <row r="7263">
          <cell r="J7263" t="str">
            <v>LABOR</v>
          </cell>
          <cell r="K7263">
            <v>41852</v>
          </cell>
          <cell r="R7263">
            <v>62445.51</v>
          </cell>
          <cell r="S7263" t="str">
            <v>C09706</v>
          </cell>
        </row>
        <row r="7264">
          <cell r="J7264" t="str">
            <v>LABOR</v>
          </cell>
          <cell r="K7264">
            <v>41883</v>
          </cell>
          <cell r="R7264">
            <v>55759.810000000005</v>
          </cell>
          <cell r="S7264" t="str">
            <v>C09706</v>
          </cell>
        </row>
        <row r="7265">
          <cell r="J7265" t="str">
            <v>LABOR</v>
          </cell>
          <cell r="K7265">
            <v>41913</v>
          </cell>
          <cell r="R7265">
            <v>77769.049999999988</v>
          </cell>
          <cell r="S7265" t="str">
            <v>C09706</v>
          </cell>
        </row>
        <row r="7266">
          <cell r="J7266" t="str">
            <v>LABOR</v>
          </cell>
          <cell r="K7266">
            <v>41944</v>
          </cell>
          <cell r="R7266">
            <v>52078.574730769236</v>
          </cell>
          <cell r="S7266" t="str">
            <v>C09706</v>
          </cell>
        </row>
        <row r="7267">
          <cell r="J7267" t="str">
            <v>LABOR</v>
          </cell>
          <cell r="K7267">
            <v>41974</v>
          </cell>
          <cell r="R7267">
            <v>48397.329461538466</v>
          </cell>
          <cell r="S7267" t="str">
            <v>C09706</v>
          </cell>
        </row>
        <row r="7268">
          <cell r="J7268" t="str">
            <v>LABOR</v>
          </cell>
          <cell r="K7268">
            <v>42005</v>
          </cell>
          <cell r="R7268">
            <v>191445.49923076923</v>
          </cell>
          <cell r="S7268" t="str">
            <v>C09706</v>
          </cell>
        </row>
        <row r="7269">
          <cell r="J7269" t="str">
            <v>LABOR</v>
          </cell>
          <cell r="K7269">
            <v>42036</v>
          </cell>
          <cell r="R7269">
            <v>57432.614600000001</v>
          </cell>
          <cell r="S7269" t="str">
            <v>C09706</v>
          </cell>
        </row>
        <row r="7270">
          <cell r="J7270" t="str">
            <v>LABOR</v>
          </cell>
          <cell r="K7270">
            <v>42064</v>
          </cell>
          <cell r="R7270">
            <v>57432.614600000001</v>
          </cell>
          <cell r="S7270" t="str">
            <v>C09706</v>
          </cell>
        </row>
        <row r="7271">
          <cell r="J7271" t="str">
            <v>LABOR</v>
          </cell>
          <cell r="K7271">
            <v>42095</v>
          </cell>
          <cell r="R7271">
            <v>57432.614600000001</v>
          </cell>
          <cell r="S7271" t="str">
            <v>C09706</v>
          </cell>
        </row>
        <row r="7272">
          <cell r="J7272" t="str">
            <v>LABOR</v>
          </cell>
          <cell r="K7272">
            <v>42125</v>
          </cell>
          <cell r="R7272">
            <v>79262.672292307703</v>
          </cell>
          <cell r="S7272" t="str">
            <v>C09706</v>
          </cell>
        </row>
        <row r="7273">
          <cell r="J7273" t="str">
            <v>LABOR</v>
          </cell>
          <cell r="K7273">
            <v>42156</v>
          </cell>
          <cell r="R7273">
            <v>57432.614600000001</v>
          </cell>
          <cell r="S7273" t="str">
            <v>C09706</v>
          </cell>
        </row>
        <row r="7274">
          <cell r="J7274" t="str">
            <v>LABOR</v>
          </cell>
          <cell r="K7274">
            <v>42186</v>
          </cell>
          <cell r="R7274">
            <v>57432.614600000001</v>
          </cell>
          <cell r="S7274" t="str">
            <v>C09706</v>
          </cell>
        </row>
        <row r="7275">
          <cell r="J7275" t="str">
            <v>LABOR</v>
          </cell>
          <cell r="K7275">
            <v>42217</v>
          </cell>
          <cell r="R7275">
            <v>64318.864207692313</v>
          </cell>
          <cell r="S7275" t="str">
            <v>C09706</v>
          </cell>
        </row>
        <row r="7276">
          <cell r="J7276" t="str">
            <v>LABOR</v>
          </cell>
          <cell r="K7276">
            <v>42248</v>
          </cell>
          <cell r="R7276">
            <v>57432.614600000001</v>
          </cell>
          <cell r="S7276" t="str">
            <v>C09706</v>
          </cell>
        </row>
        <row r="7277">
          <cell r="J7277" t="str">
            <v>LABOR</v>
          </cell>
          <cell r="K7277">
            <v>42278</v>
          </cell>
          <cell r="R7277">
            <v>79262.672292307703</v>
          </cell>
          <cell r="S7277" t="str">
            <v>C09706</v>
          </cell>
        </row>
        <row r="7278">
          <cell r="J7278" t="str">
            <v>LABOR</v>
          </cell>
          <cell r="K7278">
            <v>42309</v>
          </cell>
          <cell r="R7278">
            <v>57432.614600000001</v>
          </cell>
          <cell r="S7278" t="str">
            <v>C09706</v>
          </cell>
        </row>
        <row r="7279">
          <cell r="J7279" t="str">
            <v>LABOR</v>
          </cell>
          <cell r="K7279">
            <v>42339</v>
          </cell>
          <cell r="R7279">
            <v>57432.614600000001</v>
          </cell>
          <cell r="S7279" t="str">
            <v>C09706</v>
          </cell>
        </row>
        <row r="7280">
          <cell r="J7280" t="str">
            <v>LABOR</v>
          </cell>
          <cell r="K7280">
            <v>42370</v>
          </cell>
          <cell r="R7280">
            <v>64318.864207692313</v>
          </cell>
          <cell r="S7280" t="str">
            <v>C09706</v>
          </cell>
        </row>
        <row r="7281">
          <cell r="J7281" t="str">
            <v>LABOR</v>
          </cell>
          <cell r="K7281">
            <v>42401</v>
          </cell>
          <cell r="R7281">
            <v>61855.593038000006</v>
          </cell>
          <cell r="S7281" t="str">
            <v>C09706</v>
          </cell>
        </row>
        <row r="7282">
          <cell r="J7282" t="str">
            <v>LABOR</v>
          </cell>
          <cell r="K7282">
            <v>42430</v>
          </cell>
          <cell r="R7282">
            <v>59155.593038000006</v>
          </cell>
          <cell r="S7282" t="str">
            <v>C09706</v>
          </cell>
        </row>
        <row r="7283">
          <cell r="J7283" t="str">
            <v>LABOR</v>
          </cell>
          <cell r="K7283">
            <v>42461</v>
          </cell>
          <cell r="R7283">
            <v>59155.593038000006</v>
          </cell>
          <cell r="S7283" t="str">
            <v>C09706</v>
          </cell>
        </row>
        <row r="7284">
          <cell r="J7284" t="str">
            <v>LABOR</v>
          </cell>
          <cell r="K7284">
            <v>42491</v>
          </cell>
          <cell r="R7284">
            <v>59155.593038000006</v>
          </cell>
          <cell r="S7284" t="str">
            <v>C09706</v>
          </cell>
        </row>
        <row r="7285">
          <cell r="J7285" t="str">
            <v>LABOR</v>
          </cell>
          <cell r="K7285">
            <v>42522</v>
          </cell>
          <cell r="R7285">
            <v>81640.552461076921</v>
          </cell>
          <cell r="S7285" t="str">
            <v>C09706</v>
          </cell>
        </row>
        <row r="7286">
          <cell r="J7286" t="str">
            <v>LABOR</v>
          </cell>
          <cell r="K7286">
            <v>42552</v>
          </cell>
          <cell r="R7286">
            <v>59155.593038000006</v>
          </cell>
          <cell r="S7286" t="str">
            <v>C09706</v>
          </cell>
        </row>
        <row r="7287">
          <cell r="J7287" t="str">
            <v>LABOR</v>
          </cell>
          <cell r="K7287">
            <v>42583</v>
          </cell>
          <cell r="R7287">
            <v>66248.430133923073</v>
          </cell>
          <cell r="S7287" t="str">
            <v>C09706</v>
          </cell>
        </row>
        <row r="7288">
          <cell r="J7288" t="str">
            <v>LABOR</v>
          </cell>
          <cell r="K7288">
            <v>42614</v>
          </cell>
          <cell r="R7288">
            <v>59155.593038000006</v>
          </cell>
          <cell r="S7288" t="str">
            <v>C09706</v>
          </cell>
        </row>
        <row r="7289">
          <cell r="J7289" t="str">
            <v>LABOR</v>
          </cell>
          <cell r="K7289">
            <v>42644</v>
          </cell>
          <cell r="R7289">
            <v>59155.593038000006</v>
          </cell>
          <cell r="S7289" t="str">
            <v>C09706</v>
          </cell>
        </row>
        <row r="7290">
          <cell r="J7290" t="str">
            <v>LABOR</v>
          </cell>
          <cell r="K7290">
            <v>42675</v>
          </cell>
          <cell r="R7290">
            <v>81640.552461076921</v>
          </cell>
          <cell r="S7290" t="str">
            <v>C09706</v>
          </cell>
        </row>
        <row r="7291">
          <cell r="J7291" t="str">
            <v>LABOR</v>
          </cell>
          <cell r="K7291">
            <v>42705</v>
          </cell>
          <cell r="R7291">
            <v>59155.593038000006</v>
          </cell>
          <cell r="S7291" t="str">
            <v>C09706</v>
          </cell>
        </row>
        <row r="7292">
          <cell r="J7292" t="str">
            <v>LABOR</v>
          </cell>
          <cell r="K7292">
            <v>42736</v>
          </cell>
          <cell r="R7292">
            <v>66248.430133923073</v>
          </cell>
          <cell r="S7292" t="str">
            <v>C09706</v>
          </cell>
        </row>
        <row r="7293">
          <cell r="J7293" t="str">
            <v>LABOR</v>
          </cell>
          <cell r="K7293">
            <v>42767</v>
          </cell>
          <cell r="R7293">
            <v>60930.26082914001</v>
          </cell>
          <cell r="S7293" t="str">
            <v>C09706</v>
          </cell>
        </row>
        <row r="7294">
          <cell r="J7294" t="str">
            <v>LABOR</v>
          </cell>
          <cell r="K7294">
            <v>42795</v>
          </cell>
          <cell r="R7294">
            <v>60930.26082914001</v>
          </cell>
          <cell r="S7294" t="str">
            <v>C09706</v>
          </cell>
        </row>
        <row r="7295">
          <cell r="J7295" t="str">
            <v>LABOR</v>
          </cell>
          <cell r="K7295">
            <v>42826</v>
          </cell>
          <cell r="R7295">
            <v>60930.26082914001</v>
          </cell>
          <cell r="S7295" t="str">
            <v>C09706</v>
          </cell>
        </row>
        <row r="7296">
          <cell r="J7296" t="str">
            <v>LABOR</v>
          </cell>
          <cell r="K7296">
            <v>42856</v>
          </cell>
          <cell r="R7296">
            <v>60930.26082914001</v>
          </cell>
          <cell r="S7296" t="str">
            <v>C09706</v>
          </cell>
        </row>
        <row r="7297">
          <cell r="J7297" t="str">
            <v>LABOR</v>
          </cell>
          <cell r="K7297">
            <v>42887</v>
          </cell>
          <cell r="R7297">
            <v>84089.769034909245</v>
          </cell>
          <cell r="S7297" t="str">
            <v>C09706</v>
          </cell>
        </row>
        <row r="7298">
          <cell r="J7298" t="str">
            <v>LABOR</v>
          </cell>
          <cell r="K7298">
            <v>42917</v>
          </cell>
          <cell r="R7298">
            <v>60930.26082914001</v>
          </cell>
          <cell r="S7298" t="str">
            <v>C09706</v>
          </cell>
        </row>
        <row r="7299">
          <cell r="J7299" t="str">
            <v>LABOR</v>
          </cell>
          <cell r="K7299">
            <v>42948</v>
          </cell>
          <cell r="R7299">
            <v>68235.883037940774</v>
          </cell>
          <cell r="S7299" t="str">
            <v>C09706</v>
          </cell>
        </row>
        <row r="7300">
          <cell r="J7300" t="str">
            <v>LABOR</v>
          </cell>
          <cell r="K7300">
            <v>42979</v>
          </cell>
          <cell r="R7300">
            <v>60930.26082914001</v>
          </cell>
          <cell r="S7300" t="str">
            <v>C09706</v>
          </cell>
        </row>
        <row r="7301">
          <cell r="J7301" t="str">
            <v>LABOR</v>
          </cell>
          <cell r="K7301">
            <v>43009</v>
          </cell>
          <cell r="R7301">
            <v>60930.26082914001</v>
          </cell>
          <cell r="S7301" t="str">
            <v>C09706</v>
          </cell>
        </row>
        <row r="7302">
          <cell r="J7302" t="str">
            <v>LABOR</v>
          </cell>
          <cell r="K7302">
            <v>43040</v>
          </cell>
          <cell r="R7302">
            <v>84089.769034909245</v>
          </cell>
          <cell r="S7302" t="str">
            <v>C09706</v>
          </cell>
        </row>
        <row r="7303">
          <cell r="J7303" t="str">
            <v>LABOR</v>
          </cell>
          <cell r="K7303">
            <v>43070</v>
          </cell>
          <cell r="R7303">
            <v>60930.26082914001</v>
          </cell>
          <cell r="S7303" t="str">
            <v>C09706</v>
          </cell>
        </row>
        <row r="7304">
          <cell r="J7304" t="str">
            <v>LABOR</v>
          </cell>
          <cell r="K7304">
            <v>43101</v>
          </cell>
          <cell r="R7304">
            <v>68235.883037940774</v>
          </cell>
          <cell r="S7304" t="str">
            <v>C09706</v>
          </cell>
        </row>
        <row r="7305">
          <cell r="J7305" t="str">
            <v>LABOR</v>
          </cell>
          <cell r="K7305">
            <v>43132</v>
          </cell>
          <cell r="R7305">
            <v>60930.26082914001</v>
          </cell>
          <cell r="S7305" t="str">
            <v>C09706</v>
          </cell>
        </row>
        <row r="7306">
          <cell r="J7306" t="str">
            <v>LABOR</v>
          </cell>
          <cell r="K7306">
            <v>43160</v>
          </cell>
          <cell r="R7306">
            <v>62758.168654014211</v>
          </cell>
          <cell r="S7306" t="str">
            <v>C09706</v>
          </cell>
        </row>
        <row r="7307">
          <cell r="J7307" t="str">
            <v>LABOR</v>
          </cell>
          <cell r="K7307">
            <v>43191</v>
          </cell>
          <cell r="R7307">
            <v>62758.168654014211</v>
          </cell>
          <cell r="S7307" t="str">
            <v>C09706</v>
          </cell>
        </row>
        <row r="7308">
          <cell r="J7308" t="str">
            <v>LABOR</v>
          </cell>
          <cell r="K7308">
            <v>43221</v>
          </cell>
          <cell r="R7308">
            <v>62758.168654014211</v>
          </cell>
          <cell r="S7308" t="str">
            <v>C09706</v>
          </cell>
        </row>
        <row r="7309">
          <cell r="J7309" t="str">
            <v>LABOR</v>
          </cell>
          <cell r="K7309">
            <v>43252</v>
          </cell>
          <cell r="R7309">
            <v>86612.462105956525</v>
          </cell>
          <cell r="S7309" t="str">
            <v>C09706</v>
          </cell>
        </row>
        <row r="7310">
          <cell r="J7310" t="str">
            <v>LABOR</v>
          </cell>
          <cell r="K7310">
            <v>43282</v>
          </cell>
          <cell r="R7310">
            <v>62758.168654014211</v>
          </cell>
          <cell r="S7310" t="str">
            <v>C09706</v>
          </cell>
        </row>
        <row r="7311">
          <cell r="J7311" t="str">
            <v>LABOR</v>
          </cell>
          <cell r="K7311">
            <v>43313</v>
          </cell>
          <cell r="R7311">
            <v>70282.959529079002</v>
          </cell>
          <cell r="S7311" t="str">
            <v>C09706</v>
          </cell>
        </row>
        <row r="7312">
          <cell r="J7312" t="str">
            <v>LABOR</v>
          </cell>
          <cell r="K7312">
            <v>43344</v>
          </cell>
          <cell r="R7312">
            <v>62758.168654014211</v>
          </cell>
          <cell r="S7312" t="str">
            <v>C09706</v>
          </cell>
        </row>
        <row r="7313">
          <cell r="J7313" t="str">
            <v>LABOR</v>
          </cell>
          <cell r="K7313">
            <v>43374</v>
          </cell>
          <cell r="R7313">
            <v>8286.5479645801061</v>
          </cell>
          <cell r="S7313" t="str">
            <v>C09706</v>
          </cell>
        </row>
        <row r="7314">
          <cell r="J7314" t="str">
            <v>MEALS &amp; TRAVEL</v>
          </cell>
          <cell r="K7314">
            <v>41640</v>
          </cell>
          <cell r="R7314">
            <v>13204.656455142234</v>
          </cell>
          <cell r="S7314" t="str">
            <v>C09706</v>
          </cell>
        </row>
        <row r="7315">
          <cell r="J7315" t="str">
            <v>MEALS &amp; TRAVEL</v>
          </cell>
          <cell r="K7315">
            <v>41671</v>
          </cell>
          <cell r="R7315">
            <v>55623.359737417944</v>
          </cell>
          <cell r="S7315" t="str">
            <v>C09706</v>
          </cell>
        </row>
        <row r="7316">
          <cell r="J7316" t="str">
            <v>MEALS &amp; TRAVEL</v>
          </cell>
          <cell r="K7316">
            <v>41699</v>
          </cell>
          <cell r="R7316">
            <v>3611.4809628008716</v>
          </cell>
          <cell r="S7316" t="str">
            <v>C09706</v>
          </cell>
        </row>
        <row r="7317">
          <cell r="J7317" t="str">
            <v>MEALS &amp; TRAVEL</v>
          </cell>
          <cell r="K7317">
            <v>41730</v>
          </cell>
          <cell r="R7317">
            <v>2517.7662800875269</v>
          </cell>
          <cell r="S7317" t="str">
            <v>C09706</v>
          </cell>
        </row>
        <row r="7318">
          <cell r="J7318" t="str">
            <v>MEALS &amp; TRAVEL</v>
          </cell>
          <cell r="K7318">
            <v>41760</v>
          </cell>
          <cell r="R7318">
            <v>5329.1279649890503</v>
          </cell>
          <cell r="S7318" t="str">
            <v>C09706</v>
          </cell>
        </row>
        <row r="7319">
          <cell r="J7319" t="str">
            <v>MEALS &amp; TRAVEL</v>
          </cell>
          <cell r="K7319">
            <v>41791</v>
          </cell>
          <cell r="R7319">
            <v>7121.1989934354497</v>
          </cell>
          <cell r="S7319" t="str">
            <v>C09706</v>
          </cell>
        </row>
        <row r="7320">
          <cell r="J7320" t="str">
            <v>MEALS &amp; TRAVEL</v>
          </cell>
          <cell r="K7320">
            <v>41821</v>
          </cell>
          <cell r="R7320">
            <v>-4556.6529540481406</v>
          </cell>
          <cell r="S7320" t="str">
            <v>C09706</v>
          </cell>
        </row>
        <row r="7321">
          <cell r="J7321" t="str">
            <v>MEALS &amp; TRAVEL</v>
          </cell>
          <cell r="K7321">
            <v>41852</v>
          </cell>
          <cell r="R7321">
            <v>10011.245929865692</v>
          </cell>
          <cell r="S7321" t="str">
            <v>C09706</v>
          </cell>
        </row>
        <row r="7322">
          <cell r="J7322" t="str">
            <v>MEALS &amp; TRAVEL</v>
          </cell>
          <cell r="K7322">
            <v>41883</v>
          </cell>
          <cell r="R7322">
            <v>12205.984485776802</v>
          </cell>
          <cell r="S7322" t="str">
            <v>C09706</v>
          </cell>
        </row>
        <row r="7323">
          <cell r="J7323" t="str">
            <v>MEALS &amp; TRAVEL</v>
          </cell>
          <cell r="K7323">
            <v>41913</v>
          </cell>
          <cell r="R7323">
            <v>-9934.067698985451</v>
          </cell>
          <cell r="S7323" t="str">
            <v>C09706</v>
          </cell>
        </row>
        <row r="7324">
          <cell r="J7324" t="str">
            <v>MEALS &amp; TRAVEL</v>
          </cell>
          <cell r="K7324">
            <v>41944</v>
          </cell>
          <cell r="R7324">
            <v>15000</v>
          </cell>
          <cell r="S7324" t="str">
            <v>C09706</v>
          </cell>
        </row>
        <row r="7325">
          <cell r="J7325" t="str">
            <v>MEALS &amp; TRAVEL</v>
          </cell>
          <cell r="K7325">
            <v>41974</v>
          </cell>
          <cell r="R7325">
            <v>14931.832144420299</v>
          </cell>
          <cell r="S7325" t="str">
            <v>C09706</v>
          </cell>
        </row>
        <row r="7326">
          <cell r="J7326" t="str">
            <v>MEALS &amp; TRAVEL</v>
          </cell>
          <cell r="K7326">
            <v>42005</v>
          </cell>
          <cell r="R7326">
            <v>15000</v>
          </cell>
          <cell r="S7326" t="str">
            <v>C09706</v>
          </cell>
        </row>
        <row r="7327">
          <cell r="J7327" t="str">
            <v>MEALS &amp; TRAVEL</v>
          </cell>
          <cell r="K7327">
            <v>42036</v>
          </cell>
          <cell r="R7327">
            <v>15000</v>
          </cell>
          <cell r="S7327" t="str">
            <v>C09706</v>
          </cell>
        </row>
        <row r="7328">
          <cell r="J7328" t="str">
            <v>MEALS &amp; TRAVEL</v>
          </cell>
          <cell r="K7328">
            <v>42064</v>
          </cell>
          <cell r="R7328">
            <v>15000</v>
          </cell>
          <cell r="S7328" t="str">
            <v>C09706</v>
          </cell>
        </row>
        <row r="7329">
          <cell r="J7329" t="str">
            <v>MEALS &amp; TRAVEL</v>
          </cell>
          <cell r="K7329">
            <v>42095</v>
          </cell>
          <cell r="R7329">
            <v>15000</v>
          </cell>
          <cell r="S7329" t="str">
            <v>C09706</v>
          </cell>
        </row>
        <row r="7330">
          <cell r="J7330" t="str">
            <v>MEALS &amp; TRAVEL</v>
          </cell>
          <cell r="K7330">
            <v>42125</v>
          </cell>
          <cell r="R7330">
            <v>20000</v>
          </cell>
          <cell r="S7330" t="str">
            <v>C09706</v>
          </cell>
        </row>
        <row r="7331">
          <cell r="J7331" t="str">
            <v>MEALS &amp; TRAVEL</v>
          </cell>
          <cell r="K7331">
            <v>42156</v>
          </cell>
          <cell r="R7331">
            <v>20000</v>
          </cell>
          <cell r="S7331" t="str">
            <v>C09706</v>
          </cell>
        </row>
        <row r="7332">
          <cell r="J7332" t="str">
            <v>MEALS &amp; TRAVEL</v>
          </cell>
          <cell r="K7332">
            <v>42186</v>
          </cell>
          <cell r="R7332">
            <v>20000</v>
          </cell>
          <cell r="S7332" t="str">
            <v>C09706</v>
          </cell>
        </row>
        <row r="7333">
          <cell r="J7333" t="str">
            <v>MEALS &amp; TRAVEL</v>
          </cell>
          <cell r="K7333">
            <v>42217</v>
          </cell>
          <cell r="R7333">
            <v>20000</v>
          </cell>
          <cell r="S7333" t="str">
            <v>C09706</v>
          </cell>
        </row>
        <row r="7334">
          <cell r="J7334" t="str">
            <v>MEALS &amp; TRAVEL</v>
          </cell>
          <cell r="K7334">
            <v>42248</v>
          </cell>
          <cell r="R7334">
            <v>20000</v>
          </cell>
          <cell r="S7334" t="str">
            <v>C09706</v>
          </cell>
        </row>
        <row r="7335">
          <cell r="J7335" t="str">
            <v>MEALS &amp; TRAVEL</v>
          </cell>
          <cell r="K7335">
            <v>42278</v>
          </cell>
          <cell r="R7335">
            <v>20000</v>
          </cell>
          <cell r="S7335" t="str">
            <v>C09706</v>
          </cell>
        </row>
        <row r="7336">
          <cell r="J7336" t="str">
            <v>MEALS &amp; TRAVEL</v>
          </cell>
          <cell r="K7336">
            <v>42309</v>
          </cell>
          <cell r="R7336">
            <v>20000</v>
          </cell>
          <cell r="S7336" t="str">
            <v>C09706</v>
          </cell>
        </row>
        <row r="7337">
          <cell r="J7337" t="str">
            <v>MEALS &amp; TRAVEL</v>
          </cell>
          <cell r="K7337">
            <v>42339</v>
          </cell>
          <cell r="R7337">
            <v>20000</v>
          </cell>
          <cell r="S7337" t="str">
            <v>C09706</v>
          </cell>
        </row>
        <row r="7338">
          <cell r="J7338" t="str">
            <v>MEALS &amp; TRAVEL</v>
          </cell>
          <cell r="K7338">
            <v>42370</v>
          </cell>
          <cell r="R7338">
            <v>20000</v>
          </cell>
          <cell r="S7338" t="str">
            <v>C09706</v>
          </cell>
        </row>
        <row r="7339">
          <cell r="J7339" t="str">
            <v>MEALS &amp; TRAVEL</v>
          </cell>
          <cell r="K7339">
            <v>42401</v>
          </cell>
          <cell r="R7339">
            <v>20000</v>
          </cell>
          <cell r="S7339" t="str">
            <v>C09706</v>
          </cell>
        </row>
        <row r="7340">
          <cell r="J7340" t="str">
            <v>MEALS &amp; TRAVEL</v>
          </cell>
          <cell r="K7340">
            <v>42430</v>
          </cell>
          <cell r="R7340">
            <v>20000</v>
          </cell>
          <cell r="S7340" t="str">
            <v>C09706</v>
          </cell>
        </row>
        <row r="7341">
          <cell r="J7341" t="str">
            <v>MEALS &amp; TRAVEL</v>
          </cell>
          <cell r="K7341">
            <v>42461</v>
          </cell>
          <cell r="R7341">
            <v>20000</v>
          </cell>
          <cell r="S7341" t="str">
            <v>C09706</v>
          </cell>
        </row>
        <row r="7342">
          <cell r="J7342" t="str">
            <v>MEALS &amp; TRAVEL</v>
          </cell>
          <cell r="K7342">
            <v>42491</v>
          </cell>
          <cell r="R7342">
            <v>20000</v>
          </cell>
          <cell r="S7342" t="str">
            <v>C09706</v>
          </cell>
        </row>
        <row r="7343">
          <cell r="J7343" t="str">
            <v>MEALS &amp; TRAVEL</v>
          </cell>
          <cell r="K7343">
            <v>42522</v>
          </cell>
          <cell r="R7343">
            <v>20000</v>
          </cell>
          <cell r="S7343" t="str">
            <v>C09706</v>
          </cell>
        </row>
        <row r="7344">
          <cell r="J7344" t="str">
            <v>MEALS &amp; TRAVEL</v>
          </cell>
          <cell r="K7344">
            <v>42552</v>
          </cell>
          <cell r="R7344">
            <v>20000</v>
          </cell>
          <cell r="S7344" t="str">
            <v>C09706</v>
          </cell>
        </row>
        <row r="7345">
          <cell r="J7345" t="str">
            <v>MEALS &amp; TRAVEL</v>
          </cell>
          <cell r="K7345">
            <v>42583</v>
          </cell>
          <cell r="R7345">
            <v>20000</v>
          </cell>
          <cell r="S7345" t="str">
            <v>C09706</v>
          </cell>
        </row>
        <row r="7346">
          <cell r="J7346" t="str">
            <v>MEALS &amp; TRAVEL</v>
          </cell>
          <cell r="K7346">
            <v>42614</v>
          </cell>
          <cell r="R7346">
            <v>15000</v>
          </cell>
          <cell r="S7346" t="str">
            <v>C09706</v>
          </cell>
        </row>
        <row r="7347">
          <cell r="J7347" t="str">
            <v>MEALS &amp; TRAVEL</v>
          </cell>
          <cell r="K7347">
            <v>42644</v>
          </cell>
          <cell r="R7347">
            <v>15000</v>
          </cell>
          <cell r="S7347" t="str">
            <v>C09706</v>
          </cell>
        </row>
        <row r="7348">
          <cell r="J7348" t="str">
            <v>MEALS &amp; TRAVEL</v>
          </cell>
          <cell r="K7348">
            <v>42675</v>
          </cell>
          <cell r="R7348">
            <v>15000</v>
          </cell>
          <cell r="S7348" t="str">
            <v>C09706</v>
          </cell>
        </row>
        <row r="7349">
          <cell r="J7349" t="str">
            <v>MEALS &amp; TRAVEL</v>
          </cell>
          <cell r="K7349">
            <v>42705</v>
          </cell>
          <cell r="R7349">
            <v>15000</v>
          </cell>
          <cell r="S7349" t="str">
            <v>C09706</v>
          </cell>
        </row>
        <row r="7350">
          <cell r="J7350" t="str">
            <v>MEALS &amp; TRAVEL</v>
          </cell>
          <cell r="K7350">
            <v>42736</v>
          </cell>
          <cell r="R7350">
            <v>20000</v>
          </cell>
          <cell r="S7350" t="str">
            <v>C09706</v>
          </cell>
        </row>
        <row r="7351">
          <cell r="J7351" t="str">
            <v>MEALS &amp; TRAVEL</v>
          </cell>
          <cell r="K7351">
            <v>42767</v>
          </cell>
          <cell r="R7351">
            <v>20000</v>
          </cell>
          <cell r="S7351" t="str">
            <v>C09706</v>
          </cell>
        </row>
        <row r="7352">
          <cell r="J7352" t="str">
            <v>MEALS &amp; TRAVEL</v>
          </cell>
          <cell r="K7352">
            <v>42795</v>
          </cell>
          <cell r="R7352">
            <v>20000</v>
          </cell>
          <cell r="S7352" t="str">
            <v>C09706</v>
          </cell>
        </row>
        <row r="7353">
          <cell r="J7353" t="str">
            <v>MEALS &amp; TRAVEL</v>
          </cell>
          <cell r="K7353">
            <v>42826</v>
          </cell>
          <cell r="R7353">
            <v>20000</v>
          </cell>
          <cell r="S7353" t="str">
            <v>C09706</v>
          </cell>
        </row>
        <row r="7354">
          <cell r="J7354" t="str">
            <v>MEALS &amp; TRAVEL</v>
          </cell>
          <cell r="K7354">
            <v>42856</v>
          </cell>
          <cell r="R7354">
            <v>20000</v>
          </cell>
          <cell r="S7354" t="str">
            <v>C09706</v>
          </cell>
        </row>
        <row r="7355">
          <cell r="J7355" t="str">
            <v>MEALS &amp; TRAVEL</v>
          </cell>
          <cell r="K7355">
            <v>42887</v>
          </cell>
          <cell r="R7355">
            <v>20000</v>
          </cell>
          <cell r="S7355" t="str">
            <v>C09706</v>
          </cell>
        </row>
        <row r="7356">
          <cell r="J7356" t="str">
            <v>MEALS &amp; TRAVEL</v>
          </cell>
          <cell r="K7356">
            <v>42917</v>
          </cell>
          <cell r="R7356">
            <v>20000</v>
          </cell>
          <cell r="S7356" t="str">
            <v>C09706</v>
          </cell>
        </row>
        <row r="7357">
          <cell r="J7357" t="str">
            <v>MEALS &amp; TRAVEL</v>
          </cell>
          <cell r="K7357">
            <v>42948</v>
          </cell>
          <cell r="R7357">
            <v>20000</v>
          </cell>
          <cell r="S7357" t="str">
            <v>C09706</v>
          </cell>
        </row>
        <row r="7358">
          <cell r="J7358" t="str">
            <v>MEALS &amp; TRAVEL</v>
          </cell>
          <cell r="K7358">
            <v>42979</v>
          </cell>
          <cell r="R7358">
            <v>15000</v>
          </cell>
          <cell r="S7358" t="str">
            <v>C09706</v>
          </cell>
        </row>
        <row r="7359">
          <cell r="J7359" t="str">
            <v>MEALS &amp; TRAVEL</v>
          </cell>
          <cell r="K7359">
            <v>43009</v>
          </cell>
          <cell r="R7359">
            <v>15000</v>
          </cell>
          <cell r="S7359" t="str">
            <v>C09706</v>
          </cell>
        </row>
        <row r="7360">
          <cell r="J7360" t="str">
            <v>MEALS &amp; TRAVEL</v>
          </cell>
          <cell r="K7360">
            <v>43040</v>
          </cell>
          <cell r="R7360">
            <v>15000</v>
          </cell>
          <cell r="S7360" t="str">
            <v>C09706</v>
          </cell>
        </row>
        <row r="7361">
          <cell r="J7361" t="str">
            <v>MEALS &amp; TRAVEL</v>
          </cell>
          <cell r="K7361">
            <v>43070</v>
          </cell>
          <cell r="R7361">
            <v>15000</v>
          </cell>
          <cell r="S7361" t="str">
            <v>C09706</v>
          </cell>
        </row>
        <row r="7362">
          <cell r="J7362" t="str">
            <v>MEALS &amp; TRAVEL</v>
          </cell>
          <cell r="K7362">
            <v>43101</v>
          </cell>
          <cell r="R7362">
            <v>20000</v>
          </cell>
          <cell r="S7362" t="str">
            <v>C09706</v>
          </cell>
        </row>
        <row r="7363">
          <cell r="J7363" t="str">
            <v>MEALS &amp; TRAVEL</v>
          </cell>
          <cell r="K7363">
            <v>43132</v>
          </cell>
          <cell r="R7363">
            <v>20000</v>
          </cell>
          <cell r="S7363" t="str">
            <v>C09706</v>
          </cell>
        </row>
        <row r="7364">
          <cell r="J7364" t="str">
            <v>MEALS &amp; TRAVEL</v>
          </cell>
          <cell r="K7364">
            <v>43160</v>
          </cell>
          <cell r="R7364">
            <v>20000</v>
          </cell>
          <cell r="S7364" t="str">
            <v>C09706</v>
          </cell>
        </row>
        <row r="7365">
          <cell r="J7365" t="str">
            <v>MEALS &amp; TRAVEL</v>
          </cell>
          <cell r="K7365">
            <v>43191</v>
          </cell>
          <cell r="R7365">
            <v>20000</v>
          </cell>
          <cell r="S7365" t="str">
            <v>C09706</v>
          </cell>
        </row>
        <row r="7366">
          <cell r="J7366" t="str">
            <v>MEALS &amp; TRAVEL</v>
          </cell>
          <cell r="K7366">
            <v>43221</v>
          </cell>
          <cell r="R7366">
            <v>20000</v>
          </cell>
          <cell r="S7366" t="str">
            <v>C09706</v>
          </cell>
        </row>
        <row r="7367">
          <cell r="J7367" t="str">
            <v>MEALS &amp; TRAVEL</v>
          </cell>
          <cell r="K7367">
            <v>43252</v>
          </cell>
          <cell r="R7367">
            <v>20000</v>
          </cell>
          <cell r="S7367" t="str">
            <v>C09706</v>
          </cell>
        </row>
        <row r="7368">
          <cell r="J7368" t="str">
            <v>MEALS &amp; TRAVEL</v>
          </cell>
          <cell r="K7368">
            <v>43282</v>
          </cell>
          <cell r="R7368">
            <v>20000</v>
          </cell>
          <cell r="S7368" t="str">
            <v>C09706</v>
          </cell>
        </row>
        <row r="7369">
          <cell r="J7369" t="str">
            <v>MEALS &amp; TRAVEL</v>
          </cell>
          <cell r="K7369">
            <v>43313</v>
          </cell>
          <cell r="R7369">
            <v>15000</v>
          </cell>
          <cell r="S7369" t="str">
            <v>C09706</v>
          </cell>
        </row>
        <row r="7370">
          <cell r="J7370" t="str">
            <v>MEALS &amp; TRAVEL</v>
          </cell>
          <cell r="K7370">
            <v>43344</v>
          </cell>
          <cell r="R7370">
            <v>15000</v>
          </cell>
          <cell r="S7370" t="str">
            <v>C09706</v>
          </cell>
        </row>
        <row r="7371">
          <cell r="J7371" t="str">
            <v>MEALS &amp; TRAVEL</v>
          </cell>
          <cell r="K7371">
            <v>43374</v>
          </cell>
          <cell r="R7371">
            <v>15000</v>
          </cell>
          <cell r="S7371" t="str">
            <v>C09706</v>
          </cell>
        </row>
        <row r="7372">
          <cell r="J7372" t="str">
            <v>MEALS &amp; TRAVEL</v>
          </cell>
          <cell r="K7372">
            <v>43405</v>
          </cell>
          <cell r="R7372">
            <v>15000</v>
          </cell>
          <cell r="S7372" t="str">
            <v>C09706</v>
          </cell>
        </row>
        <row r="7373">
          <cell r="J7373" t="str">
            <v>MEALS &amp; TRAVEL</v>
          </cell>
          <cell r="K7373">
            <v>43435</v>
          </cell>
          <cell r="R7373">
            <v>13941.102735171095</v>
          </cell>
          <cell r="S7373" t="str">
            <v>C09706</v>
          </cell>
        </row>
        <row r="7374">
          <cell r="J7374" t="str">
            <v>MISCELLANEOUS</v>
          </cell>
          <cell r="K7374">
            <v>41699</v>
          </cell>
          <cell r="R7374">
            <v>2286.4166958424503</v>
          </cell>
          <cell r="S7374" t="str">
            <v>C09706</v>
          </cell>
        </row>
        <row r="7375">
          <cell r="J7375" t="str">
            <v>MISCELLANEOUS</v>
          </cell>
          <cell r="K7375">
            <v>41730</v>
          </cell>
          <cell r="R7375">
            <v>3.304157549244735E-3</v>
          </cell>
          <cell r="S7375" t="str">
            <v>C09706</v>
          </cell>
        </row>
        <row r="7376">
          <cell r="J7376" t="str">
            <v>MISCELLANEOUS</v>
          </cell>
          <cell r="K7376">
            <v>42248</v>
          </cell>
          <cell r="R7376">
            <v>2000</v>
          </cell>
          <cell r="S7376" t="str">
            <v>C09706</v>
          </cell>
        </row>
        <row r="7377">
          <cell r="J7377" t="str">
            <v>MISCELLANEOUS</v>
          </cell>
          <cell r="K7377">
            <v>42614</v>
          </cell>
          <cell r="R7377">
            <v>2000</v>
          </cell>
          <cell r="S7377" t="str">
            <v>C09706</v>
          </cell>
        </row>
        <row r="7378">
          <cell r="J7378" t="str">
            <v>MISCELLANEOUS</v>
          </cell>
          <cell r="K7378">
            <v>42979</v>
          </cell>
          <cell r="R7378">
            <v>2000</v>
          </cell>
          <cell r="S7378" t="str">
            <v>C09706</v>
          </cell>
        </row>
        <row r="7379">
          <cell r="J7379" t="str">
            <v>MISCELLANEOUS</v>
          </cell>
          <cell r="K7379">
            <v>43344</v>
          </cell>
          <cell r="R7379">
            <v>1229.3400000000001</v>
          </cell>
          <cell r="S7379" t="str">
            <v>C09706</v>
          </cell>
        </row>
        <row r="7380">
          <cell r="J7380" t="str">
            <v>OFFICE EXPENSE</v>
          </cell>
          <cell r="K7380">
            <v>41640</v>
          </cell>
          <cell r="R7380">
            <v>3739.3329978118172</v>
          </cell>
          <cell r="S7380" t="str">
            <v>C09706</v>
          </cell>
        </row>
        <row r="7381">
          <cell r="J7381" t="str">
            <v>OFFICE EXPENSE</v>
          </cell>
          <cell r="K7381">
            <v>41671</v>
          </cell>
          <cell r="R7381">
            <v>1846.7168490153176</v>
          </cell>
          <cell r="S7381" t="str">
            <v>C09706</v>
          </cell>
        </row>
        <row r="7382">
          <cell r="J7382" t="str">
            <v>OFFICE EXPENSE</v>
          </cell>
          <cell r="K7382">
            <v>41699</v>
          </cell>
          <cell r="R7382">
            <v>1228.3310940919039</v>
          </cell>
          <cell r="S7382" t="str">
            <v>C09706</v>
          </cell>
        </row>
        <row r="7383">
          <cell r="J7383" t="str">
            <v>OFFICE EXPENSE</v>
          </cell>
          <cell r="K7383">
            <v>41730</v>
          </cell>
          <cell r="R7383">
            <v>8398.9230634573305</v>
          </cell>
          <cell r="S7383" t="str">
            <v>C09706</v>
          </cell>
        </row>
        <row r="7384">
          <cell r="J7384" t="str">
            <v>OFFICE EXPENSE</v>
          </cell>
          <cell r="K7384">
            <v>41760</v>
          </cell>
          <cell r="R7384">
            <v>1620.1927352297591</v>
          </cell>
          <cell r="S7384" t="str">
            <v>C09706</v>
          </cell>
        </row>
        <row r="7385">
          <cell r="J7385" t="str">
            <v>OFFICE EXPENSE</v>
          </cell>
          <cell r="K7385">
            <v>41791</v>
          </cell>
          <cell r="R7385">
            <v>1263.3732603938729</v>
          </cell>
          <cell r="S7385" t="str">
            <v>C09706</v>
          </cell>
        </row>
        <row r="7386">
          <cell r="J7386" t="str">
            <v>OFFICE EXPENSE</v>
          </cell>
          <cell r="K7386">
            <v>41821</v>
          </cell>
          <cell r="R7386">
            <v>592.92000000000007</v>
          </cell>
          <cell r="S7386" t="str">
            <v>C09706</v>
          </cell>
        </row>
        <row r="7387">
          <cell r="J7387" t="str">
            <v>OFFICE EXPENSE</v>
          </cell>
          <cell r="K7387">
            <v>41852</v>
          </cell>
          <cell r="R7387">
            <v>3009.1530634599994</v>
          </cell>
          <cell r="S7387" t="str">
            <v>C09706</v>
          </cell>
        </row>
        <row r="7388">
          <cell r="J7388" t="str">
            <v>OFFICE EXPENSE</v>
          </cell>
          <cell r="K7388">
            <v>41883</v>
          </cell>
          <cell r="R7388">
            <v>622.06693654266962</v>
          </cell>
          <cell r="S7388" t="str">
            <v>C09706</v>
          </cell>
        </row>
        <row r="7389">
          <cell r="J7389" t="str">
            <v>OFFICE EXPENSE</v>
          </cell>
          <cell r="K7389">
            <v>41913</v>
          </cell>
          <cell r="R7389">
            <v>1421.7785776131</v>
          </cell>
          <cell r="S7389" t="str">
            <v>C09706</v>
          </cell>
        </row>
        <row r="7390">
          <cell r="J7390" t="str">
            <v>OFFICE EXPENSE</v>
          </cell>
          <cell r="K7390">
            <v>41944</v>
          </cell>
          <cell r="R7390">
            <v>5000</v>
          </cell>
          <cell r="S7390" t="str">
            <v>C09706</v>
          </cell>
        </row>
        <row r="7391">
          <cell r="J7391" t="str">
            <v>OFFICE EXPENSE</v>
          </cell>
          <cell r="K7391">
            <v>41974</v>
          </cell>
          <cell r="R7391">
            <v>5257.2114223868994</v>
          </cell>
          <cell r="S7391" t="str">
            <v>C09706</v>
          </cell>
        </row>
        <row r="7392">
          <cell r="J7392" t="str">
            <v>OFFICE EXPENSE</v>
          </cell>
          <cell r="K7392">
            <v>42005</v>
          </cell>
          <cell r="R7392">
            <v>2500</v>
          </cell>
          <cell r="S7392" t="str">
            <v>C09706</v>
          </cell>
        </row>
        <row r="7393">
          <cell r="J7393" t="str">
            <v>OFFICE EXPENSE</v>
          </cell>
          <cell r="K7393">
            <v>42036</v>
          </cell>
          <cell r="R7393">
            <v>2500</v>
          </cell>
          <cell r="S7393" t="str">
            <v>C09706</v>
          </cell>
        </row>
        <row r="7394">
          <cell r="J7394" t="str">
            <v>OFFICE EXPENSE</v>
          </cell>
          <cell r="K7394">
            <v>42064</v>
          </cell>
          <cell r="R7394">
            <v>2500</v>
          </cell>
          <cell r="S7394" t="str">
            <v>C09706</v>
          </cell>
        </row>
        <row r="7395">
          <cell r="J7395" t="str">
            <v>OFFICE EXPENSE</v>
          </cell>
          <cell r="K7395">
            <v>42095</v>
          </cell>
          <cell r="R7395">
            <v>2500</v>
          </cell>
          <cell r="S7395" t="str">
            <v>C09706</v>
          </cell>
        </row>
        <row r="7396">
          <cell r="J7396" t="str">
            <v>OFFICE EXPENSE</v>
          </cell>
          <cell r="K7396">
            <v>42125</v>
          </cell>
          <cell r="R7396">
            <v>2500</v>
          </cell>
          <cell r="S7396" t="str">
            <v>C09706</v>
          </cell>
        </row>
        <row r="7397">
          <cell r="J7397" t="str">
            <v>OFFICE EXPENSE</v>
          </cell>
          <cell r="K7397">
            <v>42156</v>
          </cell>
          <cell r="R7397">
            <v>5000</v>
          </cell>
          <cell r="S7397" t="str">
            <v>C09706</v>
          </cell>
        </row>
        <row r="7398">
          <cell r="J7398" t="str">
            <v>OFFICE EXPENSE</v>
          </cell>
          <cell r="K7398">
            <v>42186</v>
          </cell>
          <cell r="R7398">
            <v>5000</v>
          </cell>
          <cell r="S7398" t="str">
            <v>C09706</v>
          </cell>
        </row>
        <row r="7399">
          <cell r="J7399" t="str">
            <v>OFFICE EXPENSE</v>
          </cell>
          <cell r="K7399">
            <v>42217</v>
          </cell>
          <cell r="R7399">
            <v>5000</v>
          </cell>
          <cell r="S7399" t="str">
            <v>C09706</v>
          </cell>
        </row>
        <row r="7400">
          <cell r="J7400" t="str">
            <v>OFFICE EXPENSE</v>
          </cell>
          <cell r="K7400">
            <v>42248</v>
          </cell>
          <cell r="R7400">
            <v>5000</v>
          </cell>
          <cell r="S7400" t="str">
            <v>C09706</v>
          </cell>
        </row>
        <row r="7401">
          <cell r="J7401" t="str">
            <v>OFFICE EXPENSE</v>
          </cell>
          <cell r="K7401">
            <v>42278</v>
          </cell>
          <cell r="R7401">
            <v>2500</v>
          </cell>
          <cell r="S7401" t="str">
            <v>C09706</v>
          </cell>
        </row>
        <row r="7402">
          <cell r="J7402" t="str">
            <v>OFFICE EXPENSE</v>
          </cell>
          <cell r="K7402">
            <v>42309</v>
          </cell>
          <cell r="R7402">
            <v>2500</v>
          </cell>
          <cell r="S7402" t="str">
            <v>C09706</v>
          </cell>
        </row>
        <row r="7403">
          <cell r="J7403" t="str">
            <v>OFFICE EXPENSE</v>
          </cell>
          <cell r="K7403">
            <v>42339</v>
          </cell>
          <cell r="R7403">
            <v>2500</v>
          </cell>
          <cell r="S7403" t="str">
            <v>C09706</v>
          </cell>
        </row>
        <row r="7404">
          <cell r="J7404" t="str">
            <v>OFFICE EXPENSE</v>
          </cell>
          <cell r="K7404">
            <v>42370</v>
          </cell>
          <cell r="R7404">
            <v>10000</v>
          </cell>
          <cell r="S7404" t="str">
            <v>C09706</v>
          </cell>
        </row>
        <row r="7405">
          <cell r="J7405" t="str">
            <v>OFFICE EXPENSE</v>
          </cell>
          <cell r="K7405">
            <v>42401</v>
          </cell>
          <cell r="R7405">
            <v>10000</v>
          </cell>
          <cell r="S7405" t="str">
            <v>C09706</v>
          </cell>
        </row>
        <row r="7406">
          <cell r="J7406" t="str">
            <v>OFFICE EXPENSE</v>
          </cell>
          <cell r="K7406">
            <v>42430</v>
          </cell>
          <cell r="R7406">
            <v>10000</v>
          </cell>
          <cell r="S7406" t="str">
            <v>C09706</v>
          </cell>
        </row>
        <row r="7407">
          <cell r="J7407" t="str">
            <v>OFFICE EXPENSE</v>
          </cell>
          <cell r="K7407">
            <v>42461</v>
          </cell>
          <cell r="R7407">
            <v>10000</v>
          </cell>
          <cell r="S7407" t="str">
            <v>C09706</v>
          </cell>
        </row>
        <row r="7408">
          <cell r="J7408" t="str">
            <v>OFFICE EXPENSE</v>
          </cell>
          <cell r="K7408">
            <v>42491</v>
          </cell>
          <cell r="R7408">
            <v>10000</v>
          </cell>
          <cell r="S7408" t="str">
            <v>C09706</v>
          </cell>
        </row>
        <row r="7409">
          <cell r="J7409" t="str">
            <v>OFFICE EXPENSE</v>
          </cell>
          <cell r="K7409">
            <v>42522</v>
          </cell>
          <cell r="R7409">
            <v>10000</v>
          </cell>
          <cell r="S7409" t="str">
            <v>C09706</v>
          </cell>
        </row>
        <row r="7410">
          <cell r="J7410" t="str">
            <v>OFFICE EXPENSE</v>
          </cell>
          <cell r="K7410">
            <v>42552</v>
          </cell>
          <cell r="R7410">
            <v>10000</v>
          </cell>
          <cell r="S7410" t="str">
            <v>C09706</v>
          </cell>
        </row>
        <row r="7411">
          <cell r="J7411" t="str">
            <v>OFFICE EXPENSE</v>
          </cell>
          <cell r="K7411">
            <v>42583</v>
          </cell>
          <cell r="R7411">
            <v>10000</v>
          </cell>
          <cell r="S7411" t="str">
            <v>C09706</v>
          </cell>
        </row>
        <row r="7412">
          <cell r="J7412" t="str">
            <v>OFFICE EXPENSE</v>
          </cell>
          <cell r="K7412">
            <v>42614</v>
          </cell>
          <cell r="R7412">
            <v>10000</v>
          </cell>
          <cell r="S7412" t="str">
            <v>C09706</v>
          </cell>
        </row>
        <row r="7413">
          <cell r="J7413" t="str">
            <v>OFFICE EXPENSE</v>
          </cell>
          <cell r="K7413">
            <v>42644</v>
          </cell>
          <cell r="R7413">
            <v>10000</v>
          </cell>
          <cell r="S7413" t="str">
            <v>C09706</v>
          </cell>
        </row>
        <row r="7414">
          <cell r="J7414" t="str">
            <v>OFFICE EXPENSE</v>
          </cell>
          <cell r="K7414">
            <v>42675</v>
          </cell>
          <cell r="R7414">
            <v>10000</v>
          </cell>
          <cell r="S7414" t="str">
            <v>C09706</v>
          </cell>
        </row>
        <row r="7415">
          <cell r="J7415" t="str">
            <v>OFFICE EXPENSE</v>
          </cell>
          <cell r="K7415">
            <v>42705</v>
          </cell>
          <cell r="R7415">
            <v>10000</v>
          </cell>
          <cell r="S7415" t="str">
            <v>C09706</v>
          </cell>
        </row>
        <row r="7416">
          <cell r="J7416" t="str">
            <v>OFFICE EXPENSE</v>
          </cell>
          <cell r="K7416">
            <v>42736</v>
          </cell>
          <cell r="R7416">
            <v>10000</v>
          </cell>
          <cell r="S7416" t="str">
            <v>C09706</v>
          </cell>
        </row>
        <row r="7417">
          <cell r="J7417" t="str">
            <v>OFFICE EXPENSE</v>
          </cell>
          <cell r="K7417">
            <v>42767</v>
          </cell>
          <cell r="R7417">
            <v>10000</v>
          </cell>
          <cell r="S7417" t="str">
            <v>C09706</v>
          </cell>
        </row>
        <row r="7418">
          <cell r="J7418" t="str">
            <v>OFFICE EXPENSE</v>
          </cell>
          <cell r="K7418">
            <v>42795</v>
          </cell>
          <cell r="R7418">
            <v>10000</v>
          </cell>
          <cell r="S7418" t="str">
            <v>C09706</v>
          </cell>
        </row>
        <row r="7419">
          <cell r="J7419" t="str">
            <v>OFFICE EXPENSE</v>
          </cell>
          <cell r="K7419">
            <v>42826</v>
          </cell>
          <cell r="R7419">
            <v>10000</v>
          </cell>
          <cell r="S7419" t="str">
            <v>C09706</v>
          </cell>
        </row>
        <row r="7420">
          <cell r="J7420" t="str">
            <v>OFFICE EXPENSE</v>
          </cell>
          <cell r="K7420">
            <v>42856</v>
          </cell>
          <cell r="R7420">
            <v>10000</v>
          </cell>
          <cell r="S7420" t="str">
            <v>C09706</v>
          </cell>
        </row>
        <row r="7421">
          <cell r="J7421" t="str">
            <v>OFFICE EXPENSE</v>
          </cell>
          <cell r="K7421">
            <v>42887</v>
          </cell>
          <cell r="R7421">
            <v>10000</v>
          </cell>
          <cell r="S7421" t="str">
            <v>C09706</v>
          </cell>
        </row>
        <row r="7422">
          <cell r="J7422" t="str">
            <v>OFFICE EXPENSE</v>
          </cell>
          <cell r="K7422">
            <v>42917</v>
          </cell>
          <cell r="R7422">
            <v>10000</v>
          </cell>
          <cell r="S7422" t="str">
            <v>C09706</v>
          </cell>
        </row>
        <row r="7423">
          <cell r="J7423" t="str">
            <v>OFFICE EXPENSE</v>
          </cell>
          <cell r="K7423">
            <v>42948</v>
          </cell>
          <cell r="R7423">
            <v>10000</v>
          </cell>
          <cell r="S7423" t="str">
            <v>C09706</v>
          </cell>
        </row>
        <row r="7424">
          <cell r="J7424" t="str">
            <v>OFFICE EXPENSE</v>
          </cell>
          <cell r="K7424">
            <v>42979</v>
          </cell>
          <cell r="R7424">
            <v>10000</v>
          </cell>
          <cell r="S7424" t="str">
            <v>C09706</v>
          </cell>
        </row>
        <row r="7425">
          <cell r="J7425" t="str">
            <v>OFFICE EXPENSE</v>
          </cell>
          <cell r="K7425">
            <v>43009</v>
          </cell>
          <cell r="R7425">
            <v>10000</v>
          </cell>
          <cell r="S7425" t="str">
            <v>C09706</v>
          </cell>
        </row>
        <row r="7426">
          <cell r="J7426" t="str">
            <v>OFFICE EXPENSE</v>
          </cell>
          <cell r="K7426">
            <v>43040</v>
          </cell>
          <cell r="R7426">
            <v>10000</v>
          </cell>
          <cell r="S7426" t="str">
            <v>C09706</v>
          </cell>
        </row>
        <row r="7427">
          <cell r="J7427" t="str">
            <v>OFFICE EXPENSE</v>
          </cell>
          <cell r="K7427">
            <v>43070</v>
          </cell>
          <cell r="R7427">
            <v>10000</v>
          </cell>
          <cell r="S7427" t="str">
            <v>C09706</v>
          </cell>
        </row>
        <row r="7428">
          <cell r="J7428" t="str">
            <v>OFFICE EXPENSE</v>
          </cell>
          <cell r="K7428">
            <v>43101</v>
          </cell>
          <cell r="R7428">
            <v>10000</v>
          </cell>
          <cell r="S7428" t="str">
            <v>C09706</v>
          </cell>
        </row>
        <row r="7429">
          <cell r="J7429" t="str">
            <v>OFFICE EXPENSE</v>
          </cell>
          <cell r="K7429">
            <v>43132</v>
          </cell>
          <cell r="R7429">
            <v>10000</v>
          </cell>
          <cell r="S7429" t="str">
            <v>C09706</v>
          </cell>
        </row>
        <row r="7430">
          <cell r="J7430" t="str">
            <v>OFFICE EXPENSE</v>
          </cell>
          <cell r="K7430">
            <v>43160</v>
          </cell>
          <cell r="R7430">
            <v>10000</v>
          </cell>
          <cell r="S7430" t="str">
            <v>C09706</v>
          </cell>
        </row>
        <row r="7431">
          <cell r="J7431" t="str">
            <v>OFFICE EXPENSE</v>
          </cell>
          <cell r="K7431">
            <v>43191</v>
          </cell>
          <cell r="R7431">
            <v>10000</v>
          </cell>
          <cell r="S7431" t="str">
            <v>C09706</v>
          </cell>
        </row>
        <row r="7432">
          <cell r="J7432" t="str">
            <v>OFFICE EXPENSE</v>
          </cell>
          <cell r="K7432">
            <v>43221</v>
          </cell>
          <cell r="R7432">
            <v>10000</v>
          </cell>
          <cell r="S7432" t="str">
            <v>C09706</v>
          </cell>
        </row>
        <row r="7433">
          <cell r="J7433" t="str">
            <v>OFFICE EXPENSE</v>
          </cell>
          <cell r="K7433">
            <v>43252</v>
          </cell>
          <cell r="R7433">
            <v>10000</v>
          </cell>
          <cell r="S7433" t="str">
            <v>C09706</v>
          </cell>
        </row>
        <row r="7434">
          <cell r="J7434" t="str">
            <v>OFFICE EXPENSE</v>
          </cell>
          <cell r="K7434">
            <v>43282</v>
          </cell>
          <cell r="R7434">
            <v>10000</v>
          </cell>
          <cell r="S7434" t="str">
            <v>C09706</v>
          </cell>
        </row>
        <row r="7435">
          <cell r="J7435" t="str">
            <v>OFFICE EXPENSE</v>
          </cell>
          <cell r="K7435">
            <v>43313</v>
          </cell>
          <cell r="R7435">
            <v>10000</v>
          </cell>
          <cell r="S7435" t="str">
            <v>C09706</v>
          </cell>
        </row>
        <row r="7436">
          <cell r="J7436" t="str">
            <v>OFFICE EXPENSE</v>
          </cell>
          <cell r="K7436">
            <v>43344</v>
          </cell>
          <cell r="R7436">
            <v>5000</v>
          </cell>
          <cell r="S7436" t="str">
            <v>C09706</v>
          </cell>
        </row>
        <row r="7437">
          <cell r="J7437" t="str">
            <v>OFFICE EXPENSE</v>
          </cell>
          <cell r="K7437">
            <v>43374</v>
          </cell>
          <cell r="R7437">
            <v>5000</v>
          </cell>
          <cell r="S7437" t="str">
            <v>C09706</v>
          </cell>
        </row>
        <row r="7438">
          <cell r="J7438" t="str">
            <v>OFFICE EXPENSE</v>
          </cell>
          <cell r="K7438">
            <v>43405</v>
          </cell>
          <cell r="R7438">
            <v>5000</v>
          </cell>
          <cell r="S7438" t="str">
            <v>C09706</v>
          </cell>
        </row>
        <row r="7439">
          <cell r="J7439" t="str">
            <v>OFFICE EXPENSE</v>
          </cell>
          <cell r="K7439">
            <v>43435</v>
          </cell>
          <cell r="R7439">
            <v>5000</v>
          </cell>
          <cell r="S7439" t="str">
            <v>C09706</v>
          </cell>
        </row>
        <row r="7440">
          <cell r="J7440" t="str">
            <v>OFFICE EXPENSE</v>
          </cell>
          <cell r="K7440">
            <v>43466</v>
          </cell>
          <cell r="R7440">
            <v>5000</v>
          </cell>
          <cell r="S7440" t="str">
            <v>C09706</v>
          </cell>
        </row>
        <row r="7441">
          <cell r="J7441" t="str">
            <v>OFFICE EXPENSE</v>
          </cell>
          <cell r="K7441">
            <v>43497</v>
          </cell>
          <cell r="R7441">
            <v>5000</v>
          </cell>
          <cell r="S7441" t="str">
            <v>C09706</v>
          </cell>
        </row>
        <row r="7442">
          <cell r="J7442" t="str">
            <v>OFFICE EXPENSE</v>
          </cell>
          <cell r="K7442">
            <v>43525</v>
          </cell>
          <cell r="R7442">
            <v>5000</v>
          </cell>
          <cell r="S7442" t="str">
            <v>C09706</v>
          </cell>
        </row>
        <row r="7443">
          <cell r="J7443" t="str">
            <v>OFFICE EXPENSE</v>
          </cell>
          <cell r="K7443">
            <v>43556</v>
          </cell>
          <cell r="R7443">
            <v>5000</v>
          </cell>
          <cell r="S7443" t="str">
            <v>C09706</v>
          </cell>
        </row>
        <row r="7444">
          <cell r="J7444" t="str">
            <v>OFFICE EXPENSE</v>
          </cell>
          <cell r="K7444">
            <v>43586</v>
          </cell>
          <cell r="R7444">
            <v>1672.8481400437886</v>
          </cell>
          <cell r="S7444" t="str">
            <v>C09706</v>
          </cell>
        </row>
        <row r="7445">
          <cell r="J7445" t="str">
            <v>SCS SUPPORT</v>
          </cell>
          <cell r="K7445">
            <v>41671</v>
          </cell>
          <cell r="R7445">
            <v>3482.28</v>
          </cell>
          <cell r="S7445" t="str">
            <v>C09706</v>
          </cell>
        </row>
        <row r="7446">
          <cell r="J7446" t="str">
            <v>SCS SUPPORT</v>
          </cell>
          <cell r="K7446">
            <v>41883</v>
          </cell>
          <cell r="R7446">
            <v>53.15</v>
          </cell>
          <cell r="S7446" t="str">
            <v>C09706</v>
          </cell>
        </row>
        <row r="7447">
          <cell r="J7447" t="str">
            <v>SCS SUPPORT</v>
          </cell>
          <cell r="K7447">
            <v>41913</v>
          </cell>
          <cell r="R7447">
            <v>21.52</v>
          </cell>
          <cell r="S7447" t="str">
            <v>C09706</v>
          </cell>
        </row>
        <row r="7448">
          <cell r="J7448" t="str">
            <v>SCS SUPPORT</v>
          </cell>
          <cell r="K7448">
            <v>41944</v>
          </cell>
          <cell r="R7448">
            <v>200</v>
          </cell>
          <cell r="S7448" t="str">
            <v>C09706</v>
          </cell>
        </row>
        <row r="7449">
          <cell r="J7449" t="str">
            <v>SCS SUPPORT</v>
          </cell>
          <cell r="K7449">
            <v>41974</v>
          </cell>
          <cell r="R7449">
            <v>243.05</v>
          </cell>
          <cell r="S7449" t="str">
            <v>C09706</v>
          </cell>
        </row>
        <row r="7450">
          <cell r="J7450" t="str">
            <v>SCS SUPPORT</v>
          </cell>
          <cell r="K7450">
            <v>42156</v>
          </cell>
          <cell r="R7450">
            <v>6000</v>
          </cell>
          <cell r="S7450" t="str">
            <v>C09706</v>
          </cell>
        </row>
        <row r="7451">
          <cell r="J7451" t="str">
            <v>SCS SUPPORT</v>
          </cell>
          <cell r="K7451">
            <v>42522</v>
          </cell>
          <cell r="R7451">
            <v>5000</v>
          </cell>
          <cell r="S7451" t="str">
            <v>C09706</v>
          </cell>
        </row>
        <row r="7452">
          <cell r="J7452" t="str">
            <v>SCS SUPPORT</v>
          </cell>
          <cell r="K7452">
            <v>42887</v>
          </cell>
          <cell r="R7452">
            <v>5000</v>
          </cell>
          <cell r="S7452" t="str">
            <v>C09706</v>
          </cell>
        </row>
        <row r="7453">
          <cell r="J7453" t="str">
            <v>SCS SUPPORT</v>
          </cell>
          <cell r="K7453">
            <v>43282</v>
          </cell>
          <cell r="R7453">
            <v>5000</v>
          </cell>
          <cell r="S7453" t="str">
            <v>C09706</v>
          </cell>
        </row>
        <row r="7454">
          <cell r="J7454" t="str">
            <v>SYSTEM AIR</v>
          </cell>
          <cell r="K7454">
            <v>41640</v>
          </cell>
          <cell r="R7454">
            <v>21026</v>
          </cell>
          <cell r="S7454" t="str">
            <v>C09706</v>
          </cell>
        </row>
        <row r="7455">
          <cell r="J7455" t="str">
            <v>SYSTEM AIR</v>
          </cell>
          <cell r="K7455">
            <v>41671</v>
          </cell>
          <cell r="R7455">
            <v>12423</v>
          </cell>
          <cell r="S7455" t="str">
            <v>C09706</v>
          </cell>
        </row>
        <row r="7456">
          <cell r="J7456" t="str">
            <v>SYSTEM AIR</v>
          </cell>
          <cell r="K7456">
            <v>41699</v>
          </cell>
          <cell r="R7456">
            <v>16407</v>
          </cell>
          <cell r="S7456" t="str">
            <v>C09706</v>
          </cell>
        </row>
        <row r="7457">
          <cell r="J7457" t="str">
            <v>SYSTEM AIR</v>
          </cell>
          <cell r="K7457">
            <v>41730</v>
          </cell>
          <cell r="R7457">
            <v>24316</v>
          </cell>
          <cell r="S7457" t="str">
            <v>C09706</v>
          </cell>
        </row>
        <row r="7458">
          <cell r="J7458" t="str">
            <v>SYSTEM AIR</v>
          </cell>
          <cell r="K7458">
            <v>41760</v>
          </cell>
          <cell r="R7458">
            <v>20345</v>
          </cell>
          <cell r="S7458" t="str">
            <v>C09706</v>
          </cell>
        </row>
        <row r="7459">
          <cell r="J7459" t="str">
            <v>SYSTEM AIR</v>
          </cell>
          <cell r="K7459">
            <v>41791</v>
          </cell>
          <cell r="R7459">
            <v>16034</v>
          </cell>
          <cell r="S7459" t="str">
            <v>C09706</v>
          </cell>
        </row>
        <row r="7460">
          <cell r="J7460" t="str">
            <v>SYSTEM AIR</v>
          </cell>
          <cell r="K7460">
            <v>41821</v>
          </cell>
          <cell r="R7460">
            <v>7773</v>
          </cell>
          <cell r="S7460" t="str">
            <v>C09706</v>
          </cell>
        </row>
        <row r="7461">
          <cell r="J7461" t="str">
            <v>SYSTEM AIR</v>
          </cell>
          <cell r="K7461">
            <v>41852</v>
          </cell>
          <cell r="R7461">
            <v>10669</v>
          </cell>
          <cell r="S7461" t="str">
            <v>C09706</v>
          </cell>
        </row>
        <row r="7462">
          <cell r="J7462" t="str">
            <v>SYSTEM AIR</v>
          </cell>
          <cell r="K7462">
            <v>41883</v>
          </cell>
          <cell r="R7462">
            <v>10564</v>
          </cell>
          <cell r="S7462" t="str">
            <v>C09706</v>
          </cell>
        </row>
        <row r="7463">
          <cell r="J7463" t="str">
            <v>SYSTEM AIR</v>
          </cell>
          <cell r="K7463">
            <v>41913</v>
          </cell>
          <cell r="R7463">
            <v>9173</v>
          </cell>
          <cell r="S7463" t="str">
            <v>C09706</v>
          </cell>
        </row>
        <row r="7464">
          <cell r="J7464" t="str">
            <v>SYSTEM AIR</v>
          </cell>
          <cell r="K7464">
            <v>41944</v>
          </cell>
          <cell r="R7464">
            <v>16000</v>
          </cell>
          <cell r="S7464" t="str">
            <v>C09706</v>
          </cell>
        </row>
        <row r="7465">
          <cell r="J7465" t="str">
            <v>SYSTEM AIR</v>
          </cell>
          <cell r="K7465">
            <v>41974</v>
          </cell>
          <cell r="R7465">
            <v>15836</v>
          </cell>
          <cell r="S7465" t="str">
            <v>C09706</v>
          </cell>
        </row>
        <row r="7466">
          <cell r="J7466" t="str">
            <v>SYSTEM AIR</v>
          </cell>
          <cell r="K7466">
            <v>42005</v>
          </cell>
          <cell r="R7466">
            <v>25000</v>
          </cell>
          <cell r="S7466" t="str">
            <v>C09706</v>
          </cell>
        </row>
        <row r="7467">
          <cell r="J7467" t="str">
            <v>SYSTEM AIR</v>
          </cell>
          <cell r="K7467">
            <v>42036</v>
          </cell>
          <cell r="R7467">
            <v>25000</v>
          </cell>
          <cell r="S7467" t="str">
            <v>C09706</v>
          </cell>
        </row>
        <row r="7468">
          <cell r="J7468" t="str">
            <v>SYSTEM AIR</v>
          </cell>
          <cell r="K7468">
            <v>42064</v>
          </cell>
          <cell r="R7468">
            <v>25000</v>
          </cell>
          <cell r="S7468" t="str">
            <v>C09706</v>
          </cell>
        </row>
        <row r="7469">
          <cell r="J7469" t="str">
            <v>SYSTEM AIR</v>
          </cell>
          <cell r="K7469">
            <v>42095</v>
          </cell>
          <cell r="R7469">
            <v>25000</v>
          </cell>
          <cell r="S7469" t="str">
            <v>C09706</v>
          </cell>
        </row>
        <row r="7470">
          <cell r="J7470" t="str">
            <v>SYSTEM AIR</v>
          </cell>
          <cell r="K7470">
            <v>42125</v>
          </cell>
          <cell r="R7470">
            <v>25000</v>
          </cell>
          <cell r="S7470" t="str">
            <v>C09706</v>
          </cell>
        </row>
        <row r="7471">
          <cell r="J7471" t="str">
            <v>SYSTEM AIR</v>
          </cell>
          <cell r="K7471">
            <v>42156</v>
          </cell>
          <cell r="R7471">
            <v>25000</v>
          </cell>
          <cell r="S7471" t="str">
            <v>C09706</v>
          </cell>
        </row>
        <row r="7472">
          <cell r="J7472" t="str">
            <v>SYSTEM AIR</v>
          </cell>
          <cell r="K7472">
            <v>42186</v>
          </cell>
          <cell r="R7472">
            <v>25000</v>
          </cell>
          <cell r="S7472" t="str">
            <v>C09706</v>
          </cell>
        </row>
        <row r="7473">
          <cell r="J7473" t="str">
            <v>SYSTEM AIR</v>
          </cell>
          <cell r="K7473">
            <v>42217</v>
          </cell>
          <cell r="R7473">
            <v>25000</v>
          </cell>
          <cell r="S7473" t="str">
            <v>C09706</v>
          </cell>
        </row>
        <row r="7474">
          <cell r="J7474" t="str">
            <v>SYSTEM AIR</v>
          </cell>
          <cell r="K7474">
            <v>42248</v>
          </cell>
          <cell r="R7474">
            <v>25000</v>
          </cell>
          <cell r="S7474" t="str">
            <v>C09706</v>
          </cell>
        </row>
        <row r="7475">
          <cell r="J7475" t="str">
            <v>SYSTEM AIR</v>
          </cell>
          <cell r="K7475">
            <v>42278</v>
          </cell>
          <cell r="R7475">
            <v>25000</v>
          </cell>
          <cell r="S7475" t="str">
            <v>C09706</v>
          </cell>
        </row>
        <row r="7476">
          <cell r="J7476" t="str">
            <v>SYSTEM AIR</v>
          </cell>
          <cell r="K7476">
            <v>42309</v>
          </cell>
          <cell r="R7476">
            <v>25000</v>
          </cell>
          <cell r="S7476" t="str">
            <v>C09706</v>
          </cell>
        </row>
        <row r="7477">
          <cell r="J7477" t="str">
            <v>SYSTEM AIR</v>
          </cell>
          <cell r="K7477">
            <v>42339</v>
          </cell>
          <cell r="R7477">
            <v>25000</v>
          </cell>
          <cell r="S7477" t="str">
            <v>C09706</v>
          </cell>
        </row>
        <row r="7478">
          <cell r="J7478" t="str">
            <v>SYSTEM AIR</v>
          </cell>
          <cell r="K7478">
            <v>42370</v>
          </cell>
          <cell r="R7478">
            <v>40000</v>
          </cell>
          <cell r="S7478" t="str">
            <v>C09706</v>
          </cell>
        </row>
        <row r="7479">
          <cell r="J7479" t="str">
            <v>SYSTEM AIR</v>
          </cell>
          <cell r="K7479">
            <v>42401</v>
          </cell>
          <cell r="R7479">
            <v>40000</v>
          </cell>
          <cell r="S7479" t="str">
            <v>C09706</v>
          </cell>
        </row>
        <row r="7480">
          <cell r="J7480" t="str">
            <v>SYSTEM AIR</v>
          </cell>
          <cell r="K7480">
            <v>42430</v>
          </cell>
          <cell r="R7480">
            <v>40000</v>
          </cell>
          <cell r="S7480" t="str">
            <v>C09706</v>
          </cell>
        </row>
        <row r="7481">
          <cell r="J7481" t="str">
            <v>SYSTEM AIR</v>
          </cell>
          <cell r="K7481">
            <v>42461</v>
          </cell>
          <cell r="R7481">
            <v>40000</v>
          </cell>
          <cell r="S7481" t="str">
            <v>C09706</v>
          </cell>
        </row>
        <row r="7482">
          <cell r="J7482" t="str">
            <v>SYSTEM AIR</v>
          </cell>
          <cell r="K7482">
            <v>42491</v>
          </cell>
          <cell r="R7482">
            <v>40000</v>
          </cell>
          <cell r="S7482" t="str">
            <v>C09706</v>
          </cell>
        </row>
        <row r="7483">
          <cell r="J7483" t="str">
            <v>SYSTEM AIR</v>
          </cell>
          <cell r="K7483">
            <v>42522</v>
          </cell>
          <cell r="R7483">
            <v>40000</v>
          </cell>
          <cell r="S7483" t="str">
            <v>C09706</v>
          </cell>
        </row>
        <row r="7484">
          <cell r="J7484" t="str">
            <v>SYSTEM AIR</v>
          </cell>
          <cell r="K7484">
            <v>42552</v>
          </cell>
          <cell r="R7484">
            <v>40000</v>
          </cell>
          <cell r="S7484" t="str">
            <v>C09706</v>
          </cell>
        </row>
        <row r="7485">
          <cell r="J7485" t="str">
            <v>SYSTEM AIR</v>
          </cell>
          <cell r="K7485">
            <v>42583</v>
          </cell>
          <cell r="R7485">
            <v>40000</v>
          </cell>
          <cell r="S7485" t="str">
            <v>C09706</v>
          </cell>
        </row>
        <row r="7486">
          <cell r="J7486" t="str">
            <v>SYSTEM AIR</v>
          </cell>
          <cell r="K7486">
            <v>42614</v>
          </cell>
          <cell r="R7486">
            <v>40000</v>
          </cell>
          <cell r="S7486" t="str">
            <v>C09706</v>
          </cell>
        </row>
        <row r="7487">
          <cell r="J7487" t="str">
            <v>SYSTEM AIR</v>
          </cell>
          <cell r="K7487">
            <v>42644</v>
          </cell>
          <cell r="R7487">
            <v>40000</v>
          </cell>
          <cell r="S7487" t="str">
            <v>C09706</v>
          </cell>
        </row>
        <row r="7488">
          <cell r="J7488" t="str">
            <v>SYSTEM AIR</v>
          </cell>
          <cell r="K7488">
            <v>42675</v>
          </cell>
          <cell r="R7488">
            <v>40000</v>
          </cell>
          <cell r="S7488" t="str">
            <v>C09706</v>
          </cell>
        </row>
        <row r="7489">
          <cell r="J7489" t="str">
            <v>SYSTEM AIR</v>
          </cell>
          <cell r="K7489">
            <v>42705</v>
          </cell>
          <cell r="R7489">
            <v>40000</v>
          </cell>
          <cell r="S7489" t="str">
            <v>C09706</v>
          </cell>
        </row>
        <row r="7490">
          <cell r="J7490" t="str">
            <v>SYSTEM AIR</v>
          </cell>
          <cell r="K7490">
            <v>42736</v>
          </cell>
          <cell r="R7490">
            <v>40000</v>
          </cell>
          <cell r="S7490" t="str">
            <v>C09706</v>
          </cell>
        </row>
        <row r="7491">
          <cell r="J7491" t="str">
            <v>SYSTEM AIR</v>
          </cell>
          <cell r="K7491">
            <v>42767</v>
          </cell>
          <cell r="R7491">
            <v>40000</v>
          </cell>
          <cell r="S7491" t="str">
            <v>C09706</v>
          </cell>
        </row>
        <row r="7492">
          <cell r="J7492" t="str">
            <v>SYSTEM AIR</v>
          </cell>
          <cell r="K7492">
            <v>42795</v>
          </cell>
          <cell r="R7492">
            <v>40000</v>
          </cell>
          <cell r="S7492" t="str">
            <v>C09706</v>
          </cell>
        </row>
        <row r="7493">
          <cell r="J7493" t="str">
            <v>SYSTEM AIR</v>
          </cell>
          <cell r="K7493">
            <v>42826</v>
          </cell>
          <cell r="R7493">
            <v>40000</v>
          </cell>
          <cell r="S7493" t="str">
            <v>C09706</v>
          </cell>
        </row>
        <row r="7494">
          <cell r="J7494" t="str">
            <v>SYSTEM AIR</v>
          </cell>
          <cell r="K7494">
            <v>42856</v>
          </cell>
          <cell r="R7494">
            <v>40000</v>
          </cell>
          <cell r="S7494" t="str">
            <v>C09706</v>
          </cell>
        </row>
        <row r="7495">
          <cell r="J7495" t="str">
            <v>SYSTEM AIR</v>
          </cell>
          <cell r="K7495">
            <v>42887</v>
          </cell>
          <cell r="R7495">
            <v>40000</v>
          </cell>
          <cell r="S7495" t="str">
            <v>C09706</v>
          </cell>
        </row>
        <row r="7496">
          <cell r="J7496" t="str">
            <v>SYSTEM AIR</v>
          </cell>
          <cell r="K7496">
            <v>42917</v>
          </cell>
          <cell r="R7496">
            <v>40000</v>
          </cell>
          <cell r="S7496" t="str">
            <v>C09706</v>
          </cell>
        </row>
        <row r="7497">
          <cell r="J7497" t="str">
            <v>SYSTEM AIR</v>
          </cell>
          <cell r="K7497">
            <v>42948</v>
          </cell>
          <cell r="R7497">
            <v>40000</v>
          </cell>
          <cell r="S7497" t="str">
            <v>C09706</v>
          </cell>
        </row>
        <row r="7498">
          <cell r="J7498" t="str">
            <v>SYSTEM AIR</v>
          </cell>
          <cell r="K7498">
            <v>42979</v>
          </cell>
          <cell r="R7498">
            <v>40000</v>
          </cell>
          <cell r="S7498" t="str">
            <v>C09706</v>
          </cell>
        </row>
        <row r="7499">
          <cell r="J7499" t="str">
            <v>SYSTEM AIR</v>
          </cell>
          <cell r="K7499">
            <v>43009</v>
          </cell>
          <cell r="R7499">
            <v>40000</v>
          </cell>
          <cell r="S7499" t="str">
            <v>C09706</v>
          </cell>
        </row>
        <row r="7500">
          <cell r="J7500" t="str">
            <v>SYSTEM AIR</v>
          </cell>
          <cell r="K7500">
            <v>43040</v>
          </cell>
          <cell r="R7500">
            <v>40000</v>
          </cell>
          <cell r="S7500" t="str">
            <v>C09706</v>
          </cell>
        </row>
        <row r="7501">
          <cell r="J7501" t="str">
            <v>SYSTEM AIR</v>
          </cell>
          <cell r="K7501">
            <v>43070</v>
          </cell>
          <cell r="R7501">
            <v>40000</v>
          </cell>
          <cell r="S7501" t="str">
            <v>C09706</v>
          </cell>
        </row>
        <row r="7502">
          <cell r="J7502" t="str">
            <v>SYSTEM AIR</v>
          </cell>
          <cell r="K7502">
            <v>43101</v>
          </cell>
          <cell r="R7502">
            <v>30000</v>
          </cell>
          <cell r="S7502" t="str">
            <v>C09706</v>
          </cell>
        </row>
        <row r="7503">
          <cell r="J7503" t="str">
            <v>SYSTEM AIR</v>
          </cell>
          <cell r="K7503">
            <v>43132</v>
          </cell>
          <cell r="R7503">
            <v>30000</v>
          </cell>
          <cell r="S7503" t="str">
            <v>C09706</v>
          </cell>
        </row>
        <row r="7504">
          <cell r="J7504" t="str">
            <v>SYSTEM AIR</v>
          </cell>
          <cell r="K7504">
            <v>43160</v>
          </cell>
          <cell r="R7504">
            <v>30000</v>
          </cell>
          <cell r="S7504" t="str">
            <v>C09706</v>
          </cell>
        </row>
        <row r="7505">
          <cell r="J7505" t="str">
            <v>SYSTEM AIR</v>
          </cell>
          <cell r="K7505">
            <v>43191</v>
          </cell>
          <cell r="R7505">
            <v>30000</v>
          </cell>
          <cell r="S7505" t="str">
            <v>C09706</v>
          </cell>
        </row>
        <row r="7506">
          <cell r="J7506" t="str">
            <v>SYSTEM AIR</v>
          </cell>
          <cell r="K7506">
            <v>43221</v>
          </cell>
          <cell r="R7506">
            <v>30000</v>
          </cell>
          <cell r="S7506" t="str">
            <v>C09706</v>
          </cell>
        </row>
        <row r="7507">
          <cell r="J7507" t="str">
            <v>SYSTEM AIR</v>
          </cell>
          <cell r="K7507">
            <v>43252</v>
          </cell>
          <cell r="R7507">
            <v>30000</v>
          </cell>
          <cell r="S7507" t="str">
            <v>C09706</v>
          </cell>
        </row>
        <row r="7508">
          <cell r="J7508" t="str">
            <v>SYSTEM AIR</v>
          </cell>
          <cell r="K7508">
            <v>43282</v>
          </cell>
          <cell r="R7508">
            <v>30000</v>
          </cell>
          <cell r="S7508" t="str">
            <v>C09706</v>
          </cell>
        </row>
        <row r="7509">
          <cell r="J7509" t="str">
            <v>SYSTEM AIR</v>
          </cell>
          <cell r="K7509">
            <v>43313</v>
          </cell>
          <cell r="R7509">
            <v>30000</v>
          </cell>
          <cell r="S7509" t="str">
            <v>C09706</v>
          </cell>
        </row>
        <row r="7510">
          <cell r="J7510" t="str">
            <v>SYSTEM AIR</v>
          </cell>
          <cell r="K7510">
            <v>43344</v>
          </cell>
          <cell r="R7510">
            <v>30000</v>
          </cell>
          <cell r="S7510" t="str">
            <v>C09706</v>
          </cell>
        </row>
        <row r="7511">
          <cell r="J7511" t="str">
            <v>SYSTEM AIR</v>
          </cell>
          <cell r="K7511">
            <v>43374</v>
          </cell>
          <cell r="R7511">
            <v>30000</v>
          </cell>
          <cell r="S7511" t="str">
            <v>C09706</v>
          </cell>
        </row>
        <row r="7512">
          <cell r="J7512" t="str">
            <v>SYSTEM AIR</v>
          </cell>
          <cell r="K7512">
            <v>43405</v>
          </cell>
          <cell r="R7512">
            <v>30000</v>
          </cell>
          <cell r="S7512" t="str">
            <v>C09706</v>
          </cell>
        </row>
        <row r="7513">
          <cell r="J7513" t="str">
            <v>SYSTEM AIR</v>
          </cell>
          <cell r="K7513">
            <v>43435</v>
          </cell>
          <cell r="R7513">
            <v>30000</v>
          </cell>
          <cell r="S7513" t="str">
            <v>C09706</v>
          </cell>
        </row>
        <row r="7514">
          <cell r="J7514" t="str">
            <v>SYSTEM AIR</v>
          </cell>
          <cell r="K7514">
            <v>43466</v>
          </cell>
          <cell r="R7514">
            <v>30000</v>
          </cell>
          <cell r="S7514" t="str">
            <v>C09706</v>
          </cell>
        </row>
        <row r="7515">
          <cell r="J7515" t="str">
            <v>SYSTEM AIR</v>
          </cell>
          <cell r="K7515">
            <v>43497</v>
          </cell>
          <cell r="R7515">
            <v>30000</v>
          </cell>
          <cell r="S7515" t="str">
            <v>C09706</v>
          </cell>
        </row>
        <row r="7516">
          <cell r="J7516" t="str">
            <v>SYSTEM AIR</v>
          </cell>
          <cell r="K7516">
            <v>43525</v>
          </cell>
          <cell r="R7516">
            <v>30000</v>
          </cell>
          <cell r="S7516" t="str">
            <v>C09706</v>
          </cell>
        </row>
        <row r="7517">
          <cell r="J7517" t="str">
            <v>SYSTEM AIR</v>
          </cell>
          <cell r="K7517">
            <v>43556</v>
          </cell>
          <cell r="R7517">
            <v>30000</v>
          </cell>
          <cell r="S7517" t="str">
            <v>C09706</v>
          </cell>
        </row>
        <row r="7518">
          <cell r="J7518" t="str">
            <v>SYSTEM AIR</v>
          </cell>
          <cell r="K7518">
            <v>43586</v>
          </cell>
          <cell r="R7518">
            <v>30000</v>
          </cell>
          <cell r="S7518" t="str">
            <v>C09706</v>
          </cell>
        </row>
        <row r="7519">
          <cell r="J7519" t="str">
            <v>SYSTEM AIR</v>
          </cell>
          <cell r="K7519">
            <v>43617</v>
          </cell>
          <cell r="R7519">
            <v>30000</v>
          </cell>
          <cell r="S7519" t="str">
            <v>C09706</v>
          </cell>
        </row>
        <row r="7520">
          <cell r="J7520" t="str">
            <v>SYSTEM AIR</v>
          </cell>
          <cell r="K7520">
            <v>43647</v>
          </cell>
          <cell r="R7520">
            <v>18922</v>
          </cell>
          <cell r="S7520" t="str">
            <v>C09706</v>
          </cell>
        </row>
        <row r="7521">
          <cell r="J7521" t="str">
            <v>LABOR</v>
          </cell>
          <cell r="K7521">
            <v>41640</v>
          </cell>
          <cell r="R7521">
            <v>-1000</v>
          </cell>
          <cell r="S7521" t="str">
            <v>C09706</v>
          </cell>
        </row>
        <row r="7522">
          <cell r="J7522" t="str">
            <v>LABOR</v>
          </cell>
          <cell r="K7522">
            <v>41671</v>
          </cell>
          <cell r="R7522">
            <v>1000</v>
          </cell>
          <cell r="S7522" t="str">
            <v>C09706</v>
          </cell>
        </row>
        <row r="7523">
          <cell r="J7523" t="str">
            <v>LABOR</v>
          </cell>
          <cell r="K7523">
            <v>41699</v>
          </cell>
          <cell r="R7523">
            <v>55.22</v>
          </cell>
          <cell r="S7523" t="str">
            <v>C09706</v>
          </cell>
        </row>
        <row r="7524">
          <cell r="J7524" t="str">
            <v>LABOR</v>
          </cell>
          <cell r="K7524">
            <v>41730</v>
          </cell>
          <cell r="R7524">
            <v>1000</v>
          </cell>
          <cell r="S7524" t="str">
            <v>C09706</v>
          </cell>
        </row>
        <row r="7525">
          <cell r="J7525" t="str">
            <v>LABOR</v>
          </cell>
          <cell r="K7525">
            <v>41821</v>
          </cell>
          <cell r="R7525">
            <v>3.5299999999999727</v>
          </cell>
          <cell r="S7525" t="str">
            <v>C09706</v>
          </cell>
        </row>
        <row r="7526">
          <cell r="J7526" t="str">
            <v>LABOR</v>
          </cell>
          <cell r="K7526">
            <v>41883</v>
          </cell>
          <cell r="R7526">
            <v>1000</v>
          </cell>
          <cell r="S7526" t="str">
            <v>C09706</v>
          </cell>
        </row>
        <row r="7527">
          <cell r="J7527" t="str">
            <v>LABOR</v>
          </cell>
          <cell r="K7527">
            <v>41913</v>
          </cell>
          <cell r="R7527">
            <v>1000</v>
          </cell>
          <cell r="S7527" t="str">
            <v>C09706</v>
          </cell>
        </row>
        <row r="7528">
          <cell r="J7528" t="str">
            <v>LABOR</v>
          </cell>
          <cell r="K7528">
            <v>42705</v>
          </cell>
          <cell r="R7528">
            <v>2836.252805276541</v>
          </cell>
          <cell r="S7528" t="str">
            <v>C09706</v>
          </cell>
        </row>
        <row r="7529">
          <cell r="J7529" t="str">
            <v>LABOR MANAGEMENT</v>
          </cell>
          <cell r="K7529">
            <v>43101</v>
          </cell>
          <cell r="R7529">
            <v>3345459.9871772504</v>
          </cell>
          <cell r="S7529" t="str">
            <v>C09706</v>
          </cell>
        </row>
        <row r="7530">
          <cell r="J7530" t="str">
            <v>LABOR MANAGEMENT</v>
          </cell>
          <cell r="K7530">
            <v>43132</v>
          </cell>
          <cell r="R7530">
            <v>3345459.9871772504</v>
          </cell>
          <cell r="S7530" t="str">
            <v>C09706</v>
          </cell>
        </row>
        <row r="7531">
          <cell r="J7531" t="str">
            <v>LABOR MANAGEMENT</v>
          </cell>
          <cell r="K7531">
            <v>43160</v>
          </cell>
          <cell r="R7531">
            <v>3345459.9871772504</v>
          </cell>
          <cell r="S7531" t="str">
            <v>C09706</v>
          </cell>
        </row>
        <row r="7532">
          <cell r="J7532" t="str">
            <v>LABOR MANAGEMENT</v>
          </cell>
          <cell r="K7532">
            <v>43191</v>
          </cell>
          <cell r="R7532">
            <v>3345459.9871772504</v>
          </cell>
          <cell r="S7532" t="str">
            <v>C09706</v>
          </cell>
        </row>
        <row r="7533">
          <cell r="J7533" t="str">
            <v>LABOR MANAGEMENT</v>
          </cell>
          <cell r="K7533">
            <v>43221</v>
          </cell>
          <cell r="R7533">
            <v>3345459.9871772504</v>
          </cell>
          <cell r="S7533" t="str">
            <v>C09706</v>
          </cell>
        </row>
        <row r="7534">
          <cell r="J7534" t="str">
            <v>LABOR MANAGEMENT</v>
          </cell>
          <cell r="K7534">
            <v>43252</v>
          </cell>
          <cell r="R7534">
            <v>3345459.9871772504</v>
          </cell>
          <cell r="S7534" t="str">
            <v>C09706</v>
          </cell>
        </row>
        <row r="7535">
          <cell r="J7535" t="str">
            <v>LABOR MANAGEMENT</v>
          </cell>
          <cell r="K7535">
            <v>43282</v>
          </cell>
          <cell r="R7535">
            <v>3345459.9871772504</v>
          </cell>
          <cell r="S7535" t="str">
            <v>C09706</v>
          </cell>
        </row>
        <row r="7536">
          <cell r="J7536" t="str">
            <v>LABOR MANAGEMENT</v>
          </cell>
          <cell r="K7536">
            <v>43313</v>
          </cell>
          <cell r="R7536">
            <v>3345459.9871772504</v>
          </cell>
          <cell r="S7536" t="str">
            <v>C09706</v>
          </cell>
        </row>
        <row r="7537">
          <cell r="J7537" t="str">
            <v>LABOR MANAGEMENT</v>
          </cell>
          <cell r="K7537">
            <v>43344</v>
          </cell>
          <cell r="R7537">
            <v>3345459.9871772504</v>
          </cell>
          <cell r="S7537" t="str">
            <v>C09706</v>
          </cell>
        </row>
        <row r="7538">
          <cell r="J7538" t="str">
            <v>LABOR MANAGEMENT</v>
          </cell>
          <cell r="K7538">
            <v>43374</v>
          </cell>
          <cell r="R7538">
            <v>3345459.9871772504</v>
          </cell>
          <cell r="S7538" t="str">
            <v>C09706</v>
          </cell>
        </row>
        <row r="7539">
          <cell r="J7539" t="str">
            <v>LABOR MANAGEMENT</v>
          </cell>
          <cell r="K7539">
            <v>43405</v>
          </cell>
          <cell r="R7539">
            <v>3345459.9871772504</v>
          </cell>
          <cell r="S7539" t="str">
            <v>C09706</v>
          </cell>
        </row>
        <row r="7540">
          <cell r="J7540" t="str">
            <v>LABOR MANAGEMENT</v>
          </cell>
          <cell r="K7540">
            <v>43435</v>
          </cell>
          <cell r="R7540">
            <v>3345459.9871772504</v>
          </cell>
          <cell r="S7540" t="str">
            <v>C09706</v>
          </cell>
        </row>
        <row r="7541">
          <cell r="J7541" t="str">
            <v>OVERHEAD</v>
          </cell>
          <cell r="K7541">
            <v>41640</v>
          </cell>
          <cell r="R7541">
            <v>3095705.2899999991</v>
          </cell>
          <cell r="S7541" t="str">
            <v>C09706</v>
          </cell>
        </row>
        <row r="7542">
          <cell r="J7542" t="str">
            <v>OVERHEAD</v>
          </cell>
          <cell r="K7542">
            <v>41671</v>
          </cell>
          <cell r="R7542">
            <v>2849963.2400000007</v>
          </cell>
          <cell r="S7542" t="str">
            <v>C09706</v>
          </cell>
        </row>
        <row r="7543">
          <cell r="J7543" t="str">
            <v>OVERHEAD</v>
          </cell>
          <cell r="K7543">
            <v>41699</v>
          </cell>
          <cell r="R7543">
            <v>3753816.6499999985</v>
          </cell>
          <cell r="S7543" t="str">
            <v>C09706</v>
          </cell>
        </row>
        <row r="7544">
          <cell r="J7544" t="str">
            <v>OVERHEAD</v>
          </cell>
          <cell r="K7544">
            <v>41730</v>
          </cell>
          <cell r="R7544">
            <v>2929032.3899999922</v>
          </cell>
          <cell r="S7544" t="str">
            <v>C09706</v>
          </cell>
        </row>
        <row r="7545">
          <cell r="J7545" t="str">
            <v>OVERHEAD</v>
          </cell>
          <cell r="K7545">
            <v>41760</v>
          </cell>
          <cell r="R7545">
            <v>3202801.6899999967</v>
          </cell>
          <cell r="S7545" t="str">
            <v>C09706</v>
          </cell>
        </row>
        <row r="7546">
          <cell r="J7546" t="str">
            <v>OVERHEAD</v>
          </cell>
          <cell r="K7546">
            <v>41791</v>
          </cell>
          <cell r="R7546">
            <v>2968131.689999999</v>
          </cell>
          <cell r="S7546" t="str">
            <v>C09706</v>
          </cell>
        </row>
        <row r="7547">
          <cell r="J7547" t="str">
            <v>OVERHEAD</v>
          </cell>
          <cell r="K7547">
            <v>41821</v>
          </cell>
          <cell r="R7547">
            <v>2820649.5600000028</v>
          </cell>
          <cell r="S7547" t="str">
            <v>C09706</v>
          </cell>
        </row>
        <row r="7548">
          <cell r="J7548" t="str">
            <v>OVERHEAD</v>
          </cell>
          <cell r="K7548">
            <v>41852</v>
          </cell>
          <cell r="R7548">
            <v>3068961.35</v>
          </cell>
          <cell r="S7548" t="str">
            <v>C09706</v>
          </cell>
        </row>
        <row r="7549">
          <cell r="J7549" t="str">
            <v>OVERHEAD</v>
          </cell>
          <cell r="K7549">
            <v>41883</v>
          </cell>
          <cell r="R7549">
            <v>2672166.3800000018</v>
          </cell>
          <cell r="S7549" t="str">
            <v>C09706</v>
          </cell>
        </row>
        <row r="7550">
          <cell r="J7550" t="str">
            <v>OVERHEAD</v>
          </cell>
          <cell r="K7550">
            <v>41913</v>
          </cell>
          <cell r="R7550">
            <v>4279377.589999998</v>
          </cell>
          <cell r="S7550" t="str">
            <v>C09706</v>
          </cell>
        </row>
        <row r="7551">
          <cell r="J7551" t="str">
            <v>OVERHEAD</v>
          </cell>
          <cell r="K7551">
            <v>41944</v>
          </cell>
          <cell r="R7551">
            <v>2857975.0213145139</v>
          </cell>
          <cell r="S7551" t="str">
            <v>C09706</v>
          </cell>
        </row>
        <row r="7552">
          <cell r="J7552" t="str">
            <v>OVERHEAD</v>
          </cell>
          <cell r="K7552">
            <v>41974</v>
          </cell>
          <cell r="R7552">
            <v>2961446.3744673184</v>
          </cell>
          <cell r="S7552" t="str">
            <v>C09706</v>
          </cell>
        </row>
        <row r="7553">
          <cell r="J7553" t="str">
            <v>OVERHEAD</v>
          </cell>
          <cell r="K7553">
            <v>42005</v>
          </cell>
          <cell r="R7553">
            <v>3121507.6359696654</v>
          </cell>
          <cell r="S7553" t="str">
            <v>C09706</v>
          </cell>
        </row>
        <row r="7554">
          <cell r="J7554" t="str">
            <v>OVERHEAD</v>
          </cell>
          <cell r="K7554">
            <v>42036</v>
          </cell>
          <cell r="R7554">
            <v>3294778.5463786009</v>
          </cell>
          <cell r="S7554" t="str">
            <v>C09706</v>
          </cell>
        </row>
        <row r="7555">
          <cell r="J7555" t="str">
            <v>OVERHEAD</v>
          </cell>
          <cell r="K7555">
            <v>42064</v>
          </cell>
          <cell r="R7555">
            <v>3386619.2625170625</v>
          </cell>
          <cell r="S7555" t="str">
            <v>C09706</v>
          </cell>
        </row>
        <row r="7556">
          <cell r="J7556" t="str">
            <v>OVERHEAD</v>
          </cell>
          <cell r="K7556">
            <v>42095</v>
          </cell>
          <cell r="R7556">
            <v>3510374.2188032162</v>
          </cell>
          <cell r="S7556" t="str">
            <v>C09706</v>
          </cell>
        </row>
        <row r="7557">
          <cell r="J7557" t="str">
            <v>OVERHEAD</v>
          </cell>
          <cell r="K7557">
            <v>42125</v>
          </cell>
          <cell r="R7557">
            <v>3684940.6596273119</v>
          </cell>
          <cell r="S7557" t="str">
            <v>C09706</v>
          </cell>
        </row>
        <row r="7558">
          <cell r="J7558" t="str">
            <v>OVERHEAD</v>
          </cell>
          <cell r="K7558">
            <v>42156</v>
          </cell>
          <cell r="R7558">
            <v>3806691.4774405528</v>
          </cell>
          <cell r="S7558" t="str">
            <v>C09706</v>
          </cell>
        </row>
        <row r="7559">
          <cell r="J7559" t="str">
            <v>OVERHEAD</v>
          </cell>
          <cell r="K7559">
            <v>42186</v>
          </cell>
          <cell r="R7559">
            <v>3716813.0601986623</v>
          </cell>
          <cell r="S7559" t="str">
            <v>C09706</v>
          </cell>
        </row>
        <row r="7560">
          <cell r="J7560" t="str">
            <v>OVERHEAD</v>
          </cell>
          <cell r="K7560">
            <v>42217</v>
          </cell>
          <cell r="R7560">
            <v>3821628.9969299855</v>
          </cell>
          <cell r="S7560" t="str">
            <v>C09706</v>
          </cell>
        </row>
        <row r="7561">
          <cell r="J7561" t="str">
            <v>OVERHEAD</v>
          </cell>
          <cell r="K7561">
            <v>42248</v>
          </cell>
          <cell r="R7561">
            <v>3867478.9788124477</v>
          </cell>
          <cell r="S7561" t="str">
            <v>C09706</v>
          </cell>
        </row>
        <row r="7562">
          <cell r="J7562" t="str">
            <v>OVERHEAD</v>
          </cell>
          <cell r="K7562">
            <v>42278</v>
          </cell>
          <cell r="R7562">
            <v>4005443.5165990684</v>
          </cell>
          <cell r="S7562" t="str">
            <v>C09706</v>
          </cell>
        </row>
        <row r="7563">
          <cell r="J7563" t="str">
            <v>OVERHEAD</v>
          </cell>
          <cell r="K7563">
            <v>42309</v>
          </cell>
          <cell r="R7563">
            <v>4041288.389237137</v>
          </cell>
          <cell r="S7563" t="str">
            <v>C09706</v>
          </cell>
        </row>
        <row r="7564">
          <cell r="J7564" t="str">
            <v>OVERHEAD</v>
          </cell>
          <cell r="K7564">
            <v>42339</v>
          </cell>
          <cell r="R7564">
            <v>3990333.3085936471</v>
          </cell>
          <cell r="S7564" t="str">
            <v>C09706</v>
          </cell>
        </row>
        <row r="7565">
          <cell r="J7565" t="str">
            <v>OVERHEAD</v>
          </cell>
          <cell r="K7565">
            <v>42370</v>
          </cell>
          <cell r="R7565">
            <v>3969296.0479704463</v>
          </cell>
          <cell r="S7565" t="str">
            <v>C09706</v>
          </cell>
        </row>
        <row r="7566">
          <cell r="J7566" t="str">
            <v>OVERHEAD</v>
          </cell>
          <cell r="K7566">
            <v>42401</v>
          </cell>
          <cell r="R7566">
            <v>4063390.1086124959</v>
          </cell>
          <cell r="S7566" t="str">
            <v>C09706</v>
          </cell>
        </row>
        <row r="7567">
          <cell r="J7567" t="str">
            <v>OVERHEAD</v>
          </cell>
          <cell r="K7567">
            <v>42430</v>
          </cell>
          <cell r="R7567">
            <v>4235179.2214124957</v>
          </cell>
          <cell r="S7567" t="str">
            <v>C09706</v>
          </cell>
        </row>
        <row r="7568">
          <cell r="J7568" t="str">
            <v>OVERHEAD</v>
          </cell>
          <cell r="K7568">
            <v>42461</v>
          </cell>
          <cell r="R7568">
            <v>4228126.7926124949</v>
          </cell>
          <cell r="S7568" t="str">
            <v>C09706</v>
          </cell>
        </row>
        <row r="7569">
          <cell r="J7569" t="str">
            <v>OVERHEAD</v>
          </cell>
          <cell r="K7569">
            <v>42491</v>
          </cell>
          <cell r="R7569">
            <v>4191355.2550124954</v>
          </cell>
          <cell r="S7569" t="str">
            <v>C09706</v>
          </cell>
        </row>
        <row r="7570">
          <cell r="J7570" t="str">
            <v>OVERHEAD</v>
          </cell>
          <cell r="K7570">
            <v>42522</v>
          </cell>
          <cell r="R7570">
            <v>4526195.6131123751</v>
          </cell>
          <cell r="S7570" t="str">
            <v>C09706</v>
          </cell>
        </row>
        <row r="7571">
          <cell r="J7571" t="str">
            <v>OVERHEAD</v>
          </cell>
          <cell r="K7571">
            <v>42552</v>
          </cell>
          <cell r="R7571">
            <v>4336920.5350124948</v>
          </cell>
          <cell r="S7571" t="str">
            <v>C09706</v>
          </cell>
        </row>
        <row r="7572">
          <cell r="J7572" t="str">
            <v>OVERHEAD</v>
          </cell>
          <cell r="K7572">
            <v>42583</v>
          </cell>
          <cell r="R7572">
            <v>4343768.1873135595</v>
          </cell>
          <cell r="S7572" t="str">
            <v>C09706</v>
          </cell>
        </row>
        <row r="7573">
          <cell r="J7573" t="str">
            <v>OVERHEAD</v>
          </cell>
          <cell r="K7573">
            <v>42614</v>
          </cell>
          <cell r="R7573">
            <v>4474535.3406072073</v>
          </cell>
          <cell r="S7573" t="str">
            <v>C09706</v>
          </cell>
        </row>
        <row r="7574">
          <cell r="J7574" t="str">
            <v>OVERHEAD</v>
          </cell>
          <cell r="K7574">
            <v>42644</v>
          </cell>
          <cell r="R7574">
            <v>4474535.3406072073</v>
          </cell>
          <cell r="S7574" t="str">
            <v>C09706</v>
          </cell>
        </row>
        <row r="7575">
          <cell r="J7575" t="str">
            <v>OVERHEAD</v>
          </cell>
          <cell r="K7575">
            <v>42675</v>
          </cell>
          <cell r="R7575">
            <v>4695294.7379868235</v>
          </cell>
          <cell r="S7575" t="str">
            <v>C09706</v>
          </cell>
        </row>
        <row r="7576">
          <cell r="J7576" t="str">
            <v>OVERHEAD</v>
          </cell>
          <cell r="K7576">
            <v>42705</v>
          </cell>
          <cell r="R7576">
            <v>4546871.4438072061</v>
          </cell>
          <cell r="S7576" t="str">
            <v>C09706</v>
          </cell>
        </row>
        <row r="7577">
          <cell r="J7577" t="str">
            <v>OVERHEAD</v>
          </cell>
          <cell r="K7577">
            <v>42736</v>
          </cell>
          <cell r="R7577">
            <v>4363714.1750477655</v>
          </cell>
          <cell r="S7577" t="str">
            <v>C09706</v>
          </cell>
        </row>
        <row r="7578">
          <cell r="J7578" t="str">
            <v>OVERHEAD</v>
          </cell>
          <cell r="K7578">
            <v>42767</v>
          </cell>
          <cell r="R7578">
            <v>4463701.2098568631</v>
          </cell>
          <cell r="S7578" t="str">
            <v>C09706</v>
          </cell>
        </row>
        <row r="7579">
          <cell r="J7579" t="str">
            <v>OVERHEAD</v>
          </cell>
          <cell r="K7579">
            <v>42795</v>
          </cell>
          <cell r="R7579">
            <v>4573256.8905668613</v>
          </cell>
          <cell r="S7579" t="str">
            <v>C09706</v>
          </cell>
        </row>
        <row r="7580">
          <cell r="J7580" t="str">
            <v>OVERHEAD</v>
          </cell>
          <cell r="K7580">
            <v>42826</v>
          </cell>
          <cell r="R7580">
            <v>4561263.508578144</v>
          </cell>
          <cell r="S7580" t="str">
            <v>C09706</v>
          </cell>
        </row>
        <row r="7581">
          <cell r="J7581" t="str">
            <v>OVERHEAD</v>
          </cell>
          <cell r="K7581">
            <v>42856</v>
          </cell>
          <cell r="R7581">
            <v>4555667.5739261284</v>
          </cell>
          <cell r="S7581" t="str">
            <v>C09706</v>
          </cell>
        </row>
        <row r="7582">
          <cell r="J7582" t="str">
            <v>OVERHEAD</v>
          </cell>
          <cell r="K7582">
            <v>42887</v>
          </cell>
          <cell r="R7582">
            <v>4802867.3433862077</v>
          </cell>
          <cell r="S7582" t="str">
            <v>C09706</v>
          </cell>
        </row>
        <row r="7583">
          <cell r="J7583" t="str">
            <v>OVERHEAD</v>
          </cell>
          <cell r="K7583">
            <v>42917</v>
          </cell>
          <cell r="R7583">
            <v>4591023.9366999939</v>
          </cell>
          <cell r="S7583" t="str">
            <v>C09706</v>
          </cell>
        </row>
        <row r="7584">
          <cell r="J7584" t="str">
            <v>OVERHEAD</v>
          </cell>
          <cell r="K7584">
            <v>42948</v>
          </cell>
          <cell r="R7584">
            <v>4608781.4839285472</v>
          </cell>
          <cell r="S7584" t="str">
            <v>C09706</v>
          </cell>
        </row>
        <row r="7585">
          <cell r="J7585" t="str">
            <v>OVERHEAD</v>
          </cell>
          <cell r="K7585">
            <v>42979</v>
          </cell>
          <cell r="R7585">
            <v>4601855.7493699947</v>
          </cell>
          <cell r="S7585" t="str">
            <v>C09706</v>
          </cell>
        </row>
        <row r="7586">
          <cell r="J7586" t="str">
            <v>OVERHEAD</v>
          </cell>
          <cell r="K7586">
            <v>43009</v>
          </cell>
          <cell r="R7586">
            <v>4585085.8824276272</v>
          </cell>
          <cell r="S7586" t="str">
            <v>C09706</v>
          </cell>
        </row>
        <row r="7587">
          <cell r="J7587" t="str">
            <v>OVERHEAD</v>
          </cell>
          <cell r="K7587">
            <v>43040</v>
          </cell>
          <cell r="R7587">
            <v>4812427.6504154932</v>
          </cell>
          <cell r="S7587" t="str">
            <v>C09706</v>
          </cell>
        </row>
        <row r="7588">
          <cell r="J7588" t="str">
            <v>OVERHEAD</v>
          </cell>
          <cell r="K7588">
            <v>43070</v>
          </cell>
          <cell r="R7588">
            <v>4595728.6713686874</v>
          </cell>
          <cell r="S7588" t="str">
            <v>C09706</v>
          </cell>
        </row>
        <row r="7589">
          <cell r="J7589" t="str">
            <v>OVERHEAD</v>
          </cell>
          <cell r="K7589">
            <v>43101</v>
          </cell>
          <cell r="R7589">
            <v>1505892.1565196484</v>
          </cell>
          <cell r="S7589" t="str">
            <v>C09706</v>
          </cell>
        </row>
        <row r="7590">
          <cell r="J7590" t="str">
            <v>OVERHEAD</v>
          </cell>
          <cell r="K7590">
            <v>43132</v>
          </cell>
          <cell r="R7590">
            <v>1490530.1881181849</v>
          </cell>
          <cell r="S7590" t="str">
            <v>C09706</v>
          </cell>
        </row>
        <row r="7591">
          <cell r="J7591" t="str">
            <v>OVERHEAD</v>
          </cell>
          <cell r="K7591">
            <v>43160</v>
          </cell>
          <cell r="R7591">
            <v>1518043.8264260457</v>
          </cell>
          <cell r="S7591" t="str">
            <v>C09706</v>
          </cell>
        </row>
        <row r="7592">
          <cell r="J7592" t="str">
            <v>OVERHEAD</v>
          </cell>
          <cell r="K7592">
            <v>43191</v>
          </cell>
          <cell r="R7592">
            <v>1519017.7504260456</v>
          </cell>
          <cell r="S7592" t="str">
            <v>C09706</v>
          </cell>
        </row>
        <row r="7593">
          <cell r="J7593" t="str">
            <v>OVERHEAD</v>
          </cell>
          <cell r="K7593">
            <v>43221</v>
          </cell>
          <cell r="R7593">
            <v>1500636.8644799658</v>
          </cell>
          <cell r="S7593" t="str">
            <v>C09706</v>
          </cell>
        </row>
        <row r="7594">
          <cell r="J7594" t="str">
            <v>OVERHEAD</v>
          </cell>
          <cell r="K7594">
            <v>43252</v>
          </cell>
          <cell r="R7594">
            <v>1565061.6150195322</v>
          </cell>
          <cell r="S7594" t="str">
            <v>C09706</v>
          </cell>
        </row>
        <row r="7595">
          <cell r="J7595" t="str">
            <v>OVERHEAD</v>
          </cell>
          <cell r="K7595">
            <v>43282</v>
          </cell>
          <cell r="R7595">
            <v>1443819.5330063303</v>
          </cell>
          <cell r="S7595" t="str">
            <v>C09706</v>
          </cell>
        </row>
        <row r="7596">
          <cell r="J7596" t="str">
            <v>OVERHEAD</v>
          </cell>
          <cell r="K7596">
            <v>43313</v>
          </cell>
          <cell r="R7596">
            <v>1449086.8866188759</v>
          </cell>
          <cell r="S7596" t="str">
            <v>C09706</v>
          </cell>
        </row>
        <row r="7597">
          <cell r="J7597" t="str">
            <v>OVERHEAD</v>
          </cell>
          <cell r="K7597">
            <v>43344</v>
          </cell>
          <cell r="R7597">
            <v>1443819.5330063303</v>
          </cell>
          <cell r="S7597" t="str">
            <v>C09706</v>
          </cell>
        </row>
        <row r="7598">
          <cell r="J7598" t="str">
            <v>OVERHEAD</v>
          </cell>
          <cell r="K7598">
            <v>43374</v>
          </cell>
          <cell r="R7598">
            <v>1333133.0724071767</v>
          </cell>
          <cell r="S7598" t="str">
            <v>C09706</v>
          </cell>
        </row>
        <row r="7599">
          <cell r="J7599" t="str">
            <v>OVERHEAD</v>
          </cell>
          <cell r="K7599">
            <v>43405</v>
          </cell>
          <cell r="R7599">
            <v>1394123.8277109817</v>
          </cell>
          <cell r="S7599" t="str">
            <v>C09706</v>
          </cell>
        </row>
        <row r="7600">
          <cell r="J7600" t="str">
            <v>OVERHEAD</v>
          </cell>
          <cell r="K7600">
            <v>43435</v>
          </cell>
          <cell r="R7600">
            <v>1323333.8359826775</v>
          </cell>
          <cell r="S7600" t="str">
            <v>C09706</v>
          </cell>
        </row>
        <row r="7601">
          <cell r="J7601" t="str">
            <v>OVERHEAD</v>
          </cell>
          <cell r="K7601">
            <v>43466</v>
          </cell>
          <cell r="R7601">
            <v>30875</v>
          </cell>
          <cell r="S7601" t="str">
            <v>C09706</v>
          </cell>
        </row>
        <row r="7602">
          <cell r="J7602" t="str">
            <v>OVERHEAD</v>
          </cell>
          <cell r="K7602">
            <v>41640</v>
          </cell>
          <cell r="R7602">
            <v>33328.15</v>
          </cell>
          <cell r="S7602" t="str">
            <v>C09965</v>
          </cell>
        </row>
        <row r="7603">
          <cell r="J7603" t="str">
            <v>OVERHEAD</v>
          </cell>
          <cell r="K7603">
            <v>41671</v>
          </cell>
          <cell r="R7603">
            <v>31910.879999999997</v>
          </cell>
          <cell r="S7603" t="str">
            <v>C09965</v>
          </cell>
        </row>
        <row r="7604">
          <cell r="J7604" t="str">
            <v>OVERHEAD</v>
          </cell>
          <cell r="K7604">
            <v>41699</v>
          </cell>
          <cell r="R7604">
            <v>37088.100000000006</v>
          </cell>
          <cell r="S7604" t="str">
            <v>C09965</v>
          </cell>
        </row>
        <row r="7605">
          <cell r="J7605" t="str">
            <v>OVERHEAD</v>
          </cell>
          <cell r="K7605">
            <v>41730</v>
          </cell>
          <cell r="R7605">
            <v>34853.930000000008</v>
          </cell>
          <cell r="S7605" t="str">
            <v>C09965</v>
          </cell>
        </row>
        <row r="7606">
          <cell r="J7606" t="str">
            <v>OVERHEAD</v>
          </cell>
          <cell r="K7606">
            <v>41760</v>
          </cell>
          <cell r="R7606">
            <v>36808.89</v>
          </cell>
          <cell r="S7606" t="str">
            <v>C09965</v>
          </cell>
        </row>
        <row r="7607">
          <cell r="J7607" t="str">
            <v>OVERHEAD</v>
          </cell>
          <cell r="K7607">
            <v>41791</v>
          </cell>
          <cell r="R7607">
            <v>36051.97</v>
          </cell>
          <cell r="S7607" t="str">
            <v>C09965</v>
          </cell>
        </row>
        <row r="7608">
          <cell r="J7608" t="str">
            <v>OVERHEAD</v>
          </cell>
          <cell r="K7608">
            <v>41821</v>
          </cell>
          <cell r="R7608">
            <v>31092.190000000002</v>
          </cell>
          <cell r="S7608" t="str">
            <v>C09965</v>
          </cell>
        </row>
        <row r="7609">
          <cell r="J7609" t="str">
            <v>OVERHEAD</v>
          </cell>
          <cell r="K7609">
            <v>41852</v>
          </cell>
          <cell r="R7609">
            <v>35227.21</v>
          </cell>
          <cell r="S7609" t="str">
            <v>C09965</v>
          </cell>
        </row>
        <row r="7610">
          <cell r="J7610" t="str">
            <v>OVERHEAD</v>
          </cell>
          <cell r="K7610">
            <v>41883</v>
          </cell>
          <cell r="R7610">
            <v>56942.109999999986</v>
          </cell>
          <cell r="S7610" t="str">
            <v>C09965</v>
          </cell>
        </row>
        <row r="7611">
          <cell r="J7611" t="str">
            <v>OVERHEAD</v>
          </cell>
          <cell r="K7611">
            <v>41913</v>
          </cell>
          <cell r="R7611">
            <v>70744.760000000009</v>
          </cell>
          <cell r="S7611" t="str">
            <v>C09965</v>
          </cell>
        </row>
        <row r="7612">
          <cell r="J7612" t="str">
            <v>OVERHEAD</v>
          </cell>
          <cell r="K7612">
            <v>41944</v>
          </cell>
          <cell r="R7612">
            <v>82384.030415573987</v>
          </cell>
          <cell r="S7612" t="str">
            <v>C09965</v>
          </cell>
        </row>
        <row r="7613">
          <cell r="J7613" t="str">
            <v>OVERHEAD</v>
          </cell>
          <cell r="K7613">
            <v>41974</v>
          </cell>
          <cell r="R7613">
            <v>82548.514397981693</v>
          </cell>
          <cell r="S7613" t="str">
            <v>C09965</v>
          </cell>
        </row>
        <row r="7614">
          <cell r="J7614" t="str">
            <v>OVERHEAD</v>
          </cell>
          <cell r="K7614">
            <v>42005</v>
          </cell>
          <cell r="R7614">
            <v>128588.47509248291</v>
          </cell>
          <cell r="S7614" t="str">
            <v>C09965</v>
          </cell>
        </row>
        <row r="7615">
          <cell r="J7615" t="str">
            <v>OVERHEAD</v>
          </cell>
          <cell r="K7615">
            <v>42036</v>
          </cell>
          <cell r="R7615">
            <v>97638.841348120332</v>
          </cell>
          <cell r="S7615" t="str">
            <v>C09965</v>
          </cell>
        </row>
        <row r="7616">
          <cell r="J7616" t="str">
            <v>OVERHEAD</v>
          </cell>
          <cell r="K7616">
            <v>42064</v>
          </cell>
          <cell r="R7616">
            <v>97638.841348120332</v>
          </cell>
          <cell r="S7616" t="str">
            <v>C09965</v>
          </cell>
        </row>
        <row r="7617">
          <cell r="J7617" t="str">
            <v>OVERHEAD</v>
          </cell>
          <cell r="K7617">
            <v>42095</v>
          </cell>
          <cell r="R7617">
            <v>97638.841348120332</v>
          </cell>
          <cell r="S7617" t="str">
            <v>C09965</v>
          </cell>
        </row>
        <row r="7618">
          <cell r="J7618" t="str">
            <v>OVERHEAD</v>
          </cell>
          <cell r="K7618">
            <v>42125</v>
          </cell>
          <cell r="R7618">
            <v>97638.841348120332</v>
          </cell>
          <cell r="S7618" t="str">
            <v>C09965</v>
          </cell>
        </row>
        <row r="7619">
          <cell r="J7619" t="str">
            <v>OVERHEAD</v>
          </cell>
          <cell r="K7619">
            <v>42156</v>
          </cell>
          <cell r="R7619">
            <v>97638.841348120332</v>
          </cell>
          <cell r="S7619" t="str">
            <v>C09965</v>
          </cell>
        </row>
        <row r="7620">
          <cell r="J7620" t="str">
            <v>OVERHEAD</v>
          </cell>
          <cell r="K7620">
            <v>42186</v>
          </cell>
          <cell r="R7620">
            <v>97638.841348120332</v>
          </cell>
          <cell r="S7620" t="str">
            <v>C09965</v>
          </cell>
        </row>
        <row r="7621">
          <cell r="J7621" t="str">
            <v>OVERHEAD</v>
          </cell>
          <cell r="K7621">
            <v>42217</v>
          </cell>
          <cell r="R7621">
            <v>146458.26202218048</v>
          </cell>
          <cell r="S7621" t="str">
            <v>C09965</v>
          </cell>
        </row>
        <row r="7622">
          <cell r="J7622" t="str">
            <v>OVERHEAD</v>
          </cell>
          <cell r="K7622">
            <v>42248</v>
          </cell>
          <cell r="R7622">
            <v>97638.841348120332</v>
          </cell>
          <cell r="S7622" t="str">
            <v>C09965</v>
          </cell>
        </row>
        <row r="7623">
          <cell r="J7623" t="str">
            <v>OVERHEAD</v>
          </cell>
          <cell r="K7623">
            <v>42278</v>
          </cell>
          <cell r="R7623">
            <v>97638.841348120332</v>
          </cell>
          <cell r="S7623" t="str">
            <v>C09965</v>
          </cell>
        </row>
        <row r="7624">
          <cell r="J7624" t="str">
            <v>OVERHEAD</v>
          </cell>
          <cell r="K7624">
            <v>42309</v>
          </cell>
          <cell r="R7624">
            <v>97638.841348120332</v>
          </cell>
          <cell r="S7624" t="str">
            <v>C09965</v>
          </cell>
        </row>
        <row r="7625">
          <cell r="J7625" t="str">
            <v>OVERHEAD</v>
          </cell>
          <cell r="K7625">
            <v>42339</v>
          </cell>
          <cell r="R7625">
            <v>97638.841348120332</v>
          </cell>
          <cell r="S7625" t="str">
            <v>C09965</v>
          </cell>
        </row>
        <row r="7626">
          <cell r="J7626" t="str">
            <v>OVERHEAD</v>
          </cell>
          <cell r="K7626">
            <v>42370</v>
          </cell>
          <cell r="R7626">
            <v>146458.26202218048</v>
          </cell>
          <cell r="S7626" t="str">
            <v>C09965</v>
          </cell>
        </row>
        <row r="7627">
          <cell r="J7627" t="str">
            <v>OVERHEAD</v>
          </cell>
          <cell r="K7627">
            <v>42401</v>
          </cell>
          <cell r="R7627">
            <v>100568.00658856393</v>
          </cell>
          <cell r="S7627" t="str">
            <v>C09965</v>
          </cell>
        </row>
        <row r="7628">
          <cell r="J7628" t="str">
            <v>OVERHEAD</v>
          </cell>
          <cell r="K7628">
            <v>42430</v>
          </cell>
          <cell r="R7628">
            <v>100568.00658856393</v>
          </cell>
          <cell r="S7628" t="str">
            <v>C09965</v>
          </cell>
        </row>
        <row r="7629">
          <cell r="J7629" t="str">
            <v>OVERHEAD</v>
          </cell>
          <cell r="K7629">
            <v>42461</v>
          </cell>
          <cell r="R7629">
            <v>100568.00658856393</v>
          </cell>
          <cell r="S7629" t="str">
            <v>C09965</v>
          </cell>
        </row>
        <row r="7630">
          <cell r="J7630" t="str">
            <v>OVERHEAD</v>
          </cell>
          <cell r="K7630">
            <v>42491</v>
          </cell>
          <cell r="R7630">
            <v>100568.00658856393</v>
          </cell>
          <cell r="S7630" t="str">
            <v>C09965</v>
          </cell>
        </row>
        <row r="7631">
          <cell r="J7631" t="str">
            <v>OVERHEAD</v>
          </cell>
          <cell r="K7631">
            <v>42522</v>
          </cell>
          <cell r="R7631">
            <v>100568.00658856393</v>
          </cell>
          <cell r="S7631" t="str">
            <v>C09965</v>
          </cell>
        </row>
        <row r="7632">
          <cell r="J7632" t="str">
            <v>OVERHEAD</v>
          </cell>
          <cell r="K7632">
            <v>42552</v>
          </cell>
          <cell r="R7632">
            <v>100568.00658856393</v>
          </cell>
          <cell r="S7632" t="str">
            <v>C09965</v>
          </cell>
        </row>
        <row r="7633">
          <cell r="J7633" t="str">
            <v>OVERHEAD</v>
          </cell>
          <cell r="K7633">
            <v>42583</v>
          </cell>
          <cell r="R7633">
            <v>150852.00988284589</v>
          </cell>
          <cell r="S7633" t="str">
            <v>C09965</v>
          </cell>
        </row>
        <row r="7634">
          <cell r="J7634" t="str">
            <v>OVERHEAD</v>
          </cell>
          <cell r="K7634">
            <v>42614</v>
          </cell>
          <cell r="R7634">
            <v>100568.00658856393</v>
          </cell>
          <cell r="S7634" t="str">
            <v>C09965</v>
          </cell>
        </row>
        <row r="7635">
          <cell r="J7635" t="str">
            <v>OVERHEAD</v>
          </cell>
          <cell r="K7635">
            <v>42644</v>
          </cell>
          <cell r="R7635">
            <v>100568.00658856393</v>
          </cell>
          <cell r="S7635" t="str">
            <v>C09965</v>
          </cell>
        </row>
        <row r="7636">
          <cell r="J7636" t="str">
            <v>OVERHEAD</v>
          </cell>
          <cell r="K7636">
            <v>42675</v>
          </cell>
          <cell r="R7636">
            <v>100568.00658856393</v>
          </cell>
          <cell r="S7636" t="str">
            <v>C09965</v>
          </cell>
        </row>
        <row r="7637">
          <cell r="J7637" t="str">
            <v>OVERHEAD</v>
          </cell>
          <cell r="K7637">
            <v>42705</v>
          </cell>
          <cell r="R7637">
            <v>100568.00658856393</v>
          </cell>
          <cell r="S7637" t="str">
            <v>C09965</v>
          </cell>
        </row>
        <row r="7638">
          <cell r="J7638" t="str">
            <v>OVERHEAD</v>
          </cell>
          <cell r="K7638">
            <v>42736</v>
          </cell>
          <cell r="R7638">
            <v>150852.00988284589</v>
          </cell>
          <cell r="S7638" t="str">
            <v>C09965</v>
          </cell>
        </row>
        <row r="7639">
          <cell r="J7639" t="str">
            <v>OVERHEAD</v>
          </cell>
          <cell r="K7639">
            <v>42767</v>
          </cell>
          <cell r="R7639">
            <v>103585.04678622085</v>
          </cell>
          <cell r="S7639" t="str">
            <v>C09965</v>
          </cell>
        </row>
        <row r="7640">
          <cell r="J7640" t="str">
            <v>OVERHEAD</v>
          </cell>
          <cell r="K7640">
            <v>42795</v>
          </cell>
          <cell r="R7640">
            <v>103585.04678622085</v>
          </cell>
          <cell r="S7640" t="str">
            <v>C09965</v>
          </cell>
        </row>
        <row r="7641">
          <cell r="J7641" t="str">
            <v>OVERHEAD</v>
          </cell>
          <cell r="K7641">
            <v>42826</v>
          </cell>
          <cell r="R7641">
            <v>103585.04678622085</v>
          </cell>
          <cell r="S7641" t="str">
            <v>C09965</v>
          </cell>
        </row>
        <row r="7642">
          <cell r="J7642" t="str">
            <v>OVERHEAD</v>
          </cell>
          <cell r="K7642">
            <v>42856</v>
          </cell>
          <cell r="R7642">
            <v>103585.04678622085</v>
          </cell>
          <cell r="S7642" t="str">
            <v>C09965</v>
          </cell>
        </row>
        <row r="7643">
          <cell r="J7643" t="str">
            <v>OVERHEAD</v>
          </cell>
          <cell r="K7643">
            <v>42887</v>
          </cell>
          <cell r="R7643">
            <v>103585.04678622085</v>
          </cell>
          <cell r="S7643" t="str">
            <v>C09965</v>
          </cell>
        </row>
        <row r="7644">
          <cell r="J7644" t="str">
            <v>OVERHEAD</v>
          </cell>
          <cell r="K7644">
            <v>42917</v>
          </cell>
          <cell r="R7644">
            <v>103585.04678622085</v>
          </cell>
          <cell r="S7644" t="str">
            <v>C09965</v>
          </cell>
        </row>
        <row r="7645">
          <cell r="J7645" t="str">
            <v>OVERHEAD</v>
          </cell>
          <cell r="K7645">
            <v>42948</v>
          </cell>
          <cell r="R7645">
            <v>155377.57017933129</v>
          </cell>
          <cell r="S7645" t="str">
            <v>C09965</v>
          </cell>
        </row>
        <row r="7646">
          <cell r="J7646" t="str">
            <v>OVERHEAD</v>
          </cell>
          <cell r="K7646">
            <v>42979</v>
          </cell>
          <cell r="R7646">
            <v>103585.04678622085</v>
          </cell>
          <cell r="S7646" t="str">
            <v>C09965</v>
          </cell>
        </row>
        <row r="7647">
          <cell r="J7647" t="str">
            <v>OVERHEAD</v>
          </cell>
          <cell r="K7647">
            <v>43009</v>
          </cell>
          <cell r="R7647">
            <v>103585.04678622085</v>
          </cell>
          <cell r="S7647" t="str">
            <v>C09965</v>
          </cell>
        </row>
        <row r="7648">
          <cell r="J7648" t="str">
            <v>OVERHEAD</v>
          </cell>
          <cell r="K7648">
            <v>43040</v>
          </cell>
          <cell r="R7648">
            <v>97042.503579974713</v>
          </cell>
          <cell r="S7648" t="str">
            <v>C09965</v>
          </cell>
        </row>
        <row r="7649">
          <cell r="J7649" t="str">
            <v>OVERHEAD</v>
          </cell>
          <cell r="K7649">
            <v>43070</v>
          </cell>
          <cell r="R7649">
            <v>97042.503579974713</v>
          </cell>
          <cell r="S7649" t="str">
            <v>C09965</v>
          </cell>
        </row>
        <row r="7650">
          <cell r="J7650" t="str">
            <v>OVERHEAD</v>
          </cell>
          <cell r="K7650">
            <v>43101</v>
          </cell>
          <cell r="R7650">
            <v>90652.58059564486</v>
          </cell>
          <cell r="S7650" t="str">
            <v>C09965</v>
          </cell>
        </row>
        <row r="7651">
          <cell r="J7651" t="str">
            <v>OVERHEAD</v>
          </cell>
          <cell r="K7651">
            <v>43132</v>
          </cell>
          <cell r="R7651">
            <v>60435.0537304299</v>
          </cell>
          <cell r="S7651" t="str">
            <v>C09965</v>
          </cell>
        </row>
        <row r="7652">
          <cell r="J7652" t="str">
            <v>OVERHEAD</v>
          </cell>
          <cell r="K7652">
            <v>43160</v>
          </cell>
          <cell r="R7652">
            <v>62248.105342342802</v>
          </cell>
          <cell r="S7652" t="str">
            <v>C09965</v>
          </cell>
        </row>
        <row r="7653">
          <cell r="J7653" t="str">
            <v>OVERHEAD</v>
          </cell>
          <cell r="K7653">
            <v>43191</v>
          </cell>
          <cell r="R7653">
            <v>62248.105342342802</v>
          </cell>
          <cell r="S7653" t="str">
            <v>C09965</v>
          </cell>
        </row>
        <row r="7654">
          <cell r="J7654" t="str">
            <v>OVERHEAD</v>
          </cell>
          <cell r="K7654">
            <v>43221</v>
          </cell>
          <cell r="R7654">
            <v>62248.105342342802</v>
          </cell>
          <cell r="S7654" t="str">
            <v>C09965</v>
          </cell>
        </row>
        <row r="7655">
          <cell r="J7655" t="str">
            <v>OVERHEAD</v>
          </cell>
          <cell r="K7655">
            <v>43252</v>
          </cell>
          <cell r="R7655">
            <v>62248.105342342802</v>
          </cell>
          <cell r="S7655" t="str">
            <v>C09965</v>
          </cell>
        </row>
        <row r="7656">
          <cell r="J7656" t="str">
            <v>OVERHEAD</v>
          </cell>
          <cell r="K7656">
            <v>43282</v>
          </cell>
          <cell r="R7656">
            <v>62248.105342342802</v>
          </cell>
          <cell r="S7656" t="str">
            <v>C09965</v>
          </cell>
        </row>
        <row r="7657">
          <cell r="J7657" t="str">
            <v>OVERHEAD</v>
          </cell>
          <cell r="K7657">
            <v>43313</v>
          </cell>
          <cell r="R7657">
            <v>93372.158013514199</v>
          </cell>
          <cell r="S7657" t="str">
            <v>C09965</v>
          </cell>
        </row>
        <row r="7658">
          <cell r="J7658" t="str">
            <v>OVERHEAD</v>
          </cell>
          <cell r="K7658">
            <v>43344</v>
          </cell>
          <cell r="R7658">
            <v>62248.105342342802</v>
          </cell>
          <cell r="S7658" t="str">
            <v>C09965</v>
          </cell>
        </row>
        <row r="7659">
          <cell r="J7659" t="str">
            <v>OVERHEAD</v>
          </cell>
          <cell r="K7659">
            <v>43374</v>
          </cell>
          <cell r="R7659">
            <v>62248.105342342802</v>
          </cell>
          <cell r="S7659" t="str">
            <v>C09965</v>
          </cell>
        </row>
        <row r="7660">
          <cell r="J7660" t="str">
            <v>OVERHEAD</v>
          </cell>
          <cell r="K7660">
            <v>43405</v>
          </cell>
          <cell r="R7660">
            <v>62248.105342342802</v>
          </cell>
          <cell r="S7660" t="str">
            <v>C09965</v>
          </cell>
        </row>
        <row r="7661">
          <cell r="J7661" t="str">
            <v>OVERHEAD</v>
          </cell>
          <cell r="K7661">
            <v>43435</v>
          </cell>
          <cell r="R7661">
            <v>62248.105342342802</v>
          </cell>
          <cell r="S7661" t="str">
            <v>C09965</v>
          </cell>
        </row>
        <row r="7662">
          <cell r="J7662" t="str">
            <v>OVERHEAD</v>
          </cell>
          <cell r="K7662">
            <v>43466</v>
          </cell>
          <cell r="R7662">
            <v>20454.54048792072</v>
          </cell>
          <cell r="S7662" t="str">
            <v>C09965</v>
          </cell>
        </row>
        <row r="7663">
          <cell r="J7663" t="str">
            <v>OVERHEAD</v>
          </cell>
          <cell r="K7663">
            <v>43497</v>
          </cell>
          <cell r="R7663">
            <v>13636.360325280482</v>
          </cell>
          <cell r="S7663" t="str">
            <v>C09965</v>
          </cell>
        </row>
        <row r="7664">
          <cell r="J7664" t="str">
            <v>OVERHEAD</v>
          </cell>
          <cell r="K7664">
            <v>43525</v>
          </cell>
          <cell r="R7664">
            <v>14045.451135038895</v>
          </cell>
          <cell r="S7664" t="str">
            <v>C09965</v>
          </cell>
        </row>
        <row r="7665">
          <cell r="J7665" t="str">
            <v>OVERHEAD</v>
          </cell>
          <cell r="K7665">
            <v>43556</v>
          </cell>
          <cell r="R7665">
            <v>14045.451135038895</v>
          </cell>
          <cell r="S7665" t="str">
            <v>C09965</v>
          </cell>
        </row>
        <row r="7666">
          <cell r="J7666" t="str">
            <v>OVERHEAD</v>
          </cell>
          <cell r="K7666">
            <v>43586</v>
          </cell>
          <cell r="R7666">
            <v>14045.451135038895</v>
          </cell>
          <cell r="S7666" t="str">
            <v>C09965</v>
          </cell>
        </row>
        <row r="7667">
          <cell r="J7667" t="str">
            <v>OVERHEAD</v>
          </cell>
          <cell r="K7667">
            <v>43617</v>
          </cell>
          <cell r="R7667">
            <v>14045.451135038895</v>
          </cell>
          <cell r="S7667" t="str">
            <v>C09965</v>
          </cell>
        </row>
        <row r="7668">
          <cell r="J7668" t="str">
            <v>OVERHEAD</v>
          </cell>
          <cell r="K7668">
            <v>41640</v>
          </cell>
          <cell r="R7668">
            <v>24649.5</v>
          </cell>
          <cell r="S7668" t="str">
            <v>C09965</v>
          </cell>
        </row>
        <row r="7669">
          <cell r="J7669" t="str">
            <v>OVERHEAD</v>
          </cell>
          <cell r="K7669">
            <v>41671</v>
          </cell>
          <cell r="R7669">
            <v>8888.9600000000009</v>
          </cell>
          <cell r="S7669" t="str">
            <v>C09965</v>
          </cell>
        </row>
        <row r="7670">
          <cell r="J7670" t="str">
            <v>OVERHEAD</v>
          </cell>
          <cell r="K7670">
            <v>41699</v>
          </cell>
          <cell r="R7670">
            <v>9833.4399999999987</v>
          </cell>
          <cell r="S7670" t="str">
            <v>C09965</v>
          </cell>
        </row>
        <row r="7671">
          <cell r="J7671" t="str">
            <v>OVERHEAD</v>
          </cell>
          <cell r="K7671">
            <v>41730</v>
          </cell>
          <cell r="R7671">
            <v>9767.76</v>
          </cell>
          <cell r="S7671" t="str">
            <v>C09965</v>
          </cell>
        </row>
        <row r="7672">
          <cell r="J7672" t="str">
            <v>OVERHEAD</v>
          </cell>
          <cell r="K7672">
            <v>41760</v>
          </cell>
          <cell r="R7672">
            <v>10302.58</v>
          </cell>
          <cell r="S7672" t="str">
            <v>C09965</v>
          </cell>
        </row>
        <row r="7673">
          <cell r="J7673" t="str">
            <v>OVERHEAD</v>
          </cell>
          <cell r="K7673">
            <v>41791</v>
          </cell>
          <cell r="R7673">
            <v>10857.34</v>
          </cell>
          <cell r="S7673" t="str">
            <v>C09965</v>
          </cell>
        </row>
        <row r="7674">
          <cell r="J7674" t="str">
            <v>OVERHEAD</v>
          </cell>
          <cell r="K7674">
            <v>41821</v>
          </cell>
          <cell r="R7674">
            <v>10721.17</v>
          </cell>
          <cell r="S7674" t="str">
            <v>C09965</v>
          </cell>
        </row>
        <row r="7675">
          <cell r="J7675" t="str">
            <v>OVERHEAD</v>
          </cell>
          <cell r="K7675">
            <v>41852</v>
          </cell>
          <cell r="R7675">
            <v>14459.29</v>
          </cell>
          <cell r="S7675" t="str">
            <v>C09965</v>
          </cell>
        </row>
        <row r="7676">
          <cell r="J7676" t="str">
            <v>OVERHEAD</v>
          </cell>
          <cell r="K7676">
            <v>41883</v>
          </cell>
          <cell r="R7676">
            <v>10153.84</v>
          </cell>
          <cell r="S7676" t="str">
            <v>C09965</v>
          </cell>
        </row>
        <row r="7677">
          <cell r="J7677" t="str">
            <v>OVERHEAD</v>
          </cell>
          <cell r="K7677">
            <v>41913</v>
          </cell>
          <cell r="R7677">
            <v>9971.130000000001</v>
          </cell>
          <cell r="S7677" t="str">
            <v>C09965</v>
          </cell>
        </row>
        <row r="7678">
          <cell r="J7678" t="str">
            <v>OVERHEAD</v>
          </cell>
          <cell r="K7678">
            <v>41640</v>
          </cell>
          <cell r="R7678">
            <v>69985.109999999986</v>
          </cell>
          <cell r="S7678" t="str">
            <v>C09965</v>
          </cell>
        </row>
        <row r="7679">
          <cell r="J7679" t="str">
            <v>OVERHEAD</v>
          </cell>
          <cell r="K7679">
            <v>41671</v>
          </cell>
          <cell r="R7679">
            <v>36277.47</v>
          </cell>
          <cell r="S7679" t="str">
            <v>C09965</v>
          </cell>
        </row>
        <row r="7680">
          <cell r="J7680" t="str">
            <v>OVERHEAD</v>
          </cell>
          <cell r="K7680">
            <v>41699</v>
          </cell>
          <cell r="R7680">
            <v>38841.519999999997</v>
          </cell>
          <cell r="S7680" t="str">
            <v>C09965</v>
          </cell>
        </row>
        <row r="7681">
          <cell r="J7681" t="str">
            <v>OVERHEAD</v>
          </cell>
          <cell r="K7681">
            <v>41730</v>
          </cell>
          <cell r="R7681">
            <v>39864.050000000003</v>
          </cell>
          <cell r="S7681" t="str">
            <v>C09965</v>
          </cell>
        </row>
        <row r="7682">
          <cell r="J7682" t="str">
            <v>OVERHEAD</v>
          </cell>
          <cell r="K7682">
            <v>41760</v>
          </cell>
          <cell r="R7682">
            <v>42046.68</v>
          </cell>
          <cell r="S7682" t="str">
            <v>C09965</v>
          </cell>
        </row>
        <row r="7683">
          <cell r="J7683" t="str">
            <v>OVERHEAD</v>
          </cell>
          <cell r="K7683">
            <v>41791</v>
          </cell>
          <cell r="R7683">
            <v>42062.389999999992</v>
          </cell>
          <cell r="S7683" t="str">
            <v>C09965</v>
          </cell>
        </row>
        <row r="7684">
          <cell r="J7684" t="str">
            <v>OVERHEAD</v>
          </cell>
          <cell r="K7684">
            <v>41821</v>
          </cell>
          <cell r="R7684">
            <v>42464.51</v>
          </cell>
          <cell r="S7684" t="str">
            <v>C09965</v>
          </cell>
        </row>
        <row r="7685">
          <cell r="J7685" t="str">
            <v>OVERHEAD</v>
          </cell>
          <cell r="K7685">
            <v>41852</v>
          </cell>
          <cell r="R7685">
            <v>59011.02</v>
          </cell>
          <cell r="S7685" t="str">
            <v>C09965</v>
          </cell>
        </row>
        <row r="7686">
          <cell r="J7686" t="str">
            <v>OVERHEAD</v>
          </cell>
          <cell r="K7686">
            <v>41883</v>
          </cell>
          <cell r="R7686">
            <v>38342.400000000001</v>
          </cell>
          <cell r="S7686" t="str">
            <v>C09965</v>
          </cell>
        </row>
        <row r="7687">
          <cell r="J7687" t="str">
            <v>OVERHEAD</v>
          </cell>
          <cell r="K7687">
            <v>41913</v>
          </cell>
          <cell r="R7687">
            <v>40694.090000000011</v>
          </cell>
          <cell r="S7687" t="str">
            <v>C09965</v>
          </cell>
        </row>
        <row r="7688">
          <cell r="J7688" t="str">
            <v>CONTRACT LABOR AND SERVICES</v>
          </cell>
          <cell r="K7688">
            <v>41671</v>
          </cell>
          <cell r="R7688">
            <v>100.8</v>
          </cell>
          <cell r="S7688" t="str">
            <v>C09706</v>
          </cell>
        </row>
        <row r="7689">
          <cell r="J7689" t="str">
            <v>CONTRACT LABOR AND SERVICES</v>
          </cell>
          <cell r="K7689">
            <v>41699</v>
          </cell>
          <cell r="R7689">
            <v>1375</v>
          </cell>
          <cell r="S7689" t="str">
            <v>C09706</v>
          </cell>
        </row>
        <row r="7690">
          <cell r="J7690" t="str">
            <v>CONTRACT LABOR AND SERVICES</v>
          </cell>
          <cell r="K7690">
            <v>41730</v>
          </cell>
          <cell r="R7690">
            <v>51.84</v>
          </cell>
          <cell r="S7690" t="str">
            <v>C09706</v>
          </cell>
        </row>
        <row r="7691">
          <cell r="J7691" t="str">
            <v>CONTRACT LABOR AND SERVICES</v>
          </cell>
          <cell r="K7691">
            <v>41852</v>
          </cell>
          <cell r="R7691">
            <v>123.03</v>
          </cell>
          <cell r="S7691" t="str">
            <v>C09706</v>
          </cell>
        </row>
        <row r="7692">
          <cell r="J7692" t="str">
            <v>CONTRACT LABOR AND SERVICES</v>
          </cell>
          <cell r="K7692">
            <v>41974</v>
          </cell>
          <cell r="R7692">
            <v>49.330000000000155</v>
          </cell>
          <cell r="S7692" t="str">
            <v>C09706</v>
          </cell>
        </row>
        <row r="7693">
          <cell r="J7693" t="str">
            <v>CONTRACT LABOR AND SERVICES</v>
          </cell>
          <cell r="K7693">
            <v>42401</v>
          </cell>
          <cell r="R7693">
            <v>2260.4299999999998</v>
          </cell>
          <cell r="S7693" t="str">
            <v>C09706</v>
          </cell>
        </row>
        <row r="7694">
          <cell r="J7694" t="str">
            <v>INDUSTRY DUES</v>
          </cell>
          <cell r="K7694">
            <v>41760</v>
          </cell>
          <cell r="R7694">
            <v>45</v>
          </cell>
          <cell r="S7694" t="str">
            <v>C09706</v>
          </cell>
        </row>
        <row r="7695">
          <cell r="J7695" t="str">
            <v>INDUSTRY DUES</v>
          </cell>
          <cell r="K7695">
            <v>41974</v>
          </cell>
          <cell r="R7695">
            <v>5</v>
          </cell>
          <cell r="S7695" t="str">
            <v>C09706</v>
          </cell>
        </row>
        <row r="7696">
          <cell r="J7696" t="str">
            <v>INDUSTRY DUES</v>
          </cell>
          <cell r="K7696">
            <v>42036</v>
          </cell>
          <cell r="R7696">
            <v>125</v>
          </cell>
          <cell r="S7696" t="str">
            <v>C09706</v>
          </cell>
        </row>
        <row r="7697">
          <cell r="J7697" t="str">
            <v>INDUSTRY DUES</v>
          </cell>
          <cell r="K7697">
            <v>42401</v>
          </cell>
          <cell r="R7697">
            <v>125</v>
          </cell>
          <cell r="S7697" t="str">
            <v>C09706</v>
          </cell>
        </row>
        <row r="7698">
          <cell r="J7698" t="str">
            <v>INDUSTRY DUES</v>
          </cell>
          <cell r="K7698">
            <v>42767</v>
          </cell>
          <cell r="R7698">
            <v>100</v>
          </cell>
          <cell r="S7698" t="str">
            <v>C09706</v>
          </cell>
        </row>
        <row r="7699">
          <cell r="J7699" t="str">
            <v>INDUSTRY DUES</v>
          </cell>
          <cell r="K7699">
            <v>43132</v>
          </cell>
          <cell r="R7699">
            <v>100</v>
          </cell>
          <cell r="S7699" t="str">
            <v>C09706</v>
          </cell>
        </row>
        <row r="7700">
          <cell r="J7700" t="str">
            <v>LABOR</v>
          </cell>
          <cell r="K7700">
            <v>41640</v>
          </cell>
          <cell r="R7700">
            <v>24022.230000000003</v>
          </cell>
          <cell r="S7700" t="str">
            <v>C09706</v>
          </cell>
        </row>
        <row r="7701">
          <cell r="J7701" t="str">
            <v>LABOR</v>
          </cell>
          <cell r="K7701">
            <v>41671</v>
          </cell>
          <cell r="R7701">
            <v>21704.340000000004</v>
          </cell>
          <cell r="S7701" t="str">
            <v>C09706</v>
          </cell>
        </row>
        <row r="7702">
          <cell r="J7702" t="str">
            <v>LABOR</v>
          </cell>
          <cell r="K7702">
            <v>41699</v>
          </cell>
          <cell r="R7702">
            <v>29610.000000000004</v>
          </cell>
          <cell r="S7702" t="str">
            <v>C09706</v>
          </cell>
        </row>
        <row r="7703">
          <cell r="J7703" t="str">
            <v>LABOR</v>
          </cell>
          <cell r="K7703">
            <v>41730</v>
          </cell>
          <cell r="R7703">
            <v>22423.07</v>
          </cell>
          <cell r="S7703" t="str">
            <v>C09706</v>
          </cell>
        </row>
        <row r="7704">
          <cell r="J7704" t="str">
            <v>LABOR</v>
          </cell>
          <cell r="K7704">
            <v>41760</v>
          </cell>
          <cell r="R7704">
            <v>31258.209999999995</v>
          </cell>
          <cell r="S7704" t="str">
            <v>C09706</v>
          </cell>
        </row>
        <row r="7705">
          <cell r="J7705" t="str">
            <v>LABOR</v>
          </cell>
          <cell r="K7705">
            <v>41791</v>
          </cell>
          <cell r="R7705">
            <v>31505.78</v>
          </cell>
          <cell r="S7705" t="str">
            <v>C09706</v>
          </cell>
        </row>
        <row r="7706">
          <cell r="J7706" t="str">
            <v>LABOR</v>
          </cell>
          <cell r="K7706">
            <v>41821</v>
          </cell>
          <cell r="R7706">
            <v>16737.38</v>
          </cell>
          <cell r="S7706" t="str">
            <v>C09706</v>
          </cell>
        </row>
        <row r="7707">
          <cell r="J7707" t="str">
            <v>LABOR</v>
          </cell>
          <cell r="K7707">
            <v>41852</v>
          </cell>
          <cell r="R7707">
            <v>19083.870000000003</v>
          </cell>
          <cell r="S7707" t="str">
            <v>C09706</v>
          </cell>
        </row>
        <row r="7708">
          <cell r="J7708" t="str">
            <v>LABOR</v>
          </cell>
          <cell r="K7708">
            <v>41883</v>
          </cell>
          <cell r="R7708">
            <v>21362.870000000003</v>
          </cell>
          <cell r="S7708" t="str">
            <v>C09706</v>
          </cell>
        </row>
        <row r="7709">
          <cell r="J7709" t="str">
            <v>LABOR</v>
          </cell>
          <cell r="K7709">
            <v>41913</v>
          </cell>
          <cell r="R7709">
            <v>33183.810000000005</v>
          </cell>
          <cell r="S7709" t="str">
            <v>C09706</v>
          </cell>
        </row>
        <row r="7710">
          <cell r="J7710" t="str">
            <v>LABOR</v>
          </cell>
          <cell r="K7710">
            <v>41944</v>
          </cell>
          <cell r="R7710">
            <v>23641.875485846154</v>
          </cell>
          <cell r="S7710" t="str">
            <v>C09706</v>
          </cell>
        </row>
        <row r="7711">
          <cell r="J7711" t="str">
            <v>LABOR</v>
          </cell>
          <cell r="K7711">
            <v>41974</v>
          </cell>
          <cell r="R7711">
            <v>23705.066365384573</v>
          </cell>
          <cell r="S7711" t="str">
            <v>C09706</v>
          </cell>
        </row>
        <row r="7712">
          <cell r="J7712" t="str">
            <v>LABOR</v>
          </cell>
          <cell r="K7712">
            <v>42005</v>
          </cell>
          <cell r="R7712">
            <v>25920.875485846154</v>
          </cell>
          <cell r="S7712" t="str">
            <v>C09706</v>
          </cell>
        </row>
        <row r="7713">
          <cell r="J7713" t="str">
            <v>LABOR</v>
          </cell>
          <cell r="K7713">
            <v>42036</v>
          </cell>
          <cell r="R7713">
            <v>24351.13175042154</v>
          </cell>
          <cell r="S7713" t="str">
            <v>C09706</v>
          </cell>
        </row>
        <row r="7714">
          <cell r="J7714" t="str">
            <v>LABOR</v>
          </cell>
          <cell r="K7714">
            <v>42064</v>
          </cell>
          <cell r="R7714">
            <v>24351.13175042154</v>
          </cell>
          <cell r="S7714" t="str">
            <v>C09706</v>
          </cell>
        </row>
        <row r="7715">
          <cell r="J7715" t="str">
            <v>LABOR</v>
          </cell>
          <cell r="K7715">
            <v>42095</v>
          </cell>
          <cell r="R7715">
            <v>24351.13175042154</v>
          </cell>
          <cell r="S7715" t="str">
            <v>C09706</v>
          </cell>
        </row>
        <row r="7716">
          <cell r="J7716" t="str">
            <v>LABOR</v>
          </cell>
          <cell r="K7716">
            <v>42125</v>
          </cell>
          <cell r="R7716">
            <v>34179.327625632308</v>
          </cell>
          <cell r="S7716" t="str">
            <v>C09706</v>
          </cell>
        </row>
        <row r="7717">
          <cell r="J7717" t="str">
            <v>LABOR</v>
          </cell>
          <cell r="K7717">
            <v>42156</v>
          </cell>
          <cell r="R7717">
            <v>26851.13175042154</v>
          </cell>
          <cell r="S7717" t="str">
            <v>C09706</v>
          </cell>
        </row>
        <row r="7718">
          <cell r="J7718" t="str">
            <v>LABOR</v>
          </cell>
          <cell r="K7718">
            <v>42186</v>
          </cell>
          <cell r="R7718">
            <v>24351.13175042154</v>
          </cell>
          <cell r="S7718" t="str">
            <v>C09706</v>
          </cell>
        </row>
        <row r="7719">
          <cell r="J7719" t="str">
            <v>LABOR</v>
          </cell>
          <cell r="K7719">
            <v>42217</v>
          </cell>
          <cell r="R7719">
            <v>26698.501750421539</v>
          </cell>
          <cell r="S7719" t="str">
            <v>C09706</v>
          </cell>
        </row>
        <row r="7720">
          <cell r="J7720" t="str">
            <v>LABOR</v>
          </cell>
          <cell r="K7720">
            <v>42248</v>
          </cell>
          <cell r="R7720">
            <v>24351.13175042154</v>
          </cell>
          <cell r="S7720" t="str">
            <v>C09706</v>
          </cell>
        </row>
        <row r="7721">
          <cell r="J7721" t="str">
            <v>LABOR</v>
          </cell>
          <cell r="K7721">
            <v>42278</v>
          </cell>
          <cell r="R7721">
            <v>34179.327625632308</v>
          </cell>
          <cell r="S7721" t="str">
            <v>C09706</v>
          </cell>
        </row>
        <row r="7722">
          <cell r="J7722" t="str">
            <v>LABOR</v>
          </cell>
          <cell r="K7722">
            <v>42309</v>
          </cell>
          <cell r="R7722">
            <v>24351.13175042154</v>
          </cell>
          <cell r="S7722" t="str">
            <v>C09706</v>
          </cell>
        </row>
        <row r="7723">
          <cell r="J7723" t="str">
            <v>LABOR</v>
          </cell>
          <cell r="K7723">
            <v>42339</v>
          </cell>
          <cell r="R7723">
            <v>24351.13175042154</v>
          </cell>
          <cell r="S7723" t="str">
            <v>C09706</v>
          </cell>
        </row>
        <row r="7724">
          <cell r="J7724" t="str">
            <v>LABOR</v>
          </cell>
          <cell r="K7724">
            <v>42370</v>
          </cell>
          <cell r="R7724">
            <v>26698.501750421539</v>
          </cell>
          <cell r="S7724" t="str">
            <v>C09706</v>
          </cell>
        </row>
        <row r="7725">
          <cell r="J7725" t="str">
            <v>LABOR</v>
          </cell>
          <cell r="K7725">
            <v>42401</v>
          </cell>
          <cell r="R7725">
            <v>25081.665702934188</v>
          </cell>
          <cell r="S7725" t="str">
            <v>C09706</v>
          </cell>
        </row>
        <row r="7726">
          <cell r="J7726" t="str">
            <v>LABOR</v>
          </cell>
          <cell r="K7726">
            <v>42430</v>
          </cell>
          <cell r="R7726">
            <v>25081.665702934188</v>
          </cell>
          <cell r="S7726" t="str">
            <v>C09706</v>
          </cell>
        </row>
        <row r="7727">
          <cell r="J7727" t="str">
            <v>LABOR</v>
          </cell>
          <cell r="K7727">
            <v>42461</v>
          </cell>
          <cell r="R7727">
            <v>25081.665702934188</v>
          </cell>
          <cell r="S7727" t="str">
            <v>C09706</v>
          </cell>
        </row>
        <row r="7728">
          <cell r="J7728" t="str">
            <v>LABOR</v>
          </cell>
          <cell r="K7728">
            <v>42491</v>
          </cell>
          <cell r="R7728">
            <v>25081.665702934188</v>
          </cell>
          <cell r="S7728" t="str">
            <v>C09706</v>
          </cell>
        </row>
        <row r="7729">
          <cell r="J7729" t="str">
            <v>LABOR</v>
          </cell>
          <cell r="K7729">
            <v>42522</v>
          </cell>
          <cell r="R7729">
            <v>37704.707454401279</v>
          </cell>
          <cell r="S7729" t="str">
            <v>C09706</v>
          </cell>
        </row>
        <row r="7730">
          <cell r="J7730" t="str">
            <v>LABOR</v>
          </cell>
          <cell r="K7730">
            <v>42552</v>
          </cell>
          <cell r="R7730">
            <v>25081.665702934188</v>
          </cell>
          <cell r="S7730" t="str">
            <v>C09706</v>
          </cell>
        </row>
        <row r="7731">
          <cell r="J7731" t="str">
            <v>LABOR</v>
          </cell>
          <cell r="K7731">
            <v>42583</v>
          </cell>
          <cell r="R7731">
            <v>27499.45680293419</v>
          </cell>
          <cell r="S7731" t="str">
            <v>C09706</v>
          </cell>
        </row>
        <row r="7732">
          <cell r="J7732" t="str">
            <v>LABOR</v>
          </cell>
          <cell r="K7732">
            <v>42614</v>
          </cell>
          <cell r="R7732">
            <v>25081.665702934188</v>
          </cell>
          <cell r="S7732" t="str">
            <v>C09706</v>
          </cell>
        </row>
        <row r="7733">
          <cell r="J7733" t="str">
            <v>LABOR</v>
          </cell>
          <cell r="K7733">
            <v>42644</v>
          </cell>
          <cell r="R7733">
            <v>25081.665702934188</v>
          </cell>
          <cell r="S7733" t="str">
            <v>C09706</v>
          </cell>
        </row>
        <row r="7734">
          <cell r="J7734" t="str">
            <v>LABOR</v>
          </cell>
          <cell r="K7734">
            <v>42675</v>
          </cell>
          <cell r="R7734">
            <v>35204.707454401279</v>
          </cell>
          <cell r="S7734" t="str">
            <v>C09706</v>
          </cell>
        </row>
        <row r="7735">
          <cell r="J7735" t="str">
            <v>LABOR</v>
          </cell>
          <cell r="K7735">
            <v>42705</v>
          </cell>
          <cell r="R7735">
            <v>25081.665702934188</v>
          </cell>
          <cell r="S7735" t="str">
            <v>C09706</v>
          </cell>
        </row>
        <row r="7736">
          <cell r="J7736" t="str">
            <v>LABOR</v>
          </cell>
          <cell r="K7736">
            <v>42736</v>
          </cell>
          <cell r="R7736">
            <v>27499.45680293419</v>
          </cell>
          <cell r="S7736" t="str">
            <v>C09706</v>
          </cell>
        </row>
        <row r="7737">
          <cell r="J7737" t="str">
            <v>LABOR</v>
          </cell>
          <cell r="K7737">
            <v>42767</v>
          </cell>
          <cell r="R7737">
            <v>25834.115674022218</v>
          </cell>
          <cell r="S7737" t="str">
            <v>C09706</v>
          </cell>
        </row>
        <row r="7738">
          <cell r="J7738" t="str">
            <v>LABOR</v>
          </cell>
          <cell r="K7738">
            <v>42795</v>
          </cell>
          <cell r="R7738">
            <v>25834.115674022218</v>
          </cell>
          <cell r="S7738" t="str">
            <v>C09706</v>
          </cell>
        </row>
        <row r="7739">
          <cell r="J7739" t="str">
            <v>LABOR</v>
          </cell>
          <cell r="K7739">
            <v>42826</v>
          </cell>
          <cell r="R7739">
            <v>25834.115674022218</v>
          </cell>
          <cell r="S7739" t="str">
            <v>C09706</v>
          </cell>
        </row>
        <row r="7740">
          <cell r="J7740" t="str">
            <v>LABOR</v>
          </cell>
          <cell r="K7740">
            <v>42856</v>
          </cell>
          <cell r="R7740">
            <v>25834.115674022218</v>
          </cell>
          <cell r="S7740" t="str">
            <v>C09706</v>
          </cell>
        </row>
        <row r="7741">
          <cell r="J7741" t="str">
            <v>LABOR</v>
          </cell>
          <cell r="K7741">
            <v>42887</v>
          </cell>
          <cell r="R7741">
            <v>38760.848678033319</v>
          </cell>
          <cell r="S7741" t="str">
            <v>C09706</v>
          </cell>
        </row>
        <row r="7742">
          <cell r="J7742" t="str">
            <v>LABOR</v>
          </cell>
          <cell r="K7742">
            <v>42917</v>
          </cell>
          <cell r="R7742">
            <v>25834.115674022218</v>
          </cell>
          <cell r="S7742" t="str">
            <v>C09706</v>
          </cell>
        </row>
        <row r="7743">
          <cell r="J7743" t="str">
            <v>LABOR</v>
          </cell>
          <cell r="K7743">
            <v>42948</v>
          </cell>
          <cell r="R7743">
            <v>28324.44050702222</v>
          </cell>
          <cell r="S7743" t="str">
            <v>C09706</v>
          </cell>
        </row>
        <row r="7744">
          <cell r="J7744" t="str">
            <v>LABOR</v>
          </cell>
          <cell r="K7744">
            <v>42979</v>
          </cell>
          <cell r="R7744">
            <v>25834.115674022218</v>
          </cell>
          <cell r="S7744" t="str">
            <v>C09706</v>
          </cell>
        </row>
        <row r="7745">
          <cell r="J7745" t="str">
            <v>LABOR</v>
          </cell>
          <cell r="K7745">
            <v>43009</v>
          </cell>
          <cell r="R7745">
            <v>25834.115674022218</v>
          </cell>
          <cell r="S7745" t="str">
            <v>C09706</v>
          </cell>
        </row>
        <row r="7746">
          <cell r="J7746" t="str">
            <v>LABOR</v>
          </cell>
          <cell r="K7746">
            <v>43040</v>
          </cell>
          <cell r="R7746">
            <v>36260.848678033319</v>
          </cell>
          <cell r="S7746" t="str">
            <v>C09706</v>
          </cell>
        </row>
        <row r="7747">
          <cell r="J7747" t="str">
            <v>LABOR</v>
          </cell>
          <cell r="K7747">
            <v>43070</v>
          </cell>
          <cell r="R7747">
            <v>25834.115674022218</v>
          </cell>
          <cell r="S7747" t="str">
            <v>C09706</v>
          </cell>
        </row>
        <row r="7748">
          <cell r="J7748" t="str">
            <v>LABOR</v>
          </cell>
          <cell r="K7748">
            <v>43101</v>
          </cell>
          <cell r="R7748">
            <v>20853.466008022217</v>
          </cell>
          <cell r="S7748" t="str">
            <v>C09706</v>
          </cell>
        </row>
        <row r="7749">
          <cell r="J7749" t="str">
            <v>LABOR</v>
          </cell>
          <cell r="K7749">
            <v>43132</v>
          </cell>
          <cell r="R7749">
            <v>20853.466008022217</v>
          </cell>
          <cell r="S7749" t="str">
            <v>C09706</v>
          </cell>
        </row>
        <row r="7750">
          <cell r="J7750" t="str">
            <v>LABOR</v>
          </cell>
          <cell r="K7750">
            <v>43160</v>
          </cell>
          <cell r="R7750">
            <v>21479.069988262883</v>
          </cell>
          <cell r="S7750" t="str">
            <v>C09706</v>
          </cell>
        </row>
        <row r="7751">
          <cell r="J7751" t="str">
            <v>LABOR</v>
          </cell>
          <cell r="K7751">
            <v>43191</v>
          </cell>
          <cell r="R7751">
            <v>21479.069988262883</v>
          </cell>
          <cell r="S7751" t="str">
            <v>C09706</v>
          </cell>
        </row>
        <row r="7752">
          <cell r="J7752" t="str">
            <v>LABOR</v>
          </cell>
          <cell r="K7752">
            <v>43221</v>
          </cell>
          <cell r="R7752">
            <v>21479.069988262883</v>
          </cell>
          <cell r="S7752" t="str">
            <v>C09706</v>
          </cell>
        </row>
        <row r="7753">
          <cell r="J7753" t="str">
            <v>LABOR</v>
          </cell>
          <cell r="K7753">
            <v>43252</v>
          </cell>
          <cell r="R7753">
            <v>34745.071239235578</v>
          </cell>
          <cell r="S7753" t="str">
            <v>C09706</v>
          </cell>
        </row>
        <row r="7754">
          <cell r="J7754" t="str">
            <v>LABOR MANAGEMENT - McKinney</v>
          </cell>
          <cell r="K7754">
            <v>43466</v>
          </cell>
          <cell r="R7754">
            <v>130999.99653574431</v>
          </cell>
          <cell r="S7754" t="str">
            <v>C09706</v>
          </cell>
        </row>
        <row r="7755">
          <cell r="J7755" t="str">
            <v>LABOR MANAGEMENT - McKinney</v>
          </cell>
          <cell r="K7755">
            <v>43497</v>
          </cell>
          <cell r="R7755">
            <v>130999.99653574431</v>
          </cell>
          <cell r="S7755" t="str">
            <v>C09706</v>
          </cell>
        </row>
        <row r="7756">
          <cell r="J7756" t="str">
            <v>LABOR MANAGEMENT - McKinney</v>
          </cell>
          <cell r="K7756">
            <v>43525</v>
          </cell>
          <cell r="R7756">
            <v>130999.99653574431</v>
          </cell>
          <cell r="S7756" t="str">
            <v>C09706</v>
          </cell>
        </row>
        <row r="7757">
          <cell r="J7757" t="str">
            <v>LABOR MANAGEMENT - McKinney</v>
          </cell>
          <cell r="K7757">
            <v>43556</v>
          </cell>
          <cell r="R7757">
            <v>130999.99653574431</v>
          </cell>
          <cell r="S7757" t="str">
            <v>C09706</v>
          </cell>
        </row>
        <row r="7758">
          <cell r="J7758" t="str">
            <v>LABOR MANAGEMENT - McKinney</v>
          </cell>
          <cell r="K7758">
            <v>43586</v>
          </cell>
          <cell r="R7758">
            <v>130999.99653574431</v>
          </cell>
          <cell r="S7758" t="str">
            <v>C09706</v>
          </cell>
        </row>
        <row r="7759">
          <cell r="J7759" t="str">
            <v>MEALS &amp; TRAVEL</v>
          </cell>
          <cell r="K7759">
            <v>41640</v>
          </cell>
          <cell r="R7759">
            <v>495.91717724288844</v>
          </cell>
          <cell r="S7759" t="str">
            <v>C09706</v>
          </cell>
        </row>
        <row r="7760">
          <cell r="J7760" t="str">
            <v>MEALS &amp; TRAVEL</v>
          </cell>
          <cell r="K7760">
            <v>41671</v>
          </cell>
          <cell r="R7760">
            <v>278.29472647702414</v>
          </cell>
          <cell r="S7760" t="str">
            <v>C09706</v>
          </cell>
        </row>
        <row r="7761">
          <cell r="J7761" t="str">
            <v>MEALS &amp; TRAVEL</v>
          </cell>
          <cell r="K7761">
            <v>41699</v>
          </cell>
          <cell r="R7761">
            <v>1450.8256455142227</v>
          </cell>
          <cell r="S7761" t="str">
            <v>C09706</v>
          </cell>
        </row>
        <row r="7762">
          <cell r="J7762" t="str">
            <v>MEALS &amp; TRAVEL</v>
          </cell>
          <cell r="K7762">
            <v>41730</v>
          </cell>
          <cell r="R7762">
            <v>2387.2933260393875</v>
          </cell>
          <cell r="S7762" t="str">
            <v>C09706</v>
          </cell>
        </row>
        <row r="7763">
          <cell r="J7763" t="str">
            <v>MEALS &amp; TRAVEL</v>
          </cell>
          <cell r="K7763">
            <v>41760</v>
          </cell>
          <cell r="R7763">
            <v>199.10264770240752</v>
          </cell>
          <cell r="S7763" t="str">
            <v>C09706</v>
          </cell>
        </row>
        <row r="7764">
          <cell r="J7764" t="str">
            <v>MEALS &amp; TRAVEL</v>
          </cell>
          <cell r="K7764">
            <v>41791</v>
          </cell>
          <cell r="R7764">
            <v>1757.8322975929975</v>
          </cell>
          <cell r="S7764" t="str">
            <v>C09706</v>
          </cell>
        </row>
        <row r="7765">
          <cell r="J7765" t="str">
            <v>MEALS &amp; TRAVEL</v>
          </cell>
          <cell r="K7765">
            <v>41821</v>
          </cell>
          <cell r="R7765">
            <v>7454.546980306347</v>
          </cell>
          <cell r="S7765" t="str">
            <v>C09706</v>
          </cell>
        </row>
        <row r="7766">
          <cell r="J7766" t="str">
            <v>MEALS &amp; TRAVEL</v>
          </cell>
          <cell r="K7766">
            <v>41852</v>
          </cell>
          <cell r="R7766">
            <v>-3110.4479430559009</v>
          </cell>
          <cell r="S7766" t="str">
            <v>C09706</v>
          </cell>
        </row>
        <row r="7767">
          <cell r="J7767" t="str">
            <v>MEALS &amp; TRAVEL</v>
          </cell>
          <cell r="K7767">
            <v>41883</v>
          </cell>
          <cell r="R7767">
            <v>698.97934354485733</v>
          </cell>
          <cell r="S7767" t="str">
            <v>C09706</v>
          </cell>
        </row>
        <row r="7768">
          <cell r="J7768" t="str">
            <v>MEALS &amp; TRAVEL</v>
          </cell>
          <cell r="K7768">
            <v>41913</v>
          </cell>
          <cell r="R7768">
            <v>1363.7201969211399</v>
          </cell>
          <cell r="S7768" t="str">
            <v>C09706</v>
          </cell>
        </row>
        <row r="7769">
          <cell r="J7769" t="str">
            <v>MEALS &amp; TRAVEL</v>
          </cell>
          <cell r="K7769">
            <v>41944</v>
          </cell>
          <cell r="R7769">
            <v>2000</v>
          </cell>
          <cell r="S7769" t="str">
            <v>C09706</v>
          </cell>
        </row>
        <row r="7770">
          <cell r="J7770" t="str">
            <v>MEALS &amp; TRAVEL</v>
          </cell>
          <cell r="K7770">
            <v>41974</v>
          </cell>
          <cell r="R7770">
            <v>2023.935601776293</v>
          </cell>
          <cell r="S7770" t="str">
            <v>C09706</v>
          </cell>
        </row>
        <row r="7771">
          <cell r="J7771" t="str">
            <v>MEALS &amp; TRAVEL</v>
          </cell>
          <cell r="K7771">
            <v>42005</v>
          </cell>
          <cell r="R7771">
            <v>3000</v>
          </cell>
          <cell r="S7771" t="str">
            <v>C09706</v>
          </cell>
        </row>
        <row r="7772">
          <cell r="J7772" t="str">
            <v>MEALS &amp; TRAVEL</v>
          </cell>
          <cell r="K7772">
            <v>42036</v>
          </cell>
          <cell r="R7772">
            <v>3000</v>
          </cell>
          <cell r="S7772" t="str">
            <v>C09706</v>
          </cell>
        </row>
        <row r="7773">
          <cell r="J7773" t="str">
            <v>MEALS &amp; TRAVEL</v>
          </cell>
          <cell r="K7773">
            <v>42064</v>
          </cell>
          <cell r="R7773">
            <v>2000</v>
          </cell>
          <cell r="S7773" t="str">
            <v>C09706</v>
          </cell>
        </row>
        <row r="7774">
          <cell r="J7774" t="str">
            <v>MEALS &amp; TRAVEL</v>
          </cell>
          <cell r="K7774">
            <v>42095</v>
          </cell>
          <cell r="R7774">
            <v>2000</v>
          </cell>
          <cell r="S7774" t="str">
            <v>C09706</v>
          </cell>
        </row>
        <row r="7775">
          <cell r="J7775" t="str">
            <v>MEALS &amp; TRAVEL</v>
          </cell>
          <cell r="K7775">
            <v>42125</v>
          </cell>
          <cell r="R7775">
            <v>2000</v>
          </cell>
          <cell r="S7775" t="str">
            <v>C09706</v>
          </cell>
        </row>
        <row r="7776">
          <cell r="J7776" t="str">
            <v>MEALS &amp; TRAVEL</v>
          </cell>
          <cell r="K7776">
            <v>42156</v>
          </cell>
          <cell r="R7776">
            <v>2000</v>
          </cell>
          <cell r="S7776" t="str">
            <v>C09706</v>
          </cell>
        </row>
        <row r="7777">
          <cell r="J7777" t="str">
            <v>MEALS &amp; TRAVEL</v>
          </cell>
          <cell r="K7777">
            <v>42186</v>
          </cell>
          <cell r="R7777">
            <v>2000</v>
          </cell>
          <cell r="S7777" t="str">
            <v>C09706</v>
          </cell>
        </row>
        <row r="7778">
          <cell r="J7778" t="str">
            <v>MEALS &amp; TRAVEL</v>
          </cell>
          <cell r="K7778">
            <v>42217</v>
          </cell>
          <cell r="R7778">
            <v>2000</v>
          </cell>
          <cell r="S7778" t="str">
            <v>C09706</v>
          </cell>
        </row>
        <row r="7779">
          <cell r="J7779" t="str">
            <v>MEALS &amp; TRAVEL</v>
          </cell>
          <cell r="K7779">
            <v>42248</v>
          </cell>
          <cell r="R7779">
            <v>2000</v>
          </cell>
          <cell r="S7779" t="str">
            <v>C09706</v>
          </cell>
        </row>
        <row r="7780">
          <cell r="J7780" t="str">
            <v>MEALS &amp; TRAVEL</v>
          </cell>
          <cell r="K7780">
            <v>42278</v>
          </cell>
          <cell r="R7780">
            <v>1000</v>
          </cell>
          <cell r="S7780" t="str">
            <v>C09706</v>
          </cell>
        </row>
        <row r="7781">
          <cell r="J7781" t="str">
            <v>MEALS &amp; TRAVEL</v>
          </cell>
          <cell r="K7781">
            <v>42309</v>
          </cell>
          <cell r="R7781">
            <v>1000</v>
          </cell>
          <cell r="S7781" t="str">
            <v>C09706</v>
          </cell>
        </row>
        <row r="7782">
          <cell r="J7782" t="str">
            <v>MEALS &amp; TRAVEL</v>
          </cell>
          <cell r="K7782">
            <v>42339</v>
          </cell>
          <cell r="R7782">
            <v>1000</v>
          </cell>
          <cell r="S7782" t="str">
            <v>C09706</v>
          </cell>
        </row>
        <row r="7783">
          <cell r="J7783" t="str">
            <v>MEALS &amp; TRAVEL</v>
          </cell>
          <cell r="K7783">
            <v>42370</v>
          </cell>
          <cell r="R7783">
            <v>3000</v>
          </cell>
          <cell r="S7783" t="str">
            <v>C09706</v>
          </cell>
        </row>
        <row r="7784">
          <cell r="J7784" t="str">
            <v>MEALS &amp; TRAVEL</v>
          </cell>
          <cell r="K7784">
            <v>42401</v>
          </cell>
          <cell r="R7784">
            <v>3000</v>
          </cell>
          <cell r="S7784" t="str">
            <v>C09706</v>
          </cell>
        </row>
        <row r="7785">
          <cell r="J7785" t="str">
            <v>MEALS &amp; TRAVEL</v>
          </cell>
          <cell r="K7785">
            <v>42430</v>
          </cell>
          <cell r="R7785">
            <v>3000</v>
          </cell>
          <cell r="S7785" t="str">
            <v>C09706</v>
          </cell>
        </row>
        <row r="7786">
          <cell r="J7786" t="str">
            <v>MEALS &amp; TRAVEL</v>
          </cell>
          <cell r="K7786">
            <v>42461</v>
          </cell>
          <cell r="R7786">
            <v>3000</v>
          </cell>
          <cell r="S7786" t="str">
            <v>C09706</v>
          </cell>
        </row>
        <row r="7787">
          <cell r="J7787" t="str">
            <v>MEALS &amp; TRAVEL</v>
          </cell>
          <cell r="K7787">
            <v>42491</v>
          </cell>
          <cell r="R7787">
            <v>2500</v>
          </cell>
          <cell r="S7787" t="str">
            <v>C09706</v>
          </cell>
        </row>
        <row r="7788">
          <cell r="J7788" t="str">
            <v>MEALS &amp; TRAVEL</v>
          </cell>
          <cell r="K7788">
            <v>42522</v>
          </cell>
          <cell r="R7788">
            <v>2500</v>
          </cell>
          <cell r="S7788" t="str">
            <v>C09706</v>
          </cell>
        </row>
        <row r="7789">
          <cell r="J7789" t="str">
            <v>MEALS &amp; TRAVEL</v>
          </cell>
          <cell r="K7789">
            <v>42552</v>
          </cell>
          <cell r="R7789">
            <v>2500</v>
          </cell>
          <cell r="S7789" t="str">
            <v>C09706</v>
          </cell>
        </row>
        <row r="7790">
          <cell r="J7790" t="str">
            <v>MEALS &amp; TRAVEL</v>
          </cell>
          <cell r="K7790">
            <v>42583</v>
          </cell>
          <cell r="R7790">
            <v>2500</v>
          </cell>
          <cell r="S7790" t="str">
            <v>C09706</v>
          </cell>
        </row>
        <row r="7791">
          <cell r="J7791" t="str">
            <v>MEALS &amp; TRAVEL</v>
          </cell>
          <cell r="K7791">
            <v>42614</v>
          </cell>
          <cell r="R7791">
            <v>2500</v>
          </cell>
          <cell r="S7791" t="str">
            <v>C09706</v>
          </cell>
        </row>
        <row r="7792">
          <cell r="J7792" t="str">
            <v>MEALS &amp; TRAVEL</v>
          </cell>
          <cell r="K7792">
            <v>42644</v>
          </cell>
          <cell r="R7792">
            <v>2500</v>
          </cell>
          <cell r="S7792" t="str">
            <v>C09706</v>
          </cell>
        </row>
        <row r="7793">
          <cell r="J7793" t="str">
            <v>MEALS &amp; TRAVEL</v>
          </cell>
          <cell r="K7793">
            <v>42675</v>
          </cell>
          <cell r="R7793">
            <v>2500</v>
          </cell>
          <cell r="S7793" t="str">
            <v>C09706</v>
          </cell>
        </row>
        <row r="7794">
          <cell r="J7794" t="str">
            <v>MEALS &amp; TRAVEL</v>
          </cell>
          <cell r="K7794">
            <v>42705</v>
          </cell>
          <cell r="R7794">
            <v>2500</v>
          </cell>
          <cell r="S7794" t="str">
            <v>C09706</v>
          </cell>
        </row>
        <row r="7795">
          <cell r="J7795" t="str">
            <v>MEALS &amp; TRAVEL</v>
          </cell>
          <cell r="K7795">
            <v>42736</v>
          </cell>
          <cell r="R7795">
            <v>3000</v>
          </cell>
          <cell r="S7795" t="str">
            <v>C09706</v>
          </cell>
        </row>
        <row r="7796">
          <cell r="J7796" t="str">
            <v>MEALS &amp; TRAVEL</v>
          </cell>
          <cell r="K7796">
            <v>42767</v>
          </cell>
          <cell r="R7796">
            <v>3000</v>
          </cell>
          <cell r="S7796" t="str">
            <v>C09706</v>
          </cell>
        </row>
        <row r="7797">
          <cell r="J7797" t="str">
            <v>MEALS &amp; TRAVEL</v>
          </cell>
          <cell r="K7797">
            <v>42795</v>
          </cell>
          <cell r="R7797">
            <v>3000</v>
          </cell>
          <cell r="S7797" t="str">
            <v>C09706</v>
          </cell>
        </row>
        <row r="7798">
          <cell r="J7798" t="str">
            <v>MEALS &amp; TRAVEL</v>
          </cell>
          <cell r="K7798">
            <v>42826</v>
          </cell>
          <cell r="R7798">
            <v>3000</v>
          </cell>
          <cell r="S7798" t="str">
            <v>C09706</v>
          </cell>
        </row>
        <row r="7799">
          <cell r="J7799" t="str">
            <v>MEALS &amp; TRAVEL</v>
          </cell>
          <cell r="K7799">
            <v>42856</v>
          </cell>
          <cell r="R7799">
            <v>2500</v>
          </cell>
          <cell r="S7799" t="str">
            <v>C09706</v>
          </cell>
        </row>
        <row r="7800">
          <cell r="J7800" t="str">
            <v>MEALS &amp; TRAVEL</v>
          </cell>
          <cell r="K7800">
            <v>42887</v>
          </cell>
          <cell r="R7800">
            <v>2500</v>
          </cell>
          <cell r="S7800" t="str">
            <v>C09706</v>
          </cell>
        </row>
        <row r="7801">
          <cell r="J7801" t="str">
            <v>MEALS &amp; TRAVEL</v>
          </cell>
          <cell r="K7801">
            <v>42917</v>
          </cell>
          <cell r="R7801">
            <v>2500</v>
          </cell>
          <cell r="S7801" t="str">
            <v>C09706</v>
          </cell>
        </row>
        <row r="7802">
          <cell r="J7802" t="str">
            <v>MEALS &amp; TRAVEL</v>
          </cell>
          <cell r="K7802">
            <v>42948</v>
          </cell>
          <cell r="R7802">
            <v>2500</v>
          </cell>
          <cell r="S7802" t="str">
            <v>C09706</v>
          </cell>
        </row>
        <row r="7803">
          <cell r="J7803" t="str">
            <v>MEALS &amp; TRAVEL</v>
          </cell>
          <cell r="K7803">
            <v>42979</v>
          </cell>
          <cell r="R7803">
            <v>2500</v>
          </cell>
          <cell r="S7803" t="str">
            <v>C09706</v>
          </cell>
        </row>
        <row r="7804">
          <cell r="J7804" t="str">
            <v>MEALS &amp; TRAVEL</v>
          </cell>
          <cell r="K7804">
            <v>43009</v>
          </cell>
          <cell r="R7804">
            <v>2500</v>
          </cell>
          <cell r="S7804" t="str">
            <v>C09706</v>
          </cell>
        </row>
        <row r="7805">
          <cell r="J7805" t="str">
            <v>MEALS &amp; TRAVEL</v>
          </cell>
          <cell r="K7805">
            <v>43040</v>
          </cell>
          <cell r="R7805">
            <v>2500</v>
          </cell>
          <cell r="S7805" t="str">
            <v>C09706</v>
          </cell>
        </row>
        <row r="7806">
          <cell r="J7806" t="str">
            <v>MEALS &amp; TRAVEL</v>
          </cell>
          <cell r="K7806">
            <v>43070</v>
          </cell>
          <cell r="R7806">
            <v>2500</v>
          </cell>
          <cell r="S7806" t="str">
            <v>C09706</v>
          </cell>
        </row>
        <row r="7807">
          <cell r="J7807" t="str">
            <v>MEALS &amp; TRAVEL</v>
          </cell>
          <cell r="K7807">
            <v>43101</v>
          </cell>
          <cell r="R7807">
            <v>3000</v>
          </cell>
          <cell r="S7807" t="str">
            <v>C09706</v>
          </cell>
        </row>
        <row r="7808">
          <cell r="J7808" t="str">
            <v>MEALS &amp; TRAVEL</v>
          </cell>
          <cell r="K7808">
            <v>43132</v>
          </cell>
          <cell r="R7808">
            <v>3000</v>
          </cell>
          <cell r="S7808" t="str">
            <v>C09706</v>
          </cell>
        </row>
        <row r="7809">
          <cell r="J7809" t="str">
            <v>MEALS &amp; TRAVEL</v>
          </cell>
          <cell r="K7809">
            <v>43160</v>
          </cell>
          <cell r="R7809">
            <v>3000</v>
          </cell>
          <cell r="S7809" t="str">
            <v>C09706</v>
          </cell>
        </row>
        <row r="7810">
          <cell r="J7810" t="str">
            <v>MEALS &amp; TRAVEL</v>
          </cell>
          <cell r="K7810">
            <v>43191</v>
          </cell>
          <cell r="R7810">
            <v>3000</v>
          </cell>
          <cell r="S7810" t="str">
            <v>C09706</v>
          </cell>
        </row>
        <row r="7811">
          <cell r="J7811" t="str">
            <v>MEALS &amp; TRAVEL</v>
          </cell>
          <cell r="K7811">
            <v>43221</v>
          </cell>
          <cell r="R7811">
            <v>3000</v>
          </cell>
          <cell r="S7811" t="str">
            <v>C09706</v>
          </cell>
        </row>
        <row r="7812">
          <cell r="J7812" t="str">
            <v>MEALS &amp; TRAVEL</v>
          </cell>
          <cell r="K7812">
            <v>43252</v>
          </cell>
          <cell r="R7812">
            <v>3000</v>
          </cell>
          <cell r="S7812" t="str">
            <v>C09706</v>
          </cell>
        </row>
        <row r="7813">
          <cell r="J7813" t="str">
            <v>MEALS &amp; TRAVEL</v>
          </cell>
          <cell r="K7813">
            <v>43282</v>
          </cell>
          <cell r="R7813">
            <v>2500</v>
          </cell>
          <cell r="S7813" t="str">
            <v>C09706</v>
          </cell>
        </row>
        <row r="7814">
          <cell r="J7814" t="str">
            <v>MEALS &amp; TRAVEL</v>
          </cell>
          <cell r="K7814">
            <v>43313</v>
          </cell>
          <cell r="R7814">
            <v>2500</v>
          </cell>
          <cell r="S7814" t="str">
            <v>C09706</v>
          </cell>
        </row>
        <row r="7815">
          <cell r="J7815" t="str">
            <v>MEALS &amp; TRAVEL</v>
          </cell>
          <cell r="K7815">
            <v>43344</v>
          </cell>
          <cell r="R7815">
            <v>2500</v>
          </cell>
          <cell r="S7815" t="str">
            <v>C09706</v>
          </cell>
        </row>
        <row r="7816">
          <cell r="J7816" t="str">
            <v>MEALS &amp; TRAVEL</v>
          </cell>
          <cell r="K7816">
            <v>43374</v>
          </cell>
          <cell r="R7816">
            <v>2500</v>
          </cell>
          <cell r="S7816" t="str">
            <v>C09706</v>
          </cell>
        </row>
        <row r="7817">
          <cell r="J7817" t="str">
            <v>MEALS &amp; TRAVEL</v>
          </cell>
          <cell r="K7817">
            <v>43405</v>
          </cell>
          <cell r="R7817">
            <v>2500</v>
          </cell>
          <cell r="S7817" t="str">
            <v>C09706</v>
          </cell>
        </row>
        <row r="7818">
          <cell r="J7818" t="str">
            <v>MEALS &amp; TRAVEL</v>
          </cell>
          <cell r="K7818">
            <v>43435</v>
          </cell>
          <cell r="R7818">
            <v>2213.2483807439858</v>
          </cell>
          <cell r="S7818" t="str">
            <v>C09706</v>
          </cell>
        </row>
        <row r="7819">
          <cell r="J7819" t="str">
            <v>MISCELLANEOUS</v>
          </cell>
          <cell r="K7819">
            <v>41671</v>
          </cell>
          <cell r="R7819">
            <v>735.16000000000008</v>
          </cell>
          <cell r="S7819" t="str">
            <v>C09706</v>
          </cell>
        </row>
        <row r="7820">
          <cell r="J7820" t="str">
            <v>MISCELLANEOUS</v>
          </cell>
          <cell r="K7820">
            <v>41699</v>
          </cell>
          <cell r="R7820">
            <v>-735.16000000000008</v>
          </cell>
          <cell r="S7820" t="str">
            <v>C09706</v>
          </cell>
        </row>
        <row r="7821">
          <cell r="J7821" t="str">
            <v>MISCELLANEOUS</v>
          </cell>
          <cell r="K7821">
            <v>41913</v>
          </cell>
          <cell r="R7821">
            <v>152.0787745865</v>
          </cell>
          <cell r="S7821" t="str">
            <v>C09706</v>
          </cell>
        </row>
        <row r="7822">
          <cell r="J7822" t="str">
            <v>OFFICE EXPENSE</v>
          </cell>
          <cell r="K7822">
            <v>41640</v>
          </cell>
          <cell r="R7822">
            <v>502.45477024070004</v>
          </cell>
          <cell r="S7822" t="str">
            <v>C09706</v>
          </cell>
        </row>
        <row r="7823">
          <cell r="J7823" t="str">
            <v>OFFICE EXPENSE</v>
          </cell>
          <cell r="K7823">
            <v>41671</v>
          </cell>
          <cell r="R7823">
            <v>743.86050328227577</v>
          </cell>
          <cell r="S7823" t="str">
            <v>C09706</v>
          </cell>
        </row>
        <row r="7824">
          <cell r="J7824" t="str">
            <v>OFFICE EXPENSE</v>
          </cell>
          <cell r="K7824">
            <v>41699</v>
          </cell>
          <cell r="R7824">
            <v>1495.467417943107</v>
          </cell>
          <cell r="S7824" t="str">
            <v>C09706</v>
          </cell>
        </row>
        <row r="7825">
          <cell r="J7825" t="str">
            <v>OFFICE EXPENSE</v>
          </cell>
          <cell r="K7825">
            <v>41730</v>
          </cell>
          <cell r="R7825">
            <v>-1192.3210940919039</v>
          </cell>
          <cell r="S7825" t="str">
            <v>C09706</v>
          </cell>
        </row>
        <row r="7826">
          <cell r="J7826" t="str">
            <v>OFFICE EXPENSE</v>
          </cell>
          <cell r="K7826">
            <v>41760</v>
          </cell>
          <cell r="R7826">
            <v>3195.2871334792126</v>
          </cell>
          <cell r="S7826" t="str">
            <v>C09706</v>
          </cell>
        </row>
        <row r="7827">
          <cell r="J7827" t="str">
            <v>OFFICE EXPENSE</v>
          </cell>
          <cell r="K7827">
            <v>41791</v>
          </cell>
          <cell r="R7827">
            <v>-1852.4649671772438</v>
          </cell>
          <cell r="S7827" t="str">
            <v>C09706</v>
          </cell>
        </row>
        <row r="7828">
          <cell r="J7828" t="str">
            <v>OFFICE EXPENSE</v>
          </cell>
          <cell r="K7828">
            <v>41821</v>
          </cell>
          <cell r="R7828">
            <v>2220.8873304157541</v>
          </cell>
          <cell r="S7828" t="str">
            <v>C09706</v>
          </cell>
        </row>
        <row r="7829">
          <cell r="J7829" t="str">
            <v>OFFICE EXPENSE</v>
          </cell>
          <cell r="K7829">
            <v>41852</v>
          </cell>
          <cell r="R7829">
            <v>207.97807440390054</v>
          </cell>
          <cell r="S7829" t="str">
            <v>C09706</v>
          </cell>
        </row>
        <row r="7830">
          <cell r="J7830" t="str">
            <v>OFFICE EXPENSE</v>
          </cell>
          <cell r="K7830">
            <v>41883</v>
          </cell>
          <cell r="R7830">
            <v>410.60242888402627</v>
          </cell>
          <cell r="S7830" t="str">
            <v>C09706</v>
          </cell>
        </row>
        <row r="7831">
          <cell r="J7831" t="str">
            <v>OFFICE EXPENSE</v>
          </cell>
          <cell r="K7831">
            <v>41913</v>
          </cell>
          <cell r="R7831">
            <v>146.71000000000004</v>
          </cell>
          <cell r="S7831" t="str">
            <v>C09706</v>
          </cell>
        </row>
        <row r="7832">
          <cell r="J7832" t="str">
            <v>OFFICE EXPENSE</v>
          </cell>
          <cell r="K7832">
            <v>41944</v>
          </cell>
          <cell r="R7832">
            <v>600</v>
          </cell>
          <cell r="S7832" t="str">
            <v>C09706</v>
          </cell>
        </row>
        <row r="7833">
          <cell r="J7833" t="str">
            <v>OFFICE EXPENSE</v>
          </cell>
          <cell r="K7833">
            <v>41974</v>
          </cell>
          <cell r="R7833">
            <v>614.53840251468773</v>
          </cell>
          <cell r="S7833" t="str">
            <v>C09706</v>
          </cell>
        </row>
        <row r="7834">
          <cell r="J7834" t="str">
            <v>OFFICE EXPENSE</v>
          </cell>
          <cell r="K7834">
            <v>42005</v>
          </cell>
          <cell r="R7834">
            <v>500</v>
          </cell>
          <cell r="S7834" t="str">
            <v>C09706</v>
          </cell>
        </row>
        <row r="7835">
          <cell r="J7835" t="str">
            <v>OFFICE EXPENSE</v>
          </cell>
          <cell r="K7835">
            <v>42036</v>
          </cell>
          <cell r="R7835">
            <v>500</v>
          </cell>
          <cell r="S7835" t="str">
            <v>C09706</v>
          </cell>
        </row>
        <row r="7836">
          <cell r="J7836" t="str">
            <v>OFFICE EXPENSE</v>
          </cell>
          <cell r="K7836">
            <v>42064</v>
          </cell>
          <cell r="R7836">
            <v>500</v>
          </cell>
          <cell r="S7836" t="str">
            <v>C09706</v>
          </cell>
        </row>
        <row r="7837">
          <cell r="J7837" t="str">
            <v>OFFICE EXPENSE</v>
          </cell>
          <cell r="K7837">
            <v>42095</v>
          </cell>
          <cell r="R7837">
            <v>500</v>
          </cell>
          <cell r="S7837" t="str">
            <v>C09706</v>
          </cell>
        </row>
        <row r="7838">
          <cell r="J7838" t="str">
            <v>OFFICE EXPENSE</v>
          </cell>
          <cell r="K7838">
            <v>42125</v>
          </cell>
          <cell r="R7838">
            <v>500</v>
          </cell>
          <cell r="S7838" t="str">
            <v>C09706</v>
          </cell>
        </row>
        <row r="7839">
          <cell r="J7839" t="str">
            <v>OFFICE EXPENSE</v>
          </cell>
          <cell r="K7839">
            <v>42156</v>
          </cell>
          <cell r="R7839">
            <v>1000</v>
          </cell>
          <cell r="S7839" t="str">
            <v>C09706</v>
          </cell>
        </row>
        <row r="7840">
          <cell r="J7840" t="str">
            <v>OFFICE EXPENSE</v>
          </cell>
          <cell r="K7840">
            <v>42186</v>
          </cell>
          <cell r="R7840">
            <v>500</v>
          </cell>
          <cell r="S7840" t="str">
            <v>C09706</v>
          </cell>
        </row>
        <row r="7841">
          <cell r="J7841" t="str">
            <v>OFFICE EXPENSE</v>
          </cell>
          <cell r="K7841">
            <v>42217</v>
          </cell>
          <cell r="R7841">
            <v>500</v>
          </cell>
          <cell r="S7841" t="str">
            <v>C09706</v>
          </cell>
        </row>
        <row r="7842">
          <cell r="J7842" t="str">
            <v>OFFICE EXPENSE</v>
          </cell>
          <cell r="K7842">
            <v>42248</v>
          </cell>
          <cell r="R7842">
            <v>500</v>
          </cell>
          <cell r="S7842" t="str">
            <v>C09706</v>
          </cell>
        </row>
        <row r="7843">
          <cell r="J7843" t="str">
            <v>OFFICE EXPENSE</v>
          </cell>
          <cell r="K7843">
            <v>42278</v>
          </cell>
          <cell r="R7843">
            <v>1000</v>
          </cell>
          <cell r="S7843" t="str">
            <v>C09706</v>
          </cell>
        </row>
        <row r="7844">
          <cell r="J7844" t="str">
            <v>OFFICE EXPENSE</v>
          </cell>
          <cell r="K7844">
            <v>42309</v>
          </cell>
          <cell r="R7844">
            <v>500</v>
          </cell>
          <cell r="S7844" t="str">
            <v>C09706</v>
          </cell>
        </row>
        <row r="7845">
          <cell r="J7845" t="str">
            <v>OFFICE EXPENSE</v>
          </cell>
          <cell r="K7845">
            <v>42339</v>
          </cell>
          <cell r="R7845">
            <v>500</v>
          </cell>
          <cell r="S7845" t="str">
            <v>C09706</v>
          </cell>
        </row>
        <row r="7846">
          <cell r="J7846" t="str">
            <v>OFFICE EXPENSE</v>
          </cell>
          <cell r="K7846">
            <v>42370</v>
          </cell>
          <cell r="R7846">
            <v>500</v>
          </cell>
          <cell r="S7846" t="str">
            <v>C09706</v>
          </cell>
        </row>
        <row r="7847">
          <cell r="J7847" t="str">
            <v>OFFICE EXPENSE</v>
          </cell>
          <cell r="K7847">
            <v>42401</v>
          </cell>
          <cell r="R7847">
            <v>500</v>
          </cell>
          <cell r="S7847" t="str">
            <v>C09706</v>
          </cell>
        </row>
        <row r="7848">
          <cell r="J7848" t="str">
            <v>OFFICE EXPENSE</v>
          </cell>
          <cell r="K7848">
            <v>42430</v>
          </cell>
          <cell r="R7848">
            <v>500</v>
          </cell>
          <cell r="S7848" t="str">
            <v>C09706</v>
          </cell>
        </row>
        <row r="7849">
          <cell r="J7849" t="str">
            <v>OFFICE EXPENSE</v>
          </cell>
          <cell r="K7849">
            <v>42461</v>
          </cell>
          <cell r="R7849">
            <v>500</v>
          </cell>
          <cell r="S7849" t="str">
            <v>C09706</v>
          </cell>
        </row>
        <row r="7850">
          <cell r="J7850" t="str">
            <v>OFFICE EXPENSE</v>
          </cell>
          <cell r="K7850">
            <v>42491</v>
          </cell>
          <cell r="R7850">
            <v>500</v>
          </cell>
          <cell r="S7850" t="str">
            <v>C09706</v>
          </cell>
        </row>
        <row r="7851">
          <cell r="J7851" t="str">
            <v>OFFICE EXPENSE</v>
          </cell>
          <cell r="K7851">
            <v>42522</v>
          </cell>
          <cell r="R7851">
            <v>1000</v>
          </cell>
          <cell r="S7851" t="str">
            <v>C09706</v>
          </cell>
        </row>
        <row r="7852">
          <cell r="J7852" t="str">
            <v>OFFICE EXPENSE</v>
          </cell>
          <cell r="K7852">
            <v>42552</v>
          </cell>
          <cell r="R7852">
            <v>500</v>
          </cell>
          <cell r="S7852" t="str">
            <v>C09706</v>
          </cell>
        </row>
        <row r="7853">
          <cell r="J7853" t="str">
            <v>OFFICE EXPENSE</v>
          </cell>
          <cell r="K7853">
            <v>42583</v>
          </cell>
          <cell r="R7853">
            <v>500</v>
          </cell>
          <cell r="S7853" t="str">
            <v>C09706</v>
          </cell>
        </row>
        <row r="7854">
          <cell r="J7854" t="str">
            <v>OFFICE EXPENSE</v>
          </cell>
          <cell r="K7854">
            <v>42614</v>
          </cell>
          <cell r="R7854">
            <v>500</v>
          </cell>
          <cell r="S7854" t="str">
            <v>C09706</v>
          </cell>
        </row>
        <row r="7855">
          <cell r="J7855" t="str">
            <v>OFFICE EXPENSE</v>
          </cell>
          <cell r="K7855">
            <v>42644</v>
          </cell>
          <cell r="R7855">
            <v>500</v>
          </cell>
          <cell r="S7855" t="str">
            <v>C09706</v>
          </cell>
        </row>
        <row r="7856">
          <cell r="J7856" t="str">
            <v>OFFICE EXPENSE</v>
          </cell>
          <cell r="K7856">
            <v>42675</v>
          </cell>
          <cell r="R7856">
            <v>500</v>
          </cell>
          <cell r="S7856" t="str">
            <v>C09706</v>
          </cell>
        </row>
        <row r="7857">
          <cell r="J7857" t="str">
            <v>OFFICE EXPENSE</v>
          </cell>
          <cell r="K7857">
            <v>42705</v>
          </cell>
          <cell r="R7857">
            <v>500</v>
          </cell>
          <cell r="S7857" t="str">
            <v>C09706</v>
          </cell>
        </row>
        <row r="7858">
          <cell r="J7858" t="str">
            <v>OFFICE EXPENSE</v>
          </cell>
          <cell r="K7858">
            <v>42736</v>
          </cell>
          <cell r="R7858">
            <v>500</v>
          </cell>
          <cell r="S7858" t="str">
            <v>C09706</v>
          </cell>
        </row>
        <row r="7859">
          <cell r="J7859" t="str">
            <v>OFFICE EXPENSE</v>
          </cell>
          <cell r="K7859">
            <v>42767</v>
          </cell>
          <cell r="R7859">
            <v>500</v>
          </cell>
          <cell r="S7859" t="str">
            <v>C09706</v>
          </cell>
        </row>
        <row r="7860">
          <cell r="J7860" t="str">
            <v>OFFICE EXPENSE</v>
          </cell>
          <cell r="K7860">
            <v>42795</v>
          </cell>
          <cell r="R7860">
            <v>500</v>
          </cell>
          <cell r="S7860" t="str">
            <v>C09706</v>
          </cell>
        </row>
        <row r="7861">
          <cell r="J7861" t="str">
            <v>OFFICE EXPENSE</v>
          </cell>
          <cell r="K7861">
            <v>42826</v>
          </cell>
          <cell r="R7861">
            <v>500</v>
          </cell>
          <cell r="S7861" t="str">
            <v>C09706</v>
          </cell>
        </row>
        <row r="7862">
          <cell r="J7862" t="str">
            <v>OFFICE EXPENSE</v>
          </cell>
          <cell r="K7862">
            <v>42856</v>
          </cell>
          <cell r="R7862">
            <v>500</v>
          </cell>
          <cell r="S7862" t="str">
            <v>C09706</v>
          </cell>
        </row>
        <row r="7863">
          <cell r="J7863" t="str">
            <v>OFFICE EXPENSE</v>
          </cell>
          <cell r="K7863">
            <v>42887</v>
          </cell>
          <cell r="R7863">
            <v>1000</v>
          </cell>
          <cell r="S7863" t="str">
            <v>C09706</v>
          </cell>
        </row>
        <row r="7864">
          <cell r="J7864" t="str">
            <v>OFFICE EXPENSE</v>
          </cell>
          <cell r="K7864">
            <v>42917</v>
          </cell>
          <cell r="R7864">
            <v>500</v>
          </cell>
          <cell r="S7864" t="str">
            <v>C09706</v>
          </cell>
        </row>
        <row r="7865">
          <cell r="J7865" t="str">
            <v>OFFICE EXPENSE</v>
          </cell>
          <cell r="K7865">
            <v>42948</v>
          </cell>
          <cell r="R7865">
            <v>500</v>
          </cell>
          <cell r="S7865" t="str">
            <v>C09706</v>
          </cell>
        </row>
        <row r="7866">
          <cell r="J7866" t="str">
            <v>OFFICE EXPENSE</v>
          </cell>
          <cell r="K7866">
            <v>42979</v>
          </cell>
          <cell r="R7866">
            <v>500</v>
          </cell>
          <cell r="S7866" t="str">
            <v>C09706</v>
          </cell>
        </row>
        <row r="7867">
          <cell r="J7867" t="str">
            <v>OFFICE EXPENSE</v>
          </cell>
          <cell r="K7867">
            <v>43009</v>
          </cell>
          <cell r="R7867">
            <v>500</v>
          </cell>
          <cell r="S7867" t="str">
            <v>C09706</v>
          </cell>
        </row>
        <row r="7868">
          <cell r="J7868" t="str">
            <v>OFFICE EXPENSE</v>
          </cell>
          <cell r="K7868">
            <v>43040</v>
          </cell>
          <cell r="R7868">
            <v>500</v>
          </cell>
          <cell r="S7868" t="str">
            <v>C09706</v>
          </cell>
        </row>
        <row r="7869">
          <cell r="J7869" t="str">
            <v>OFFICE EXPENSE</v>
          </cell>
          <cell r="K7869">
            <v>43070</v>
          </cell>
          <cell r="R7869">
            <v>500</v>
          </cell>
          <cell r="S7869" t="str">
            <v>C09706</v>
          </cell>
        </row>
        <row r="7870">
          <cell r="J7870" t="str">
            <v>OFFICE EXPENSE</v>
          </cell>
          <cell r="K7870">
            <v>43101</v>
          </cell>
          <cell r="R7870">
            <v>750</v>
          </cell>
          <cell r="S7870" t="str">
            <v>C09706</v>
          </cell>
        </row>
        <row r="7871">
          <cell r="J7871" t="str">
            <v>OFFICE EXPENSE</v>
          </cell>
          <cell r="K7871">
            <v>43132</v>
          </cell>
          <cell r="R7871">
            <v>750</v>
          </cell>
          <cell r="S7871" t="str">
            <v>C09706</v>
          </cell>
        </row>
        <row r="7872">
          <cell r="J7872" t="str">
            <v>OFFICE EXPENSE</v>
          </cell>
          <cell r="K7872">
            <v>43160</v>
          </cell>
          <cell r="R7872">
            <v>750</v>
          </cell>
          <cell r="S7872" t="str">
            <v>C09706</v>
          </cell>
        </row>
        <row r="7873">
          <cell r="J7873" t="str">
            <v>OFFICE EXPENSE</v>
          </cell>
          <cell r="K7873">
            <v>43191</v>
          </cell>
          <cell r="R7873">
            <v>750</v>
          </cell>
          <cell r="S7873" t="str">
            <v>C09706</v>
          </cell>
        </row>
        <row r="7874">
          <cell r="J7874" t="str">
            <v>OFFICE EXPENSE</v>
          </cell>
          <cell r="K7874">
            <v>43221</v>
          </cell>
          <cell r="R7874">
            <v>750</v>
          </cell>
          <cell r="S7874" t="str">
            <v>C09706</v>
          </cell>
        </row>
        <row r="7875">
          <cell r="J7875" t="str">
            <v>OFFICE EXPENSE</v>
          </cell>
          <cell r="K7875">
            <v>43252</v>
          </cell>
          <cell r="R7875">
            <v>603.90159737418799</v>
          </cell>
          <cell r="S7875" t="str">
            <v>C09706</v>
          </cell>
        </row>
        <row r="7876">
          <cell r="J7876" t="str">
            <v>OVERHEAD</v>
          </cell>
          <cell r="K7876">
            <v>42156</v>
          </cell>
          <cell r="R7876">
            <v>2500</v>
          </cell>
          <cell r="S7876" t="str">
            <v>C09706</v>
          </cell>
        </row>
        <row r="7877">
          <cell r="J7877" t="str">
            <v>OVERHEAD</v>
          </cell>
          <cell r="K7877">
            <v>42491</v>
          </cell>
          <cell r="R7877">
            <v>2000</v>
          </cell>
          <cell r="S7877" t="str">
            <v>C09706</v>
          </cell>
        </row>
        <row r="7878">
          <cell r="J7878" t="str">
            <v>OVERHEAD</v>
          </cell>
          <cell r="K7878">
            <v>42795</v>
          </cell>
          <cell r="R7878">
            <v>1902.9212254135</v>
          </cell>
          <cell r="S7878" t="str">
            <v>C09706</v>
          </cell>
        </row>
        <row r="7879">
          <cell r="J7879" t="str">
            <v>RELOCATION</v>
          </cell>
          <cell r="K7879">
            <v>41640</v>
          </cell>
          <cell r="R7879">
            <v>101178</v>
          </cell>
          <cell r="S7879" t="str">
            <v>C09706</v>
          </cell>
        </row>
        <row r="7880">
          <cell r="J7880" t="str">
            <v>RELOCATION</v>
          </cell>
          <cell r="K7880">
            <v>41671</v>
          </cell>
          <cell r="R7880">
            <v>60836.93</v>
          </cell>
          <cell r="S7880" t="str">
            <v>C09706</v>
          </cell>
        </row>
        <row r="7881">
          <cell r="J7881" t="str">
            <v>RELOCATION</v>
          </cell>
          <cell r="K7881">
            <v>41699</v>
          </cell>
          <cell r="R7881">
            <v>-19050.649999999998</v>
          </cell>
          <cell r="S7881" t="str">
            <v>C09706</v>
          </cell>
        </row>
        <row r="7882">
          <cell r="J7882" t="str">
            <v>RELOCATION</v>
          </cell>
          <cell r="K7882">
            <v>41730</v>
          </cell>
          <cell r="R7882">
            <v>150790.70000000001</v>
          </cell>
          <cell r="S7882" t="str">
            <v>C09706</v>
          </cell>
        </row>
        <row r="7883">
          <cell r="J7883" t="str">
            <v>RELOCATION</v>
          </cell>
          <cell r="K7883">
            <v>41760</v>
          </cell>
          <cell r="R7883">
            <v>45637.42000000002</v>
          </cell>
          <cell r="S7883" t="str">
            <v>C09706</v>
          </cell>
        </row>
        <row r="7884">
          <cell r="J7884" t="str">
            <v>RELOCATION</v>
          </cell>
          <cell r="K7884">
            <v>41791</v>
          </cell>
          <cell r="R7884">
            <v>101732.82999999999</v>
          </cell>
          <cell r="S7884" t="str">
            <v>C09706</v>
          </cell>
        </row>
        <row r="7885">
          <cell r="J7885" t="str">
            <v>RELOCATION</v>
          </cell>
          <cell r="K7885">
            <v>41821</v>
          </cell>
          <cell r="R7885">
            <v>101700.35999999999</v>
          </cell>
          <cell r="S7885" t="str">
            <v>C09706</v>
          </cell>
        </row>
        <row r="7886">
          <cell r="J7886" t="str">
            <v>RELOCATION</v>
          </cell>
          <cell r="K7886">
            <v>41852</v>
          </cell>
          <cell r="R7886">
            <v>115299.21999999999</v>
          </cell>
          <cell r="S7886" t="str">
            <v>C09706</v>
          </cell>
        </row>
        <row r="7887">
          <cell r="J7887" t="str">
            <v>RELOCATION</v>
          </cell>
          <cell r="K7887">
            <v>41883</v>
          </cell>
          <cell r="R7887">
            <v>64767.920000000027</v>
          </cell>
          <cell r="S7887" t="str">
            <v>C09706</v>
          </cell>
        </row>
        <row r="7888">
          <cell r="J7888" t="str">
            <v>RELOCATION</v>
          </cell>
          <cell r="K7888">
            <v>41913</v>
          </cell>
          <cell r="R7888">
            <v>52740.880000000005</v>
          </cell>
          <cell r="S7888" t="str">
            <v>C09706</v>
          </cell>
        </row>
        <row r="7889">
          <cell r="J7889" t="str">
            <v>RELOCATION</v>
          </cell>
          <cell r="K7889">
            <v>41944</v>
          </cell>
          <cell r="R7889">
            <v>70000</v>
          </cell>
          <cell r="S7889" t="str">
            <v>C09706</v>
          </cell>
        </row>
        <row r="7890">
          <cell r="J7890" t="str">
            <v>RELOCATION</v>
          </cell>
          <cell r="K7890">
            <v>41974</v>
          </cell>
          <cell r="R7890">
            <v>69217.39000000013</v>
          </cell>
          <cell r="S7890" t="str">
            <v>C09706</v>
          </cell>
        </row>
        <row r="7891">
          <cell r="J7891" t="str">
            <v>RELOCATION</v>
          </cell>
          <cell r="K7891">
            <v>42005</v>
          </cell>
          <cell r="R7891">
            <v>75000</v>
          </cell>
          <cell r="S7891" t="str">
            <v>C09706</v>
          </cell>
        </row>
        <row r="7892">
          <cell r="J7892" t="str">
            <v>RELOCATION</v>
          </cell>
          <cell r="K7892">
            <v>42036</v>
          </cell>
          <cell r="R7892">
            <v>75000</v>
          </cell>
          <cell r="S7892" t="str">
            <v>C09706</v>
          </cell>
        </row>
        <row r="7893">
          <cell r="J7893" t="str">
            <v>RELOCATION</v>
          </cell>
          <cell r="K7893">
            <v>42064</v>
          </cell>
          <cell r="R7893">
            <v>75000</v>
          </cell>
          <cell r="S7893" t="str">
            <v>C09706</v>
          </cell>
        </row>
        <row r="7894">
          <cell r="J7894" t="str">
            <v>RELOCATION</v>
          </cell>
          <cell r="K7894">
            <v>42095</v>
          </cell>
          <cell r="R7894">
            <v>75000</v>
          </cell>
          <cell r="S7894" t="str">
            <v>C09706</v>
          </cell>
        </row>
        <row r="7895">
          <cell r="J7895" t="str">
            <v>RELOCATION</v>
          </cell>
          <cell r="K7895">
            <v>42125</v>
          </cell>
          <cell r="R7895">
            <v>75000</v>
          </cell>
          <cell r="S7895" t="str">
            <v>C09706</v>
          </cell>
        </row>
        <row r="7896">
          <cell r="J7896" t="str">
            <v>RELOCATION</v>
          </cell>
          <cell r="K7896">
            <v>42156</v>
          </cell>
          <cell r="R7896">
            <v>75000</v>
          </cell>
          <cell r="S7896" t="str">
            <v>C09706</v>
          </cell>
        </row>
        <row r="7897">
          <cell r="J7897" t="str">
            <v>RELOCATION</v>
          </cell>
          <cell r="K7897">
            <v>42186</v>
          </cell>
          <cell r="R7897">
            <v>75000</v>
          </cell>
          <cell r="S7897" t="str">
            <v>C09706</v>
          </cell>
        </row>
        <row r="7898">
          <cell r="J7898" t="str">
            <v>RELOCATION</v>
          </cell>
          <cell r="K7898">
            <v>42217</v>
          </cell>
          <cell r="R7898">
            <v>50000</v>
          </cell>
          <cell r="S7898" t="str">
            <v>C09706</v>
          </cell>
        </row>
        <row r="7899">
          <cell r="J7899" t="str">
            <v>RELOCATION</v>
          </cell>
          <cell r="K7899">
            <v>42248</v>
          </cell>
          <cell r="R7899">
            <v>50000</v>
          </cell>
          <cell r="S7899" t="str">
            <v>C09706</v>
          </cell>
        </row>
        <row r="7900">
          <cell r="J7900" t="str">
            <v>RELOCATION</v>
          </cell>
          <cell r="K7900">
            <v>42278</v>
          </cell>
          <cell r="R7900">
            <v>50000</v>
          </cell>
          <cell r="S7900" t="str">
            <v>C09706</v>
          </cell>
        </row>
        <row r="7901">
          <cell r="J7901" t="str">
            <v>RELOCATION</v>
          </cell>
          <cell r="K7901">
            <v>42309</v>
          </cell>
          <cell r="R7901">
            <v>50000</v>
          </cell>
          <cell r="S7901" t="str">
            <v>C09706</v>
          </cell>
        </row>
        <row r="7902">
          <cell r="J7902" t="str">
            <v>RELOCATION</v>
          </cell>
          <cell r="K7902">
            <v>42339</v>
          </cell>
          <cell r="R7902">
            <v>50000</v>
          </cell>
          <cell r="S7902" t="str">
            <v>C09706</v>
          </cell>
        </row>
        <row r="7903">
          <cell r="J7903" t="str">
            <v>RELOCATION</v>
          </cell>
          <cell r="K7903">
            <v>42370</v>
          </cell>
          <cell r="R7903">
            <v>50000</v>
          </cell>
          <cell r="S7903" t="str">
            <v>C09706</v>
          </cell>
        </row>
        <row r="7904">
          <cell r="J7904" t="str">
            <v>RELOCATION</v>
          </cell>
          <cell r="K7904">
            <v>42401</v>
          </cell>
          <cell r="R7904">
            <v>50000</v>
          </cell>
          <cell r="S7904" t="str">
            <v>C09706</v>
          </cell>
        </row>
        <row r="7905">
          <cell r="J7905" t="str">
            <v>RELOCATION</v>
          </cell>
          <cell r="K7905">
            <v>42430</v>
          </cell>
          <cell r="R7905">
            <v>45000</v>
          </cell>
          <cell r="S7905" t="str">
            <v>C09706</v>
          </cell>
        </row>
        <row r="7906">
          <cell r="J7906" t="str">
            <v>RELOCATION</v>
          </cell>
          <cell r="K7906">
            <v>42461</v>
          </cell>
          <cell r="R7906">
            <v>45000</v>
          </cell>
          <cell r="S7906" t="str">
            <v>C09706</v>
          </cell>
        </row>
        <row r="7907">
          <cell r="J7907" t="str">
            <v>RELOCATION</v>
          </cell>
          <cell r="K7907">
            <v>42491</v>
          </cell>
          <cell r="R7907">
            <v>45000</v>
          </cell>
          <cell r="S7907" t="str">
            <v>C09706</v>
          </cell>
        </row>
        <row r="7908">
          <cell r="J7908" t="str">
            <v>RELOCATION</v>
          </cell>
          <cell r="K7908">
            <v>42522</v>
          </cell>
          <cell r="R7908">
            <v>45000</v>
          </cell>
          <cell r="S7908" t="str">
            <v>C09706</v>
          </cell>
        </row>
        <row r="7909">
          <cell r="J7909" t="str">
            <v>RELOCATION</v>
          </cell>
          <cell r="K7909">
            <v>42552</v>
          </cell>
          <cell r="R7909">
            <v>45000</v>
          </cell>
          <cell r="S7909" t="str">
            <v>C09706</v>
          </cell>
        </row>
        <row r="7910">
          <cell r="J7910" t="str">
            <v>RELOCATION</v>
          </cell>
          <cell r="K7910">
            <v>42583</v>
          </cell>
          <cell r="R7910">
            <v>45000</v>
          </cell>
          <cell r="S7910" t="str">
            <v>C09706</v>
          </cell>
        </row>
        <row r="7911">
          <cell r="J7911" t="str">
            <v>RELOCATION</v>
          </cell>
          <cell r="K7911">
            <v>42614</v>
          </cell>
          <cell r="R7911">
            <v>45000</v>
          </cell>
          <cell r="S7911" t="str">
            <v>C09706</v>
          </cell>
        </row>
        <row r="7912">
          <cell r="J7912" t="str">
            <v>RELOCATION</v>
          </cell>
          <cell r="K7912">
            <v>42644</v>
          </cell>
          <cell r="R7912">
            <v>45000</v>
          </cell>
          <cell r="S7912" t="str">
            <v>C09706</v>
          </cell>
        </row>
        <row r="7913">
          <cell r="J7913" t="str">
            <v>RELOCATION</v>
          </cell>
          <cell r="K7913">
            <v>42675</v>
          </cell>
          <cell r="R7913">
            <v>45000</v>
          </cell>
          <cell r="S7913" t="str">
            <v>C09706</v>
          </cell>
        </row>
        <row r="7914">
          <cell r="J7914" t="str">
            <v>RELOCATION</v>
          </cell>
          <cell r="K7914">
            <v>42705</v>
          </cell>
          <cell r="R7914">
            <v>45000</v>
          </cell>
          <cell r="S7914" t="str">
            <v>C09706</v>
          </cell>
        </row>
        <row r="7915">
          <cell r="J7915" t="str">
            <v>RELOCATION</v>
          </cell>
          <cell r="K7915">
            <v>42736</v>
          </cell>
          <cell r="R7915">
            <v>30000</v>
          </cell>
          <cell r="S7915" t="str">
            <v>C09706</v>
          </cell>
        </row>
        <row r="7916">
          <cell r="J7916" t="str">
            <v>RELOCATION</v>
          </cell>
          <cell r="K7916">
            <v>42767</v>
          </cell>
          <cell r="R7916">
            <v>30000</v>
          </cell>
          <cell r="S7916" t="str">
            <v>C09706</v>
          </cell>
        </row>
        <row r="7917">
          <cell r="J7917" t="str">
            <v>RELOCATION</v>
          </cell>
          <cell r="K7917">
            <v>42795</v>
          </cell>
          <cell r="R7917">
            <v>30000</v>
          </cell>
          <cell r="S7917" t="str">
            <v>C09706</v>
          </cell>
        </row>
        <row r="7918">
          <cell r="J7918" t="str">
            <v>RELOCATION</v>
          </cell>
          <cell r="K7918">
            <v>42826</v>
          </cell>
          <cell r="R7918">
            <v>30000</v>
          </cell>
          <cell r="S7918" t="str">
            <v>C09706</v>
          </cell>
        </row>
        <row r="7919">
          <cell r="J7919" t="str">
            <v>RELOCATION</v>
          </cell>
          <cell r="K7919">
            <v>42856</v>
          </cell>
          <cell r="R7919">
            <v>30000</v>
          </cell>
          <cell r="S7919" t="str">
            <v>C09706</v>
          </cell>
        </row>
        <row r="7920">
          <cell r="J7920" t="str">
            <v>RELOCATION</v>
          </cell>
          <cell r="K7920">
            <v>42887</v>
          </cell>
          <cell r="R7920">
            <v>30000</v>
          </cell>
          <cell r="S7920" t="str">
            <v>C09706</v>
          </cell>
        </row>
        <row r="7921">
          <cell r="J7921" t="str">
            <v>RELOCATION</v>
          </cell>
          <cell r="K7921">
            <v>42917</v>
          </cell>
          <cell r="R7921">
            <v>30000</v>
          </cell>
          <cell r="S7921" t="str">
            <v>C09706</v>
          </cell>
        </row>
        <row r="7922">
          <cell r="J7922" t="str">
            <v>RELOCATION</v>
          </cell>
          <cell r="K7922">
            <v>42948</v>
          </cell>
          <cell r="R7922">
            <v>30000</v>
          </cell>
          <cell r="S7922" t="str">
            <v>C09706</v>
          </cell>
        </row>
        <row r="7923">
          <cell r="J7923" t="str">
            <v>RELOCATION</v>
          </cell>
          <cell r="K7923">
            <v>42979</v>
          </cell>
          <cell r="R7923">
            <v>30000</v>
          </cell>
          <cell r="S7923" t="str">
            <v>C09706</v>
          </cell>
        </row>
        <row r="7924">
          <cell r="J7924" t="str">
            <v>RELOCATION</v>
          </cell>
          <cell r="K7924">
            <v>43009</v>
          </cell>
          <cell r="R7924">
            <v>30000</v>
          </cell>
          <cell r="S7924" t="str">
            <v>C09706</v>
          </cell>
        </row>
        <row r="7925">
          <cell r="J7925" t="str">
            <v>RELOCATION</v>
          </cell>
          <cell r="K7925">
            <v>43040</v>
          </cell>
          <cell r="R7925">
            <v>25000</v>
          </cell>
          <cell r="S7925" t="str">
            <v>C09706</v>
          </cell>
        </row>
        <row r="7926">
          <cell r="J7926" t="str">
            <v>RELOCATION</v>
          </cell>
          <cell r="K7926">
            <v>43070</v>
          </cell>
          <cell r="R7926">
            <v>25000</v>
          </cell>
          <cell r="S7926" t="str">
            <v>C09706</v>
          </cell>
        </row>
        <row r="7927">
          <cell r="J7927" t="str">
            <v>RELOCATION</v>
          </cell>
          <cell r="K7927">
            <v>43101</v>
          </cell>
          <cell r="R7927">
            <v>30000</v>
          </cell>
          <cell r="S7927" t="str">
            <v>C09706</v>
          </cell>
        </row>
        <row r="7928">
          <cell r="J7928" t="str">
            <v>RELOCATION</v>
          </cell>
          <cell r="K7928">
            <v>43132</v>
          </cell>
          <cell r="R7928">
            <v>30000</v>
          </cell>
          <cell r="S7928" t="str">
            <v>C09706</v>
          </cell>
        </row>
        <row r="7929">
          <cell r="J7929" t="str">
            <v>RELOCATION</v>
          </cell>
          <cell r="K7929">
            <v>43160</v>
          </cell>
          <cell r="R7929">
            <v>30000</v>
          </cell>
          <cell r="S7929" t="str">
            <v>C09706</v>
          </cell>
        </row>
        <row r="7930">
          <cell r="J7930" t="str">
            <v>RELOCATION</v>
          </cell>
          <cell r="K7930">
            <v>43191</v>
          </cell>
          <cell r="R7930">
            <v>30000</v>
          </cell>
          <cell r="S7930" t="str">
            <v>C09706</v>
          </cell>
        </row>
        <row r="7931">
          <cell r="J7931" t="str">
            <v>RELOCATION</v>
          </cell>
          <cell r="K7931">
            <v>43221</v>
          </cell>
          <cell r="R7931">
            <v>30000</v>
          </cell>
          <cell r="S7931" t="str">
            <v>C09706</v>
          </cell>
        </row>
        <row r="7932">
          <cell r="J7932" t="str">
            <v>RELOCATION</v>
          </cell>
          <cell r="K7932">
            <v>43252</v>
          </cell>
          <cell r="R7932">
            <v>8668.0299999993003</v>
          </cell>
          <cell r="S7932" t="str">
            <v>C09706</v>
          </cell>
        </row>
        <row r="7933">
          <cell r="J7933" t="str">
            <v>SCS SUPPORT</v>
          </cell>
          <cell r="K7933">
            <v>42005</v>
          </cell>
          <cell r="R7933">
            <v>500</v>
          </cell>
          <cell r="S7933" t="str">
            <v>C09706</v>
          </cell>
        </row>
        <row r="7934">
          <cell r="J7934" t="str">
            <v>SCS SUPPORT</v>
          </cell>
          <cell r="K7934">
            <v>42036</v>
          </cell>
          <cell r="R7934">
            <v>500</v>
          </cell>
          <cell r="S7934" t="str">
            <v>C09706</v>
          </cell>
        </row>
        <row r="7935">
          <cell r="J7935" t="str">
            <v>SCS SUPPORT</v>
          </cell>
          <cell r="K7935">
            <v>42064</v>
          </cell>
          <cell r="R7935">
            <v>1000</v>
          </cell>
          <cell r="S7935" t="str">
            <v>C09706</v>
          </cell>
        </row>
        <row r="7936">
          <cell r="J7936" t="str">
            <v>SCS SUPPORT</v>
          </cell>
          <cell r="K7936">
            <v>42095</v>
          </cell>
          <cell r="R7936">
            <v>1000</v>
          </cell>
          <cell r="S7936" t="str">
            <v>C09706</v>
          </cell>
        </row>
        <row r="7937">
          <cell r="J7937" t="str">
            <v>SCS SUPPORT</v>
          </cell>
          <cell r="K7937">
            <v>42125</v>
          </cell>
          <cell r="R7937">
            <v>1000</v>
          </cell>
          <cell r="S7937" t="str">
            <v>C09706</v>
          </cell>
        </row>
        <row r="7938">
          <cell r="J7938" t="str">
            <v>SCS SUPPORT</v>
          </cell>
          <cell r="K7938">
            <v>42156</v>
          </cell>
          <cell r="R7938">
            <v>1000</v>
          </cell>
          <cell r="S7938" t="str">
            <v>C09706</v>
          </cell>
        </row>
        <row r="7939">
          <cell r="J7939" t="str">
            <v>SCS SUPPORT</v>
          </cell>
          <cell r="K7939">
            <v>42186</v>
          </cell>
          <cell r="R7939">
            <v>1000</v>
          </cell>
          <cell r="S7939" t="str">
            <v>C09706</v>
          </cell>
        </row>
        <row r="7940">
          <cell r="J7940" t="str">
            <v>SCS SUPPORT</v>
          </cell>
          <cell r="K7940">
            <v>42217</v>
          </cell>
          <cell r="R7940">
            <v>1000</v>
          </cell>
          <cell r="S7940" t="str">
            <v>C09706</v>
          </cell>
        </row>
        <row r="7941">
          <cell r="J7941" t="str">
            <v>SCS SUPPORT</v>
          </cell>
          <cell r="K7941">
            <v>42248</v>
          </cell>
          <cell r="R7941">
            <v>1000</v>
          </cell>
          <cell r="S7941" t="str">
            <v>C09706</v>
          </cell>
        </row>
        <row r="7942">
          <cell r="J7942" t="str">
            <v>SCS SUPPORT</v>
          </cell>
          <cell r="K7942">
            <v>42278</v>
          </cell>
          <cell r="R7942">
            <v>1000</v>
          </cell>
          <cell r="S7942" t="str">
            <v>C09706</v>
          </cell>
        </row>
        <row r="7943">
          <cell r="J7943" t="str">
            <v>SCS SUPPORT</v>
          </cell>
          <cell r="K7943">
            <v>42309</v>
          </cell>
          <cell r="R7943">
            <v>500</v>
          </cell>
          <cell r="S7943" t="str">
            <v>C09706</v>
          </cell>
        </row>
        <row r="7944">
          <cell r="J7944" t="str">
            <v>SCS SUPPORT</v>
          </cell>
          <cell r="K7944">
            <v>42339</v>
          </cell>
          <cell r="R7944">
            <v>500</v>
          </cell>
          <cell r="S7944" t="str">
            <v>C09706</v>
          </cell>
        </row>
        <row r="7945">
          <cell r="J7945" t="str">
            <v>SCS SUPPORT</v>
          </cell>
          <cell r="K7945">
            <v>42370</v>
          </cell>
          <cell r="R7945">
            <v>1000</v>
          </cell>
          <cell r="S7945" t="str">
            <v>C09706</v>
          </cell>
        </row>
        <row r="7946">
          <cell r="J7946" t="str">
            <v>SCS SUPPORT</v>
          </cell>
          <cell r="K7946">
            <v>42401</v>
          </cell>
          <cell r="R7946">
            <v>1000</v>
          </cell>
          <cell r="S7946" t="str">
            <v>C09706</v>
          </cell>
        </row>
        <row r="7947">
          <cell r="J7947" t="str">
            <v>SCS SUPPORT</v>
          </cell>
          <cell r="K7947">
            <v>42430</v>
          </cell>
          <cell r="R7947">
            <v>2000</v>
          </cell>
          <cell r="S7947" t="str">
            <v>C09706</v>
          </cell>
        </row>
        <row r="7948">
          <cell r="J7948" t="str">
            <v>SCS SUPPORT</v>
          </cell>
          <cell r="K7948">
            <v>42461</v>
          </cell>
          <cell r="R7948">
            <v>2000</v>
          </cell>
          <cell r="S7948" t="str">
            <v>C09706</v>
          </cell>
        </row>
        <row r="7949">
          <cell r="J7949" t="str">
            <v>SCS SUPPORT</v>
          </cell>
          <cell r="K7949">
            <v>42491</v>
          </cell>
          <cell r="R7949">
            <v>2000</v>
          </cell>
          <cell r="S7949" t="str">
            <v>C09706</v>
          </cell>
        </row>
        <row r="7950">
          <cell r="J7950" t="str">
            <v>SCS SUPPORT</v>
          </cell>
          <cell r="K7950">
            <v>42522</v>
          </cell>
          <cell r="R7950">
            <v>2000</v>
          </cell>
          <cell r="S7950" t="str">
            <v>C09706</v>
          </cell>
        </row>
        <row r="7951">
          <cell r="J7951" t="str">
            <v>SCS SUPPORT</v>
          </cell>
          <cell r="K7951">
            <v>42552</v>
          </cell>
          <cell r="R7951">
            <v>2000</v>
          </cell>
          <cell r="S7951" t="str">
            <v>C09706</v>
          </cell>
        </row>
        <row r="7952">
          <cell r="J7952" t="str">
            <v>SCS SUPPORT</v>
          </cell>
          <cell r="K7952">
            <v>42583</v>
          </cell>
          <cell r="R7952">
            <v>2000</v>
          </cell>
          <cell r="S7952" t="str">
            <v>C09706</v>
          </cell>
        </row>
        <row r="7953">
          <cell r="J7953" t="str">
            <v>SCS SUPPORT</v>
          </cell>
          <cell r="K7953">
            <v>42614</v>
          </cell>
          <cell r="R7953">
            <v>2000</v>
          </cell>
          <cell r="S7953" t="str">
            <v>C09706</v>
          </cell>
        </row>
        <row r="7954">
          <cell r="J7954" t="str">
            <v>SCS SUPPORT</v>
          </cell>
          <cell r="K7954">
            <v>42644</v>
          </cell>
          <cell r="R7954">
            <v>2000</v>
          </cell>
          <cell r="S7954" t="str">
            <v>C09706</v>
          </cell>
        </row>
        <row r="7955">
          <cell r="J7955" t="str">
            <v>SCS SUPPORT</v>
          </cell>
          <cell r="K7955">
            <v>42675</v>
          </cell>
          <cell r="R7955">
            <v>1000</v>
          </cell>
          <cell r="S7955" t="str">
            <v>C09706</v>
          </cell>
        </row>
        <row r="7956">
          <cell r="J7956" t="str">
            <v>SCS SUPPORT</v>
          </cell>
          <cell r="K7956">
            <v>42705</v>
          </cell>
          <cell r="R7956">
            <v>1000</v>
          </cell>
          <cell r="S7956" t="str">
            <v>C09706</v>
          </cell>
        </row>
        <row r="7957">
          <cell r="J7957" t="str">
            <v>SCS SUPPORT</v>
          </cell>
          <cell r="K7957">
            <v>42736</v>
          </cell>
          <cell r="R7957">
            <v>1000</v>
          </cell>
          <cell r="S7957" t="str">
            <v>C09706</v>
          </cell>
        </row>
        <row r="7958">
          <cell r="J7958" t="str">
            <v>SCS SUPPORT</v>
          </cell>
          <cell r="K7958">
            <v>42767</v>
          </cell>
          <cell r="R7958">
            <v>1000</v>
          </cell>
          <cell r="S7958" t="str">
            <v>C09706</v>
          </cell>
        </row>
        <row r="7959">
          <cell r="J7959" t="str">
            <v>SCS SUPPORT</v>
          </cell>
          <cell r="K7959">
            <v>42795</v>
          </cell>
          <cell r="R7959">
            <v>2000</v>
          </cell>
          <cell r="S7959" t="str">
            <v>C09706</v>
          </cell>
        </row>
        <row r="7960">
          <cell r="J7960" t="str">
            <v>SCS SUPPORT</v>
          </cell>
          <cell r="K7960">
            <v>42826</v>
          </cell>
          <cell r="R7960">
            <v>2000</v>
          </cell>
          <cell r="S7960" t="str">
            <v>C09706</v>
          </cell>
        </row>
        <row r="7961">
          <cell r="J7961" t="str">
            <v>SCS SUPPORT</v>
          </cell>
          <cell r="K7961">
            <v>42856</v>
          </cell>
          <cell r="R7961">
            <v>2000</v>
          </cell>
          <cell r="S7961" t="str">
            <v>C09706</v>
          </cell>
        </row>
        <row r="7962">
          <cell r="J7962" t="str">
            <v>SCS SUPPORT</v>
          </cell>
          <cell r="K7962">
            <v>42887</v>
          </cell>
          <cell r="R7962">
            <v>2000</v>
          </cell>
          <cell r="S7962" t="str">
            <v>C09706</v>
          </cell>
        </row>
        <row r="7963">
          <cell r="J7963" t="str">
            <v>SCS SUPPORT</v>
          </cell>
          <cell r="K7963">
            <v>42917</v>
          </cell>
          <cell r="R7963">
            <v>2000</v>
          </cell>
          <cell r="S7963" t="str">
            <v>C09706</v>
          </cell>
        </row>
        <row r="7964">
          <cell r="J7964" t="str">
            <v>SCS SUPPORT</v>
          </cell>
          <cell r="K7964">
            <v>42948</v>
          </cell>
          <cell r="R7964">
            <v>2000</v>
          </cell>
          <cell r="S7964" t="str">
            <v>C09706</v>
          </cell>
        </row>
        <row r="7965">
          <cell r="J7965" t="str">
            <v>SCS SUPPORT</v>
          </cell>
          <cell r="K7965">
            <v>42979</v>
          </cell>
          <cell r="R7965">
            <v>2000</v>
          </cell>
          <cell r="S7965" t="str">
            <v>C09706</v>
          </cell>
        </row>
        <row r="7966">
          <cell r="J7966" t="str">
            <v>SCS SUPPORT</v>
          </cell>
          <cell r="K7966">
            <v>43009</v>
          </cell>
          <cell r="R7966">
            <v>2000</v>
          </cell>
          <cell r="S7966" t="str">
            <v>C09706</v>
          </cell>
        </row>
        <row r="7967">
          <cell r="J7967" t="str">
            <v>SCS SUPPORT</v>
          </cell>
          <cell r="K7967">
            <v>43040</v>
          </cell>
          <cell r="R7967">
            <v>1000</v>
          </cell>
          <cell r="S7967" t="str">
            <v>C09706</v>
          </cell>
        </row>
        <row r="7968">
          <cell r="J7968" t="str">
            <v>SCS SUPPORT</v>
          </cell>
          <cell r="K7968">
            <v>43070</v>
          </cell>
          <cell r="R7968">
            <v>1000</v>
          </cell>
          <cell r="S7968" t="str">
            <v>C09706</v>
          </cell>
        </row>
        <row r="7969">
          <cell r="J7969" t="str">
            <v>SCS SUPPORT</v>
          </cell>
          <cell r="K7969">
            <v>43101</v>
          </cell>
          <cell r="R7969">
            <v>1000</v>
          </cell>
          <cell r="S7969" t="str">
            <v>C09706</v>
          </cell>
        </row>
        <row r="7970">
          <cell r="J7970" t="str">
            <v>SCS SUPPORT</v>
          </cell>
          <cell r="K7970">
            <v>43132</v>
          </cell>
          <cell r="R7970">
            <v>1000</v>
          </cell>
          <cell r="S7970" t="str">
            <v>C09706</v>
          </cell>
        </row>
        <row r="7971">
          <cell r="J7971" t="str">
            <v>SCS SUPPORT</v>
          </cell>
          <cell r="K7971">
            <v>43160</v>
          </cell>
          <cell r="R7971">
            <v>2000</v>
          </cell>
          <cell r="S7971" t="str">
            <v>C09706</v>
          </cell>
        </row>
        <row r="7972">
          <cell r="J7972" t="str">
            <v>SCS SUPPORT</v>
          </cell>
          <cell r="K7972">
            <v>43191</v>
          </cell>
          <cell r="R7972">
            <v>2000</v>
          </cell>
          <cell r="S7972" t="str">
            <v>C09706</v>
          </cell>
        </row>
        <row r="7973">
          <cell r="J7973" t="str">
            <v>SCS SUPPORT</v>
          </cell>
          <cell r="K7973">
            <v>43221</v>
          </cell>
          <cell r="R7973">
            <v>2000</v>
          </cell>
          <cell r="S7973" t="str">
            <v>C09706</v>
          </cell>
        </row>
        <row r="7974">
          <cell r="J7974" t="str">
            <v>SCS SUPPORT</v>
          </cell>
          <cell r="K7974">
            <v>43252</v>
          </cell>
          <cell r="R7974">
            <v>2000</v>
          </cell>
          <cell r="S7974" t="str">
            <v>C09706</v>
          </cell>
        </row>
        <row r="7975">
          <cell r="J7975" t="str">
            <v>SCS SUPPORT</v>
          </cell>
          <cell r="K7975">
            <v>43282</v>
          </cell>
          <cell r="R7975">
            <v>2000</v>
          </cell>
          <cell r="S7975" t="str">
            <v>C09706</v>
          </cell>
        </row>
        <row r="7976">
          <cell r="J7976" t="str">
            <v>SCS SUPPORT</v>
          </cell>
          <cell r="K7976">
            <v>43313</v>
          </cell>
          <cell r="R7976">
            <v>2000</v>
          </cell>
          <cell r="S7976" t="str">
            <v>C09706</v>
          </cell>
        </row>
        <row r="7977">
          <cell r="J7977" t="str">
            <v>SCS SUPPORT</v>
          </cell>
          <cell r="K7977">
            <v>43344</v>
          </cell>
          <cell r="R7977">
            <v>2000</v>
          </cell>
          <cell r="S7977" t="str">
            <v>C09706</v>
          </cell>
        </row>
        <row r="7978">
          <cell r="J7978" t="str">
            <v>SCS SUPPORT</v>
          </cell>
          <cell r="K7978">
            <v>43374</v>
          </cell>
          <cell r="R7978">
            <v>2000</v>
          </cell>
          <cell r="S7978" t="str">
            <v>C09706</v>
          </cell>
        </row>
        <row r="7979">
          <cell r="J7979" t="str">
            <v>SCS SUPPORT</v>
          </cell>
          <cell r="K7979">
            <v>43405</v>
          </cell>
          <cell r="R7979">
            <v>1000</v>
          </cell>
          <cell r="S7979" t="str">
            <v>C09706</v>
          </cell>
        </row>
        <row r="7980">
          <cell r="J7980" t="str">
            <v>SCS SUPPORT</v>
          </cell>
          <cell r="K7980">
            <v>43435</v>
          </cell>
          <cell r="R7980">
            <v>1000</v>
          </cell>
          <cell r="S7980" t="str">
            <v>C09706</v>
          </cell>
        </row>
        <row r="7981">
          <cell r="J7981" t="str">
            <v>LABOR</v>
          </cell>
          <cell r="K7981">
            <v>41640</v>
          </cell>
          <cell r="R7981">
            <v>12316.02</v>
          </cell>
          <cell r="S7981" t="str">
            <v>C09706</v>
          </cell>
        </row>
        <row r="7982">
          <cell r="J7982" t="str">
            <v>LABOR</v>
          </cell>
          <cell r="K7982">
            <v>41671</v>
          </cell>
          <cell r="R7982">
            <v>18469.760000000002</v>
          </cell>
          <cell r="S7982" t="str">
            <v>C09706</v>
          </cell>
        </row>
        <row r="7983">
          <cell r="J7983" t="str">
            <v>LABOR</v>
          </cell>
          <cell r="K7983">
            <v>41699</v>
          </cell>
          <cell r="R7983">
            <v>18812.259999999998</v>
          </cell>
          <cell r="S7983" t="str">
            <v>C09706</v>
          </cell>
        </row>
        <row r="7984">
          <cell r="J7984" t="str">
            <v>LABOR</v>
          </cell>
          <cell r="K7984">
            <v>41730</v>
          </cell>
          <cell r="R7984">
            <v>19150.409999999996</v>
          </cell>
          <cell r="S7984" t="str">
            <v>C09706</v>
          </cell>
        </row>
        <row r="7985">
          <cell r="J7985" t="str">
            <v>LABOR</v>
          </cell>
          <cell r="K7985">
            <v>41760</v>
          </cell>
          <cell r="R7985">
            <v>28736.449999999997</v>
          </cell>
          <cell r="S7985" t="str">
            <v>C09706</v>
          </cell>
        </row>
        <row r="7986">
          <cell r="J7986" t="str">
            <v>LABOR</v>
          </cell>
          <cell r="K7986">
            <v>41791</v>
          </cell>
          <cell r="R7986">
            <v>19154.75</v>
          </cell>
          <cell r="S7986" t="str">
            <v>C09706</v>
          </cell>
        </row>
        <row r="7987">
          <cell r="J7987" t="str">
            <v>LABOR</v>
          </cell>
          <cell r="K7987">
            <v>41821</v>
          </cell>
          <cell r="R7987">
            <v>19154.759999999998</v>
          </cell>
          <cell r="S7987" t="str">
            <v>C09706</v>
          </cell>
        </row>
        <row r="7988">
          <cell r="J7988" t="str">
            <v>LABOR</v>
          </cell>
          <cell r="K7988">
            <v>41852</v>
          </cell>
          <cell r="R7988">
            <v>19154.75</v>
          </cell>
          <cell r="S7988" t="str">
            <v>C09706</v>
          </cell>
        </row>
        <row r="7989">
          <cell r="J7989" t="str">
            <v>LABOR</v>
          </cell>
          <cell r="K7989">
            <v>41883</v>
          </cell>
          <cell r="R7989">
            <v>19154.739999999998</v>
          </cell>
          <cell r="S7989" t="str">
            <v>C09706</v>
          </cell>
        </row>
        <row r="7990">
          <cell r="J7990" t="str">
            <v>LABOR</v>
          </cell>
          <cell r="K7990">
            <v>41913</v>
          </cell>
          <cell r="R7990">
            <v>28688.82</v>
          </cell>
          <cell r="S7990" t="str">
            <v>C09706</v>
          </cell>
        </row>
        <row r="7991">
          <cell r="J7991" t="str">
            <v>LABOR</v>
          </cell>
          <cell r="K7991">
            <v>41944</v>
          </cell>
          <cell r="R7991">
            <v>19154.734230769231</v>
          </cell>
          <cell r="S7991" t="str">
            <v>C09706</v>
          </cell>
        </row>
        <row r="7992">
          <cell r="J7992" t="str">
            <v>LABOR</v>
          </cell>
          <cell r="K7992">
            <v>41974</v>
          </cell>
          <cell r="R7992">
            <v>19255.980179230872</v>
          </cell>
          <cell r="S7992" t="str">
            <v>C09706</v>
          </cell>
        </row>
        <row r="7993">
          <cell r="J7993" t="str">
            <v>LABOR</v>
          </cell>
          <cell r="K7993">
            <v>42005</v>
          </cell>
          <cell r="R7993">
            <v>19154.734230769231</v>
          </cell>
          <cell r="S7993" t="str">
            <v>C09706</v>
          </cell>
        </row>
        <row r="7994">
          <cell r="J7994" t="str">
            <v>LABOR</v>
          </cell>
          <cell r="K7994">
            <v>42036</v>
          </cell>
          <cell r="R7994">
            <v>19729.376257692307</v>
          </cell>
          <cell r="S7994" t="str">
            <v>C09706</v>
          </cell>
        </row>
        <row r="7995">
          <cell r="J7995" t="str">
            <v>LABOR</v>
          </cell>
          <cell r="K7995">
            <v>42064</v>
          </cell>
          <cell r="R7995">
            <v>19729.376257692307</v>
          </cell>
          <cell r="S7995" t="str">
            <v>C09706</v>
          </cell>
        </row>
        <row r="7996">
          <cell r="J7996" t="str">
            <v>LABOR</v>
          </cell>
          <cell r="K7996">
            <v>42095</v>
          </cell>
          <cell r="R7996">
            <v>19729.376257692307</v>
          </cell>
          <cell r="S7996" t="str">
            <v>C09706</v>
          </cell>
        </row>
        <row r="7997">
          <cell r="J7997" t="str">
            <v>LABOR</v>
          </cell>
          <cell r="K7997">
            <v>42125</v>
          </cell>
          <cell r="R7997">
            <v>29594.064386538463</v>
          </cell>
          <cell r="S7997" t="str">
            <v>C09706</v>
          </cell>
        </row>
        <row r="7998">
          <cell r="J7998" t="str">
            <v>LABOR</v>
          </cell>
          <cell r="K7998">
            <v>42156</v>
          </cell>
          <cell r="R7998">
            <v>19729.376257692307</v>
          </cell>
          <cell r="S7998" t="str">
            <v>C09706</v>
          </cell>
        </row>
        <row r="7999">
          <cell r="J7999" t="str">
            <v>LABOR</v>
          </cell>
          <cell r="K7999">
            <v>42186</v>
          </cell>
          <cell r="R7999">
            <v>19729.376257692307</v>
          </cell>
          <cell r="S7999" t="str">
            <v>C09706</v>
          </cell>
        </row>
        <row r="8000">
          <cell r="J8000" t="str">
            <v>LABOR</v>
          </cell>
          <cell r="K8000">
            <v>42217</v>
          </cell>
          <cell r="R8000">
            <v>19729.376257692307</v>
          </cell>
          <cell r="S8000" t="str">
            <v>C09706</v>
          </cell>
        </row>
        <row r="8001">
          <cell r="J8001" t="str">
            <v>LABOR</v>
          </cell>
          <cell r="K8001">
            <v>42248</v>
          </cell>
          <cell r="R8001">
            <v>19729.376257692307</v>
          </cell>
          <cell r="S8001" t="str">
            <v>C09706</v>
          </cell>
        </row>
        <row r="8002">
          <cell r="J8002" t="str">
            <v>LABOR</v>
          </cell>
          <cell r="K8002">
            <v>42278</v>
          </cell>
          <cell r="R8002">
            <v>29594.064386538463</v>
          </cell>
          <cell r="S8002" t="str">
            <v>C09706</v>
          </cell>
        </row>
        <row r="8003">
          <cell r="J8003" t="str">
            <v>LABOR</v>
          </cell>
          <cell r="K8003">
            <v>42309</v>
          </cell>
          <cell r="R8003">
            <v>19729.376257692307</v>
          </cell>
          <cell r="S8003" t="str">
            <v>C09706</v>
          </cell>
        </row>
        <row r="8004">
          <cell r="J8004" t="str">
            <v>LABOR</v>
          </cell>
          <cell r="K8004">
            <v>42339</v>
          </cell>
          <cell r="R8004">
            <v>19729.376257692307</v>
          </cell>
          <cell r="S8004" t="str">
            <v>C09706</v>
          </cell>
        </row>
        <row r="8005">
          <cell r="J8005" t="str">
            <v>LABOR</v>
          </cell>
          <cell r="K8005">
            <v>42370</v>
          </cell>
          <cell r="R8005">
            <v>19729.376257692307</v>
          </cell>
          <cell r="S8005" t="str">
            <v>C09706</v>
          </cell>
        </row>
        <row r="8006">
          <cell r="J8006" t="str">
            <v>LABOR</v>
          </cell>
          <cell r="K8006">
            <v>42401</v>
          </cell>
          <cell r="R8006">
            <v>20321.257545423075</v>
          </cell>
          <cell r="S8006" t="str">
            <v>C09706</v>
          </cell>
        </row>
        <row r="8007">
          <cell r="J8007" t="str">
            <v>LABOR</v>
          </cell>
          <cell r="K8007">
            <v>42430</v>
          </cell>
          <cell r="R8007">
            <v>20321.257545423075</v>
          </cell>
          <cell r="S8007" t="str">
            <v>C09706</v>
          </cell>
        </row>
        <row r="8008">
          <cell r="J8008" t="str">
            <v>LABOR</v>
          </cell>
          <cell r="K8008">
            <v>42461</v>
          </cell>
          <cell r="R8008">
            <v>20321.257545423075</v>
          </cell>
          <cell r="S8008" t="str">
            <v>C09706</v>
          </cell>
        </row>
        <row r="8009">
          <cell r="J8009" t="str">
            <v>LABOR</v>
          </cell>
          <cell r="K8009">
            <v>42491</v>
          </cell>
          <cell r="R8009">
            <v>20321.257545423075</v>
          </cell>
          <cell r="S8009" t="str">
            <v>C09706</v>
          </cell>
        </row>
        <row r="8010">
          <cell r="J8010" t="str">
            <v>LABOR</v>
          </cell>
          <cell r="K8010">
            <v>42522</v>
          </cell>
          <cell r="R8010">
            <v>30481.886318134621</v>
          </cell>
          <cell r="S8010" t="str">
            <v>C09706</v>
          </cell>
        </row>
        <row r="8011">
          <cell r="J8011" t="str">
            <v>LABOR</v>
          </cell>
          <cell r="K8011">
            <v>42552</v>
          </cell>
          <cell r="R8011">
            <v>20321.257545423075</v>
          </cell>
          <cell r="S8011" t="str">
            <v>C09706</v>
          </cell>
        </row>
        <row r="8012">
          <cell r="J8012" t="str">
            <v>LABOR</v>
          </cell>
          <cell r="K8012">
            <v>42583</v>
          </cell>
          <cell r="R8012">
            <v>20321.257545423075</v>
          </cell>
          <cell r="S8012" t="str">
            <v>C09706</v>
          </cell>
        </row>
        <row r="8013">
          <cell r="J8013" t="str">
            <v>LABOR</v>
          </cell>
          <cell r="K8013">
            <v>42614</v>
          </cell>
          <cell r="R8013">
            <v>20321.257545423075</v>
          </cell>
          <cell r="S8013" t="str">
            <v>C09706</v>
          </cell>
        </row>
        <row r="8014">
          <cell r="J8014" t="str">
            <v>LABOR</v>
          </cell>
          <cell r="K8014">
            <v>42644</v>
          </cell>
          <cell r="R8014">
            <v>20321.257545423075</v>
          </cell>
          <cell r="S8014" t="str">
            <v>C09706</v>
          </cell>
        </row>
        <row r="8015">
          <cell r="J8015" t="str">
            <v>LABOR</v>
          </cell>
          <cell r="K8015">
            <v>42675</v>
          </cell>
          <cell r="R8015">
            <v>30481.886318134621</v>
          </cell>
          <cell r="S8015" t="str">
            <v>C09706</v>
          </cell>
        </row>
        <row r="8016">
          <cell r="J8016" t="str">
            <v>LABOR</v>
          </cell>
          <cell r="K8016">
            <v>42705</v>
          </cell>
          <cell r="R8016">
            <v>20321.257545423075</v>
          </cell>
          <cell r="S8016" t="str">
            <v>C09706</v>
          </cell>
        </row>
        <row r="8017">
          <cell r="J8017" t="str">
            <v>LABOR</v>
          </cell>
          <cell r="K8017">
            <v>42736</v>
          </cell>
          <cell r="R8017">
            <v>20321.257545423075</v>
          </cell>
          <cell r="S8017" t="str">
            <v>C09706</v>
          </cell>
        </row>
        <row r="8018">
          <cell r="J8018" t="str">
            <v>LABOR</v>
          </cell>
          <cell r="K8018">
            <v>42767</v>
          </cell>
          <cell r="R8018">
            <v>20930.895271785772</v>
          </cell>
          <cell r="S8018" t="str">
            <v>C09706</v>
          </cell>
        </row>
        <row r="8019">
          <cell r="J8019" t="str">
            <v>LABOR</v>
          </cell>
          <cell r="K8019">
            <v>42795</v>
          </cell>
          <cell r="R8019">
            <v>20930.895271785772</v>
          </cell>
          <cell r="S8019" t="str">
            <v>C09706</v>
          </cell>
        </row>
        <row r="8020">
          <cell r="J8020" t="str">
            <v>LABOR</v>
          </cell>
          <cell r="K8020">
            <v>42826</v>
          </cell>
          <cell r="R8020">
            <v>20930.895271785772</v>
          </cell>
          <cell r="S8020" t="str">
            <v>C09706</v>
          </cell>
        </row>
        <row r="8021">
          <cell r="J8021" t="str">
            <v>LABOR</v>
          </cell>
          <cell r="K8021">
            <v>42856</v>
          </cell>
          <cell r="R8021">
            <v>20930.895271785772</v>
          </cell>
          <cell r="S8021" t="str">
            <v>C09706</v>
          </cell>
        </row>
        <row r="8022">
          <cell r="J8022" t="str">
            <v>LABOR</v>
          </cell>
          <cell r="K8022">
            <v>42887</v>
          </cell>
          <cell r="R8022">
            <v>31396.342907678656</v>
          </cell>
          <cell r="S8022" t="str">
            <v>C09706</v>
          </cell>
        </row>
        <row r="8023">
          <cell r="J8023" t="str">
            <v>LABOR</v>
          </cell>
          <cell r="K8023">
            <v>42917</v>
          </cell>
          <cell r="R8023">
            <v>20930.895271785772</v>
          </cell>
          <cell r="S8023" t="str">
            <v>C09706</v>
          </cell>
        </row>
        <row r="8024">
          <cell r="J8024" t="str">
            <v>LABOR</v>
          </cell>
          <cell r="K8024">
            <v>42948</v>
          </cell>
          <cell r="R8024">
            <v>20930.895271785772</v>
          </cell>
          <cell r="S8024" t="str">
            <v>C09706</v>
          </cell>
        </row>
        <row r="8025">
          <cell r="J8025" t="str">
            <v>LABOR</v>
          </cell>
          <cell r="K8025">
            <v>42979</v>
          </cell>
          <cell r="R8025">
            <v>20930.895271785772</v>
          </cell>
          <cell r="S8025" t="str">
            <v>C09706</v>
          </cell>
        </row>
        <row r="8026">
          <cell r="J8026" t="str">
            <v>LABOR</v>
          </cell>
          <cell r="K8026">
            <v>43009</v>
          </cell>
          <cell r="R8026">
            <v>20930.895271785772</v>
          </cell>
          <cell r="S8026" t="str">
            <v>C09706</v>
          </cell>
        </row>
        <row r="8027">
          <cell r="J8027" t="str">
            <v>LABOR</v>
          </cell>
          <cell r="K8027">
            <v>43040</v>
          </cell>
          <cell r="R8027">
            <v>31396.342907678656</v>
          </cell>
          <cell r="S8027" t="str">
            <v>C09706</v>
          </cell>
        </row>
        <row r="8028">
          <cell r="J8028" t="str">
            <v>LABOR</v>
          </cell>
          <cell r="K8028">
            <v>43070</v>
          </cell>
          <cell r="R8028">
            <v>20930.895271785772</v>
          </cell>
          <cell r="S8028" t="str">
            <v>C09706</v>
          </cell>
        </row>
        <row r="8029">
          <cell r="J8029" t="str">
            <v>LABOR</v>
          </cell>
          <cell r="K8029">
            <v>43101</v>
          </cell>
          <cell r="R8029">
            <v>3879.4552085329233</v>
          </cell>
          <cell r="S8029" t="str">
            <v>C09706</v>
          </cell>
        </row>
        <row r="8030">
          <cell r="J8030" t="str">
            <v>LABOR</v>
          </cell>
          <cell r="K8030">
            <v>43132</v>
          </cell>
          <cell r="R8030">
            <v>3879.4552085329233</v>
          </cell>
          <cell r="S8030" t="str">
            <v>C09706</v>
          </cell>
        </row>
        <row r="8031">
          <cell r="J8031" t="str">
            <v>LABOR</v>
          </cell>
          <cell r="K8031">
            <v>43160</v>
          </cell>
          <cell r="R8031">
            <v>3995.8388647889115</v>
          </cell>
          <cell r="S8031" t="str">
            <v>C09706</v>
          </cell>
        </row>
        <row r="8032">
          <cell r="J8032" t="str">
            <v>LABOR</v>
          </cell>
          <cell r="K8032">
            <v>43191</v>
          </cell>
          <cell r="R8032">
            <v>3995.8388647889115</v>
          </cell>
          <cell r="S8032" t="str">
            <v>C09706</v>
          </cell>
        </row>
        <row r="8033">
          <cell r="J8033" t="str">
            <v>LABOR</v>
          </cell>
          <cell r="K8033">
            <v>43221</v>
          </cell>
          <cell r="R8033">
            <v>3995.8388647889115</v>
          </cell>
          <cell r="S8033" t="str">
            <v>C09706</v>
          </cell>
        </row>
        <row r="8034">
          <cell r="J8034" t="str">
            <v>LABOR</v>
          </cell>
          <cell r="K8034">
            <v>43252</v>
          </cell>
          <cell r="R8034">
            <v>9330.029463989651</v>
          </cell>
          <cell r="S8034" t="str">
            <v>C09706</v>
          </cell>
        </row>
        <row r="8035">
          <cell r="J8035" t="str">
            <v>LABOR</v>
          </cell>
          <cell r="K8035">
            <v>43282</v>
          </cell>
          <cell r="R8035">
            <v>3995.8388647889115</v>
          </cell>
          <cell r="S8035" t="str">
            <v>C09706</v>
          </cell>
        </row>
        <row r="8036">
          <cell r="J8036" t="str">
            <v>LABOR</v>
          </cell>
          <cell r="K8036">
            <v>43313</v>
          </cell>
          <cell r="R8036">
            <v>3995.8388647889115</v>
          </cell>
          <cell r="S8036" t="str">
            <v>C09706</v>
          </cell>
        </row>
        <row r="8037">
          <cell r="J8037" t="str">
            <v>LABOR</v>
          </cell>
          <cell r="K8037">
            <v>43344</v>
          </cell>
          <cell r="R8037">
            <v>3995.8388647889115</v>
          </cell>
          <cell r="S8037" t="str">
            <v>C09706</v>
          </cell>
        </row>
        <row r="8038">
          <cell r="J8038" t="str">
            <v>MEALS &amp; TRAVEL</v>
          </cell>
          <cell r="K8038">
            <v>41640</v>
          </cell>
          <cell r="R8038">
            <v>1489.49</v>
          </cell>
          <cell r="S8038" t="str">
            <v>C09706</v>
          </cell>
        </row>
        <row r="8039">
          <cell r="J8039" t="str">
            <v>MEALS &amp; TRAVEL</v>
          </cell>
          <cell r="K8039">
            <v>41671</v>
          </cell>
          <cell r="R8039">
            <v>1722.3600000000001</v>
          </cell>
          <cell r="S8039" t="str">
            <v>C09706</v>
          </cell>
        </row>
        <row r="8040">
          <cell r="J8040" t="str">
            <v>MEALS &amp; TRAVEL</v>
          </cell>
          <cell r="K8040">
            <v>41699</v>
          </cell>
          <cell r="R8040">
            <v>2381.6399999999985</v>
          </cell>
          <cell r="S8040" t="str">
            <v>C09706</v>
          </cell>
        </row>
        <row r="8041">
          <cell r="J8041" t="str">
            <v>MEALS &amp; TRAVEL</v>
          </cell>
          <cell r="K8041">
            <v>41730</v>
          </cell>
          <cell r="R8041">
            <v>1760.4299999999989</v>
          </cell>
          <cell r="S8041" t="str">
            <v>C09706</v>
          </cell>
        </row>
        <row r="8042">
          <cell r="J8042" t="str">
            <v>MEALS &amp; TRAVEL</v>
          </cell>
          <cell r="K8042">
            <v>41760</v>
          </cell>
          <cell r="R8042">
            <v>1926.98</v>
          </cell>
          <cell r="S8042" t="str">
            <v>C09706</v>
          </cell>
        </row>
        <row r="8043">
          <cell r="J8043" t="str">
            <v>MEALS &amp; TRAVEL</v>
          </cell>
          <cell r="K8043">
            <v>41791</v>
          </cell>
          <cell r="R8043">
            <v>1782.7899999999993</v>
          </cell>
          <cell r="S8043" t="str">
            <v>C09706</v>
          </cell>
        </row>
        <row r="8044">
          <cell r="J8044" t="str">
            <v>MEALS &amp; TRAVEL</v>
          </cell>
          <cell r="K8044">
            <v>41821</v>
          </cell>
          <cell r="R8044">
            <v>1083.71</v>
          </cell>
          <cell r="S8044" t="str">
            <v>C09706</v>
          </cell>
        </row>
        <row r="8045">
          <cell r="J8045" t="str">
            <v>MEALS &amp; TRAVEL</v>
          </cell>
          <cell r="K8045">
            <v>41852</v>
          </cell>
          <cell r="R8045">
            <v>1026.1700000000003</v>
          </cell>
          <cell r="S8045" t="str">
            <v>C09706</v>
          </cell>
        </row>
        <row r="8046">
          <cell r="J8046" t="str">
            <v>MEALS &amp; TRAVEL</v>
          </cell>
          <cell r="K8046">
            <v>41883</v>
          </cell>
          <cell r="R8046">
            <v>1790.44</v>
          </cell>
          <cell r="S8046" t="str">
            <v>C09706</v>
          </cell>
        </row>
        <row r="8047">
          <cell r="J8047" t="str">
            <v>MEALS &amp; TRAVEL</v>
          </cell>
          <cell r="K8047">
            <v>41913</v>
          </cell>
          <cell r="R8047">
            <v>1096.5800000000008</v>
          </cell>
          <cell r="S8047" t="str">
            <v>C09706</v>
          </cell>
        </row>
        <row r="8048">
          <cell r="J8048" t="str">
            <v>MEALS &amp; TRAVEL</v>
          </cell>
          <cell r="K8048">
            <v>41944</v>
          </cell>
          <cell r="R8048">
            <v>2000</v>
          </cell>
          <cell r="S8048" t="str">
            <v>C09706</v>
          </cell>
        </row>
        <row r="8049">
          <cell r="J8049" t="str">
            <v>MEALS &amp; TRAVEL</v>
          </cell>
          <cell r="K8049">
            <v>41974</v>
          </cell>
          <cell r="R8049">
            <v>1939.4099999999962</v>
          </cell>
          <cell r="S8049" t="str">
            <v>C09706</v>
          </cell>
        </row>
        <row r="8050">
          <cell r="J8050" t="str">
            <v>MEALS &amp; TRAVEL</v>
          </cell>
          <cell r="K8050">
            <v>42005</v>
          </cell>
          <cell r="R8050">
            <v>2500</v>
          </cell>
          <cell r="S8050" t="str">
            <v>C09706</v>
          </cell>
        </row>
        <row r="8051">
          <cell r="J8051" t="str">
            <v>MEALS &amp; TRAVEL</v>
          </cell>
          <cell r="K8051">
            <v>42036</v>
          </cell>
          <cell r="R8051">
            <v>2500</v>
          </cell>
          <cell r="S8051" t="str">
            <v>C09706</v>
          </cell>
        </row>
        <row r="8052">
          <cell r="J8052" t="str">
            <v>MEALS &amp; TRAVEL</v>
          </cell>
          <cell r="K8052">
            <v>42064</v>
          </cell>
          <cell r="R8052">
            <v>2500</v>
          </cell>
          <cell r="S8052" t="str">
            <v>C09706</v>
          </cell>
        </row>
        <row r="8053">
          <cell r="J8053" t="str">
            <v>MEALS &amp; TRAVEL</v>
          </cell>
          <cell r="K8053">
            <v>42095</v>
          </cell>
          <cell r="R8053">
            <v>2500</v>
          </cell>
          <cell r="S8053" t="str">
            <v>C09706</v>
          </cell>
        </row>
        <row r="8054">
          <cell r="J8054" t="str">
            <v>MEALS &amp; TRAVEL</v>
          </cell>
          <cell r="K8054">
            <v>42125</v>
          </cell>
          <cell r="R8054">
            <v>2500</v>
          </cell>
          <cell r="S8054" t="str">
            <v>C09706</v>
          </cell>
        </row>
        <row r="8055">
          <cell r="J8055" t="str">
            <v>MEALS &amp; TRAVEL</v>
          </cell>
          <cell r="K8055">
            <v>42156</v>
          </cell>
          <cell r="R8055">
            <v>2500</v>
          </cell>
          <cell r="S8055" t="str">
            <v>C09706</v>
          </cell>
        </row>
        <row r="8056">
          <cell r="J8056" t="str">
            <v>MEALS &amp; TRAVEL</v>
          </cell>
          <cell r="K8056">
            <v>42186</v>
          </cell>
          <cell r="R8056">
            <v>2500</v>
          </cell>
          <cell r="S8056" t="str">
            <v>C09706</v>
          </cell>
        </row>
        <row r="8057">
          <cell r="J8057" t="str">
            <v>MEALS &amp; TRAVEL</v>
          </cell>
          <cell r="K8057">
            <v>42217</v>
          </cell>
          <cell r="R8057">
            <v>2500</v>
          </cell>
          <cell r="S8057" t="str">
            <v>C09706</v>
          </cell>
        </row>
        <row r="8058">
          <cell r="J8058" t="str">
            <v>MEALS &amp; TRAVEL</v>
          </cell>
          <cell r="K8058">
            <v>42248</v>
          </cell>
          <cell r="R8058">
            <v>2500</v>
          </cell>
          <cell r="S8058" t="str">
            <v>C09706</v>
          </cell>
        </row>
        <row r="8059">
          <cell r="J8059" t="str">
            <v>MEALS &amp; TRAVEL</v>
          </cell>
          <cell r="K8059">
            <v>42278</v>
          </cell>
          <cell r="R8059">
            <v>2500</v>
          </cell>
          <cell r="S8059" t="str">
            <v>C09706</v>
          </cell>
        </row>
        <row r="8060">
          <cell r="J8060" t="str">
            <v>MEALS &amp; TRAVEL</v>
          </cell>
          <cell r="K8060">
            <v>42309</v>
          </cell>
          <cell r="R8060">
            <v>2500</v>
          </cell>
          <cell r="S8060" t="str">
            <v>C09706</v>
          </cell>
        </row>
        <row r="8061">
          <cell r="J8061" t="str">
            <v>MEALS &amp; TRAVEL</v>
          </cell>
          <cell r="K8061">
            <v>42339</v>
          </cell>
          <cell r="R8061">
            <v>2500</v>
          </cell>
          <cell r="S8061" t="str">
            <v>C09706</v>
          </cell>
        </row>
        <row r="8062">
          <cell r="J8062" t="str">
            <v>MEALS &amp; TRAVEL</v>
          </cell>
          <cell r="K8062">
            <v>42370</v>
          </cell>
          <cell r="R8062">
            <v>2500</v>
          </cell>
          <cell r="S8062" t="str">
            <v>C09706</v>
          </cell>
        </row>
        <row r="8063">
          <cell r="J8063" t="str">
            <v>MEALS &amp; TRAVEL</v>
          </cell>
          <cell r="K8063">
            <v>42401</v>
          </cell>
          <cell r="R8063">
            <v>2500</v>
          </cell>
          <cell r="S8063" t="str">
            <v>C09706</v>
          </cell>
        </row>
        <row r="8064">
          <cell r="J8064" t="str">
            <v>MEALS &amp; TRAVEL</v>
          </cell>
          <cell r="K8064">
            <v>42430</v>
          </cell>
          <cell r="R8064">
            <v>2500</v>
          </cell>
          <cell r="S8064" t="str">
            <v>C09706</v>
          </cell>
        </row>
        <row r="8065">
          <cell r="J8065" t="str">
            <v>MEALS &amp; TRAVEL</v>
          </cell>
          <cell r="K8065">
            <v>42461</v>
          </cell>
          <cell r="R8065">
            <v>2500</v>
          </cell>
          <cell r="S8065" t="str">
            <v>C09706</v>
          </cell>
        </row>
        <row r="8066">
          <cell r="J8066" t="str">
            <v>MEALS &amp; TRAVEL</v>
          </cell>
          <cell r="K8066">
            <v>42491</v>
          </cell>
          <cell r="R8066">
            <v>2500</v>
          </cell>
          <cell r="S8066" t="str">
            <v>C09706</v>
          </cell>
        </row>
        <row r="8067">
          <cell r="J8067" t="str">
            <v>MEALS &amp; TRAVEL</v>
          </cell>
          <cell r="K8067">
            <v>42522</v>
          </cell>
          <cell r="R8067">
            <v>2500</v>
          </cell>
          <cell r="S8067" t="str">
            <v>C09706</v>
          </cell>
        </row>
        <row r="8068">
          <cell r="J8068" t="str">
            <v>MEALS &amp; TRAVEL</v>
          </cell>
          <cell r="K8068">
            <v>42552</v>
          </cell>
          <cell r="R8068">
            <v>2500</v>
          </cell>
          <cell r="S8068" t="str">
            <v>C09706</v>
          </cell>
        </row>
        <row r="8069">
          <cell r="J8069" t="str">
            <v>MEALS &amp; TRAVEL</v>
          </cell>
          <cell r="K8069">
            <v>42583</v>
          </cell>
          <cell r="R8069">
            <v>2500</v>
          </cell>
          <cell r="S8069" t="str">
            <v>C09706</v>
          </cell>
        </row>
        <row r="8070">
          <cell r="J8070" t="str">
            <v>MEALS &amp; TRAVEL</v>
          </cell>
          <cell r="K8070">
            <v>42614</v>
          </cell>
          <cell r="R8070">
            <v>2500</v>
          </cell>
          <cell r="S8070" t="str">
            <v>C09706</v>
          </cell>
        </row>
        <row r="8071">
          <cell r="J8071" t="str">
            <v>MEALS &amp; TRAVEL</v>
          </cell>
          <cell r="K8071">
            <v>42644</v>
          </cell>
          <cell r="R8071">
            <v>2500</v>
          </cell>
          <cell r="S8071" t="str">
            <v>C09706</v>
          </cell>
        </row>
        <row r="8072">
          <cell r="J8072" t="str">
            <v>MEALS &amp; TRAVEL</v>
          </cell>
          <cell r="K8072">
            <v>42675</v>
          </cell>
          <cell r="R8072">
            <v>2500</v>
          </cell>
          <cell r="S8072" t="str">
            <v>C09706</v>
          </cell>
        </row>
        <row r="8073">
          <cell r="J8073" t="str">
            <v>MEALS &amp; TRAVEL</v>
          </cell>
          <cell r="K8073">
            <v>42705</v>
          </cell>
          <cell r="R8073">
            <v>2500</v>
          </cell>
          <cell r="S8073" t="str">
            <v>C09706</v>
          </cell>
        </row>
        <row r="8074">
          <cell r="J8074" t="str">
            <v>MEALS &amp; TRAVEL</v>
          </cell>
          <cell r="K8074">
            <v>42736</v>
          </cell>
          <cell r="R8074">
            <v>2500</v>
          </cell>
          <cell r="S8074" t="str">
            <v>C09706</v>
          </cell>
        </row>
        <row r="8075">
          <cell r="J8075" t="str">
            <v>MEALS &amp; TRAVEL</v>
          </cell>
          <cell r="K8075">
            <v>42767</v>
          </cell>
          <cell r="R8075">
            <v>2500</v>
          </cell>
          <cell r="S8075" t="str">
            <v>C09706</v>
          </cell>
        </row>
        <row r="8076">
          <cell r="J8076" t="str">
            <v>MEALS &amp; TRAVEL</v>
          </cell>
          <cell r="K8076">
            <v>42795</v>
          </cell>
          <cell r="R8076">
            <v>2500</v>
          </cell>
          <cell r="S8076" t="str">
            <v>C09706</v>
          </cell>
        </row>
        <row r="8077">
          <cell r="J8077" t="str">
            <v>MEALS &amp; TRAVEL</v>
          </cell>
          <cell r="K8077">
            <v>42826</v>
          </cell>
          <cell r="R8077">
            <v>2500</v>
          </cell>
          <cell r="S8077" t="str">
            <v>C09706</v>
          </cell>
        </row>
        <row r="8078">
          <cell r="J8078" t="str">
            <v>MEALS &amp; TRAVEL</v>
          </cell>
          <cell r="K8078">
            <v>42856</v>
          </cell>
          <cell r="R8078">
            <v>2500</v>
          </cell>
          <cell r="S8078" t="str">
            <v>C09706</v>
          </cell>
        </row>
        <row r="8079">
          <cell r="J8079" t="str">
            <v>MEALS &amp; TRAVEL</v>
          </cell>
          <cell r="K8079">
            <v>42887</v>
          </cell>
          <cell r="R8079">
            <v>2500</v>
          </cell>
          <cell r="S8079" t="str">
            <v>C09706</v>
          </cell>
        </row>
        <row r="8080">
          <cell r="J8080" t="str">
            <v>MEALS &amp; TRAVEL</v>
          </cell>
          <cell r="K8080">
            <v>42917</v>
          </cell>
          <cell r="R8080">
            <v>2500</v>
          </cell>
          <cell r="S8080" t="str">
            <v>C09706</v>
          </cell>
        </row>
        <row r="8081">
          <cell r="J8081" t="str">
            <v>MEALS &amp; TRAVEL</v>
          </cell>
          <cell r="K8081">
            <v>42948</v>
          </cell>
          <cell r="R8081">
            <v>2500</v>
          </cell>
          <cell r="S8081" t="str">
            <v>C09706</v>
          </cell>
        </row>
        <row r="8082">
          <cell r="J8082" t="str">
            <v>MEALS &amp; TRAVEL</v>
          </cell>
          <cell r="K8082">
            <v>42979</v>
          </cell>
          <cell r="R8082">
            <v>2500</v>
          </cell>
          <cell r="S8082" t="str">
            <v>C09706</v>
          </cell>
        </row>
        <row r="8083">
          <cell r="J8083" t="str">
            <v>MEALS &amp; TRAVEL</v>
          </cell>
          <cell r="K8083">
            <v>43009</v>
          </cell>
          <cell r="R8083">
            <v>2500</v>
          </cell>
          <cell r="S8083" t="str">
            <v>C09706</v>
          </cell>
        </row>
        <row r="8084">
          <cell r="J8084" t="str">
            <v>MEALS &amp; TRAVEL</v>
          </cell>
          <cell r="K8084">
            <v>43040</v>
          </cell>
          <cell r="R8084">
            <v>2500</v>
          </cell>
          <cell r="S8084" t="str">
            <v>C09706</v>
          </cell>
        </row>
        <row r="8085">
          <cell r="J8085" t="str">
            <v>MEALS &amp; TRAVEL</v>
          </cell>
          <cell r="K8085">
            <v>43070</v>
          </cell>
          <cell r="R8085">
            <v>2500</v>
          </cell>
          <cell r="S8085" t="str">
            <v>C09706</v>
          </cell>
        </row>
        <row r="8086">
          <cell r="J8086" t="str">
            <v>MEALS &amp; TRAVEL</v>
          </cell>
          <cell r="K8086">
            <v>43101</v>
          </cell>
          <cell r="R8086">
            <v>2500</v>
          </cell>
          <cell r="S8086" t="str">
            <v>C09706</v>
          </cell>
        </row>
        <row r="8087">
          <cell r="J8087" t="str">
            <v>MEALS &amp; TRAVEL</v>
          </cell>
          <cell r="K8087">
            <v>43132</v>
          </cell>
          <cell r="R8087">
            <v>2500</v>
          </cell>
          <cell r="S8087" t="str">
            <v>C09706</v>
          </cell>
        </row>
        <row r="8088">
          <cell r="J8088" t="str">
            <v>MEALS &amp; TRAVEL</v>
          </cell>
          <cell r="K8088">
            <v>43160</v>
          </cell>
          <cell r="R8088">
            <v>2500</v>
          </cell>
          <cell r="S8088" t="str">
            <v>C09706</v>
          </cell>
        </row>
        <row r="8089">
          <cell r="J8089" t="str">
            <v>MEALS &amp; TRAVEL</v>
          </cell>
          <cell r="K8089">
            <v>43191</v>
          </cell>
          <cell r="R8089">
            <v>2500</v>
          </cell>
          <cell r="S8089" t="str">
            <v>C09706</v>
          </cell>
        </row>
        <row r="8090">
          <cell r="J8090" t="str">
            <v>MEALS &amp; TRAVEL</v>
          </cell>
          <cell r="K8090">
            <v>43221</v>
          </cell>
          <cell r="R8090">
            <v>2500</v>
          </cell>
          <cell r="S8090" t="str">
            <v>C09706</v>
          </cell>
        </row>
        <row r="8091">
          <cell r="J8091" t="str">
            <v>MEALS &amp; TRAVEL</v>
          </cell>
          <cell r="K8091">
            <v>43252</v>
          </cell>
          <cell r="R8091">
            <v>2500</v>
          </cell>
          <cell r="S8091" t="str">
            <v>C09706</v>
          </cell>
        </row>
        <row r="8092">
          <cell r="J8092" t="str">
            <v>MEALS &amp; TRAVEL</v>
          </cell>
          <cell r="K8092">
            <v>43282</v>
          </cell>
          <cell r="R8092">
            <v>2500</v>
          </cell>
          <cell r="S8092" t="str">
            <v>C09706</v>
          </cell>
        </row>
        <row r="8093">
          <cell r="J8093" t="str">
            <v>MEALS &amp; TRAVEL</v>
          </cell>
          <cell r="K8093">
            <v>43313</v>
          </cell>
          <cell r="R8093">
            <v>2500</v>
          </cell>
          <cell r="S8093" t="str">
            <v>C09706</v>
          </cell>
        </row>
        <row r="8094">
          <cell r="J8094" t="str">
            <v>MEALS &amp; TRAVEL</v>
          </cell>
          <cell r="K8094">
            <v>43344</v>
          </cell>
          <cell r="R8094">
            <v>2500</v>
          </cell>
          <cell r="S8094" t="str">
            <v>C09706</v>
          </cell>
        </row>
        <row r="8095">
          <cell r="J8095" t="str">
            <v>MEALS &amp; TRAVEL</v>
          </cell>
          <cell r="K8095">
            <v>43374</v>
          </cell>
          <cell r="R8095">
            <v>2500</v>
          </cell>
          <cell r="S8095" t="str">
            <v>C09706</v>
          </cell>
        </row>
        <row r="8096">
          <cell r="J8096" t="str">
            <v>MEALS &amp; TRAVEL</v>
          </cell>
          <cell r="K8096">
            <v>43405</v>
          </cell>
          <cell r="R8096">
            <v>2500</v>
          </cell>
          <cell r="S8096" t="str">
            <v>C09706</v>
          </cell>
        </row>
        <row r="8097">
          <cell r="J8097" t="str">
            <v>MEALS &amp; TRAVEL</v>
          </cell>
          <cell r="K8097">
            <v>43435</v>
          </cell>
          <cell r="R8097">
            <v>1667.8700000000536</v>
          </cell>
          <cell r="S8097" t="str">
            <v>C09706</v>
          </cell>
        </row>
        <row r="8098">
          <cell r="J8098" t="str">
            <v>MISCELLANEOUS</v>
          </cell>
          <cell r="K8098">
            <v>41699</v>
          </cell>
          <cell r="R8098">
            <v>86.4</v>
          </cell>
          <cell r="S8098" t="str">
            <v>C09706</v>
          </cell>
        </row>
        <row r="8099">
          <cell r="J8099" t="str">
            <v>MISCELLANEOUS</v>
          </cell>
          <cell r="K8099">
            <v>41760</v>
          </cell>
          <cell r="R8099">
            <v>58.21</v>
          </cell>
          <cell r="S8099" t="str">
            <v>C09706</v>
          </cell>
        </row>
        <row r="8100">
          <cell r="J8100" t="str">
            <v>MISCELLANEOUS</v>
          </cell>
          <cell r="K8100">
            <v>41821</v>
          </cell>
          <cell r="R8100">
            <v>61.03</v>
          </cell>
          <cell r="S8100" t="str">
            <v>C09706</v>
          </cell>
        </row>
        <row r="8101">
          <cell r="J8101" t="str">
            <v>MISCELLANEOUS</v>
          </cell>
          <cell r="K8101">
            <v>42064</v>
          </cell>
          <cell r="R8101">
            <v>100</v>
          </cell>
          <cell r="S8101" t="str">
            <v>C09706</v>
          </cell>
        </row>
        <row r="8102">
          <cell r="J8102" t="str">
            <v>MISCELLANEOUS</v>
          </cell>
          <cell r="K8102">
            <v>42430</v>
          </cell>
          <cell r="R8102">
            <v>100</v>
          </cell>
          <cell r="S8102" t="str">
            <v>C09706</v>
          </cell>
        </row>
        <row r="8103">
          <cell r="J8103" t="str">
            <v>MISCELLANEOUS</v>
          </cell>
          <cell r="K8103">
            <v>42887</v>
          </cell>
          <cell r="R8103">
            <v>107.76999999999998</v>
          </cell>
          <cell r="S8103" t="str">
            <v>C09706</v>
          </cell>
        </row>
        <row r="8104">
          <cell r="J8104" t="str">
            <v>OFFICE EXPENSE</v>
          </cell>
          <cell r="K8104">
            <v>41671</v>
          </cell>
          <cell r="R8104">
            <v>753.22</v>
          </cell>
          <cell r="S8104" t="str">
            <v>C09706</v>
          </cell>
        </row>
        <row r="8105">
          <cell r="J8105" t="str">
            <v>OFFICE EXPENSE</v>
          </cell>
          <cell r="K8105">
            <v>41699</v>
          </cell>
          <cell r="R8105">
            <v>216.68</v>
          </cell>
          <cell r="S8105" t="str">
            <v>C09706</v>
          </cell>
        </row>
        <row r="8106">
          <cell r="J8106" t="str">
            <v>OFFICE EXPENSE</v>
          </cell>
          <cell r="K8106">
            <v>41760</v>
          </cell>
          <cell r="R8106">
            <v>517.64</v>
          </cell>
          <cell r="S8106" t="str">
            <v>C09706</v>
          </cell>
        </row>
        <row r="8107">
          <cell r="J8107" t="str">
            <v>OFFICE EXPENSE</v>
          </cell>
          <cell r="K8107">
            <v>41821</v>
          </cell>
          <cell r="R8107">
            <v>387.72</v>
          </cell>
          <cell r="S8107" t="str">
            <v>C09706</v>
          </cell>
        </row>
        <row r="8108">
          <cell r="J8108" t="str">
            <v>OFFICE EXPENSE</v>
          </cell>
          <cell r="K8108">
            <v>41852</v>
          </cell>
          <cell r="R8108">
            <v>146.32999999999998</v>
          </cell>
          <cell r="S8108" t="str">
            <v>C09706</v>
          </cell>
        </row>
        <row r="8109">
          <cell r="J8109" t="str">
            <v>OFFICE EXPENSE</v>
          </cell>
          <cell r="K8109">
            <v>41913</v>
          </cell>
          <cell r="R8109">
            <v>402.03000000000003</v>
          </cell>
          <cell r="S8109" t="str">
            <v>C09706</v>
          </cell>
        </row>
        <row r="8110">
          <cell r="J8110" t="str">
            <v>OFFICE EXPENSE</v>
          </cell>
          <cell r="K8110">
            <v>41944</v>
          </cell>
          <cell r="R8110">
            <v>300</v>
          </cell>
          <cell r="S8110" t="str">
            <v>C09706</v>
          </cell>
        </row>
        <row r="8111">
          <cell r="J8111" t="str">
            <v>OFFICE EXPENSE</v>
          </cell>
          <cell r="K8111">
            <v>41974</v>
          </cell>
          <cell r="R8111">
            <v>276.38000000000056</v>
          </cell>
          <cell r="S8111" t="str">
            <v>C09706</v>
          </cell>
        </row>
        <row r="8112">
          <cell r="J8112" t="str">
            <v>OFFICE EXPENSE</v>
          </cell>
          <cell r="K8112">
            <v>42005</v>
          </cell>
          <cell r="R8112">
            <v>250</v>
          </cell>
          <cell r="S8112" t="str">
            <v>C09706</v>
          </cell>
        </row>
        <row r="8113">
          <cell r="J8113" t="str">
            <v>OFFICE EXPENSE</v>
          </cell>
          <cell r="K8113">
            <v>42036</v>
          </cell>
          <cell r="R8113">
            <v>250</v>
          </cell>
          <cell r="S8113" t="str">
            <v>C09706</v>
          </cell>
        </row>
        <row r="8114">
          <cell r="J8114" t="str">
            <v>OFFICE EXPENSE</v>
          </cell>
          <cell r="K8114">
            <v>42064</v>
          </cell>
          <cell r="R8114">
            <v>250</v>
          </cell>
          <cell r="S8114" t="str">
            <v>C09706</v>
          </cell>
        </row>
        <row r="8115">
          <cell r="J8115" t="str">
            <v>OFFICE EXPENSE</v>
          </cell>
          <cell r="K8115">
            <v>42095</v>
          </cell>
          <cell r="R8115">
            <v>250</v>
          </cell>
          <cell r="S8115" t="str">
            <v>C09706</v>
          </cell>
        </row>
        <row r="8116">
          <cell r="J8116" t="str">
            <v>OFFICE EXPENSE</v>
          </cell>
          <cell r="K8116">
            <v>42125</v>
          </cell>
          <cell r="R8116">
            <v>250</v>
          </cell>
          <cell r="S8116" t="str">
            <v>C09706</v>
          </cell>
        </row>
        <row r="8117">
          <cell r="J8117" t="str">
            <v>OFFICE EXPENSE</v>
          </cell>
          <cell r="K8117">
            <v>42156</v>
          </cell>
          <cell r="R8117">
            <v>250</v>
          </cell>
          <cell r="S8117" t="str">
            <v>C09706</v>
          </cell>
        </row>
        <row r="8118">
          <cell r="J8118" t="str">
            <v>OFFICE EXPENSE</v>
          </cell>
          <cell r="K8118">
            <v>42186</v>
          </cell>
          <cell r="R8118">
            <v>250</v>
          </cell>
          <cell r="S8118" t="str">
            <v>C09706</v>
          </cell>
        </row>
        <row r="8119">
          <cell r="J8119" t="str">
            <v>OFFICE EXPENSE</v>
          </cell>
          <cell r="K8119">
            <v>42217</v>
          </cell>
          <cell r="R8119">
            <v>250</v>
          </cell>
          <cell r="S8119" t="str">
            <v>C09706</v>
          </cell>
        </row>
        <row r="8120">
          <cell r="J8120" t="str">
            <v>OFFICE EXPENSE</v>
          </cell>
          <cell r="K8120">
            <v>42248</v>
          </cell>
          <cell r="R8120">
            <v>250</v>
          </cell>
          <cell r="S8120" t="str">
            <v>C09706</v>
          </cell>
        </row>
        <row r="8121">
          <cell r="J8121" t="str">
            <v>OFFICE EXPENSE</v>
          </cell>
          <cell r="K8121">
            <v>42278</v>
          </cell>
          <cell r="R8121">
            <v>250</v>
          </cell>
          <cell r="S8121" t="str">
            <v>C09706</v>
          </cell>
        </row>
        <row r="8122">
          <cell r="J8122" t="str">
            <v>OFFICE EXPENSE</v>
          </cell>
          <cell r="K8122">
            <v>42309</v>
          </cell>
          <cell r="R8122">
            <v>250</v>
          </cell>
          <cell r="S8122" t="str">
            <v>C09706</v>
          </cell>
        </row>
        <row r="8123">
          <cell r="J8123" t="str">
            <v>OFFICE EXPENSE</v>
          </cell>
          <cell r="K8123">
            <v>42339</v>
          </cell>
          <cell r="R8123">
            <v>250</v>
          </cell>
          <cell r="S8123" t="str">
            <v>C09706</v>
          </cell>
        </row>
        <row r="8124">
          <cell r="J8124" t="str">
            <v>OFFICE EXPENSE</v>
          </cell>
          <cell r="K8124">
            <v>42370</v>
          </cell>
          <cell r="R8124">
            <v>250</v>
          </cell>
          <cell r="S8124" t="str">
            <v>C09706</v>
          </cell>
        </row>
        <row r="8125">
          <cell r="J8125" t="str">
            <v>OFFICE EXPENSE</v>
          </cell>
          <cell r="K8125">
            <v>42401</v>
          </cell>
          <cell r="R8125">
            <v>250</v>
          </cell>
          <cell r="S8125" t="str">
            <v>C09706</v>
          </cell>
        </row>
        <row r="8126">
          <cell r="J8126" t="str">
            <v>OFFICE EXPENSE</v>
          </cell>
          <cell r="K8126">
            <v>42430</v>
          </cell>
          <cell r="R8126">
            <v>250</v>
          </cell>
          <cell r="S8126" t="str">
            <v>C09706</v>
          </cell>
        </row>
        <row r="8127">
          <cell r="J8127" t="str">
            <v>OFFICE EXPENSE</v>
          </cell>
          <cell r="K8127">
            <v>42461</v>
          </cell>
          <cell r="R8127">
            <v>250</v>
          </cell>
          <cell r="S8127" t="str">
            <v>C09706</v>
          </cell>
        </row>
        <row r="8128">
          <cell r="J8128" t="str">
            <v>OFFICE EXPENSE</v>
          </cell>
          <cell r="K8128">
            <v>42491</v>
          </cell>
          <cell r="R8128">
            <v>250</v>
          </cell>
          <cell r="S8128" t="str">
            <v>C09706</v>
          </cell>
        </row>
        <row r="8129">
          <cell r="J8129" t="str">
            <v>OFFICE EXPENSE</v>
          </cell>
          <cell r="K8129">
            <v>42522</v>
          </cell>
          <cell r="R8129">
            <v>250</v>
          </cell>
          <cell r="S8129" t="str">
            <v>C09706</v>
          </cell>
        </row>
        <row r="8130">
          <cell r="J8130" t="str">
            <v>OFFICE EXPENSE</v>
          </cell>
          <cell r="K8130">
            <v>42552</v>
          </cell>
          <cell r="R8130">
            <v>250</v>
          </cell>
          <cell r="S8130" t="str">
            <v>C09706</v>
          </cell>
        </row>
        <row r="8131">
          <cell r="J8131" t="str">
            <v>OFFICE EXPENSE</v>
          </cell>
          <cell r="K8131">
            <v>42583</v>
          </cell>
          <cell r="R8131">
            <v>250</v>
          </cell>
          <cell r="S8131" t="str">
            <v>C09706</v>
          </cell>
        </row>
        <row r="8132">
          <cell r="J8132" t="str">
            <v>OFFICE EXPENSE</v>
          </cell>
          <cell r="K8132">
            <v>42614</v>
          </cell>
          <cell r="R8132">
            <v>250</v>
          </cell>
          <cell r="S8132" t="str">
            <v>C09706</v>
          </cell>
        </row>
        <row r="8133">
          <cell r="J8133" t="str">
            <v>OFFICE EXPENSE</v>
          </cell>
          <cell r="K8133">
            <v>42644</v>
          </cell>
          <cell r="R8133">
            <v>250</v>
          </cell>
          <cell r="S8133" t="str">
            <v>C09706</v>
          </cell>
        </row>
        <row r="8134">
          <cell r="J8134" t="str">
            <v>OFFICE EXPENSE</v>
          </cell>
          <cell r="K8134">
            <v>42675</v>
          </cell>
          <cell r="R8134">
            <v>250</v>
          </cell>
          <cell r="S8134" t="str">
            <v>C09706</v>
          </cell>
        </row>
        <row r="8135">
          <cell r="J8135" t="str">
            <v>OFFICE EXPENSE</v>
          </cell>
          <cell r="K8135">
            <v>42705</v>
          </cell>
          <cell r="R8135">
            <v>250</v>
          </cell>
          <cell r="S8135" t="str">
            <v>C09706</v>
          </cell>
        </row>
        <row r="8136">
          <cell r="J8136" t="str">
            <v>OFFICE EXPENSE</v>
          </cell>
          <cell r="K8136">
            <v>42736</v>
          </cell>
          <cell r="R8136">
            <v>250</v>
          </cell>
          <cell r="S8136" t="str">
            <v>C09706</v>
          </cell>
        </row>
        <row r="8137">
          <cell r="J8137" t="str">
            <v>OFFICE EXPENSE</v>
          </cell>
          <cell r="K8137">
            <v>42767</v>
          </cell>
          <cell r="R8137">
            <v>250</v>
          </cell>
          <cell r="S8137" t="str">
            <v>C09706</v>
          </cell>
        </row>
        <row r="8138">
          <cell r="J8138" t="str">
            <v>OFFICE EXPENSE</v>
          </cell>
          <cell r="K8138">
            <v>42795</v>
          </cell>
          <cell r="R8138">
            <v>250</v>
          </cell>
          <cell r="S8138" t="str">
            <v>C09706</v>
          </cell>
        </row>
        <row r="8139">
          <cell r="J8139" t="str">
            <v>OFFICE EXPENSE</v>
          </cell>
          <cell r="K8139">
            <v>42826</v>
          </cell>
          <cell r="R8139">
            <v>250</v>
          </cell>
          <cell r="S8139" t="str">
            <v>C09706</v>
          </cell>
        </row>
        <row r="8140">
          <cell r="J8140" t="str">
            <v>OFFICE EXPENSE</v>
          </cell>
          <cell r="K8140">
            <v>42856</v>
          </cell>
          <cell r="R8140">
            <v>250</v>
          </cell>
          <cell r="S8140" t="str">
            <v>C09706</v>
          </cell>
        </row>
        <row r="8141">
          <cell r="J8141" t="str">
            <v>OFFICE EXPENSE</v>
          </cell>
          <cell r="K8141">
            <v>42887</v>
          </cell>
          <cell r="R8141">
            <v>250</v>
          </cell>
          <cell r="S8141" t="str">
            <v>C09706</v>
          </cell>
        </row>
        <row r="8142">
          <cell r="J8142" t="str">
            <v>OFFICE EXPENSE</v>
          </cell>
          <cell r="K8142">
            <v>42917</v>
          </cell>
          <cell r="R8142">
            <v>250</v>
          </cell>
          <cell r="S8142" t="str">
            <v>C09706</v>
          </cell>
        </row>
        <row r="8143">
          <cell r="J8143" t="str">
            <v>OFFICE EXPENSE</v>
          </cell>
          <cell r="K8143">
            <v>42948</v>
          </cell>
          <cell r="R8143">
            <v>250</v>
          </cell>
          <cell r="S8143" t="str">
            <v>C09706</v>
          </cell>
        </row>
        <row r="8144">
          <cell r="J8144" t="str">
            <v>OFFICE EXPENSE</v>
          </cell>
          <cell r="K8144">
            <v>42979</v>
          </cell>
          <cell r="R8144">
            <v>250</v>
          </cell>
          <cell r="S8144" t="str">
            <v>C09706</v>
          </cell>
        </row>
        <row r="8145">
          <cell r="J8145" t="str">
            <v>OFFICE EXPENSE</v>
          </cell>
          <cell r="K8145">
            <v>43009</v>
          </cell>
          <cell r="R8145">
            <v>250</v>
          </cell>
          <cell r="S8145" t="str">
            <v>C09706</v>
          </cell>
        </row>
        <row r="8146">
          <cell r="J8146" t="str">
            <v>OFFICE EXPENSE</v>
          </cell>
          <cell r="K8146">
            <v>43040</v>
          </cell>
          <cell r="R8146">
            <v>250</v>
          </cell>
          <cell r="S8146" t="str">
            <v>C09706</v>
          </cell>
        </row>
        <row r="8147">
          <cell r="J8147" t="str">
            <v>OFFICE EXPENSE</v>
          </cell>
          <cell r="K8147">
            <v>43070</v>
          </cell>
          <cell r="R8147">
            <v>250</v>
          </cell>
          <cell r="S8147" t="str">
            <v>C09706</v>
          </cell>
        </row>
        <row r="8148">
          <cell r="J8148" t="str">
            <v>OFFICE EXPENSE</v>
          </cell>
          <cell r="K8148">
            <v>43101</v>
          </cell>
          <cell r="R8148">
            <v>250</v>
          </cell>
          <cell r="S8148" t="str">
            <v>C09706</v>
          </cell>
        </row>
        <row r="8149">
          <cell r="J8149" t="str">
            <v>OFFICE EXPENSE</v>
          </cell>
          <cell r="K8149">
            <v>43132</v>
          </cell>
          <cell r="R8149">
            <v>250</v>
          </cell>
          <cell r="S8149" t="str">
            <v>C09706</v>
          </cell>
        </row>
        <row r="8150">
          <cell r="J8150" t="str">
            <v>OFFICE EXPENSE</v>
          </cell>
          <cell r="K8150">
            <v>43160</v>
          </cell>
          <cell r="R8150">
            <v>250</v>
          </cell>
          <cell r="S8150" t="str">
            <v>C09706</v>
          </cell>
        </row>
        <row r="8151">
          <cell r="J8151" t="str">
            <v>OFFICE EXPENSE</v>
          </cell>
          <cell r="K8151">
            <v>43191</v>
          </cell>
          <cell r="R8151">
            <v>250</v>
          </cell>
          <cell r="S8151" t="str">
            <v>C09706</v>
          </cell>
        </row>
        <row r="8152">
          <cell r="J8152" t="str">
            <v>OFFICE EXPENSE</v>
          </cell>
          <cell r="K8152">
            <v>43221</v>
          </cell>
          <cell r="R8152">
            <v>250</v>
          </cell>
          <cell r="S8152" t="str">
            <v>C09706</v>
          </cell>
        </row>
        <row r="8153">
          <cell r="J8153" t="str">
            <v>OFFICE EXPENSE</v>
          </cell>
          <cell r="K8153">
            <v>43252</v>
          </cell>
          <cell r="R8153">
            <v>250</v>
          </cell>
          <cell r="S8153" t="str">
            <v>C09706</v>
          </cell>
        </row>
        <row r="8154">
          <cell r="J8154" t="str">
            <v>OFFICE EXPENSE</v>
          </cell>
          <cell r="K8154">
            <v>43282</v>
          </cell>
          <cell r="R8154">
            <v>250</v>
          </cell>
          <cell r="S8154" t="str">
            <v>C09706</v>
          </cell>
        </row>
        <row r="8155">
          <cell r="J8155" t="str">
            <v>OFFICE EXPENSE</v>
          </cell>
          <cell r="K8155">
            <v>43313</v>
          </cell>
          <cell r="R8155">
            <v>250</v>
          </cell>
          <cell r="S8155" t="str">
            <v>C09706</v>
          </cell>
        </row>
        <row r="8156">
          <cell r="J8156" t="str">
            <v>OFFICE EXPENSE</v>
          </cell>
          <cell r="K8156">
            <v>43344</v>
          </cell>
          <cell r="R8156">
            <v>250</v>
          </cell>
          <cell r="S8156" t="str">
            <v>C09706</v>
          </cell>
        </row>
        <row r="8157">
          <cell r="J8157" t="str">
            <v>OFFICE EXPENSE</v>
          </cell>
          <cell r="K8157">
            <v>43374</v>
          </cell>
          <cell r="R8157">
            <v>231.19999999999709</v>
          </cell>
          <cell r="S8157" t="str">
            <v>C09706</v>
          </cell>
        </row>
        <row r="8158">
          <cell r="J8158" t="str">
            <v>OVERHEAD</v>
          </cell>
          <cell r="K8158">
            <v>42156</v>
          </cell>
          <cell r="R8158">
            <v>1750</v>
          </cell>
          <cell r="S8158" t="str">
            <v>C09706</v>
          </cell>
        </row>
        <row r="8159">
          <cell r="J8159" t="str">
            <v>OVERHEAD</v>
          </cell>
          <cell r="K8159">
            <v>42491</v>
          </cell>
          <cell r="R8159">
            <v>1500</v>
          </cell>
          <cell r="S8159" t="str">
            <v>C09706</v>
          </cell>
        </row>
        <row r="8160">
          <cell r="J8160" t="str">
            <v>OVERHEAD</v>
          </cell>
          <cell r="K8160">
            <v>42826</v>
          </cell>
          <cell r="R8160">
            <v>1500</v>
          </cell>
          <cell r="S8160" t="str">
            <v>C09706</v>
          </cell>
        </row>
        <row r="8161">
          <cell r="J8161" t="str">
            <v>OVERHEAD</v>
          </cell>
          <cell r="K8161">
            <v>43160</v>
          </cell>
          <cell r="R8161">
            <v>1390</v>
          </cell>
          <cell r="S8161" t="str">
            <v>C09706</v>
          </cell>
        </row>
        <row r="8162">
          <cell r="J8162" t="str">
            <v>LABOR</v>
          </cell>
          <cell r="K8162">
            <v>41640</v>
          </cell>
          <cell r="R8162">
            <v>45023.310000000005</v>
          </cell>
          <cell r="S8162" t="str">
            <v>C09706</v>
          </cell>
        </row>
        <row r="8163">
          <cell r="J8163" t="str">
            <v>LABOR</v>
          </cell>
          <cell r="K8163">
            <v>41671</v>
          </cell>
          <cell r="R8163">
            <v>38869.57</v>
          </cell>
          <cell r="S8163" t="str">
            <v>C09706</v>
          </cell>
        </row>
        <row r="8164">
          <cell r="J8164" t="str">
            <v>LABOR</v>
          </cell>
          <cell r="K8164">
            <v>41699</v>
          </cell>
          <cell r="R8164">
            <v>39502.780000000006</v>
          </cell>
          <cell r="S8164" t="str">
            <v>C09706</v>
          </cell>
        </row>
        <row r="8165">
          <cell r="J8165" t="str">
            <v>LABOR</v>
          </cell>
          <cell r="K8165">
            <v>41730</v>
          </cell>
          <cell r="R8165">
            <v>40136.030000000006</v>
          </cell>
          <cell r="S8165" t="str">
            <v>C09706</v>
          </cell>
        </row>
        <row r="8166">
          <cell r="J8166" t="str">
            <v>LABOR</v>
          </cell>
          <cell r="K8166">
            <v>41760</v>
          </cell>
          <cell r="R8166">
            <v>60204.02</v>
          </cell>
          <cell r="S8166" t="str">
            <v>C09706</v>
          </cell>
        </row>
        <row r="8167">
          <cell r="J8167" t="str">
            <v>LABOR</v>
          </cell>
          <cell r="K8167">
            <v>41791</v>
          </cell>
          <cell r="R8167">
            <v>40136.04</v>
          </cell>
          <cell r="S8167" t="str">
            <v>C09706</v>
          </cell>
        </row>
        <row r="8168">
          <cell r="J8168" t="str">
            <v>LABOR</v>
          </cell>
          <cell r="K8168">
            <v>41821</v>
          </cell>
          <cell r="R8168">
            <v>40136.03</v>
          </cell>
          <cell r="S8168" t="str">
            <v>C09706</v>
          </cell>
        </row>
        <row r="8169">
          <cell r="J8169" t="str">
            <v>LABOR</v>
          </cell>
          <cell r="K8169">
            <v>41852</v>
          </cell>
          <cell r="R8169">
            <v>40136.020000000004</v>
          </cell>
          <cell r="S8169" t="str">
            <v>C09706</v>
          </cell>
        </row>
        <row r="8170">
          <cell r="J8170" t="str">
            <v>LABOR</v>
          </cell>
          <cell r="K8170">
            <v>41883</v>
          </cell>
          <cell r="R8170">
            <v>39532.920000000006</v>
          </cell>
          <cell r="S8170" t="str">
            <v>C09706</v>
          </cell>
        </row>
        <row r="8171">
          <cell r="J8171" t="str">
            <v>LABOR</v>
          </cell>
          <cell r="K8171">
            <v>41913</v>
          </cell>
          <cell r="R8171">
            <v>59480.30000000001</v>
          </cell>
          <cell r="S8171" t="str">
            <v>C09706</v>
          </cell>
        </row>
        <row r="8172">
          <cell r="J8172" t="str">
            <v>LABOR</v>
          </cell>
          <cell r="K8172">
            <v>41944</v>
          </cell>
          <cell r="R8172">
            <v>40136.001615384615</v>
          </cell>
          <cell r="S8172" t="str">
            <v>C09706</v>
          </cell>
        </row>
        <row r="8173">
          <cell r="J8173" t="str">
            <v>LABOR</v>
          </cell>
          <cell r="K8173">
            <v>41974</v>
          </cell>
          <cell r="R8173">
            <v>40516.325547151406</v>
          </cell>
          <cell r="S8173" t="str">
            <v>C09706</v>
          </cell>
        </row>
        <row r="8174">
          <cell r="J8174" t="str">
            <v>LABOR</v>
          </cell>
          <cell r="K8174">
            <v>42005</v>
          </cell>
          <cell r="R8174">
            <v>40136.001615384615</v>
          </cell>
          <cell r="S8174" t="str">
            <v>C09706</v>
          </cell>
        </row>
        <row r="8175">
          <cell r="J8175" t="str">
            <v>LABOR</v>
          </cell>
          <cell r="K8175">
            <v>42036</v>
          </cell>
          <cell r="R8175">
            <v>41340.081663846155</v>
          </cell>
          <cell r="S8175" t="str">
            <v>C09706</v>
          </cell>
        </row>
        <row r="8176">
          <cell r="J8176" t="str">
            <v>LABOR</v>
          </cell>
          <cell r="K8176">
            <v>42064</v>
          </cell>
          <cell r="R8176">
            <v>41340.081663846155</v>
          </cell>
          <cell r="S8176" t="str">
            <v>C09706</v>
          </cell>
        </row>
        <row r="8177">
          <cell r="J8177" t="str">
            <v>LABOR</v>
          </cell>
          <cell r="K8177">
            <v>42095</v>
          </cell>
          <cell r="R8177">
            <v>41340.081663846155</v>
          </cell>
          <cell r="S8177" t="str">
            <v>C09706</v>
          </cell>
        </row>
        <row r="8178">
          <cell r="J8178" t="str">
            <v>LABOR</v>
          </cell>
          <cell r="K8178">
            <v>42125</v>
          </cell>
          <cell r="R8178">
            <v>62010.122495769232</v>
          </cell>
          <cell r="S8178" t="str">
            <v>C09706</v>
          </cell>
        </row>
        <row r="8179">
          <cell r="J8179" t="str">
            <v>LABOR</v>
          </cell>
          <cell r="K8179">
            <v>42156</v>
          </cell>
          <cell r="R8179">
            <v>57378.607817692311</v>
          </cell>
          <cell r="S8179" t="str">
            <v>C09706</v>
          </cell>
        </row>
        <row r="8180">
          <cell r="J8180" t="str">
            <v>LABOR</v>
          </cell>
          <cell r="K8180">
            <v>42186</v>
          </cell>
          <cell r="R8180">
            <v>57378.607817692311</v>
          </cell>
          <cell r="S8180" t="str">
            <v>C09706</v>
          </cell>
        </row>
        <row r="8181">
          <cell r="J8181" t="str">
            <v>LABOR</v>
          </cell>
          <cell r="K8181">
            <v>42217</v>
          </cell>
          <cell r="R8181">
            <v>57378.607817692311</v>
          </cell>
          <cell r="S8181" t="str">
            <v>C09706</v>
          </cell>
        </row>
        <row r="8182">
          <cell r="J8182" t="str">
            <v>LABOR</v>
          </cell>
          <cell r="K8182">
            <v>42248</v>
          </cell>
          <cell r="R8182">
            <v>57378.607817692311</v>
          </cell>
          <cell r="S8182" t="str">
            <v>C09706</v>
          </cell>
        </row>
        <row r="8183">
          <cell r="J8183" t="str">
            <v>LABOR</v>
          </cell>
          <cell r="K8183">
            <v>42278</v>
          </cell>
          <cell r="R8183">
            <v>86067.91172653847</v>
          </cell>
          <cell r="S8183" t="str">
            <v>C09706</v>
          </cell>
        </row>
        <row r="8184">
          <cell r="J8184" t="str">
            <v>LABOR</v>
          </cell>
          <cell r="K8184">
            <v>42309</v>
          </cell>
          <cell r="R8184">
            <v>57378.607817692311</v>
          </cell>
          <cell r="S8184" t="str">
            <v>C09706</v>
          </cell>
        </row>
        <row r="8185">
          <cell r="J8185" t="str">
            <v>LABOR</v>
          </cell>
          <cell r="K8185">
            <v>42339</v>
          </cell>
          <cell r="R8185">
            <v>57378.607817692311</v>
          </cell>
          <cell r="S8185" t="str">
            <v>C09706</v>
          </cell>
        </row>
        <row r="8186">
          <cell r="J8186" t="str">
            <v>LABOR</v>
          </cell>
          <cell r="K8186">
            <v>42370</v>
          </cell>
          <cell r="R8186">
            <v>57378.607817692311</v>
          </cell>
          <cell r="S8186" t="str">
            <v>C09706</v>
          </cell>
        </row>
        <row r="8187">
          <cell r="J8187" t="str">
            <v>LABOR</v>
          </cell>
          <cell r="K8187">
            <v>42401</v>
          </cell>
          <cell r="R8187">
            <v>59099.966052223077</v>
          </cell>
          <cell r="S8187" t="str">
            <v>C09706</v>
          </cell>
        </row>
        <row r="8188">
          <cell r="J8188" t="str">
            <v>LABOR</v>
          </cell>
          <cell r="K8188">
            <v>42430</v>
          </cell>
          <cell r="R8188">
            <v>59099.966052223077</v>
          </cell>
          <cell r="S8188" t="str">
            <v>C09706</v>
          </cell>
        </row>
        <row r="8189">
          <cell r="J8189" t="str">
            <v>LABOR</v>
          </cell>
          <cell r="K8189">
            <v>42461</v>
          </cell>
          <cell r="R8189">
            <v>59099.966052223077</v>
          </cell>
          <cell r="S8189" t="str">
            <v>C09706</v>
          </cell>
        </row>
        <row r="8190">
          <cell r="J8190" t="str">
            <v>LABOR</v>
          </cell>
          <cell r="K8190">
            <v>42491</v>
          </cell>
          <cell r="R8190">
            <v>59099.966052223077</v>
          </cell>
          <cell r="S8190" t="str">
            <v>C09706</v>
          </cell>
        </row>
        <row r="8191">
          <cell r="J8191" t="str">
            <v>LABOR</v>
          </cell>
          <cell r="K8191">
            <v>42522</v>
          </cell>
          <cell r="R8191">
            <v>88649.949078334626</v>
          </cell>
          <cell r="S8191" t="str">
            <v>C09706</v>
          </cell>
        </row>
        <row r="8192">
          <cell r="J8192" t="str">
            <v>LABOR</v>
          </cell>
          <cell r="K8192">
            <v>42552</v>
          </cell>
          <cell r="R8192">
            <v>59099.966052223077</v>
          </cell>
          <cell r="S8192" t="str">
            <v>C09706</v>
          </cell>
        </row>
        <row r="8193">
          <cell r="J8193" t="str">
            <v>LABOR</v>
          </cell>
          <cell r="K8193">
            <v>42583</v>
          </cell>
          <cell r="R8193">
            <v>59099.966052223077</v>
          </cell>
          <cell r="S8193" t="str">
            <v>C09706</v>
          </cell>
        </row>
        <row r="8194">
          <cell r="J8194" t="str">
            <v>LABOR</v>
          </cell>
          <cell r="K8194">
            <v>42614</v>
          </cell>
          <cell r="R8194">
            <v>59099.966052223077</v>
          </cell>
          <cell r="S8194" t="str">
            <v>C09706</v>
          </cell>
        </row>
        <row r="8195">
          <cell r="J8195" t="str">
            <v>LABOR</v>
          </cell>
          <cell r="K8195">
            <v>42644</v>
          </cell>
          <cell r="R8195">
            <v>59099.966052223077</v>
          </cell>
          <cell r="S8195" t="str">
            <v>C09706</v>
          </cell>
        </row>
        <row r="8196">
          <cell r="J8196" t="str">
            <v>LABOR</v>
          </cell>
          <cell r="K8196">
            <v>42675</v>
          </cell>
          <cell r="R8196">
            <v>88649.949078334626</v>
          </cell>
          <cell r="S8196" t="str">
            <v>C09706</v>
          </cell>
        </row>
        <row r="8197">
          <cell r="J8197" t="str">
            <v>LABOR</v>
          </cell>
          <cell r="K8197">
            <v>42705</v>
          </cell>
          <cell r="R8197">
            <v>59099.966052223077</v>
          </cell>
          <cell r="S8197" t="str">
            <v>C09706</v>
          </cell>
        </row>
        <row r="8198">
          <cell r="J8198" t="str">
            <v>LABOR</v>
          </cell>
          <cell r="K8198">
            <v>42736</v>
          </cell>
          <cell r="R8198">
            <v>59099.966052223077</v>
          </cell>
          <cell r="S8198" t="str">
            <v>C09706</v>
          </cell>
        </row>
        <row r="8199">
          <cell r="J8199" t="str">
            <v>LABOR</v>
          </cell>
          <cell r="K8199">
            <v>42767</v>
          </cell>
          <cell r="R8199">
            <v>60872.965033789776</v>
          </cell>
          <cell r="S8199" t="str">
            <v>C09706</v>
          </cell>
        </row>
        <row r="8200">
          <cell r="J8200" t="str">
            <v>LABOR</v>
          </cell>
          <cell r="K8200">
            <v>42795</v>
          </cell>
          <cell r="R8200">
            <v>60872.965033789776</v>
          </cell>
          <cell r="S8200" t="str">
            <v>C09706</v>
          </cell>
        </row>
        <row r="8201">
          <cell r="J8201" t="str">
            <v>LABOR</v>
          </cell>
          <cell r="K8201">
            <v>42826</v>
          </cell>
          <cell r="R8201">
            <v>60872.965033789776</v>
          </cell>
          <cell r="S8201" t="str">
            <v>C09706</v>
          </cell>
        </row>
        <row r="8202">
          <cell r="J8202" t="str">
            <v>LABOR</v>
          </cell>
          <cell r="K8202">
            <v>42856</v>
          </cell>
          <cell r="R8202">
            <v>60872.965033789776</v>
          </cell>
          <cell r="S8202" t="str">
            <v>C09706</v>
          </cell>
        </row>
        <row r="8203">
          <cell r="J8203" t="str">
            <v>LABOR</v>
          </cell>
          <cell r="K8203">
            <v>42887</v>
          </cell>
          <cell r="R8203">
            <v>91309.44755068465</v>
          </cell>
          <cell r="S8203" t="str">
            <v>C09706</v>
          </cell>
        </row>
        <row r="8204">
          <cell r="J8204" t="str">
            <v>LABOR</v>
          </cell>
          <cell r="K8204">
            <v>42917</v>
          </cell>
          <cell r="R8204">
            <v>60872.965033789776</v>
          </cell>
          <cell r="S8204" t="str">
            <v>C09706</v>
          </cell>
        </row>
        <row r="8205">
          <cell r="J8205" t="str">
            <v>LABOR</v>
          </cell>
          <cell r="K8205">
            <v>42948</v>
          </cell>
          <cell r="R8205">
            <v>60872.965033789776</v>
          </cell>
          <cell r="S8205" t="str">
            <v>C09706</v>
          </cell>
        </row>
        <row r="8206">
          <cell r="J8206" t="str">
            <v>LABOR</v>
          </cell>
          <cell r="K8206">
            <v>42979</v>
          </cell>
          <cell r="R8206">
            <v>60872.965033789776</v>
          </cell>
          <cell r="S8206" t="str">
            <v>C09706</v>
          </cell>
        </row>
        <row r="8207">
          <cell r="J8207" t="str">
            <v>LABOR</v>
          </cell>
          <cell r="K8207">
            <v>43009</v>
          </cell>
          <cell r="R8207">
            <v>60872.965033789776</v>
          </cell>
          <cell r="S8207" t="str">
            <v>C09706</v>
          </cell>
        </row>
        <row r="8208">
          <cell r="J8208" t="str">
            <v>LABOR</v>
          </cell>
          <cell r="K8208">
            <v>43040</v>
          </cell>
          <cell r="R8208">
            <v>91309.44755068465</v>
          </cell>
          <cell r="S8208" t="str">
            <v>C09706</v>
          </cell>
        </row>
        <row r="8209">
          <cell r="J8209" t="str">
            <v>LABOR</v>
          </cell>
          <cell r="K8209">
            <v>43070</v>
          </cell>
          <cell r="R8209">
            <v>60872.965033789776</v>
          </cell>
          <cell r="S8209" t="str">
            <v>C09706</v>
          </cell>
        </row>
        <row r="8210">
          <cell r="J8210" t="str">
            <v>LABOR</v>
          </cell>
          <cell r="K8210">
            <v>43101</v>
          </cell>
          <cell r="R8210">
            <v>60872.965033789776</v>
          </cell>
          <cell r="S8210" t="str">
            <v>C09706</v>
          </cell>
        </row>
        <row r="8211">
          <cell r="J8211" t="str">
            <v>LABOR</v>
          </cell>
          <cell r="K8211">
            <v>43132</v>
          </cell>
          <cell r="R8211">
            <v>46232.918097642614</v>
          </cell>
          <cell r="S8211" t="str">
            <v>C09706</v>
          </cell>
        </row>
        <row r="8212">
          <cell r="J8212" t="str">
            <v>LABOR</v>
          </cell>
          <cell r="K8212">
            <v>43160</v>
          </cell>
          <cell r="R8212">
            <v>40246.668270891896</v>
          </cell>
          <cell r="S8212" t="str">
            <v>C09706</v>
          </cell>
        </row>
        <row r="8213">
          <cell r="J8213" t="str">
            <v>LABOR</v>
          </cell>
          <cell r="K8213">
            <v>43191</v>
          </cell>
          <cell r="R8213">
            <v>40246.668270891896</v>
          </cell>
          <cell r="S8213" t="str">
            <v>C09706</v>
          </cell>
        </row>
        <row r="8214">
          <cell r="J8214" t="str">
            <v>LABOR</v>
          </cell>
          <cell r="K8214">
            <v>43221</v>
          </cell>
          <cell r="R8214">
            <v>40246.668270891896</v>
          </cell>
          <cell r="S8214" t="str">
            <v>C09706</v>
          </cell>
        </row>
        <row r="8215">
          <cell r="J8215" t="str">
            <v>LABOR</v>
          </cell>
          <cell r="K8215">
            <v>43252</v>
          </cell>
          <cell r="R8215">
            <v>59370.002406337844</v>
          </cell>
          <cell r="S8215" t="str">
            <v>C09706</v>
          </cell>
        </row>
        <row r="8216">
          <cell r="J8216" t="str">
            <v>LABOR</v>
          </cell>
          <cell r="K8216">
            <v>43282</v>
          </cell>
          <cell r="R8216">
            <v>38586.407388071733</v>
          </cell>
          <cell r="S8216" t="str">
            <v>C09706</v>
          </cell>
        </row>
        <row r="8217">
          <cell r="J8217" t="str">
            <v>LABOR</v>
          </cell>
          <cell r="K8217">
            <v>43313</v>
          </cell>
          <cell r="R8217">
            <v>38246.668270891896</v>
          </cell>
          <cell r="S8217" t="str">
            <v>C09706</v>
          </cell>
        </row>
        <row r="8218">
          <cell r="J8218" t="str">
            <v>LABOR</v>
          </cell>
          <cell r="K8218">
            <v>43344</v>
          </cell>
          <cell r="R8218">
            <v>38246.668270891896</v>
          </cell>
          <cell r="S8218" t="str">
            <v>C09706</v>
          </cell>
        </row>
        <row r="8219">
          <cell r="J8219" t="str">
            <v>LEGAL FEES</v>
          </cell>
          <cell r="K8219">
            <v>41913</v>
          </cell>
          <cell r="R8219">
            <v>53347.05</v>
          </cell>
          <cell r="S8219" t="str">
            <v>C09706</v>
          </cell>
        </row>
        <row r="8220">
          <cell r="J8220" t="str">
            <v>LEGAL FEES</v>
          </cell>
          <cell r="K8220">
            <v>41974</v>
          </cell>
          <cell r="R8220">
            <v>-53347.05</v>
          </cell>
          <cell r="S8220" t="str">
            <v>C09706</v>
          </cell>
        </row>
        <row r="8221">
          <cell r="J8221" t="str">
            <v>MEALS &amp; TRAVEL</v>
          </cell>
          <cell r="K8221">
            <v>41640</v>
          </cell>
          <cell r="R8221">
            <v>5714.4700000000012</v>
          </cell>
          <cell r="S8221" t="str">
            <v>C09706</v>
          </cell>
        </row>
        <row r="8222">
          <cell r="J8222" t="str">
            <v>MEALS &amp; TRAVEL</v>
          </cell>
          <cell r="K8222">
            <v>41671</v>
          </cell>
          <cell r="R8222">
            <v>4760.7599999999993</v>
          </cell>
          <cell r="S8222" t="str">
            <v>C09706</v>
          </cell>
        </row>
        <row r="8223">
          <cell r="J8223" t="str">
            <v>MEALS &amp; TRAVEL</v>
          </cell>
          <cell r="K8223">
            <v>41699</v>
          </cell>
          <cell r="R8223">
            <v>7760.5800000000017</v>
          </cell>
          <cell r="S8223" t="str">
            <v>C09706</v>
          </cell>
        </row>
        <row r="8224">
          <cell r="J8224" t="str">
            <v>MEALS &amp; TRAVEL</v>
          </cell>
          <cell r="K8224">
            <v>41730</v>
          </cell>
          <cell r="R8224">
            <v>2527.1799999999953</v>
          </cell>
          <cell r="S8224" t="str">
            <v>C09706</v>
          </cell>
        </row>
        <row r="8225">
          <cell r="J8225" t="str">
            <v>MEALS &amp; TRAVEL</v>
          </cell>
          <cell r="K8225">
            <v>41760</v>
          </cell>
          <cell r="R8225">
            <v>7216.6100000000006</v>
          </cell>
          <cell r="S8225" t="str">
            <v>C09706</v>
          </cell>
        </row>
        <row r="8226">
          <cell r="J8226" t="str">
            <v>MEALS &amp; TRAVEL</v>
          </cell>
          <cell r="K8226">
            <v>41791</v>
          </cell>
          <cell r="R8226">
            <v>4150.9500000000007</v>
          </cell>
          <cell r="S8226" t="str">
            <v>C09706</v>
          </cell>
        </row>
        <row r="8227">
          <cell r="J8227" t="str">
            <v>MEALS &amp; TRAVEL</v>
          </cell>
          <cell r="K8227">
            <v>41821</v>
          </cell>
          <cell r="R8227">
            <v>4339.6999999999989</v>
          </cell>
          <cell r="S8227" t="str">
            <v>C09706</v>
          </cell>
        </row>
        <row r="8228">
          <cell r="J8228" t="str">
            <v>MEALS &amp; TRAVEL</v>
          </cell>
          <cell r="K8228">
            <v>41852</v>
          </cell>
          <cell r="R8228">
            <v>6164.07</v>
          </cell>
          <cell r="S8228" t="str">
            <v>C09706</v>
          </cell>
        </row>
        <row r="8229">
          <cell r="J8229" t="str">
            <v>MEALS &amp; TRAVEL</v>
          </cell>
          <cell r="K8229">
            <v>41883</v>
          </cell>
          <cell r="R8229">
            <v>1127.1699999999994</v>
          </cell>
          <cell r="S8229" t="str">
            <v>C09706</v>
          </cell>
        </row>
        <row r="8230">
          <cell r="J8230" t="str">
            <v>MEALS &amp; TRAVEL</v>
          </cell>
          <cell r="K8230">
            <v>41913</v>
          </cell>
          <cell r="R8230">
            <v>4221.7300000000014</v>
          </cell>
          <cell r="S8230" t="str">
            <v>C09706</v>
          </cell>
        </row>
        <row r="8231">
          <cell r="J8231" t="str">
            <v>MEALS &amp; TRAVEL</v>
          </cell>
          <cell r="K8231">
            <v>41944</v>
          </cell>
          <cell r="R8231">
            <v>5000</v>
          </cell>
          <cell r="S8231" t="str">
            <v>C09706</v>
          </cell>
        </row>
        <row r="8232">
          <cell r="J8232" t="str">
            <v>MEALS &amp; TRAVEL</v>
          </cell>
          <cell r="K8232">
            <v>41974</v>
          </cell>
          <cell r="R8232">
            <v>5583.7800000000061</v>
          </cell>
          <cell r="S8232" t="str">
            <v>C09706</v>
          </cell>
        </row>
        <row r="8233">
          <cell r="J8233" t="str">
            <v>MEALS &amp; TRAVEL</v>
          </cell>
          <cell r="K8233">
            <v>42005</v>
          </cell>
          <cell r="R8233">
            <v>5000</v>
          </cell>
          <cell r="S8233" t="str">
            <v>C09706</v>
          </cell>
        </row>
        <row r="8234">
          <cell r="J8234" t="str">
            <v>MEALS &amp; TRAVEL</v>
          </cell>
          <cell r="K8234">
            <v>42036</v>
          </cell>
          <cell r="R8234">
            <v>5000</v>
          </cell>
          <cell r="S8234" t="str">
            <v>C09706</v>
          </cell>
        </row>
        <row r="8235">
          <cell r="J8235" t="str">
            <v>MEALS &amp; TRAVEL</v>
          </cell>
          <cell r="K8235">
            <v>42064</v>
          </cell>
          <cell r="R8235">
            <v>5000</v>
          </cell>
          <cell r="S8235" t="str">
            <v>C09706</v>
          </cell>
        </row>
        <row r="8236">
          <cell r="J8236" t="str">
            <v>MEALS &amp; TRAVEL</v>
          </cell>
          <cell r="K8236">
            <v>42095</v>
          </cell>
          <cell r="R8236">
            <v>5000</v>
          </cell>
          <cell r="S8236" t="str">
            <v>C09706</v>
          </cell>
        </row>
        <row r="8237">
          <cell r="J8237" t="str">
            <v>MEALS &amp; TRAVEL</v>
          </cell>
          <cell r="K8237">
            <v>42125</v>
          </cell>
          <cell r="R8237">
            <v>5000</v>
          </cell>
          <cell r="S8237" t="str">
            <v>C09706</v>
          </cell>
        </row>
        <row r="8238">
          <cell r="J8238" t="str">
            <v>MEALS &amp; TRAVEL</v>
          </cell>
          <cell r="K8238">
            <v>42156</v>
          </cell>
          <cell r="R8238">
            <v>5000</v>
          </cell>
          <cell r="S8238" t="str">
            <v>C09706</v>
          </cell>
        </row>
        <row r="8239">
          <cell r="J8239" t="str">
            <v>MEALS &amp; TRAVEL</v>
          </cell>
          <cell r="K8239">
            <v>42186</v>
          </cell>
          <cell r="R8239">
            <v>5000</v>
          </cell>
          <cell r="S8239" t="str">
            <v>C09706</v>
          </cell>
        </row>
        <row r="8240">
          <cell r="J8240" t="str">
            <v>MEALS &amp; TRAVEL</v>
          </cell>
          <cell r="K8240">
            <v>42217</v>
          </cell>
          <cell r="R8240">
            <v>5000</v>
          </cell>
          <cell r="S8240" t="str">
            <v>C09706</v>
          </cell>
        </row>
        <row r="8241">
          <cell r="J8241" t="str">
            <v>MEALS &amp; TRAVEL</v>
          </cell>
          <cell r="K8241">
            <v>42248</v>
          </cell>
          <cell r="R8241">
            <v>5000</v>
          </cell>
          <cell r="S8241" t="str">
            <v>C09706</v>
          </cell>
        </row>
        <row r="8242">
          <cell r="J8242" t="str">
            <v>MEALS &amp; TRAVEL</v>
          </cell>
          <cell r="K8242">
            <v>42278</v>
          </cell>
          <cell r="R8242">
            <v>5000</v>
          </cell>
          <cell r="S8242" t="str">
            <v>C09706</v>
          </cell>
        </row>
        <row r="8243">
          <cell r="J8243" t="str">
            <v>MEALS &amp; TRAVEL</v>
          </cell>
          <cell r="K8243">
            <v>42309</v>
          </cell>
          <cell r="R8243">
            <v>4000</v>
          </cell>
          <cell r="S8243" t="str">
            <v>C09706</v>
          </cell>
        </row>
        <row r="8244">
          <cell r="J8244" t="str">
            <v>MEALS &amp; TRAVEL</v>
          </cell>
          <cell r="K8244">
            <v>42339</v>
          </cell>
          <cell r="R8244">
            <v>4000</v>
          </cell>
          <cell r="S8244" t="str">
            <v>C09706</v>
          </cell>
        </row>
        <row r="8245">
          <cell r="J8245" t="str">
            <v>MEALS &amp; TRAVEL</v>
          </cell>
          <cell r="K8245">
            <v>42370</v>
          </cell>
          <cell r="R8245">
            <v>4000</v>
          </cell>
          <cell r="S8245" t="str">
            <v>C09706</v>
          </cell>
        </row>
        <row r="8246">
          <cell r="J8246" t="str">
            <v>MEALS &amp; TRAVEL</v>
          </cell>
          <cell r="K8246">
            <v>42401</v>
          </cell>
          <cell r="R8246">
            <v>4000</v>
          </cell>
          <cell r="S8246" t="str">
            <v>C09706</v>
          </cell>
        </row>
        <row r="8247">
          <cell r="J8247" t="str">
            <v>MEALS &amp; TRAVEL</v>
          </cell>
          <cell r="K8247">
            <v>42430</v>
          </cell>
          <cell r="R8247">
            <v>4000</v>
          </cell>
          <cell r="S8247" t="str">
            <v>C09706</v>
          </cell>
        </row>
        <row r="8248">
          <cell r="J8248" t="str">
            <v>MEALS &amp; TRAVEL</v>
          </cell>
          <cell r="K8248">
            <v>42461</v>
          </cell>
          <cell r="R8248">
            <v>4000</v>
          </cell>
          <cell r="S8248" t="str">
            <v>C09706</v>
          </cell>
        </row>
        <row r="8249">
          <cell r="J8249" t="str">
            <v>MEALS &amp; TRAVEL</v>
          </cell>
          <cell r="K8249">
            <v>42491</v>
          </cell>
          <cell r="R8249">
            <v>4000</v>
          </cell>
          <cell r="S8249" t="str">
            <v>C09706</v>
          </cell>
        </row>
        <row r="8250">
          <cell r="J8250" t="str">
            <v>MEALS &amp; TRAVEL</v>
          </cell>
          <cell r="K8250">
            <v>42522</v>
          </cell>
          <cell r="R8250">
            <v>4000</v>
          </cell>
          <cell r="S8250" t="str">
            <v>C09706</v>
          </cell>
        </row>
        <row r="8251">
          <cell r="J8251" t="str">
            <v>MEALS &amp; TRAVEL</v>
          </cell>
          <cell r="K8251">
            <v>42552</v>
          </cell>
          <cell r="R8251">
            <v>3000</v>
          </cell>
          <cell r="S8251" t="str">
            <v>C09706</v>
          </cell>
        </row>
        <row r="8252">
          <cell r="J8252" t="str">
            <v>MEALS &amp; TRAVEL</v>
          </cell>
          <cell r="K8252">
            <v>42583</v>
          </cell>
          <cell r="R8252">
            <v>3000</v>
          </cell>
          <cell r="S8252" t="str">
            <v>C09706</v>
          </cell>
        </row>
        <row r="8253">
          <cell r="J8253" t="str">
            <v>MEALS &amp; TRAVEL</v>
          </cell>
          <cell r="K8253">
            <v>42614</v>
          </cell>
          <cell r="R8253">
            <v>3000</v>
          </cell>
          <cell r="S8253" t="str">
            <v>C09706</v>
          </cell>
        </row>
        <row r="8254">
          <cell r="J8254" t="str">
            <v>MEALS &amp; TRAVEL</v>
          </cell>
          <cell r="K8254">
            <v>42644</v>
          </cell>
          <cell r="R8254">
            <v>3000</v>
          </cell>
          <cell r="S8254" t="str">
            <v>C09706</v>
          </cell>
        </row>
        <row r="8255">
          <cell r="J8255" t="str">
            <v>MEALS &amp; TRAVEL</v>
          </cell>
          <cell r="K8255">
            <v>42675</v>
          </cell>
          <cell r="R8255">
            <v>3000</v>
          </cell>
          <cell r="S8255" t="str">
            <v>C09706</v>
          </cell>
        </row>
        <row r="8256">
          <cell r="J8256" t="str">
            <v>MEALS &amp; TRAVEL</v>
          </cell>
          <cell r="K8256">
            <v>42705</v>
          </cell>
          <cell r="R8256">
            <v>3000</v>
          </cell>
          <cell r="S8256" t="str">
            <v>C09706</v>
          </cell>
        </row>
        <row r="8257">
          <cell r="J8257" t="str">
            <v>MEALS &amp; TRAVEL</v>
          </cell>
          <cell r="K8257">
            <v>42736</v>
          </cell>
          <cell r="R8257">
            <v>4000</v>
          </cell>
          <cell r="S8257" t="str">
            <v>C09706</v>
          </cell>
        </row>
        <row r="8258">
          <cell r="J8258" t="str">
            <v>MEALS &amp; TRAVEL</v>
          </cell>
          <cell r="K8258">
            <v>42767</v>
          </cell>
          <cell r="R8258">
            <v>4000</v>
          </cell>
          <cell r="S8258" t="str">
            <v>C09706</v>
          </cell>
        </row>
        <row r="8259">
          <cell r="J8259" t="str">
            <v>MEALS &amp; TRAVEL</v>
          </cell>
          <cell r="K8259">
            <v>42795</v>
          </cell>
          <cell r="R8259">
            <v>4000</v>
          </cell>
          <cell r="S8259" t="str">
            <v>C09706</v>
          </cell>
        </row>
        <row r="8260">
          <cell r="J8260" t="str">
            <v>MEALS &amp; TRAVEL</v>
          </cell>
          <cell r="K8260">
            <v>42826</v>
          </cell>
          <cell r="R8260">
            <v>4000</v>
          </cell>
          <cell r="S8260" t="str">
            <v>C09706</v>
          </cell>
        </row>
        <row r="8261">
          <cell r="J8261" t="str">
            <v>MEALS &amp; TRAVEL</v>
          </cell>
          <cell r="K8261">
            <v>42856</v>
          </cell>
          <cell r="R8261">
            <v>4000</v>
          </cell>
          <cell r="S8261" t="str">
            <v>C09706</v>
          </cell>
        </row>
        <row r="8262">
          <cell r="J8262" t="str">
            <v>MEALS &amp; TRAVEL</v>
          </cell>
          <cell r="K8262">
            <v>42887</v>
          </cell>
          <cell r="R8262">
            <v>4000</v>
          </cell>
          <cell r="S8262" t="str">
            <v>C09706</v>
          </cell>
        </row>
        <row r="8263">
          <cell r="J8263" t="str">
            <v>MEALS &amp; TRAVEL</v>
          </cell>
          <cell r="K8263">
            <v>42917</v>
          </cell>
          <cell r="R8263">
            <v>3000</v>
          </cell>
          <cell r="S8263" t="str">
            <v>C09706</v>
          </cell>
        </row>
        <row r="8264">
          <cell r="J8264" t="str">
            <v>MEALS &amp; TRAVEL</v>
          </cell>
          <cell r="K8264">
            <v>42948</v>
          </cell>
          <cell r="R8264">
            <v>3000</v>
          </cell>
          <cell r="S8264" t="str">
            <v>C09706</v>
          </cell>
        </row>
        <row r="8265">
          <cell r="J8265" t="str">
            <v>MEALS &amp; TRAVEL</v>
          </cell>
          <cell r="K8265">
            <v>42979</v>
          </cell>
          <cell r="R8265">
            <v>3000</v>
          </cell>
          <cell r="S8265" t="str">
            <v>C09706</v>
          </cell>
        </row>
        <row r="8266">
          <cell r="J8266" t="str">
            <v>MEALS &amp; TRAVEL</v>
          </cell>
          <cell r="K8266">
            <v>43009</v>
          </cell>
          <cell r="R8266">
            <v>3000</v>
          </cell>
          <cell r="S8266" t="str">
            <v>C09706</v>
          </cell>
        </row>
        <row r="8267">
          <cell r="J8267" t="str">
            <v>MEALS &amp; TRAVEL</v>
          </cell>
          <cell r="K8267">
            <v>43040</v>
          </cell>
          <cell r="R8267">
            <v>3000</v>
          </cell>
          <cell r="S8267" t="str">
            <v>C09706</v>
          </cell>
        </row>
        <row r="8268">
          <cell r="J8268" t="str">
            <v>MEALS &amp; TRAVEL</v>
          </cell>
          <cell r="K8268">
            <v>43070</v>
          </cell>
          <cell r="R8268">
            <v>3000</v>
          </cell>
          <cell r="S8268" t="str">
            <v>C09706</v>
          </cell>
        </row>
        <row r="8269">
          <cell r="J8269" t="str">
            <v>MEALS &amp; TRAVEL</v>
          </cell>
          <cell r="K8269">
            <v>43101</v>
          </cell>
          <cell r="R8269">
            <v>4000</v>
          </cell>
          <cell r="S8269" t="str">
            <v>C09706</v>
          </cell>
        </row>
        <row r="8270">
          <cell r="J8270" t="str">
            <v>MEALS &amp; TRAVEL</v>
          </cell>
          <cell r="K8270">
            <v>43132</v>
          </cell>
          <cell r="R8270">
            <v>4000</v>
          </cell>
          <cell r="S8270" t="str">
            <v>C09706</v>
          </cell>
        </row>
        <row r="8271">
          <cell r="J8271" t="str">
            <v>MEALS &amp; TRAVEL</v>
          </cell>
          <cell r="K8271">
            <v>43160</v>
          </cell>
          <cell r="R8271">
            <v>4000</v>
          </cell>
          <cell r="S8271" t="str">
            <v>C09706</v>
          </cell>
        </row>
        <row r="8272">
          <cell r="J8272" t="str">
            <v>MEALS &amp; TRAVEL</v>
          </cell>
          <cell r="K8272">
            <v>43191</v>
          </cell>
          <cell r="R8272">
            <v>4000</v>
          </cell>
          <cell r="S8272" t="str">
            <v>C09706</v>
          </cell>
        </row>
        <row r="8273">
          <cell r="J8273" t="str">
            <v>MEALS &amp; TRAVEL</v>
          </cell>
          <cell r="K8273">
            <v>43221</v>
          </cell>
          <cell r="R8273">
            <v>3000</v>
          </cell>
          <cell r="S8273" t="str">
            <v>C09706</v>
          </cell>
        </row>
        <row r="8274">
          <cell r="J8274" t="str">
            <v>MEALS &amp; TRAVEL</v>
          </cell>
          <cell r="K8274">
            <v>43252</v>
          </cell>
          <cell r="R8274">
            <v>3000</v>
          </cell>
          <cell r="S8274" t="str">
            <v>C09706</v>
          </cell>
        </row>
        <row r="8275">
          <cell r="J8275" t="str">
            <v>MEALS &amp; TRAVEL</v>
          </cell>
          <cell r="K8275">
            <v>43282</v>
          </cell>
          <cell r="R8275">
            <v>3000</v>
          </cell>
          <cell r="S8275" t="str">
            <v>C09706</v>
          </cell>
        </row>
        <row r="8276">
          <cell r="J8276" t="str">
            <v>MEALS &amp; TRAVEL</v>
          </cell>
          <cell r="K8276">
            <v>43313</v>
          </cell>
          <cell r="R8276">
            <v>3000</v>
          </cell>
          <cell r="S8276" t="str">
            <v>C09706</v>
          </cell>
        </row>
        <row r="8277">
          <cell r="J8277" t="str">
            <v>MEALS &amp; TRAVEL</v>
          </cell>
          <cell r="K8277">
            <v>43344</v>
          </cell>
          <cell r="R8277">
            <v>3000</v>
          </cell>
          <cell r="S8277" t="str">
            <v>C09706</v>
          </cell>
        </row>
        <row r="8278">
          <cell r="J8278" t="str">
            <v>MEALS &amp; TRAVEL</v>
          </cell>
          <cell r="K8278">
            <v>43374</v>
          </cell>
          <cell r="R8278">
            <v>3000</v>
          </cell>
          <cell r="S8278" t="str">
            <v>C09706</v>
          </cell>
        </row>
        <row r="8279">
          <cell r="J8279" t="str">
            <v>MEALS &amp; TRAVEL</v>
          </cell>
          <cell r="K8279">
            <v>43405</v>
          </cell>
          <cell r="R8279">
            <v>3000</v>
          </cell>
          <cell r="S8279" t="str">
            <v>C09706</v>
          </cell>
        </row>
        <row r="8280">
          <cell r="J8280" t="str">
            <v>MEALS &amp; TRAVEL</v>
          </cell>
          <cell r="K8280">
            <v>43435</v>
          </cell>
          <cell r="R8280">
            <v>3076.0999999999699</v>
          </cell>
          <cell r="S8280" t="str">
            <v>C09706</v>
          </cell>
        </row>
        <row r="8281">
          <cell r="J8281" t="str">
            <v>MISCELLANEOUS</v>
          </cell>
          <cell r="K8281">
            <v>41671</v>
          </cell>
          <cell r="R8281">
            <v>14</v>
          </cell>
          <cell r="S8281" t="str">
            <v>C09706</v>
          </cell>
        </row>
        <row r="8282">
          <cell r="J8282" t="str">
            <v>MISCELLANEOUS</v>
          </cell>
          <cell r="K8282">
            <v>41699</v>
          </cell>
          <cell r="R8282">
            <v>-14</v>
          </cell>
          <cell r="S8282" t="str">
            <v>C09706</v>
          </cell>
        </row>
        <row r="8283">
          <cell r="J8283" t="str">
            <v>MISCELLANEOUS</v>
          </cell>
          <cell r="K8283">
            <v>41730</v>
          </cell>
          <cell r="R8283">
            <v>407</v>
          </cell>
          <cell r="S8283" t="str">
            <v>C09706</v>
          </cell>
        </row>
        <row r="8284">
          <cell r="J8284" t="str">
            <v>MISCELLANEOUS</v>
          </cell>
          <cell r="K8284">
            <v>41760</v>
          </cell>
          <cell r="R8284">
            <v>-407</v>
          </cell>
          <cell r="S8284" t="str">
            <v>C09706</v>
          </cell>
        </row>
        <row r="8285">
          <cell r="J8285" t="str">
            <v>OFFICE EXPENSE</v>
          </cell>
          <cell r="K8285">
            <v>41640</v>
          </cell>
          <cell r="R8285">
            <v>587.17000000000007</v>
          </cell>
          <cell r="S8285" t="str">
            <v>C09706</v>
          </cell>
        </row>
        <row r="8286">
          <cell r="J8286" t="str">
            <v>OFFICE EXPENSE</v>
          </cell>
          <cell r="K8286">
            <v>41671</v>
          </cell>
          <cell r="R8286">
            <v>360.92</v>
          </cell>
          <cell r="S8286" t="str">
            <v>C09706</v>
          </cell>
        </row>
        <row r="8287">
          <cell r="J8287" t="str">
            <v>OFFICE EXPENSE</v>
          </cell>
          <cell r="K8287">
            <v>41699</v>
          </cell>
          <cell r="R8287">
            <v>3199.3200000000006</v>
          </cell>
          <cell r="S8287" t="str">
            <v>C09706</v>
          </cell>
        </row>
        <row r="8288">
          <cell r="J8288" t="str">
            <v>OFFICE EXPENSE</v>
          </cell>
          <cell r="K8288">
            <v>41730</v>
          </cell>
          <cell r="R8288">
            <v>-502.86999999999921</v>
          </cell>
          <cell r="S8288" t="str">
            <v>C09706</v>
          </cell>
        </row>
        <row r="8289">
          <cell r="J8289" t="str">
            <v>OFFICE EXPENSE</v>
          </cell>
          <cell r="K8289">
            <v>41760</v>
          </cell>
          <cell r="R8289">
            <v>2514.21</v>
          </cell>
          <cell r="S8289" t="str">
            <v>C09706</v>
          </cell>
        </row>
        <row r="8290">
          <cell r="J8290" t="str">
            <v>OFFICE EXPENSE</v>
          </cell>
          <cell r="K8290">
            <v>41791</v>
          </cell>
          <cell r="R8290">
            <v>897.87</v>
          </cell>
          <cell r="S8290" t="str">
            <v>C09706</v>
          </cell>
        </row>
        <row r="8291">
          <cell r="J8291" t="str">
            <v>OFFICE EXPENSE</v>
          </cell>
          <cell r="K8291">
            <v>41821</v>
          </cell>
          <cell r="R8291">
            <v>1881.2400000000002</v>
          </cell>
          <cell r="S8291" t="str">
            <v>C09706</v>
          </cell>
        </row>
        <row r="8292">
          <cell r="J8292" t="str">
            <v>OFFICE EXPENSE</v>
          </cell>
          <cell r="K8292">
            <v>41852</v>
          </cell>
          <cell r="R8292">
            <v>7030.97</v>
          </cell>
          <cell r="S8292" t="str">
            <v>C09706</v>
          </cell>
        </row>
        <row r="8293">
          <cell r="J8293" t="str">
            <v>OFFICE EXPENSE</v>
          </cell>
          <cell r="K8293">
            <v>41883</v>
          </cell>
          <cell r="R8293">
            <v>-5861.16</v>
          </cell>
          <cell r="S8293" t="str">
            <v>C09706</v>
          </cell>
        </row>
        <row r="8294">
          <cell r="J8294" t="str">
            <v>OFFICE EXPENSE</v>
          </cell>
          <cell r="K8294">
            <v>41913</v>
          </cell>
          <cell r="R8294">
            <v>766.15</v>
          </cell>
          <cell r="S8294" t="str">
            <v>C09706</v>
          </cell>
        </row>
        <row r="8295">
          <cell r="J8295" t="str">
            <v>OFFICE EXPENSE</v>
          </cell>
          <cell r="K8295">
            <v>41944</v>
          </cell>
          <cell r="R8295">
            <v>1250</v>
          </cell>
          <cell r="S8295" t="str">
            <v>C09706</v>
          </cell>
        </row>
        <row r="8296">
          <cell r="J8296" t="str">
            <v>OFFICE EXPENSE</v>
          </cell>
          <cell r="K8296">
            <v>41974</v>
          </cell>
          <cell r="R8296">
            <v>976.18000000000211</v>
          </cell>
          <cell r="S8296" t="str">
            <v>C09706</v>
          </cell>
        </row>
        <row r="8297">
          <cell r="J8297" t="str">
            <v>OFFICE EXPENSE</v>
          </cell>
          <cell r="K8297">
            <v>42005</v>
          </cell>
          <cell r="R8297">
            <v>833.33333333333337</v>
          </cell>
          <cell r="S8297" t="str">
            <v>C09706</v>
          </cell>
        </row>
        <row r="8298">
          <cell r="J8298" t="str">
            <v>OFFICE EXPENSE</v>
          </cell>
          <cell r="K8298">
            <v>42036</v>
          </cell>
          <cell r="R8298">
            <v>833.33333333333337</v>
          </cell>
          <cell r="S8298" t="str">
            <v>C09706</v>
          </cell>
        </row>
        <row r="8299">
          <cell r="J8299" t="str">
            <v>OFFICE EXPENSE</v>
          </cell>
          <cell r="K8299">
            <v>42064</v>
          </cell>
          <cell r="R8299">
            <v>833.33333333333337</v>
          </cell>
          <cell r="S8299" t="str">
            <v>C09706</v>
          </cell>
        </row>
        <row r="8300">
          <cell r="J8300" t="str">
            <v>OFFICE EXPENSE</v>
          </cell>
          <cell r="K8300">
            <v>42095</v>
          </cell>
          <cell r="R8300">
            <v>833.33333333333337</v>
          </cell>
          <cell r="S8300" t="str">
            <v>C09706</v>
          </cell>
        </row>
        <row r="8301">
          <cell r="J8301" t="str">
            <v>OFFICE EXPENSE</v>
          </cell>
          <cell r="K8301">
            <v>42125</v>
          </cell>
          <cell r="R8301">
            <v>833.33333333333337</v>
          </cell>
          <cell r="S8301" t="str">
            <v>C09706</v>
          </cell>
        </row>
        <row r="8302">
          <cell r="J8302" t="str">
            <v>OFFICE EXPENSE</v>
          </cell>
          <cell r="K8302">
            <v>42156</v>
          </cell>
          <cell r="R8302">
            <v>833.33333333333337</v>
          </cell>
          <cell r="S8302" t="str">
            <v>C09706</v>
          </cell>
        </row>
        <row r="8303">
          <cell r="J8303" t="str">
            <v>OFFICE EXPENSE</v>
          </cell>
          <cell r="K8303">
            <v>42186</v>
          </cell>
          <cell r="R8303">
            <v>833.33333333333337</v>
          </cell>
          <cell r="S8303" t="str">
            <v>C09706</v>
          </cell>
        </row>
        <row r="8304">
          <cell r="J8304" t="str">
            <v>OFFICE EXPENSE</v>
          </cell>
          <cell r="K8304">
            <v>42217</v>
          </cell>
          <cell r="R8304">
            <v>833.33333333333337</v>
          </cell>
          <cell r="S8304" t="str">
            <v>C09706</v>
          </cell>
        </row>
        <row r="8305">
          <cell r="J8305" t="str">
            <v>OFFICE EXPENSE</v>
          </cell>
          <cell r="K8305">
            <v>42248</v>
          </cell>
          <cell r="R8305">
            <v>833.33333333333337</v>
          </cell>
          <cell r="S8305" t="str">
            <v>C09706</v>
          </cell>
        </row>
        <row r="8306">
          <cell r="J8306" t="str">
            <v>OFFICE EXPENSE</v>
          </cell>
          <cell r="K8306">
            <v>42278</v>
          </cell>
          <cell r="R8306">
            <v>833.33333333333337</v>
          </cell>
          <cell r="S8306" t="str">
            <v>C09706</v>
          </cell>
        </row>
        <row r="8307">
          <cell r="J8307" t="str">
            <v>OFFICE EXPENSE</v>
          </cell>
          <cell r="K8307">
            <v>42309</v>
          </cell>
          <cell r="R8307">
            <v>833.33333333333337</v>
          </cell>
          <cell r="S8307" t="str">
            <v>C09706</v>
          </cell>
        </row>
        <row r="8308">
          <cell r="J8308" t="str">
            <v>OFFICE EXPENSE</v>
          </cell>
          <cell r="K8308">
            <v>42339</v>
          </cell>
          <cell r="R8308">
            <v>833.33333333333337</v>
          </cell>
          <cell r="S8308" t="str">
            <v>C09706</v>
          </cell>
        </row>
        <row r="8309">
          <cell r="J8309" t="str">
            <v>OFFICE EXPENSE</v>
          </cell>
          <cell r="K8309">
            <v>42370</v>
          </cell>
          <cell r="R8309">
            <v>833.33333333333337</v>
          </cell>
          <cell r="S8309" t="str">
            <v>C09706</v>
          </cell>
        </row>
        <row r="8310">
          <cell r="J8310" t="str">
            <v>OFFICE EXPENSE</v>
          </cell>
          <cell r="K8310">
            <v>42401</v>
          </cell>
          <cell r="R8310">
            <v>833.33333333333337</v>
          </cell>
          <cell r="S8310" t="str">
            <v>C09706</v>
          </cell>
        </row>
        <row r="8311">
          <cell r="J8311" t="str">
            <v>OFFICE EXPENSE</v>
          </cell>
          <cell r="K8311">
            <v>42430</v>
          </cell>
          <cell r="R8311">
            <v>833.33333333333337</v>
          </cell>
          <cell r="S8311" t="str">
            <v>C09706</v>
          </cell>
        </row>
        <row r="8312">
          <cell r="J8312" t="str">
            <v>OFFICE EXPENSE</v>
          </cell>
          <cell r="K8312">
            <v>42461</v>
          </cell>
          <cell r="R8312">
            <v>833.33333333333337</v>
          </cell>
          <cell r="S8312" t="str">
            <v>C09706</v>
          </cell>
        </row>
        <row r="8313">
          <cell r="J8313" t="str">
            <v>OFFICE EXPENSE</v>
          </cell>
          <cell r="K8313">
            <v>42491</v>
          </cell>
          <cell r="R8313">
            <v>833.33333333333337</v>
          </cell>
          <cell r="S8313" t="str">
            <v>C09706</v>
          </cell>
        </row>
        <row r="8314">
          <cell r="J8314" t="str">
            <v>OFFICE EXPENSE</v>
          </cell>
          <cell r="K8314">
            <v>42522</v>
          </cell>
          <cell r="R8314">
            <v>833.33333333333337</v>
          </cell>
          <cell r="S8314" t="str">
            <v>C09706</v>
          </cell>
        </row>
        <row r="8315">
          <cell r="J8315" t="str">
            <v>OFFICE EXPENSE</v>
          </cell>
          <cell r="K8315">
            <v>42552</v>
          </cell>
          <cell r="R8315">
            <v>833.33333333333337</v>
          </cell>
          <cell r="S8315" t="str">
            <v>C09706</v>
          </cell>
        </row>
        <row r="8316">
          <cell r="J8316" t="str">
            <v>OFFICE EXPENSE</v>
          </cell>
          <cell r="K8316">
            <v>42583</v>
          </cell>
          <cell r="R8316">
            <v>833.33333333333337</v>
          </cell>
          <cell r="S8316" t="str">
            <v>C09706</v>
          </cell>
        </row>
        <row r="8317">
          <cell r="J8317" t="str">
            <v>OFFICE EXPENSE</v>
          </cell>
          <cell r="K8317">
            <v>42614</v>
          </cell>
          <cell r="R8317">
            <v>833.33333333333337</v>
          </cell>
          <cell r="S8317" t="str">
            <v>C09706</v>
          </cell>
        </row>
        <row r="8318">
          <cell r="J8318" t="str">
            <v>OFFICE EXPENSE</v>
          </cell>
          <cell r="K8318">
            <v>42644</v>
          </cell>
          <cell r="R8318">
            <v>833.33333333333337</v>
          </cell>
          <cell r="S8318" t="str">
            <v>C09706</v>
          </cell>
        </row>
        <row r="8319">
          <cell r="J8319" t="str">
            <v>OFFICE EXPENSE</v>
          </cell>
          <cell r="K8319">
            <v>42675</v>
          </cell>
          <cell r="R8319">
            <v>833.33333333333337</v>
          </cell>
          <cell r="S8319" t="str">
            <v>C09706</v>
          </cell>
        </row>
        <row r="8320">
          <cell r="J8320" t="str">
            <v>OFFICE EXPENSE</v>
          </cell>
          <cell r="K8320">
            <v>42705</v>
          </cell>
          <cell r="R8320">
            <v>833.33333333333337</v>
          </cell>
          <cell r="S8320" t="str">
            <v>C09706</v>
          </cell>
        </row>
        <row r="8321">
          <cell r="J8321" t="str">
            <v>OFFICE EXPENSE</v>
          </cell>
          <cell r="K8321">
            <v>42736</v>
          </cell>
          <cell r="R8321">
            <v>833.33333333333337</v>
          </cell>
          <cell r="S8321" t="str">
            <v>C09706</v>
          </cell>
        </row>
        <row r="8322">
          <cell r="J8322" t="str">
            <v>OFFICE EXPENSE</v>
          </cell>
          <cell r="K8322">
            <v>42767</v>
          </cell>
          <cell r="R8322">
            <v>833.33333333333337</v>
          </cell>
          <cell r="S8322" t="str">
            <v>C09706</v>
          </cell>
        </row>
        <row r="8323">
          <cell r="J8323" t="str">
            <v>OFFICE EXPENSE</v>
          </cell>
          <cell r="K8323">
            <v>42795</v>
          </cell>
          <cell r="R8323">
            <v>833.33333333333337</v>
          </cell>
          <cell r="S8323" t="str">
            <v>C09706</v>
          </cell>
        </row>
        <row r="8324">
          <cell r="J8324" t="str">
            <v>OFFICE EXPENSE</v>
          </cell>
          <cell r="K8324">
            <v>42826</v>
          </cell>
          <cell r="R8324">
            <v>833.33333333333337</v>
          </cell>
          <cell r="S8324" t="str">
            <v>C09706</v>
          </cell>
        </row>
        <row r="8325">
          <cell r="J8325" t="str">
            <v>OFFICE EXPENSE</v>
          </cell>
          <cell r="K8325">
            <v>42856</v>
          </cell>
          <cell r="R8325">
            <v>833.33333333333337</v>
          </cell>
          <cell r="S8325" t="str">
            <v>C09706</v>
          </cell>
        </row>
        <row r="8326">
          <cell r="J8326" t="str">
            <v>OFFICE EXPENSE</v>
          </cell>
          <cell r="K8326">
            <v>42887</v>
          </cell>
          <cell r="R8326">
            <v>833.33333333333337</v>
          </cell>
          <cell r="S8326" t="str">
            <v>C09706</v>
          </cell>
        </row>
        <row r="8327">
          <cell r="J8327" t="str">
            <v>OFFICE EXPENSE</v>
          </cell>
          <cell r="K8327">
            <v>42917</v>
          </cell>
          <cell r="R8327">
            <v>833.33333333333337</v>
          </cell>
          <cell r="S8327" t="str">
            <v>C09706</v>
          </cell>
        </row>
        <row r="8328">
          <cell r="J8328" t="str">
            <v>OFFICE EXPENSE</v>
          </cell>
          <cell r="K8328">
            <v>42948</v>
          </cell>
          <cell r="R8328">
            <v>833.33333333333337</v>
          </cell>
          <cell r="S8328" t="str">
            <v>C09706</v>
          </cell>
        </row>
        <row r="8329">
          <cell r="J8329" t="str">
            <v>OFFICE EXPENSE</v>
          </cell>
          <cell r="K8329">
            <v>42979</v>
          </cell>
          <cell r="R8329">
            <v>833.33333333333337</v>
          </cell>
          <cell r="S8329" t="str">
            <v>C09706</v>
          </cell>
        </row>
        <row r="8330">
          <cell r="J8330" t="str">
            <v>OFFICE EXPENSE</v>
          </cell>
          <cell r="K8330">
            <v>43009</v>
          </cell>
          <cell r="R8330">
            <v>833.33333333333337</v>
          </cell>
          <cell r="S8330" t="str">
            <v>C09706</v>
          </cell>
        </row>
        <row r="8331">
          <cell r="J8331" t="str">
            <v>OFFICE EXPENSE</v>
          </cell>
          <cell r="K8331">
            <v>43040</v>
          </cell>
          <cell r="R8331">
            <v>833.33333333333337</v>
          </cell>
          <cell r="S8331" t="str">
            <v>C09706</v>
          </cell>
        </row>
        <row r="8332">
          <cell r="J8332" t="str">
            <v>OFFICE EXPENSE</v>
          </cell>
          <cell r="K8332">
            <v>43070</v>
          </cell>
          <cell r="R8332">
            <v>833.33333333333337</v>
          </cell>
          <cell r="S8332" t="str">
            <v>C09706</v>
          </cell>
        </row>
        <row r="8333">
          <cell r="J8333" t="str">
            <v>OFFICE EXPENSE</v>
          </cell>
          <cell r="K8333">
            <v>43101</v>
          </cell>
          <cell r="R8333">
            <v>1200</v>
          </cell>
          <cell r="S8333" t="str">
            <v>C09706</v>
          </cell>
        </row>
        <row r="8334">
          <cell r="J8334" t="str">
            <v>OFFICE EXPENSE</v>
          </cell>
          <cell r="K8334">
            <v>43132</v>
          </cell>
          <cell r="R8334">
            <v>1200</v>
          </cell>
          <cell r="S8334" t="str">
            <v>C09706</v>
          </cell>
        </row>
        <row r="8335">
          <cell r="J8335" t="str">
            <v>OFFICE EXPENSE</v>
          </cell>
          <cell r="K8335">
            <v>43160</v>
          </cell>
          <cell r="R8335">
            <v>1200</v>
          </cell>
          <cell r="S8335" t="str">
            <v>C09706</v>
          </cell>
        </row>
        <row r="8336">
          <cell r="J8336" t="str">
            <v>OFFICE EXPENSE</v>
          </cell>
          <cell r="K8336">
            <v>43191</v>
          </cell>
          <cell r="R8336">
            <v>1200</v>
          </cell>
          <cell r="S8336" t="str">
            <v>C09706</v>
          </cell>
        </row>
        <row r="8337">
          <cell r="J8337" t="str">
            <v>OFFICE EXPENSE</v>
          </cell>
          <cell r="K8337">
            <v>43221</v>
          </cell>
          <cell r="R8337">
            <v>1200</v>
          </cell>
          <cell r="S8337" t="str">
            <v>C09706</v>
          </cell>
        </row>
        <row r="8338">
          <cell r="J8338" t="str">
            <v>OFFICE EXPENSE</v>
          </cell>
          <cell r="K8338">
            <v>43252</v>
          </cell>
          <cell r="R8338">
            <v>1200</v>
          </cell>
          <cell r="S8338" t="str">
            <v>C09706</v>
          </cell>
        </row>
        <row r="8339">
          <cell r="J8339" t="str">
            <v>OFFICE EXPENSE</v>
          </cell>
          <cell r="K8339">
            <v>43282</v>
          </cell>
          <cell r="R8339">
            <v>1200</v>
          </cell>
          <cell r="S8339" t="str">
            <v>C09706</v>
          </cell>
        </row>
        <row r="8340">
          <cell r="J8340" t="str">
            <v>OFFICE EXPENSE</v>
          </cell>
          <cell r="K8340">
            <v>43313</v>
          </cell>
          <cell r="R8340">
            <v>1200</v>
          </cell>
          <cell r="S8340" t="str">
            <v>C09706</v>
          </cell>
        </row>
        <row r="8341">
          <cell r="J8341" t="str">
            <v>OFFICE EXPENSE</v>
          </cell>
          <cell r="K8341">
            <v>43344</v>
          </cell>
          <cell r="R8341">
            <v>646.68000000000757</v>
          </cell>
          <cell r="S8341" t="str">
            <v>C09706</v>
          </cell>
        </row>
        <row r="8342">
          <cell r="J8342" t="str">
            <v>SCS SUPPORT</v>
          </cell>
          <cell r="K8342">
            <v>41640</v>
          </cell>
          <cell r="R8342">
            <v>6051.17</v>
          </cell>
          <cell r="S8342" t="str">
            <v>C09706</v>
          </cell>
        </row>
        <row r="8343">
          <cell r="J8343" t="str">
            <v>SCS SUPPORT</v>
          </cell>
          <cell r="K8343">
            <v>41671</v>
          </cell>
          <cell r="R8343">
            <v>3424.02</v>
          </cell>
          <cell r="S8343" t="str">
            <v>C09706</v>
          </cell>
        </row>
        <row r="8344">
          <cell r="J8344" t="str">
            <v>SCS SUPPORT</v>
          </cell>
          <cell r="K8344">
            <v>41974</v>
          </cell>
          <cell r="R8344">
            <v>524.80999999999995</v>
          </cell>
          <cell r="S8344" t="str">
            <v>C09706</v>
          </cell>
        </row>
        <row r="8345">
          <cell r="J8345" t="str">
            <v>SCS SUPPORT</v>
          </cell>
          <cell r="K8345">
            <v>42005</v>
          </cell>
          <cell r="R8345">
            <v>1500</v>
          </cell>
          <cell r="S8345" t="str">
            <v>C09706</v>
          </cell>
        </row>
        <row r="8346">
          <cell r="J8346" t="str">
            <v>SCS SUPPORT</v>
          </cell>
          <cell r="K8346">
            <v>42036</v>
          </cell>
          <cell r="R8346">
            <v>1500</v>
          </cell>
          <cell r="S8346" t="str">
            <v>C09706</v>
          </cell>
        </row>
        <row r="8347">
          <cell r="J8347" t="str">
            <v>SCS SUPPORT</v>
          </cell>
          <cell r="K8347">
            <v>42064</v>
          </cell>
          <cell r="R8347">
            <v>1500</v>
          </cell>
          <cell r="S8347" t="str">
            <v>C09706</v>
          </cell>
        </row>
        <row r="8348">
          <cell r="J8348" t="str">
            <v>SCS SUPPORT</v>
          </cell>
          <cell r="K8348">
            <v>42095</v>
          </cell>
          <cell r="R8348">
            <v>1500</v>
          </cell>
          <cell r="S8348" t="str">
            <v>C09706</v>
          </cell>
        </row>
        <row r="8349">
          <cell r="J8349" t="str">
            <v>SCS SUPPORT</v>
          </cell>
          <cell r="K8349">
            <v>42125</v>
          </cell>
          <cell r="R8349">
            <v>1500</v>
          </cell>
          <cell r="S8349" t="str">
            <v>C09706</v>
          </cell>
        </row>
        <row r="8350">
          <cell r="J8350" t="str">
            <v>SCS SUPPORT</v>
          </cell>
          <cell r="K8350">
            <v>42156</v>
          </cell>
          <cell r="R8350">
            <v>1500</v>
          </cell>
          <cell r="S8350" t="str">
            <v>C09706</v>
          </cell>
        </row>
        <row r="8351">
          <cell r="J8351" t="str">
            <v>SCS SUPPORT</v>
          </cell>
          <cell r="K8351">
            <v>42186</v>
          </cell>
          <cell r="R8351">
            <v>1000</v>
          </cell>
          <cell r="S8351" t="str">
            <v>C09706</v>
          </cell>
        </row>
        <row r="8352">
          <cell r="J8352" t="str">
            <v>SCS SUPPORT</v>
          </cell>
          <cell r="K8352">
            <v>42217</v>
          </cell>
          <cell r="R8352">
            <v>1000</v>
          </cell>
          <cell r="S8352" t="str">
            <v>C09706</v>
          </cell>
        </row>
        <row r="8353">
          <cell r="J8353" t="str">
            <v>SCS SUPPORT</v>
          </cell>
          <cell r="K8353">
            <v>42248</v>
          </cell>
          <cell r="R8353">
            <v>1000</v>
          </cell>
          <cell r="S8353" t="str">
            <v>C09706</v>
          </cell>
        </row>
        <row r="8354">
          <cell r="J8354" t="str">
            <v>SCS SUPPORT</v>
          </cell>
          <cell r="K8354">
            <v>42278</v>
          </cell>
          <cell r="R8354">
            <v>1000</v>
          </cell>
          <cell r="S8354" t="str">
            <v>C09706</v>
          </cell>
        </row>
        <row r="8355">
          <cell r="J8355" t="str">
            <v>SCS SUPPORT</v>
          </cell>
          <cell r="K8355">
            <v>42309</v>
          </cell>
          <cell r="R8355">
            <v>1000</v>
          </cell>
          <cell r="S8355" t="str">
            <v>C09706</v>
          </cell>
        </row>
        <row r="8356">
          <cell r="J8356" t="str">
            <v>SCS SUPPORT</v>
          </cell>
          <cell r="K8356">
            <v>42339</v>
          </cell>
          <cell r="R8356">
            <v>1000</v>
          </cell>
          <cell r="S8356" t="str">
            <v>C09706</v>
          </cell>
        </row>
        <row r="8357">
          <cell r="J8357" t="str">
            <v>SCS SUPPORT</v>
          </cell>
          <cell r="K8357">
            <v>42370</v>
          </cell>
          <cell r="R8357">
            <v>1250</v>
          </cell>
          <cell r="S8357" t="str">
            <v>C09706</v>
          </cell>
        </row>
        <row r="8358">
          <cell r="J8358" t="str">
            <v>SCS SUPPORT</v>
          </cell>
          <cell r="K8358">
            <v>42401</v>
          </cell>
          <cell r="R8358">
            <v>1250</v>
          </cell>
          <cell r="S8358" t="str">
            <v>C09706</v>
          </cell>
        </row>
        <row r="8359">
          <cell r="J8359" t="str">
            <v>SCS SUPPORT</v>
          </cell>
          <cell r="K8359">
            <v>42430</v>
          </cell>
          <cell r="R8359">
            <v>1250</v>
          </cell>
          <cell r="S8359" t="str">
            <v>C09706</v>
          </cell>
        </row>
        <row r="8360">
          <cell r="J8360" t="str">
            <v>SCS SUPPORT</v>
          </cell>
          <cell r="K8360">
            <v>42461</v>
          </cell>
          <cell r="R8360">
            <v>1250</v>
          </cell>
          <cell r="S8360" t="str">
            <v>C09706</v>
          </cell>
        </row>
        <row r="8361">
          <cell r="J8361" t="str">
            <v>SCS SUPPORT</v>
          </cell>
          <cell r="K8361">
            <v>42491</v>
          </cell>
          <cell r="R8361">
            <v>1250</v>
          </cell>
          <cell r="S8361" t="str">
            <v>C09706</v>
          </cell>
        </row>
        <row r="8362">
          <cell r="J8362" t="str">
            <v>SCS SUPPORT</v>
          </cell>
          <cell r="K8362">
            <v>42522</v>
          </cell>
          <cell r="R8362">
            <v>1250</v>
          </cell>
          <cell r="S8362" t="str">
            <v>C09706</v>
          </cell>
        </row>
        <row r="8363">
          <cell r="J8363" t="str">
            <v>SCS SUPPORT</v>
          </cell>
          <cell r="K8363">
            <v>42552</v>
          </cell>
          <cell r="R8363">
            <v>1250</v>
          </cell>
          <cell r="S8363" t="str">
            <v>C09706</v>
          </cell>
        </row>
        <row r="8364">
          <cell r="J8364" t="str">
            <v>SCS SUPPORT</v>
          </cell>
          <cell r="K8364">
            <v>42583</v>
          </cell>
          <cell r="R8364">
            <v>1250</v>
          </cell>
          <cell r="S8364" t="str">
            <v>C09706</v>
          </cell>
        </row>
        <row r="8365">
          <cell r="J8365" t="str">
            <v>SCS SUPPORT</v>
          </cell>
          <cell r="K8365">
            <v>42614</v>
          </cell>
          <cell r="R8365">
            <v>1250</v>
          </cell>
          <cell r="S8365" t="str">
            <v>C09706</v>
          </cell>
        </row>
        <row r="8366">
          <cell r="J8366" t="str">
            <v>SCS SUPPORT</v>
          </cell>
          <cell r="K8366">
            <v>42644</v>
          </cell>
          <cell r="R8366">
            <v>1250</v>
          </cell>
          <cell r="S8366" t="str">
            <v>C09706</v>
          </cell>
        </row>
        <row r="8367">
          <cell r="J8367" t="str">
            <v>SCS SUPPORT</v>
          </cell>
          <cell r="K8367">
            <v>42675</v>
          </cell>
          <cell r="R8367">
            <v>1250</v>
          </cell>
          <cell r="S8367" t="str">
            <v>C09706</v>
          </cell>
        </row>
        <row r="8368">
          <cell r="J8368" t="str">
            <v>SCS SUPPORT</v>
          </cell>
          <cell r="K8368">
            <v>42705</v>
          </cell>
          <cell r="R8368">
            <v>1250</v>
          </cell>
          <cell r="S8368" t="str">
            <v>C09706</v>
          </cell>
        </row>
        <row r="8369">
          <cell r="J8369" t="str">
            <v>SCS SUPPORT</v>
          </cell>
          <cell r="K8369">
            <v>42736</v>
          </cell>
          <cell r="R8369">
            <v>1250</v>
          </cell>
          <cell r="S8369" t="str">
            <v>C09706</v>
          </cell>
        </row>
        <row r="8370">
          <cell r="J8370" t="str">
            <v>SCS SUPPORT</v>
          </cell>
          <cell r="K8370">
            <v>42767</v>
          </cell>
          <cell r="R8370">
            <v>1250</v>
          </cell>
          <cell r="S8370" t="str">
            <v>C09706</v>
          </cell>
        </row>
        <row r="8371">
          <cell r="J8371" t="str">
            <v>SCS SUPPORT</v>
          </cell>
          <cell r="K8371">
            <v>42795</v>
          </cell>
          <cell r="R8371">
            <v>1250</v>
          </cell>
          <cell r="S8371" t="str">
            <v>C09706</v>
          </cell>
        </row>
        <row r="8372">
          <cell r="J8372" t="str">
            <v>SCS SUPPORT</v>
          </cell>
          <cell r="K8372">
            <v>42826</v>
          </cell>
          <cell r="R8372">
            <v>1250</v>
          </cell>
          <cell r="S8372" t="str">
            <v>C09706</v>
          </cell>
        </row>
        <row r="8373">
          <cell r="J8373" t="str">
            <v>SCS SUPPORT</v>
          </cell>
          <cell r="K8373">
            <v>42856</v>
          </cell>
          <cell r="R8373">
            <v>1250</v>
          </cell>
          <cell r="S8373" t="str">
            <v>C09706</v>
          </cell>
        </row>
        <row r="8374">
          <cell r="J8374" t="str">
            <v>SCS SUPPORT</v>
          </cell>
          <cell r="K8374">
            <v>42887</v>
          </cell>
          <cell r="R8374">
            <v>1250</v>
          </cell>
          <cell r="S8374" t="str">
            <v>C09706</v>
          </cell>
        </row>
        <row r="8375">
          <cell r="J8375" t="str">
            <v>SCS SUPPORT</v>
          </cell>
          <cell r="K8375">
            <v>42917</v>
          </cell>
          <cell r="R8375">
            <v>1250</v>
          </cell>
          <cell r="S8375" t="str">
            <v>C09706</v>
          </cell>
        </row>
        <row r="8376">
          <cell r="J8376" t="str">
            <v>SCS SUPPORT</v>
          </cell>
          <cell r="K8376">
            <v>42948</v>
          </cell>
          <cell r="R8376">
            <v>1250</v>
          </cell>
          <cell r="S8376" t="str">
            <v>C09706</v>
          </cell>
        </row>
        <row r="8377">
          <cell r="J8377" t="str">
            <v>SCS SUPPORT</v>
          </cell>
          <cell r="K8377">
            <v>42979</v>
          </cell>
          <cell r="R8377">
            <v>1250</v>
          </cell>
          <cell r="S8377" t="str">
            <v>C09706</v>
          </cell>
        </row>
        <row r="8378">
          <cell r="J8378" t="str">
            <v>SCS SUPPORT</v>
          </cell>
          <cell r="K8378">
            <v>43009</v>
          </cell>
          <cell r="R8378">
            <v>1250</v>
          </cell>
          <cell r="S8378" t="str">
            <v>C09706</v>
          </cell>
        </row>
        <row r="8379">
          <cell r="J8379" t="str">
            <v>SCS SUPPORT</v>
          </cell>
          <cell r="K8379">
            <v>43040</v>
          </cell>
          <cell r="R8379">
            <v>1250</v>
          </cell>
          <cell r="S8379" t="str">
            <v>C09706</v>
          </cell>
        </row>
        <row r="8380">
          <cell r="J8380" t="str">
            <v>SCS SUPPORT</v>
          </cell>
          <cell r="K8380">
            <v>43070</v>
          </cell>
          <cell r="R8380">
            <v>1250</v>
          </cell>
          <cell r="S8380" t="str">
            <v>C09706</v>
          </cell>
        </row>
        <row r="8381">
          <cell r="J8381" t="str">
            <v>SCS SUPPORT</v>
          </cell>
          <cell r="K8381">
            <v>43101</v>
          </cell>
          <cell r="R8381">
            <v>2153.6999450549301</v>
          </cell>
          <cell r="S8381" t="str">
            <v>C09706</v>
          </cell>
        </row>
        <row r="8382">
          <cell r="J8382" t="str">
            <v>SCS SUPPORT</v>
          </cell>
          <cell r="K8382">
            <v>43132</v>
          </cell>
          <cell r="R8382">
            <v>2500</v>
          </cell>
          <cell r="S8382" t="str">
            <v>C09706</v>
          </cell>
        </row>
        <row r="8383">
          <cell r="J8383" t="str">
            <v>SCS SUPPORT</v>
          </cell>
          <cell r="K8383">
            <v>43160</v>
          </cell>
          <cell r="R8383">
            <v>2000</v>
          </cell>
          <cell r="S8383" t="str">
            <v>C09706</v>
          </cell>
        </row>
        <row r="8384">
          <cell r="J8384" t="str">
            <v>SCS SUPPORT</v>
          </cell>
          <cell r="K8384">
            <v>43191</v>
          </cell>
          <cell r="R8384">
            <v>2000</v>
          </cell>
          <cell r="S8384" t="str">
            <v>C09706</v>
          </cell>
        </row>
        <row r="8385">
          <cell r="J8385" t="str">
            <v>SCS SUPPORT</v>
          </cell>
          <cell r="K8385">
            <v>43221</v>
          </cell>
          <cell r="R8385">
            <v>2000</v>
          </cell>
          <cell r="S8385" t="str">
            <v>C09706</v>
          </cell>
        </row>
        <row r="8386">
          <cell r="J8386" t="str">
            <v>SCS SUPPORT</v>
          </cell>
          <cell r="K8386">
            <v>43252</v>
          </cell>
          <cell r="R8386">
            <v>2000</v>
          </cell>
          <cell r="S8386" t="str">
            <v>C09706</v>
          </cell>
        </row>
        <row r="8387">
          <cell r="J8387" t="str">
            <v>SCS SUPPORT</v>
          </cell>
          <cell r="K8387">
            <v>43282</v>
          </cell>
          <cell r="R8387">
            <v>2000</v>
          </cell>
          <cell r="S8387" t="str">
            <v>C09706</v>
          </cell>
        </row>
        <row r="8388">
          <cell r="J8388" t="str">
            <v>SCS SUPPORT</v>
          </cell>
          <cell r="K8388">
            <v>43313</v>
          </cell>
          <cell r="R8388">
            <v>2000</v>
          </cell>
          <cell r="S8388" t="str">
            <v>C09706</v>
          </cell>
        </row>
        <row r="8389">
          <cell r="J8389" t="str">
            <v>LABOR</v>
          </cell>
          <cell r="K8389">
            <v>41913</v>
          </cell>
          <cell r="R8389">
            <v>155.33000000000001</v>
          </cell>
          <cell r="S8389" t="str">
            <v>C09706</v>
          </cell>
        </row>
        <row r="8390">
          <cell r="J8390" t="str">
            <v>LABOR</v>
          </cell>
          <cell r="K8390">
            <v>41640</v>
          </cell>
          <cell r="R8390">
            <v>6259.12</v>
          </cell>
          <cell r="S8390" t="str">
            <v>C09706</v>
          </cell>
        </row>
        <row r="8391">
          <cell r="J8391" t="str">
            <v>LABOR</v>
          </cell>
          <cell r="K8391">
            <v>41671</v>
          </cell>
          <cell r="R8391">
            <v>14137.039999999999</v>
          </cell>
          <cell r="S8391" t="str">
            <v>C09706</v>
          </cell>
        </row>
        <row r="8392">
          <cell r="J8392" t="str">
            <v>LABOR</v>
          </cell>
          <cell r="K8392">
            <v>41699</v>
          </cell>
          <cell r="R8392">
            <v>-5426.26</v>
          </cell>
          <cell r="S8392" t="str">
            <v>C09706</v>
          </cell>
        </row>
        <row r="8393">
          <cell r="J8393" t="str">
            <v>LABOR</v>
          </cell>
          <cell r="K8393">
            <v>41730</v>
          </cell>
          <cell r="R8393">
            <v>-8101.8</v>
          </cell>
          <cell r="S8393" t="str">
            <v>C09706</v>
          </cell>
        </row>
        <row r="8394">
          <cell r="J8394" t="str">
            <v>LABOR</v>
          </cell>
          <cell r="K8394">
            <v>41760</v>
          </cell>
          <cell r="R8394">
            <v>-6868.1100000000006</v>
          </cell>
          <cell r="S8394" t="str">
            <v>C09706</v>
          </cell>
        </row>
        <row r="8395">
          <cell r="J8395" t="str">
            <v>LABOR</v>
          </cell>
          <cell r="K8395">
            <v>41699</v>
          </cell>
          <cell r="R8395">
            <v>15958.470000000001</v>
          </cell>
          <cell r="S8395" t="str">
            <v>C09706</v>
          </cell>
        </row>
        <row r="8396">
          <cell r="J8396" t="str">
            <v>LABOR</v>
          </cell>
          <cell r="K8396">
            <v>41730</v>
          </cell>
          <cell r="R8396">
            <v>-1415</v>
          </cell>
          <cell r="S8396" t="str">
            <v>C09706</v>
          </cell>
        </row>
        <row r="8397">
          <cell r="J8397" t="str">
            <v>LABOR</v>
          </cell>
          <cell r="K8397">
            <v>41760</v>
          </cell>
          <cell r="R8397">
            <v>-14543.51</v>
          </cell>
          <cell r="S8397" t="str">
            <v>C09706</v>
          </cell>
        </row>
        <row r="8398">
          <cell r="J8398" t="str">
            <v>LABOR</v>
          </cell>
          <cell r="K8398">
            <v>41791</v>
          </cell>
          <cell r="R8398">
            <v>3831.23</v>
          </cell>
          <cell r="S8398" t="str">
            <v>C09706</v>
          </cell>
        </row>
        <row r="8399">
          <cell r="J8399" t="str">
            <v>LABOR</v>
          </cell>
          <cell r="K8399">
            <v>41821</v>
          </cell>
          <cell r="R8399">
            <v>7662.46</v>
          </cell>
          <cell r="S8399" t="str">
            <v>C09706</v>
          </cell>
        </row>
        <row r="8400">
          <cell r="J8400" t="str">
            <v>LABOR</v>
          </cell>
          <cell r="K8400">
            <v>41852</v>
          </cell>
          <cell r="R8400">
            <v>7662.46</v>
          </cell>
          <cell r="S8400" t="str">
            <v>C09706</v>
          </cell>
        </row>
        <row r="8401">
          <cell r="J8401" t="str">
            <v>LABOR</v>
          </cell>
          <cell r="K8401">
            <v>41883</v>
          </cell>
          <cell r="R8401">
            <v>-11493.69</v>
          </cell>
          <cell r="S8401" t="str">
            <v>C09706</v>
          </cell>
        </row>
        <row r="8402">
          <cell r="J8402" t="str">
            <v>LABOR</v>
          </cell>
          <cell r="K8402">
            <v>41913</v>
          </cell>
          <cell r="R8402">
            <v>-3831.23</v>
          </cell>
          <cell r="S8402" t="str">
            <v>C09706</v>
          </cell>
        </row>
        <row r="8403">
          <cell r="J8403" t="str">
            <v>LABOR</v>
          </cell>
          <cell r="K8403">
            <v>41640</v>
          </cell>
          <cell r="R8403">
            <v>23136.579999999998</v>
          </cell>
          <cell r="S8403" t="str">
            <v>C09706</v>
          </cell>
        </row>
        <row r="8404">
          <cell r="J8404" t="str">
            <v>LABOR</v>
          </cell>
          <cell r="K8404">
            <v>41671</v>
          </cell>
          <cell r="R8404">
            <v>22497.34</v>
          </cell>
          <cell r="S8404" t="str">
            <v>C09706</v>
          </cell>
        </row>
        <row r="8405">
          <cell r="J8405" t="str">
            <v>LABOR</v>
          </cell>
          <cell r="K8405">
            <v>41699</v>
          </cell>
          <cell r="R8405">
            <v>23187.39</v>
          </cell>
          <cell r="S8405" t="str">
            <v>C09706</v>
          </cell>
        </row>
        <row r="8406">
          <cell r="J8406" t="str">
            <v>LABOR</v>
          </cell>
          <cell r="K8406">
            <v>41730</v>
          </cell>
          <cell r="R8406">
            <v>23058.260000000002</v>
          </cell>
          <cell r="S8406" t="str">
            <v>C09706</v>
          </cell>
        </row>
        <row r="8407">
          <cell r="J8407" t="str">
            <v>LABOR</v>
          </cell>
          <cell r="K8407">
            <v>41760</v>
          </cell>
          <cell r="R8407">
            <v>35569.569999999992</v>
          </cell>
          <cell r="S8407" t="str">
            <v>C09706</v>
          </cell>
        </row>
        <row r="8408">
          <cell r="J8408" t="str">
            <v>LABOR</v>
          </cell>
          <cell r="K8408">
            <v>41791</v>
          </cell>
          <cell r="R8408">
            <v>22616.68</v>
          </cell>
          <cell r="S8408" t="str">
            <v>C09706</v>
          </cell>
        </row>
        <row r="8409">
          <cell r="J8409" t="str">
            <v>LABOR</v>
          </cell>
          <cell r="K8409">
            <v>41821</v>
          </cell>
          <cell r="R8409">
            <v>23993.13</v>
          </cell>
          <cell r="S8409" t="str">
            <v>C09706</v>
          </cell>
        </row>
        <row r="8410">
          <cell r="J8410" t="str">
            <v>LABOR</v>
          </cell>
          <cell r="K8410">
            <v>41852</v>
          </cell>
          <cell r="R8410">
            <v>22273.91</v>
          </cell>
          <cell r="S8410" t="str">
            <v>C09706</v>
          </cell>
        </row>
        <row r="8411">
          <cell r="J8411" t="str">
            <v>LABOR</v>
          </cell>
          <cell r="K8411">
            <v>41883</v>
          </cell>
          <cell r="R8411">
            <v>22024.670000000002</v>
          </cell>
          <cell r="S8411" t="str">
            <v>C09706</v>
          </cell>
        </row>
        <row r="8412">
          <cell r="J8412" t="str">
            <v>LABOR</v>
          </cell>
          <cell r="K8412">
            <v>41913</v>
          </cell>
          <cell r="R8412">
            <v>34136.159999999996</v>
          </cell>
          <cell r="S8412" t="str">
            <v>C09706</v>
          </cell>
        </row>
        <row r="8413">
          <cell r="J8413" t="str">
            <v>LABOR</v>
          </cell>
          <cell r="K8413">
            <v>41944</v>
          </cell>
          <cell r="R8413">
            <v>24041.861769230771</v>
          </cell>
          <cell r="S8413" t="str">
            <v>C09706</v>
          </cell>
        </row>
        <row r="8414">
          <cell r="J8414" t="str">
            <v>LABOR</v>
          </cell>
          <cell r="K8414">
            <v>41974</v>
          </cell>
          <cell r="R8414">
            <v>24573.605892086136</v>
          </cell>
          <cell r="S8414" t="str">
            <v>C09706</v>
          </cell>
        </row>
        <row r="8415">
          <cell r="J8415" t="str">
            <v>LABOR</v>
          </cell>
          <cell r="K8415">
            <v>42005</v>
          </cell>
          <cell r="R8415">
            <v>24041.861769230771</v>
          </cell>
          <cell r="S8415" t="str">
            <v>C09706</v>
          </cell>
        </row>
        <row r="8416">
          <cell r="J8416" t="str">
            <v>LABOR</v>
          </cell>
          <cell r="K8416">
            <v>42036</v>
          </cell>
          <cell r="R8416">
            <v>24763.117622307695</v>
          </cell>
          <cell r="S8416" t="str">
            <v>C09706</v>
          </cell>
        </row>
        <row r="8417">
          <cell r="J8417" t="str">
            <v>LABOR</v>
          </cell>
          <cell r="K8417">
            <v>42064</v>
          </cell>
          <cell r="R8417">
            <v>24763.117622307695</v>
          </cell>
          <cell r="S8417" t="str">
            <v>C09706</v>
          </cell>
        </row>
        <row r="8418">
          <cell r="J8418" t="str">
            <v>LABOR</v>
          </cell>
          <cell r="K8418">
            <v>42095</v>
          </cell>
          <cell r="R8418">
            <v>24763.117622307695</v>
          </cell>
          <cell r="S8418" t="str">
            <v>C09706</v>
          </cell>
        </row>
        <row r="8419">
          <cell r="J8419" t="str">
            <v>LABOR</v>
          </cell>
          <cell r="K8419">
            <v>42125</v>
          </cell>
          <cell r="R8419">
            <v>24763.117622307695</v>
          </cell>
          <cell r="S8419" t="str">
            <v>C09706</v>
          </cell>
        </row>
        <row r="8420">
          <cell r="J8420" t="str">
            <v>LABOR</v>
          </cell>
          <cell r="K8420">
            <v>42156</v>
          </cell>
          <cell r="R8420">
            <v>38644.676433461544</v>
          </cell>
          <cell r="S8420" t="str">
            <v>C09706</v>
          </cell>
        </row>
        <row r="8421">
          <cell r="J8421" t="str">
            <v>LABOR</v>
          </cell>
          <cell r="K8421">
            <v>42186</v>
          </cell>
          <cell r="R8421">
            <v>24763.117622307695</v>
          </cell>
          <cell r="S8421" t="str">
            <v>C09706</v>
          </cell>
        </row>
        <row r="8422">
          <cell r="J8422" t="str">
            <v>LABOR</v>
          </cell>
          <cell r="K8422">
            <v>42217</v>
          </cell>
          <cell r="R8422">
            <v>24763.117622307695</v>
          </cell>
          <cell r="S8422" t="str">
            <v>C09706</v>
          </cell>
        </row>
        <row r="8423">
          <cell r="J8423" t="str">
            <v>LABOR</v>
          </cell>
          <cell r="K8423">
            <v>42248</v>
          </cell>
          <cell r="R8423">
            <v>24763.117622307695</v>
          </cell>
          <cell r="S8423" t="str">
            <v>C09706</v>
          </cell>
        </row>
        <row r="8424">
          <cell r="J8424" t="str">
            <v>LABOR</v>
          </cell>
          <cell r="K8424">
            <v>42278</v>
          </cell>
          <cell r="R8424">
            <v>24763.117622307695</v>
          </cell>
          <cell r="S8424" t="str">
            <v>C09706</v>
          </cell>
        </row>
        <row r="8425">
          <cell r="J8425" t="str">
            <v>LABOR</v>
          </cell>
          <cell r="K8425">
            <v>42309</v>
          </cell>
          <cell r="R8425">
            <v>37144.676433461544</v>
          </cell>
          <cell r="S8425" t="str">
            <v>C09706</v>
          </cell>
        </row>
        <row r="8426">
          <cell r="J8426" t="str">
            <v>LABOR</v>
          </cell>
          <cell r="K8426">
            <v>42339</v>
          </cell>
          <cell r="R8426">
            <v>24763.117622307695</v>
          </cell>
          <cell r="S8426" t="str">
            <v>C09706</v>
          </cell>
        </row>
        <row r="8427">
          <cell r="J8427" t="str">
            <v>LABOR</v>
          </cell>
          <cell r="K8427">
            <v>42370</v>
          </cell>
          <cell r="R8427">
            <v>24763.117622307695</v>
          </cell>
          <cell r="S8427" t="str">
            <v>C09706</v>
          </cell>
        </row>
        <row r="8428">
          <cell r="J8428" t="str">
            <v>LABOR</v>
          </cell>
          <cell r="K8428">
            <v>42401</v>
          </cell>
          <cell r="R8428">
            <v>25506.011150976927</v>
          </cell>
          <cell r="S8428" t="str">
            <v>C09706</v>
          </cell>
        </row>
        <row r="8429">
          <cell r="J8429" t="str">
            <v>LABOR</v>
          </cell>
          <cell r="K8429">
            <v>42430</v>
          </cell>
          <cell r="R8429">
            <v>25506.011150976927</v>
          </cell>
          <cell r="S8429" t="str">
            <v>C09706</v>
          </cell>
        </row>
        <row r="8430">
          <cell r="J8430" t="str">
            <v>LABOR</v>
          </cell>
          <cell r="K8430">
            <v>42461</v>
          </cell>
          <cell r="R8430">
            <v>25506.011150976927</v>
          </cell>
          <cell r="S8430" t="str">
            <v>C09706</v>
          </cell>
        </row>
        <row r="8431">
          <cell r="J8431" t="str">
            <v>LABOR</v>
          </cell>
          <cell r="K8431">
            <v>42491</v>
          </cell>
          <cell r="R8431">
            <v>25506.011150976927</v>
          </cell>
          <cell r="S8431" t="str">
            <v>C09706</v>
          </cell>
        </row>
        <row r="8432">
          <cell r="J8432" t="str">
            <v>LABOR</v>
          </cell>
          <cell r="K8432">
            <v>42522</v>
          </cell>
          <cell r="R8432">
            <v>39759.016726465386</v>
          </cell>
          <cell r="S8432" t="str">
            <v>C09706</v>
          </cell>
        </row>
        <row r="8433">
          <cell r="J8433" t="str">
            <v>LABOR</v>
          </cell>
          <cell r="K8433">
            <v>42552</v>
          </cell>
          <cell r="R8433">
            <v>25506.011150976927</v>
          </cell>
          <cell r="S8433" t="str">
            <v>C09706</v>
          </cell>
        </row>
        <row r="8434">
          <cell r="J8434" t="str">
            <v>LABOR</v>
          </cell>
          <cell r="K8434">
            <v>42583</v>
          </cell>
          <cell r="R8434">
            <v>25506.011150976927</v>
          </cell>
          <cell r="S8434" t="str">
            <v>C09706</v>
          </cell>
        </row>
        <row r="8435">
          <cell r="J8435" t="str">
            <v>LABOR</v>
          </cell>
          <cell r="K8435">
            <v>42614</v>
          </cell>
          <cell r="R8435">
            <v>25506.011150976927</v>
          </cell>
          <cell r="S8435" t="str">
            <v>C09706</v>
          </cell>
        </row>
        <row r="8436">
          <cell r="J8436" t="str">
            <v>LABOR</v>
          </cell>
          <cell r="K8436">
            <v>42644</v>
          </cell>
          <cell r="R8436">
            <v>25506.011150976927</v>
          </cell>
          <cell r="S8436" t="str">
            <v>C09706</v>
          </cell>
        </row>
        <row r="8437">
          <cell r="J8437" t="str">
            <v>LABOR</v>
          </cell>
          <cell r="K8437">
            <v>42675</v>
          </cell>
          <cell r="R8437">
            <v>38259.016726465386</v>
          </cell>
          <cell r="S8437" t="str">
            <v>C09706</v>
          </cell>
        </row>
        <row r="8438">
          <cell r="J8438" t="str">
            <v>LABOR</v>
          </cell>
          <cell r="K8438">
            <v>42705</v>
          </cell>
          <cell r="R8438">
            <v>25506.011150976927</v>
          </cell>
          <cell r="S8438" t="str">
            <v>C09706</v>
          </cell>
        </row>
        <row r="8439">
          <cell r="J8439" t="str">
            <v>LABOR</v>
          </cell>
          <cell r="K8439">
            <v>42736</v>
          </cell>
          <cell r="R8439">
            <v>25506.011150976927</v>
          </cell>
          <cell r="S8439" t="str">
            <v>C09706</v>
          </cell>
        </row>
        <row r="8440">
          <cell r="J8440" t="str">
            <v>LABOR</v>
          </cell>
          <cell r="K8440">
            <v>42767</v>
          </cell>
          <cell r="R8440">
            <v>26271.191485506235</v>
          </cell>
          <cell r="S8440" t="str">
            <v>C09706</v>
          </cell>
        </row>
        <row r="8441">
          <cell r="J8441" t="str">
            <v>LABOR</v>
          </cell>
          <cell r="K8441">
            <v>42795</v>
          </cell>
          <cell r="R8441">
            <v>26271.191485506235</v>
          </cell>
          <cell r="S8441" t="str">
            <v>C09706</v>
          </cell>
        </row>
        <row r="8442">
          <cell r="J8442" t="str">
            <v>LABOR</v>
          </cell>
          <cell r="K8442">
            <v>42826</v>
          </cell>
          <cell r="R8442">
            <v>26271.191485506235</v>
          </cell>
          <cell r="S8442" t="str">
            <v>C09706</v>
          </cell>
        </row>
        <row r="8443">
          <cell r="J8443" t="str">
            <v>LABOR</v>
          </cell>
          <cell r="K8443">
            <v>42856</v>
          </cell>
          <cell r="R8443">
            <v>26271.191485506235</v>
          </cell>
          <cell r="S8443" t="str">
            <v>C09706</v>
          </cell>
        </row>
        <row r="8444">
          <cell r="J8444" t="str">
            <v>LABOR</v>
          </cell>
          <cell r="K8444">
            <v>42887</v>
          </cell>
          <cell r="R8444">
            <v>40135.244045273961</v>
          </cell>
          <cell r="S8444" t="str">
            <v>C09706</v>
          </cell>
        </row>
        <row r="8445">
          <cell r="J8445" t="str">
            <v>LABOR</v>
          </cell>
          <cell r="K8445">
            <v>42917</v>
          </cell>
          <cell r="R8445">
            <v>26271.191485506235</v>
          </cell>
          <cell r="S8445" t="str">
            <v>C09706</v>
          </cell>
        </row>
        <row r="8446">
          <cell r="J8446" t="str">
            <v>LABOR</v>
          </cell>
          <cell r="K8446">
            <v>42948</v>
          </cell>
          <cell r="R8446">
            <v>26271.191485506235</v>
          </cell>
          <cell r="S8446" t="str">
            <v>C09706</v>
          </cell>
        </row>
        <row r="8447">
          <cell r="J8447" t="str">
            <v>LABOR</v>
          </cell>
          <cell r="K8447">
            <v>42979</v>
          </cell>
          <cell r="R8447">
            <v>26271.191485506235</v>
          </cell>
          <cell r="S8447" t="str">
            <v>C09706</v>
          </cell>
        </row>
        <row r="8448">
          <cell r="J8448" t="str">
            <v>LABOR</v>
          </cell>
          <cell r="K8448">
            <v>43009</v>
          </cell>
          <cell r="R8448">
            <v>26271.191485506235</v>
          </cell>
          <cell r="S8448" t="str">
            <v>C09706</v>
          </cell>
        </row>
        <row r="8449">
          <cell r="J8449" t="str">
            <v>LABOR</v>
          </cell>
          <cell r="K8449">
            <v>43040</v>
          </cell>
          <cell r="R8449">
            <v>39406.787228259353</v>
          </cell>
          <cell r="S8449" t="str">
            <v>C09706</v>
          </cell>
        </row>
        <row r="8450">
          <cell r="J8450" t="str">
            <v>LABOR</v>
          </cell>
          <cell r="K8450">
            <v>43070</v>
          </cell>
          <cell r="R8450">
            <v>26271.191485506235</v>
          </cell>
          <cell r="S8450" t="str">
            <v>C09706</v>
          </cell>
        </row>
        <row r="8451">
          <cell r="J8451" t="str">
            <v>LABOR</v>
          </cell>
          <cell r="K8451">
            <v>43101</v>
          </cell>
          <cell r="R8451">
            <v>20790.325021275465</v>
          </cell>
          <cell r="S8451" t="str">
            <v>C09706</v>
          </cell>
        </row>
        <row r="8452">
          <cell r="J8452" t="str">
            <v>LABOR</v>
          </cell>
          <cell r="K8452">
            <v>43132</v>
          </cell>
          <cell r="R8452">
            <v>20790.325021275465</v>
          </cell>
          <cell r="S8452" t="str">
            <v>C09706</v>
          </cell>
        </row>
        <row r="8453">
          <cell r="J8453" t="str">
            <v>LABOR</v>
          </cell>
          <cell r="K8453">
            <v>43160</v>
          </cell>
          <cell r="R8453">
            <v>21414.034771913728</v>
          </cell>
          <cell r="S8453" t="str">
            <v>C09706</v>
          </cell>
        </row>
        <row r="8454">
          <cell r="J8454" t="str">
            <v>LABOR</v>
          </cell>
          <cell r="K8454">
            <v>43191</v>
          </cell>
          <cell r="R8454">
            <v>21414.034771913728</v>
          </cell>
          <cell r="S8454" t="str">
            <v>C09706</v>
          </cell>
        </row>
        <row r="8455">
          <cell r="J8455" t="str">
            <v>LABOR</v>
          </cell>
          <cell r="K8455">
            <v>43221</v>
          </cell>
          <cell r="R8455">
            <v>21414.034771913728</v>
          </cell>
          <cell r="S8455" t="str">
            <v>C09706</v>
          </cell>
        </row>
        <row r="8456">
          <cell r="J8456" t="str">
            <v>LABOR</v>
          </cell>
          <cell r="K8456">
            <v>43252</v>
          </cell>
          <cell r="R8456">
            <v>32121.052157870596</v>
          </cell>
          <cell r="S8456" t="str">
            <v>C09706</v>
          </cell>
        </row>
        <row r="8457">
          <cell r="J8457" t="str">
            <v>LABOR</v>
          </cell>
          <cell r="K8457">
            <v>43282</v>
          </cell>
          <cell r="R8457">
            <v>21414.034771913728</v>
          </cell>
          <cell r="S8457" t="str">
            <v>C09706</v>
          </cell>
        </row>
        <row r="8458">
          <cell r="J8458" t="str">
            <v>LABOR</v>
          </cell>
          <cell r="K8458">
            <v>43313</v>
          </cell>
          <cell r="R8458">
            <v>21414.034771913728</v>
          </cell>
          <cell r="S8458" t="str">
            <v>C09706</v>
          </cell>
        </row>
        <row r="8459">
          <cell r="J8459" t="str">
            <v>LABOR</v>
          </cell>
          <cell r="K8459">
            <v>43344</v>
          </cell>
          <cell r="R8459">
            <v>21414.034771913728</v>
          </cell>
          <cell r="S8459" t="str">
            <v>C09706</v>
          </cell>
        </row>
        <row r="8460">
          <cell r="J8460" t="str">
            <v>LABOR</v>
          </cell>
          <cell r="K8460">
            <v>43374</v>
          </cell>
          <cell r="R8460">
            <v>21414.034771913728</v>
          </cell>
          <cell r="S8460" t="str">
            <v>C09706</v>
          </cell>
        </row>
        <row r="8461">
          <cell r="J8461" t="str">
            <v>LABOR</v>
          </cell>
          <cell r="K8461">
            <v>43405</v>
          </cell>
          <cell r="R8461">
            <v>32121.052157870596</v>
          </cell>
          <cell r="S8461" t="str">
            <v>C09706</v>
          </cell>
        </row>
        <row r="8462">
          <cell r="J8462" t="str">
            <v>LABOR</v>
          </cell>
          <cell r="K8462">
            <v>43435</v>
          </cell>
          <cell r="R8462">
            <v>21414.034771913728</v>
          </cell>
          <cell r="S8462" t="str">
            <v>C09706</v>
          </cell>
        </row>
        <row r="8463">
          <cell r="J8463" t="str">
            <v>MEALS &amp; TRAVEL</v>
          </cell>
          <cell r="K8463">
            <v>41640</v>
          </cell>
          <cell r="R8463">
            <v>124.66</v>
          </cell>
          <cell r="S8463" t="str">
            <v>C09706</v>
          </cell>
        </row>
        <row r="8464">
          <cell r="J8464" t="str">
            <v>MEALS &amp; TRAVEL</v>
          </cell>
          <cell r="K8464">
            <v>41671</v>
          </cell>
          <cell r="R8464">
            <v>-51.21</v>
          </cell>
          <cell r="S8464" t="str">
            <v>C09706</v>
          </cell>
        </row>
        <row r="8465">
          <cell r="J8465" t="str">
            <v>MEALS &amp; TRAVEL</v>
          </cell>
          <cell r="K8465">
            <v>41760</v>
          </cell>
          <cell r="R8465">
            <v>238.73</v>
          </cell>
          <cell r="S8465" t="str">
            <v>C09706</v>
          </cell>
        </row>
        <row r="8466">
          <cell r="J8466" t="str">
            <v>MEALS &amp; TRAVEL</v>
          </cell>
          <cell r="K8466">
            <v>41791</v>
          </cell>
          <cell r="R8466">
            <v>1025.08</v>
          </cell>
          <cell r="S8466" t="str">
            <v>C09706</v>
          </cell>
        </row>
        <row r="8467">
          <cell r="J8467" t="str">
            <v>MEALS &amp; TRAVEL</v>
          </cell>
          <cell r="K8467">
            <v>41821</v>
          </cell>
          <cell r="R8467">
            <v>-1025.08</v>
          </cell>
          <cell r="S8467" t="str">
            <v>C09706</v>
          </cell>
        </row>
        <row r="8468">
          <cell r="J8468" t="str">
            <v>MEALS &amp; TRAVEL</v>
          </cell>
          <cell r="K8468">
            <v>41852</v>
          </cell>
          <cell r="R8468">
            <v>335</v>
          </cell>
          <cell r="S8468" t="str">
            <v>C09706</v>
          </cell>
        </row>
        <row r="8469">
          <cell r="J8469" t="str">
            <v>MEALS &amp; TRAVEL</v>
          </cell>
          <cell r="K8469">
            <v>41883</v>
          </cell>
          <cell r="R8469">
            <v>401.03000000000003</v>
          </cell>
          <cell r="S8469" t="str">
            <v>C09706</v>
          </cell>
        </row>
        <row r="8470">
          <cell r="J8470" t="str">
            <v>MEALS &amp; TRAVEL</v>
          </cell>
          <cell r="K8470">
            <v>41913</v>
          </cell>
          <cell r="R8470">
            <v>237.13000000000005</v>
          </cell>
          <cell r="S8470" t="str">
            <v>C09706</v>
          </cell>
        </row>
        <row r="8471">
          <cell r="J8471" t="str">
            <v>MEALS &amp; TRAVEL</v>
          </cell>
          <cell r="K8471">
            <v>41944</v>
          </cell>
          <cell r="R8471">
            <v>750</v>
          </cell>
          <cell r="S8471" t="str">
            <v>C09706</v>
          </cell>
        </row>
        <row r="8472">
          <cell r="J8472" t="str">
            <v>MEALS &amp; TRAVEL</v>
          </cell>
          <cell r="K8472">
            <v>41974</v>
          </cell>
          <cell r="R8472">
            <v>964.65999999999985</v>
          </cell>
          <cell r="S8472" t="str">
            <v>C09706</v>
          </cell>
        </row>
        <row r="8473">
          <cell r="J8473" t="str">
            <v>MEALS &amp; TRAVEL</v>
          </cell>
          <cell r="K8473">
            <v>42005</v>
          </cell>
          <cell r="R8473">
            <v>700</v>
          </cell>
          <cell r="S8473" t="str">
            <v>C09706</v>
          </cell>
        </row>
        <row r="8474">
          <cell r="J8474" t="str">
            <v>MEALS &amp; TRAVEL</v>
          </cell>
          <cell r="K8474">
            <v>42036</v>
          </cell>
          <cell r="R8474">
            <v>700</v>
          </cell>
          <cell r="S8474" t="str">
            <v>C09706</v>
          </cell>
        </row>
        <row r="8475">
          <cell r="J8475" t="str">
            <v>MEALS &amp; TRAVEL</v>
          </cell>
          <cell r="K8475">
            <v>42064</v>
          </cell>
          <cell r="R8475">
            <v>700</v>
          </cell>
          <cell r="S8475" t="str">
            <v>C09706</v>
          </cell>
        </row>
        <row r="8476">
          <cell r="J8476" t="str">
            <v>MEALS &amp; TRAVEL</v>
          </cell>
          <cell r="K8476">
            <v>42095</v>
          </cell>
          <cell r="R8476">
            <v>700</v>
          </cell>
          <cell r="S8476" t="str">
            <v>C09706</v>
          </cell>
        </row>
        <row r="8477">
          <cell r="J8477" t="str">
            <v>MEALS &amp; TRAVEL</v>
          </cell>
          <cell r="K8477">
            <v>42125</v>
          </cell>
          <cell r="R8477">
            <v>700</v>
          </cell>
          <cell r="S8477" t="str">
            <v>C09706</v>
          </cell>
        </row>
        <row r="8478">
          <cell r="J8478" t="str">
            <v>MEALS &amp; TRAVEL</v>
          </cell>
          <cell r="K8478">
            <v>42156</v>
          </cell>
          <cell r="R8478">
            <v>700</v>
          </cell>
          <cell r="S8478" t="str">
            <v>C09706</v>
          </cell>
        </row>
        <row r="8479">
          <cell r="J8479" t="str">
            <v>MEALS &amp; TRAVEL</v>
          </cell>
          <cell r="K8479">
            <v>42186</v>
          </cell>
          <cell r="R8479">
            <v>700</v>
          </cell>
          <cell r="S8479" t="str">
            <v>C09706</v>
          </cell>
        </row>
        <row r="8480">
          <cell r="J8480" t="str">
            <v>MEALS &amp; TRAVEL</v>
          </cell>
          <cell r="K8480">
            <v>42217</v>
          </cell>
          <cell r="R8480">
            <v>700</v>
          </cell>
          <cell r="S8480" t="str">
            <v>C09706</v>
          </cell>
        </row>
        <row r="8481">
          <cell r="J8481" t="str">
            <v>MEALS &amp; TRAVEL</v>
          </cell>
          <cell r="K8481">
            <v>42248</v>
          </cell>
          <cell r="R8481">
            <v>700</v>
          </cell>
          <cell r="S8481" t="str">
            <v>C09706</v>
          </cell>
        </row>
        <row r="8482">
          <cell r="J8482" t="str">
            <v>MEALS &amp; TRAVEL</v>
          </cell>
          <cell r="K8482">
            <v>42278</v>
          </cell>
          <cell r="R8482">
            <v>700</v>
          </cell>
          <cell r="S8482" t="str">
            <v>C09706</v>
          </cell>
        </row>
        <row r="8483">
          <cell r="J8483" t="str">
            <v>MEALS &amp; TRAVEL</v>
          </cell>
          <cell r="K8483">
            <v>42309</v>
          </cell>
          <cell r="R8483">
            <v>500</v>
          </cell>
          <cell r="S8483" t="str">
            <v>C09706</v>
          </cell>
        </row>
        <row r="8484">
          <cell r="J8484" t="str">
            <v>MEALS &amp; TRAVEL</v>
          </cell>
          <cell r="K8484">
            <v>42339</v>
          </cell>
          <cell r="R8484">
            <v>500</v>
          </cell>
          <cell r="S8484" t="str">
            <v>C09706</v>
          </cell>
        </row>
        <row r="8485">
          <cell r="J8485" t="str">
            <v>MEALS &amp; TRAVEL</v>
          </cell>
          <cell r="K8485">
            <v>42370</v>
          </cell>
          <cell r="R8485">
            <v>700</v>
          </cell>
          <cell r="S8485" t="str">
            <v>C09706</v>
          </cell>
        </row>
        <row r="8486">
          <cell r="J8486" t="str">
            <v>MEALS &amp; TRAVEL</v>
          </cell>
          <cell r="K8486">
            <v>42401</v>
          </cell>
          <cell r="R8486">
            <v>700</v>
          </cell>
          <cell r="S8486" t="str">
            <v>C09706</v>
          </cell>
        </row>
        <row r="8487">
          <cell r="J8487" t="str">
            <v>MEALS &amp; TRAVEL</v>
          </cell>
          <cell r="K8487">
            <v>42430</v>
          </cell>
          <cell r="R8487">
            <v>700</v>
          </cell>
          <cell r="S8487" t="str">
            <v>C09706</v>
          </cell>
        </row>
        <row r="8488">
          <cell r="J8488" t="str">
            <v>MEALS &amp; TRAVEL</v>
          </cell>
          <cell r="K8488">
            <v>42461</v>
          </cell>
          <cell r="R8488">
            <v>700</v>
          </cell>
          <cell r="S8488" t="str">
            <v>C09706</v>
          </cell>
        </row>
        <row r="8489">
          <cell r="J8489" t="str">
            <v>MEALS &amp; TRAVEL</v>
          </cell>
          <cell r="K8489">
            <v>42491</v>
          </cell>
          <cell r="R8489">
            <v>700</v>
          </cell>
          <cell r="S8489" t="str">
            <v>C09706</v>
          </cell>
        </row>
        <row r="8490">
          <cell r="J8490" t="str">
            <v>MEALS &amp; TRAVEL</v>
          </cell>
          <cell r="K8490">
            <v>42522</v>
          </cell>
          <cell r="R8490">
            <v>700</v>
          </cell>
          <cell r="S8490" t="str">
            <v>C09706</v>
          </cell>
        </row>
        <row r="8491">
          <cell r="J8491" t="str">
            <v>MEALS &amp; TRAVEL</v>
          </cell>
          <cell r="K8491">
            <v>42552</v>
          </cell>
          <cell r="R8491">
            <v>700</v>
          </cell>
          <cell r="S8491" t="str">
            <v>C09706</v>
          </cell>
        </row>
        <row r="8492">
          <cell r="J8492" t="str">
            <v>MEALS &amp; TRAVEL</v>
          </cell>
          <cell r="K8492">
            <v>42583</v>
          </cell>
          <cell r="R8492">
            <v>700</v>
          </cell>
          <cell r="S8492" t="str">
            <v>C09706</v>
          </cell>
        </row>
        <row r="8493">
          <cell r="J8493" t="str">
            <v>MEALS &amp; TRAVEL</v>
          </cell>
          <cell r="K8493">
            <v>42614</v>
          </cell>
          <cell r="R8493">
            <v>700</v>
          </cell>
          <cell r="S8493" t="str">
            <v>C09706</v>
          </cell>
        </row>
        <row r="8494">
          <cell r="J8494" t="str">
            <v>MEALS &amp; TRAVEL</v>
          </cell>
          <cell r="K8494">
            <v>42644</v>
          </cell>
          <cell r="R8494">
            <v>700</v>
          </cell>
          <cell r="S8494" t="str">
            <v>C09706</v>
          </cell>
        </row>
        <row r="8495">
          <cell r="J8495" t="str">
            <v>MEALS &amp; TRAVEL</v>
          </cell>
          <cell r="K8495">
            <v>42675</v>
          </cell>
          <cell r="R8495">
            <v>500</v>
          </cell>
          <cell r="S8495" t="str">
            <v>C09706</v>
          </cell>
        </row>
        <row r="8496">
          <cell r="J8496" t="str">
            <v>MEALS &amp; TRAVEL</v>
          </cell>
          <cell r="K8496">
            <v>42705</v>
          </cell>
          <cell r="R8496">
            <v>500</v>
          </cell>
          <cell r="S8496" t="str">
            <v>C09706</v>
          </cell>
        </row>
        <row r="8497">
          <cell r="J8497" t="str">
            <v>MEALS &amp; TRAVEL</v>
          </cell>
          <cell r="K8497">
            <v>42736</v>
          </cell>
          <cell r="R8497">
            <v>700</v>
          </cell>
          <cell r="S8497" t="str">
            <v>C09706</v>
          </cell>
        </row>
        <row r="8498">
          <cell r="J8498" t="str">
            <v>MEALS &amp; TRAVEL</v>
          </cell>
          <cell r="K8498">
            <v>42767</v>
          </cell>
          <cell r="R8498">
            <v>700</v>
          </cell>
          <cell r="S8498" t="str">
            <v>C09706</v>
          </cell>
        </row>
        <row r="8499">
          <cell r="J8499" t="str">
            <v>MEALS &amp; TRAVEL</v>
          </cell>
          <cell r="K8499">
            <v>42795</v>
          </cell>
          <cell r="R8499">
            <v>700</v>
          </cell>
          <cell r="S8499" t="str">
            <v>C09706</v>
          </cell>
        </row>
        <row r="8500">
          <cell r="J8500" t="str">
            <v>MEALS &amp; TRAVEL</v>
          </cell>
          <cell r="K8500">
            <v>42826</v>
          </cell>
          <cell r="R8500">
            <v>700</v>
          </cell>
          <cell r="S8500" t="str">
            <v>C09706</v>
          </cell>
        </row>
        <row r="8501">
          <cell r="J8501" t="str">
            <v>MEALS &amp; TRAVEL</v>
          </cell>
          <cell r="K8501">
            <v>42856</v>
          </cell>
          <cell r="R8501">
            <v>700</v>
          </cell>
          <cell r="S8501" t="str">
            <v>C09706</v>
          </cell>
        </row>
        <row r="8502">
          <cell r="J8502" t="str">
            <v>MEALS &amp; TRAVEL</v>
          </cell>
          <cell r="K8502">
            <v>42887</v>
          </cell>
          <cell r="R8502">
            <v>700</v>
          </cell>
          <cell r="S8502" t="str">
            <v>C09706</v>
          </cell>
        </row>
        <row r="8503">
          <cell r="J8503" t="str">
            <v>MEALS &amp; TRAVEL</v>
          </cell>
          <cell r="K8503">
            <v>42917</v>
          </cell>
          <cell r="R8503">
            <v>700</v>
          </cell>
          <cell r="S8503" t="str">
            <v>C09706</v>
          </cell>
        </row>
        <row r="8504">
          <cell r="J8504" t="str">
            <v>MEALS &amp; TRAVEL</v>
          </cell>
          <cell r="K8504">
            <v>42948</v>
          </cell>
          <cell r="R8504">
            <v>700</v>
          </cell>
          <cell r="S8504" t="str">
            <v>C09706</v>
          </cell>
        </row>
        <row r="8505">
          <cell r="J8505" t="str">
            <v>MEALS &amp; TRAVEL</v>
          </cell>
          <cell r="K8505">
            <v>42979</v>
          </cell>
          <cell r="R8505">
            <v>700</v>
          </cell>
          <cell r="S8505" t="str">
            <v>C09706</v>
          </cell>
        </row>
        <row r="8506">
          <cell r="J8506" t="str">
            <v>MEALS &amp; TRAVEL</v>
          </cell>
          <cell r="K8506">
            <v>43009</v>
          </cell>
          <cell r="R8506">
            <v>700</v>
          </cell>
          <cell r="S8506" t="str">
            <v>C09706</v>
          </cell>
        </row>
        <row r="8507">
          <cell r="J8507" t="str">
            <v>MEALS &amp; TRAVEL</v>
          </cell>
          <cell r="K8507">
            <v>43040</v>
          </cell>
          <cell r="R8507">
            <v>500</v>
          </cell>
          <cell r="S8507" t="str">
            <v>C09706</v>
          </cell>
        </row>
        <row r="8508">
          <cell r="J8508" t="str">
            <v>MEALS &amp; TRAVEL</v>
          </cell>
          <cell r="K8508">
            <v>43070</v>
          </cell>
          <cell r="R8508">
            <v>500</v>
          </cell>
          <cell r="S8508" t="str">
            <v>C09706</v>
          </cell>
        </row>
        <row r="8509">
          <cell r="J8509" t="str">
            <v>MEALS &amp; TRAVEL</v>
          </cell>
          <cell r="K8509">
            <v>43101</v>
          </cell>
          <cell r="R8509">
            <v>500</v>
          </cell>
          <cell r="S8509" t="str">
            <v>C09706</v>
          </cell>
        </row>
        <row r="8510">
          <cell r="J8510" t="str">
            <v>MEALS &amp; TRAVEL</v>
          </cell>
          <cell r="K8510">
            <v>43132</v>
          </cell>
          <cell r="R8510">
            <v>500</v>
          </cell>
          <cell r="S8510" t="str">
            <v>C09706</v>
          </cell>
        </row>
        <row r="8511">
          <cell r="J8511" t="str">
            <v>MEALS &amp; TRAVEL</v>
          </cell>
          <cell r="K8511">
            <v>43160</v>
          </cell>
          <cell r="R8511">
            <v>500</v>
          </cell>
          <cell r="S8511" t="str">
            <v>C09706</v>
          </cell>
        </row>
        <row r="8512">
          <cell r="J8512" t="str">
            <v>MEALS &amp; TRAVEL</v>
          </cell>
          <cell r="K8512">
            <v>43191</v>
          </cell>
          <cell r="R8512">
            <v>500</v>
          </cell>
          <cell r="S8512" t="str">
            <v>C09706</v>
          </cell>
        </row>
        <row r="8513">
          <cell r="J8513" t="str">
            <v>MEALS &amp; TRAVEL</v>
          </cell>
          <cell r="K8513">
            <v>43221</v>
          </cell>
          <cell r="R8513">
            <v>500</v>
          </cell>
          <cell r="S8513" t="str">
            <v>C09706</v>
          </cell>
        </row>
        <row r="8514">
          <cell r="J8514" t="str">
            <v>MEALS &amp; TRAVEL</v>
          </cell>
          <cell r="K8514">
            <v>43252</v>
          </cell>
          <cell r="R8514">
            <v>500</v>
          </cell>
          <cell r="S8514" t="str">
            <v>C09706</v>
          </cell>
        </row>
        <row r="8515">
          <cell r="J8515" t="str">
            <v>MEALS &amp; TRAVEL</v>
          </cell>
          <cell r="K8515">
            <v>43282</v>
          </cell>
          <cell r="R8515">
            <v>500</v>
          </cell>
          <cell r="S8515" t="str">
            <v>C09706</v>
          </cell>
        </row>
        <row r="8516">
          <cell r="J8516" t="str">
            <v>MEALS &amp; TRAVEL</v>
          </cell>
          <cell r="K8516">
            <v>43313</v>
          </cell>
          <cell r="R8516">
            <v>500</v>
          </cell>
          <cell r="S8516" t="str">
            <v>C09706</v>
          </cell>
        </row>
        <row r="8517">
          <cell r="J8517" t="str">
            <v>MEALS &amp; TRAVEL</v>
          </cell>
          <cell r="K8517">
            <v>43344</v>
          </cell>
          <cell r="R8517">
            <v>500</v>
          </cell>
          <cell r="S8517" t="str">
            <v>C09706</v>
          </cell>
        </row>
        <row r="8518">
          <cell r="J8518" t="str">
            <v>MEALS &amp; TRAVEL</v>
          </cell>
          <cell r="K8518">
            <v>43374</v>
          </cell>
          <cell r="R8518">
            <v>500</v>
          </cell>
          <cell r="S8518" t="str">
            <v>C09706</v>
          </cell>
        </row>
        <row r="8519">
          <cell r="J8519" t="str">
            <v>MEALS &amp; TRAVEL</v>
          </cell>
          <cell r="K8519">
            <v>43405</v>
          </cell>
          <cell r="R8519">
            <v>500</v>
          </cell>
          <cell r="S8519" t="str">
            <v>C09706</v>
          </cell>
        </row>
        <row r="8520">
          <cell r="J8520" t="str">
            <v>MEALS &amp; TRAVEL</v>
          </cell>
          <cell r="K8520">
            <v>43435</v>
          </cell>
          <cell r="R8520">
            <v>201.43999999999505</v>
          </cell>
          <cell r="S8520" t="str">
            <v>C09706</v>
          </cell>
        </row>
        <row r="8521">
          <cell r="J8521" t="str">
            <v>OFFICE EXPENSE</v>
          </cell>
          <cell r="K8521">
            <v>41640</v>
          </cell>
          <cell r="R8521">
            <v>78.680000000000007</v>
          </cell>
          <cell r="S8521" t="str">
            <v>C09706</v>
          </cell>
        </row>
        <row r="8522">
          <cell r="J8522" t="str">
            <v>OFFICE EXPENSE</v>
          </cell>
          <cell r="K8522">
            <v>41671</v>
          </cell>
          <cell r="R8522">
            <v>157.62</v>
          </cell>
          <cell r="S8522" t="str">
            <v>C09706</v>
          </cell>
        </row>
        <row r="8523">
          <cell r="J8523" t="str">
            <v>OFFICE EXPENSE</v>
          </cell>
          <cell r="K8523">
            <v>41699</v>
          </cell>
          <cell r="R8523">
            <v>78.81</v>
          </cell>
          <cell r="S8523" t="str">
            <v>C09706</v>
          </cell>
        </row>
        <row r="8524">
          <cell r="J8524" t="str">
            <v>OFFICE EXPENSE</v>
          </cell>
          <cell r="K8524">
            <v>41730</v>
          </cell>
          <cell r="R8524">
            <v>78.069999999999993</v>
          </cell>
          <cell r="S8524" t="str">
            <v>C09706</v>
          </cell>
        </row>
        <row r="8525">
          <cell r="J8525" t="str">
            <v>OFFICE EXPENSE</v>
          </cell>
          <cell r="K8525">
            <v>41791</v>
          </cell>
          <cell r="R8525">
            <v>78.069999999999993</v>
          </cell>
          <cell r="S8525" t="str">
            <v>C09706</v>
          </cell>
        </row>
        <row r="8526">
          <cell r="J8526" t="str">
            <v>OFFICE EXPENSE</v>
          </cell>
          <cell r="K8526">
            <v>41821</v>
          </cell>
          <cell r="R8526">
            <v>78.069999999999993</v>
          </cell>
          <cell r="S8526" t="str">
            <v>C09706</v>
          </cell>
        </row>
        <row r="8527">
          <cell r="J8527" t="str">
            <v>OFFICE EXPENSE</v>
          </cell>
          <cell r="K8527">
            <v>41852</v>
          </cell>
          <cell r="R8527">
            <v>78.400000000000006</v>
          </cell>
          <cell r="S8527" t="str">
            <v>C09706</v>
          </cell>
        </row>
        <row r="8528">
          <cell r="J8528" t="str">
            <v>OFFICE EXPENSE</v>
          </cell>
          <cell r="K8528">
            <v>41883</v>
          </cell>
          <cell r="R8528">
            <v>78.55</v>
          </cell>
          <cell r="S8528" t="str">
            <v>C09706</v>
          </cell>
        </row>
        <row r="8529">
          <cell r="J8529" t="str">
            <v>OFFICE EXPENSE</v>
          </cell>
          <cell r="K8529">
            <v>41913</v>
          </cell>
          <cell r="R8529">
            <v>78.55</v>
          </cell>
          <cell r="S8529" t="str">
            <v>C09706</v>
          </cell>
        </row>
        <row r="8530">
          <cell r="J8530" t="str">
            <v>OFFICE EXPENSE</v>
          </cell>
          <cell r="K8530">
            <v>41944</v>
          </cell>
          <cell r="R8530">
            <v>400</v>
          </cell>
          <cell r="S8530" t="str">
            <v>C09706</v>
          </cell>
        </row>
        <row r="8531">
          <cell r="J8531" t="str">
            <v>OFFICE EXPENSE</v>
          </cell>
          <cell r="K8531">
            <v>41974</v>
          </cell>
          <cell r="R8531">
            <v>315.18000000000029</v>
          </cell>
          <cell r="S8531" t="str">
            <v>C09706</v>
          </cell>
        </row>
        <row r="8532">
          <cell r="J8532" t="str">
            <v>OFFICE EXPENSE</v>
          </cell>
          <cell r="K8532">
            <v>42005</v>
          </cell>
          <cell r="R8532">
            <v>500</v>
          </cell>
          <cell r="S8532" t="str">
            <v>C09706</v>
          </cell>
        </row>
        <row r="8533">
          <cell r="J8533" t="str">
            <v>OFFICE EXPENSE</v>
          </cell>
          <cell r="K8533">
            <v>42036</v>
          </cell>
          <cell r="R8533">
            <v>500</v>
          </cell>
          <cell r="S8533" t="str">
            <v>C09706</v>
          </cell>
        </row>
        <row r="8534">
          <cell r="J8534" t="str">
            <v>OFFICE EXPENSE</v>
          </cell>
          <cell r="K8534">
            <v>42064</v>
          </cell>
          <cell r="R8534">
            <v>500</v>
          </cell>
          <cell r="S8534" t="str">
            <v>C09706</v>
          </cell>
        </row>
        <row r="8535">
          <cell r="J8535" t="str">
            <v>OFFICE EXPENSE</v>
          </cell>
          <cell r="K8535">
            <v>42095</v>
          </cell>
          <cell r="R8535">
            <v>500</v>
          </cell>
          <cell r="S8535" t="str">
            <v>C09706</v>
          </cell>
        </row>
        <row r="8536">
          <cell r="J8536" t="str">
            <v>OFFICE EXPENSE</v>
          </cell>
          <cell r="K8536">
            <v>42125</v>
          </cell>
          <cell r="R8536">
            <v>500</v>
          </cell>
          <cell r="S8536" t="str">
            <v>C09706</v>
          </cell>
        </row>
        <row r="8537">
          <cell r="J8537" t="str">
            <v>OFFICE EXPENSE</v>
          </cell>
          <cell r="K8537">
            <v>42156</v>
          </cell>
          <cell r="R8537">
            <v>500</v>
          </cell>
          <cell r="S8537" t="str">
            <v>C09706</v>
          </cell>
        </row>
        <row r="8538">
          <cell r="J8538" t="str">
            <v>OFFICE EXPENSE</v>
          </cell>
          <cell r="K8538">
            <v>42186</v>
          </cell>
          <cell r="R8538">
            <v>500</v>
          </cell>
          <cell r="S8538" t="str">
            <v>C09706</v>
          </cell>
        </row>
        <row r="8539">
          <cell r="J8539" t="str">
            <v>OFFICE EXPENSE</v>
          </cell>
          <cell r="K8539">
            <v>42217</v>
          </cell>
          <cell r="R8539">
            <v>500</v>
          </cell>
          <cell r="S8539" t="str">
            <v>C09706</v>
          </cell>
        </row>
        <row r="8540">
          <cell r="J8540" t="str">
            <v>OFFICE EXPENSE</v>
          </cell>
          <cell r="K8540">
            <v>42248</v>
          </cell>
          <cell r="R8540">
            <v>500</v>
          </cell>
          <cell r="S8540" t="str">
            <v>C09706</v>
          </cell>
        </row>
        <row r="8541">
          <cell r="J8541" t="str">
            <v>OFFICE EXPENSE</v>
          </cell>
          <cell r="K8541">
            <v>42278</v>
          </cell>
          <cell r="R8541">
            <v>400</v>
          </cell>
          <cell r="S8541" t="str">
            <v>C09706</v>
          </cell>
        </row>
        <row r="8542">
          <cell r="J8542" t="str">
            <v>OFFICE EXPENSE</v>
          </cell>
          <cell r="K8542">
            <v>42309</v>
          </cell>
          <cell r="R8542">
            <v>400</v>
          </cell>
          <cell r="S8542" t="str">
            <v>C09706</v>
          </cell>
        </row>
        <row r="8543">
          <cell r="J8543" t="str">
            <v>OFFICE EXPENSE</v>
          </cell>
          <cell r="K8543">
            <v>42339</v>
          </cell>
          <cell r="R8543">
            <v>300</v>
          </cell>
          <cell r="S8543" t="str">
            <v>C09706</v>
          </cell>
        </row>
        <row r="8544">
          <cell r="J8544" t="str">
            <v>OFFICE EXPENSE</v>
          </cell>
          <cell r="K8544">
            <v>42370</v>
          </cell>
          <cell r="R8544">
            <v>500</v>
          </cell>
          <cell r="S8544" t="str">
            <v>C09706</v>
          </cell>
        </row>
        <row r="8545">
          <cell r="J8545" t="str">
            <v>OFFICE EXPENSE</v>
          </cell>
          <cell r="K8545">
            <v>42401</v>
          </cell>
          <cell r="R8545">
            <v>500</v>
          </cell>
          <cell r="S8545" t="str">
            <v>C09706</v>
          </cell>
        </row>
        <row r="8546">
          <cell r="J8546" t="str">
            <v>OFFICE EXPENSE</v>
          </cell>
          <cell r="K8546">
            <v>42430</v>
          </cell>
          <cell r="R8546">
            <v>500</v>
          </cell>
          <cell r="S8546" t="str">
            <v>C09706</v>
          </cell>
        </row>
        <row r="8547">
          <cell r="J8547" t="str">
            <v>OFFICE EXPENSE</v>
          </cell>
          <cell r="K8547">
            <v>42461</v>
          </cell>
          <cell r="R8547">
            <v>500</v>
          </cell>
          <cell r="S8547" t="str">
            <v>C09706</v>
          </cell>
        </row>
        <row r="8548">
          <cell r="J8548" t="str">
            <v>OFFICE EXPENSE</v>
          </cell>
          <cell r="K8548">
            <v>42491</v>
          </cell>
          <cell r="R8548">
            <v>500</v>
          </cell>
          <cell r="S8548" t="str">
            <v>C09706</v>
          </cell>
        </row>
        <row r="8549">
          <cell r="J8549" t="str">
            <v>OFFICE EXPENSE</v>
          </cell>
          <cell r="K8549">
            <v>42522</v>
          </cell>
          <cell r="R8549">
            <v>500</v>
          </cell>
          <cell r="S8549" t="str">
            <v>C09706</v>
          </cell>
        </row>
        <row r="8550">
          <cell r="J8550" t="str">
            <v>OFFICE EXPENSE</v>
          </cell>
          <cell r="K8550">
            <v>42552</v>
          </cell>
          <cell r="R8550">
            <v>500</v>
          </cell>
          <cell r="S8550" t="str">
            <v>C09706</v>
          </cell>
        </row>
        <row r="8551">
          <cell r="J8551" t="str">
            <v>OFFICE EXPENSE</v>
          </cell>
          <cell r="K8551">
            <v>42583</v>
          </cell>
          <cell r="R8551">
            <v>500</v>
          </cell>
          <cell r="S8551" t="str">
            <v>C09706</v>
          </cell>
        </row>
        <row r="8552">
          <cell r="J8552" t="str">
            <v>OFFICE EXPENSE</v>
          </cell>
          <cell r="K8552">
            <v>42614</v>
          </cell>
          <cell r="R8552">
            <v>250</v>
          </cell>
          <cell r="S8552" t="str">
            <v>C09706</v>
          </cell>
        </row>
        <row r="8553">
          <cell r="J8553" t="str">
            <v>OFFICE EXPENSE</v>
          </cell>
          <cell r="K8553">
            <v>42644</v>
          </cell>
          <cell r="R8553">
            <v>250</v>
          </cell>
          <cell r="S8553" t="str">
            <v>C09706</v>
          </cell>
        </row>
        <row r="8554">
          <cell r="J8554" t="str">
            <v>OFFICE EXPENSE</v>
          </cell>
          <cell r="K8554">
            <v>42675</v>
          </cell>
          <cell r="R8554">
            <v>250</v>
          </cell>
          <cell r="S8554" t="str">
            <v>C09706</v>
          </cell>
        </row>
        <row r="8555">
          <cell r="J8555" t="str">
            <v>OFFICE EXPENSE</v>
          </cell>
          <cell r="K8555">
            <v>42705</v>
          </cell>
          <cell r="R8555">
            <v>250</v>
          </cell>
          <cell r="S8555" t="str">
            <v>C09706</v>
          </cell>
        </row>
        <row r="8556">
          <cell r="J8556" t="str">
            <v>OFFICE EXPENSE</v>
          </cell>
          <cell r="K8556">
            <v>42736</v>
          </cell>
          <cell r="R8556">
            <v>416.66666666666669</v>
          </cell>
          <cell r="S8556" t="str">
            <v>C09706</v>
          </cell>
        </row>
        <row r="8557">
          <cell r="J8557" t="str">
            <v>OFFICE EXPENSE</v>
          </cell>
          <cell r="K8557">
            <v>42767</v>
          </cell>
          <cell r="R8557">
            <v>416.66666666666669</v>
          </cell>
          <cell r="S8557" t="str">
            <v>C09706</v>
          </cell>
        </row>
        <row r="8558">
          <cell r="J8558" t="str">
            <v>OFFICE EXPENSE</v>
          </cell>
          <cell r="K8558">
            <v>42795</v>
          </cell>
          <cell r="R8558">
            <v>416.66666666666669</v>
          </cell>
          <cell r="S8558" t="str">
            <v>C09706</v>
          </cell>
        </row>
        <row r="8559">
          <cell r="J8559" t="str">
            <v>OFFICE EXPENSE</v>
          </cell>
          <cell r="K8559">
            <v>42826</v>
          </cell>
          <cell r="R8559">
            <v>416.66666666666669</v>
          </cell>
          <cell r="S8559" t="str">
            <v>C09706</v>
          </cell>
        </row>
        <row r="8560">
          <cell r="J8560" t="str">
            <v>OFFICE EXPENSE</v>
          </cell>
          <cell r="K8560">
            <v>42856</v>
          </cell>
          <cell r="R8560">
            <v>416.66666666666669</v>
          </cell>
          <cell r="S8560" t="str">
            <v>C09706</v>
          </cell>
        </row>
        <row r="8561">
          <cell r="J8561" t="str">
            <v>OFFICE EXPENSE</v>
          </cell>
          <cell r="K8561">
            <v>42887</v>
          </cell>
          <cell r="R8561">
            <v>416.66666666666669</v>
          </cell>
          <cell r="S8561" t="str">
            <v>C09706</v>
          </cell>
        </row>
        <row r="8562">
          <cell r="J8562" t="str">
            <v>OFFICE EXPENSE</v>
          </cell>
          <cell r="K8562">
            <v>42917</v>
          </cell>
          <cell r="R8562">
            <v>416.66666666666669</v>
          </cell>
          <cell r="S8562" t="str">
            <v>C09706</v>
          </cell>
        </row>
        <row r="8563">
          <cell r="J8563" t="str">
            <v>OFFICE EXPENSE</v>
          </cell>
          <cell r="K8563">
            <v>42948</v>
          </cell>
          <cell r="R8563">
            <v>416.66666666666669</v>
          </cell>
          <cell r="S8563" t="str">
            <v>C09706</v>
          </cell>
        </row>
        <row r="8564">
          <cell r="J8564" t="str">
            <v>OFFICE EXPENSE</v>
          </cell>
          <cell r="K8564">
            <v>42979</v>
          </cell>
          <cell r="R8564">
            <v>416.66666666666669</v>
          </cell>
          <cell r="S8564" t="str">
            <v>C09706</v>
          </cell>
        </row>
        <row r="8565">
          <cell r="J8565" t="str">
            <v>OFFICE EXPENSE</v>
          </cell>
          <cell r="K8565">
            <v>43009</v>
          </cell>
          <cell r="R8565">
            <v>416.66666666666669</v>
          </cell>
          <cell r="S8565" t="str">
            <v>C09706</v>
          </cell>
        </row>
        <row r="8566">
          <cell r="J8566" t="str">
            <v>OFFICE EXPENSE</v>
          </cell>
          <cell r="K8566">
            <v>43040</v>
          </cell>
          <cell r="R8566">
            <v>416.66666666666669</v>
          </cell>
          <cell r="S8566" t="str">
            <v>C09706</v>
          </cell>
        </row>
        <row r="8567">
          <cell r="J8567" t="str">
            <v>OFFICE EXPENSE</v>
          </cell>
          <cell r="K8567">
            <v>43070</v>
          </cell>
          <cell r="R8567">
            <v>416.66666666666669</v>
          </cell>
          <cell r="S8567" t="str">
            <v>C09706</v>
          </cell>
        </row>
        <row r="8568">
          <cell r="J8568" t="str">
            <v>OFFICE EXPENSE</v>
          </cell>
          <cell r="K8568">
            <v>43101</v>
          </cell>
          <cell r="R8568">
            <v>500</v>
          </cell>
          <cell r="S8568" t="str">
            <v>C09706</v>
          </cell>
        </row>
        <row r="8569">
          <cell r="J8569" t="str">
            <v>OFFICE EXPENSE</v>
          </cell>
          <cell r="K8569">
            <v>43132</v>
          </cell>
          <cell r="R8569">
            <v>500</v>
          </cell>
          <cell r="S8569" t="str">
            <v>C09706</v>
          </cell>
        </row>
        <row r="8570">
          <cell r="J8570" t="str">
            <v>OFFICE EXPENSE</v>
          </cell>
          <cell r="K8570">
            <v>43160</v>
          </cell>
          <cell r="R8570">
            <v>500</v>
          </cell>
          <cell r="S8570" t="str">
            <v>C09706</v>
          </cell>
        </row>
        <row r="8571">
          <cell r="J8571" t="str">
            <v>OFFICE EXPENSE</v>
          </cell>
          <cell r="K8571">
            <v>43191</v>
          </cell>
          <cell r="R8571">
            <v>500</v>
          </cell>
          <cell r="S8571" t="str">
            <v>C09706</v>
          </cell>
        </row>
        <row r="8572">
          <cell r="J8572" t="str">
            <v>OFFICE EXPENSE</v>
          </cell>
          <cell r="K8572">
            <v>43221</v>
          </cell>
          <cell r="R8572">
            <v>500</v>
          </cell>
          <cell r="S8572" t="str">
            <v>C09706</v>
          </cell>
        </row>
        <row r="8573">
          <cell r="J8573" t="str">
            <v>OFFICE EXPENSE</v>
          </cell>
          <cell r="K8573">
            <v>43252</v>
          </cell>
          <cell r="R8573">
            <v>500</v>
          </cell>
          <cell r="S8573" t="str">
            <v>C09706</v>
          </cell>
        </row>
        <row r="8574">
          <cell r="J8574" t="str">
            <v>OFFICE EXPENSE</v>
          </cell>
          <cell r="K8574">
            <v>43282</v>
          </cell>
          <cell r="R8574">
            <v>500</v>
          </cell>
          <cell r="S8574" t="str">
            <v>C09706</v>
          </cell>
        </row>
        <row r="8575">
          <cell r="J8575" t="str">
            <v>OFFICE EXPENSE</v>
          </cell>
          <cell r="K8575">
            <v>43313</v>
          </cell>
          <cell r="R8575">
            <v>500</v>
          </cell>
          <cell r="S8575" t="str">
            <v>C09706</v>
          </cell>
        </row>
        <row r="8576">
          <cell r="J8576" t="str">
            <v>OFFICE EXPENSE</v>
          </cell>
          <cell r="K8576">
            <v>43344</v>
          </cell>
          <cell r="R8576">
            <v>500</v>
          </cell>
          <cell r="S8576" t="str">
            <v>C09706</v>
          </cell>
        </row>
        <row r="8577">
          <cell r="J8577" t="str">
            <v>OFFICE EXPENSE</v>
          </cell>
          <cell r="K8577">
            <v>43374</v>
          </cell>
          <cell r="R8577">
            <v>400</v>
          </cell>
          <cell r="S8577" t="str">
            <v>C09706</v>
          </cell>
        </row>
        <row r="8578">
          <cell r="J8578" t="str">
            <v>OFFICE EXPENSE</v>
          </cell>
          <cell r="K8578">
            <v>43405</v>
          </cell>
          <cell r="R8578">
            <v>128.9800000000032</v>
          </cell>
          <cell r="S8578" t="str">
            <v>C09706</v>
          </cell>
        </row>
        <row r="8579">
          <cell r="J8579" t="str">
            <v>CONTRACT LABOR AND SERVICES</v>
          </cell>
          <cell r="K8579">
            <v>41640</v>
          </cell>
          <cell r="R8579">
            <v>4460.72</v>
          </cell>
          <cell r="S8579" t="str">
            <v>C09706</v>
          </cell>
        </row>
        <row r="8580">
          <cell r="J8580" t="str">
            <v>CONTRACT LABOR AND SERVICES</v>
          </cell>
          <cell r="K8580">
            <v>41671</v>
          </cell>
          <cell r="R8580">
            <v>4531.82</v>
          </cell>
          <cell r="S8580" t="str">
            <v>C09706</v>
          </cell>
        </row>
        <row r="8581">
          <cell r="J8581" t="str">
            <v>CONTRACT LABOR AND SERVICES</v>
          </cell>
          <cell r="K8581">
            <v>41699</v>
          </cell>
          <cell r="R8581">
            <v>5217.25</v>
          </cell>
          <cell r="S8581" t="str">
            <v>C09706</v>
          </cell>
        </row>
        <row r="8582">
          <cell r="J8582" t="str">
            <v>CONTRACT LABOR AND SERVICES</v>
          </cell>
          <cell r="K8582">
            <v>41730</v>
          </cell>
          <cell r="R8582">
            <v>5305.4199999999992</v>
          </cell>
          <cell r="S8582" t="str">
            <v>C09706</v>
          </cell>
        </row>
        <row r="8583">
          <cell r="J8583" t="str">
            <v>CONTRACT LABOR AND SERVICES</v>
          </cell>
          <cell r="K8583">
            <v>41760</v>
          </cell>
          <cell r="R8583">
            <v>5460.84</v>
          </cell>
          <cell r="S8583" t="str">
            <v>C09706</v>
          </cell>
        </row>
        <row r="8584">
          <cell r="J8584" t="str">
            <v>CONTRACT LABOR AND SERVICES</v>
          </cell>
          <cell r="K8584">
            <v>41791</v>
          </cell>
          <cell r="R8584">
            <v>4742.2899999999991</v>
          </cell>
          <cell r="S8584" t="str">
            <v>C09706</v>
          </cell>
        </row>
        <row r="8585">
          <cell r="J8585" t="str">
            <v>CONTRACT LABOR AND SERVICES</v>
          </cell>
          <cell r="K8585">
            <v>41821</v>
          </cell>
          <cell r="R8585">
            <v>-1606.08</v>
          </cell>
          <cell r="S8585" t="str">
            <v>C09706</v>
          </cell>
        </row>
        <row r="8586">
          <cell r="J8586" t="str">
            <v>LABOR</v>
          </cell>
          <cell r="K8586">
            <v>41640</v>
          </cell>
          <cell r="R8586">
            <v>51504.350000000006</v>
          </cell>
          <cell r="S8586" t="str">
            <v>C09706</v>
          </cell>
        </row>
        <row r="8587">
          <cell r="J8587" t="str">
            <v>LABOR</v>
          </cell>
          <cell r="K8587">
            <v>41671</v>
          </cell>
          <cell r="R8587">
            <v>51556.07</v>
          </cell>
          <cell r="S8587" t="str">
            <v>C09706</v>
          </cell>
        </row>
        <row r="8588">
          <cell r="J8588" t="str">
            <v>LABOR</v>
          </cell>
          <cell r="K8588">
            <v>41699</v>
          </cell>
          <cell r="R8588">
            <v>52507.280000000006</v>
          </cell>
          <cell r="S8588" t="str">
            <v>C09706</v>
          </cell>
        </row>
        <row r="8589">
          <cell r="J8589" t="str">
            <v>LABOR</v>
          </cell>
          <cell r="K8589">
            <v>41730</v>
          </cell>
          <cell r="R8589">
            <v>53413.560000000005</v>
          </cell>
          <cell r="S8589" t="str">
            <v>C09706</v>
          </cell>
        </row>
        <row r="8590">
          <cell r="J8590" t="str">
            <v>LABOR</v>
          </cell>
          <cell r="K8590">
            <v>41760</v>
          </cell>
          <cell r="R8590">
            <v>80913.47</v>
          </cell>
          <cell r="S8590" t="str">
            <v>C09706</v>
          </cell>
        </row>
        <row r="8591">
          <cell r="J8591" t="str">
            <v>LABOR</v>
          </cell>
          <cell r="K8591">
            <v>41791</v>
          </cell>
          <cell r="R8591">
            <v>54067.170000000013</v>
          </cell>
          <cell r="S8591" t="str">
            <v>C09706</v>
          </cell>
        </row>
        <row r="8592">
          <cell r="J8592" t="str">
            <v>LABOR</v>
          </cell>
          <cell r="K8592">
            <v>41821</v>
          </cell>
          <cell r="R8592">
            <v>54206.73</v>
          </cell>
          <cell r="S8592" t="str">
            <v>C09706</v>
          </cell>
        </row>
        <row r="8593">
          <cell r="J8593" t="str">
            <v>LABOR</v>
          </cell>
          <cell r="K8593">
            <v>41852</v>
          </cell>
          <cell r="R8593">
            <v>53708.72</v>
          </cell>
          <cell r="S8593" t="str">
            <v>C09706</v>
          </cell>
        </row>
        <row r="8594">
          <cell r="J8594" t="str">
            <v>LABOR</v>
          </cell>
          <cell r="K8594">
            <v>41883</v>
          </cell>
          <cell r="R8594">
            <v>54321.420000000013</v>
          </cell>
          <cell r="S8594" t="str">
            <v>C09706</v>
          </cell>
        </row>
        <row r="8595">
          <cell r="J8595" t="str">
            <v>LABOR</v>
          </cell>
          <cell r="K8595">
            <v>41913</v>
          </cell>
          <cell r="R8595">
            <v>79904.940000000017</v>
          </cell>
          <cell r="S8595" t="str">
            <v>C09706</v>
          </cell>
        </row>
        <row r="8596">
          <cell r="J8596" t="str">
            <v>LABOR</v>
          </cell>
          <cell r="K8596">
            <v>41944</v>
          </cell>
          <cell r="R8596">
            <v>55758.324401538463</v>
          </cell>
          <cell r="S8596" t="str">
            <v>C09706</v>
          </cell>
        </row>
        <row r="8597">
          <cell r="J8597" t="str">
            <v>LABOR</v>
          </cell>
          <cell r="K8597">
            <v>41974</v>
          </cell>
          <cell r="R8597">
            <v>57759.172738461471</v>
          </cell>
          <cell r="S8597" t="str">
            <v>C09706</v>
          </cell>
        </row>
        <row r="8598">
          <cell r="J8598" t="str">
            <v>LABOR</v>
          </cell>
          <cell r="K8598">
            <v>42005</v>
          </cell>
          <cell r="R8598">
            <v>59036.940363661539</v>
          </cell>
          <cell r="S8598" t="str">
            <v>C09706</v>
          </cell>
        </row>
        <row r="8599">
          <cell r="J8599" t="str">
            <v>LABOR</v>
          </cell>
          <cell r="K8599">
            <v>42036</v>
          </cell>
          <cell r="R8599">
            <v>60808.048574571389</v>
          </cell>
          <cell r="S8599" t="str">
            <v>C09706</v>
          </cell>
        </row>
        <row r="8600">
          <cell r="J8600" t="str">
            <v>LABOR</v>
          </cell>
          <cell r="K8600">
            <v>42064</v>
          </cell>
          <cell r="R8600">
            <v>60808.048574571389</v>
          </cell>
          <cell r="S8600" t="str">
            <v>C09706</v>
          </cell>
        </row>
        <row r="8601">
          <cell r="J8601" t="str">
            <v>LABOR</v>
          </cell>
          <cell r="K8601">
            <v>42095</v>
          </cell>
          <cell r="R8601">
            <v>60808.048574571389</v>
          </cell>
          <cell r="S8601" t="str">
            <v>C09706</v>
          </cell>
        </row>
        <row r="8602">
          <cell r="J8602" t="str">
            <v>LABOR</v>
          </cell>
          <cell r="K8602">
            <v>42125</v>
          </cell>
          <cell r="R8602">
            <v>92212.072861857072</v>
          </cell>
          <cell r="S8602" t="str">
            <v>C09706</v>
          </cell>
        </row>
        <row r="8603">
          <cell r="J8603" t="str">
            <v>LABOR</v>
          </cell>
          <cell r="K8603">
            <v>42156</v>
          </cell>
          <cell r="R8603">
            <v>60808.048574571389</v>
          </cell>
          <cell r="S8603" t="str">
            <v>C09706</v>
          </cell>
        </row>
        <row r="8604">
          <cell r="J8604" t="str">
            <v>LABOR</v>
          </cell>
          <cell r="K8604">
            <v>42186</v>
          </cell>
          <cell r="R8604">
            <v>60808.048574571389</v>
          </cell>
          <cell r="S8604" t="str">
            <v>C09706</v>
          </cell>
        </row>
        <row r="8605">
          <cell r="J8605" t="str">
            <v>LABOR</v>
          </cell>
          <cell r="K8605">
            <v>42217</v>
          </cell>
          <cell r="R8605">
            <v>60808.048574571389</v>
          </cell>
          <cell r="S8605" t="str">
            <v>C09706</v>
          </cell>
        </row>
        <row r="8606">
          <cell r="J8606" t="str">
            <v>LABOR</v>
          </cell>
          <cell r="K8606">
            <v>42248</v>
          </cell>
          <cell r="R8606">
            <v>60808.048574571389</v>
          </cell>
          <cell r="S8606" t="str">
            <v>C09706</v>
          </cell>
        </row>
        <row r="8607">
          <cell r="J8607" t="str">
            <v>LABOR</v>
          </cell>
          <cell r="K8607">
            <v>42278</v>
          </cell>
          <cell r="R8607">
            <v>91212.072861857072</v>
          </cell>
          <cell r="S8607" t="str">
            <v>C09706</v>
          </cell>
        </row>
        <row r="8608">
          <cell r="J8608" t="str">
            <v>LABOR</v>
          </cell>
          <cell r="K8608">
            <v>42309</v>
          </cell>
          <cell r="R8608">
            <v>60808.048574571389</v>
          </cell>
          <cell r="S8608" t="str">
            <v>C09706</v>
          </cell>
        </row>
        <row r="8609">
          <cell r="J8609" t="str">
            <v>LABOR</v>
          </cell>
          <cell r="K8609">
            <v>42339</v>
          </cell>
          <cell r="R8609">
            <v>60808.048574571389</v>
          </cell>
          <cell r="S8609" t="str">
            <v>C09706</v>
          </cell>
        </row>
        <row r="8610">
          <cell r="J8610" t="str">
            <v>LABOR</v>
          </cell>
          <cell r="K8610">
            <v>42370</v>
          </cell>
          <cell r="R8610">
            <v>59361.470265771386</v>
          </cell>
          <cell r="S8610" t="str">
            <v>C09706</v>
          </cell>
        </row>
        <row r="8611">
          <cell r="J8611" t="str">
            <v>LABOR</v>
          </cell>
          <cell r="K8611">
            <v>42401</v>
          </cell>
          <cell r="R8611">
            <v>61142.314373744521</v>
          </cell>
          <cell r="S8611" t="str">
            <v>C09706</v>
          </cell>
        </row>
        <row r="8612">
          <cell r="J8612" t="str">
            <v>LABOR</v>
          </cell>
          <cell r="K8612">
            <v>42430</v>
          </cell>
          <cell r="R8612">
            <v>61142.314373744521</v>
          </cell>
          <cell r="S8612" t="str">
            <v>C09706</v>
          </cell>
        </row>
        <row r="8613">
          <cell r="J8613" t="str">
            <v>LABOR</v>
          </cell>
          <cell r="K8613">
            <v>42461</v>
          </cell>
          <cell r="R8613">
            <v>61142.314373744521</v>
          </cell>
          <cell r="S8613" t="str">
            <v>C09706</v>
          </cell>
        </row>
        <row r="8614">
          <cell r="J8614" t="str">
            <v>LABOR</v>
          </cell>
          <cell r="K8614">
            <v>42491</v>
          </cell>
          <cell r="R8614">
            <v>61142.314373744521</v>
          </cell>
          <cell r="S8614" t="str">
            <v>C09706</v>
          </cell>
        </row>
        <row r="8615">
          <cell r="J8615" t="str">
            <v>LABOR</v>
          </cell>
          <cell r="K8615">
            <v>42522</v>
          </cell>
          <cell r="R8615">
            <v>92713.471560616803</v>
          </cell>
          <cell r="S8615" t="str">
            <v>C09706</v>
          </cell>
        </row>
        <row r="8616">
          <cell r="J8616" t="str">
            <v>LABOR</v>
          </cell>
          <cell r="K8616">
            <v>42552</v>
          </cell>
          <cell r="R8616">
            <v>61142.314373744521</v>
          </cell>
          <cell r="S8616" t="str">
            <v>C09706</v>
          </cell>
        </row>
        <row r="8617">
          <cell r="J8617" t="str">
            <v>LABOR</v>
          </cell>
          <cell r="K8617">
            <v>42583</v>
          </cell>
          <cell r="R8617">
            <v>61142.314373744521</v>
          </cell>
          <cell r="S8617" t="str">
            <v>C09706</v>
          </cell>
        </row>
        <row r="8618">
          <cell r="J8618" t="str">
            <v>LABOR</v>
          </cell>
          <cell r="K8618">
            <v>42614</v>
          </cell>
          <cell r="R8618">
            <v>61142.314373744521</v>
          </cell>
          <cell r="S8618" t="str">
            <v>C09706</v>
          </cell>
        </row>
        <row r="8619">
          <cell r="J8619" t="str">
            <v>LABOR</v>
          </cell>
          <cell r="K8619">
            <v>42644</v>
          </cell>
          <cell r="R8619">
            <v>61142.314373744521</v>
          </cell>
          <cell r="S8619" t="str">
            <v>C09706</v>
          </cell>
        </row>
        <row r="8620">
          <cell r="J8620" t="str">
            <v>LABOR</v>
          </cell>
          <cell r="K8620">
            <v>42675</v>
          </cell>
          <cell r="R8620">
            <v>91713.471560616803</v>
          </cell>
          <cell r="S8620" t="str">
            <v>C09706</v>
          </cell>
        </row>
        <row r="8621">
          <cell r="J8621" t="str">
            <v>LABOR</v>
          </cell>
          <cell r="K8621">
            <v>42705</v>
          </cell>
          <cell r="R8621">
            <v>61142.314373744521</v>
          </cell>
          <cell r="S8621" t="str">
            <v>C09706</v>
          </cell>
        </row>
        <row r="8622">
          <cell r="J8622" t="str">
            <v>LABOR</v>
          </cell>
          <cell r="K8622">
            <v>42736</v>
          </cell>
          <cell r="R8622">
            <v>58659.021610304524</v>
          </cell>
          <cell r="S8622" t="str">
            <v>C09706</v>
          </cell>
        </row>
        <row r="8623">
          <cell r="J8623" t="str">
            <v>LABOR</v>
          </cell>
          <cell r="K8623">
            <v>42767</v>
          </cell>
          <cell r="R8623">
            <v>60418.79225861367</v>
          </cell>
          <cell r="S8623" t="str">
            <v>C09706</v>
          </cell>
        </row>
        <row r="8624">
          <cell r="J8624" t="str">
            <v>LABOR</v>
          </cell>
          <cell r="K8624">
            <v>42795</v>
          </cell>
          <cell r="R8624">
            <v>60418.79225861367</v>
          </cell>
          <cell r="S8624" t="str">
            <v>C09706</v>
          </cell>
        </row>
        <row r="8625">
          <cell r="J8625" t="str">
            <v>LABOR</v>
          </cell>
          <cell r="K8625">
            <v>42826</v>
          </cell>
          <cell r="R8625">
            <v>60418.79225861367</v>
          </cell>
          <cell r="S8625" t="str">
            <v>C09706</v>
          </cell>
        </row>
        <row r="8626">
          <cell r="J8626" t="str">
            <v>LABOR</v>
          </cell>
          <cell r="K8626">
            <v>42856</v>
          </cell>
          <cell r="R8626">
            <v>60418.79225861367</v>
          </cell>
          <cell r="S8626" t="str">
            <v>C09706</v>
          </cell>
        </row>
        <row r="8627">
          <cell r="J8627" t="str">
            <v>LABOR</v>
          </cell>
          <cell r="K8627">
            <v>42887</v>
          </cell>
          <cell r="R8627">
            <v>91628.188387920498</v>
          </cell>
          <cell r="S8627" t="str">
            <v>C09706</v>
          </cell>
        </row>
        <row r="8628">
          <cell r="J8628" t="str">
            <v>LABOR</v>
          </cell>
          <cell r="K8628">
            <v>42917</v>
          </cell>
          <cell r="R8628">
            <v>60418.79225861367</v>
          </cell>
          <cell r="S8628" t="str">
            <v>C09706</v>
          </cell>
        </row>
        <row r="8629">
          <cell r="J8629" t="str">
            <v>LABOR</v>
          </cell>
          <cell r="K8629">
            <v>42948</v>
          </cell>
          <cell r="R8629">
            <v>60418.79225861367</v>
          </cell>
          <cell r="S8629" t="str">
            <v>C09706</v>
          </cell>
        </row>
        <row r="8630">
          <cell r="J8630" t="str">
            <v>LABOR</v>
          </cell>
          <cell r="K8630">
            <v>42979</v>
          </cell>
          <cell r="R8630">
            <v>60418.79225861367</v>
          </cell>
          <cell r="S8630" t="str">
            <v>C09706</v>
          </cell>
        </row>
        <row r="8631">
          <cell r="J8631" t="str">
            <v>LABOR</v>
          </cell>
          <cell r="K8631">
            <v>43009</v>
          </cell>
          <cell r="R8631">
            <v>60418.79225861367</v>
          </cell>
          <cell r="S8631" t="str">
            <v>C09706</v>
          </cell>
        </row>
        <row r="8632">
          <cell r="J8632" t="str">
            <v>LABOR</v>
          </cell>
          <cell r="K8632">
            <v>43040</v>
          </cell>
          <cell r="R8632">
            <v>90628.188387920498</v>
          </cell>
          <cell r="S8632" t="str">
            <v>C09706</v>
          </cell>
        </row>
        <row r="8633">
          <cell r="J8633" t="str">
            <v>LABOR</v>
          </cell>
          <cell r="K8633">
            <v>43070</v>
          </cell>
          <cell r="R8633">
            <v>60418.79225861367</v>
          </cell>
          <cell r="S8633" t="str">
            <v>C09706</v>
          </cell>
        </row>
        <row r="8634">
          <cell r="J8634" t="str">
            <v>LABOR</v>
          </cell>
          <cell r="K8634">
            <v>43101</v>
          </cell>
          <cell r="R8634">
            <v>35116.132154370418</v>
          </cell>
          <cell r="S8634" t="str">
            <v>C09706</v>
          </cell>
        </row>
        <row r="8635">
          <cell r="J8635" t="str">
            <v>LABOR</v>
          </cell>
          <cell r="K8635">
            <v>43132</v>
          </cell>
          <cell r="R8635">
            <v>35116.132154370418</v>
          </cell>
          <cell r="S8635" t="str">
            <v>C09706</v>
          </cell>
        </row>
        <row r="8636">
          <cell r="J8636" t="str">
            <v>LABOR</v>
          </cell>
          <cell r="K8636">
            <v>43160</v>
          </cell>
          <cell r="R8636">
            <v>36169.616119001534</v>
          </cell>
          <cell r="S8636" t="str">
            <v>C09706</v>
          </cell>
        </row>
        <row r="8637">
          <cell r="J8637" t="str">
            <v>LABOR</v>
          </cell>
          <cell r="K8637">
            <v>43191</v>
          </cell>
          <cell r="R8637">
            <v>36169.616119001534</v>
          </cell>
          <cell r="S8637" t="str">
            <v>C09706</v>
          </cell>
        </row>
        <row r="8638">
          <cell r="J8638" t="str">
            <v>LABOR</v>
          </cell>
          <cell r="K8638">
            <v>43221</v>
          </cell>
          <cell r="R8638">
            <v>36169.616119001534</v>
          </cell>
          <cell r="S8638" t="str">
            <v>C09706</v>
          </cell>
        </row>
        <row r="8639">
          <cell r="J8639" t="str">
            <v>LABOR</v>
          </cell>
          <cell r="K8639">
            <v>43252</v>
          </cell>
          <cell r="R8639">
            <v>54432.766987368828</v>
          </cell>
          <cell r="S8639" t="str">
            <v>C09706</v>
          </cell>
        </row>
        <row r="8640">
          <cell r="J8640" t="str">
            <v>LABOR</v>
          </cell>
          <cell r="K8640">
            <v>43282</v>
          </cell>
          <cell r="R8640">
            <v>29316.562782365036</v>
          </cell>
          <cell r="S8640" t="str">
            <v>C09706</v>
          </cell>
        </row>
        <row r="8641">
          <cell r="J8641" t="str">
            <v>LABOR</v>
          </cell>
          <cell r="K8641">
            <v>43313</v>
          </cell>
          <cell r="R8641">
            <v>29316.562782365036</v>
          </cell>
          <cell r="S8641" t="str">
            <v>C09706</v>
          </cell>
        </row>
        <row r="8642">
          <cell r="J8642" t="str">
            <v>LABOR</v>
          </cell>
          <cell r="K8642">
            <v>43344</v>
          </cell>
          <cell r="R8642">
            <v>29316.562782365036</v>
          </cell>
          <cell r="S8642" t="str">
            <v>C09706</v>
          </cell>
        </row>
        <row r="8643">
          <cell r="J8643" t="str">
            <v>LABOR</v>
          </cell>
          <cell r="K8643">
            <v>43374</v>
          </cell>
          <cell r="R8643">
            <v>29316.562782365036</v>
          </cell>
          <cell r="S8643" t="str">
            <v>C09706</v>
          </cell>
        </row>
        <row r="8644">
          <cell r="J8644" t="str">
            <v>LABOR</v>
          </cell>
          <cell r="K8644">
            <v>43405</v>
          </cell>
          <cell r="R8644">
            <v>43974.84417354755</v>
          </cell>
          <cell r="S8644" t="str">
            <v>C09706</v>
          </cell>
        </row>
        <row r="8645">
          <cell r="J8645" t="str">
            <v>LABOR</v>
          </cell>
          <cell r="K8645">
            <v>43435</v>
          </cell>
          <cell r="R8645">
            <v>29316.562782365036</v>
          </cell>
          <cell r="S8645" t="str">
            <v>C09706</v>
          </cell>
        </row>
        <row r="8646">
          <cell r="J8646" t="str">
            <v>MEALS &amp; TRAVEL</v>
          </cell>
          <cell r="K8646">
            <v>41640</v>
          </cell>
          <cell r="R8646">
            <v>1170.6299999999999</v>
          </cell>
          <cell r="S8646" t="str">
            <v>C09706</v>
          </cell>
        </row>
        <row r="8647">
          <cell r="J8647" t="str">
            <v>MEALS &amp; TRAVEL</v>
          </cell>
          <cell r="K8647">
            <v>41671</v>
          </cell>
          <cell r="R8647">
            <v>1189.2</v>
          </cell>
          <cell r="S8647" t="str">
            <v>C09706</v>
          </cell>
        </row>
        <row r="8648">
          <cell r="J8648" t="str">
            <v>MEALS &amp; TRAVEL</v>
          </cell>
          <cell r="K8648">
            <v>41699</v>
          </cell>
          <cell r="R8648">
            <v>1921.33</v>
          </cell>
          <cell r="S8648" t="str">
            <v>C09706</v>
          </cell>
        </row>
        <row r="8649">
          <cell r="J8649" t="str">
            <v>MEALS &amp; TRAVEL</v>
          </cell>
          <cell r="K8649">
            <v>41730</v>
          </cell>
          <cell r="R8649">
            <v>801.9</v>
          </cell>
          <cell r="S8649" t="str">
            <v>C09706</v>
          </cell>
        </row>
        <row r="8650">
          <cell r="J8650" t="str">
            <v>MEALS &amp; TRAVEL</v>
          </cell>
          <cell r="K8650">
            <v>41760</v>
          </cell>
          <cell r="R8650">
            <v>27.090000000000011</v>
          </cell>
          <cell r="S8650" t="str">
            <v>C09706</v>
          </cell>
        </row>
        <row r="8651">
          <cell r="J8651" t="str">
            <v>MEALS &amp; TRAVEL</v>
          </cell>
          <cell r="K8651">
            <v>41791</v>
          </cell>
          <cell r="R8651">
            <v>1542.8700000000001</v>
          </cell>
          <cell r="S8651" t="str">
            <v>C09706</v>
          </cell>
        </row>
        <row r="8652">
          <cell r="J8652" t="str">
            <v>MEALS &amp; TRAVEL</v>
          </cell>
          <cell r="K8652">
            <v>41821</v>
          </cell>
          <cell r="R8652">
            <v>2062.7399999999998</v>
          </cell>
          <cell r="S8652" t="str">
            <v>C09706</v>
          </cell>
        </row>
        <row r="8653">
          <cell r="J8653" t="str">
            <v>MEALS &amp; TRAVEL</v>
          </cell>
          <cell r="K8653">
            <v>41852</v>
          </cell>
          <cell r="R8653">
            <v>196.41999999999996</v>
          </cell>
          <cell r="S8653" t="str">
            <v>C09706</v>
          </cell>
        </row>
        <row r="8654">
          <cell r="J8654" t="str">
            <v>MEALS &amp; TRAVEL</v>
          </cell>
          <cell r="K8654">
            <v>41883</v>
          </cell>
          <cell r="R8654">
            <v>3413.5900000000006</v>
          </cell>
          <cell r="S8654" t="str">
            <v>C09706</v>
          </cell>
        </row>
        <row r="8655">
          <cell r="J8655" t="str">
            <v>MEALS &amp; TRAVEL</v>
          </cell>
          <cell r="K8655">
            <v>41913</v>
          </cell>
          <cell r="R8655">
            <v>1965.73</v>
          </cell>
          <cell r="S8655" t="str">
            <v>C09706</v>
          </cell>
        </row>
        <row r="8656">
          <cell r="J8656" t="str">
            <v>MEALS &amp; TRAVEL</v>
          </cell>
          <cell r="K8656">
            <v>41944</v>
          </cell>
          <cell r="R8656">
            <v>2000</v>
          </cell>
          <cell r="S8656" t="str">
            <v>C09706</v>
          </cell>
        </row>
        <row r="8657">
          <cell r="J8657" t="str">
            <v>MEALS &amp; TRAVEL</v>
          </cell>
          <cell r="K8657">
            <v>41974</v>
          </cell>
          <cell r="R8657">
            <v>2108.5000000000018</v>
          </cell>
          <cell r="S8657" t="str">
            <v>C09706</v>
          </cell>
        </row>
        <row r="8658">
          <cell r="J8658" t="str">
            <v>MEALS &amp; TRAVEL</v>
          </cell>
          <cell r="K8658">
            <v>42005</v>
          </cell>
          <cell r="R8658">
            <v>2500</v>
          </cell>
          <cell r="S8658" t="str">
            <v>C09706</v>
          </cell>
        </row>
        <row r="8659">
          <cell r="J8659" t="str">
            <v>MEALS &amp; TRAVEL</v>
          </cell>
          <cell r="K8659">
            <v>42036</v>
          </cell>
          <cell r="R8659">
            <v>2500</v>
          </cell>
          <cell r="S8659" t="str">
            <v>C09706</v>
          </cell>
        </row>
        <row r="8660">
          <cell r="J8660" t="str">
            <v>MEALS &amp; TRAVEL</v>
          </cell>
          <cell r="K8660">
            <v>42064</v>
          </cell>
          <cell r="R8660">
            <v>2500</v>
          </cell>
          <cell r="S8660" t="str">
            <v>C09706</v>
          </cell>
        </row>
        <row r="8661">
          <cell r="J8661" t="str">
            <v>MEALS &amp; TRAVEL</v>
          </cell>
          <cell r="K8661">
            <v>42095</v>
          </cell>
          <cell r="R8661">
            <v>2500</v>
          </cell>
          <cell r="S8661" t="str">
            <v>C09706</v>
          </cell>
        </row>
        <row r="8662">
          <cell r="J8662" t="str">
            <v>MEALS &amp; TRAVEL</v>
          </cell>
          <cell r="K8662">
            <v>42125</v>
          </cell>
          <cell r="R8662">
            <v>2500</v>
          </cell>
          <cell r="S8662" t="str">
            <v>C09706</v>
          </cell>
        </row>
        <row r="8663">
          <cell r="J8663" t="str">
            <v>MEALS &amp; TRAVEL</v>
          </cell>
          <cell r="K8663">
            <v>42156</v>
          </cell>
          <cell r="R8663">
            <v>2500</v>
          </cell>
          <cell r="S8663" t="str">
            <v>C09706</v>
          </cell>
        </row>
        <row r="8664">
          <cell r="J8664" t="str">
            <v>MEALS &amp; TRAVEL</v>
          </cell>
          <cell r="K8664">
            <v>42186</v>
          </cell>
          <cell r="R8664">
            <v>2500</v>
          </cell>
          <cell r="S8664" t="str">
            <v>C09706</v>
          </cell>
        </row>
        <row r="8665">
          <cell r="J8665" t="str">
            <v>MEALS &amp; TRAVEL</v>
          </cell>
          <cell r="K8665">
            <v>42217</v>
          </cell>
          <cell r="R8665">
            <v>2500</v>
          </cell>
          <cell r="S8665" t="str">
            <v>C09706</v>
          </cell>
        </row>
        <row r="8666">
          <cell r="J8666" t="str">
            <v>MEALS &amp; TRAVEL</v>
          </cell>
          <cell r="K8666">
            <v>42248</v>
          </cell>
          <cell r="R8666">
            <v>2500</v>
          </cell>
          <cell r="S8666" t="str">
            <v>C09706</v>
          </cell>
        </row>
        <row r="8667">
          <cell r="J8667" t="str">
            <v>MEALS &amp; TRAVEL</v>
          </cell>
          <cell r="K8667">
            <v>42278</v>
          </cell>
          <cell r="R8667">
            <v>2500</v>
          </cell>
          <cell r="S8667" t="str">
            <v>C09706</v>
          </cell>
        </row>
        <row r="8668">
          <cell r="J8668" t="str">
            <v>MEALS &amp; TRAVEL</v>
          </cell>
          <cell r="K8668">
            <v>42309</v>
          </cell>
          <cell r="R8668">
            <v>2500</v>
          </cell>
          <cell r="S8668" t="str">
            <v>C09706</v>
          </cell>
        </row>
        <row r="8669">
          <cell r="J8669" t="str">
            <v>MEALS &amp; TRAVEL</v>
          </cell>
          <cell r="K8669">
            <v>42339</v>
          </cell>
          <cell r="R8669">
            <v>2500</v>
          </cell>
          <cell r="S8669" t="str">
            <v>C09706</v>
          </cell>
        </row>
        <row r="8670">
          <cell r="J8670" t="str">
            <v>MEALS &amp; TRAVEL</v>
          </cell>
          <cell r="K8670">
            <v>42370</v>
          </cell>
          <cell r="R8670">
            <v>2500</v>
          </cell>
          <cell r="S8670" t="str">
            <v>C09706</v>
          </cell>
        </row>
        <row r="8671">
          <cell r="J8671" t="str">
            <v>MEALS &amp; TRAVEL</v>
          </cell>
          <cell r="K8671">
            <v>42401</v>
          </cell>
          <cell r="R8671">
            <v>2500</v>
          </cell>
          <cell r="S8671" t="str">
            <v>C09706</v>
          </cell>
        </row>
        <row r="8672">
          <cell r="J8672" t="str">
            <v>MEALS &amp; TRAVEL</v>
          </cell>
          <cell r="K8672">
            <v>42430</v>
          </cell>
          <cell r="R8672">
            <v>2500</v>
          </cell>
          <cell r="S8672" t="str">
            <v>C09706</v>
          </cell>
        </row>
        <row r="8673">
          <cell r="J8673" t="str">
            <v>MEALS &amp; TRAVEL</v>
          </cell>
          <cell r="K8673">
            <v>42461</v>
          </cell>
          <cell r="R8673">
            <v>2500</v>
          </cell>
          <cell r="S8673" t="str">
            <v>C09706</v>
          </cell>
        </row>
        <row r="8674">
          <cell r="J8674" t="str">
            <v>MEALS &amp; TRAVEL</v>
          </cell>
          <cell r="K8674">
            <v>42491</v>
          </cell>
          <cell r="R8674">
            <v>2500</v>
          </cell>
          <cell r="S8674" t="str">
            <v>C09706</v>
          </cell>
        </row>
        <row r="8675">
          <cell r="J8675" t="str">
            <v>MEALS &amp; TRAVEL</v>
          </cell>
          <cell r="K8675">
            <v>42522</v>
          </cell>
          <cell r="R8675">
            <v>2500</v>
          </cell>
          <cell r="S8675" t="str">
            <v>C09706</v>
          </cell>
        </row>
        <row r="8676">
          <cell r="J8676" t="str">
            <v>MEALS &amp; TRAVEL</v>
          </cell>
          <cell r="K8676">
            <v>42552</v>
          </cell>
          <cell r="R8676">
            <v>2500</v>
          </cell>
          <cell r="S8676" t="str">
            <v>C09706</v>
          </cell>
        </row>
        <row r="8677">
          <cell r="J8677" t="str">
            <v>MEALS &amp; TRAVEL</v>
          </cell>
          <cell r="K8677">
            <v>42583</v>
          </cell>
          <cell r="R8677">
            <v>2500</v>
          </cell>
          <cell r="S8677" t="str">
            <v>C09706</v>
          </cell>
        </row>
        <row r="8678">
          <cell r="J8678" t="str">
            <v>MEALS &amp; TRAVEL</v>
          </cell>
          <cell r="K8678">
            <v>42614</v>
          </cell>
          <cell r="R8678">
            <v>2500</v>
          </cell>
          <cell r="S8678" t="str">
            <v>C09706</v>
          </cell>
        </row>
        <row r="8679">
          <cell r="J8679" t="str">
            <v>MEALS &amp; TRAVEL</v>
          </cell>
          <cell r="K8679">
            <v>42644</v>
          </cell>
          <cell r="R8679">
            <v>2500</v>
          </cell>
          <cell r="S8679" t="str">
            <v>C09706</v>
          </cell>
        </row>
        <row r="8680">
          <cell r="J8680" t="str">
            <v>MEALS &amp; TRAVEL</v>
          </cell>
          <cell r="K8680">
            <v>42675</v>
          </cell>
          <cell r="R8680">
            <v>2500</v>
          </cell>
          <cell r="S8680" t="str">
            <v>C09706</v>
          </cell>
        </row>
        <row r="8681">
          <cell r="J8681" t="str">
            <v>MEALS &amp; TRAVEL</v>
          </cell>
          <cell r="K8681">
            <v>42705</v>
          </cell>
          <cell r="R8681">
            <v>2500</v>
          </cell>
          <cell r="S8681" t="str">
            <v>C09706</v>
          </cell>
        </row>
        <row r="8682">
          <cell r="J8682" t="str">
            <v>MEALS &amp; TRAVEL</v>
          </cell>
          <cell r="K8682">
            <v>42736</v>
          </cell>
          <cell r="R8682">
            <v>2500</v>
          </cell>
          <cell r="S8682" t="str">
            <v>C09706</v>
          </cell>
        </row>
        <row r="8683">
          <cell r="J8683" t="str">
            <v>MEALS &amp; TRAVEL</v>
          </cell>
          <cell r="K8683">
            <v>42767</v>
          </cell>
          <cell r="R8683">
            <v>2500</v>
          </cell>
          <cell r="S8683" t="str">
            <v>C09706</v>
          </cell>
        </row>
        <row r="8684">
          <cell r="J8684" t="str">
            <v>MEALS &amp; TRAVEL</v>
          </cell>
          <cell r="K8684">
            <v>42795</v>
          </cell>
          <cell r="R8684">
            <v>2500</v>
          </cell>
          <cell r="S8684" t="str">
            <v>C09706</v>
          </cell>
        </row>
        <row r="8685">
          <cell r="J8685" t="str">
            <v>MEALS &amp; TRAVEL</v>
          </cell>
          <cell r="K8685">
            <v>42826</v>
          </cell>
          <cell r="R8685">
            <v>2500</v>
          </cell>
          <cell r="S8685" t="str">
            <v>C09706</v>
          </cell>
        </row>
        <row r="8686">
          <cell r="J8686" t="str">
            <v>MEALS &amp; TRAVEL</v>
          </cell>
          <cell r="K8686">
            <v>42856</v>
          </cell>
          <cell r="R8686">
            <v>2500</v>
          </cell>
          <cell r="S8686" t="str">
            <v>C09706</v>
          </cell>
        </row>
        <row r="8687">
          <cell r="J8687" t="str">
            <v>MEALS &amp; TRAVEL</v>
          </cell>
          <cell r="K8687">
            <v>42887</v>
          </cell>
          <cell r="R8687">
            <v>2500</v>
          </cell>
          <cell r="S8687" t="str">
            <v>C09706</v>
          </cell>
        </row>
        <row r="8688">
          <cell r="J8688" t="str">
            <v>MEALS &amp; TRAVEL</v>
          </cell>
          <cell r="K8688">
            <v>42917</v>
          </cell>
          <cell r="R8688">
            <v>2500</v>
          </cell>
          <cell r="S8688" t="str">
            <v>C09706</v>
          </cell>
        </row>
        <row r="8689">
          <cell r="J8689" t="str">
            <v>MEALS &amp; TRAVEL</v>
          </cell>
          <cell r="K8689">
            <v>42948</v>
          </cell>
          <cell r="R8689">
            <v>2500</v>
          </cell>
          <cell r="S8689" t="str">
            <v>C09706</v>
          </cell>
        </row>
        <row r="8690">
          <cell r="J8690" t="str">
            <v>MEALS &amp; TRAVEL</v>
          </cell>
          <cell r="K8690">
            <v>42979</v>
          </cell>
          <cell r="R8690">
            <v>2500</v>
          </cell>
          <cell r="S8690" t="str">
            <v>C09706</v>
          </cell>
        </row>
        <row r="8691">
          <cell r="J8691" t="str">
            <v>MEALS &amp; TRAVEL</v>
          </cell>
          <cell r="K8691">
            <v>43009</v>
          </cell>
          <cell r="R8691">
            <v>2500</v>
          </cell>
          <cell r="S8691" t="str">
            <v>C09706</v>
          </cell>
        </row>
        <row r="8692">
          <cell r="J8692" t="str">
            <v>MEALS &amp; TRAVEL</v>
          </cell>
          <cell r="K8692">
            <v>43040</v>
          </cell>
          <cell r="R8692">
            <v>2500</v>
          </cell>
          <cell r="S8692" t="str">
            <v>C09706</v>
          </cell>
        </row>
        <row r="8693">
          <cell r="J8693" t="str">
            <v>MEALS &amp; TRAVEL</v>
          </cell>
          <cell r="K8693">
            <v>43070</v>
          </cell>
          <cell r="R8693">
            <v>2500</v>
          </cell>
          <cell r="S8693" t="str">
            <v>C09706</v>
          </cell>
        </row>
        <row r="8694">
          <cell r="J8694" t="str">
            <v>MEALS &amp; TRAVEL</v>
          </cell>
          <cell r="K8694">
            <v>43101</v>
          </cell>
          <cell r="R8694">
            <v>1833.3333333333301</v>
          </cell>
          <cell r="S8694" t="str">
            <v>C09706</v>
          </cell>
        </row>
        <row r="8695">
          <cell r="J8695" t="str">
            <v>MEALS &amp; TRAVEL</v>
          </cell>
          <cell r="K8695">
            <v>43132</v>
          </cell>
          <cell r="R8695">
            <v>1833.3333333333301</v>
          </cell>
          <cell r="S8695" t="str">
            <v>C09706</v>
          </cell>
        </row>
        <row r="8696">
          <cell r="J8696" t="str">
            <v>MEALS &amp; TRAVEL</v>
          </cell>
          <cell r="K8696">
            <v>43160</v>
          </cell>
          <cell r="R8696">
            <v>1833.3333333333301</v>
          </cell>
          <cell r="S8696" t="str">
            <v>C09706</v>
          </cell>
        </row>
        <row r="8697">
          <cell r="J8697" t="str">
            <v>MEALS &amp; TRAVEL</v>
          </cell>
          <cell r="K8697">
            <v>43191</v>
          </cell>
          <cell r="R8697">
            <v>1833.3333333333301</v>
          </cell>
          <cell r="S8697" t="str">
            <v>C09706</v>
          </cell>
        </row>
        <row r="8698">
          <cell r="J8698" t="str">
            <v>MEALS &amp; TRAVEL</v>
          </cell>
          <cell r="K8698">
            <v>43221</v>
          </cell>
          <cell r="R8698">
            <v>1833.3333333333301</v>
          </cell>
          <cell r="S8698" t="str">
            <v>C09706</v>
          </cell>
        </row>
        <row r="8699">
          <cell r="J8699" t="str">
            <v>MEALS &amp; TRAVEL</v>
          </cell>
          <cell r="K8699">
            <v>43252</v>
          </cell>
          <cell r="R8699">
            <v>1833.3333333333301</v>
          </cell>
          <cell r="S8699" t="str">
            <v>C09706</v>
          </cell>
        </row>
        <row r="8700">
          <cell r="J8700" t="str">
            <v>MEALS &amp; TRAVEL</v>
          </cell>
          <cell r="K8700">
            <v>43282</v>
          </cell>
          <cell r="R8700">
            <v>1833.3333333333301</v>
          </cell>
          <cell r="S8700" t="str">
            <v>C09706</v>
          </cell>
        </row>
        <row r="8701">
          <cell r="J8701" t="str">
            <v>MEALS &amp; TRAVEL</v>
          </cell>
          <cell r="K8701">
            <v>43313</v>
          </cell>
          <cell r="R8701">
            <v>1833.3333333333301</v>
          </cell>
          <cell r="S8701" t="str">
            <v>C09706</v>
          </cell>
        </row>
        <row r="8702">
          <cell r="J8702" t="str">
            <v>MEALS &amp; TRAVEL</v>
          </cell>
          <cell r="K8702">
            <v>43344</v>
          </cell>
          <cell r="R8702">
            <v>1833.3333333333301</v>
          </cell>
          <cell r="S8702" t="str">
            <v>C09706</v>
          </cell>
        </row>
        <row r="8703">
          <cell r="J8703" t="str">
            <v>MEALS &amp; TRAVEL</v>
          </cell>
          <cell r="K8703">
            <v>43374</v>
          </cell>
          <cell r="R8703">
            <v>1833.3333333333301</v>
          </cell>
          <cell r="S8703" t="str">
            <v>C09706</v>
          </cell>
        </row>
        <row r="8704">
          <cell r="J8704" t="str">
            <v>MEALS &amp; TRAVEL</v>
          </cell>
          <cell r="K8704">
            <v>43405</v>
          </cell>
          <cell r="R8704">
            <v>1833.3333333333301</v>
          </cell>
          <cell r="S8704" t="str">
            <v>C09706</v>
          </cell>
        </row>
        <row r="8705">
          <cell r="J8705" t="str">
            <v>MEALS &amp; TRAVEL</v>
          </cell>
          <cell r="K8705">
            <v>43435</v>
          </cell>
          <cell r="R8705">
            <v>602.99333333335005</v>
          </cell>
          <cell r="S8705" t="str">
            <v>C09706</v>
          </cell>
        </row>
        <row r="8706">
          <cell r="J8706" t="str">
            <v>MISCELLANEOUS</v>
          </cell>
          <cell r="K8706">
            <v>41699</v>
          </cell>
          <cell r="R8706">
            <v>389.25</v>
          </cell>
          <cell r="S8706" t="str">
            <v>C09706</v>
          </cell>
        </row>
        <row r="8707">
          <cell r="J8707" t="str">
            <v>MISCELLANEOUS</v>
          </cell>
          <cell r="K8707">
            <v>41730</v>
          </cell>
          <cell r="R8707">
            <v>-384.46</v>
          </cell>
          <cell r="S8707" t="str">
            <v>C09706</v>
          </cell>
        </row>
        <row r="8708">
          <cell r="J8708" t="str">
            <v>MISCELLANEOUS</v>
          </cell>
          <cell r="K8708">
            <v>41852</v>
          </cell>
          <cell r="R8708">
            <v>112.31</v>
          </cell>
          <cell r="S8708" t="str">
            <v>C09706</v>
          </cell>
        </row>
        <row r="8709">
          <cell r="J8709" t="str">
            <v>MISCELLANEOUS</v>
          </cell>
          <cell r="K8709">
            <v>41883</v>
          </cell>
          <cell r="R8709">
            <v>-97.61</v>
          </cell>
          <cell r="S8709" t="str">
            <v>C09706</v>
          </cell>
        </row>
        <row r="8710">
          <cell r="J8710" t="str">
            <v>MISCELLANEOUS</v>
          </cell>
          <cell r="K8710">
            <v>41913</v>
          </cell>
          <cell r="R8710">
            <v>-14.7</v>
          </cell>
          <cell r="S8710" t="str">
            <v>C09706</v>
          </cell>
        </row>
        <row r="8711">
          <cell r="J8711" t="str">
            <v>MISCELLANEOUS</v>
          </cell>
          <cell r="K8711">
            <v>42125</v>
          </cell>
          <cell r="R8711">
            <v>700</v>
          </cell>
          <cell r="S8711" t="str">
            <v>C09706</v>
          </cell>
        </row>
        <row r="8712">
          <cell r="J8712" t="str">
            <v>MISCELLANEOUS</v>
          </cell>
          <cell r="K8712">
            <v>42491</v>
          </cell>
          <cell r="R8712">
            <v>700</v>
          </cell>
          <cell r="S8712" t="str">
            <v>C09706</v>
          </cell>
        </row>
        <row r="8713">
          <cell r="J8713" t="str">
            <v>MISCELLANEOUS</v>
          </cell>
          <cell r="K8713">
            <v>42887</v>
          </cell>
          <cell r="R8713">
            <v>539.63999999999987</v>
          </cell>
          <cell r="S8713" t="str">
            <v>C09706</v>
          </cell>
        </row>
        <row r="8714">
          <cell r="J8714" t="str">
            <v>OFFICE EXPENSE</v>
          </cell>
          <cell r="K8714">
            <v>41640</v>
          </cell>
          <cell r="R8714">
            <v>619.17999999999995</v>
          </cell>
          <cell r="S8714" t="str">
            <v>C09706</v>
          </cell>
        </row>
        <row r="8715">
          <cell r="J8715" t="str">
            <v>OFFICE EXPENSE</v>
          </cell>
          <cell r="K8715">
            <v>41671</v>
          </cell>
          <cell r="R8715">
            <v>738.34999999999991</v>
          </cell>
          <cell r="S8715" t="str">
            <v>C09706</v>
          </cell>
        </row>
        <row r="8716">
          <cell r="J8716" t="str">
            <v>OFFICE EXPENSE</v>
          </cell>
          <cell r="K8716">
            <v>41699</v>
          </cell>
          <cell r="R8716">
            <v>447.64000000000004</v>
          </cell>
          <cell r="S8716" t="str">
            <v>C09706</v>
          </cell>
        </row>
        <row r="8717">
          <cell r="J8717" t="str">
            <v>OFFICE EXPENSE</v>
          </cell>
          <cell r="K8717">
            <v>41730</v>
          </cell>
          <cell r="R8717">
            <v>174.19</v>
          </cell>
          <cell r="S8717" t="str">
            <v>C09706</v>
          </cell>
        </row>
        <row r="8718">
          <cell r="J8718" t="str">
            <v>OFFICE EXPENSE</v>
          </cell>
          <cell r="K8718">
            <v>41760</v>
          </cell>
          <cell r="R8718">
            <v>279.21999999999997</v>
          </cell>
          <cell r="S8718" t="str">
            <v>C09706</v>
          </cell>
        </row>
        <row r="8719">
          <cell r="J8719" t="str">
            <v>OFFICE EXPENSE</v>
          </cell>
          <cell r="K8719">
            <v>41791</v>
          </cell>
          <cell r="R8719">
            <v>1295.3799999999999</v>
          </cell>
          <cell r="S8719" t="str">
            <v>C09706</v>
          </cell>
        </row>
        <row r="8720">
          <cell r="J8720" t="str">
            <v>OFFICE EXPENSE</v>
          </cell>
          <cell r="K8720">
            <v>41821</v>
          </cell>
          <cell r="R8720">
            <v>513.30999999999995</v>
          </cell>
          <cell r="S8720" t="str">
            <v>C09706</v>
          </cell>
        </row>
        <row r="8721">
          <cell r="J8721" t="str">
            <v>OFFICE EXPENSE</v>
          </cell>
          <cell r="K8721">
            <v>41852</v>
          </cell>
          <cell r="R8721">
            <v>1040.5999999999999</v>
          </cell>
          <cell r="S8721" t="str">
            <v>C09706</v>
          </cell>
        </row>
        <row r="8722">
          <cell r="J8722" t="str">
            <v>OFFICE EXPENSE</v>
          </cell>
          <cell r="K8722">
            <v>41883</v>
          </cell>
          <cell r="R8722">
            <v>160.18</v>
          </cell>
          <cell r="S8722" t="str">
            <v>C09706</v>
          </cell>
        </row>
        <row r="8723">
          <cell r="J8723" t="str">
            <v>OFFICE EXPENSE</v>
          </cell>
          <cell r="K8723">
            <v>41913</v>
          </cell>
          <cell r="R8723">
            <v>1246.73</v>
          </cell>
          <cell r="S8723" t="str">
            <v>C09706</v>
          </cell>
        </row>
        <row r="8724">
          <cell r="J8724" t="str">
            <v>OFFICE EXPENSE</v>
          </cell>
          <cell r="K8724">
            <v>41944</v>
          </cell>
          <cell r="R8724">
            <v>1750</v>
          </cell>
          <cell r="S8724" t="str">
            <v>C09706</v>
          </cell>
        </row>
        <row r="8725">
          <cell r="J8725" t="str">
            <v>OFFICE EXPENSE</v>
          </cell>
          <cell r="K8725">
            <v>41974</v>
          </cell>
          <cell r="R8725">
            <v>1735.2199999999993</v>
          </cell>
          <cell r="S8725" t="str">
            <v>C09706</v>
          </cell>
        </row>
        <row r="8726">
          <cell r="J8726" t="str">
            <v>OFFICE EXPENSE</v>
          </cell>
          <cell r="K8726">
            <v>42005</v>
          </cell>
          <cell r="R8726">
            <v>2000</v>
          </cell>
          <cell r="S8726" t="str">
            <v>C09706</v>
          </cell>
        </row>
        <row r="8727">
          <cell r="J8727" t="str">
            <v>OFFICE EXPENSE</v>
          </cell>
          <cell r="K8727">
            <v>42036</v>
          </cell>
          <cell r="R8727">
            <v>2000</v>
          </cell>
          <cell r="S8727" t="str">
            <v>C09706</v>
          </cell>
        </row>
        <row r="8728">
          <cell r="J8728" t="str">
            <v>OFFICE EXPENSE</v>
          </cell>
          <cell r="K8728">
            <v>42064</v>
          </cell>
          <cell r="R8728">
            <v>2000</v>
          </cell>
          <cell r="S8728" t="str">
            <v>C09706</v>
          </cell>
        </row>
        <row r="8729">
          <cell r="J8729" t="str">
            <v>OFFICE EXPENSE</v>
          </cell>
          <cell r="K8729">
            <v>42095</v>
          </cell>
          <cell r="R8729">
            <v>2000</v>
          </cell>
          <cell r="S8729" t="str">
            <v>C09706</v>
          </cell>
        </row>
        <row r="8730">
          <cell r="J8730" t="str">
            <v>OFFICE EXPENSE</v>
          </cell>
          <cell r="K8730">
            <v>42125</v>
          </cell>
          <cell r="R8730">
            <v>2000</v>
          </cell>
          <cell r="S8730" t="str">
            <v>C09706</v>
          </cell>
        </row>
        <row r="8731">
          <cell r="J8731" t="str">
            <v>OFFICE EXPENSE</v>
          </cell>
          <cell r="K8731">
            <v>42156</v>
          </cell>
          <cell r="R8731">
            <v>2000</v>
          </cell>
          <cell r="S8731" t="str">
            <v>C09706</v>
          </cell>
        </row>
        <row r="8732">
          <cell r="J8732" t="str">
            <v>OFFICE EXPENSE</v>
          </cell>
          <cell r="K8732">
            <v>42186</v>
          </cell>
          <cell r="R8732">
            <v>2000</v>
          </cell>
          <cell r="S8732" t="str">
            <v>C09706</v>
          </cell>
        </row>
        <row r="8733">
          <cell r="J8733" t="str">
            <v>OFFICE EXPENSE</v>
          </cell>
          <cell r="K8733">
            <v>42217</v>
          </cell>
          <cell r="R8733">
            <v>2000</v>
          </cell>
          <cell r="S8733" t="str">
            <v>C09706</v>
          </cell>
        </row>
        <row r="8734">
          <cell r="J8734" t="str">
            <v>OFFICE EXPENSE</v>
          </cell>
          <cell r="K8734">
            <v>42248</v>
          </cell>
          <cell r="R8734">
            <v>2000</v>
          </cell>
          <cell r="S8734" t="str">
            <v>C09706</v>
          </cell>
        </row>
        <row r="8735">
          <cell r="J8735" t="str">
            <v>OFFICE EXPENSE</v>
          </cell>
          <cell r="K8735">
            <v>42278</v>
          </cell>
          <cell r="R8735">
            <v>2000</v>
          </cell>
          <cell r="S8735" t="str">
            <v>C09706</v>
          </cell>
        </row>
        <row r="8736">
          <cell r="J8736" t="str">
            <v>OFFICE EXPENSE</v>
          </cell>
          <cell r="K8736">
            <v>42309</v>
          </cell>
          <cell r="R8736">
            <v>2000</v>
          </cell>
          <cell r="S8736" t="str">
            <v>C09706</v>
          </cell>
        </row>
        <row r="8737">
          <cell r="J8737" t="str">
            <v>OFFICE EXPENSE</v>
          </cell>
          <cell r="K8737">
            <v>42339</v>
          </cell>
          <cell r="R8737">
            <v>2000</v>
          </cell>
          <cell r="S8737" t="str">
            <v>C09706</v>
          </cell>
        </row>
        <row r="8738">
          <cell r="J8738" t="str">
            <v>OFFICE EXPENSE</v>
          </cell>
          <cell r="K8738">
            <v>42370</v>
          </cell>
          <cell r="R8738">
            <v>2000</v>
          </cell>
          <cell r="S8738" t="str">
            <v>C09706</v>
          </cell>
        </row>
        <row r="8739">
          <cell r="J8739" t="str">
            <v>OFFICE EXPENSE</v>
          </cell>
          <cell r="K8739">
            <v>42401</v>
          </cell>
          <cell r="R8739">
            <v>2000</v>
          </cell>
          <cell r="S8739" t="str">
            <v>C09706</v>
          </cell>
        </row>
        <row r="8740">
          <cell r="J8740" t="str">
            <v>OFFICE EXPENSE</v>
          </cell>
          <cell r="K8740">
            <v>42430</v>
          </cell>
          <cell r="R8740">
            <v>2000</v>
          </cell>
          <cell r="S8740" t="str">
            <v>C09706</v>
          </cell>
        </row>
        <row r="8741">
          <cell r="J8741" t="str">
            <v>OFFICE EXPENSE</v>
          </cell>
          <cell r="K8741">
            <v>42461</v>
          </cell>
          <cell r="R8741">
            <v>2000</v>
          </cell>
          <cell r="S8741" t="str">
            <v>C09706</v>
          </cell>
        </row>
        <row r="8742">
          <cell r="J8742" t="str">
            <v>OFFICE EXPENSE</v>
          </cell>
          <cell r="K8742">
            <v>42491</v>
          </cell>
          <cell r="R8742">
            <v>2000</v>
          </cell>
          <cell r="S8742" t="str">
            <v>C09706</v>
          </cell>
        </row>
        <row r="8743">
          <cell r="J8743" t="str">
            <v>OFFICE EXPENSE</v>
          </cell>
          <cell r="K8743">
            <v>42522</v>
          </cell>
          <cell r="R8743">
            <v>2000</v>
          </cell>
          <cell r="S8743" t="str">
            <v>C09706</v>
          </cell>
        </row>
        <row r="8744">
          <cell r="J8744" t="str">
            <v>OFFICE EXPENSE</v>
          </cell>
          <cell r="K8744">
            <v>42552</v>
          </cell>
          <cell r="R8744">
            <v>2000</v>
          </cell>
          <cell r="S8744" t="str">
            <v>C09706</v>
          </cell>
        </row>
        <row r="8745">
          <cell r="J8745" t="str">
            <v>OFFICE EXPENSE</v>
          </cell>
          <cell r="K8745">
            <v>42583</v>
          </cell>
          <cell r="R8745">
            <v>2000</v>
          </cell>
          <cell r="S8745" t="str">
            <v>C09706</v>
          </cell>
        </row>
        <row r="8746">
          <cell r="J8746" t="str">
            <v>OFFICE EXPENSE</v>
          </cell>
          <cell r="K8746">
            <v>42614</v>
          </cell>
          <cell r="R8746">
            <v>2000</v>
          </cell>
          <cell r="S8746" t="str">
            <v>C09706</v>
          </cell>
        </row>
        <row r="8747">
          <cell r="J8747" t="str">
            <v>OFFICE EXPENSE</v>
          </cell>
          <cell r="K8747">
            <v>42644</v>
          </cell>
          <cell r="R8747">
            <v>2000</v>
          </cell>
          <cell r="S8747" t="str">
            <v>C09706</v>
          </cell>
        </row>
        <row r="8748">
          <cell r="J8748" t="str">
            <v>OFFICE EXPENSE</v>
          </cell>
          <cell r="K8748">
            <v>42675</v>
          </cell>
          <cell r="R8748">
            <v>2000</v>
          </cell>
          <cell r="S8748" t="str">
            <v>C09706</v>
          </cell>
        </row>
        <row r="8749">
          <cell r="J8749" t="str">
            <v>OFFICE EXPENSE</v>
          </cell>
          <cell r="K8749">
            <v>42705</v>
          </cell>
          <cell r="R8749">
            <v>2000</v>
          </cell>
          <cell r="S8749" t="str">
            <v>C09706</v>
          </cell>
        </row>
        <row r="8750">
          <cell r="J8750" t="str">
            <v>OFFICE EXPENSE</v>
          </cell>
          <cell r="K8750">
            <v>42736</v>
          </cell>
          <cell r="R8750">
            <v>2000</v>
          </cell>
          <cell r="S8750" t="str">
            <v>C09706</v>
          </cell>
        </row>
        <row r="8751">
          <cell r="J8751" t="str">
            <v>OFFICE EXPENSE</v>
          </cell>
          <cell r="K8751">
            <v>42767</v>
          </cell>
          <cell r="R8751">
            <v>2000</v>
          </cell>
          <cell r="S8751" t="str">
            <v>C09706</v>
          </cell>
        </row>
        <row r="8752">
          <cell r="J8752" t="str">
            <v>OFFICE EXPENSE</v>
          </cell>
          <cell r="K8752">
            <v>42795</v>
          </cell>
          <cell r="R8752">
            <v>2000</v>
          </cell>
          <cell r="S8752" t="str">
            <v>C09706</v>
          </cell>
        </row>
        <row r="8753">
          <cell r="J8753" t="str">
            <v>OFFICE EXPENSE</v>
          </cell>
          <cell r="K8753">
            <v>42826</v>
          </cell>
          <cell r="R8753">
            <v>2000</v>
          </cell>
          <cell r="S8753" t="str">
            <v>C09706</v>
          </cell>
        </row>
        <row r="8754">
          <cell r="J8754" t="str">
            <v>OFFICE EXPENSE</v>
          </cell>
          <cell r="K8754">
            <v>42856</v>
          </cell>
          <cell r="R8754">
            <v>2000</v>
          </cell>
          <cell r="S8754" t="str">
            <v>C09706</v>
          </cell>
        </row>
        <row r="8755">
          <cell r="J8755" t="str">
            <v>OFFICE EXPENSE</v>
          </cell>
          <cell r="K8755">
            <v>42887</v>
          </cell>
          <cell r="R8755">
            <v>2000</v>
          </cell>
          <cell r="S8755" t="str">
            <v>C09706</v>
          </cell>
        </row>
        <row r="8756">
          <cell r="J8756" t="str">
            <v>OFFICE EXPENSE</v>
          </cell>
          <cell r="K8756">
            <v>42917</v>
          </cell>
          <cell r="R8756">
            <v>2000</v>
          </cell>
          <cell r="S8756" t="str">
            <v>C09706</v>
          </cell>
        </row>
        <row r="8757">
          <cell r="J8757" t="str">
            <v>OFFICE EXPENSE</v>
          </cell>
          <cell r="K8757">
            <v>42948</v>
          </cell>
          <cell r="R8757">
            <v>2000</v>
          </cell>
          <cell r="S8757" t="str">
            <v>C09706</v>
          </cell>
        </row>
        <row r="8758">
          <cell r="J8758" t="str">
            <v>OFFICE EXPENSE</v>
          </cell>
          <cell r="K8758">
            <v>42979</v>
          </cell>
          <cell r="R8758">
            <v>2000</v>
          </cell>
          <cell r="S8758" t="str">
            <v>C09706</v>
          </cell>
        </row>
        <row r="8759">
          <cell r="J8759" t="str">
            <v>OFFICE EXPENSE</v>
          </cell>
          <cell r="K8759">
            <v>43009</v>
          </cell>
          <cell r="R8759">
            <v>2000</v>
          </cell>
          <cell r="S8759" t="str">
            <v>C09706</v>
          </cell>
        </row>
        <row r="8760">
          <cell r="J8760" t="str">
            <v>OFFICE EXPENSE</v>
          </cell>
          <cell r="K8760">
            <v>43040</v>
          </cell>
          <cell r="R8760">
            <v>2000</v>
          </cell>
          <cell r="S8760" t="str">
            <v>C09706</v>
          </cell>
        </row>
        <row r="8761">
          <cell r="J8761" t="str">
            <v>OFFICE EXPENSE</v>
          </cell>
          <cell r="K8761">
            <v>43070</v>
          </cell>
          <cell r="R8761">
            <v>2000</v>
          </cell>
          <cell r="S8761" t="str">
            <v>C09706</v>
          </cell>
        </row>
        <row r="8762">
          <cell r="J8762" t="str">
            <v>OFFICE EXPENSE</v>
          </cell>
          <cell r="K8762">
            <v>43101</v>
          </cell>
          <cell r="R8762">
            <v>1945.5473397435901</v>
          </cell>
          <cell r="S8762" t="str">
            <v>C09706</v>
          </cell>
        </row>
        <row r="8763">
          <cell r="J8763" t="str">
            <v>OFFICE EXPENSE</v>
          </cell>
          <cell r="K8763">
            <v>43132</v>
          </cell>
          <cell r="R8763">
            <v>1945.5473397435901</v>
          </cell>
          <cell r="S8763" t="str">
            <v>C09706</v>
          </cell>
        </row>
        <row r="8764">
          <cell r="J8764" t="str">
            <v>OFFICE EXPENSE</v>
          </cell>
          <cell r="K8764">
            <v>43160</v>
          </cell>
          <cell r="R8764">
            <v>1945.5473397435901</v>
          </cell>
          <cell r="S8764" t="str">
            <v>C09706</v>
          </cell>
        </row>
        <row r="8765">
          <cell r="J8765" t="str">
            <v>OFFICE EXPENSE</v>
          </cell>
          <cell r="K8765">
            <v>43191</v>
          </cell>
          <cell r="R8765">
            <v>1945.5473397435901</v>
          </cell>
          <cell r="S8765" t="str">
            <v>C09706</v>
          </cell>
        </row>
        <row r="8766">
          <cell r="J8766" t="str">
            <v>OFFICE EXPENSE</v>
          </cell>
          <cell r="K8766">
            <v>43221</v>
          </cell>
          <cell r="R8766">
            <v>1945.5473397435901</v>
          </cell>
          <cell r="S8766" t="str">
            <v>C09706</v>
          </cell>
        </row>
        <row r="8767">
          <cell r="J8767" t="str">
            <v>OFFICE EXPENSE</v>
          </cell>
          <cell r="K8767">
            <v>43252</v>
          </cell>
          <cell r="R8767">
            <v>1945.5473397435901</v>
          </cell>
          <cell r="S8767" t="str">
            <v>C09706</v>
          </cell>
        </row>
        <row r="8768">
          <cell r="J8768" t="str">
            <v>OFFICE EXPENSE</v>
          </cell>
          <cell r="K8768">
            <v>43282</v>
          </cell>
          <cell r="R8768">
            <v>1945.5473397435901</v>
          </cell>
          <cell r="S8768" t="str">
            <v>C09706</v>
          </cell>
        </row>
        <row r="8769">
          <cell r="J8769" t="str">
            <v>OFFICE EXPENSE</v>
          </cell>
          <cell r="K8769">
            <v>43313</v>
          </cell>
          <cell r="R8769">
            <v>1945.5473397435901</v>
          </cell>
          <cell r="S8769" t="str">
            <v>C09706</v>
          </cell>
        </row>
        <row r="8770">
          <cell r="J8770" t="str">
            <v>OFFICE EXPENSE</v>
          </cell>
          <cell r="K8770">
            <v>43344</v>
          </cell>
          <cell r="R8770">
            <v>945.54733974359385</v>
          </cell>
          <cell r="S8770" t="str">
            <v>C09706</v>
          </cell>
        </row>
        <row r="8771">
          <cell r="J8771" t="str">
            <v>OFFICE EXPENSE</v>
          </cell>
          <cell r="K8771">
            <v>43374</v>
          </cell>
          <cell r="R8771">
            <v>945.54733974359385</v>
          </cell>
          <cell r="S8771" t="str">
            <v>C09706</v>
          </cell>
        </row>
        <row r="8772">
          <cell r="J8772" t="str">
            <v>OFFICE EXPENSE</v>
          </cell>
          <cell r="K8772">
            <v>43405</v>
          </cell>
          <cell r="R8772">
            <v>945.54733974359385</v>
          </cell>
          <cell r="S8772" t="str">
            <v>C09706</v>
          </cell>
        </row>
        <row r="8773">
          <cell r="J8773" t="str">
            <v>OFFICE EXPENSE</v>
          </cell>
          <cell r="K8773">
            <v>43435</v>
          </cell>
          <cell r="R8773">
            <v>945.54733974359385</v>
          </cell>
          <cell r="S8773" t="str">
            <v>C09706</v>
          </cell>
        </row>
        <row r="8774">
          <cell r="J8774" t="str">
            <v>CONTRACT LABOR AND SERVICES</v>
          </cell>
          <cell r="K8774">
            <v>41821</v>
          </cell>
          <cell r="R8774">
            <v>330</v>
          </cell>
          <cell r="S8774" t="str">
            <v>C09706</v>
          </cell>
        </row>
        <row r="8775">
          <cell r="J8775" t="str">
            <v>CONTRACT LABOR AND SERVICES</v>
          </cell>
          <cell r="K8775">
            <v>41852</v>
          </cell>
          <cell r="R8775">
            <v>-330</v>
          </cell>
          <cell r="S8775" t="str">
            <v>C09706</v>
          </cell>
        </row>
        <row r="8776">
          <cell r="J8776" t="str">
            <v>CONTRACT LABOR AND SERVICES</v>
          </cell>
          <cell r="K8776">
            <v>42125</v>
          </cell>
          <cell r="R8776">
            <v>500</v>
          </cell>
          <cell r="S8776" t="str">
            <v>C09706</v>
          </cell>
        </row>
        <row r="8777">
          <cell r="J8777" t="str">
            <v>CONTRACT LABOR AND SERVICES</v>
          </cell>
          <cell r="K8777">
            <v>42522</v>
          </cell>
          <cell r="R8777">
            <v>500</v>
          </cell>
          <cell r="S8777" t="str">
            <v>C09706</v>
          </cell>
        </row>
        <row r="8778">
          <cell r="J8778" t="str">
            <v>CONTRACT LABOR AND SERVICES</v>
          </cell>
          <cell r="K8778">
            <v>42887</v>
          </cell>
          <cell r="R8778">
            <v>500</v>
          </cell>
          <cell r="S8778" t="str">
            <v>C09706</v>
          </cell>
        </row>
        <row r="8779">
          <cell r="J8779" t="str">
            <v>CONTRACT LABOR AND SERVICES</v>
          </cell>
          <cell r="K8779">
            <v>43160</v>
          </cell>
          <cell r="R8779">
            <v>500</v>
          </cell>
          <cell r="S8779" t="str">
            <v>C09706</v>
          </cell>
        </row>
        <row r="8780">
          <cell r="J8780" t="str">
            <v>LABOR</v>
          </cell>
          <cell r="K8780">
            <v>41640</v>
          </cell>
          <cell r="R8780">
            <v>18679.260000000002</v>
          </cell>
          <cell r="S8780" t="str">
            <v>C09706</v>
          </cell>
        </row>
        <row r="8781">
          <cell r="J8781" t="str">
            <v>LABOR</v>
          </cell>
          <cell r="K8781">
            <v>41671</v>
          </cell>
          <cell r="R8781">
            <v>19782.239999999998</v>
          </cell>
          <cell r="S8781" t="str">
            <v>C09706</v>
          </cell>
        </row>
        <row r="8782">
          <cell r="J8782" t="str">
            <v>LABOR</v>
          </cell>
          <cell r="K8782">
            <v>41699</v>
          </cell>
          <cell r="R8782">
            <v>19112.84</v>
          </cell>
          <cell r="S8782" t="str">
            <v>C09706</v>
          </cell>
        </row>
        <row r="8783">
          <cell r="J8783" t="str">
            <v>LABOR</v>
          </cell>
          <cell r="K8783">
            <v>41730</v>
          </cell>
          <cell r="R8783">
            <v>58828.959999999999</v>
          </cell>
          <cell r="S8783" t="str">
            <v>C09706</v>
          </cell>
        </row>
        <row r="8784">
          <cell r="J8784" t="str">
            <v>LABOR</v>
          </cell>
          <cell r="K8784">
            <v>41760</v>
          </cell>
          <cell r="R8784">
            <v>61552.490000000013</v>
          </cell>
          <cell r="S8784" t="str">
            <v>C09706</v>
          </cell>
        </row>
        <row r="8785">
          <cell r="J8785" t="str">
            <v>LABOR</v>
          </cell>
          <cell r="K8785">
            <v>41791</v>
          </cell>
          <cell r="R8785">
            <v>20773.409999999996</v>
          </cell>
          <cell r="S8785" t="str">
            <v>C09706</v>
          </cell>
        </row>
        <row r="8786">
          <cell r="J8786" t="str">
            <v>LABOR</v>
          </cell>
          <cell r="K8786">
            <v>41821</v>
          </cell>
          <cell r="R8786">
            <v>15676.46</v>
          </cell>
          <cell r="S8786" t="str">
            <v>C09706</v>
          </cell>
        </row>
        <row r="8787">
          <cell r="J8787" t="str">
            <v>LABOR</v>
          </cell>
          <cell r="K8787">
            <v>41852</v>
          </cell>
          <cell r="R8787">
            <v>12643.98</v>
          </cell>
          <cell r="S8787" t="str">
            <v>C09706</v>
          </cell>
        </row>
        <row r="8788">
          <cell r="J8788" t="str">
            <v>LABOR</v>
          </cell>
          <cell r="K8788">
            <v>41883</v>
          </cell>
          <cell r="R8788">
            <v>-12848.41</v>
          </cell>
          <cell r="S8788" t="str">
            <v>C09706</v>
          </cell>
        </row>
        <row r="8789">
          <cell r="J8789" t="str">
            <v>LABOR</v>
          </cell>
          <cell r="K8789">
            <v>41913</v>
          </cell>
          <cell r="R8789">
            <v>22615.960000000003</v>
          </cell>
          <cell r="S8789" t="str">
            <v>C09706</v>
          </cell>
        </row>
        <row r="8790">
          <cell r="J8790" t="str">
            <v>LABOR</v>
          </cell>
          <cell r="K8790">
            <v>41944</v>
          </cell>
          <cell r="R8790">
            <v>39309.489019230765</v>
          </cell>
          <cell r="S8790" t="str">
            <v>C09706</v>
          </cell>
        </row>
        <row r="8791">
          <cell r="J8791" t="str">
            <v>LABOR</v>
          </cell>
          <cell r="K8791">
            <v>41974</v>
          </cell>
          <cell r="R8791">
            <v>41708.187080769276</v>
          </cell>
          <cell r="S8791" t="str">
            <v>C09706</v>
          </cell>
        </row>
        <row r="8792">
          <cell r="J8792" t="str">
            <v>LABOR</v>
          </cell>
          <cell r="K8792">
            <v>42005</v>
          </cell>
          <cell r="R8792">
            <v>37809.489019230765</v>
          </cell>
          <cell r="S8792" t="str">
            <v>C09706</v>
          </cell>
        </row>
        <row r="8793">
          <cell r="J8793" t="str">
            <v>LABOR</v>
          </cell>
          <cell r="K8793">
            <v>42036</v>
          </cell>
          <cell r="R8793">
            <v>38838.773689807684</v>
          </cell>
          <cell r="S8793" t="str">
            <v>C09706</v>
          </cell>
        </row>
        <row r="8794">
          <cell r="J8794" t="str">
            <v>LABOR</v>
          </cell>
          <cell r="K8794">
            <v>42064</v>
          </cell>
          <cell r="R8794">
            <v>38838.773689807684</v>
          </cell>
          <cell r="S8794" t="str">
            <v>C09706</v>
          </cell>
        </row>
        <row r="8795">
          <cell r="J8795" t="str">
            <v>LABOR</v>
          </cell>
          <cell r="K8795">
            <v>42095</v>
          </cell>
          <cell r="R8795">
            <v>38838.773689807684</v>
          </cell>
          <cell r="S8795" t="str">
            <v>C09706</v>
          </cell>
        </row>
        <row r="8796">
          <cell r="J8796" t="str">
            <v>LABOR</v>
          </cell>
          <cell r="K8796">
            <v>42125</v>
          </cell>
          <cell r="R8796">
            <v>56508.16053471154</v>
          </cell>
          <cell r="S8796" t="str">
            <v>C09706</v>
          </cell>
        </row>
        <row r="8797">
          <cell r="J8797" t="str">
            <v>LABOR</v>
          </cell>
          <cell r="K8797">
            <v>42156</v>
          </cell>
          <cell r="R8797">
            <v>38838.773689807684</v>
          </cell>
          <cell r="S8797" t="str">
            <v>C09706</v>
          </cell>
        </row>
        <row r="8798">
          <cell r="J8798" t="str">
            <v>LABOR</v>
          </cell>
          <cell r="K8798">
            <v>42186</v>
          </cell>
          <cell r="R8798">
            <v>38838.773689807684</v>
          </cell>
          <cell r="S8798" t="str">
            <v>C09706</v>
          </cell>
        </row>
        <row r="8799">
          <cell r="J8799" t="str">
            <v>LABOR</v>
          </cell>
          <cell r="K8799">
            <v>42217</v>
          </cell>
          <cell r="R8799">
            <v>38838.773689807684</v>
          </cell>
          <cell r="S8799" t="str">
            <v>C09706</v>
          </cell>
        </row>
        <row r="8800">
          <cell r="J8800" t="str">
            <v>LABOR</v>
          </cell>
          <cell r="K8800">
            <v>42248</v>
          </cell>
          <cell r="R8800">
            <v>38838.773689807684</v>
          </cell>
          <cell r="S8800" t="str">
            <v>C09706</v>
          </cell>
        </row>
        <row r="8801">
          <cell r="J8801" t="str">
            <v>LABOR</v>
          </cell>
          <cell r="K8801">
            <v>42278</v>
          </cell>
          <cell r="R8801">
            <v>56508.16053471154</v>
          </cell>
          <cell r="S8801" t="str">
            <v>C09706</v>
          </cell>
        </row>
        <row r="8802">
          <cell r="J8802" t="str">
            <v>LABOR</v>
          </cell>
          <cell r="K8802">
            <v>42309</v>
          </cell>
          <cell r="R8802">
            <v>38838.773689807684</v>
          </cell>
          <cell r="S8802" t="str">
            <v>C09706</v>
          </cell>
        </row>
        <row r="8803">
          <cell r="J8803" t="str">
            <v>LABOR</v>
          </cell>
          <cell r="K8803">
            <v>42339</v>
          </cell>
          <cell r="R8803">
            <v>36838.773689807684</v>
          </cell>
          <cell r="S8803" t="str">
            <v>C09706</v>
          </cell>
        </row>
        <row r="8804">
          <cell r="J8804" t="str">
            <v>LABOR</v>
          </cell>
          <cell r="K8804">
            <v>42370</v>
          </cell>
          <cell r="R8804">
            <v>38838.773689807684</v>
          </cell>
          <cell r="S8804" t="str">
            <v>C09706</v>
          </cell>
        </row>
        <row r="8805">
          <cell r="J8805" t="str">
            <v>LABOR</v>
          </cell>
          <cell r="K8805">
            <v>42401</v>
          </cell>
          <cell r="R8805">
            <v>39898.936900501918</v>
          </cell>
          <cell r="S8805" t="str">
            <v>C09706</v>
          </cell>
        </row>
        <row r="8806">
          <cell r="J8806" t="str">
            <v>LABOR</v>
          </cell>
          <cell r="K8806">
            <v>42430</v>
          </cell>
          <cell r="R8806">
            <v>39898.936900501918</v>
          </cell>
          <cell r="S8806" t="str">
            <v>C09706</v>
          </cell>
        </row>
        <row r="8807">
          <cell r="J8807" t="str">
            <v>LABOR</v>
          </cell>
          <cell r="K8807">
            <v>42461</v>
          </cell>
          <cell r="R8807">
            <v>39898.936900501918</v>
          </cell>
          <cell r="S8807" t="str">
            <v>C09706</v>
          </cell>
        </row>
        <row r="8808">
          <cell r="J8808" t="str">
            <v>LABOR</v>
          </cell>
          <cell r="K8808">
            <v>42491</v>
          </cell>
          <cell r="R8808">
            <v>39898.936900501918</v>
          </cell>
          <cell r="S8808" t="str">
            <v>C09706</v>
          </cell>
        </row>
        <row r="8809">
          <cell r="J8809" t="str">
            <v>LABOR</v>
          </cell>
          <cell r="K8809">
            <v>42522</v>
          </cell>
          <cell r="R8809">
            <v>58098.405350752873</v>
          </cell>
          <cell r="S8809" t="str">
            <v>C09706</v>
          </cell>
        </row>
        <row r="8810">
          <cell r="J8810" t="str">
            <v>LABOR</v>
          </cell>
          <cell r="K8810">
            <v>42552</v>
          </cell>
          <cell r="R8810">
            <v>39898.936900501918</v>
          </cell>
          <cell r="S8810" t="str">
            <v>C09706</v>
          </cell>
        </row>
        <row r="8811">
          <cell r="J8811" t="str">
            <v>LABOR</v>
          </cell>
          <cell r="K8811">
            <v>42583</v>
          </cell>
          <cell r="R8811">
            <v>39898.936900501918</v>
          </cell>
          <cell r="S8811" t="str">
            <v>C09706</v>
          </cell>
        </row>
        <row r="8812">
          <cell r="J8812" t="str">
            <v>LABOR</v>
          </cell>
          <cell r="K8812">
            <v>42614</v>
          </cell>
          <cell r="R8812">
            <v>39898.936900501918</v>
          </cell>
          <cell r="S8812" t="str">
            <v>C09706</v>
          </cell>
        </row>
        <row r="8813">
          <cell r="J8813" t="str">
            <v>LABOR</v>
          </cell>
          <cell r="K8813">
            <v>42644</v>
          </cell>
          <cell r="R8813">
            <v>39898.936900501918</v>
          </cell>
          <cell r="S8813" t="str">
            <v>C09706</v>
          </cell>
        </row>
        <row r="8814">
          <cell r="J8814" t="str">
            <v>LABOR</v>
          </cell>
          <cell r="K8814">
            <v>42675</v>
          </cell>
          <cell r="R8814">
            <v>58098.405350752873</v>
          </cell>
          <cell r="S8814" t="str">
            <v>C09706</v>
          </cell>
        </row>
        <row r="8815">
          <cell r="J8815" t="str">
            <v>LABOR</v>
          </cell>
          <cell r="K8815">
            <v>42705</v>
          </cell>
          <cell r="R8815">
            <v>36398.936900501918</v>
          </cell>
          <cell r="S8815" t="str">
            <v>C09706</v>
          </cell>
        </row>
        <row r="8816">
          <cell r="J8816" t="str">
            <v>LABOR</v>
          </cell>
          <cell r="K8816">
            <v>42736</v>
          </cell>
          <cell r="R8816">
            <v>27985.704388078848</v>
          </cell>
          <cell r="S8816" t="str">
            <v>C09706</v>
          </cell>
        </row>
        <row r="8817">
          <cell r="J8817" t="str">
            <v>LABOR</v>
          </cell>
          <cell r="K8817">
            <v>42767</v>
          </cell>
          <cell r="R8817">
            <v>28720.275519721214</v>
          </cell>
          <cell r="S8817" t="str">
            <v>C09706</v>
          </cell>
        </row>
        <row r="8818">
          <cell r="J8818" t="str">
            <v>LABOR</v>
          </cell>
          <cell r="K8818">
            <v>42795</v>
          </cell>
          <cell r="R8818">
            <v>28720.275519721214</v>
          </cell>
          <cell r="S8818" t="str">
            <v>C09706</v>
          </cell>
        </row>
        <row r="8819">
          <cell r="J8819" t="str">
            <v>LABOR</v>
          </cell>
          <cell r="K8819">
            <v>42826</v>
          </cell>
          <cell r="R8819">
            <v>28720.275519721214</v>
          </cell>
          <cell r="S8819" t="str">
            <v>C09706</v>
          </cell>
        </row>
        <row r="8820">
          <cell r="J8820" t="str">
            <v>LABOR</v>
          </cell>
          <cell r="K8820">
            <v>42856</v>
          </cell>
          <cell r="R8820">
            <v>28720.275519721214</v>
          </cell>
          <cell r="S8820" t="str">
            <v>C09706</v>
          </cell>
        </row>
        <row r="8821">
          <cell r="J8821" t="str">
            <v>LABOR</v>
          </cell>
          <cell r="K8821">
            <v>42887</v>
          </cell>
          <cell r="R8821">
            <v>41330.413279581815</v>
          </cell>
          <cell r="S8821" t="str">
            <v>C09706</v>
          </cell>
        </row>
        <row r="8822">
          <cell r="J8822" t="str">
            <v>LABOR</v>
          </cell>
          <cell r="K8822">
            <v>42917</v>
          </cell>
          <cell r="R8822">
            <v>28720.275519721214</v>
          </cell>
          <cell r="S8822" t="str">
            <v>C09706</v>
          </cell>
        </row>
        <row r="8823">
          <cell r="J8823" t="str">
            <v>LABOR</v>
          </cell>
          <cell r="K8823">
            <v>42948</v>
          </cell>
          <cell r="R8823">
            <v>28720.275519721214</v>
          </cell>
          <cell r="S8823" t="str">
            <v>C09706</v>
          </cell>
        </row>
        <row r="8824">
          <cell r="J8824" t="str">
            <v>LABOR</v>
          </cell>
          <cell r="K8824">
            <v>42979</v>
          </cell>
          <cell r="R8824">
            <v>28720.275519721214</v>
          </cell>
          <cell r="S8824" t="str">
            <v>C09706</v>
          </cell>
        </row>
        <row r="8825">
          <cell r="J8825" t="str">
            <v>LABOR</v>
          </cell>
          <cell r="K8825">
            <v>43009</v>
          </cell>
          <cell r="R8825">
            <v>28720.275519721214</v>
          </cell>
          <cell r="S8825" t="str">
            <v>C09706</v>
          </cell>
        </row>
        <row r="8826">
          <cell r="J8826" t="str">
            <v>LABOR</v>
          </cell>
          <cell r="K8826">
            <v>43040</v>
          </cell>
          <cell r="R8826">
            <v>27113.283087274125</v>
          </cell>
          <cell r="S8826" t="str">
            <v>C09706</v>
          </cell>
        </row>
        <row r="8827">
          <cell r="J8827" t="str">
            <v>LABOR</v>
          </cell>
          <cell r="K8827">
            <v>43070</v>
          </cell>
          <cell r="R8827">
            <v>18075.522058182753</v>
          </cell>
          <cell r="S8827" t="str">
            <v>C09706</v>
          </cell>
        </row>
        <row r="8828">
          <cell r="J8828" t="str">
            <v>LABOR</v>
          </cell>
          <cell r="K8828">
            <v>43101</v>
          </cell>
          <cell r="R8828">
            <v>6937.4623090792302</v>
          </cell>
          <cell r="S8828" t="str">
            <v>C09706</v>
          </cell>
        </row>
        <row r="8829">
          <cell r="J8829" t="str">
            <v>LABOR</v>
          </cell>
          <cell r="K8829">
            <v>43132</v>
          </cell>
          <cell r="R8829">
            <v>10437.46230907923</v>
          </cell>
          <cell r="S8829" t="str">
            <v>C09706</v>
          </cell>
        </row>
        <row r="8830">
          <cell r="J8830" t="str">
            <v>LABOR</v>
          </cell>
          <cell r="K8830">
            <v>43160</v>
          </cell>
          <cell r="R8830">
            <v>10645.586178351608</v>
          </cell>
          <cell r="S8830" t="str">
            <v>C09706</v>
          </cell>
        </row>
        <row r="8831">
          <cell r="J8831" t="str">
            <v>LABOR</v>
          </cell>
          <cell r="K8831">
            <v>43191</v>
          </cell>
          <cell r="R8831">
            <v>10645.586178351608</v>
          </cell>
          <cell r="S8831" t="str">
            <v>C09706</v>
          </cell>
        </row>
        <row r="8832">
          <cell r="J8832" t="str">
            <v>LABOR</v>
          </cell>
          <cell r="K8832">
            <v>43221</v>
          </cell>
          <cell r="R8832">
            <v>10645.586178351608</v>
          </cell>
          <cell r="S8832" t="str">
            <v>C09706</v>
          </cell>
        </row>
        <row r="8833">
          <cell r="J8833" t="str">
            <v>LABOR</v>
          </cell>
          <cell r="K8833">
            <v>43252</v>
          </cell>
          <cell r="R8833">
            <v>14218.379267527413</v>
          </cell>
          <cell r="S8833" t="str">
            <v>C09706</v>
          </cell>
        </row>
        <row r="8834">
          <cell r="J8834" t="str">
            <v>LABOR</v>
          </cell>
          <cell r="K8834">
            <v>43282</v>
          </cell>
          <cell r="R8834">
            <v>10645.586178351608</v>
          </cell>
          <cell r="S8834" t="str">
            <v>C09706</v>
          </cell>
        </row>
        <row r="8835">
          <cell r="J8835" t="str">
            <v>LABOR</v>
          </cell>
          <cell r="K8835">
            <v>43313</v>
          </cell>
          <cell r="R8835">
            <v>10645.586178351608</v>
          </cell>
          <cell r="S8835" t="str">
            <v>C09706</v>
          </cell>
        </row>
        <row r="8836">
          <cell r="J8836" t="str">
            <v>LABOR</v>
          </cell>
          <cell r="K8836">
            <v>43344</v>
          </cell>
          <cell r="R8836">
            <v>10645.586178351608</v>
          </cell>
          <cell r="S8836" t="str">
            <v>C09706</v>
          </cell>
        </row>
        <row r="8837">
          <cell r="J8837" t="str">
            <v>LABOR</v>
          </cell>
          <cell r="K8837">
            <v>43374</v>
          </cell>
          <cell r="R8837">
            <v>10645.586178351608</v>
          </cell>
          <cell r="S8837" t="str">
            <v>C09706</v>
          </cell>
        </row>
        <row r="8838">
          <cell r="J8838" t="str">
            <v>LABOR</v>
          </cell>
          <cell r="K8838">
            <v>43405</v>
          </cell>
          <cell r="R8838">
            <v>12106.666753363997</v>
          </cell>
          <cell r="S8838" t="str">
            <v>C09706</v>
          </cell>
        </row>
        <row r="8839">
          <cell r="J8839" t="str">
            <v>LABOR</v>
          </cell>
          <cell r="K8839">
            <v>43435</v>
          </cell>
          <cell r="R8839">
            <v>7145.5861783516084</v>
          </cell>
          <cell r="S8839" t="str">
            <v>C09706</v>
          </cell>
        </row>
        <row r="8840">
          <cell r="J8840" t="str">
            <v>MEALS &amp; TRAVEL</v>
          </cell>
          <cell r="K8840">
            <v>41640</v>
          </cell>
          <cell r="R8840">
            <v>10515.87</v>
          </cell>
          <cell r="S8840" t="str">
            <v>C09706</v>
          </cell>
        </row>
        <row r="8841">
          <cell r="J8841" t="str">
            <v>MEALS &amp; TRAVEL</v>
          </cell>
          <cell r="K8841">
            <v>41671</v>
          </cell>
          <cell r="R8841">
            <v>2675.5819256017489</v>
          </cell>
          <cell r="S8841" t="str">
            <v>C09706</v>
          </cell>
        </row>
        <row r="8842">
          <cell r="J8842" t="str">
            <v>MEALS &amp; TRAVEL</v>
          </cell>
          <cell r="K8842">
            <v>41699</v>
          </cell>
          <cell r="R8842">
            <v>5693.1580743982513</v>
          </cell>
          <cell r="S8842" t="str">
            <v>C09706</v>
          </cell>
        </row>
        <row r="8843">
          <cell r="J8843" t="str">
            <v>MEALS &amp; TRAVEL</v>
          </cell>
          <cell r="K8843">
            <v>41730</v>
          </cell>
          <cell r="R8843">
            <v>5846.19</v>
          </cell>
          <cell r="S8843" t="str">
            <v>C09706</v>
          </cell>
        </row>
        <row r="8844">
          <cell r="J8844" t="str">
            <v>MEALS &amp; TRAVEL</v>
          </cell>
          <cell r="K8844">
            <v>41760</v>
          </cell>
          <cell r="R8844">
            <v>-503.31516411378544</v>
          </cell>
          <cell r="S8844" t="str">
            <v>C09706</v>
          </cell>
        </row>
        <row r="8845">
          <cell r="J8845" t="str">
            <v>MEALS &amp; TRAVEL</v>
          </cell>
          <cell r="K8845">
            <v>41791</v>
          </cell>
          <cell r="R8845">
            <v>718.08800875273539</v>
          </cell>
          <cell r="S8845" t="str">
            <v>C09706</v>
          </cell>
        </row>
        <row r="8846">
          <cell r="J8846" t="str">
            <v>MEALS &amp; TRAVEL</v>
          </cell>
          <cell r="K8846">
            <v>41821</v>
          </cell>
          <cell r="R8846">
            <v>7111.4371553610499</v>
          </cell>
          <cell r="S8846" t="str">
            <v>C09706</v>
          </cell>
        </row>
        <row r="8847">
          <cell r="J8847" t="str">
            <v>MEALS &amp; TRAVEL</v>
          </cell>
          <cell r="K8847">
            <v>41852</v>
          </cell>
          <cell r="R8847">
            <v>-319.29000000000042</v>
          </cell>
          <cell r="S8847" t="str">
            <v>C09706</v>
          </cell>
        </row>
        <row r="8848">
          <cell r="J8848" t="str">
            <v>MEALS &amp; TRAVEL</v>
          </cell>
          <cell r="K8848">
            <v>41883</v>
          </cell>
          <cell r="R8848">
            <v>8169.9000000000033</v>
          </cell>
          <cell r="S8848" t="str">
            <v>C09706</v>
          </cell>
        </row>
        <row r="8849">
          <cell r="J8849" t="str">
            <v>MEALS &amp; TRAVEL</v>
          </cell>
          <cell r="K8849">
            <v>41913</v>
          </cell>
          <cell r="R8849">
            <v>-1545.4900000000002</v>
          </cell>
          <cell r="S8849" t="str">
            <v>C09706</v>
          </cell>
        </row>
        <row r="8850">
          <cell r="J8850" t="str">
            <v>MEALS &amp; TRAVEL</v>
          </cell>
          <cell r="K8850">
            <v>41944</v>
          </cell>
          <cell r="R8850">
            <v>4500</v>
          </cell>
          <cell r="S8850" t="str">
            <v>C09706</v>
          </cell>
        </row>
        <row r="8851">
          <cell r="J8851" t="str">
            <v>MEALS &amp; TRAVEL</v>
          </cell>
          <cell r="K8851">
            <v>41974</v>
          </cell>
          <cell r="R8851">
            <v>4218.7999999999884</v>
          </cell>
          <cell r="S8851" t="str">
            <v>C09706</v>
          </cell>
        </row>
        <row r="8852">
          <cell r="J8852" t="str">
            <v>MEALS &amp; TRAVEL</v>
          </cell>
          <cell r="K8852">
            <v>42005</v>
          </cell>
          <cell r="R8852">
            <v>5000</v>
          </cell>
          <cell r="S8852" t="str">
            <v>C09706</v>
          </cell>
        </row>
        <row r="8853">
          <cell r="J8853" t="str">
            <v>MEALS &amp; TRAVEL</v>
          </cell>
          <cell r="K8853">
            <v>42036</v>
          </cell>
          <cell r="R8853">
            <v>5000</v>
          </cell>
          <cell r="S8853" t="str">
            <v>C09706</v>
          </cell>
        </row>
        <row r="8854">
          <cell r="J8854" t="str">
            <v>MEALS &amp; TRAVEL</v>
          </cell>
          <cell r="K8854">
            <v>42064</v>
          </cell>
          <cell r="R8854">
            <v>5000</v>
          </cell>
          <cell r="S8854" t="str">
            <v>C09706</v>
          </cell>
        </row>
        <row r="8855">
          <cell r="J8855" t="str">
            <v>MEALS &amp; TRAVEL</v>
          </cell>
          <cell r="K8855">
            <v>42095</v>
          </cell>
          <cell r="R8855">
            <v>5000</v>
          </cell>
          <cell r="S8855" t="str">
            <v>C09706</v>
          </cell>
        </row>
        <row r="8856">
          <cell r="J8856" t="str">
            <v>MEALS &amp; TRAVEL</v>
          </cell>
          <cell r="K8856">
            <v>42125</v>
          </cell>
          <cell r="R8856">
            <v>5000</v>
          </cell>
          <cell r="S8856" t="str">
            <v>C09706</v>
          </cell>
        </row>
        <row r="8857">
          <cell r="J8857" t="str">
            <v>MEALS &amp; TRAVEL</v>
          </cell>
          <cell r="K8857">
            <v>42156</v>
          </cell>
          <cell r="R8857">
            <v>5000</v>
          </cell>
          <cell r="S8857" t="str">
            <v>C09706</v>
          </cell>
        </row>
        <row r="8858">
          <cell r="J8858" t="str">
            <v>MEALS &amp; TRAVEL</v>
          </cell>
          <cell r="K8858">
            <v>42186</v>
          </cell>
          <cell r="R8858">
            <v>5000</v>
          </cell>
          <cell r="S8858" t="str">
            <v>C09706</v>
          </cell>
        </row>
        <row r="8859">
          <cell r="J8859" t="str">
            <v>MEALS &amp; TRAVEL</v>
          </cell>
          <cell r="K8859">
            <v>42217</v>
          </cell>
          <cell r="R8859">
            <v>5000</v>
          </cell>
          <cell r="S8859" t="str">
            <v>C09706</v>
          </cell>
        </row>
        <row r="8860">
          <cell r="J8860" t="str">
            <v>MEALS &amp; TRAVEL</v>
          </cell>
          <cell r="K8860">
            <v>42248</v>
          </cell>
          <cell r="R8860">
            <v>5000</v>
          </cell>
          <cell r="S8860" t="str">
            <v>C09706</v>
          </cell>
        </row>
        <row r="8861">
          <cell r="J8861" t="str">
            <v>MEALS &amp; TRAVEL</v>
          </cell>
          <cell r="K8861">
            <v>42278</v>
          </cell>
          <cell r="R8861">
            <v>5000</v>
          </cell>
          <cell r="S8861" t="str">
            <v>C09706</v>
          </cell>
        </row>
        <row r="8862">
          <cell r="J8862" t="str">
            <v>MEALS &amp; TRAVEL</v>
          </cell>
          <cell r="K8862">
            <v>42309</v>
          </cell>
          <cell r="R8862">
            <v>5000</v>
          </cell>
          <cell r="S8862" t="str">
            <v>C09706</v>
          </cell>
        </row>
        <row r="8863">
          <cell r="J8863" t="str">
            <v>MEALS &amp; TRAVEL</v>
          </cell>
          <cell r="K8863">
            <v>42339</v>
          </cell>
          <cell r="R8863">
            <v>5000</v>
          </cell>
          <cell r="S8863" t="str">
            <v>C09706</v>
          </cell>
        </row>
        <row r="8864">
          <cell r="J8864" t="str">
            <v>MEALS &amp; TRAVEL</v>
          </cell>
          <cell r="K8864">
            <v>42370</v>
          </cell>
          <cell r="R8864">
            <v>5000</v>
          </cell>
          <cell r="S8864" t="str">
            <v>C09706</v>
          </cell>
        </row>
        <row r="8865">
          <cell r="J8865" t="str">
            <v>MEALS &amp; TRAVEL</v>
          </cell>
          <cell r="K8865">
            <v>42401</v>
          </cell>
          <cell r="R8865">
            <v>5000</v>
          </cell>
          <cell r="S8865" t="str">
            <v>C09706</v>
          </cell>
        </row>
        <row r="8866">
          <cell r="J8866" t="str">
            <v>MEALS &amp; TRAVEL</v>
          </cell>
          <cell r="K8866">
            <v>42430</v>
          </cell>
          <cell r="R8866">
            <v>5000</v>
          </cell>
          <cell r="S8866" t="str">
            <v>C09706</v>
          </cell>
        </row>
        <row r="8867">
          <cell r="J8867" t="str">
            <v>MEALS &amp; TRAVEL</v>
          </cell>
          <cell r="K8867">
            <v>42461</v>
          </cell>
          <cell r="R8867">
            <v>5000</v>
          </cell>
          <cell r="S8867" t="str">
            <v>C09706</v>
          </cell>
        </row>
        <row r="8868">
          <cell r="J8868" t="str">
            <v>MEALS &amp; TRAVEL</v>
          </cell>
          <cell r="K8868">
            <v>42491</v>
          </cell>
          <cell r="R8868">
            <v>5000</v>
          </cell>
          <cell r="S8868" t="str">
            <v>C09706</v>
          </cell>
        </row>
        <row r="8869">
          <cell r="J8869" t="str">
            <v>MEALS &amp; TRAVEL</v>
          </cell>
          <cell r="K8869">
            <v>42522</v>
          </cell>
          <cell r="R8869">
            <v>5000</v>
          </cell>
          <cell r="S8869" t="str">
            <v>C09706</v>
          </cell>
        </row>
        <row r="8870">
          <cell r="J8870" t="str">
            <v>MEALS &amp; TRAVEL</v>
          </cell>
          <cell r="K8870">
            <v>42552</v>
          </cell>
          <cell r="R8870">
            <v>5000</v>
          </cell>
          <cell r="S8870" t="str">
            <v>C09706</v>
          </cell>
        </row>
        <row r="8871">
          <cell r="J8871" t="str">
            <v>MEALS &amp; TRAVEL</v>
          </cell>
          <cell r="K8871">
            <v>42583</v>
          </cell>
          <cell r="R8871">
            <v>5000</v>
          </cell>
          <cell r="S8871" t="str">
            <v>C09706</v>
          </cell>
        </row>
        <row r="8872">
          <cell r="J8872" t="str">
            <v>MEALS &amp; TRAVEL</v>
          </cell>
          <cell r="K8872">
            <v>42614</v>
          </cell>
          <cell r="R8872">
            <v>5000</v>
          </cell>
          <cell r="S8872" t="str">
            <v>C09706</v>
          </cell>
        </row>
        <row r="8873">
          <cell r="J8873" t="str">
            <v>MEALS &amp; TRAVEL</v>
          </cell>
          <cell r="K8873">
            <v>42644</v>
          </cell>
          <cell r="R8873">
            <v>5000</v>
          </cell>
          <cell r="S8873" t="str">
            <v>C09706</v>
          </cell>
        </row>
        <row r="8874">
          <cell r="J8874" t="str">
            <v>MEALS &amp; TRAVEL</v>
          </cell>
          <cell r="K8874">
            <v>42675</v>
          </cell>
          <cell r="R8874">
            <v>5000</v>
          </cell>
          <cell r="S8874" t="str">
            <v>C09706</v>
          </cell>
        </row>
        <row r="8875">
          <cell r="J8875" t="str">
            <v>MEALS &amp; TRAVEL</v>
          </cell>
          <cell r="K8875">
            <v>42705</v>
          </cell>
          <cell r="R8875">
            <v>5000</v>
          </cell>
          <cell r="S8875" t="str">
            <v>C09706</v>
          </cell>
        </row>
        <row r="8876">
          <cell r="J8876" t="str">
            <v>MEALS &amp; TRAVEL</v>
          </cell>
          <cell r="K8876">
            <v>42736</v>
          </cell>
          <cell r="R8876">
            <v>5000</v>
          </cell>
          <cell r="S8876" t="str">
            <v>C09706</v>
          </cell>
        </row>
        <row r="8877">
          <cell r="J8877" t="str">
            <v>MEALS &amp; TRAVEL</v>
          </cell>
          <cell r="K8877">
            <v>42767</v>
          </cell>
          <cell r="R8877">
            <v>5000</v>
          </cell>
          <cell r="S8877" t="str">
            <v>C09706</v>
          </cell>
        </row>
        <row r="8878">
          <cell r="J8878" t="str">
            <v>MEALS &amp; TRAVEL</v>
          </cell>
          <cell r="K8878">
            <v>42795</v>
          </cell>
          <cell r="R8878">
            <v>5000</v>
          </cell>
          <cell r="S8878" t="str">
            <v>C09706</v>
          </cell>
        </row>
        <row r="8879">
          <cell r="J8879" t="str">
            <v>MEALS &amp; TRAVEL</v>
          </cell>
          <cell r="K8879">
            <v>42826</v>
          </cell>
          <cell r="R8879">
            <v>5000</v>
          </cell>
          <cell r="S8879" t="str">
            <v>C09706</v>
          </cell>
        </row>
        <row r="8880">
          <cell r="J8880" t="str">
            <v>MEALS &amp; TRAVEL</v>
          </cell>
          <cell r="K8880">
            <v>42856</v>
          </cell>
          <cell r="R8880">
            <v>5000</v>
          </cell>
          <cell r="S8880" t="str">
            <v>C09706</v>
          </cell>
        </row>
        <row r="8881">
          <cell r="J8881" t="str">
            <v>MEALS &amp; TRAVEL</v>
          </cell>
          <cell r="K8881">
            <v>42887</v>
          </cell>
          <cell r="R8881">
            <v>5000</v>
          </cell>
          <cell r="S8881" t="str">
            <v>C09706</v>
          </cell>
        </row>
        <row r="8882">
          <cell r="J8882" t="str">
            <v>MEALS &amp; TRAVEL</v>
          </cell>
          <cell r="K8882">
            <v>42917</v>
          </cell>
          <cell r="R8882">
            <v>5000</v>
          </cell>
          <cell r="S8882" t="str">
            <v>C09706</v>
          </cell>
        </row>
        <row r="8883">
          <cell r="J8883" t="str">
            <v>MEALS &amp; TRAVEL</v>
          </cell>
          <cell r="K8883">
            <v>42948</v>
          </cell>
          <cell r="R8883">
            <v>5000</v>
          </cell>
          <cell r="S8883" t="str">
            <v>C09706</v>
          </cell>
        </row>
        <row r="8884">
          <cell r="J8884" t="str">
            <v>MEALS &amp; TRAVEL</v>
          </cell>
          <cell r="K8884">
            <v>42979</v>
          </cell>
          <cell r="R8884">
            <v>5000</v>
          </cell>
          <cell r="S8884" t="str">
            <v>C09706</v>
          </cell>
        </row>
        <row r="8885">
          <cell r="J8885" t="str">
            <v>MEALS &amp; TRAVEL</v>
          </cell>
          <cell r="K8885">
            <v>43009</v>
          </cell>
          <cell r="R8885">
            <v>5000</v>
          </cell>
          <cell r="S8885" t="str">
            <v>C09706</v>
          </cell>
        </row>
        <row r="8886">
          <cell r="J8886" t="str">
            <v>MEALS &amp; TRAVEL</v>
          </cell>
          <cell r="K8886">
            <v>43040</v>
          </cell>
          <cell r="R8886">
            <v>5000</v>
          </cell>
          <cell r="S8886" t="str">
            <v>C09706</v>
          </cell>
        </row>
        <row r="8887">
          <cell r="J8887" t="str">
            <v>MEALS &amp; TRAVEL</v>
          </cell>
          <cell r="K8887">
            <v>43070</v>
          </cell>
          <cell r="R8887">
            <v>5000</v>
          </cell>
          <cell r="S8887" t="str">
            <v>C09706</v>
          </cell>
        </row>
        <row r="8888">
          <cell r="J8888" t="str">
            <v>MEALS &amp; TRAVEL</v>
          </cell>
          <cell r="K8888">
            <v>43101</v>
          </cell>
          <cell r="R8888">
            <v>5000</v>
          </cell>
          <cell r="S8888" t="str">
            <v>C09706</v>
          </cell>
        </row>
        <row r="8889">
          <cell r="J8889" t="str">
            <v>MEALS &amp; TRAVEL</v>
          </cell>
          <cell r="K8889">
            <v>43132</v>
          </cell>
          <cell r="R8889">
            <v>5000</v>
          </cell>
          <cell r="S8889" t="str">
            <v>C09706</v>
          </cell>
        </row>
        <row r="8890">
          <cell r="J8890" t="str">
            <v>MEALS &amp; TRAVEL</v>
          </cell>
          <cell r="K8890">
            <v>43160</v>
          </cell>
          <cell r="R8890">
            <v>5000</v>
          </cell>
          <cell r="S8890" t="str">
            <v>C09706</v>
          </cell>
        </row>
        <row r="8891">
          <cell r="J8891" t="str">
            <v>MEALS &amp; TRAVEL</v>
          </cell>
          <cell r="K8891">
            <v>43191</v>
          </cell>
          <cell r="R8891">
            <v>5000</v>
          </cell>
          <cell r="S8891" t="str">
            <v>C09706</v>
          </cell>
        </row>
        <row r="8892">
          <cell r="J8892" t="str">
            <v>MEALS &amp; TRAVEL</v>
          </cell>
          <cell r="K8892">
            <v>43221</v>
          </cell>
          <cell r="R8892">
            <v>5000</v>
          </cell>
          <cell r="S8892" t="str">
            <v>C09706</v>
          </cell>
        </row>
        <row r="8893">
          <cell r="J8893" t="str">
            <v>MEALS &amp; TRAVEL</v>
          </cell>
          <cell r="K8893">
            <v>43252</v>
          </cell>
          <cell r="R8893">
            <v>5000</v>
          </cell>
          <cell r="S8893" t="str">
            <v>C09706</v>
          </cell>
        </row>
        <row r="8894">
          <cell r="J8894" t="str">
            <v>MEALS &amp; TRAVEL</v>
          </cell>
          <cell r="K8894">
            <v>43282</v>
          </cell>
          <cell r="R8894">
            <v>5000</v>
          </cell>
          <cell r="S8894" t="str">
            <v>C09706</v>
          </cell>
        </row>
        <row r="8895">
          <cell r="J8895" t="str">
            <v>MEALS &amp; TRAVEL</v>
          </cell>
          <cell r="K8895">
            <v>43313</v>
          </cell>
          <cell r="R8895">
            <v>5000</v>
          </cell>
          <cell r="S8895" t="str">
            <v>C09706</v>
          </cell>
        </row>
        <row r="8896">
          <cell r="J8896" t="str">
            <v>MEALS &amp; TRAVEL</v>
          </cell>
          <cell r="K8896">
            <v>43344</v>
          </cell>
          <cell r="R8896">
            <v>5000</v>
          </cell>
          <cell r="S8896" t="str">
            <v>C09706</v>
          </cell>
        </row>
        <row r="8897">
          <cell r="J8897" t="str">
            <v>MEALS &amp; TRAVEL</v>
          </cell>
          <cell r="K8897">
            <v>43374</v>
          </cell>
          <cell r="R8897">
            <v>5000</v>
          </cell>
          <cell r="S8897" t="str">
            <v>C09706</v>
          </cell>
        </row>
        <row r="8898">
          <cell r="J8898" t="str">
            <v>MEALS &amp; TRAVEL</v>
          </cell>
          <cell r="K8898">
            <v>43405</v>
          </cell>
          <cell r="R8898">
            <v>5000</v>
          </cell>
          <cell r="S8898" t="str">
            <v>C09706</v>
          </cell>
        </row>
        <row r="8899">
          <cell r="J8899" t="str">
            <v>MEALS &amp; TRAVEL</v>
          </cell>
          <cell r="K8899">
            <v>43435</v>
          </cell>
          <cell r="R8899">
            <v>3034.1300000001202</v>
          </cell>
          <cell r="S8899" t="str">
            <v>C09706</v>
          </cell>
        </row>
        <row r="8900">
          <cell r="J8900" t="str">
            <v>MISCELLANEOUS</v>
          </cell>
          <cell r="K8900">
            <v>41699</v>
          </cell>
          <cell r="R8900">
            <v>59.52</v>
          </cell>
          <cell r="S8900" t="str">
            <v>C09706</v>
          </cell>
        </row>
        <row r="8901">
          <cell r="J8901" t="str">
            <v>MISCELLANEOUS</v>
          </cell>
          <cell r="K8901">
            <v>41791</v>
          </cell>
          <cell r="R8901">
            <v>28</v>
          </cell>
          <cell r="S8901" t="str">
            <v>C09706</v>
          </cell>
        </row>
        <row r="8902">
          <cell r="J8902" t="str">
            <v>MISCELLANEOUS</v>
          </cell>
          <cell r="K8902">
            <v>41852</v>
          </cell>
          <cell r="R8902">
            <v>20</v>
          </cell>
          <cell r="S8902" t="str">
            <v>C09706</v>
          </cell>
        </row>
        <row r="8903">
          <cell r="J8903" t="str">
            <v>MISCELLANEOUS</v>
          </cell>
          <cell r="K8903">
            <v>41883</v>
          </cell>
          <cell r="R8903">
            <v>603.1</v>
          </cell>
          <cell r="S8903" t="str">
            <v>C09706</v>
          </cell>
        </row>
        <row r="8904">
          <cell r="J8904" t="str">
            <v>MISCELLANEOUS</v>
          </cell>
          <cell r="K8904">
            <v>41913</v>
          </cell>
          <cell r="R8904">
            <v>775.71</v>
          </cell>
          <cell r="S8904" t="str">
            <v>C09706</v>
          </cell>
        </row>
        <row r="8905">
          <cell r="J8905" t="str">
            <v>MISCELLANEOUS</v>
          </cell>
          <cell r="K8905">
            <v>41944</v>
          </cell>
          <cell r="R8905">
            <v>500</v>
          </cell>
          <cell r="S8905" t="str">
            <v>C09706</v>
          </cell>
        </row>
        <row r="8906">
          <cell r="J8906" t="str">
            <v>MISCELLANEOUS</v>
          </cell>
          <cell r="K8906">
            <v>41974</v>
          </cell>
          <cell r="R8906">
            <v>513.67000000000007</v>
          </cell>
          <cell r="S8906" t="str">
            <v>C09706</v>
          </cell>
        </row>
        <row r="8907">
          <cell r="J8907" t="str">
            <v>MISCELLANEOUS</v>
          </cell>
          <cell r="K8907">
            <v>42005</v>
          </cell>
          <cell r="R8907">
            <v>1000</v>
          </cell>
          <cell r="S8907" t="str">
            <v>C09706</v>
          </cell>
        </row>
        <row r="8908">
          <cell r="J8908" t="str">
            <v>MISCELLANEOUS</v>
          </cell>
          <cell r="K8908">
            <v>42036</v>
          </cell>
          <cell r="R8908">
            <v>1000</v>
          </cell>
          <cell r="S8908" t="str">
            <v>C09706</v>
          </cell>
        </row>
        <row r="8909">
          <cell r="J8909" t="str">
            <v>MISCELLANEOUS</v>
          </cell>
          <cell r="K8909">
            <v>42064</v>
          </cell>
          <cell r="R8909">
            <v>1000</v>
          </cell>
          <cell r="S8909" t="str">
            <v>C09706</v>
          </cell>
        </row>
        <row r="8910">
          <cell r="J8910" t="str">
            <v>MISCELLANEOUS</v>
          </cell>
          <cell r="K8910">
            <v>42095</v>
          </cell>
          <cell r="R8910">
            <v>1000</v>
          </cell>
          <cell r="S8910" t="str">
            <v>C09706</v>
          </cell>
        </row>
        <row r="8911">
          <cell r="J8911" t="str">
            <v>MISCELLANEOUS</v>
          </cell>
          <cell r="K8911">
            <v>42125</v>
          </cell>
          <cell r="R8911">
            <v>1000</v>
          </cell>
          <cell r="S8911" t="str">
            <v>C09706</v>
          </cell>
        </row>
        <row r="8912">
          <cell r="J8912" t="str">
            <v>MISCELLANEOUS</v>
          </cell>
          <cell r="K8912">
            <v>42156</v>
          </cell>
          <cell r="R8912">
            <v>1000</v>
          </cell>
          <cell r="S8912" t="str">
            <v>C09706</v>
          </cell>
        </row>
        <row r="8913">
          <cell r="J8913" t="str">
            <v>MISCELLANEOUS</v>
          </cell>
          <cell r="K8913">
            <v>42186</v>
          </cell>
          <cell r="R8913">
            <v>1000</v>
          </cell>
          <cell r="S8913" t="str">
            <v>C09706</v>
          </cell>
        </row>
        <row r="8914">
          <cell r="J8914" t="str">
            <v>MISCELLANEOUS</v>
          </cell>
          <cell r="K8914">
            <v>42217</v>
          </cell>
          <cell r="R8914">
            <v>1000</v>
          </cell>
          <cell r="S8914" t="str">
            <v>C09706</v>
          </cell>
        </row>
        <row r="8915">
          <cell r="J8915" t="str">
            <v>MISCELLANEOUS</v>
          </cell>
          <cell r="K8915">
            <v>42248</v>
          </cell>
          <cell r="R8915">
            <v>1000</v>
          </cell>
          <cell r="S8915" t="str">
            <v>C09706</v>
          </cell>
        </row>
        <row r="8916">
          <cell r="J8916" t="str">
            <v>MISCELLANEOUS</v>
          </cell>
          <cell r="K8916">
            <v>42278</v>
          </cell>
          <cell r="R8916">
            <v>1000</v>
          </cell>
          <cell r="S8916" t="str">
            <v>C09706</v>
          </cell>
        </row>
        <row r="8917">
          <cell r="J8917" t="str">
            <v>MISCELLANEOUS</v>
          </cell>
          <cell r="K8917">
            <v>42309</v>
          </cell>
          <cell r="R8917">
            <v>1000</v>
          </cell>
          <cell r="S8917" t="str">
            <v>C09706</v>
          </cell>
        </row>
        <row r="8918">
          <cell r="J8918" t="str">
            <v>MISCELLANEOUS</v>
          </cell>
          <cell r="K8918">
            <v>42339</v>
          </cell>
          <cell r="R8918">
            <v>1000</v>
          </cell>
          <cell r="S8918" t="str">
            <v>C09706</v>
          </cell>
        </row>
        <row r="8919">
          <cell r="J8919" t="str">
            <v>MISCELLANEOUS</v>
          </cell>
          <cell r="K8919">
            <v>42370</v>
          </cell>
          <cell r="R8919">
            <v>1000</v>
          </cell>
          <cell r="S8919" t="str">
            <v>C09706</v>
          </cell>
        </row>
        <row r="8920">
          <cell r="J8920" t="str">
            <v>MISCELLANEOUS</v>
          </cell>
          <cell r="K8920">
            <v>42401</v>
          </cell>
          <cell r="R8920">
            <v>1000</v>
          </cell>
          <cell r="S8920" t="str">
            <v>C09706</v>
          </cell>
        </row>
        <row r="8921">
          <cell r="J8921" t="str">
            <v>MISCELLANEOUS</v>
          </cell>
          <cell r="K8921">
            <v>42430</v>
          </cell>
          <cell r="R8921">
            <v>1000</v>
          </cell>
          <cell r="S8921" t="str">
            <v>C09706</v>
          </cell>
        </row>
        <row r="8922">
          <cell r="J8922" t="str">
            <v>MISCELLANEOUS</v>
          </cell>
          <cell r="K8922">
            <v>42461</v>
          </cell>
          <cell r="R8922">
            <v>1000</v>
          </cell>
          <cell r="S8922" t="str">
            <v>C09706</v>
          </cell>
        </row>
        <row r="8923">
          <cell r="J8923" t="str">
            <v>MISCELLANEOUS</v>
          </cell>
          <cell r="K8923">
            <v>42491</v>
          </cell>
          <cell r="R8923">
            <v>1000</v>
          </cell>
          <cell r="S8923" t="str">
            <v>C09706</v>
          </cell>
        </row>
        <row r="8924">
          <cell r="J8924" t="str">
            <v>MISCELLANEOUS</v>
          </cell>
          <cell r="K8924">
            <v>42522</v>
          </cell>
          <cell r="R8924">
            <v>1000</v>
          </cell>
          <cell r="S8924" t="str">
            <v>C09706</v>
          </cell>
        </row>
        <row r="8925">
          <cell r="J8925" t="str">
            <v>MISCELLANEOUS</v>
          </cell>
          <cell r="K8925">
            <v>42552</v>
          </cell>
          <cell r="R8925">
            <v>1000</v>
          </cell>
          <cell r="S8925" t="str">
            <v>C09706</v>
          </cell>
        </row>
        <row r="8926">
          <cell r="J8926" t="str">
            <v>MISCELLANEOUS</v>
          </cell>
          <cell r="K8926">
            <v>42583</v>
          </cell>
          <cell r="R8926">
            <v>1000</v>
          </cell>
          <cell r="S8926" t="str">
            <v>C09706</v>
          </cell>
        </row>
        <row r="8927">
          <cell r="J8927" t="str">
            <v>MISCELLANEOUS</v>
          </cell>
          <cell r="K8927">
            <v>42614</v>
          </cell>
          <cell r="R8927">
            <v>1000</v>
          </cell>
          <cell r="S8927" t="str">
            <v>C09706</v>
          </cell>
        </row>
        <row r="8928">
          <cell r="J8928" t="str">
            <v>MISCELLANEOUS</v>
          </cell>
          <cell r="K8928">
            <v>42644</v>
          </cell>
          <cell r="R8928">
            <v>1000</v>
          </cell>
          <cell r="S8928" t="str">
            <v>C09706</v>
          </cell>
        </row>
        <row r="8929">
          <cell r="J8929" t="str">
            <v>MISCELLANEOUS</v>
          </cell>
          <cell r="K8929">
            <v>42675</v>
          </cell>
          <cell r="R8929">
            <v>1000</v>
          </cell>
          <cell r="S8929" t="str">
            <v>C09706</v>
          </cell>
        </row>
        <row r="8930">
          <cell r="J8930" t="str">
            <v>MISCELLANEOUS</v>
          </cell>
          <cell r="K8930">
            <v>42705</v>
          </cell>
          <cell r="R8930">
            <v>1000</v>
          </cell>
          <cell r="S8930" t="str">
            <v>C09706</v>
          </cell>
        </row>
        <row r="8931">
          <cell r="J8931" t="str">
            <v>MISCELLANEOUS</v>
          </cell>
          <cell r="K8931">
            <v>42736</v>
          </cell>
          <cell r="R8931">
            <v>1000</v>
          </cell>
          <cell r="S8931" t="str">
            <v>C09706</v>
          </cell>
        </row>
        <row r="8932">
          <cell r="J8932" t="str">
            <v>MISCELLANEOUS</v>
          </cell>
          <cell r="K8932">
            <v>42767</v>
          </cell>
          <cell r="R8932">
            <v>1000</v>
          </cell>
          <cell r="S8932" t="str">
            <v>C09706</v>
          </cell>
        </row>
        <row r="8933">
          <cell r="J8933" t="str">
            <v>MISCELLANEOUS</v>
          </cell>
          <cell r="K8933">
            <v>42795</v>
          </cell>
          <cell r="R8933">
            <v>1000</v>
          </cell>
          <cell r="S8933" t="str">
            <v>C09706</v>
          </cell>
        </row>
        <row r="8934">
          <cell r="J8934" t="str">
            <v>MISCELLANEOUS</v>
          </cell>
          <cell r="K8934">
            <v>42826</v>
          </cell>
          <cell r="R8934">
            <v>1000</v>
          </cell>
          <cell r="S8934" t="str">
            <v>C09706</v>
          </cell>
        </row>
        <row r="8935">
          <cell r="J8935" t="str">
            <v>MISCELLANEOUS</v>
          </cell>
          <cell r="K8935">
            <v>42856</v>
          </cell>
          <cell r="R8935">
            <v>1000</v>
          </cell>
          <cell r="S8935" t="str">
            <v>C09706</v>
          </cell>
        </row>
        <row r="8936">
          <cell r="J8936" t="str">
            <v>MISCELLANEOUS</v>
          </cell>
          <cell r="K8936">
            <v>42887</v>
          </cell>
          <cell r="R8936">
            <v>1000</v>
          </cell>
          <cell r="S8936" t="str">
            <v>C09706</v>
          </cell>
        </row>
        <row r="8937">
          <cell r="J8937" t="str">
            <v>MISCELLANEOUS</v>
          </cell>
          <cell r="K8937">
            <v>42917</v>
          </cell>
          <cell r="R8937">
            <v>1000</v>
          </cell>
          <cell r="S8937" t="str">
            <v>C09706</v>
          </cell>
        </row>
        <row r="8938">
          <cell r="J8938" t="str">
            <v>MISCELLANEOUS</v>
          </cell>
          <cell r="K8938">
            <v>42948</v>
          </cell>
          <cell r="R8938">
            <v>1000</v>
          </cell>
          <cell r="S8938" t="str">
            <v>C09706</v>
          </cell>
        </row>
        <row r="8939">
          <cell r="J8939" t="str">
            <v>MISCELLANEOUS</v>
          </cell>
          <cell r="K8939">
            <v>42979</v>
          </cell>
          <cell r="R8939">
            <v>1000</v>
          </cell>
          <cell r="S8939" t="str">
            <v>C09706</v>
          </cell>
        </row>
        <row r="8940">
          <cell r="J8940" t="str">
            <v>MISCELLANEOUS</v>
          </cell>
          <cell r="K8940">
            <v>43009</v>
          </cell>
          <cell r="R8940">
            <v>1000</v>
          </cell>
          <cell r="S8940" t="str">
            <v>C09706</v>
          </cell>
        </row>
        <row r="8941">
          <cell r="J8941" t="str">
            <v>MISCELLANEOUS</v>
          </cell>
          <cell r="K8941">
            <v>43040</v>
          </cell>
          <cell r="R8941">
            <v>1000</v>
          </cell>
          <cell r="S8941" t="str">
            <v>C09706</v>
          </cell>
        </row>
        <row r="8942">
          <cell r="J8942" t="str">
            <v>MISCELLANEOUS</v>
          </cell>
          <cell r="K8942">
            <v>43070</v>
          </cell>
          <cell r="R8942">
            <v>1000</v>
          </cell>
          <cell r="S8942" t="str">
            <v>C09706</v>
          </cell>
        </row>
        <row r="8943">
          <cell r="J8943" t="str">
            <v>MISCELLANEOUS</v>
          </cell>
          <cell r="K8943">
            <v>43101</v>
          </cell>
          <cell r="R8943">
            <v>1000</v>
          </cell>
          <cell r="S8943" t="str">
            <v>C09706</v>
          </cell>
        </row>
        <row r="8944">
          <cell r="J8944" t="str">
            <v>MISCELLANEOUS</v>
          </cell>
          <cell r="K8944">
            <v>43132</v>
          </cell>
          <cell r="R8944">
            <v>1000</v>
          </cell>
          <cell r="S8944" t="str">
            <v>C09706</v>
          </cell>
        </row>
        <row r="8945">
          <cell r="J8945" t="str">
            <v>MISCELLANEOUS</v>
          </cell>
          <cell r="K8945">
            <v>43160</v>
          </cell>
          <cell r="R8945">
            <v>1000</v>
          </cell>
          <cell r="S8945" t="str">
            <v>C09706</v>
          </cell>
        </row>
        <row r="8946">
          <cell r="J8946" t="str">
            <v>MISCELLANEOUS</v>
          </cell>
          <cell r="K8946">
            <v>43191</v>
          </cell>
          <cell r="R8946">
            <v>1000</v>
          </cell>
          <cell r="S8946" t="str">
            <v>C09706</v>
          </cell>
        </row>
        <row r="8947">
          <cell r="J8947" t="str">
            <v>MISCELLANEOUS</v>
          </cell>
          <cell r="K8947">
            <v>43221</v>
          </cell>
          <cell r="R8947">
            <v>1000</v>
          </cell>
          <cell r="S8947" t="str">
            <v>C09706</v>
          </cell>
        </row>
        <row r="8948">
          <cell r="J8948" t="str">
            <v>MISCELLANEOUS</v>
          </cell>
          <cell r="K8948">
            <v>43252</v>
          </cell>
          <cell r="R8948">
            <v>1000</v>
          </cell>
          <cell r="S8948" t="str">
            <v>C09706</v>
          </cell>
        </row>
        <row r="8949">
          <cell r="J8949" t="str">
            <v>MISCELLANEOUS</v>
          </cell>
          <cell r="K8949">
            <v>43282</v>
          </cell>
          <cell r="R8949">
            <v>1000</v>
          </cell>
          <cell r="S8949" t="str">
            <v>C09706</v>
          </cell>
        </row>
        <row r="8950">
          <cell r="J8950" t="str">
            <v>MISCELLANEOUS</v>
          </cell>
          <cell r="K8950">
            <v>43313</v>
          </cell>
          <cell r="R8950">
            <v>1000</v>
          </cell>
          <cell r="S8950" t="str">
            <v>C09706</v>
          </cell>
        </row>
        <row r="8951">
          <cell r="J8951" t="str">
            <v>MISCELLANEOUS</v>
          </cell>
          <cell r="K8951">
            <v>43344</v>
          </cell>
          <cell r="R8951">
            <v>1000</v>
          </cell>
          <cell r="S8951" t="str">
            <v>C09706</v>
          </cell>
        </row>
        <row r="8952">
          <cell r="J8952" t="str">
            <v>MISCELLANEOUS</v>
          </cell>
          <cell r="K8952">
            <v>43374</v>
          </cell>
          <cell r="R8952">
            <v>1000</v>
          </cell>
          <cell r="S8952" t="str">
            <v>C09706</v>
          </cell>
        </row>
        <row r="8953">
          <cell r="J8953" t="str">
            <v>MISCELLANEOUS</v>
          </cell>
          <cell r="K8953">
            <v>43405</v>
          </cell>
          <cell r="R8953">
            <v>1000</v>
          </cell>
          <cell r="S8953" t="str">
            <v>C09706</v>
          </cell>
        </row>
        <row r="8954">
          <cell r="J8954" t="str">
            <v>MISCELLANEOUS</v>
          </cell>
          <cell r="K8954">
            <v>43435</v>
          </cell>
          <cell r="R8954">
            <v>375.52</v>
          </cell>
          <cell r="S8954" t="str">
            <v>C09706</v>
          </cell>
        </row>
        <row r="8955">
          <cell r="J8955" t="str">
            <v>OFFICE EXPENSE</v>
          </cell>
          <cell r="K8955">
            <v>41640</v>
          </cell>
          <cell r="R8955">
            <v>22199.609999999997</v>
          </cell>
          <cell r="S8955" t="str">
            <v>C09706</v>
          </cell>
        </row>
        <row r="8956">
          <cell r="J8956" t="str">
            <v>OFFICE EXPENSE</v>
          </cell>
          <cell r="K8956">
            <v>41671</v>
          </cell>
          <cell r="R8956">
            <v>23605.680000000004</v>
          </cell>
          <cell r="S8956" t="str">
            <v>C09706</v>
          </cell>
        </row>
        <row r="8957">
          <cell r="J8957" t="str">
            <v>OFFICE EXPENSE</v>
          </cell>
          <cell r="K8957">
            <v>41699</v>
          </cell>
          <cell r="R8957">
            <v>45350.64</v>
          </cell>
          <cell r="S8957" t="str">
            <v>C09706</v>
          </cell>
        </row>
        <row r="8958">
          <cell r="J8958" t="str">
            <v>OFFICE EXPENSE</v>
          </cell>
          <cell r="K8958">
            <v>41730</v>
          </cell>
          <cell r="R8958">
            <v>21074.400000000005</v>
          </cell>
          <cell r="S8958" t="str">
            <v>C09706</v>
          </cell>
        </row>
        <row r="8959">
          <cell r="J8959" t="str">
            <v>OFFICE EXPENSE</v>
          </cell>
          <cell r="K8959">
            <v>41760</v>
          </cell>
          <cell r="R8959">
            <v>26263.789999999997</v>
          </cell>
          <cell r="S8959" t="str">
            <v>C09706</v>
          </cell>
        </row>
        <row r="8960">
          <cell r="J8960" t="str">
            <v>OFFICE EXPENSE</v>
          </cell>
          <cell r="K8960">
            <v>41791</v>
          </cell>
          <cell r="R8960">
            <v>31281.820000000003</v>
          </cell>
          <cell r="S8960" t="str">
            <v>C09706</v>
          </cell>
        </row>
        <row r="8961">
          <cell r="J8961" t="str">
            <v>OFFICE EXPENSE</v>
          </cell>
          <cell r="K8961">
            <v>41821</v>
          </cell>
          <cell r="R8961">
            <v>8134.2999999999993</v>
          </cell>
          <cell r="S8961" t="str">
            <v>C09706</v>
          </cell>
        </row>
        <row r="8962">
          <cell r="J8962" t="str">
            <v>OFFICE EXPENSE</v>
          </cell>
          <cell r="K8962">
            <v>41852</v>
          </cell>
          <cell r="R8962">
            <v>19912.2</v>
          </cell>
          <cell r="S8962" t="str">
            <v>C09706</v>
          </cell>
        </row>
        <row r="8963">
          <cell r="J8963" t="str">
            <v>OFFICE EXPENSE</v>
          </cell>
          <cell r="K8963">
            <v>41883</v>
          </cell>
          <cell r="R8963">
            <v>20935.080000000002</v>
          </cell>
          <cell r="S8963" t="str">
            <v>C09706</v>
          </cell>
        </row>
        <row r="8964">
          <cell r="J8964" t="str">
            <v>OFFICE EXPENSE</v>
          </cell>
          <cell r="K8964">
            <v>41913</v>
          </cell>
          <cell r="R8964">
            <v>36646.42000000002</v>
          </cell>
          <cell r="S8964" t="str">
            <v>C09706</v>
          </cell>
        </row>
        <row r="8965">
          <cell r="J8965" t="str">
            <v>OFFICE EXPENSE</v>
          </cell>
          <cell r="K8965">
            <v>41944</v>
          </cell>
          <cell r="R8965">
            <v>25000</v>
          </cell>
          <cell r="S8965" t="str">
            <v>C09706</v>
          </cell>
        </row>
        <row r="8966">
          <cell r="J8966" t="str">
            <v>OFFICE EXPENSE</v>
          </cell>
          <cell r="K8966">
            <v>41974</v>
          </cell>
          <cell r="R8966">
            <v>22528.059999999998</v>
          </cell>
          <cell r="S8966" t="str">
            <v>C09706</v>
          </cell>
        </row>
        <row r="8967">
          <cell r="J8967" t="str">
            <v>OFFICE EXPENSE</v>
          </cell>
          <cell r="K8967">
            <v>42005</v>
          </cell>
          <cell r="R8967">
            <v>25000</v>
          </cell>
          <cell r="S8967" t="str">
            <v>C09706</v>
          </cell>
        </row>
        <row r="8968">
          <cell r="J8968" t="str">
            <v>OFFICE EXPENSE</v>
          </cell>
          <cell r="K8968">
            <v>42036</v>
          </cell>
          <cell r="R8968">
            <v>25000</v>
          </cell>
          <cell r="S8968" t="str">
            <v>C09706</v>
          </cell>
        </row>
        <row r="8969">
          <cell r="J8969" t="str">
            <v>OFFICE EXPENSE</v>
          </cell>
          <cell r="K8969">
            <v>42064</v>
          </cell>
          <cell r="R8969">
            <v>25000</v>
          </cell>
          <cell r="S8969" t="str">
            <v>C09706</v>
          </cell>
        </row>
        <row r="8970">
          <cell r="J8970" t="str">
            <v>OFFICE EXPENSE</v>
          </cell>
          <cell r="K8970">
            <v>42095</v>
          </cell>
          <cell r="R8970">
            <v>25000</v>
          </cell>
          <cell r="S8970" t="str">
            <v>C09706</v>
          </cell>
        </row>
        <row r="8971">
          <cell r="J8971" t="str">
            <v>OFFICE EXPENSE</v>
          </cell>
          <cell r="K8971">
            <v>42125</v>
          </cell>
          <cell r="R8971">
            <v>25000</v>
          </cell>
          <cell r="S8971" t="str">
            <v>C09706</v>
          </cell>
        </row>
        <row r="8972">
          <cell r="J8972" t="str">
            <v>OFFICE EXPENSE</v>
          </cell>
          <cell r="K8972">
            <v>42156</v>
          </cell>
          <cell r="R8972">
            <v>25000</v>
          </cell>
          <cell r="S8972" t="str">
            <v>C09706</v>
          </cell>
        </row>
        <row r="8973">
          <cell r="J8973" t="str">
            <v>OFFICE EXPENSE</v>
          </cell>
          <cell r="K8973">
            <v>42186</v>
          </cell>
          <cell r="R8973">
            <v>25000</v>
          </cell>
          <cell r="S8973" t="str">
            <v>C09706</v>
          </cell>
        </row>
        <row r="8974">
          <cell r="J8974" t="str">
            <v>OFFICE EXPENSE</v>
          </cell>
          <cell r="K8974">
            <v>42217</v>
          </cell>
          <cell r="R8974">
            <v>25000</v>
          </cell>
          <cell r="S8974" t="str">
            <v>C09706</v>
          </cell>
        </row>
        <row r="8975">
          <cell r="J8975" t="str">
            <v>OFFICE EXPENSE</v>
          </cell>
          <cell r="K8975">
            <v>42248</v>
          </cell>
          <cell r="R8975">
            <v>25000</v>
          </cell>
          <cell r="S8975" t="str">
            <v>C09706</v>
          </cell>
        </row>
        <row r="8976">
          <cell r="J8976" t="str">
            <v>OFFICE EXPENSE</v>
          </cell>
          <cell r="K8976">
            <v>42278</v>
          </cell>
          <cell r="R8976">
            <v>25000</v>
          </cell>
          <cell r="S8976" t="str">
            <v>C09706</v>
          </cell>
        </row>
        <row r="8977">
          <cell r="J8977" t="str">
            <v>OFFICE EXPENSE</v>
          </cell>
          <cell r="K8977">
            <v>42309</v>
          </cell>
          <cell r="R8977">
            <v>25000</v>
          </cell>
          <cell r="S8977" t="str">
            <v>C09706</v>
          </cell>
        </row>
        <row r="8978">
          <cell r="J8978" t="str">
            <v>OFFICE EXPENSE</v>
          </cell>
          <cell r="K8978">
            <v>42339</v>
          </cell>
          <cell r="R8978">
            <v>25000</v>
          </cell>
          <cell r="S8978" t="str">
            <v>C09706</v>
          </cell>
        </row>
        <row r="8979">
          <cell r="J8979" t="str">
            <v>OFFICE EXPENSE</v>
          </cell>
          <cell r="K8979">
            <v>42370</v>
          </cell>
          <cell r="R8979">
            <v>24000</v>
          </cell>
          <cell r="S8979" t="str">
            <v>C09706</v>
          </cell>
        </row>
        <row r="8980">
          <cell r="J8980" t="str">
            <v>OFFICE EXPENSE</v>
          </cell>
          <cell r="K8980">
            <v>42401</v>
          </cell>
          <cell r="R8980">
            <v>24000</v>
          </cell>
          <cell r="S8980" t="str">
            <v>C09706</v>
          </cell>
        </row>
        <row r="8981">
          <cell r="J8981" t="str">
            <v>OFFICE EXPENSE</v>
          </cell>
          <cell r="K8981">
            <v>42430</v>
          </cell>
          <cell r="R8981">
            <v>24000</v>
          </cell>
          <cell r="S8981" t="str">
            <v>C09706</v>
          </cell>
        </row>
        <row r="8982">
          <cell r="J8982" t="str">
            <v>OFFICE EXPENSE</v>
          </cell>
          <cell r="K8982">
            <v>42461</v>
          </cell>
          <cell r="R8982">
            <v>24000</v>
          </cell>
          <cell r="S8982" t="str">
            <v>C09706</v>
          </cell>
        </row>
        <row r="8983">
          <cell r="J8983" t="str">
            <v>OFFICE EXPENSE</v>
          </cell>
          <cell r="K8983">
            <v>42491</v>
          </cell>
          <cell r="R8983">
            <v>24000</v>
          </cell>
          <cell r="S8983" t="str">
            <v>C09706</v>
          </cell>
        </row>
        <row r="8984">
          <cell r="J8984" t="str">
            <v>OFFICE EXPENSE</v>
          </cell>
          <cell r="K8984">
            <v>42522</v>
          </cell>
          <cell r="R8984">
            <v>24000</v>
          </cell>
          <cell r="S8984" t="str">
            <v>C09706</v>
          </cell>
        </row>
        <row r="8985">
          <cell r="J8985" t="str">
            <v>OFFICE EXPENSE</v>
          </cell>
          <cell r="K8985">
            <v>42552</v>
          </cell>
          <cell r="R8985">
            <v>24000</v>
          </cell>
          <cell r="S8985" t="str">
            <v>C09706</v>
          </cell>
        </row>
        <row r="8986">
          <cell r="J8986" t="str">
            <v>OFFICE EXPENSE</v>
          </cell>
          <cell r="K8986">
            <v>42583</v>
          </cell>
          <cell r="R8986">
            <v>24000</v>
          </cell>
          <cell r="S8986" t="str">
            <v>C09706</v>
          </cell>
        </row>
        <row r="8987">
          <cell r="J8987" t="str">
            <v>OFFICE EXPENSE</v>
          </cell>
          <cell r="K8987">
            <v>42614</v>
          </cell>
          <cell r="R8987">
            <v>24000</v>
          </cell>
          <cell r="S8987" t="str">
            <v>C09706</v>
          </cell>
        </row>
        <row r="8988">
          <cell r="J8988" t="str">
            <v>OFFICE EXPENSE</v>
          </cell>
          <cell r="K8988">
            <v>42644</v>
          </cell>
          <cell r="R8988">
            <v>24000</v>
          </cell>
          <cell r="S8988" t="str">
            <v>C09706</v>
          </cell>
        </row>
        <row r="8989">
          <cell r="J8989" t="str">
            <v>OFFICE EXPENSE</v>
          </cell>
          <cell r="K8989">
            <v>42675</v>
          </cell>
          <cell r="R8989">
            <v>24000</v>
          </cell>
          <cell r="S8989" t="str">
            <v>C09706</v>
          </cell>
        </row>
        <row r="8990">
          <cell r="J8990" t="str">
            <v>OFFICE EXPENSE</v>
          </cell>
          <cell r="K8990">
            <v>42705</v>
          </cell>
          <cell r="R8990">
            <v>20000</v>
          </cell>
          <cell r="S8990" t="str">
            <v>C09706</v>
          </cell>
        </row>
        <row r="8991">
          <cell r="J8991" t="str">
            <v>OFFICE EXPENSE</v>
          </cell>
          <cell r="K8991">
            <v>42736</v>
          </cell>
          <cell r="R8991">
            <v>22000</v>
          </cell>
          <cell r="S8991" t="str">
            <v>C09706</v>
          </cell>
        </row>
        <row r="8992">
          <cell r="J8992" t="str">
            <v>OFFICE EXPENSE</v>
          </cell>
          <cell r="K8992">
            <v>42767</v>
          </cell>
          <cell r="R8992">
            <v>22000</v>
          </cell>
          <cell r="S8992" t="str">
            <v>C09706</v>
          </cell>
        </row>
        <row r="8993">
          <cell r="J8993" t="str">
            <v>OFFICE EXPENSE</v>
          </cell>
          <cell r="K8993">
            <v>42795</v>
          </cell>
          <cell r="R8993">
            <v>22000</v>
          </cell>
          <cell r="S8993" t="str">
            <v>C09706</v>
          </cell>
        </row>
        <row r="8994">
          <cell r="J8994" t="str">
            <v>OFFICE EXPENSE</v>
          </cell>
          <cell r="K8994">
            <v>42826</v>
          </cell>
          <cell r="R8994">
            <v>22000</v>
          </cell>
          <cell r="S8994" t="str">
            <v>C09706</v>
          </cell>
        </row>
        <row r="8995">
          <cell r="J8995" t="str">
            <v>OFFICE EXPENSE</v>
          </cell>
          <cell r="K8995">
            <v>42856</v>
          </cell>
          <cell r="R8995">
            <v>22000</v>
          </cell>
          <cell r="S8995" t="str">
            <v>C09706</v>
          </cell>
        </row>
        <row r="8996">
          <cell r="J8996" t="str">
            <v>OFFICE EXPENSE</v>
          </cell>
          <cell r="K8996">
            <v>42887</v>
          </cell>
          <cell r="R8996">
            <v>22000</v>
          </cell>
          <cell r="S8996" t="str">
            <v>C09706</v>
          </cell>
        </row>
        <row r="8997">
          <cell r="J8997" t="str">
            <v>OFFICE EXPENSE</v>
          </cell>
          <cell r="K8997">
            <v>42917</v>
          </cell>
          <cell r="R8997">
            <v>22000</v>
          </cell>
          <cell r="S8997" t="str">
            <v>C09706</v>
          </cell>
        </row>
        <row r="8998">
          <cell r="J8998" t="str">
            <v>OFFICE EXPENSE</v>
          </cell>
          <cell r="K8998">
            <v>42948</v>
          </cell>
          <cell r="R8998">
            <v>22000</v>
          </cell>
          <cell r="S8998" t="str">
            <v>C09706</v>
          </cell>
        </row>
        <row r="8999">
          <cell r="J8999" t="str">
            <v>OFFICE EXPENSE</v>
          </cell>
          <cell r="K8999">
            <v>42979</v>
          </cell>
          <cell r="R8999">
            <v>22000</v>
          </cell>
          <cell r="S8999" t="str">
            <v>C09706</v>
          </cell>
        </row>
        <row r="9000">
          <cell r="J9000" t="str">
            <v>OFFICE EXPENSE</v>
          </cell>
          <cell r="K9000">
            <v>43009</v>
          </cell>
          <cell r="R9000">
            <v>22000</v>
          </cell>
          <cell r="S9000" t="str">
            <v>C09706</v>
          </cell>
        </row>
        <row r="9001">
          <cell r="J9001" t="str">
            <v>OFFICE EXPENSE</v>
          </cell>
          <cell r="K9001">
            <v>43040</v>
          </cell>
          <cell r="R9001">
            <v>22000</v>
          </cell>
          <cell r="S9001" t="str">
            <v>C09706</v>
          </cell>
        </row>
        <row r="9002">
          <cell r="J9002" t="str">
            <v>OFFICE EXPENSE</v>
          </cell>
          <cell r="K9002">
            <v>43070</v>
          </cell>
          <cell r="R9002">
            <v>10000</v>
          </cell>
          <cell r="S9002" t="str">
            <v>C09706</v>
          </cell>
        </row>
        <row r="9003">
          <cell r="J9003" t="str">
            <v>OFFICE EXPENSE</v>
          </cell>
          <cell r="K9003">
            <v>43101</v>
          </cell>
          <cell r="R9003">
            <v>17000</v>
          </cell>
          <cell r="S9003" t="str">
            <v>C09706</v>
          </cell>
        </row>
        <row r="9004">
          <cell r="J9004" t="str">
            <v>OFFICE EXPENSE</v>
          </cell>
          <cell r="K9004">
            <v>43132</v>
          </cell>
          <cell r="R9004">
            <v>17000</v>
          </cell>
          <cell r="S9004" t="str">
            <v>C09706</v>
          </cell>
        </row>
        <row r="9005">
          <cell r="J9005" t="str">
            <v>OFFICE EXPENSE</v>
          </cell>
          <cell r="K9005">
            <v>43160</v>
          </cell>
          <cell r="R9005">
            <v>17000</v>
          </cell>
          <cell r="S9005" t="str">
            <v>C09706</v>
          </cell>
        </row>
        <row r="9006">
          <cell r="J9006" t="str">
            <v>OFFICE EXPENSE</v>
          </cell>
          <cell r="K9006">
            <v>43191</v>
          </cell>
          <cell r="R9006">
            <v>17000</v>
          </cell>
          <cell r="S9006" t="str">
            <v>C09706</v>
          </cell>
        </row>
        <row r="9007">
          <cell r="J9007" t="str">
            <v>OFFICE EXPENSE</v>
          </cell>
          <cell r="K9007">
            <v>43221</v>
          </cell>
          <cell r="R9007">
            <v>17000</v>
          </cell>
          <cell r="S9007" t="str">
            <v>C09706</v>
          </cell>
        </row>
        <row r="9008">
          <cell r="J9008" t="str">
            <v>OFFICE EXPENSE</v>
          </cell>
          <cell r="K9008">
            <v>43252</v>
          </cell>
          <cell r="R9008">
            <v>17000</v>
          </cell>
          <cell r="S9008" t="str">
            <v>C09706</v>
          </cell>
        </row>
        <row r="9009">
          <cell r="J9009" t="str">
            <v>OFFICE EXPENSE</v>
          </cell>
          <cell r="K9009">
            <v>43282</v>
          </cell>
          <cell r="R9009">
            <v>17000</v>
          </cell>
          <cell r="S9009" t="str">
            <v>C09706</v>
          </cell>
        </row>
        <row r="9010">
          <cell r="J9010" t="str">
            <v>OFFICE EXPENSE</v>
          </cell>
          <cell r="K9010">
            <v>43313</v>
          </cell>
          <cell r="R9010">
            <v>17000</v>
          </cell>
          <cell r="S9010" t="str">
            <v>C09706</v>
          </cell>
        </row>
        <row r="9011">
          <cell r="J9011" t="str">
            <v>OFFICE EXPENSE</v>
          </cell>
          <cell r="K9011">
            <v>43344</v>
          </cell>
          <cell r="R9011">
            <v>15000</v>
          </cell>
          <cell r="S9011" t="str">
            <v>C09706</v>
          </cell>
        </row>
        <row r="9012">
          <cell r="J9012" t="str">
            <v>OFFICE EXPENSE</v>
          </cell>
          <cell r="K9012">
            <v>43374</v>
          </cell>
          <cell r="R9012">
            <v>15000</v>
          </cell>
          <cell r="S9012" t="str">
            <v>C09706</v>
          </cell>
        </row>
        <row r="9013">
          <cell r="J9013" t="str">
            <v>OFFICE EXPENSE</v>
          </cell>
          <cell r="K9013">
            <v>43405</v>
          </cell>
          <cell r="R9013">
            <v>15000</v>
          </cell>
          <cell r="S9013" t="str">
            <v>C09706</v>
          </cell>
        </row>
        <row r="9014">
          <cell r="J9014" t="str">
            <v>OFFICE EXPENSE</v>
          </cell>
          <cell r="K9014">
            <v>43435</v>
          </cell>
          <cell r="R9014">
            <v>11071.5699999998</v>
          </cell>
          <cell r="S9014" t="str">
            <v>C09706</v>
          </cell>
        </row>
        <row r="9015">
          <cell r="J9015" t="str">
            <v>OVERHEAD</v>
          </cell>
          <cell r="K9015">
            <v>41671</v>
          </cell>
          <cell r="R9015">
            <v>4500</v>
          </cell>
          <cell r="S9015" t="str">
            <v>C09706</v>
          </cell>
        </row>
        <row r="9016">
          <cell r="J9016" t="str">
            <v>OVERHEAD</v>
          </cell>
          <cell r="K9016">
            <v>42156</v>
          </cell>
          <cell r="R9016">
            <v>7500</v>
          </cell>
          <cell r="S9016" t="str">
            <v>C09706</v>
          </cell>
        </row>
        <row r="9017">
          <cell r="J9017" t="str">
            <v>OVERHEAD</v>
          </cell>
          <cell r="K9017">
            <v>42491</v>
          </cell>
          <cell r="R9017">
            <v>7500</v>
          </cell>
          <cell r="S9017" t="str">
            <v>C09706</v>
          </cell>
        </row>
        <row r="9018">
          <cell r="J9018" t="str">
            <v>OVERHEAD</v>
          </cell>
          <cell r="K9018">
            <v>42826</v>
          </cell>
          <cell r="R9018">
            <v>7200</v>
          </cell>
          <cell r="S9018" t="str">
            <v>C09706</v>
          </cell>
        </row>
        <row r="9019">
          <cell r="J9019" t="str">
            <v>SCS SUPPORT</v>
          </cell>
          <cell r="K9019">
            <v>41640</v>
          </cell>
          <cell r="R9019">
            <v>24989.940000000006</v>
          </cell>
          <cell r="S9019" t="str">
            <v>C09706</v>
          </cell>
        </row>
        <row r="9020">
          <cell r="J9020" t="str">
            <v>SCS SUPPORT</v>
          </cell>
          <cell r="K9020">
            <v>41671</v>
          </cell>
          <cell r="R9020">
            <v>29365.659999999993</v>
          </cell>
          <cell r="S9020" t="str">
            <v>C09706</v>
          </cell>
        </row>
        <row r="9021">
          <cell r="J9021" t="str">
            <v>SCS SUPPORT</v>
          </cell>
          <cell r="K9021">
            <v>41699</v>
          </cell>
          <cell r="R9021">
            <v>33863.98000000001</v>
          </cell>
          <cell r="S9021" t="str">
            <v>C09706</v>
          </cell>
        </row>
        <row r="9022">
          <cell r="J9022" t="str">
            <v>SCS SUPPORT</v>
          </cell>
          <cell r="K9022">
            <v>41730</v>
          </cell>
          <cell r="R9022">
            <v>24173.08</v>
          </cell>
          <cell r="S9022" t="str">
            <v>C09706</v>
          </cell>
        </row>
        <row r="9023">
          <cell r="J9023" t="str">
            <v>SCS SUPPORT</v>
          </cell>
          <cell r="K9023">
            <v>41760</v>
          </cell>
          <cell r="R9023">
            <v>40771.349999999977</v>
          </cell>
          <cell r="S9023" t="str">
            <v>C09706</v>
          </cell>
        </row>
        <row r="9024">
          <cell r="J9024" t="str">
            <v>SCS SUPPORT</v>
          </cell>
          <cell r="K9024">
            <v>41791</v>
          </cell>
          <cell r="R9024">
            <v>31105.500000000011</v>
          </cell>
          <cell r="S9024" t="str">
            <v>C09706</v>
          </cell>
        </row>
        <row r="9025">
          <cell r="J9025" t="str">
            <v>SCS SUPPORT</v>
          </cell>
          <cell r="K9025">
            <v>41821</v>
          </cell>
          <cell r="R9025">
            <v>29360.340000000007</v>
          </cell>
          <cell r="S9025" t="str">
            <v>C09706</v>
          </cell>
        </row>
        <row r="9026">
          <cell r="J9026" t="str">
            <v>SCS SUPPORT</v>
          </cell>
          <cell r="K9026">
            <v>41852</v>
          </cell>
          <cell r="R9026">
            <v>33732.460000000006</v>
          </cell>
          <cell r="S9026" t="str">
            <v>C09706</v>
          </cell>
        </row>
        <row r="9027">
          <cell r="J9027" t="str">
            <v>SCS SUPPORT</v>
          </cell>
          <cell r="K9027">
            <v>41883</v>
          </cell>
          <cell r="R9027">
            <v>44126.320000000022</v>
          </cell>
          <cell r="S9027" t="str">
            <v>C09706</v>
          </cell>
        </row>
        <row r="9028">
          <cell r="J9028" t="str">
            <v>SCS SUPPORT</v>
          </cell>
          <cell r="K9028">
            <v>41913</v>
          </cell>
          <cell r="R9028">
            <v>46341.450000000004</v>
          </cell>
          <cell r="S9028" t="str">
            <v>C09706</v>
          </cell>
        </row>
        <row r="9029">
          <cell r="J9029" t="str">
            <v>SCS SUPPORT</v>
          </cell>
          <cell r="K9029">
            <v>41944</v>
          </cell>
          <cell r="R9029">
            <v>35000</v>
          </cell>
          <cell r="S9029" t="str">
            <v>C09706</v>
          </cell>
        </row>
        <row r="9030">
          <cell r="J9030" t="str">
            <v>SCS SUPPORT</v>
          </cell>
          <cell r="K9030">
            <v>41974</v>
          </cell>
          <cell r="R9030">
            <v>37169.920000000042</v>
          </cell>
          <cell r="S9030" t="str">
            <v>C09706</v>
          </cell>
        </row>
        <row r="9031">
          <cell r="J9031" t="str">
            <v>SCS SUPPORT</v>
          </cell>
          <cell r="K9031">
            <v>42005</v>
          </cell>
          <cell r="R9031">
            <v>35000</v>
          </cell>
          <cell r="S9031" t="str">
            <v>C09706</v>
          </cell>
        </row>
        <row r="9032">
          <cell r="J9032" t="str">
            <v>SCS SUPPORT</v>
          </cell>
          <cell r="K9032">
            <v>42036</v>
          </cell>
          <cell r="R9032">
            <v>35000</v>
          </cell>
          <cell r="S9032" t="str">
            <v>C09706</v>
          </cell>
        </row>
        <row r="9033">
          <cell r="J9033" t="str">
            <v>SCS SUPPORT</v>
          </cell>
          <cell r="K9033">
            <v>42064</v>
          </cell>
          <cell r="R9033">
            <v>35000</v>
          </cell>
          <cell r="S9033" t="str">
            <v>C09706</v>
          </cell>
        </row>
        <row r="9034">
          <cell r="J9034" t="str">
            <v>SCS SUPPORT</v>
          </cell>
          <cell r="K9034">
            <v>42095</v>
          </cell>
          <cell r="R9034">
            <v>35000</v>
          </cell>
          <cell r="S9034" t="str">
            <v>C09706</v>
          </cell>
        </row>
        <row r="9035">
          <cell r="J9035" t="str">
            <v>SCS SUPPORT</v>
          </cell>
          <cell r="K9035">
            <v>42125</v>
          </cell>
          <cell r="R9035">
            <v>35000</v>
          </cell>
          <cell r="S9035" t="str">
            <v>C09706</v>
          </cell>
        </row>
        <row r="9036">
          <cell r="J9036" t="str">
            <v>SCS SUPPORT</v>
          </cell>
          <cell r="K9036">
            <v>42156</v>
          </cell>
          <cell r="R9036">
            <v>35000</v>
          </cell>
          <cell r="S9036" t="str">
            <v>C09706</v>
          </cell>
        </row>
        <row r="9037">
          <cell r="J9037" t="str">
            <v>SCS SUPPORT</v>
          </cell>
          <cell r="K9037">
            <v>42186</v>
          </cell>
          <cell r="R9037">
            <v>35000</v>
          </cell>
          <cell r="S9037" t="str">
            <v>C09706</v>
          </cell>
        </row>
        <row r="9038">
          <cell r="J9038" t="str">
            <v>SCS SUPPORT</v>
          </cell>
          <cell r="K9038">
            <v>42217</v>
          </cell>
          <cell r="R9038">
            <v>35000</v>
          </cell>
          <cell r="S9038" t="str">
            <v>C09706</v>
          </cell>
        </row>
        <row r="9039">
          <cell r="J9039" t="str">
            <v>SCS SUPPORT</v>
          </cell>
          <cell r="K9039">
            <v>42248</v>
          </cell>
          <cell r="R9039">
            <v>30000</v>
          </cell>
          <cell r="S9039" t="str">
            <v>C09706</v>
          </cell>
        </row>
        <row r="9040">
          <cell r="J9040" t="str">
            <v>SCS SUPPORT</v>
          </cell>
          <cell r="K9040">
            <v>42278</v>
          </cell>
          <cell r="R9040">
            <v>30000</v>
          </cell>
          <cell r="S9040" t="str">
            <v>C09706</v>
          </cell>
        </row>
        <row r="9041">
          <cell r="J9041" t="str">
            <v>SCS SUPPORT</v>
          </cell>
          <cell r="K9041">
            <v>42309</v>
          </cell>
          <cell r="R9041">
            <v>30000</v>
          </cell>
          <cell r="S9041" t="str">
            <v>C09706</v>
          </cell>
        </row>
        <row r="9042">
          <cell r="J9042" t="str">
            <v>SCS SUPPORT</v>
          </cell>
          <cell r="K9042">
            <v>42339</v>
          </cell>
          <cell r="R9042">
            <v>30000</v>
          </cell>
          <cell r="S9042" t="str">
            <v>C09706</v>
          </cell>
        </row>
        <row r="9043">
          <cell r="J9043" t="str">
            <v>SCS SUPPORT</v>
          </cell>
          <cell r="K9043">
            <v>42370</v>
          </cell>
          <cell r="R9043">
            <v>50000</v>
          </cell>
          <cell r="S9043" t="str">
            <v>C09706</v>
          </cell>
        </row>
        <row r="9044">
          <cell r="J9044" t="str">
            <v>SCS SUPPORT</v>
          </cell>
          <cell r="K9044">
            <v>42401</v>
          </cell>
          <cell r="R9044">
            <v>50000</v>
          </cell>
          <cell r="S9044" t="str">
            <v>C09706</v>
          </cell>
        </row>
        <row r="9045">
          <cell r="J9045" t="str">
            <v>SCS SUPPORT</v>
          </cell>
          <cell r="K9045">
            <v>42430</v>
          </cell>
          <cell r="R9045">
            <v>50000</v>
          </cell>
          <cell r="S9045" t="str">
            <v>C09706</v>
          </cell>
        </row>
        <row r="9046">
          <cell r="J9046" t="str">
            <v>SCS SUPPORT</v>
          </cell>
          <cell r="K9046">
            <v>42461</v>
          </cell>
          <cell r="R9046">
            <v>50000</v>
          </cell>
          <cell r="S9046" t="str">
            <v>C09706</v>
          </cell>
        </row>
        <row r="9047">
          <cell r="J9047" t="str">
            <v>SCS SUPPORT</v>
          </cell>
          <cell r="K9047">
            <v>42491</v>
          </cell>
          <cell r="R9047">
            <v>50000</v>
          </cell>
          <cell r="S9047" t="str">
            <v>C09706</v>
          </cell>
        </row>
        <row r="9048">
          <cell r="J9048" t="str">
            <v>SCS SUPPORT</v>
          </cell>
          <cell r="K9048">
            <v>42522</v>
          </cell>
          <cell r="R9048">
            <v>50000</v>
          </cell>
          <cell r="S9048" t="str">
            <v>C09706</v>
          </cell>
        </row>
        <row r="9049">
          <cell r="J9049" t="str">
            <v>SCS SUPPORT</v>
          </cell>
          <cell r="K9049">
            <v>42552</v>
          </cell>
          <cell r="R9049">
            <v>50000</v>
          </cell>
          <cell r="S9049" t="str">
            <v>C09706</v>
          </cell>
        </row>
        <row r="9050">
          <cell r="J9050" t="str">
            <v>SCS SUPPORT</v>
          </cell>
          <cell r="K9050">
            <v>42583</v>
          </cell>
          <cell r="R9050">
            <v>50000</v>
          </cell>
          <cell r="S9050" t="str">
            <v>C09706</v>
          </cell>
        </row>
        <row r="9051">
          <cell r="J9051" t="str">
            <v>SCS SUPPORT</v>
          </cell>
          <cell r="K9051">
            <v>42614</v>
          </cell>
          <cell r="R9051">
            <v>25000</v>
          </cell>
          <cell r="S9051" t="str">
            <v>C09706</v>
          </cell>
        </row>
        <row r="9052">
          <cell r="J9052" t="str">
            <v>SCS SUPPORT</v>
          </cell>
          <cell r="K9052">
            <v>42644</v>
          </cell>
          <cell r="R9052">
            <v>25000</v>
          </cell>
          <cell r="S9052" t="str">
            <v>C09706</v>
          </cell>
        </row>
        <row r="9053">
          <cell r="J9053" t="str">
            <v>SCS SUPPORT</v>
          </cell>
          <cell r="K9053">
            <v>42675</v>
          </cell>
          <cell r="R9053">
            <v>25000</v>
          </cell>
          <cell r="S9053" t="str">
            <v>C09706</v>
          </cell>
        </row>
        <row r="9054">
          <cell r="J9054" t="str">
            <v>SCS SUPPORT</v>
          </cell>
          <cell r="K9054">
            <v>42705</v>
          </cell>
          <cell r="R9054">
            <v>25000</v>
          </cell>
          <cell r="S9054" t="str">
            <v>C09706</v>
          </cell>
        </row>
        <row r="9055">
          <cell r="J9055" t="str">
            <v>SCS SUPPORT</v>
          </cell>
          <cell r="K9055">
            <v>42736</v>
          </cell>
          <cell r="R9055">
            <v>50000</v>
          </cell>
          <cell r="S9055" t="str">
            <v>C09706</v>
          </cell>
        </row>
        <row r="9056">
          <cell r="J9056" t="str">
            <v>SCS SUPPORT</v>
          </cell>
          <cell r="K9056">
            <v>42767</v>
          </cell>
          <cell r="R9056">
            <v>50000</v>
          </cell>
          <cell r="S9056" t="str">
            <v>C09706</v>
          </cell>
        </row>
        <row r="9057">
          <cell r="J9057" t="str">
            <v>SCS SUPPORT</v>
          </cell>
          <cell r="K9057">
            <v>42795</v>
          </cell>
          <cell r="R9057">
            <v>50000</v>
          </cell>
          <cell r="S9057" t="str">
            <v>C09706</v>
          </cell>
        </row>
        <row r="9058">
          <cell r="J9058" t="str">
            <v>SCS SUPPORT</v>
          </cell>
          <cell r="K9058">
            <v>42826</v>
          </cell>
          <cell r="R9058">
            <v>50000</v>
          </cell>
          <cell r="S9058" t="str">
            <v>C09706</v>
          </cell>
        </row>
        <row r="9059">
          <cell r="J9059" t="str">
            <v>SCS SUPPORT</v>
          </cell>
          <cell r="K9059">
            <v>42856</v>
          </cell>
          <cell r="R9059">
            <v>50000</v>
          </cell>
          <cell r="S9059" t="str">
            <v>C09706</v>
          </cell>
        </row>
        <row r="9060">
          <cell r="J9060" t="str">
            <v>SCS SUPPORT</v>
          </cell>
          <cell r="K9060">
            <v>42887</v>
          </cell>
          <cell r="R9060">
            <v>50000</v>
          </cell>
          <cell r="S9060" t="str">
            <v>C09706</v>
          </cell>
        </row>
        <row r="9061">
          <cell r="J9061" t="str">
            <v>SCS SUPPORT</v>
          </cell>
          <cell r="K9061">
            <v>42917</v>
          </cell>
          <cell r="R9061">
            <v>50000</v>
          </cell>
          <cell r="S9061" t="str">
            <v>C09706</v>
          </cell>
        </row>
        <row r="9062">
          <cell r="J9062" t="str">
            <v>SCS SUPPORT</v>
          </cell>
          <cell r="K9062">
            <v>42948</v>
          </cell>
          <cell r="R9062">
            <v>50000</v>
          </cell>
          <cell r="S9062" t="str">
            <v>C09706</v>
          </cell>
        </row>
        <row r="9063">
          <cell r="J9063" t="str">
            <v>SCS SUPPORT</v>
          </cell>
          <cell r="K9063">
            <v>42979</v>
          </cell>
          <cell r="R9063">
            <v>25000</v>
          </cell>
          <cell r="S9063" t="str">
            <v>C09706</v>
          </cell>
        </row>
        <row r="9064">
          <cell r="J9064" t="str">
            <v>SCS SUPPORT</v>
          </cell>
          <cell r="K9064">
            <v>43009</v>
          </cell>
          <cell r="R9064">
            <v>25000</v>
          </cell>
          <cell r="S9064" t="str">
            <v>C09706</v>
          </cell>
        </row>
        <row r="9065">
          <cell r="J9065" t="str">
            <v>SCS SUPPORT</v>
          </cell>
          <cell r="K9065">
            <v>43040</v>
          </cell>
          <cell r="R9065">
            <v>25000</v>
          </cell>
          <cell r="S9065" t="str">
            <v>C09706</v>
          </cell>
        </row>
        <row r="9066">
          <cell r="J9066" t="str">
            <v>SCS SUPPORT</v>
          </cell>
          <cell r="K9066">
            <v>43070</v>
          </cell>
          <cell r="R9066">
            <v>25000</v>
          </cell>
          <cell r="S9066" t="str">
            <v>C09706</v>
          </cell>
        </row>
        <row r="9067">
          <cell r="J9067" t="str">
            <v>SCS SUPPORT</v>
          </cell>
          <cell r="K9067">
            <v>43101</v>
          </cell>
          <cell r="R9067">
            <v>50000</v>
          </cell>
          <cell r="S9067" t="str">
            <v>C09706</v>
          </cell>
        </row>
        <row r="9068">
          <cell r="J9068" t="str">
            <v>SCS SUPPORT</v>
          </cell>
          <cell r="K9068">
            <v>43132</v>
          </cell>
          <cell r="R9068">
            <v>50000</v>
          </cell>
          <cell r="S9068" t="str">
            <v>C09706</v>
          </cell>
        </row>
        <row r="9069">
          <cell r="J9069" t="str">
            <v>SCS SUPPORT</v>
          </cell>
          <cell r="K9069">
            <v>43160</v>
          </cell>
          <cell r="R9069">
            <v>50000</v>
          </cell>
          <cell r="S9069" t="str">
            <v>C09706</v>
          </cell>
        </row>
        <row r="9070">
          <cell r="J9070" t="str">
            <v>SCS SUPPORT</v>
          </cell>
          <cell r="K9070">
            <v>43191</v>
          </cell>
          <cell r="R9070">
            <v>50000</v>
          </cell>
          <cell r="S9070" t="str">
            <v>C09706</v>
          </cell>
        </row>
        <row r="9071">
          <cell r="J9071" t="str">
            <v>SCS SUPPORT</v>
          </cell>
          <cell r="K9071">
            <v>43221</v>
          </cell>
          <cell r="R9071">
            <v>50000</v>
          </cell>
          <cell r="S9071" t="str">
            <v>C09706</v>
          </cell>
        </row>
        <row r="9072">
          <cell r="J9072" t="str">
            <v>SCS SUPPORT</v>
          </cell>
          <cell r="K9072">
            <v>43252</v>
          </cell>
          <cell r="R9072">
            <v>40000</v>
          </cell>
          <cell r="S9072" t="str">
            <v>C09706</v>
          </cell>
        </row>
        <row r="9073">
          <cell r="J9073" t="str">
            <v>SCS SUPPORT</v>
          </cell>
          <cell r="K9073">
            <v>43282</v>
          </cell>
          <cell r="R9073">
            <v>40000</v>
          </cell>
          <cell r="S9073" t="str">
            <v>C09706</v>
          </cell>
        </row>
        <row r="9074">
          <cell r="J9074" t="str">
            <v>SCS SUPPORT</v>
          </cell>
          <cell r="K9074">
            <v>43313</v>
          </cell>
          <cell r="R9074">
            <v>40000</v>
          </cell>
          <cell r="S9074" t="str">
            <v>C09706</v>
          </cell>
        </row>
        <row r="9075">
          <cell r="J9075" t="str">
            <v>SCS SUPPORT</v>
          </cell>
          <cell r="K9075">
            <v>43344</v>
          </cell>
          <cell r="R9075">
            <v>40000</v>
          </cell>
          <cell r="S9075" t="str">
            <v>C09706</v>
          </cell>
        </row>
        <row r="9076">
          <cell r="J9076" t="str">
            <v>SCS SUPPORT</v>
          </cell>
          <cell r="K9076">
            <v>43374</v>
          </cell>
          <cell r="R9076">
            <v>40000</v>
          </cell>
          <cell r="S9076" t="str">
            <v>C09706</v>
          </cell>
        </row>
        <row r="9077">
          <cell r="J9077" t="str">
            <v>SCS SUPPORT</v>
          </cell>
          <cell r="K9077">
            <v>43405</v>
          </cell>
          <cell r="R9077">
            <v>30000</v>
          </cell>
          <cell r="S9077" t="str">
            <v>C09706</v>
          </cell>
        </row>
        <row r="9078">
          <cell r="J9078" t="str">
            <v>SCS SUPPORT</v>
          </cell>
          <cell r="K9078">
            <v>43435</v>
          </cell>
          <cell r="R9078">
            <v>20000</v>
          </cell>
          <cell r="S9078" t="str">
            <v>C09706</v>
          </cell>
        </row>
        <row r="9079">
          <cell r="J9079" t="str">
            <v>SCS SUPPORT</v>
          </cell>
          <cell r="K9079">
            <v>43466</v>
          </cell>
          <cell r="R9079">
            <v>25000</v>
          </cell>
          <cell r="S9079" t="str">
            <v>C09706</v>
          </cell>
        </row>
        <row r="9080">
          <cell r="J9080" t="str">
            <v>SCS SUPPORT</v>
          </cell>
          <cell r="K9080">
            <v>43497</v>
          </cell>
          <cell r="R9080">
            <v>25000</v>
          </cell>
          <cell r="S9080" t="str">
            <v>C09706</v>
          </cell>
        </row>
        <row r="9081">
          <cell r="J9081" t="str">
            <v>SCS SUPPORT</v>
          </cell>
          <cell r="K9081">
            <v>43525</v>
          </cell>
          <cell r="R9081">
            <v>25238.1099999998</v>
          </cell>
          <cell r="S9081" t="str">
            <v>C09706</v>
          </cell>
        </row>
        <row r="9082">
          <cell r="J9082" t="str">
            <v>CONTRACT LABOR AND SERVICES</v>
          </cell>
          <cell r="K9082">
            <v>41640</v>
          </cell>
          <cell r="R9082">
            <v>3053.8199999999997</v>
          </cell>
          <cell r="S9082" t="str">
            <v>C09706</v>
          </cell>
        </row>
        <row r="9083">
          <cell r="J9083" t="str">
            <v>CONTRACT LABOR AND SERVICES</v>
          </cell>
          <cell r="K9083">
            <v>41671</v>
          </cell>
          <cell r="R9083">
            <v>2816.85</v>
          </cell>
          <cell r="S9083" t="str">
            <v>C09706</v>
          </cell>
        </row>
        <row r="9084">
          <cell r="J9084" t="str">
            <v>CONTRACT LABOR AND SERVICES</v>
          </cell>
          <cell r="K9084">
            <v>41699</v>
          </cell>
          <cell r="R9084">
            <v>2741.2</v>
          </cell>
          <cell r="S9084" t="str">
            <v>C09706</v>
          </cell>
        </row>
        <row r="9085">
          <cell r="J9085" t="str">
            <v>CONTRACT LABOR AND SERVICES</v>
          </cell>
          <cell r="K9085">
            <v>41730</v>
          </cell>
          <cell r="R9085">
            <v>3209.36</v>
          </cell>
          <cell r="S9085" t="str">
            <v>C09706</v>
          </cell>
        </row>
        <row r="9086">
          <cell r="J9086" t="str">
            <v>CONTRACT LABOR AND SERVICES</v>
          </cell>
          <cell r="K9086">
            <v>41760</v>
          </cell>
          <cell r="R9086">
            <v>2959.1099999999997</v>
          </cell>
          <cell r="S9086" t="str">
            <v>C09706</v>
          </cell>
        </row>
        <row r="9087">
          <cell r="J9087" t="str">
            <v>CONTRACT LABOR AND SERVICES</v>
          </cell>
          <cell r="K9087">
            <v>41791</v>
          </cell>
          <cell r="R9087">
            <v>2899.8199999999997</v>
          </cell>
          <cell r="S9087" t="str">
            <v>C09706</v>
          </cell>
        </row>
        <row r="9088">
          <cell r="J9088" t="str">
            <v>CONTRACT LABOR AND SERVICES</v>
          </cell>
          <cell r="K9088">
            <v>41821</v>
          </cell>
          <cell r="R9088">
            <v>3358.74</v>
          </cell>
          <cell r="S9088" t="str">
            <v>C09706</v>
          </cell>
        </row>
        <row r="9089">
          <cell r="J9089" t="str">
            <v>CONTRACT LABOR AND SERVICES</v>
          </cell>
          <cell r="K9089">
            <v>41852</v>
          </cell>
          <cell r="R9089">
            <v>2898.2799999999997</v>
          </cell>
          <cell r="S9089" t="str">
            <v>C09706</v>
          </cell>
        </row>
        <row r="9090">
          <cell r="J9090" t="str">
            <v>CONTRACT LABOR AND SERVICES</v>
          </cell>
          <cell r="K9090">
            <v>41883</v>
          </cell>
          <cell r="R9090">
            <v>3204.74</v>
          </cell>
          <cell r="S9090" t="str">
            <v>C09706</v>
          </cell>
        </row>
        <row r="9091">
          <cell r="J9091" t="str">
            <v>CONTRACT LABOR AND SERVICES</v>
          </cell>
          <cell r="K9091">
            <v>41913</v>
          </cell>
          <cell r="R9091">
            <v>3495.7999999999997</v>
          </cell>
          <cell r="S9091" t="str">
            <v>C09706</v>
          </cell>
        </row>
        <row r="9092">
          <cell r="J9092" t="str">
            <v>CONTRACT LABOR AND SERVICES</v>
          </cell>
          <cell r="K9092">
            <v>41944</v>
          </cell>
          <cell r="R9092">
            <v>3157</v>
          </cell>
          <cell r="S9092" t="str">
            <v>C09706</v>
          </cell>
        </row>
        <row r="9093">
          <cell r="J9093" t="str">
            <v>CONTRACT LABOR AND SERVICES</v>
          </cell>
          <cell r="K9093">
            <v>41974</v>
          </cell>
          <cell r="R9093">
            <v>3566.280000000002</v>
          </cell>
          <cell r="S9093" t="str">
            <v>C09706</v>
          </cell>
        </row>
        <row r="9094">
          <cell r="J9094" t="str">
            <v>CONTRACT LABOR AND SERVICES</v>
          </cell>
          <cell r="K9094">
            <v>42005</v>
          </cell>
          <cell r="R9094">
            <v>3576.8810000000003</v>
          </cell>
          <cell r="S9094" t="str">
            <v>C09706</v>
          </cell>
        </row>
        <row r="9095">
          <cell r="J9095" t="str">
            <v>CONTRACT LABOR AND SERVICES</v>
          </cell>
          <cell r="K9095">
            <v>42036</v>
          </cell>
          <cell r="R9095">
            <v>3251.71</v>
          </cell>
          <cell r="S9095" t="str">
            <v>C09706</v>
          </cell>
        </row>
        <row r="9096">
          <cell r="J9096" t="str">
            <v>CONTRACT LABOR AND SERVICES</v>
          </cell>
          <cell r="K9096">
            <v>42064</v>
          </cell>
          <cell r="R9096">
            <v>3576.8810000000003</v>
          </cell>
          <cell r="S9096" t="str">
            <v>C09706</v>
          </cell>
        </row>
        <row r="9097">
          <cell r="J9097" t="str">
            <v>CONTRACT LABOR AND SERVICES</v>
          </cell>
          <cell r="K9097">
            <v>42095</v>
          </cell>
          <cell r="R9097">
            <v>3576.8810000000003</v>
          </cell>
          <cell r="S9097" t="str">
            <v>C09706</v>
          </cell>
        </row>
        <row r="9098">
          <cell r="J9098" t="str">
            <v>CONTRACT LABOR AND SERVICES</v>
          </cell>
          <cell r="K9098">
            <v>42125</v>
          </cell>
          <cell r="R9098">
            <v>5730.72418499999</v>
          </cell>
          <cell r="S9098" t="str">
            <v>C09706</v>
          </cell>
        </row>
        <row r="9099">
          <cell r="J9099" t="str">
            <v>CONTRACT LABOR AND SERVICES</v>
          </cell>
          <cell r="K9099">
            <v>42156</v>
          </cell>
          <cell r="R9099">
            <v>3684.1874300000004</v>
          </cell>
          <cell r="S9099" t="str">
            <v>C09706</v>
          </cell>
        </row>
        <row r="9100">
          <cell r="J9100" t="str">
            <v>CONTRACT LABOR AND SERVICES</v>
          </cell>
          <cell r="K9100">
            <v>42186</v>
          </cell>
          <cell r="R9100">
            <v>3684.1874300000004</v>
          </cell>
          <cell r="S9100" t="str">
            <v>C09706</v>
          </cell>
        </row>
        <row r="9101">
          <cell r="J9101" t="str">
            <v>CONTRACT LABOR AND SERVICES</v>
          </cell>
          <cell r="K9101">
            <v>42217</v>
          </cell>
          <cell r="R9101">
            <v>3516.7243650000005</v>
          </cell>
          <cell r="S9101" t="str">
            <v>C09706</v>
          </cell>
        </row>
        <row r="9102">
          <cell r="J9102" t="str">
            <v>CONTRACT LABOR AND SERVICES</v>
          </cell>
          <cell r="K9102">
            <v>42248</v>
          </cell>
          <cell r="R9102">
            <v>3684.1874300000004</v>
          </cell>
          <cell r="S9102" t="str">
            <v>C09706</v>
          </cell>
        </row>
        <row r="9103">
          <cell r="J9103" t="str">
            <v>CONTRACT LABOR AND SERVICES</v>
          </cell>
          <cell r="K9103">
            <v>42278</v>
          </cell>
          <cell r="R9103">
            <v>3684.1874300000004</v>
          </cell>
          <cell r="S9103" t="str">
            <v>C09706</v>
          </cell>
        </row>
        <row r="9104">
          <cell r="J9104" t="str">
            <v>CONTRACT LABOR AND SERVICES</v>
          </cell>
          <cell r="K9104">
            <v>42309</v>
          </cell>
          <cell r="R9104">
            <v>3349.2613000000001</v>
          </cell>
          <cell r="S9104" t="str">
            <v>C09706</v>
          </cell>
        </row>
        <row r="9105">
          <cell r="J9105" t="str">
            <v>CONTRACT LABOR AND SERVICES</v>
          </cell>
          <cell r="K9105">
            <v>42339</v>
          </cell>
          <cell r="R9105">
            <v>3684.1874300000004</v>
          </cell>
          <cell r="S9105" t="str">
            <v>C09706</v>
          </cell>
        </row>
        <row r="9106">
          <cell r="J9106" t="str">
            <v>CONTRACT LABOR AND SERVICES</v>
          </cell>
          <cell r="K9106">
            <v>42370</v>
          </cell>
          <cell r="R9106">
            <v>3516.7243650000005</v>
          </cell>
          <cell r="S9106" t="str">
            <v>C09706</v>
          </cell>
        </row>
        <row r="9107">
          <cell r="J9107" t="str">
            <v>CONTRACT LABOR AND SERVICES</v>
          </cell>
          <cell r="K9107">
            <v>42401</v>
          </cell>
          <cell r="R9107">
            <v>3516.7243650000005</v>
          </cell>
          <cell r="S9107" t="str">
            <v>C09706</v>
          </cell>
        </row>
        <row r="9108">
          <cell r="J9108" t="str">
            <v>CONTRACT LABOR AND SERVICES</v>
          </cell>
          <cell r="K9108">
            <v>42430</v>
          </cell>
          <cell r="R9108">
            <v>3851.6504949999999</v>
          </cell>
          <cell r="S9108" t="str">
            <v>C09706</v>
          </cell>
        </row>
        <row r="9109">
          <cell r="J9109" t="str">
            <v>CONTRACT LABOR AND SERVICES</v>
          </cell>
          <cell r="K9109">
            <v>42461</v>
          </cell>
          <cell r="R9109">
            <v>4168.1954254000002</v>
          </cell>
          <cell r="S9109" t="str">
            <v>C09706</v>
          </cell>
        </row>
        <row r="9110">
          <cell r="J9110" t="str">
            <v>CONTRACT LABOR AND SERVICES</v>
          </cell>
          <cell r="K9110">
            <v>42491</v>
          </cell>
          <cell r="R9110">
            <v>3684.1874300000004</v>
          </cell>
          <cell r="S9110" t="str">
            <v>C09706</v>
          </cell>
        </row>
        <row r="9111">
          <cell r="J9111" t="str">
            <v>CONTRACT LABOR AND SERVICES</v>
          </cell>
          <cell r="K9111">
            <v>42522</v>
          </cell>
          <cell r="R9111">
            <v>3684.1874300000004</v>
          </cell>
          <cell r="S9111" t="str">
            <v>C09706</v>
          </cell>
        </row>
        <row r="9112">
          <cell r="J9112" t="str">
            <v>CONTRACT LABOR AND SERVICES</v>
          </cell>
          <cell r="K9112">
            <v>42552</v>
          </cell>
          <cell r="R9112">
            <v>3622.2260959500009</v>
          </cell>
          <cell r="S9112" t="str">
            <v>C09706</v>
          </cell>
        </row>
        <row r="9113">
          <cell r="J9113" t="str">
            <v>CONTRACT LABOR AND SERVICES</v>
          </cell>
          <cell r="K9113">
            <v>42583</v>
          </cell>
          <cell r="R9113">
            <v>3967.2000098500002</v>
          </cell>
          <cell r="S9113" t="str">
            <v>C09706</v>
          </cell>
        </row>
        <row r="9114">
          <cell r="J9114" t="str">
            <v>CONTRACT LABOR AND SERVICES</v>
          </cell>
          <cell r="K9114">
            <v>42614</v>
          </cell>
          <cell r="R9114">
            <v>3622.2260959500009</v>
          </cell>
          <cell r="S9114" t="str">
            <v>C09706</v>
          </cell>
        </row>
        <row r="9115">
          <cell r="J9115" t="str">
            <v>CONTRACT LABOR AND SERVICES</v>
          </cell>
          <cell r="K9115">
            <v>42644</v>
          </cell>
          <cell r="R9115">
            <v>3622.2260959500009</v>
          </cell>
          <cell r="S9115" t="str">
            <v>C09706</v>
          </cell>
        </row>
        <row r="9116">
          <cell r="J9116" t="str">
            <v>CONTRACT LABOR AND SERVICES</v>
          </cell>
          <cell r="K9116">
            <v>42675</v>
          </cell>
          <cell r="R9116">
            <v>3622.2260959500009</v>
          </cell>
          <cell r="S9116" t="str">
            <v>C09706</v>
          </cell>
        </row>
        <row r="9117">
          <cell r="J9117" t="str">
            <v>CONTRACT LABOR AND SERVICES</v>
          </cell>
          <cell r="K9117">
            <v>42705</v>
          </cell>
          <cell r="R9117">
            <v>3622.2260959500009</v>
          </cell>
          <cell r="S9117" t="str">
            <v>C09706</v>
          </cell>
        </row>
        <row r="9118">
          <cell r="J9118" t="str">
            <v>CONTRACT LABOR AND SERVICES</v>
          </cell>
          <cell r="K9118">
            <v>42736</v>
          </cell>
          <cell r="R9118">
            <v>3794.7130529000005</v>
          </cell>
          <cell r="S9118" t="str">
            <v>C09706</v>
          </cell>
        </row>
        <row r="9119">
          <cell r="J9119" t="str">
            <v>CONTRACT LABOR AND SERVICES</v>
          </cell>
          <cell r="K9119">
            <v>42767</v>
          </cell>
          <cell r="R9119">
            <v>3449.7391390000003</v>
          </cell>
          <cell r="S9119" t="str">
            <v>C09706</v>
          </cell>
        </row>
        <row r="9120">
          <cell r="J9120" t="str">
            <v>CONTRACT LABOR AND SERVICES</v>
          </cell>
          <cell r="K9120">
            <v>42795</v>
          </cell>
          <cell r="R9120">
            <v>3967.2000098500002</v>
          </cell>
          <cell r="S9120" t="str">
            <v>C09706</v>
          </cell>
        </row>
        <row r="9121">
          <cell r="J9121" t="str">
            <v>CONTRACT LABOR AND SERVICES</v>
          </cell>
          <cell r="K9121">
            <v>42826</v>
          </cell>
          <cell r="R9121">
            <v>3449.7391390000003</v>
          </cell>
          <cell r="S9121" t="str">
            <v>C09706</v>
          </cell>
        </row>
        <row r="9122">
          <cell r="J9122" t="str">
            <v>CONTRACT LABOR AND SERVICES</v>
          </cell>
          <cell r="K9122">
            <v>42856</v>
          </cell>
          <cell r="R9122">
            <v>4143.3036364034961</v>
          </cell>
          <cell r="S9122" t="str">
            <v>C09706</v>
          </cell>
        </row>
        <row r="9123">
          <cell r="J9123" t="str">
            <v>CONTRACT LABOR AND SERVICES</v>
          </cell>
          <cell r="K9123">
            <v>42887</v>
          </cell>
          <cell r="R9123">
            <v>3794.7130529000005</v>
          </cell>
          <cell r="S9123" t="str">
            <v>C09706</v>
          </cell>
        </row>
        <row r="9124">
          <cell r="J9124" t="str">
            <v>CONTRACT LABOR AND SERVICES</v>
          </cell>
          <cell r="K9124">
            <v>42917</v>
          </cell>
          <cell r="R9124">
            <v>3730.8928788285011</v>
          </cell>
          <cell r="S9124" t="str">
            <v>C09706</v>
          </cell>
        </row>
        <row r="9125">
          <cell r="J9125" t="str">
            <v>CONTRACT LABOR AND SERVICES</v>
          </cell>
          <cell r="K9125">
            <v>42948</v>
          </cell>
          <cell r="R9125">
            <v>4086.2160101455006</v>
          </cell>
          <cell r="S9125" t="str">
            <v>C09706</v>
          </cell>
        </row>
        <row r="9126">
          <cell r="J9126" t="str">
            <v>CONTRACT LABOR AND SERVICES</v>
          </cell>
          <cell r="K9126">
            <v>42979</v>
          </cell>
          <cell r="R9126">
            <v>3730.8928788285011</v>
          </cell>
          <cell r="S9126" t="str">
            <v>C09706</v>
          </cell>
        </row>
        <row r="9127">
          <cell r="J9127" t="str">
            <v>CONTRACT LABOR AND SERVICES</v>
          </cell>
          <cell r="K9127">
            <v>43009</v>
          </cell>
          <cell r="R9127">
            <v>3908.5544444870006</v>
          </cell>
          <cell r="S9127" t="str">
            <v>C09706</v>
          </cell>
        </row>
        <row r="9128">
          <cell r="J9128" t="str">
            <v>CONTRACT LABOR AND SERVICES</v>
          </cell>
          <cell r="K9128">
            <v>43040</v>
          </cell>
          <cell r="R9128">
            <v>3730.8928788285011</v>
          </cell>
          <cell r="S9128" t="str">
            <v>C09706</v>
          </cell>
        </row>
        <row r="9129">
          <cell r="J9129" t="str">
            <v>CONTRACT LABOR AND SERVICES</v>
          </cell>
          <cell r="K9129">
            <v>43070</v>
          </cell>
          <cell r="R9129">
            <v>3730.8928788285011</v>
          </cell>
          <cell r="S9129" t="str">
            <v>C09706</v>
          </cell>
        </row>
        <row r="9130">
          <cell r="J9130" t="str">
            <v>LABOR</v>
          </cell>
          <cell r="K9130">
            <v>41640</v>
          </cell>
          <cell r="R9130">
            <v>14097.78</v>
          </cell>
          <cell r="S9130" t="str">
            <v>C09706</v>
          </cell>
        </row>
        <row r="9131">
          <cell r="J9131" t="str">
            <v>LABOR</v>
          </cell>
          <cell r="K9131">
            <v>41671</v>
          </cell>
          <cell r="R9131">
            <v>14409.27</v>
          </cell>
          <cell r="S9131" t="str">
            <v>C09706</v>
          </cell>
        </row>
        <row r="9132">
          <cell r="J9132" t="str">
            <v>LABOR</v>
          </cell>
          <cell r="K9132">
            <v>41699</v>
          </cell>
          <cell r="R9132">
            <v>14275.77</v>
          </cell>
          <cell r="S9132" t="str">
            <v>C09706</v>
          </cell>
        </row>
        <row r="9133">
          <cell r="J9133" t="str">
            <v>LABOR</v>
          </cell>
          <cell r="K9133">
            <v>41730</v>
          </cell>
          <cell r="R9133">
            <v>14453.75</v>
          </cell>
          <cell r="S9133" t="str">
            <v>C09706</v>
          </cell>
        </row>
        <row r="9134">
          <cell r="J9134" t="str">
            <v>LABOR</v>
          </cell>
          <cell r="K9134">
            <v>41760</v>
          </cell>
          <cell r="R9134">
            <v>21369.15</v>
          </cell>
          <cell r="S9134" t="str">
            <v>C09706</v>
          </cell>
        </row>
        <row r="9135">
          <cell r="J9135" t="str">
            <v>LABOR</v>
          </cell>
          <cell r="K9135">
            <v>41791</v>
          </cell>
          <cell r="R9135">
            <v>14453.76</v>
          </cell>
          <cell r="S9135" t="str">
            <v>C09706</v>
          </cell>
        </row>
        <row r="9136">
          <cell r="J9136" t="str">
            <v>LABOR</v>
          </cell>
          <cell r="K9136">
            <v>41821</v>
          </cell>
          <cell r="R9136">
            <v>14453.76</v>
          </cell>
          <cell r="S9136" t="str">
            <v>C09706</v>
          </cell>
        </row>
        <row r="9137">
          <cell r="J9137" t="str">
            <v>LABOR</v>
          </cell>
          <cell r="K9137">
            <v>41852</v>
          </cell>
          <cell r="R9137">
            <v>14453.76</v>
          </cell>
          <cell r="S9137" t="str">
            <v>C09706</v>
          </cell>
        </row>
        <row r="9138">
          <cell r="J9138" t="str">
            <v>LABOR</v>
          </cell>
          <cell r="K9138">
            <v>41883</v>
          </cell>
          <cell r="R9138">
            <v>14453.76</v>
          </cell>
          <cell r="S9138" t="str">
            <v>C09706</v>
          </cell>
        </row>
        <row r="9139">
          <cell r="J9139" t="str">
            <v>LABOR</v>
          </cell>
          <cell r="K9139">
            <v>41913</v>
          </cell>
          <cell r="R9139">
            <v>21680.639999999999</v>
          </cell>
          <cell r="S9139" t="str">
            <v>C09706</v>
          </cell>
        </row>
        <row r="9140">
          <cell r="J9140" t="str">
            <v>LABOR</v>
          </cell>
          <cell r="K9140">
            <v>41944</v>
          </cell>
          <cell r="R9140">
            <v>14453.75076923077</v>
          </cell>
          <cell r="S9140" t="str">
            <v>C09706</v>
          </cell>
        </row>
        <row r="9141">
          <cell r="J9141" t="str">
            <v>LABOR</v>
          </cell>
          <cell r="K9141">
            <v>41974</v>
          </cell>
          <cell r="R9141">
            <v>14714.17019769221</v>
          </cell>
          <cell r="S9141" t="str">
            <v>C09706</v>
          </cell>
        </row>
        <row r="9142">
          <cell r="J9142" t="str">
            <v>LABOR</v>
          </cell>
          <cell r="K9142">
            <v>42005</v>
          </cell>
          <cell r="R9142">
            <v>14453.75076923077</v>
          </cell>
          <cell r="S9142" t="str">
            <v>C09706</v>
          </cell>
        </row>
        <row r="9143">
          <cell r="J9143" t="str">
            <v>LABOR</v>
          </cell>
          <cell r="K9143">
            <v>42036</v>
          </cell>
          <cell r="R9143">
            <v>14887.363292307693</v>
          </cell>
          <cell r="S9143" t="str">
            <v>C09706</v>
          </cell>
        </row>
        <row r="9144">
          <cell r="J9144" t="str">
            <v>LABOR</v>
          </cell>
          <cell r="K9144">
            <v>42064</v>
          </cell>
          <cell r="R9144">
            <v>14887.363292307693</v>
          </cell>
          <cell r="S9144" t="str">
            <v>C09706</v>
          </cell>
        </row>
        <row r="9145">
          <cell r="J9145" t="str">
            <v>LABOR</v>
          </cell>
          <cell r="K9145">
            <v>42095</v>
          </cell>
          <cell r="R9145">
            <v>14887.363292307693</v>
          </cell>
          <cell r="S9145" t="str">
            <v>C09706</v>
          </cell>
        </row>
        <row r="9146">
          <cell r="J9146" t="str">
            <v>LABOR</v>
          </cell>
          <cell r="K9146">
            <v>42125</v>
          </cell>
          <cell r="R9146">
            <v>22331.044938461539</v>
          </cell>
          <cell r="S9146" t="str">
            <v>C09706</v>
          </cell>
        </row>
        <row r="9147">
          <cell r="J9147" t="str">
            <v>LABOR</v>
          </cell>
          <cell r="K9147">
            <v>42156</v>
          </cell>
          <cell r="R9147">
            <v>15687.363292307693</v>
          </cell>
          <cell r="S9147" t="str">
            <v>C09706</v>
          </cell>
        </row>
        <row r="9148">
          <cell r="J9148" t="str">
            <v>LABOR</v>
          </cell>
          <cell r="K9148">
            <v>42186</v>
          </cell>
          <cell r="R9148">
            <v>14887.363292307693</v>
          </cell>
          <cell r="S9148" t="str">
            <v>C09706</v>
          </cell>
        </row>
        <row r="9149">
          <cell r="J9149" t="str">
            <v>LABOR</v>
          </cell>
          <cell r="K9149">
            <v>42217</v>
          </cell>
          <cell r="R9149">
            <v>14887.363292307693</v>
          </cell>
          <cell r="S9149" t="str">
            <v>C09706</v>
          </cell>
        </row>
        <row r="9150">
          <cell r="J9150" t="str">
            <v>LABOR</v>
          </cell>
          <cell r="K9150">
            <v>42248</v>
          </cell>
          <cell r="R9150">
            <v>14887.363292307693</v>
          </cell>
          <cell r="S9150" t="str">
            <v>C09706</v>
          </cell>
        </row>
        <row r="9151">
          <cell r="J9151" t="str">
            <v>LABOR</v>
          </cell>
          <cell r="K9151">
            <v>42278</v>
          </cell>
          <cell r="R9151">
            <v>22331.044938461539</v>
          </cell>
          <cell r="S9151" t="str">
            <v>C09706</v>
          </cell>
        </row>
        <row r="9152">
          <cell r="J9152" t="str">
            <v>LABOR</v>
          </cell>
          <cell r="K9152">
            <v>42309</v>
          </cell>
          <cell r="R9152">
            <v>14887.363292307693</v>
          </cell>
          <cell r="S9152" t="str">
            <v>C09706</v>
          </cell>
        </row>
        <row r="9153">
          <cell r="J9153" t="str">
            <v>LABOR</v>
          </cell>
          <cell r="K9153">
            <v>42339</v>
          </cell>
          <cell r="R9153">
            <v>14887.363292307693</v>
          </cell>
          <cell r="S9153" t="str">
            <v>C09706</v>
          </cell>
        </row>
        <row r="9154">
          <cell r="J9154" t="str">
            <v>LABOR</v>
          </cell>
          <cell r="K9154">
            <v>42370</v>
          </cell>
          <cell r="R9154">
            <v>14887.363292307693</v>
          </cell>
          <cell r="S9154" t="str">
            <v>C09706</v>
          </cell>
        </row>
        <row r="9155">
          <cell r="J9155" t="str">
            <v>LABOR</v>
          </cell>
          <cell r="K9155">
            <v>42401</v>
          </cell>
          <cell r="R9155">
            <v>15333.984191076925</v>
          </cell>
          <cell r="S9155" t="str">
            <v>C09706</v>
          </cell>
        </row>
        <row r="9156">
          <cell r="J9156" t="str">
            <v>LABOR</v>
          </cell>
          <cell r="K9156">
            <v>42430</v>
          </cell>
          <cell r="R9156">
            <v>15333.984191076925</v>
          </cell>
          <cell r="S9156" t="str">
            <v>C09706</v>
          </cell>
        </row>
        <row r="9157">
          <cell r="J9157" t="str">
            <v>LABOR</v>
          </cell>
          <cell r="K9157">
            <v>42461</v>
          </cell>
          <cell r="R9157">
            <v>15333.984191076925</v>
          </cell>
          <cell r="S9157" t="str">
            <v>C09706</v>
          </cell>
        </row>
        <row r="9158">
          <cell r="J9158" t="str">
            <v>LABOR</v>
          </cell>
          <cell r="K9158">
            <v>42491</v>
          </cell>
          <cell r="R9158">
            <v>15333.984191076925</v>
          </cell>
          <cell r="S9158" t="str">
            <v>C09706</v>
          </cell>
        </row>
        <row r="9159">
          <cell r="J9159" t="str">
            <v>LABOR</v>
          </cell>
          <cell r="K9159">
            <v>42522</v>
          </cell>
          <cell r="R9159">
            <v>23800.976286615387</v>
          </cell>
          <cell r="S9159" t="str">
            <v>C09706</v>
          </cell>
        </row>
        <row r="9160">
          <cell r="J9160" t="str">
            <v>LABOR</v>
          </cell>
          <cell r="K9160">
            <v>42552</v>
          </cell>
          <cell r="R9160">
            <v>15333.984191076925</v>
          </cell>
          <cell r="S9160" t="str">
            <v>C09706</v>
          </cell>
        </row>
        <row r="9161">
          <cell r="J9161" t="str">
            <v>LABOR</v>
          </cell>
          <cell r="K9161">
            <v>42583</v>
          </cell>
          <cell r="R9161">
            <v>15333.984191076925</v>
          </cell>
          <cell r="S9161" t="str">
            <v>C09706</v>
          </cell>
        </row>
        <row r="9162">
          <cell r="J9162" t="str">
            <v>LABOR</v>
          </cell>
          <cell r="K9162">
            <v>42614</v>
          </cell>
          <cell r="R9162">
            <v>15333.984191076925</v>
          </cell>
          <cell r="S9162" t="str">
            <v>C09706</v>
          </cell>
        </row>
        <row r="9163">
          <cell r="J9163" t="str">
            <v>LABOR</v>
          </cell>
          <cell r="K9163">
            <v>42644</v>
          </cell>
          <cell r="R9163">
            <v>15333.984191076925</v>
          </cell>
          <cell r="S9163" t="str">
            <v>C09706</v>
          </cell>
        </row>
        <row r="9164">
          <cell r="J9164" t="str">
            <v>LABOR</v>
          </cell>
          <cell r="K9164">
            <v>42675</v>
          </cell>
          <cell r="R9164">
            <v>23000.976286615387</v>
          </cell>
          <cell r="S9164" t="str">
            <v>C09706</v>
          </cell>
        </row>
        <row r="9165">
          <cell r="J9165" t="str">
            <v>LABOR</v>
          </cell>
          <cell r="K9165">
            <v>42705</v>
          </cell>
          <cell r="R9165">
            <v>15333.984191076925</v>
          </cell>
          <cell r="S9165" t="str">
            <v>C09706</v>
          </cell>
        </row>
        <row r="9166">
          <cell r="J9166" t="str">
            <v>LABOR</v>
          </cell>
          <cell r="K9166">
            <v>42736</v>
          </cell>
          <cell r="R9166">
            <v>15333.984191076925</v>
          </cell>
          <cell r="S9166" t="str">
            <v>C09706</v>
          </cell>
        </row>
        <row r="9167">
          <cell r="J9167" t="str">
            <v>LABOR</v>
          </cell>
          <cell r="K9167">
            <v>42767</v>
          </cell>
          <cell r="R9167">
            <v>15794.003716809231</v>
          </cell>
          <cell r="S9167" t="str">
            <v>C09706</v>
          </cell>
        </row>
        <row r="9168">
          <cell r="J9168" t="str">
            <v>LABOR</v>
          </cell>
          <cell r="K9168">
            <v>42795</v>
          </cell>
          <cell r="R9168">
            <v>15794.003716809231</v>
          </cell>
          <cell r="S9168" t="str">
            <v>C09706</v>
          </cell>
        </row>
        <row r="9169">
          <cell r="J9169" t="str">
            <v>LABOR</v>
          </cell>
          <cell r="K9169">
            <v>42826</v>
          </cell>
          <cell r="R9169">
            <v>15794.003716809231</v>
          </cell>
          <cell r="S9169" t="str">
            <v>C09706</v>
          </cell>
        </row>
        <row r="9170">
          <cell r="J9170" t="str">
            <v>LABOR</v>
          </cell>
          <cell r="K9170">
            <v>42856</v>
          </cell>
          <cell r="R9170">
            <v>15794.003716809231</v>
          </cell>
          <cell r="S9170" t="str">
            <v>C09706</v>
          </cell>
        </row>
        <row r="9171">
          <cell r="J9171" t="str">
            <v>LABOR</v>
          </cell>
          <cell r="K9171">
            <v>42887</v>
          </cell>
          <cell r="R9171">
            <v>24450.863019502929</v>
          </cell>
          <cell r="S9171" t="str">
            <v>C09706</v>
          </cell>
        </row>
        <row r="9172">
          <cell r="J9172" t="str">
            <v>LABOR</v>
          </cell>
          <cell r="K9172">
            <v>42917</v>
          </cell>
          <cell r="R9172">
            <v>15794.003716809231</v>
          </cell>
          <cell r="S9172" t="str">
            <v>C09706</v>
          </cell>
        </row>
        <row r="9173">
          <cell r="J9173" t="str">
            <v>LABOR</v>
          </cell>
          <cell r="K9173">
            <v>42948</v>
          </cell>
          <cell r="R9173">
            <v>15794.003716809231</v>
          </cell>
          <cell r="S9173" t="str">
            <v>C09706</v>
          </cell>
        </row>
        <row r="9174">
          <cell r="J9174" t="str">
            <v>LABOR</v>
          </cell>
          <cell r="K9174">
            <v>42979</v>
          </cell>
          <cell r="R9174">
            <v>15794.003716809231</v>
          </cell>
          <cell r="S9174" t="str">
            <v>C09706</v>
          </cell>
        </row>
        <row r="9175">
          <cell r="J9175" t="str">
            <v>LABOR</v>
          </cell>
          <cell r="K9175">
            <v>43009</v>
          </cell>
          <cell r="R9175">
            <v>15794.003716809231</v>
          </cell>
          <cell r="S9175" t="str">
            <v>C09706</v>
          </cell>
        </row>
        <row r="9176">
          <cell r="J9176" t="str">
            <v>LABOR</v>
          </cell>
          <cell r="K9176">
            <v>43040</v>
          </cell>
          <cell r="R9176">
            <v>23691.005575213847</v>
          </cell>
          <cell r="S9176" t="str">
            <v>C09706</v>
          </cell>
        </row>
        <row r="9177">
          <cell r="J9177" t="str">
            <v>LABOR</v>
          </cell>
          <cell r="K9177">
            <v>43070</v>
          </cell>
          <cell r="R9177">
            <v>15794.003716809231</v>
          </cell>
          <cell r="S9177" t="str">
            <v>C09706</v>
          </cell>
        </row>
        <row r="9178">
          <cell r="J9178" t="str">
            <v>MEALS &amp; TRAVEL</v>
          </cell>
          <cell r="K9178">
            <v>41640</v>
          </cell>
          <cell r="R9178">
            <v>1623.1500000000005</v>
          </cell>
          <cell r="S9178" t="str">
            <v>C09706</v>
          </cell>
        </row>
        <row r="9179">
          <cell r="J9179" t="str">
            <v>MEALS &amp; TRAVEL</v>
          </cell>
          <cell r="K9179">
            <v>41671</v>
          </cell>
          <cell r="R9179">
            <v>2270.33</v>
          </cell>
          <cell r="S9179" t="str">
            <v>C09706</v>
          </cell>
        </row>
        <row r="9180">
          <cell r="J9180" t="str">
            <v>MEALS &amp; TRAVEL</v>
          </cell>
          <cell r="K9180">
            <v>41699</v>
          </cell>
          <cell r="R9180">
            <v>3344.41</v>
          </cell>
          <cell r="S9180" t="str">
            <v>C09706</v>
          </cell>
        </row>
        <row r="9181">
          <cell r="J9181" t="str">
            <v>MEALS &amp; TRAVEL</v>
          </cell>
          <cell r="K9181">
            <v>41730</v>
          </cell>
          <cell r="R9181">
            <v>2815.35</v>
          </cell>
          <cell r="S9181" t="str">
            <v>C09706</v>
          </cell>
        </row>
        <row r="9182">
          <cell r="J9182" t="str">
            <v>MEALS &amp; TRAVEL</v>
          </cell>
          <cell r="K9182">
            <v>41760</v>
          </cell>
          <cell r="R9182">
            <v>930.87000000000035</v>
          </cell>
          <cell r="S9182" t="str">
            <v>C09706</v>
          </cell>
        </row>
        <row r="9183">
          <cell r="J9183" t="str">
            <v>MEALS &amp; TRAVEL</v>
          </cell>
          <cell r="K9183">
            <v>41791</v>
          </cell>
          <cell r="R9183">
            <v>2751.1300000000006</v>
          </cell>
          <cell r="S9183" t="str">
            <v>C09706</v>
          </cell>
        </row>
        <row r="9184">
          <cell r="J9184" t="str">
            <v>MEALS &amp; TRAVEL</v>
          </cell>
          <cell r="K9184">
            <v>41821</v>
          </cell>
          <cell r="R9184">
            <v>2575.9999999999991</v>
          </cell>
          <cell r="S9184" t="str">
            <v>C09706</v>
          </cell>
        </row>
        <row r="9185">
          <cell r="J9185" t="str">
            <v>MEALS &amp; TRAVEL</v>
          </cell>
          <cell r="K9185">
            <v>41852</v>
          </cell>
          <cell r="R9185">
            <v>2221.79</v>
          </cell>
          <cell r="S9185" t="str">
            <v>C09706</v>
          </cell>
        </row>
        <row r="9186">
          <cell r="J9186" t="str">
            <v>MEALS &amp; TRAVEL</v>
          </cell>
          <cell r="K9186">
            <v>41883</v>
          </cell>
          <cell r="R9186">
            <v>2586.3699999999994</v>
          </cell>
          <cell r="S9186" t="str">
            <v>C09706</v>
          </cell>
        </row>
        <row r="9187">
          <cell r="J9187" t="str">
            <v>MEALS &amp; TRAVEL</v>
          </cell>
          <cell r="K9187">
            <v>41913</v>
          </cell>
          <cell r="R9187">
            <v>3589.7300000000005</v>
          </cell>
          <cell r="S9187" t="str">
            <v>C09706</v>
          </cell>
        </row>
        <row r="9188">
          <cell r="J9188" t="str">
            <v>MEALS &amp; TRAVEL</v>
          </cell>
          <cell r="K9188">
            <v>41944</v>
          </cell>
          <cell r="R9188">
            <v>2500</v>
          </cell>
          <cell r="S9188" t="str">
            <v>C09706</v>
          </cell>
        </row>
        <row r="9189">
          <cell r="J9189" t="str">
            <v>MEALS &amp; TRAVEL</v>
          </cell>
          <cell r="K9189">
            <v>41974</v>
          </cell>
          <cell r="R9189">
            <v>2046.869999999999</v>
          </cell>
          <cell r="S9189" t="str">
            <v>C09706</v>
          </cell>
        </row>
        <row r="9190">
          <cell r="J9190" t="str">
            <v>MEALS &amp; TRAVEL</v>
          </cell>
          <cell r="K9190">
            <v>42005</v>
          </cell>
          <cell r="R9190">
            <v>2250</v>
          </cell>
          <cell r="S9190" t="str">
            <v>C09706</v>
          </cell>
        </row>
        <row r="9191">
          <cell r="J9191" t="str">
            <v>MEALS &amp; TRAVEL</v>
          </cell>
          <cell r="K9191">
            <v>42036</v>
          </cell>
          <cell r="R9191">
            <v>2250</v>
          </cell>
          <cell r="S9191" t="str">
            <v>C09706</v>
          </cell>
        </row>
        <row r="9192">
          <cell r="J9192" t="str">
            <v>MEALS &amp; TRAVEL</v>
          </cell>
          <cell r="K9192">
            <v>42064</v>
          </cell>
          <cell r="R9192">
            <v>2250</v>
          </cell>
          <cell r="S9192" t="str">
            <v>C09706</v>
          </cell>
        </row>
        <row r="9193">
          <cell r="J9193" t="str">
            <v>MEALS &amp; TRAVEL</v>
          </cell>
          <cell r="K9193">
            <v>42095</v>
          </cell>
          <cell r="R9193">
            <v>2250</v>
          </cell>
          <cell r="S9193" t="str">
            <v>C09706</v>
          </cell>
        </row>
        <row r="9194">
          <cell r="J9194" t="str">
            <v>MEALS &amp; TRAVEL</v>
          </cell>
          <cell r="K9194">
            <v>42125</v>
          </cell>
          <cell r="R9194">
            <v>2250</v>
          </cell>
          <cell r="S9194" t="str">
            <v>C09706</v>
          </cell>
        </row>
        <row r="9195">
          <cell r="J9195" t="str">
            <v>MEALS &amp; TRAVEL</v>
          </cell>
          <cell r="K9195">
            <v>42156</v>
          </cell>
          <cell r="R9195">
            <v>2250</v>
          </cell>
          <cell r="S9195" t="str">
            <v>C09706</v>
          </cell>
        </row>
        <row r="9196">
          <cell r="J9196" t="str">
            <v>MEALS &amp; TRAVEL</v>
          </cell>
          <cell r="K9196">
            <v>42186</v>
          </cell>
          <cell r="R9196">
            <v>2250</v>
          </cell>
          <cell r="S9196" t="str">
            <v>C09706</v>
          </cell>
        </row>
        <row r="9197">
          <cell r="J9197" t="str">
            <v>MEALS &amp; TRAVEL</v>
          </cell>
          <cell r="K9197">
            <v>42217</v>
          </cell>
          <cell r="R9197">
            <v>2250</v>
          </cell>
          <cell r="S9197" t="str">
            <v>C09706</v>
          </cell>
        </row>
        <row r="9198">
          <cell r="J9198" t="str">
            <v>MEALS &amp; TRAVEL</v>
          </cell>
          <cell r="K9198">
            <v>42248</v>
          </cell>
          <cell r="R9198">
            <v>2250</v>
          </cell>
          <cell r="S9198" t="str">
            <v>C09706</v>
          </cell>
        </row>
        <row r="9199">
          <cell r="J9199" t="str">
            <v>MEALS &amp; TRAVEL</v>
          </cell>
          <cell r="K9199">
            <v>42278</v>
          </cell>
          <cell r="R9199">
            <v>2250</v>
          </cell>
          <cell r="S9199" t="str">
            <v>C09706</v>
          </cell>
        </row>
        <row r="9200">
          <cell r="J9200" t="str">
            <v>MEALS &amp; TRAVEL</v>
          </cell>
          <cell r="K9200">
            <v>42309</v>
          </cell>
          <cell r="R9200">
            <v>2250</v>
          </cell>
          <cell r="S9200" t="str">
            <v>C09706</v>
          </cell>
        </row>
        <row r="9201">
          <cell r="J9201" t="str">
            <v>MEALS &amp; TRAVEL</v>
          </cell>
          <cell r="K9201">
            <v>42339</v>
          </cell>
          <cell r="R9201">
            <v>2250</v>
          </cell>
          <cell r="S9201" t="str">
            <v>C09706</v>
          </cell>
        </row>
        <row r="9202">
          <cell r="J9202" t="str">
            <v>MEALS &amp; TRAVEL</v>
          </cell>
          <cell r="K9202">
            <v>42370</v>
          </cell>
          <cell r="R9202">
            <v>2250</v>
          </cell>
          <cell r="S9202" t="str">
            <v>C09706</v>
          </cell>
        </row>
        <row r="9203">
          <cell r="J9203" t="str">
            <v>MEALS &amp; TRAVEL</v>
          </cell>
          <cell r="K9203">
            <v>42401</v>
          </cell>
          <cell r="R9203">
            <v>2250</v>
          </cell>
          <cell r="S9203" t="str">
            <v>C09706</v>
          </cell>
        </row>
        <row r="9204">
          <cell r="J9204" t="str">
            <v>MEALS &amp; TRAVEL</v>
          </cell>
          <cell r="K9204">
            <v>42430</v>
          </cell>
          <cell r="R9204">
            <v>2250</v>
          </cell>
          <cell r="S9204" t="str">
            <v>C09706</v>
          </cell>
        </row>
        <row r="9205">
          <cell r="J9205" t="str">
            <v>MEALS &amp; TRAVEL</v>
          </cell>
          <cell r="K9205">
            <v>42461</v>
          </cell>
          <cell r="R9205">
            <v>2250</v>
          </cell>
          <cell r="S9205" t="str">
            <v>C09706</v>
          </cell>
        </row>
        <row r="9206">
          <cell r="J9206" t="str">
            <v>MEALS &amp; TRAVEL</v>
          </cell>
          <cell r="K9206">
            <v>42491</v>
          </cell>
          <cell r="R9206">
            <v>2250</v>
          </cell>
          <cell r="S9206" t="str">
            <v>C09706</v>
          </cell>
        </row>
        <row r="9207">
          <cell r="J9207" t="str">
            <v>MEALS &amp; TRAVEL</v>
          </cell>
          <cell r="K9207">
            <v>42522</v>
          </cell>
          <cell r="R9207">
            <v>2250</v>
          </cell>
          <cell r="S9207" t="str">
            <v>C09706</v>
          </cell>
        </row>
        <row r="9208">
          <cell r="J9208" t="str">
            <v>MEALS &amp; TRAVEL</v>
          </cell>
          <cell r="K9208">
            <v>42552</v>
          </cell>
          <cell r="R9208">
            <v>2250</v>
          </cell>
          <cell r="S9208" t="str">
            <v>C09706</v>
          </cell>
        </row>
        <row r="9209">
          <cell r="J9209" t="str">
            <v>MEALS &amp; TRAVEL</v>
          </cell>
          <cell r="K9209">
            <v>42583</v>
          </cell>
          <cell r="R9209">
            <v>2250</v>
          </cell>
          <cell r="S9209" t="str">
            <v>C09706</v>
          </cell>
        </row>
        <row r="9210">
          <cell r="J9210" t="str">
            <v>MEALS &amp; TRAVEL</v>
          </cell>
          <cell r="K9210">
            <v>42614</v>
          </cell>
          <cell r="R9210">
            <v>2250</v>
          </cell>
          <cell r="S9210" t="str">
            <v>C09706</v>
          </cell>
        </row>
        <row r="9211">
          <cell r="J9211" t="str">
            <v>MEALS &amp; TRAVEL</v>
          </cell>
          <cell r="K9211">
            <v>42644</v>
          </cell>
          <cell r="R9211">
            <v>2250</v>
          </cell>
          <cell r="S9211" t="str">
            <v>C09706</v>
          </cell>
        </row>
        <row r="9212">
          <cell r="J9212" t="str">
            <v>MEALS &amp; TRAVEL</v>
          </cell>
          <cell r="K9212">
            <v>42675</v>
          </cell>
          <cell r="R9212">
            <v>2250</v>
          </cell>
          <cell r="S9212" t="str">
            <v>C09706</v>
          </cell>
        </row>
        <row r="9213">
          <cell r="J9213" t="str">
            <v>MEALS &amp; TRAVEL</v>
          </cell>
          <cell r="K9213">
            <v>42705</v>
          </cell>
          <cell r="R9213">
            <v>2250</v>
          </cell>
          <cell r="S9213" t="str">
            <v>C09706</v>
          </cell>
        </row>
        <row r="9214">
          <cell r="J9214" t="str">
            <v>MEALS &amp; TRAVEL</v>
          </cell>
          <cell r="K9214">
            <v>42736</v>
          </cell>
          <cell r="R9214">
            <v>2500</v>
          </cell>
          <cell r="S9214" t="str">
            <v>C09706</v>
          </cell>
        </row>
        <row r="9215">
          <cell r="J9215" t="str">
            <v>MEALS &amp; TRAVEL</v>
          </cell>
          <cell r="K9215">
            <v>42767</v>
          </cell>
          <cell r="R9215">
            <v>2500</v>
          </cell>
          <cell r="S9215" t="str">
            <v>C09706</v>
          </cell>
        </row>
        <row r="9216">
          <cell r="J9216" t="str">
            <v>MEALS &amp; TRAVEL</v>
          </cell>
          <cell r="K9216">
            <v>42795</v>
          </cell>
          <cell r="R9216">
            <v>2500</v>
          </cell>
          <cell r="S9216" t="str">
            <v>C09706</v>
          </cell>
        </row>
        <row r="9217">
          <cell r="J9217" t="str">
            <v>MEALS &amp; TRAVEL</v>
          </cell>
          <cell r="K9217">
            <v>42826</v>
          </cell>
          <cell r="R9217">
            <v>2500</v>
          </cell>
          <cell r="S9217" t="str">
            <v>C09706</v>
          </cell>
        </row>
        <row r="9218">
          <cell r="J9218" t="str">
            <v>MEALS &amp; TRAVEL</v>
          </cell>
          <cell r="K9218">
            <v>42856</v>
          </cell>
          <cell r="R9218">
            <v>2500</v>
          </cell>
          <cell r="S9218" t="str">
            <v>C09706</v>
          </cell>
        </row>
        <row r="9219">
          <cell r="J9219" t="str">
            <v>MEALS &amp; TRAVEL</v>
          </cell>
          <cell r="K9219">
            <v>42887</v>
          </cell>
          <cell r="R9219">
            <v>2500</v>
          </cell>
          <cell r="S9219" t="str">
            <v>C09706</v>
          </cell>
        </row>
        <row r="9220">
          <cell r="J9220" t="str">
            <v>MEALS &amp; TRAVEL</v>
          </cell>
          <cell r="K9220">
            <v>42917</v>
          </cell>
          <cell r="R9220">
            <v>2250</v>
          </cell>
          <cell r="S9220" t="str">
            <v>C09706</v>
          </cell>
        </row>
        <row r="9221">
          <cell r="J9221" t="str">
            <v>MEALS &amp; TRAVEL</v>
          </cell>
          <cell r="K9221">
            <v>42948</v>
          </cell>
          <cell r="R9221">
            <v>2250</v>
          </cell>
          <cell r="S9221" t="str">
            <v>C09706</v>
          </cell>
        </row>
        <row r="9222">
          <cell r="J9222" t="str">
            <v>MEALS &amp; TRAVEL</v>
          </cell>
          <cell r="K9222">
            <v>42979</v>
          </cell>
          <cell r="R9222">
            <v>2250</v>
          </cell>
          <cell r="S9222" t="str">
            <v>C09706</v>
          </cell>
        </row>
        <row r="9223">
          <cell r="J9223" t="str">
            <v>MEALS &amp; TRAVEL</v>
          </cell>
          <cell r="K9223">
            <v>43009</v>
          </cell>
          <cell r="R9223">
            <v>2250</v>
          </cell>
          <cell r="S9223" t="str">
            <v>C09706</v>
          </cell>
        </row>
        <row r="9224">
          <cell r="J9224" t="str">
            <v>MEALS &amp; TRAVEL</v>
          </cell>
          <cell r="K9224">
            <v>43040</v>
          </cell>
          <cell r="R9224">
            <v>2250</v>
          </cell>
          <cell r="S9224" t="str">
            <v>C09706</v>
          </cell>
        </row>
        <row r="9225">
          <cell r="J9225" t="str">
            <v>MEALS &amp; TRAVEL</v>
          </cell>
          <cell r="K9225">
            <v>43070</v>
          </cell>
          <cell r="R9225">
            <v>1399.4687999999442</v>
          </cell>
          <cell r="S9225" t="str">
            <v>C09706</v>
          </cell>
        </row>
        <row r="9226">
          <cell r="J9226" t="str">
            <v>MISCELLANEOUS</v>
          </cell>
          <cell r="K9226">
            <v>42036</v>
          </cell>
          <cell r="R9226">
            <v>300</v>
          </cell>
          <cell r="S9226" t="str">
            <v>C09706</v>
          </cell>
        </row>
        <row r="9227">
          <cell r="J9227" t="str">
            <v>MISCELLANEOUS</v>
          </cell>
          <cell r="K9227">
            <v>42430</v>
          </cell>
          <cell r="R9227">
            <v>300</v>
          </cell>
          <cell r="S9227" t="str">
            <v>C09706</v>
          </cell>
        </row>
        <row r="9228">
          <cell r="J9228" t="str">
            <v>MISCELLANEOUS</v>
          </cell>
          <cell r="K9228">
            <v>42736</v>
          </cell>
          <cell r="R9228">
            <v>173.26</v>
          </cell>
          <cell r="S9228" t="str">
            <v>C09706</v>
          </cell>
        </row>
        <row r="9229">
          <cell r="J9229" t="str">
            <v>MISCELLANEOUS</v>
          </cell>
          <cell r="K9229">
            <v>42767</v>
          </cell>
          <cell r="R9229">
            <v>200</v>
          </cell>
          <cell r="S9229" t="str">
            <v>C09706</v>
          </cell>
        </row>
        <row r="9230">
          <cell r="J9230" t="str">
            <v>OFFICE EXPENSE</v>
          </cell>
          <cell r="K9230">
            <v>41640</v>
          </cell>
          <cell r="R9230">
            <v>121.54</v>
          </cell>
          <cell r="S9230" t="str">
            <v>C09706</v>
          </cell>
        </row>
        <row r="9231">
          <cell r="J9231" t="str">
            <v>OFFICE EXPENSE</v>
          </cell>
          <cell r="K9231">
            <v>41671</v>
          </cell>
          <cell r="R9231">
            <v>121.54</v>
          </cell>
          <cell r="S9231" t="str">
            <v>C09706</v>
          </cell>
        </row>
        <row r="9232">
          <cell r="J9232" t="str">
            <v>OFFICE EXPENSE</v>
          </cell>
          <cell r="K9232">
            <v>41699</v>
          </cell>
          <cell r="R9232">
            <v>121.71</v>
          </cell>
          <cell r="S9232" t="str">
            <v>C09706</v>
          </cell>
        </row>
        <row r="9233">
          <cell r="J9233" t="str">
            <v>OFFICE EXPENSE</v>
          </cell>
          <cell r="K9233">
            <v>41730</v>
          </cell>
          <cell r="R9233">
            <v>30</v>
          </cell>
          <cell r="S9233" t="str">
            <v>C09706</v>
          </cell>
        </row>
        <row r="9234">
          <cell r="J9234" t="str">
            <v>OFFICE EXPENSE</v>
          </cell>
          <cell r="K9234">
            <v>41760</v>
          </cell>
          <cell r="R9234">
            <v>214.78</v>
          </cell>
          <cell r="S9234" t="str">
            <v>C09706</v>
          </cell>
        </row>
        <row r="9235">
          <cell r="J9235" t="str">
            <v>OFFICE EXPENSE</v>
          </cell>
          <cell r="K9235">
            <v>41791</v>
          </cell>
          <cell r="R9235">
            <v>30</v>
          </cell>
          <cell r="S9235" t="str">
            <v>C09706</v>
          </cell>
        </row>
        <row r="9236">
          <cell r="J9236" t="str">
            <v>OFFICE EXPENSE</v>
          </cell>
          <cell r="K9236">
            <v>41821</v>
          </cell>
          <cell r="R9236">
            <v>217.6</v>
          </cell>
          <cell r="S9236" t="str">
            <v>C09706</v>
          </cell>
        </row>
        <row r="9237">
          <cell r="J9237" t="str">
            <v>OFFICE EXPENSE</v>
          </cell>
          <cell r="K9237">
            <v>41852</v>
          </cell>
          <cell r="R9237">
            <v>121.73</v>
          </cell>
          <cell r="S9237" t="str">
            <v>C09706</v>
          </cell>
        </row>
        <row r="9238">
          <cell r="J9238" t="str">
            <v>OFFICE EXPENSE</v>
          </cell>
          <cell r="K9238">
            <v>41883</v>
          </cell>
          <cell r="R9238">
            <v>121.03</v>
          </cell>
          <cell r="S9238" t="str">
            <v>C09706</v>
          </cell>
        </row>
        <row r="9239">
          <cell r="J9239" t="str">
            <v>OFFICE EXPENSE</v>
          </cell>
          <cell r="K9239">
            <v>41913</v>
          </cell>
          <cell r="R9239">
            <v>121.18</v>
          </cell>
          <cell r="S9239" t="str">
            <v>C09706</v>
          </cell>
        </row>
        <row r="9240">
          <cell r="J9240" t="str">
            <v>OFFICE EXPENSE</v>
          </cell>
          <cell r="K9240">
            <v>41944</v>
          </cell>
          <cell r="R9240">
            <v>200</v>
          </cell>
          <cell r="S9240" t="str">
            <v>C09706</v>
          </cell>
        </row>
        <row r="9241">
          <cell r="J9241" t="str">
            <v>OFFICE EXPENSE</v>
          </cell>
          <cell r="K9241">
            <v>41974</v>
          </cell>
          <cell r="R9241">
            <v>222.88999999999987</v>
          </cell>
          <cell r="S9241" t="str">
            <v>C09706</v>
          </cell>
        </row>
        <row r="9242">
          <cell r="J9242" t="str">
            <v>OFFICE EXPENSE</v>
          </cell>
          <cell r="K9242">
            <v>42005</v>
          </cell>
          <cell r="R9242">
            <v>500</v>
          </cell>
          <cell r="S9242" t="str">
            <v>C09706</v>
          </cell>
        </row>
        <row r="9243">
          <cell r="J9243" t="str">
            <v>OFFICE EXPENSE</v>
          </cell>
          <cell r="K9243">
            <v>42036</v>
          </cell>
          <cell r="R9243">
            <v>500</v>
          </cell>
          <cell r="S9243" t="str">
            <v>C09706</v>
          </cell>
        </row>
        <row r="9244">
          <cell r="J9244" t="str">
            <v>OFFICE EXPENSE</v>
          </cell>
          <cell r="K9244">
            <v>42064</v>
          </cell>
          <cell r="R9244">
            <v>500</v>
          </cell>
          <cell r="S9244" t="str">
            <v>C09706</v>
          </cell>
        </row>
        <row r="9245">
          <cell r="J9245" t="str">
            <v>OFFICE EXPENSE</v>
          </cell>
          <cell r="K9245">
            <v>42095</v>
          </cell>
          <cell r="R9245">
            <v>500</v>
          </cell>
          <cell r="S9245" t="str">
            <v>C09706</v>
          </cell>
        </row>
        <row r="9246">
          <cell r="J9246" t="str">
            <v>OFFICE EXPENSE</v>
          </cell>
          <cell r="K9246">
            <v>42125</v>
          </cell>
          <cell r="R9246">
            <v>500</v>
          </cell>
          <cell r="S9246" t="str">
            <v>C09706</v>
          </cell>
        </row>
        <row r="9247">
          <cell r="J9247" t="str">
            <v>OFFICE EXPENSE</v>
          </cell>
          <cell r="K9247">
            <v>42156</v>
          </cell>
          <cell r="R9247">
            <v>500</v>
          </cell>
          <cell r="S9247" t="str">
            <v>C09706</v>
          </cell>
        </row>
        <row r="9248">
          <cell r="J9248" t="str">
            <v>OFFICE EXPENSE</v>
          </cell>
          <cell r="K9248">
            <v>42186</v>
          </cell>
          <cell r="R9248">
            <v>500</v>
          </cell>
          <cell r="S9248" t="str">
            <v>C09706</v>
          </cell>
        </row>
        <row r="9249">
          <cell r="J9249" t="str">
            <v>OFFICE EXPENSE</v>
          </cell>
          <cell r="K9249">
            <v>42217</v>
          </cell>
          <cell r="R9249">
            <v>500</v>
          </cell>
          <cell r="S9249" t="str">
            <v>C09706</v>
          </cell>
        </row>
        <row r="9250">
          <cell r="J9250" t="str">
            <v>OFFICE EXPENSE</v>
          </cell>
          <cell r="K9250">
            <v>42248</v>
          </cell>
          <cell r="R9250">
            <v>250</v>
          </cell>
          <cell r="S9250" t="str">
            <v>C09706</v>
          </cell>
        </row>
        <row r="9251">
          <cell r="J9251" t="str">
            <v>OFFICE EXPENSE</v>
          </cell>
          <cell r="K9251">
            <v>42278</v>
          </cell>
          <cell r="R9251">
            <v>250</v>
          </cell>
          <cell r="S9251" t="str">
            <v>C09706</v>
          </cell>
        </row>
        <row r="9252">
          <cell r="J9252" t="str">
            <v>OFFICE EXPENSE</v>
          </cell>
          <cell r="K9252">
            <v>42309</v>
          </cell>
          <cell r="R9252">
            <v>250</v>
          </cell>
          <cell r="S9252" t="str">
            <v>C09706</v>
          </cell>
        </row>
        <row r="9253">
          <cell r="J9253" t="str">
            <v>OFFICE EXPENSE</v>
          </cell>
          <cell r="K9253">
            <v>42339</v>
          </cell>
          <cell r="R9253">
            <v>250</v>
          </cell>
          <cell r="S9253" t="str">
            <v>C09706</v>
          </cell>
        </row>
        <row r="9254">
          <cell r="J9254" t="str">
            <v>OFFICE EXPENSE</v>
          </cell>
          <cell r="K9254">
            <v>42370</v>
          </cell>
          <cell r="R9254">
            <v>500</v>
          </cell>
          <cell r="S9254" t="str">
            <v>C09706</v>
          </cell>
        </row>
        <row r="9255">
          <cell r="J9255" t="str">
            <v>OFFICE EXPENSE</v>
          </cell>
          <cell r="K9255">
            <v>42401</v>
          </cell>
          <cell r="R9255">
            <v>500</v>
          </cell>
          <cell r="S9255" t="str">
            <v>C09706</v>
          </cell>
        </row>
        <row r="9256">
          <cell r="J9256" t="str">
            <v>OFFICE EXPENSE</v>
          </cell>
          <cell r="K9256">
            <v>42430</v>
          </cell>
          <cell r="R9256">
            <v>500</v>
          </cell>
          <cell r="S9256" t="str">
            <v>C09706</v>
          </cell>
        </row>
        <row r="9257">
          <cell r="J9257" t="str">
            <v>OFFICE EXPENSE</v>
          </cell>
          <cell r="K9257">
            <v>42461</v>
          </cell>
          <cell r="R9257">
            <v>500</v>
          </cell>
          <cell r="S9257" t="str">
            <v>C09706</v>
          </cell>
        </row>
        <row r="9258">
          <cell r="J9258" t="str">
            <v>OFFICE EXPENSE</v>
          </cell>
          <cell r="K9258">
            <v>42491</v>
          </cell>
          <cell r="R9258">
            <v>500</v>
          </cell>
          <cell r="S9258" t="str">
            <v>C09706</v>
          </cell>
        </row>
        <row r="9259">
          <cell r="J9259" t="str">
            <v>OFFICE EXPENSE</v>
          </cell>
          <cell r="K9259">
            <v>42522</v>
          </cell>
          <cell r="R9259">
            <v>500</v>
          </cell>
          <cell r="S9259" t="str">
            <v>C09706</v>
          </cell>
        </row>
        <row r="9260">
          <cell r="J9260" t="str">
            <v>OFFICE EXPENSE</v>
          </cell>
          <cell r="K9260">
            <v>42552</v>
          </cell>
          <cell r="R9260">
            <v>500</v>
          </cell>
          <cell r="S9260" t="str">
            <v>C09706</v>
          </cell>
        </row>
        <row r="9261">
          <cell r="J9261" t="str">
            <v>OFFICE EXPENSE</v>
          </cell>
          <cell r="K9261">
            <v>42583</v>
          </cell>
          <cell r="R9261">
            <v>500</v>
          </cell>
          <cell r="S9261" t="str">
            <v>C09706</v>
          </cell>
        </row>
        <row r="9262">
          <cell r="J9262" t="str">
            <v>OFFICE EXPENSE</v>
          </cell>
          <cell r="K9262">
            <v>42614</v>
          </cell>
          <cell r="R9262">
            <v>250</v>
          </cell>
          <cell r="S9262" t="str">
            <v>C09706</v>
          </cell>
        </row>
        <row r="9263">
          <cell r="J9263" t="str">
            <v>OFFICE EXPENSE</v>
          </cell>
          <cell r="K9263">
            <v>42644</v>
          </cell>
          <cell r="R9263">
            <v>250</v>
          </cell>
          <cell r="S9263" t="str">
            <v>C09706</v>
          </cell>
        </row>
        <row r="9264">
          <cell r="J9264" t="str">
            <v>OFFICE EXPENSE</v>
          </cell>
          <cell r="K9264">
            <v>42675</v>
          </cell>
          <cell r="R9264">
            <v>250</v>
          </cell>
          <cell r="S9264" t="str">
            <v>C09706</v>
          </cell>
        </row>
        <row r="9265">
          <cell r="J9265" t="str">
            <v>OFFICE EXPENSE</v>
          </cell>
          <cell r="K9265">
            <v>42705</v>
          </cell>
          <cell r="R9265">
            <v>250</v>
          </cell>
          <cell r="S9265" t="str">
            <v>C09706</v>
          </cell>
        </row>
        <row r="9266">
          <cell r="J9266" t="str">
            <v>OFFICE EXPENSE</v>
          </cell>
          <cell r="K9266">
            <v>42736</v>
          </cell>
          <cell r="R9266">
            <v>500</v>
          </cell>
          <cell r="S9266" t="str">
            <v>C09706</v>
          </cell>
        </row>
        <row r="9267">
          <cell r="J9267" t="str">
            <v>OFFICE EXPENSE</v>
          </cell>
          <cell r="K9267">
            <v>42767</v>
          </cell>
          <cell r="R9267">
            <v>500</v>
          </cell>
          <cell r="S9267" t="str">
            <v>C09706</v>
          </cell>
        </row>
        <row r="9268">
          <cell r="J9268" t="str">
            <v>OFFICE EXPENSE</v>
          </cell>
          <cell r="K9268">
            <v>42795</v>
          </cell>
          <cell r="R9268">
            <v>500</v>
          </cell>
          <cell r="S9268" t="str">
            <v>C09706</v>
          </cell>
        </row>
        <row r="9269">
          <cell r="J9269" t="str">
            <v>OFFICE EXPENSE</v>
          </cell>
          <cell r="K9269">
            <v>42826</v>
          </cell>
          <cell r="R9269">
            <v>500</v>
          </cell>
          <cell r="S9269" t="str">
            <v>C09706</v>
          </cell>
        </row>
        <row r="9270">
          <cell r="J9270" t="str">
            <v>OFFICE EXPENSE</v>
          </cell>
          <cell r="K9270">
            <v>42856</v>
          </cell>
          <cell r="R9270">
            <v>500</v>
          </cell>
          <cell r="S9270" t="str">
            <v>C09706</v>
          </cell>
        </row>
        <row r="9271">
          <cell r="J9271" t="str">
            <v>OFFICE EXPENSE</v>
          </cell>
          <cell r="K9271">
            <v>42887</v>
          </cell>
          <cell r="R9271">
            <v>500</v>
          </cell>
          <cell r="S9271" t="str">
            <v>C09706</v>
          </cell>
        </row>
        <row r="9272">
          <cell r="J9272" t="str">
            <v>OFFICE EXPENSE</v>
          </cell>
          <cell r="K9272">
            <v>42917</v>
          </cell>
          <cell r="R9272">
            <v>500</v>
          </cell>
          <cell r="S9272" t="str">
            <v>C09706</v>
          </cell>
        </row>
        <row r="9273">
          <cell r="J9273" t="str">
            <v>OFFICE EXPENSE</v>
          </cell>
          <cell r="K9273">
            <v>42948</v>
          </cell>
          <cell r="R9273">
            <v>500</v>
          </cell>
          <cell r="S9273" t="str">
            <v>C09706</v>
          </cell>
        </row>
        <row r="9274">
          <cell r="J9274" t="str">
            <v>OFFICE EXPENSE</v>
          </cell>
          <cell r="K9274">
            <v>42979</v>
          </cell>
          <cell r="R9274">
            <v>300</v>
          </cell>
          <cell r="S9274" t="str">
            <v>C09706</v>
          </cell>
        </row>
        <row r="9275">
          <cell r="J9275" t="str">
            <v>OFFICE EXPENSE</v>
          </cell>
          <cell r="K9275">
            <v>43009</v>
          </cell>
          <cell r="R9275">
            <v>250</v>
          </cell>
          <cell r="S9275" t="str">
            <v>C09706</v>
          </cell>
        </row>
        <row r="9276">
          <cell r="J9276" t="str">
            <v>OFFICE EXPENSE</v>
          </cell>
          <cell r="K9276">
            <v>43040</v>
          </cell>
          <cell r="R9276">
            <v>250</v>
          </cell>
          <cell r="S9276" t="str">
            <v>C09706</v>
          </cell>
        </row>
        <row r="9277">
          <cell r="J9277" t="str">
            <v>OFFICE EXPENSE</v>
          </cell>
          <cell r="K9277">
            <v>43070</v>
          </cell>
          <cell r="R9277">
            <v>253.06575999999768</v>
          </cell>
          <cell r="S9277" t="str">
            <v>C09706</v>
          </cell>
        </row>
        <row r="9278">
          <cell r="J9278" t="str">
            <v>CONTRACT LABOR AND SERVICES</v>
          </cell>
          <cell r="K9278">
            <v>41640</v>
          </cell>
          <cell r="R9278">
            <v>10550</v>
          </cell>
          <cell r="S9278" t="str">
            <v>C09706</v>
          </cell>
        </row>
        <row r="9279">
          <cell r="J9279" t="str">
            <v>CONTRACT LABOR AND SERVICES</v>
          </cell>
          <cell r="K9279">
            <v>41671</v>
          </cell>
          <cell r="R9279">
            <v>14420</v>
          </cell>
          <cell r="S9279" t="str">
            <v>C09706</v>
          </cell>
        </row>
        <row r="9280">
          <cell r="J9280" t="str">
            <v>CONTRACT LABOR AND SERVICES</v>
          </cell>
          <cell r="K9280">
            <v>41699</v>
          </cell>
          <cell r="R9280">
            <v>9500</v>
          </cell>
          <cell r="S9280" t="str">
            <v>C09706</v>
          </cell>
        </row>
        <row r="9281">
          <cell r="J9281" t="str">
            <v>CONTRACT LABOR AND SERVICES</v>
          </cell>
          <cell r="K9281">
            <v>41730</v>
          </cell>
          <cell r="R9281">
            <v>11400</v>
          </cell>
          <cell r="S9281" t="str">
            <v>C09706</v>
          </cell>
        </row>
        <row r="9282">
          <cell r="J9282" t="str">
            <v>CONTRACT LABOR AND SERVICES</v>
          </cell>
          <cell r="K9282">
            <v>41760</v>
          </cell>
          <cell r="R9282">
            <v>7980</v>
          </cell>
          <cell r="S9282" t="str">
            <v>C09706</v>
          </cell>
        </row>
        <row r="9283">
          <cell r="J9283" t="str">
            <v>CONTRACT LABOR AND SERVICES</v>
          </cell>
          <cell r="K9283">
            <v>41821</v>
          </cell>
          <cell r="R9283">
            <v>6880</v>
          </cell>
          <cell r="S9283" t="str">
            <v>C09706</v>
          </cell>
        </row>
        <row r="9284">
          <cell r="J9284" t="str">
            <v>CONTRACT LABOR AND SERVICES</v>
          </cell>
          <cell r="K9284">
            <v>41852</v>
          </cell>
          <cell r="R9284">
            <v>3800</v>
          </cell>
          <cell r="S9284" t="str">
            <v>C09706</v>
          </cell>
        </row>
        <row r="9285">
          <cell r="J9285" t="str">
            <v>CONTRACT LABOR AND SERVICES</v>
          </cell>
          <cell r="K9285">
            <v>41974</v>
          </cell>
          <cell r="R9285">
            <v>4775</v>
          </cell>
          <cell r="S9285" t="str">
            <v>C09706</v>
          </cell>
        </row>
        <row r="9286">
          <cell r="J9286" t="str">
            <v>CONTRACT LABOR AND SERVICES</v>
          </cell>
          <cell r="K9286">
            <v>42005</v>
          </cell>
          <cell r="R9286">
            <v>19373.84</v>
          </cell>
          <cell r="S9286" t="str">
            <v>C09706</v>
          </cell>
        </row>
        <row r="9287">
          <cell r="J9287" t="str">
            <v>CONTRACT LABOR AND SERVICES</v>
          </cell>
          <cell r="K9287">
            <v>42036</v>
          </cell>
          <cell r="R9287">
            <v>18294.400000000001</v>
          </cell>
          <cell r="S9287" t="str">
            <v>C09706</v>
          </cell>
        </row>
        <row r="9288">
          <cell r="J9288" t="str">
            <v>CONTRACT LABOR AND SERVICES</v>
          </cell>
          <cell r="K9288">
            <v>42064</v>
          </cell>
          <cell r="R9288">
            <v>16873.84</v>
          </cell>
          <cell r="S9288" t="str">
            <v>C09706</v>
          </cell>
        </row>
        <row r="9289">
          <cell r="J9289" t="str">
            <v>CONTRACT LABOR AND SERVICES</v>
          </cell>
          <cell r="K9289">
            <v>42095</v>
          </cell>
          <cell r="R9289">
            <v>16873.84</v>
          </cell>
          <cell r="S9289" t="str">
            <v>C09706</v>
          </cell>
        </row>
        <row r="9290">
          <cell r="J9290" t="str">
            <v>CONTRACT LABOR AND SERVICES</v>
          </cell>
          <cell r="K9290">
            <v>42125</v>
          </cell>
          <cell r="R9290">
            <v>16334.12</v>
          </cell>
          <cell r="S9290" t="str">
            <v>C09706</v>
          </cell>
        </row>
        <row r="9291">
          <cell r="J9291" t="str">
            <v>CONTRACT LABOR AND SERVICES</v>
          </cell>
          <cell r="K9291">
            <v>42156</v>
          </cell>
          <cell r="R9291">
            <v>17230.055200000003</v>
          </cell>
          <cell r="S9291" t="str">
            <v>C09706</v>
          </cell>
        </row>
        <row r="9292">
          <cell r="J9292" t="str">
            <v>CONTRACT LABOR AND SERVICES</v>
          </cell>
          <cell r="K9292">
            <v>42186</v>
          </cell>
          <cell r="R9292">
            <v>17230.055200000003</v>
          </cell>
          <cell r="S9292" t="str">
            <v>C09706</v>
          </cell>
        </row>
        <row r="9293">
          <cell r="J9293" t="str">
            <v>CONTRACT LABOR AND SERVICES</v>
          </cell>
          <cell r="K9293">
            <v>42217</v>
          </cell>
          <cell r="R9293">
            <v>16674.143600000003</v>
          </cell>
          <cell r="S9293" t="str">
            <v>C09706</v>
          </cell>
        </row>
        <row r="9294">
          <cell r="J9294" t="str">
            <v>CONTRACT LABOR AND SERVICES</v>
          </cell>
          <cell r="K9294">
            <v>42248</v>
          </cell>
          <cell r="R9294">
            <v>17230.055200000003</v>
          </cell>
          <cell r="S9294" t="str">
            <v>C09706</v>
          </cell>
        </row>
        <row r="9295">
          <cell r="J9295" t="str">
            <v>CONTRACT LABOR AND SERVICES</v>
          </cell>
          <cell r="K9295">
            <v>42278</v>
          </cell>
          <cell r="R9295">
            <v>17230.055200000003</v>
          </cell>
          <cell r="S9295" t="str">
            <v>C09706</v>
          </cell>
        </row>
        <row r="9296">
          <cell r="J9296" t="str">
            <v>CONTRACT LABOR AND SERVICES</v>
          </cell>
          <cell r="K9296">
            <v>42309</v>
          </cell>
          <cell r="R9296">
            <v>16118.232</v>
          </cell>
          <cell r="S9296" t="str">
            <v>C09706</v>
          </cell>
        </row>
        <row r="9297">
          <cell r="J9297" t="str">
            <v>CONTRACT LABOR AND SERVICES</v>
          </cell>
          <cell r="K9297">
            <v>42339</v>
          </cell>
          <cell r="R9297">
            <v>17230.055200000003</v>
          </cell>
          <cell r="S9297" t="str">
            <v>C09706</v>
          </cell>
        </row>
        <row r="9298">
          <cell r="J9298" t="str">
            <v>CONTRACT LABOR AND SERVICES</v>
          </cell>
          <cell r="K9298">
            <v>42370</v>
          </cell>
          <cell r="R9298">
            <v>16674.143600000003</v>
          </cell>
          <cell r="S9298" t="str">
            <v>C09706</v>
          </cell>
        </row>
        <row r="9299">
          <cell r="J9299" t="str">
            <v>CONTRACT LABOR AND SERVICES</v>
          </cell>
          <cell r="K9299">
            <v>42401</v>
          </cell>
          <cell r="R9299">
            <v>16674.143600000003</v>
          </cell>
          <cell r="S9299" t="str">
            <v>C09706</v>
          </cell>
        </row>
        <row r="9300">
          <cell r="J9300" t="str">
            <v>CONTRACT LABOR AND SERVICES</v>
          </cell>
          <cell r="K9300">
            <v>42430</v>
          </cell>
          <cell r="R9300">
            <v>20285.966800000002</v>
          </cell>
          <cell r="S9300" t="str">
            <v>C09706</v>
          </cell>
        </row>
        <row r="9301">
          <cell r="J9301" t="str">
            <v>CONTRACT LABOR AND SERVICES</v>
          </cell>
          <cell r="K9301">
            <v>42461</v>
          </cell>
          <cell r="R9301">
            <v>19174.143600000003</v>
          </cell>
          <cell r="S9301" t="str">
            <v>C09706</v>
          </cell>
        </row>
        <row r="9302">
          <cell r="J9302" t="str">
            <v>CONTRACT LABOR AND SERVICES</v>
          </cell>
          <cell r="K9302">
            <v>42491</v>
          </cell>
          <cell r="R9302">
            <v>17230.055200000003</v>
          </cell>
          <cell r="S9302" t="str">
            <v>C09706</v>
          </cell>
        </row>
        <row r="9303">
          <cell r="J9303" t="str">
            <v>CONTRACT LABOR AND SERVICES</v>
          </cell>
          <cell r="K9303">
            <v>42522</v>
          </cell>
          <cell r="R9303">
            <v>17230.055200000003</v>
          </cell>
          <cell r="S9303" t="str">
            <v>C09706</v>
          </cell>
        </row>
        <row r="9304">
          <cell r="J9304" t="str">
            <v>CONTRACT LABOR AND SERVICES</v>
          </cell>
          <cell r="K9304">
            <v>42552</v>
          </cell>
          <cell r="R9304">
            <v>17024.367908</v>
          </cell>
          <cell r="S9304" t="str">
            <v>C09706</v>
          </cell>
        </row>
        <row r="9305">
          <cell r="J9305" t="str">
            <v>CONTRACT LABOR AND SERVICES</v>
          </cell>
          <cell r="K9305">
            <v>42583</v>
          </cell>
          <cell r="R9305">
            <v>18169.545804000001</v>
          </cell>
          <cell r="S9305" t="str">
            <v>C09706</v>
          </cell>
        </row>
        <row r="9306">
          <cell r="J9306" t="str">
            <v>CONTRACT LABOR AND SERVICES</v>
          </cell>
          <cell r="K9306">
            <v>42614</v>
          </cell>
          <cell r="R9306">
            <v>17024.367908</v>
          </cell>
          <cell r="S9306" t="str">
            <v>C09706</v>
          </cell>
        </row>
        <row r="9307">
          <cell r="J9307" t="str">
            <v>CONTRACT LABOR AND SERVICES</v>
          </cell>
          <cell r="K9307">
            <v>42644</v>
          </cell>
          <cell r="R9307">
            <v>17024.367908</v>
          </cell>
          <cell r="S9307" t="str">
            <v>C09706</v>
          </cell>
        </row>
        <row r="9308">
          <cell r="J9308" t="str">
            <v>CONTRACT LABOR AND SERVICES</v>
          </cell>
          <cell r="K9308">
            <v>42675</v>
          </cell>
          <cell r="R9308">
            <v>17024.367908</v>
          </cell>
          <cell r="S9308" t="str">
            <v>C09706</v>
          </cell>
        </row>
        <row r="9309">
          <cell r="J9309" t="str">
            <v>CONTRACT LABOR AND SERVICES</v>
          </cell>
          <cell r="K9309">
            <v>42705</v>
          </cell>
          <cell r="R9309">
            <v>17024.367908</v>
          </cell>
          <cell r="S9309" t="str">
            <v>C09706</v>
          </cell>
        </row>
        <row r="9310">
          <cell r="J9310" t="str">
            <v>CONTRACT LABOR AND SERVICES</v>
          </cell>
          <cell r="K9310">
            <v>42736</v>
          </cell>
          <cell r="R9310">
            <v>17596.956856000001</v>
          </cell>
          <cell r="S9310" t="str">
            <v>C09706</v>
          </cell>
        </row>
        <row r="9311">
          <cell r="J9311" t="str">
            <v>CONTRACT LABOR AND SERVICES</v>
          </cell>
          <cell r="K9311">
            <v>42767</v>
          </cell>
          <cell r="R9311">
            <v>16451.778960000003</v>
          </cell>
          <cell r="S9311" t="str">
            <v>C09706</v>
          </cell>
        </row>
        <row r="9312">
          <cell r="J9312" t="str">
            <v>CONTRACT LABOR AND SERVICES</v>
          </cell>
          <cell r="K9312">
            <v>42795</v>
          </cell>
          <cell r="R9312">
            <v>18169.545804000001</v>
          </cell>
          <cell r="S9312" t="str">
            <v>C09706</v>
          </cell>
        </row>
        <row r="9313">
          <cell r="J9313" t="str">
            <v>CONTRACT LABOR AND SERVICES</v>
          </cell>
          <cell r="K9313">
            <v>42826</v>
          </cell>
          <cell r="R9313">
            <v>16451.778960000003</v>
          </cell>
          <cell r="S9313" t="str">
            <v>C09706</v>
          </cell>
        </row>
        <row r="9314">
          <cell r="J9314" t="str">
            <v>CONTRACT LABOR AND SERVICES</v>
          </cell>
          <cell r="K9314">
            <v>42856</v>
          </cell>
          <cell r="R9314">
            <v>18169.545804000001</v>
          </cell>
          <cell r="S9314" t="str">
            <v>C09706</v>
          </cell>
        </row>
        <row r="9315">
          <cell r="J9315" t="str">
            <v>CONTRACT LABOR AND SERVICES</v>
          </cell>
          <cell r="K9315">
            <v>42887</v>
          </cell>
          <cell r="R9315">
            <v>17596.956856000001</v>
          </cell>
          <cell r="S9315" t="str">
            <v>C09706</v>
          </cell>
        </row>
        <row r="9316">
          <cell r="J9316" t="str">
            <v>CONTRACT LABOR AND SERVICES</v>
          </cell>
          <cell r="K9316">
            <v>42917</v>
          </cell>
          <cell r="R9316">
            <v>17385.098945240003</v>
          </cell>
          <cell r="S9316" t="str">
            <v>C09706</v>
          </cell>
        </row>
        <row r="9317">
          <cell r="J9317" t="str">
            <v>CONTRACT LABOR AND SERVICES</v>
          </cell>
          <cell r="K9317">
            <v>42948</v>
          </cell>
          <cell r="R9317">
            <v>18564.632178120002</v>
          </cell>
          <cell r="S9317" t="str">
            <v>C09706</v>
          </cell>
        </row>
        <row r="9318">
          <cell r="J9318" t="str">
            <v>CONTRACT LABOR AND SERVICES</v>
          </cell>
          <cell r="K9318">
            <v>42979</v>
          </cell>
          <cell r="R9318">
            <v>17385.098945240003</v>
          </cell>
          <cell r="S9318" t="str">
            <v>C09706</v>
          </cell>
        </row>
        <row r="9319">
          <cell r="J9319" t="str">
            <v>CONTRACT LABOR AND SERVICES</v>
          </cell>
          <cell r="K9319">
            <v>43009</v>
          </cell>
          <cell r="R9319">
            <v>17974.865561680002</v>
          </cell>
          <cell r="S9319" t="str">
            <v>C09706</v>
          </cell>
        </row>
        <row r="9320">
          <cell r="J9320" t="str">
            <v>CONTRACT LABOR AND SERVICES</v>
          </cell>
          <cell r="K9320">
            <v>43040</v>
          </cell>
          <cell r="R9320">
            <v>17385.098945240003</v>
          </cell>
          <cell r="S9320" t="str">
            <v>C09706</v>
          </cell>
        </row>
        <row r="9321">
          <cell r="J9321" t="str">
            <v>CONTRACT LABOR AND SERVICES</v>
          </cell>
          <cell r="K9321">
            <v>43070</v>
          </cell>
          <cell r="R9321">
            <v>17386.540190480133</v>
          </cell>
          <cell r="S9321" t="str">
            <v>C09706</v>
          </cell>
        </row>
        <row r="9322">
          <cell r="J9322" t="str">
            <v>LABOR</v>
          </cell>
          <cell r="K9322">
            <v>41640</v>
          </cell>
          <cell r="R9322">
            <v>25639.61</v>
          </cell>
          <cell r="S9322" t="str">
            <v>C09706</v>
          </cell>
        </row>
        <row r="9323">
          <cell r="J9323" t="str">
            <v>LABOR</v>
          </cell>
          <cell r="K9323">
            <v>41671</v>
          </cell>
          <cell r="R9323">
            <v>25951.18</v>
          </cell>
          <cell r="S9323" t="str">
            <v>C09706</v>
          </cell>
        </row>
        <row r="9324">
          <cell r="J9324" t="str">
            <v>LABOR</v>
          </cell>
          <cell r="K9324">
            <v>41699</v>
          </cell>
          <cell r="R9324">
            <v>26382.729999999992</v>
          </cell>
          <cell r="S9324" t="str">
            <v>C09706</v>
          </cell>
        </row>
        <row r="9325">
          <cell r="J9325" t="str">
            <v>LABOR</v>
          </cell>
          <cell r="K9325">
            <v>41730</v>
          </cell>
          <cell r="R9325">
            <v>26971.319999999992</v>
          </cell>
          <cell r="S9325" t="str">
            <v>C09706</v>
          </cell>
        </row>
        <row r="9326">
          <cell r="J9326" t="str">
            <v>LABOR</v>
          </cell>
          <cell r="K9326">
            <v>41760</v>
          </cell>
          <cell r="R9326">
            <v>40697.509999999987</v>
          </cell>
          <cell r="S9326" t="str">
            <v>C09706</v>
          </cell>
        </row>
        <row r="9327">
          <cell r="J9327" t="str">
            <v>LABOR</v>
          </cell>
          <cell r="K9327">
            <v>41791</v>
          </cell>
          <cell r="R9327">
            <v>27278.87999999999</v>
          </cell>
          <cell r="S9327" t="str">
            <v>C09706</v>
          </cell>
        </row>
        <row r="9328">
          <cell r="J9328" t="str">
            <v>LABOR</v>
          </cell>
          <cell r="K9328">
            <v>41821</v>
          </cell>
          <cell r="R9328">
            <v>26853.019999999993</v>
          </cell>
          <cell r="S9328" t="str">
            <v>C09706</v>
          </cell>
        </row>
        <row r="9329">
          <cell r="J9329" t="str">
            <v>LABOR</v>
          </cell>
          <cell r="K9329">
            <v>41852</v>
          </cell>
          <cell r="R9329">
            <v>27113.289999999994</v>
          </cell>
          <cell r="S9329" t="str">
            <v>C09706</v>
          </cell>
        </row>
        <row r="9330">
          <cell r="J9330" t="str">
            <v>LABOR</v>
          </cell>
          <cell r="K9330">
            <v>41883</v>
          </cell>
          <cell r="R9330">
            <v>26900.329999999994</v>
          </cell>
          <cell r="S9330" t="str">
            <v>C09706</v>
          </cell>
        </row>
        <row r="9331">
          <cell r="J9331" t="str">
            <v>LABOR</v>
          </cell>
          <cell r="K9331">
            <v>41913</v>
          </cell>
          <cell r="R9331">
            <v>40220.409999999989</v>
          </cell>
          <cell r="S9331" t="str">
            <v>C09706</v>
          </cell>
        </row>
        <row r="9332">
          <cell r="J9332" t="str">
            <v>LABOR</v>
          </cell>
          <cell r="K9332">
            <v>41944</v>
          </cell>
          <cell r="R9332">
            <v>26703.180692307691</v>
          </cell>
          <cell r="S9332" t="str">
            <v>C09706</v>
          </cell>
        </row>
        <row r="9333">
          <cell r="J9333" t="str">
            <v>LABOR</v>
          </cell>
          <cell r="K9333">
            <v>41974</v>
          </cell>
          <cell r="R9333">
            <v>26822.694977692194</v>
          </cell>
          <cell r="S9333" t="str">
            <v>C09706</v>
          </cell>
        </row>
        <row r="9334">
          <cell r="J9334" t="str">
            <v>LABOR</v>
          </cell>
          <cell r="K9334">
            <v>42005</v>
          </cell>
          <cell r="R9334">
            <v>26322.257538461537</v>
          </cell>
          <cell r="S9334" t="str">
            <v>C09706</v>
          </cell>
        </row>
        <row r="9335">
          <cell r="J9335" t="str">
            <v>LABOR</v>
          </cell>
          <cell r="K9335">
            <v>42036</v>
          </cell>
          <cell r="R9335">
            <v>27104.425264615391</v>
          </cell>
          <cell r="S9335" t="str">
            <v>C09706</v>
          </cell>
        </row>
        <row r="9336">
          <cell r="J9336" t="str">
            <v>LABOR</v>
          </cell>
          <cell r="K9336">
            <v>42064</v>
          </cell>
          <cell r="R9336">
            <v>27104.425264615391</v>
          </cell>
          <cell r="S9336" t="str">
            <v>C09706</v>
          </cell>
        </row>
        <row r="9337">
          <cell r="J9337" t="str">
            <v>LABOR</v>
          </cell>
          <cell r="K9337">
            <v>42095</v>
          </cell>
          <cell r="R9337">
            <v>27104.425264615391</v>
          </cell>
          <cell r="S9337" t="str">
            <v>C09706</v>
          </cell>
        </row>
        <row r="9338">
          <cell r="J9338" t="str">
            <v>LABOR</v>
          </cell>
          <cell r="K9338">
            <v>42125</v>
          </cell>
          <cell r="R9338">
            <v>40531.637896923079</v>
          </cell>
          <cell r="S9338" t="str">
            <v>C09706</v>
          </cell>
        </row>
        <row r="9339">
          <cell r="J9339" t="str">
            <v>LABOR</v>
          </cell>
          <cell r="K9339">
            <v>42156</v>
          </cell>
          <cell r="R9339">
            <v>27104.425264615391</v>
          </cell>
          <cell r="S9339" t="str">
            <v>C09706</v>
          </cell>
        </row>
        <row r="9340">
          <cell r="J9340" t="str">
            <v>LABOR</v>
          </cell>
          <cell r="K9340">
            <v>42186</v>
          </cell>
          <cell r="R9340">
            <v>27104.425264615391</v>
          </cell>
          <cell r="S9340" t="str">
            <v>C09706</v>
          </cell>
        </row>
        <row r="9341">
          <cell r="J9341" t="str">
            <v>LABOR</v>
          </cell>
          <cell r="K9341">
            <v>42217</v>
          </cell>
          <cell r="R9341">
            <v>27104.425264615391</v>
          </cell>
          <cell r="S9341" t="str">
            <v>C09706</v>
          </cell>
        </row>
        <row r="9342">
          <cell r="J9342" t="str">
            <v>LABOR</v>
          </cell>
          <cell r="K9342">
            <v>42248</v>
          </cell>
          <cell r="R9342">
            <v>27104.425264615391</v>
          </cell>
          <cell r="S9342" t="str">
            <v>C09706</v>
          </cell>
        </row>
        <row r="9343">
          <cell r="J9343" t="str">
            <v>LABOR</v>
          </cell>
          <cell r="K9343">
            <v>42278</v>
          </cell>
          <cell r="R9343">
            <v>40531.637896923079</v>
          </cell>
          <cell r="S9343" t="str">
            <v>C09706</v>
          </cell>
        </row>
        <row r="9344">
          <cell r="J9344" t="str">
            <v>LABOR</v>
          </cell>
          <cell r="K9344">
            <v>42309</v>
          </cell>
          <cell r="R9344">
            <v>26854.425264615391</v>
          </cell>
          <cell r="S9344" t="str">
            <v>C09706</v>
          </cell>
        </row>
        <row r="9345">
          <cell r="J9345" t="str">
            <v>LABOR</v>
          </cell>
          <cell r="K9345">
            <v>42339</v>
          </cell>
          <cell r="R9345">
            <v>26854.425264615391</v>
          </cell>
          <cell r="S9345" t="str">
            <v>C09706</v>
          </cell>
        </row>
        <row r="9346">
          <cell r="J9346" t="str">
            <v>LABOR</v>
          </cell>
          <cell r="K9346">
            <v>42370</v>
          </cell>
          <cell r="R9346">
            <v>27104.425264615391</v>
          </cell>
          <cell r="S9346" t="str">
            <v>C09706</v>
          </cell>
        </row>
        <row r="9347">
          <cell r="J9347" t="str">
            <v>LABOR</v>
          </cell>
          <cell r="K9347">
            <v>42401</v>
          </cell>
          <cell r="R9347">
            <v>27910.058022553851</v>
          </cell>
          <cell r="S9347" t="str">
            <v>C09706</v>
          </cell>
        </row>
        <row r="9348">
          <cell r="J9348" t="str">
            <v>LABOR</v>
          </cell>
          <cell r="K9348">
            <v>42430</v>
          </cell>
          <cell r="R9348">
            <v>27910.058022553851</v>
          </cell>
          <cell r="S9348" t="str">
            <v>C09706</v>
          </cell>
        </row>
        <row r="9349">
          <cell r="J9349" t="str">
            <v>LABOR</v>
          </cell>
          <cell r="K9349">
            <v>42461</v>
          </cell>
          <cell r="R9349">
            <v>27910.058022553851</v>
          </cell>
          <cell r="S9349" t="str">
            <v>C09706</v>
          </cell>
        </row>
        <row r="9350">
          <cell r="J9350" t="str">
            <v>LABOR</v>
          </cell>
          <cell r="K9350">
            <v>42491</v>
          </cell>
          <cell r="R9350">
            <v>27910.058022553851</v>
          </cell>
          <cell r="S9350" t="str">
            <v>C09706</v>
          </cell>
        </row>
        <row r="9351">
          <cell r="J9351" t="str">
            <v>LABOR</v>
          </cell>
          <cell r="K9351">
            <v>42522</v>
          </cell>
          <cell r="R9351">
            <v>41740.087033830772</v>
          </cell>
          <cell r="S9351" t="str">
            <v>C09706</v>
          </cell>
        </row>
        <row r="9352">
          <cell r="J9352" t="str">
            <v>LABOR</v>
          </cell>
          <cell r="K9352">
            <v>42552</v>
          </cell>
          <cell r="R9352">
            <v>27910.058022553851</v>
          </cell>
          <cell r="S9352" t="str">
            <v>C09706</v>
          </cell>
        </row>
        <row r="9353">
          <cell r="J9353" t="str">
            <v>LABOR</v>
          </cell>
          <cell r="K9353">
            <v>42583</v>
          </cell>
          <cell r="R9353">
            <v>27910.058022553851</v>
          </cell>
          <cell r="S9353" t="str">
            <v>C09706</v>
          </cell>
        </row>
        <row r="9354">
          <cell r="J9354" t="str">
            <v>LABOR</v>
          </cell>
          <cell r="K9354">
            <v>42614</v>
          </cell>
          <cell r="R9354">
            <v>27910.058022553851</v>
          </cell>
          <cell r="S9354" t="str">
            <v>C09706</v>
          </cell>
        </row>
        <row r="9355">
          <cell r="J9355" t="str">
            <v>LABOR</v>
          </cell>
          <cell r="K9355">
            <v>42644</v>
          </cell>
          <cell r="R9355">
            <v>27910.058022553851</v>
          </cell>
          <cell r="S9355" t="str">
            <v>C09706</v>
          </cell>
        </row>
        <row r="9356">
          <cell r="J9356" t="str">
            <v>LABOR</v>
          </cell>
          <cell r="K9356">
            <v>42675</v>
          </cell>
          <cell r="R9356">
            <v>41490.087033830772</v>
          </cell>
          <cell r="S9356" t="str">
            <v>C09706</v>
          </cell>
        </row>
        <row r="9357">
          <cell r="J9357" t="str">
            <v>LABOR</v>
          </cell>
          <cell r="K9357">
            <v>42705</v>
          </cell>
          <cell r="R9357">
            <v>27660.058022553851</v>
          </cell>
          <cell r="S9357" t="str">
            <v>C09706</v>
          </cell>
        </row>
        <row r="9358">
          <cell r="J9358" t="str">
            <v>LABOR</v>
          </cell>
          <cell r="K9358">
            <v>42736</v>
          </cell>
          <cell r="R9358">
            <v>27660.058022553851</v>
          </cell>
          <cell r="S9358" t="str">
            <v>C09706</v>
          </cell>
        </row>
        <row r="9359">
          <cell r="J9359" t="str">
            <v>LABOR</v>
          </cell>
          <cell r="K9359">
            <v>42767</v>
          </cell>
          <cell r="R9359">
            <v>28489.859763230463</v>
          </cell>
          <cell r="S9359" t="str">
            <v>C09706</v>
          </cell>
        </row>
        <row r="9360">
          <cell r="J9360" t="str">
            <v>LABOR</v>
          </cell>
          <cell r="K9360">
            <v>42795</v>
          </cell>
          <cell r="R9360">
            <v>28489.859763230463</v>
          </cell>
          <cell r="S9360" t="str">
            <v>C09706</v>
          </cell>
        </row>
        <row r="9361">
          <cell r="J9361" t="str">
            <v>LABOR</v>
          </cell>
          <cell r="K9361">
            <v>42826</v>
          </cell>
          <cell r="R9361">
            <v>28489.859763230463</v>
          </cell>
          <cell r="S9361" t="str">
            <v>C09706</v>
          </cell>
        </row>
        <row r="9362">
          <cell r="J9362" t="str">
            <v>LABOR</v>
          </cell>
          <cell r="K9362">
            <v>42856</v>
          </cell>
          <cell r="R9362">
            <v>28489.859763230463</v>
          </cell>
          <cell r="S9362" t="str">
            <v>C09706</v>
          </cell>
        </row>
        <row r="9363">
          <cell r="J9363" t="str">
            <v>LABOR</v>
          </cell>
          <cell r="K9363">
            <v>42887</v>
          </cell>
          <cell r="R9363">
            <v>42778.771088768139</v>
          </cell>
          <cell r="S9363" t="str">
            <v>C09706</v>
          </cell>
        </row>
        <row r="9364">
          <cell r="J9364" t="str">
            <v>LABOR</v>
          </cell>
          <cell r="K9364">
            <v>42917</v>
          </cell>
          <cell r="R9364">
            <v>28489.859763230463</v>
          </cell>
          <cell r="S9364" t="str">
            <v>C09706</v>
          </cell>
        </row>
        <row r="9365">
          <cell r="J9365" t="str">
            <v>LABOR</v>
          </cell>
          <cell r="K9365">
            <v>42948</v>
          </cell>
          <cell r="R9365">
            <v>28489.859763230463</v>
          </cell>
          <cell r="S9365" t="str">
            <v>C09706</v>
          </cell>
        </row>
        <row r="9366">
          <cell r="J9366" t="str">
            <v>LABOR</v>
          </cell>
          <cell r="K9366">
            <v>42979</v>
          </cell>
          <cell r="R9366">
            <v>28489.859763230463</v>
          </cell>
          <cell r="S9366" t="str">
            <v>C09706</v>
          </cell>
        </row>
        <row r="9367">
          <cell r="J9367" t="str">
            <v>LABOR</v>
          </cell>
          <cell r="K9367">
            <v>43009</v>
          </cell>
          <cell r="R9367">
            <v>28489.859763230463</v>
          </cell>
          <cell r="S9367" t="str">
            <v>C09706</v>
          </cell>
        </row>
        <row r="9368">
          <cell r="J9368" t="str">
            <v>LABOR</v>
          </cell>
          <cell r="K9368">
            <v>43040</v>
          </cell>
          <cell r="R9368">
            <v>42734.789644845696</v>
          </cell>
          <cell r="S9368" t="str">
            <v>C09706</v>
          </cell>
        </row>
        <row r="9369">
          <cell r="J9369" t="str">
            <v>LABOR</v>
          </cell>
          <cell r="K9369">
            <v>43070</v>
          </cell>
          <cell r="R9369">
            <v>28489.859763230463</v>
          </cell>
          <cell r="S9369" t="str">
            <v>C09706</v>
          </cell>
        </row>
        <row r="9370">
          <cell r="J9370" t="str">
            <v>MEALS &amp; TRAVEL</v>
          </cell>
          <cell r="K9370">
            <v>41640</v>
          </cell>
          <cell r="R9370">
            <v>1936.6800000000003</v>
          </cell>
          <cell r="S9370" t="str">
            <v>C09706</v>
          </cell>
        </row>
        <row r="9371">
          <cell r="J9371" t="str">
            <v>MEALS &amp; TRAVEL</v>
          </cell>
          <cell r="K9371">
            <v>41671</v>
          </cell>
          <cell r="R9371">
            <v>2046.9199999999994</v>
          </cell>
          <cell r="S9371" t="str">
            <v>C09706</v>
          </cell>
        </row>
        <row r="9372">
          <cell r="J9372" t="str">
            <v>MEALS &amp; TRAVEL</v>
          </cell>
          <cell r="K9372">
            <v>41699</v>
          </cell>
          <cell r="R9372">
            <v>190.97000000000008</v>
          </cell>
          <cell r="S9372" t="str">
            <v>C09706</v>
          </cell>
        </row>
        <row r="9373">
          <cell r="J9373" t="str">
            <v>MEALS &amp; TRAVEL</v>
          </cell>
          <cell r="K9373">
            <v>41730</v>
          </cell>
          <cell r="R9373">
            <v>2351.04</v>
          </cell>
          <cell r="S9373" t="str">
            <v>C09706</v>
          </cell>
        </row>
        <row r="9374">
          <cell r="J9374" t="str">
            <v>MEALS &amp; TRAVEL</v>
          </cell>
          <cell r="K9374">
            <v>41760</v>
          </cell>
          <cell r="R9374">
            <v>102.46999999999997</v>
          </cell>
          <cell r="S9374" t="str">
            <v>C09706</v>
          </cell>
        </row>
        <row r="9375">
          <cell r="J9375" t="str">
            <v>MEALS &amp; TRAVEL</v>
          </cell>
          <cell r="K9375">
            <v>41791</v>
          </cell>
          <cell r="R9375">
            <v>-645.75</v>
          </cell>
          <cell r="S9375" t="str">
            <v>C09706</v>
          </cell>
        </row>
        <row r="9376">
          <cell r="J9376" t="str">
            <v>MEALS &amp; TRAVEL</v>
          </cell>
          <cell r="K9376">
            <v>41821</v>
          </cell>
          <cell r="R9376">
            <v>1096.79</v>
          </cell>
          <cell r="S9376" t="str">
            <v>C09706</v>
          </cell>
        </row>
        <row r="9377">
          <cell r="J9377" t="str">
            <v>MEALS &amp; TRAVEL</v>
          </cell>
          <cell r="K9377">
            <v>41852</v>
          </cell>
          <cell r="R9377">
            <v>2952.829999999999</v>
          </cell>
          <cell r="S9377" t="str">
            <v>C09706</v>
          </cell>
        </row>
        <row r="9378">
          <cell r="J9378" t="str">
            <v>MEALS &amp; TRAVEL</v>
          </cell>
          <cell r="K9378">
            <v>41883</v>
          </cell>
          <cell r="R9378">
            <v>4080.0299999999997</v>
          </cell>
          <cell r="S9378" t="str">
            <v>C09706</v>
          </cell>
        </row>
        <row r="9379">
          <cell r="J9379" t="str">
            <v>MEALS &amp; TRAVEL</v>
          </cell>
          <cell r="K9379">
            <v>41913</v>
          </cell>
          <cell r="R9379">
            <v>499.11999999999972</v>
          </cell>
          <cell r="S9379" t="str">
            <v>C09706</v>
          </cell>
        </row>
        <row r="9380">
          <cell r="J9380" t="str">
            <v>MEALS &amp; TRAVEL</v>
          </cell>
          <cell r="K9380">
            <v>41944</v>
          </cell>
          <cell r="R9380">
            <v>2000</v>
          </cell>
          <cell r="S9380" t="str">
            <v>C09706</v>
          </cell>
        </row>
        <row r="9381">
          <cell r="J9381" t="str">
            <v>MEALS &amp; TRAVEL</v>
          </cell>
          <cell r="K9381">
            <v>41974</v>
          </cell>
          <cell r="R9381">
            <v>1746.8999999999942</v>
          </cell>
          <cell r="S9381" t="str">
            <v>C09706</v>
          </cell>
        </row>
        <row r="9382">
          <cell r="J9382" t="str">
            <v>MEALS &amp; TRAVEL</v>
          </cell>
          <cell r="K9382">
            <v>42005</v>
          </cell>
          <cell r="R9382">
            <v>3000</v>
          </cell>
          <cell r="S9382" t="str">
            <v>C09706</v>
          </cell>
        </row>
        <row r="9383">
          <cell r="J9383" t="str">
            <v>MEALS &amp; TRAVEL</v>
          </cell>
          <cell r="K9383">
            <v>42036</v>
          </cell>
          <cell r="R9383">
            <v>3000</v>
          </cell>
          <cell r="S9383" t="str">
            <v>C09706</v>
          </cell>
        </row>
        <row r="9384">
          <cell r="J9384" t="str">
            <v>MEALS &amp; TRAVEL</v>
          </cell>
          <cell r="K9384">
            <v>42064</v>
          </cell>
          <cell r="R9384">
            <v>3000</v>
          </cell>
          <cell r="S9384" t="str">
            <v>C09706</v>
          </cell>
        </row>
        <row r="9385">
          <cell r="J9385" t="str">
            <v>MEALS &amp; TRAVEL</v>
          </cell>
          <cell r="K9385">
            <v>42095</v>
          </cell>
          <cell r="R9385">
            <v>3000</v>
          </cell>
          <cell r="S9385" t="str">
            <v>C09706</v>
          </cell>
        </row>
        <row r="9386">
          <cell r="J9386" t="str">
            <v>MEALS &amp; TRAVEL</v>
          </cell>
          <cell r="K9386">
            <v>42125</v>
          </cell>
          <cell r="R9386">
            <v>3000</v>
          </cell>
          <cell r="S9386" t="str">
            <v>C09706</v>
          </cell>
        </row>
        <row r="9387">
          <cell r="J9387" t="str">
            <v>MEALS &amp; TRAVEL</v>
          </cell>
          <cell r="K9387">
            <v>42156</v>
          </cell>
          <cell r="R9387">
            <v>3000</v>
          </cell>
          <cell r="S9387" t="str">
            <v>C09706</v>
          </cell>
        </row>
        <row r="9388">
          <cell r="J9388" t="str">
            <v>MEALS &amp; TRAVEL</v>
          </cell>
          <cell r="K9388">
            <v>42186</v>
          </cell>
          <cell r="R9388">
            <v>2500</v>
          </cell>
          <cell r="S9388" t="str">
            <v>C09706</v>
          </cell>
        </row>
        <row r="9389">
          <cell r="J9389" t="str">
            <v>MEALS &amp; TRAVEL</v>
          </cell>
          <cell r="K9389">
            <v>42217</v>
          </cell>
          <cell r="R9389">
            <v>2500</v>
          </cell>
          <cell r="S9389" t="str">
            <v>C09706</v>
          </cell>
        </row>
        <row r="9390">
          <cell r="J9390" t="str">
            <v>MEALS &amp; TRAVEL</v>
          </cell>
          <cell r="K9390">
            <v>42248</v>
          </cell>
          <cell r="R9390">
            <v>2500</v>
          </cell>
          <cell r="S9390" t="str">
            <v>C09706</v>
          </cell>
        </row>
        <row r="9391">
          <cell r="J9391" t="str">
            <v>MEALS &amp; TRAVEL</v>
          </cell>
          <cell r="K9391">
            <v>42278</v>
          </cell>
          <cell r="R9391">
            <v>2500</v>
          </cell>
          <cell r="S9391" t="str">
            <v>C09706</v>
          </cell>
        </row>
        <row r="9392">
          <cell r="J9392" t="str">
            <v>MEALS &amp; TRAVEL</v>
          </cell>
          <cell r="K9392">
            <v>42309</v>
          </cell>
          <cell r="R9392">
            <v>2500</v>
          </cell>
          <cell r="S9392" t="str">
            <v>C09706</v>
          </cell>
        </row>
        <row r="9393">
          <cell r="J9393" t="str">
            <v>MEALS &amp; TRAVEL</v>
          </cell>
          <cell r="K9393">
            <v>42339</v>
          </cell>
          <cell r="R9393">
            <v>2500</v>
          </cell>
          <cell r="S9393" t="str">
            <v>C09706</v>
          </cell>
        </row>
        <row r="9394">
          <cell r="J9394" t="str">
            <v>MEALS &amp; TRAVEL</v>
          </cell>
          <cell r="K9394">
            <v>42370</v>
          </cell>
          <cell r="R9394">
            <v>3500</v>
          </cell>
          <cell r="S9394" t="str">
            <v>C09706</v>
          </cell>
        </row>
        <row r="9395">
          <cell r="J9395" t="str">
            <v>MEALS &amp; TRAVEL</v>
          </cell>
          <cell r="K9395">
            <v>42401</v>
          </cell>
          <cell r="R9395">
            <v>3500</v>
          </cell>
          <cell r="S9395" t="str">
            <v>C09706</v>
          </cell>
        </row>
        <row r="9396">
          <cell r="J9396" t="str">
            <v>MEALS &amp; TRAVEL</v>
          </cell>
          <cell r="K9396">
            <v>42430</v>
          </cell>
          <cell r="R9396">
            <v>3500</v>
          </cell>
          <cell r="S9396" t="str">
            <v>C09706</v>
          </cell>
        </row>
        <row r="9397">
          <cell r="J9397" t="str">
            <v>MEALS &amp; TRAVEL</v>
          </cell>
          <cell r="K9397">
            <v>42461</v>
          </cell>
          <cell r="R9397">
            <v>3500</v>
          </cell>
          <cell r="S9397" t="str">
            <v>C09706</v>
          </cell>
        </row>
        <row r="9398">
          <cell r="J9398" t="str">
            <v>MEALS &amp; TRAVEL</v>
          </cell>
          <cell r="K9398">
            <v>42491</v>
          </cell>
          <cell r="R9398">
            <v>3500</v>
          </cell>
          <cell r="S9398" t="str">
            <v>C09706</v>
          </cell>
        </row>
        <row r="9399">
          <cell r="J9399" t="str">
            <v>MEALS &amp; TRAVEL</v>
          </cell>
          <cell r="K9399">
            <v>42522</v>
          </cell>
          <cell r="R9399">
            <v>3500</v>
          </cell>
          <cell r="S9399" t="str">
            <v>C09706</v>
          </cell>
        </row>
        <row r="9400">
          <cell r="J9400" t="str">
            <v>MEALS &amp; TRAVEL</v>
          </cell>
          <cell r="K9400">
            <v>42552</v>
          </cell>
          <cell r="R9400">
            <v>3500</v>
          </cell>
          <cell r="S9400" t="str">
            <v>C09706</v>
          </cell>
        </row>
        <row r="9401">
          <cell r="J9401" t="str">
            <v>MEALS &amp; TRAVEL</v>
          </cell>
          <cell r="K9401">
            <v>42583</v>
          </cell>
          <cell r="R9401">
            <v>3500</v>
          </cell>
          <cell r="S9401" t="str">
            <v>C09706</v>
          </cell>
        </row>
        <row r="9402">
          <cell r="J9402" t="str">
            <v>MEALS &amp; TRAVEL</v>
          </cell>
          <cell r="K9402">
            <v>42614</v>
          </cell>
          <cell r="R9402">
            <v>3500</v>
          </cell>
          <cell r="S9402" t="str">
            <v>C09706</v>
          </cell>
        </row>
        <row r="9403">
          <cell r="J9403" t="str">
            <v>MEALS &amp; TRAVEL</v>
          </cell>
          <cell r="K9403">
            <v>42644</v>
          </cell>
          <cell r="R9403">
            <v>3500</v>
          </cell>
          <cell r="S9403" t="str">
            <v>C09706</v>
          </cell>
        </row>
        <row r="9404">
          <cell r="J9404" t="str">
            <v>MEALS &amp; TRAVEL</v>
          </cell>
          <cell r="K9404">
            <v>42675</v>
          </cell>
          <cell r="R9404">
            <v>2500</v>
          </cell>
          <cell r="S9404" t="str">
            <v>C09706</v>
          </cell>
        </row>
        <row r="9405">
          <cell r="J9405" t="str">
            <v>MEALS &amp; TRAVEL</v>
          </cell>
          <cell r="K9405">
            <v>42705</v>
          </cell>
          <cell r="R9405">
            <v>2500</v>
          </cell>
          <cell r="S9405" t="str">
            <v>C09706</v>
          </cell>
        </row>
        <row r="9406">
          <cell r="J9406" t="str">
            <v>MEALS &amp; TRAVEL</v>
          </cell>
          <cell r="K9406">
            <v>42736</v>
          </cell>
          <cell r="R9406">
            <v>3500</v>
          </cell>
          <cell r="S9406" t="str">
            <v>C09706</v>
          </cell>
        </row>
        <row r="9407">
          <cell r="J9407" t="str">
            <v>MEALS &amp; TRAVEL</v>
          </cell>
          <cell r="K9407">
            <v>42767</v>
          </cell>
          <cell r="R9407">
            <v>3500</v>
          </cell>
          <cell r="S9407" t="str">
            <v>C09706</v>
          </cell>
        </row>
        <row r="9408">
          <cell r="J9408" t="str">
            <v>MEALS &amp; TRAVEL</v>
          </cell>
          <cell r="K9408">
            <v>42795</v>
          </cell>
          <cell r="R9408">
            <v>3500</v>
          </cell>
          <cell r="S9408" t="str">
            <v>C09706</v>
          </cell>
        </row>
        <row r="9409">
          <cell r="J9409" t="str">
            <v>MEALS &amp; TRAVEL</v>
          </cell>
          <cell r="K9409">
            <v>42826</v>
          </cell>
          <cell r="R9409">
            <v>3500</v>
          </cell>
          <cell r="S9409" t="str">
            <v>C09706</v>
          </cell>
        </row>
        <row r="9410">
          <cell r="J9410" t="str">
            <v>MEALS &amp; TRAVEL</v>
          </cell>
          <cell r="K9410">
            <v>42856</v>
          </cell>
          <cell r="R9410">
            <v>3500</v>
          </cell>
          <cell r="S9410" t="str">
            <v>C09706</v>
          </cell>
        </row>
        <row r="9411">
          <cell r="J9411" t="str">
            <v>MEALS &amp; TRAVEL</v>
          </cell>
          <cell r="K9411">
            <v>42887</v>
          </cell>
          <cell r="R9411">
            <v>3500</v>
          </cell>
          <cell r="S9411" t="str">
            <v>C09706</v>
          </cell>
        </row>
        <row r="9412">
          <cell r="J9412" t="str">
            <v>MEALS &amp; TRAVEL</v>
          </cell>
          <cell r="K9412">
            <v>42917</v>
          </cell>
          <cell r="R9412">
            <v>3500</v>
          </cell>
          <cell r="S9412" t="str">
            <v>C09706</v>
          </cell>
        </row>
        <row r="9413">
          <cell r="J9413" t="str">
            <v>MEALS &amp; TRAVEL</v>
          </cell>
          <cell r="K9413">
            <v>42948</v>
          </cell>
          <cell r="R9413">
            <v>3500</v>
          </cell>
          <cell r="S9413" t="str">
            <v>C09706</v>
          </cell>
        </row>
        <row r="9414">
          <cell r="J9414" t="str">
            <v>MEALS &amp; TRAVEL</v>
          </cell>
          <cell r="K9414">
            <v>42979</v>
          </cell>
          <cell r="R9414">
            <v>3500</v>
          </cell>
          <cell r="S9414" t="str">
            <v>C09706</v>
          </cell>
        </row>
        <row r="9415">
          <cell r="J9415" t="str">
            <v>MEALS &amp; TRAVEL</v>
          </cell>
          <cell r="K9415">
            <v>43009</v>
          </cell>
          <cell r="R9415">
            <v>3500</v>
          </cell>
          <cell r="S9415" t="str">
            <v>C09706</v>
          </cell>
        </row>
        <row r="9416">
          <cell r="J9416" t="str">
            <v>MEALS &amp; TRAVEL</v>
          </cell>
          <cell r="K9416">
            <v>43040</v>
          </cell>
          <cell r="R9416">
            <v>3500</v>
          </cell>
          <cell r="S9416" t="str">
            <v>C09706</v>
          </cell>
        </row>
        <row r="9417">
          <cell r="J9417" t="str">
            <v>MEALS &amp; TRAVEL</v>
          </cell>
          <cell r="K9417">
            <v>43070</v>
          </cell>
          <cell r="R9417">
            <v>3300.9899999999907</v>
          </cell>
          <cell r="S9417" t="str">
            <v>C09706</v>
          </cell>
        </row>
        <row r="9418">
          <cell r="J9418" t="str">
            <v>MISCELLANEOUS</v>
          </cell>
          <cell r="K9418">
            <v>41640</v>
          </cell>
          <cell r="R9418">
            <v>-875.6</v>
          </cell>
          <cell r="S9418" t="str">
            <v>C09706</v>
          </cell>
        </row>
        <row r="9419">
          <cell r="J9419" t="str">
            <v>MISCELLANEOUS</v>
          </cell>
          <cell r="K9419">
            <v>41791</v>
          </cell>
          <cell r="R9419">
            <v>69.95</v>
          </cell>
          <cell r="S9419" t="str">
            <v>C09706</v>
          </cell>
        </row>
        <row r="9420">
          <cell r="J9420" t="str">
            <v>MISCELLANEOUS</v>
          </cell>
          <cell r="K9420">
            <v>41974</v>
          </cell>
          <cell r="R9420">
            <v>5.65</v>
          </cell>
          <cell r="S9420" t="str">
            <v>C09706</v>
          </cell>
        </row>
        <row r="9421">
          <cell r="J9421" t="str">
            <v>MISCELLANEOUS</v>
          </cell>
          <cell r="K9421">
            <v>42036</v>
          </cell>
          <cell r="R9421">
            <v>1000</v>
          </cell>
          <cell r="S9421" t="str">
            <v>C09706</v>
          </cell>
        </row>
        <row r="9422">
          <cell r="J9422" t="str">
            <v>MISCELLANEOUS</v>
          </cell>
          <cell r="K9422">
            <v>42430</v>
          </cell>
          <cell r="R9422">
            <v>1000</v>
          </cell>
          <cell r="S9422" t="str">
            <v>C09706</v>
          </cell>
        </row>
        <row r="9423">
          <cell r="J9423" t="str">
            <v>MISCELLANEOUS</v>
          </cell>
          <cell r="K9423">
            <v>42887</v>
          </cell>
          <cell r="R9423">
            <v>873.08999999999924</v>
          </cell>
          <cell r="S9423" t="str">
            <v>C09706</v>
          </cell>
        </row>
        <row r="9424">
          <cell r="J9424" t="str">
            <v>OFFICE EXPENSE</v>
          </cell>
          <cell r="K9424">
            <v>41640</v>
          </cell>
          <cell r="R9424">
            <v>181</v>
          </cell>
          <cell r="S9424" t="str">
            <v>C09706</v>
          </cell>
        </row>
        <row r="9425">
          <cell r="J9425" t="str">
            <v>OFFICE EXPENSE</v>
          </cell>
          <cell r="K9425">
            <v>41671</v>
          </cell>
          <cell r="R9425">
            <v>991.6</v>
          </cell>
          <cell r="S9425" t="str">
            <v>C09706</v>
          </cell>
        </row>
        <row r="9426">
          <cell r="J9426" t="str">
            <v>OFFICE EXPENSE</v>
          </cell>
          <cell r="K9426">
            <v>41699</v>
          </cell>
          <cell r="R9426">
            <v>465.86</v>
          </cell>
          <cell r="S9426" t="str">
            <v>C09706</v>
          </cell>
        </row>
        <row r="9427">
          <cell r="J9427" t="str">
            <v>OFFICE EXPENSE</v>
          </cell>
          <cell r="K9427">
            <v>41730</v>
          </cell>
          <cell r="R9427">
            <v>954.24999999999989</v>
          </cell>
          <cell r="S9427" t="str">
            <v>C09706</v>
          </cell>
        </row>
        <row r="9428">
          <cell r="J9428" t="str">
            <v>OFFICE EXPENSE</v>
          </cell>
          <cell r="K9428">
            <v>41760</v>
          </cell>
          <cell r="R9428">
            <v>1060.17</v>
          </cell>
          <cell r="S9428" t="str">
            <v>C09706</v>
          </cell>
        </row>
        <row r="9429">
          <cell r="J9429" t="str">
            <v>OFFICE EXPENSE</v>
          </cell>
          <cell r="K9429">
            <v>41791</v>
          </cell>
          <cell r="R9429">
            <v>1245.78</v>
          </cell>
          <cell r="S9429" t="str">
            <v>C09706</v>
          </cell>
        </row>
        <row r="9430">
          <cell r="J9430" t="str">
            <v>OFFICE EXPENSE</v>
          </cell>
          <cell r="K9430">
            <v>41821</v>
          </cell>
          <cell r="R9430">
            <v>425.34000000000003</v>
          </cell>
          <cell r="S9430" t="str">
            <v>C09706</v>
          </cell>
        </row>
        <row r="9431">
          <cell r="J9431" t="str">
            <v>OFFICE EXPENSE</v>
          </cell>
          <cell r="K9431">
            <v>41852</v>
          </cell>
          <cell r="R9431">
            <v>307.51</v>
          </cell>
          <cell r="S9431" t="str">
            <v>C09706</v>
          </cell>
        </row>
        <row r="9432">
          <cell r="J9432" t="str">
            <v>OFFICE EXPENSE</v>
          </cell>
          <cell r="K9432">
            <v>41883</v>
          </cell>
          <cell r="R9432">
            <v>669.56000000000006</v>
          </cell>
          <cell r="S9432" t="str">
            <v>C09706</v>
          </cell>
        </row>
        <row r="9433">
          <cell r="J9433" t="str">
            <v>OFFICE EXPENSE</v>
          </cell>
          <cell r="K9433">
            <v>41913</v>
          </cell>
          <cell r="R9433">
            <v>131.59</v>
          </cell>
          <cell r="S9433" t="str">
            <v>C09706</v>
          </cell>
        </row>
        <row r="9434">
          <cell r="J9434" t="str">
            <v>OFFICE EXPENSE</v>
          </cell>
          <cell r="K9434">
            <v>41944</v>
          </cell>
          <cell r="R9434">
            <v>1100</v>
          </cell>
          <cell r="S9434" t="str">
            <v>C09706</v>
          </cell>
        </row>
        <row r="9435">
          <cell r="J9435" t="str">
            <v>OFFICE EXPENSE</v>
          </cell>
          <cell r="K9435">
            <v>41974</v>
          </cell>
          <cell r="R9435">
            <v>1388.3399999999983</v>
          </cell>
          <cell r="S9435" t="str">
            <v>C09706</v>
          </cell>
        </row>
        <row r="9436">
          <cell r="J9436" t="str">
            <v>OFFICE EXPENSE</v>
          </cell>
          <cell r="K9436">
            <v>42005</v>
          </cell>
          <cell r="R9436">
            <v>1000</v>
          </cell>
          <cell r="S9436" t="str">
            <v>C09706</v>
          </cell>
        </row>
        <row r="9437">
          <cell r="J9437" t="str">
            <v>OFFICE EXPENSE</v>
          </cell>
          <cell r="K9437">
            <v>42036</v>
          </cell>
          <cell r="R9437">
            <v>1000</v>
          </cell>
          <cell r="S9437" t="str">
            <v>C09706</v>
          </cell>
        </row>
        <row r="9438">
          <cell r="J9438" t="str">
            <v>OFFICE EXPENSE</v>
          </cell>
          <cell r="K9438">
            <v>42064</v>
          </cell>
          <cell r="R9438">
            <v>1000</v>
          </cell>
          <cell r="S9438" t="str">
            <v>C09706</v>
          </cell>
        </row>
        <row r="9439">
          <cell r="J9439" t="str">
            <v>OFFICE EXPENSE</v>
          </cell>
          <cell r="K9439">
            <v>42095</v>
          </cell>
          <cell r="R9439">
            <v>1000</v>
          </cell>
          <cell r="S9439" t="str">
            <v>C09706</v>
          </cell>
        </row>
        <row r="9440">
          <cell r="J9440" t="str">
            <v>OFFICE EXPENSE</v>
          </cell>
          <cell r="K9440">
            <v>42125</v>
          </cell>
          <cell r="R9440">
            <v>1000</v>
          </cell>
          <cell r="S9440" t="str">
            <v>C09706</v>
          </cell>
        </row>
        <row r="9441">
          <cell r="J9441" t="str">
            <v>OFFICE EXPENSE</v>
          </cell>
          <cell r="K9441">
            <v>42156</v>
          </cell>
          <cell r="R9441">
            <v>1000</v>
          </cell>
          <cell r="S9441" t="str">
            <v>C09706</v>
          </cell>
        </row>
        <row r="9442">
          <cell r="J9442" t="str">
            <v>OFFICE EXPENSE</v>
          </cell>
          <cell r="K9442">
            <v>42186</v>
          </cell>
          <cell r="R9442">
            <v>1000</v>
          </cell>
          <cell r="S9442" t="str">
            <v>C09706</v>
          </cell>
        </row>
        <row r="9443">
          <cell r="J9443" t="str">
            <v>OFFICE EXPENSE</v>
          </cell>
          <cell r="K9443">
            <v>42217</v>
          </cell>
          <cell r="R9443">
            <v>1000</v>
          </cell>
          <cell r="S9443" t="str">
            <v>C09706</v>
          </cell>
        </row>
        <row r="9444">
          <cell r="J9444" t="str">
            <v>OFFICE EXPENSE</v>
          </cell>
          <cell r="K9444">
            <v>42248</v>
          </cell>
          <cell r="R9444">
            <v>1000</v>
          </cell>
          <cell r="S9444" t="str">
            <v>C09706</v>
          </cell>
        </row>
        <row r="9445">
          <cell r="J9445" t="str">
            <v>OFFICE EXPENSE</v>
          </cell>
          <cell r="K9445">
            <v>42278</v>
          </cell>
          <cell r="R9445">
            <v>1000</v>
          </cell>
          <cell r="S9445" t="str">
            <v>C09706</v>
          </cell>
        </row>
        <row r="9446">
          <cell r="J9446" t="str">
            <v>OFFICE EXPENSE</v>
          </cell>
          <cell r="K9446">
            <v>42309</v>
          </cell>
          <cell r="R9446">
            <v>1000</v>
          </cell>
          <cell r="S9446" t="str">
            <v>C09706</v>
          </cell>
        </row>
        <row r="9447">
          <cell r="J9447" t="str">
            <v>OFFICE EXPENSE</v>
          </cell>
          <cell r="K9447">
            <v>42339</v>
          </cell>
          <cell r="R9447">
            <v>1000</v>
          </cell>
          <cell r="S9447" t="str">
            <v>C09706</v>
          </cell>
        </row>
        <row r="9448">
          <cell r="J9448" t="str">
            <v>OFFICE EXPENSE</v>
          </cell>
          <cell r="K9448">
            <v>42370</v>
          </cell>
          <cell r="R9448">
            <v>1000</v>
          </cell>
          <cell r="S9448" t="str">
            <v>C09706</v>
          </cell>
        </row>
        <row r="9449">
          <cell r="J9449" t="str">
            <v>OFFICE EXPENSE</v>
          </cell>
          <cell r="K9449">
            <v>42401</v>
          </cell>
          <cell r="R9449">
            <v>1000</v>
          </cell>
          <cell r="S9449" t="str">
            <v>C09706</v>
          </cell>
        </row>
        <row r="9450">
          <cell r="J9450" t="str">
            <v>OFFICE EXPENSE</v>
          </cell>
          <cell r="K9450">
            <v>42430</v>
          </cell>
          <cell r="R9450">
            <v>1000</v>
          </cell>
          <cell r="S9450" t="str">
            <v>C09706</v>
          </cell>
        </row>
        <row r="9451">
          <cell r="J9451" t="str">
            <v>OFFICE EXPENSE</v>
          </cell>
          <cell r="K9451">
            <v>42461</v>
          </cell>
          <cell r="R9451">
            <v>1000</v>
          </cell>
          <cell r="S9451" t="str">
            <v>C09706</v>
          </cell>
        </row>
        <row r="9452">
          <cell r="J9452" t="str">
            <v>OFFICE EXPENSE</v>
          </cell>
          <cell r="K9452">
            <v>42491</v>
          </cell>
          <cell r="R9452">
            <v>1000</v>
          </cell>
          <cell r="S9452" t="str">
            <v>C09706</v>
          </cell>
        </row>
        <row r="9453">
          <cell r="J9453" t="str">
            <v>OFFICE EXPENSE</v>
          </cell>
          <cell r="K9453">
            <v>42522</v>
          </cell>
          <cell r="R9453">
            <v>1000</v>
          </cell>
          <cell r="S9453" t="str">
            <v>C09706</v>
          </cell>
        </row>
        <row r="9454">
          <cell r="J9454" t="str">
            <v>OFFICE EXPENSE</v>
          </cell>
          <cell r="K9454">
            <v>42552</v>
          </cell>
          <cell r="R9454">
            <v>1000</v>
          </cell>
          <cell r="S9454" t="str">
            <v>C09706</v>
          </cell>
        </row>
        <row r="9455">
          <cell r="J9455" t="str">
            <v>OFFICE EXPENSE</v>
          </cell>
          <cell r="K9455">
            <v>42583</v>
          </cell>
          <cell r="R9455">
            <v>1000</v>
          </cell>
          <cell r="S9455" t="str">
            <v>C09706</v>
          </cell>
        </row>
        <row r="9456">
          <cell r="J9456" t="str">
            <v>OFFICE EXPENSE</v>
          </cell>
          <cell r="K9456">
            <v>42614</v>
          </cell>
          <cell r="R9456">
            <v>1000</v>
          </cell>
          <cell r="S9456" t="str">
            <v>C09706</v>
          </cell>
        </row>
        <row r="9457">
          <cell r="J9457" t="str">
            <v>OFFICE EXPENSE</v>
          </cell>
          <cell r="K9457">
            <v>42644</v>
          </cell>
          <cell r="R9457">
            <v>1000</v>
          </cell>
          <cell r="S9457" t="str">
            <v>C09706</v>
          </cell>
        </row>
        <row r="9458">
          <cell r="J9458" t="str">
            <v>OFFICE EXPENSE</v>
          </cell>
          <cell r="K9458">
            <v>42675</v>
          </cell>
          <cell r="R9458">
            <v>1000</v>
          </cell>
          <cell r="S9458" t="str">
            <v>C09706</v>
          </cell>
        </row>
        <row r="9459">
          <cell r="J9459" t="str">
            <v>OFFICE EXPENSE</v>
          </cell>
          <cell r="K9459">
            <v>42736</v>
          </cell>
          <cell r="R9459">
            <v>1000</v>
          </cell>
          <cell r="S9459" t="str">
            <v>C09706</v>
          </cell>
        </row>
        <row r="9460">
          <cell r="J9460" t="str">
            <v>OFFICE EXPENSE</v>
          </cell>
          <cell r="K9460">
            <v>42767</v>
          </cell>
          <cell r="R9460">
            <v>1000</v>
          </cell>
          <cell r="S9460" t="str">
            <v>C09706</v>
          </cell>
        </row>
        <row r="9461">
          <cell r="J9461" t="str">
            <v>OFFICE EXPENSE</v>
          </cell>
          <cell r="K9461">
            <v>42795</v>
          </cell>
          <cell r="R9461">
            <v>1000</v>
          </cell>
          <cell r="S9461" t="str">
            <v>C09706</v>
          </cell>
        </row>
        <row r="9462">
          <cell r="J9462" t="str">
            <v>OFFICE EXPENSE</v>
          </cell>
          <cell r="K9462">
            <v>42826</v>
          </cell>
          <cell r="R9462">
            <v>1000</v>
          </cell>
          <cell r="S9462" t="str">
            <v>C09706</v>
          </cell>
        </row>
        <row r="9463">
          <cell r="J9463" t="str">
            <v>OFFICE EXPENSE</v>
          </cell>
          <cell r="K9463">
            <v>42856</v>
          </cell>
          <cell r="R9463">
            <v>1000</v>
          </cell>
          <cell r="S9463" t="str">
            <v>C09706</v>
          </cell>
        </row>
        <row r="9464">
          <cell r="J9464" t="str">
            <v>OFFICE EXPENSE</v>
          </cell>
          <cell r="K9464">
            <v>42887</v>
          </cell>
          <cell r="R9464">
            <v>1000</v>
          </cell>
          <cell r="S9464" t="str">
            <v>C09706</v>
          </cell>
        </row>
        <row r="9465">
          <cell r="J9465" t="str">
            <v>OFFICE EXPENSE</v>
          </cell>
          <cell r="K9465">
            <v>42917</v>
          </cell>
          <cell r="R9465">
            <v>1000</v>
          </cell>
          <cell r="S9465" t="str">
            <v>C09706</v>
          </cell>
        </row>
        <row r="9466">
          <cell r="J9466" t="str">
            <v>OFFICE EXPENSE</v>
          </cell>
          <cell r="K9466">
            <v>42948</v>
          </cell>
          <cell r="R9466">
            <v>1000</v>
          </cell>
          <cell r="S9466" t="str">
            <v>C09706</v>
          </cell>
        </row>
        <row r="9467">
          <cell r="J9467" t="str">
            <v>OFFICE EXPENSE</v>
          </cell>
          <cell r="K9467">
            <v>42979</v>
          </cell>
          <cell r="R9467">
            <v>750</v>
          </cell>
          <cell r="S9467" t="str">
            <v>C09706</v>
          </cell>
        </row>
        <row r="9468">
          <cell r="J9468" t="str">
            <v>OFFICE EXPENSE</v>
          </cell>
          <cell r="K9468">
            <v>43009</v>
          </cell>
          <cell r="R9468">
            <v>750</v>
          </cell>
          <cell r="S9468" t="str">
            <v>C09706</v>
          </cell>
        </row>
        <row r="9469">
          <cell r="J9469" t="str">
            <v>OFFICE EXPENSE</v>
          </cell>
          <cell r="K9469">
            <v>43040</v>
          </cell>
          <cell r="R9469">
            <v>750</v>
          </cell>
          <cell r="S9469" t="str">
            <v>C09706</v>
          </cell>
        </row>
        <row r="9470">
          <cell r="J9470" t="str">
            <v>OFFICE EXPENSE</v>
          </cell>
          <cell r="K9470">
            <v>43070</v>
          </cell>
          <cell r="R9470">
            <v>702</v>
          </cell>
          <cell r="S9470" t="str">
            <v>C09706</v>
          </cell>
        </row>
        <row r="9471">
          <cell r="J9471" t="str">
            <v>LABOR</v>
          </cell>
          <cell r="K9471">
            <v>41730</v>
          </cell>
          <cell r="R9471">
            <v>92.92</v>
          </cell>
          <cell r="S9471" t="str">
            <v>C09706</v>
          </cell>
        </row>
        <row r="9472">
          <cell r="J9472" t="str">
            <v>LABOR</v>
          </cell>
          <cell r="K9472">
            <v>41760</v>
          </cell>
          <cell r="R9472">
            <v>-92.92</v>
          </cell>
          <cell r="S9472" t="str">
            <v>C09706</v>
          </cell>
        </row>
        <row r="9473">
          <cell r="J9473" t="str">
            <v>LABOR</v>
          </cell>
          <cell r="K9473">
            <v>41791</v>
          </cell>
          <cell r="R9473">
            <v>801.93</v>
          </cell>
          <cell r="S9473" t="str">
            <v>C09706</v>
          </cell>
        </row>
        <row r="9474">
          <cell r="J9474" t="str">
            <v>MEALS &amp; TRAVEL</v>
          </cell>
          <cell r="K9474">
            <v>41640</v>
          </cell>
          <cell r="R9474">
            <v>168</v>
          </cell>
          <cell r="S9474" t="str">
            <v>C09706</v>
          </cell>
        </row>
        <row r="9475">
          <cell r="J9475" t="str">
            <v>OFFICE EXPENSE</v>
          </cell>
          <cell r="K9475">
            <v>41640</v>
          </cell>
          <cell r="R9475">
            <v>-626.04</v>
          </cell>
          <cell r="S9475" t="str">
            <v>C09706</v>
          </cell>
        </row>
        <row r="9476">
          <cell r="J9476" t="str">
            <v>OFFICE EXPENSE</v>
          </cell>
          <cell r="K9476">
            <v>41671</v>
          </cell>
          <cell r="R9476">
            <v>-728.86</v>
          </cell>
          <cell r="S9476" t="str">
            <v>C09706</v>
          </cell>
        </row>
        <row r="9477">
          <cell r="J9477" t="str">
            <v>OFFICE EXPENSE</v>
          </cell>
          <cell r="K9477">
            <v>41883</v>
          </cell>
          <cell r="R9477">
            <v>728.8599999999999</v>
          </cell>
          <cell r="S9477" t="str">
            <v>C09706</v>
          </cell>
        </row>
        <row r="9478">
          <cell r="J9478" t="str">
            <v>CONTRACT LABOR AND SERVICES</v>
          </cell>
          <cell r="K9478">
            <v>41640</v>
          </cell>
          <cell r="R9478">
            <v>787.5</v>
          </cell>
          <cell r="S9478" t="str">
            <v>C09706</v>
          </cell>
        </row>
        <row r="9479">
          <cell r="J9479" t="str">
            <v>CONTRACT LABOR AND SERVICES</v>
          </cell>
          <cell r="K9479">
            <v>41671</v>
          </cell>
          <cell r="R9479">
            <v>225</v>
          </cell>
          <cell r="S9479" t="str">
            <v>C09706</v>
          </cell>
        </row>
        <row r="9480">
          <cell r="J9480" t="str">
            <v>CONTRACT LABOR AND SERVICES</v>
          </cell>
          <cell r="K9480">
            <v>41699</v>
          </cell>
          <cell r="R9480">
            <v>1800</v>
          </cell>
          <cell r="S9480" t="str">
            <v>C09706</v>
          </cell>
        </row>
        <row r="9481">
          <cell r="J9481" t="str">
            <v>CONTRACT LABOR AND SERVICES</v>
          </cell>
          <cell r="K9481">
            <v>41730</v>
          </cell>
          <cell r="R9481">
            <v>65225.98</v>
          </cell>
          <cell r="S9481" t="str">
            <v>C09706</v>
          </cell>
        </row>
        <row r="9482">
          <cell r="J9482" t="str">
            <v>CONTRACT LABOR AND SERVICES</v>
          </cell>
          <cell r="K9482">
            <v>41760</v>
          </cell>
          <cell r="R9482">
            <v>6833.24</v>
          </cell>
          <cell r="S9482" t="str">
            <v>C09706</v>
          </cell>
        </row>
        <row r="9483">
          <cell r="J9483" t="str">
            <v>CONTRACT LABOR AND SERVICES</v>
          </cell>
          <cell r="K9483">
            <v>41852</v>
          </cell>
          <cell r="R9483">
            <v>29031.55</v>
          </cell>
          <cell r="S9483" t="str">
            <v>C09706</v>
          </cell>
        </row>
        <row r="9484">
          <cell r="J9484" t="str">
            <v>CONTRACT LABOR AND SERVICES</v>
          </cell>
          <cell r="K9484">
            <v>41883</v>
          </cell>
          <cell r="R9484">
            <v>42284.46</v>
          </cell>
          <cell r="S9484" t="str">
            <v>C09706</v>
          </cell>
        </row>
        <row r="9485">
          <cell r="J9485" t="str">
            <v>CONTRACT LABOR AND SERVICES</v>
          </cell>
          <cell r="K9485">
            <v>41944</v>
          </cell>
          <cell r="R9485">
            <v>70000</v>
          </cell>
          <cell r="S9485" t="str">
            <v>C09706</v>
          </cell>
        </row>
        <row r="9486">
          <cell r="J9486" t="str">
            <v>CONTRACT LABOR AND SERVICES</v>
          </cell>
          <cell r="K9486">
            <v>41974</v>
          </cell>
          <cell r="R9486">
            <v>812.26999999998998</v>
          </cell>
          <cell r="S9486" t="str">
            <v>C09706</v>
          </cell>
        </row>
        <row r="9487">
          <cell r="J9487" t="str">
            <v>CONTRACT LABOR AND SERVICES</v>
          </cell>
          <cell r="K9487">
            <v>42095</v>
          </cell>
          <cell r="R9487">
            <v>80000</v>
          </cell>
          <cell r="S9487" t="str">
            <v>C09706</v>
          </cell>
        </row>
        <row r="9488">
          <cell r="J9488" t="str">
            <v>CONTRACT LABOR AND SERVICES</v>
          </cell>
          <cell r="K9488">
            <v>42217</v>
          </cell>
          <cell r="R9488">
            <v>80000</v>
          </cell>
          <cell r="S9488" t="str">
            <v>C09706</v>
          </cell>
        </row>
        <row r="9489">
          <cell r="J9489" t="str">
            <v>CONTRACT LABOR AND SERVICES</v>
          </cell>
          <cell r="K9489">
            <v>42309</v>
          </cell>
          <cell r="R9489">
            <v>80000</v>
          </cell>
          <cell r="S9489" t="str">
            <v>C09706</v>
          </cell>
        </row>
        <row r="9490">
          <cell r="J9490" t="str">
            <v>CONTRACT LABOR AND SERVICES</v>
          </cell>
          <cell r="K9490">
            <v>42370</v>
          </cell>
          <cell r="R9490">
            <v>15000</v>
          </cell>
          <cell r="S9490" t="str">
            <v>C09706</v>
          </cell>
        </row>
        <row r="9491">
          <cell r="J9491" t="str">
            <v>CONTRACT LABOR AND SERVICES</v>
          </cell>
          <cell r="K9491">
            <v>42401</v>
          </cell>
          <cell r="R9491">
            <v>15000</v>
          </cell>
          <cell r="S9491" t="str">
            <v>C09706</v>
          </cell>
        </row>
        <row r="9492">
          <cell r="J9492" t="str">
            <v>CONTRACT LABOR AND SERVICES</v>
          </cell>
          <cell r="K9492">
            <v>42430</v>
          </cell>
          <cell r="R9492">
            <v>15000</v>
          </cell>
          <cell r="S9492" t="str">
            <v>C09706</v>
          </cell>
        </row>
        <row r="9493">
          <cell r="J9493" t="str">
            <v>CONTRACT LABOR AND SERVICES</v>
          </cell>
          <cell r="K9493">
            <v>42461</v>
          </cell>
          <cell r="R9493">
            <v>15000</v>
          </cell>
          <cell r="S9493" t="str">
            <v>C09706</v>
          </cell>
        </row>
        <row r="9494">
          <cell r="J9494" t="str">
            <v>CONTRACT LABOR AND SERVICES</v>
          </cell>
          <cell r="K9494">
            <v>42491</v>
          </cell>
          <cell r="R9494">
            <v>15000</v>
          </cell>
          <cell r="S9494" t="str">
            <v>C09706</v>
          </cell>
        </row>
        <row r="9495">
          <cell r="J9495" t="str">
            <v>CONTRACT LABOR AND SERVICES</v>
          </cell>
          <cell r="K9495">
            <v>42522</v>
          </cell>
          <cell r="R9495">
            <v>15000</v>
          </cell>
          <cell r="S9495" t="str">
            <v>C09706</v>
          </cell>
        </row>
        <row r="9496">
          <cell r="J9496" t="str">
            <v>CONTRACT LABOR AND SERVICES</v>
          </cell>
          <cell r="K9496">
            <v>42552</v>
          </cell>
          <cell r="R9496">
            <v>15000</v>
          </cell>
          <cell r="S9496" t="str">
            <v>C09706</v>
          </cell>
        </row>
        <row r="9497">
          <cell r="J9497" t="str">
            <v>CONTRACT LABOR AND SERVICES</v>
          </cell>
          <cell r="K9497">
            <v>42583</v>
          </cell>
          <cell r="R9497">
            <v>15000</v>
          </cell>
          <cell r="S9497" t="str">
            <v>C09706</v>
          </cell>
        </row>
        <row r="9498">
          <cell r="J9498" t="str">
            <v>CONTRACT LABOR AND SERVICES</v>
          </cell>
          <cell r="K9498">
            <v>42614</v>
          </cell>
          <cell r="R9498">
            <v>15000</v>
          </cell>
          <cell r="S9498" t="str">
            <v>C09706</v>
          </cell>
        </row>
        <row r="9499">
          <cell r="J9499" t="str">
            <v>CONTRACT LABOR AND SERVICES</v>
          </cell>
          <cell r="K9499">
            <v>42644</v>
          </cell>
          <cell r="R9499">
            <v>15000</v>
          </cell>
          <cell r="S9499" t="str">
            <v>C09706</v>
          </cell>
        </row>
        <row r="9500">
          <cell r="J9500" t="str">
            <v>CONTRACT LABOR AND SERVICES</v>
          </cell>
          <cell r="K9500">
            <v>42675</v>
          </cell>
          <cell r="R9500">
            <v>15000</v>
          </cell>
          <cell r="S9500" t="str">
            <v>C09706</v>
          </cell>
        </row>
        <row r="9501">
          <cell r="J9501" t="str">
            <v>CONTRACT LABOR AND SERVICES</v>
          </cell>
          <cell r="K9501">
            <v>42705</v>
          </cell>
          <cell r="R9501">
            <v>15000</v>
          </cell>
          <cell r="S9501" t="str">
            <v>C09706</v>
          </cell>
        </row>
        <row r="9502">
          <cell r="J9502" t="str">
            <v>CONTRACT LABOR AND SERVICES</v>
          </cell>
          <cell r="K9502">
            <v>42736</v>
          </cell>
          <cell r="R9502">
            <v>15000</v>
          </cell>
          <cell r="S9502" t="str">
            <v>C09706</v>
          </cell>
        </row>
        <row r="9503">
          <cell r="J9503" t="str">
            <v>CONTRACT LABOR AND SERVICES</v>
          </cell>
          <cell r="K9503">
            <v>42767</v>
          </cell>
          <cell r="R9503">
            <v>15000</v>
          </cell>
          <cell r="S9503" t="str">
            <v>C09706</v>
          </cell>
        </row>
        <row r="9504">
          <cell r="J9504" t="str">
            <v>CONTRACT LABOR AND SERVICES</v>
          </cell>
          <cell r="K9504">
            <v>42795</v>
          </cell>
          <cell r="R9504">
            <v>15000</v>
          </cell>
          <cell r="S9504" t="str">
            <v>C09706</v>
          </cell>
        </row>
        <row r="9505">
          <cell r="J9505" t="str">
            <v>CONTRACT LABOR AND SERVICES</v>
          </cell>
          <cell r="K9505">
            <v>42826</v>
          </cell>
          <cell r="R9505">
            <v>15000</v>
          </cell>
          <cell r="S9505" t="str">
            <v>C09706</v>
          </cell>
        </row>
        <row r="9506">
          <cell r="J9506" t="str">
            <v>CONTRACT LABOR AND SERVICES</v>
          </cell>
          <cell r="K9506">
            <v>42856</v>
          </cell>
          <cell r="R9506">
            <v>15000</v>
          </cell>
          <cell r="S9506" t="str">
            <v>C09706</v>
          </cell>
        </row>
        <row r="9507">
          <cell r="J9507" t="str">
            <v>CONTRACT LABOR AND SERVICES</v>
          </cell>
          <cell r="K9507">
            <v>42887</v>
          </cell>
          <cell r="R9507">
            <v>15000</v>
          </cell>
          <cell r="S9507" t="str">
            <v>C09706</v>
          </cell>
        </row>
        <row r="9508">
          <cell r="J9508" t="str">
            <v>CONTRACT LABOR AND SERVICES</v>
          </cell>
          <cell r="K9508">
            <v>42917</v>
          </cell>
          <cell r="R9508">
            <v>15000</v>
          </cell>
          <cell r="S9508" t="str">
            <v>C09706</v>
          </cell>
        </row>
        <row r="9509">
          <cell r="J9509" t="str">
            <v>CONTRACT LABOR AND SERVICES</v>
          </cell>
          <cell r="K9509">
            <v>42948</v>
          </cell>
          <cell r="R9509">
            <v>15000</v>
          </cell>
          <cell r="S9509" t="str">
            <v>C09706</v>
          </cell>
        </row>
        <row r="9510">
          <cell r="J9510" t="str">
            <v>CONTRACT LABOR AND SERVICES</v>
          </cell>
          <cell r="K9510">
            <v>42979</v>
          </cell>
          <cell r="R9510">
            <v>15000</v>
          </cell>
          <cell r="S9510" t="str">
            <v>C09706</v>
          </cell>
        </row>
        <row r="9511">
          <cell r="J9511" t="str">
            <v>CONTRACT LABOR AND SERVICES</v>
          </cell>
          <cell r="K9511">
            <v>43009</v>
          </cell>
          <cell r="R9511">
            <v>15000</v>
          </cell>
          <cell r="S9511" t="str">
            <v>C09706</v>
          </cell>
        </row>
        <row r="9512">
          <cell r="J9512" t="str">
            <v>CONTRACT LABOR AND SERVICES</v>
          </cell>
          <cell r="K9512">
            <v>43040</v>
          </cell>
          <cell r="R9512">
            <v>15000</v>
          </cell>
          <cell r="S9512" t="str">
            <v>C09706</v>
          </cell>
        </row>
        <row r="9513">
          <cell r="J9513" t="str">
            <v>CONTRACT LABOR AND SERVICES</v>
          </cell>
          <cell r="K9513">
            <v>43070</v>
          </cell>
          <cell r="R9513">
            <v>15000</v>
          </cell>
          <cell r="S9513" t="str">
            <v>C09706</v>
          </cell>
        </row>
        <row r="9514">
          <cell r="J9514" t="str">
            <v>CONTRACT LABOR AND SERVICES</v>
          </cell>
          <cell r="K9514">
            <v>43191</v>
          </cell>
          <cell r="R9514">
            <v>60000</v>
          </cell>
          <cell r="S9514" t="str">
            <v>C09706</v>
          </cell>
        </row>
        <row r="9515">
          <cell r="J9515" t="str">
            <v>CONTRACT LABOR AND SERVICES</v>
          </cell>
          <cell r="K9515">
            <v>43313</v>
          </cell>
          <cell r="R9515">
            <v>24251.199999999899</v>
          </cell>
          <cell r="S9515" t="str">
            <v>C09706</v>
          </cell>
        </row>
        <row r="9516">
          <cell r="J9516" t="str">
            <v>LABOR</v>
          </cell>
          <cell r="K9516">
            <v>41640</v>
          </cell>
          <cell r="R9516">
            <v>9765.89</v>
          </cell>
          <cell r="S9516" t="str">
            <v>C09706</v>
          </cell>
        </row>
        <row r="9517">
          <cell r="J9517" t="str">
            <v>LABOR</v>
          </cell>
          <cell r="K9517">
            <v>41671</v>
          </cell>
          <cell r="R9517">
            <v>11376.91</v>
          </cell>
          <cell r="S9517" t="str">
            <v>C09706</v>
          </cell>
        </row>
        <row r="9518">
          <cell r="J9518" t="str">
            <v>LABOR</v>
          </cell>
          <cell r="K9518">
            <v>41699</v>
          </cell>
          <cell r="R9518">
            <v>10783.11</v>
          </cell>
          <cell r="S9518" t="str">
            <v>C09706</v>
          </cell>
        </row>
        <row r="9519">
          <cell r="J9519" t="str">
            <v>LABOR</v>
          </cell>
          <cell r="K9519">
            <v>41730</v>
          </cell>
          <cell r="R9519">
            <v>11324.95</v>
          </cell>
          <cell r="S9519" t="str">
            <v>C09706</v>
          </cell>
        </row>
        <row r="9520">
          <cell r="J9520" t="str">
            <v>LABOR</v>
          </cell>
          <cell r="K9520">
            <v>41760</v>
          </cell>
          <cell r="R9520">
            <v>14404.5</v>
          </cell>
          <cell r="S9520" t="str">
            <v>C09706</v>
          </cell>
        </row>
        <row r="9521">
          <cell r="J9521" t="str">
            <v>LABOR</v>
          </cell>
          <cell r="K9521">
            <v>41791</v>
          </cell>
          <cell r="R9521">
            <v>11493.140000000001</v>
          </cell>
          <cell r="S9521" t="str">
            <v>C09706</v>
          </cell>
        </row>
        <row r="9522">
          <cell r="J9522" t="str">
            <v>LABOR</v>
          </cell>
          <cell r="K9522">
            <v>41821</v>
          </cell>
          <cell r="R9522">
            <v>11260.86</v>
          </cell>
          <cell r="S9522" t="str">
            <v>C09706</v>
          </cell>
        </row>
        <row r="9523">
          <cell r="J9523" t="str">
            <v>LABOR</v>
          </cell>
          <cell r="K9523">
            <v>41852</v>
          </cell>
          <cell r="R9523">
            <v>8271.2300000000014</v>
          </cell>
          <cell r="S9523" t="str">
            <v>C09706</v>
          </cell>
        </row>
        <row r="9524">
          <cell r="J9524" t="str">
            <v>LABOR</v>
          </cell>
          <cell r="K9524">
            <v>41883</v>
          </cell>
          <cell r="R9524">
            <v>6574.63</v>
          </cell>
          <cell r="S9524" t="str">
            <v>C09706</v>
          </cell>
        </row>
        <row r="9525">
          <cell r="J9525" t="str">
            <v>LABOR</v>
          </cell>
          <cell r="K9525">
            <v>41913</v>
          </cell>
          <cell r="R9525">
            <v>3677.17</v>
          </cell>
          <cell r="S9525" t="str">
            <v>C09706</v>
          </cell>
        </row>
        <row r="9526">
          <cell r="J9526" t="str">
            <v>LABOR</v>
          </cell>
          <cell r="K9526">
            <v>41944</v>
          </cell>
          <cell r="R9526">
            <v>12593.731685384617</v>
          </cell>
          <cell r="S9526" t="str">
            <v>C09706</v>
          </cell>
        </row>
        <row r="9527">
          <cell r="J9527" t="str">
            <v>LABOR</v>
          </cell>
          <cell r="K9527">
            <v>41974</v>
          </cell>
          <cell r="R9527">
            <v>14660.624640663476</v>
          </cell>
          <cell r="S9527" t="str">
            <v>C09706</v>
          </cell>
        </row>
        <row r="9528">
          <cell r="J9528" t="str">
            <v>LABOR</v>
          </cell>
          <cell r="K9528">
            <v>42005</v>
          </cell>
          <cell r="R9528">
            <v>3393.1832461538465</v>
          </cell>
          <cell r="S9528" t="str">
            <v>C09706</v>
          </cell>
        </row>
        <row r="9529">
          <cell r="J9529" t="str">
            <v>LABOR</v>
          </cell>
          <cell r="K9529">
            <v>42036</v>
          </cell>
          <cell r="R9529">
            <v>3494.9787435384619</v>
          </cell>
          <cell r="S9529" t="str">
            <v>C09706</v>
          </cell>
        </row>
        <row r="9530">
          <cell r="J9530" t="str">
            <v>LABOR</v>
          </cell>
          <cell r="K9530">
            <v>42064</v>
          </cell>
          <cell r="R9530">
            <v>3494.9787435384619</v>
          </cell>
          <cell r="S9530" t="str">
            <v>C09706</v>
          </cell>
        </row>
        <row r="9531">
          <cell r="J9531" t="str">
            <v>LABOR</v>
          </cell>
          <cell r="K9531">
            <v>42095</v>
          </cell>
          <cell r="R9531">
            <v>3494.9787435384619</v>
          </cell>
          <cell r="S9531" t="str">
            <v>C09706</v>
          </cell>
        </row>
        <row r="9532">
          <cell r="J9532" t="str">
            <v>LABOR</v>
          </cell>
          <cell r="K9532">
            <v>42125</v>
          </cell>
          <cell r="R9532">
            <v>10242.468115307693</v>
          </cell>
          <cell r="S9532" t="str">
            <v>C09706</v>
          </cell>
        </row>
        <row r="9533">
          <cell r="J9533" t="str">
            <v>LABOR</v>
          </cell>
          <cell r="K9533">
            <v>42156</v>
          </cell>
          <cell r="R9533">
            <v>8494.9787435384624</v>
          </cell>
          <cell r="S9533" t="str">
            <v>C09706</v>
          </cell>
        </row>
        <row r="9534">
          <cell r="J9534" t="str">
            <v>LABOR</v>
          </cell>
          <cell r="K9534">
            <v>42186</v>
          </cell>
          <cell r="R9534">
            <v>8494.9787435384624</v>
          </cell>
          <cell r="S9534" t="str">
            <v>C09706</v>
          </cell>
        </row>
        <row r="9535">
          <cell r="J9535" t="str">
            <v>LABOR</v>
          </cell>
          <cell r="K9535">
            <v>42217</v>
          </cell>
          <cell r="R9535">
            <v>8494.9787435384624</v>
          </cell>
          <cell r="S9535" t="str">
            <v>C09706</v>
          </cell>
        </row>
        <row r="9536">
          <cell r="J9536" t="str">
            <v>LABOR</v>
          </cell>
          <cell r="K9536">
            <v>42248</v>
          </cell>
          <cell r="R9536">
            <v>8494.9787435384624</v>
          </cell>
          <cell r="S9536" t="str">
            <v>C09706</v>
          </cell>
        </row>
        <row r="9537">
          <cell r="J9537" t="str">
            <v>LABOR</v>
          </cell>
          <cell r="K9537">
            <v>42278</v>
          </cell>
          <cell r="R9537">
            <v>10242.468115307693</v>
          </cell>
          <cell r="S9537" t="str">
            <v>C09706</v>
          </cell>
        </row>
        <row r="9538">
          <cell r="J9538" t="str">
            <v>LABOR</v>
          </cell>
          <cell r="K9538">
            <v>42309</v>
          </cell>
          <cell r="R9538">
            <v>8494.9787435384624</v>
          </cell>
          <cell r="S9538" t="str">
            <v>C09706</v>
          </cell>
        </row>
        <row r="9539">
          <cell r="J9539" t="str">
            <v>LABOR</v>
          </cell>
          <cell r="K9539">
            <v>42339</v>
          </cell>
          <cell r="R9539">
            <v>3494.9787435384619</v>
          </cell>
          <cell r="S9539" t="str">
            <v>C09706</v>
          </cell>
        </row>
        <row r="9540">
          <cell r="J9540" t="str">
            <v>LABOR</v>
          </cell>
          <cell r="K9540">
            <v>42370</v>
          </cell>
          <cell r="R9540">
            <v>12971.543635946156</v>
          </cell>
          <cell r="S9540" t="str">
            <v>C09706</v>
          </cell>
        </row>
        <row r="9541">
          <cell r="J9541" t="str">
            <v>LABOR</v>
          </cell>
          <cell r="K9541">
            <v>42401</v>
          </cell>
          <cell r="R9541">
            <v>13360.68994502454</v>
          </cell>
          <cell r="S9541" t="str">
            <v>C09706</v>
          </cell>
        </row>
        <row r="9542">
          <cell r="J9542" t="str">
            <v>LABOR</v>
          </cell>
          <cell r="K9542">
            <v>42430</v>
          </cell>
          <cell r="R9542">
            <v>13360.68994502454</v>
          </cell>
          <cell r="S9542" t="str">
            <v>C09706</v>
          </cell>
        </row>
        <row r="9543">
          <cell r="J9543" t="str">
            <v>LABOR</v>
          </cell>
          <cell r="K9543">
            <v>42461</v>
          </cell>
          <cell r="R9543">
            <v>18360.68994502454</v>
          </cell>
          <cell r="S9543" t="str">
            <v>C09706</v>
          </cell>
        </row>
        <row r="9544">
          <cell r="J9544" t="str">
            <v>LABOR</v>
          </cell>
          <cell r="K9544">
            <v>42491</v>
          </cell>
          <cell r="R9544">
            <v>18360.68994502454</v>
          </cell>
          <cell r="S9544" t="str">
            <v>C09706</v>
          </cell>
        </row>
        <row r="9545">
          <cell r="J9545" t="str">
            <v>LABOR</v>
          </cell>
          <cell r="K9545">
            <v>42522</v>
          </cell>
          <cell r="R9545">
            <v>25041.03491753681</v>
          </cell>
          <cell r="S9545" t="str">
            <v>C09706</v>
          </cell>
        </row>
        <row r="9546">
          <cell r="J9546" t="str">
            <v>LABOR</v>
          </cell>
          <cell r="K9546">
            <v>42552</v>
          </cell>
          <cell r="R9546">
            <v>18360.68994502454</v>
          </cell>
          <cell r="S9546" t="str">
            <v>C09706</v>
          </cell>
        </row>
        <row r="9547">
          <cell r="J9547" t="str">
            <v>LABOR</v>
          </cell>
          <cell r="K9547">
            <v>42583</v>
          </cell>
          <cell r="R9547">
            <v>18360.68994502454</v>
          </cell>
          <cell r="S9547" t="str">
            <v>C09706</v>
          </cell>
        </row>
        <row r="9548">
          <cell r="J9548" t="str">
            <v>LABOR</v>
          </cell>
          <cell r="K9548">
            <v>42614</v>
          </cell>
          <cell r="R9548">
            <v>18360.68994502454</v>
          </cell>
          <cell r="S9548" t="str">
            <v>C09706</v>
          </cell>
        </row>
        <row r="9549">
          <cell r="J9549" t="str">
            <v>LABOR</v>
          </cell>
          <cell r="K9549">
            <v>42644</v>
          </cell>
          <cell r="R9549">
            <v>18360.68994502454</v>
          </cell>
          <cell r="S9549" t="str">
            <v>C09706</v>
          </cell>
        </row>
        <row r="9550">
          <cell r="J9550" t="str">
            <v>LABOR</v>
          </cell>
          <cell r="K9550">
            <v>42675</v>
          </cell>
          <cell r="R9550">
            <v>20041.03491753681</v>
          </cell>
          <cell r="S9550" t="str">
            <v>C09706</v>
          </cell>
        </row>
        <row r="9551">
          <cell r="J9551" t="str">
            <v>LABOR</v>
          </cell>
          <cell r="K9551">
            <v>42705</v>
          </cell>
          <cell r="R9551">
            <v>13360.68994502454</v>
          </cell>
          <cell r="S9551" t="str">
            <v>C09706</v>
          </cell>
        </row>
        <row r="9552">
          <cell r="J9552" t="str">
            <v>LABOR</v>
          </cell>
          <cell r="K9552">
            <v>42736</v>
          </cell>
          <cell r="R9552">
            <v>13360.68994502454</v>
          </cell>
          <cell r="S9552" t="str">
            <v>C09706</v>
          </cell>
        </row>
        <row r="9553">
          <cell r="J9553" t="str">
            <v>LABOR</v>
          </cell>
          <cell r="K9553">
            <v>42767</v>
          </cell>
          <cell r="R9553">
            <v>13761.510643375277</v>
          </cell>
          <cell r="S9553" t="str">
            <v>C09706</v>
          </cell>
        </row>
        <row r="9554">
          <cell r="J9554" t="str">
            <v>LABOR</v>
          </cell>
          <cell r="K9554">
            <v>42795</v>
          </cell>
          <cell r="R9554">
            <v>13761.510643375277</v>
          </cell>
          <cell r="S9554" t="str">
            <v>C09706</v>
          </cell>
        </row>
        <row r="9555">
          <cell r="J9555" t="str">
            <v>LABOR</v>
          </cell>
          <cell r="K9555">
            <v>42826</v>
          </cell>
          <cell r="R9555">
            <v>18761.510643375277</v>
          </cell>
          <cell r="S9555" t="str">
            <v>C09706</v>
          </cell>
        </row>
        <row r="9556">
          <cell r="J9556" t="str">
            <v>LABOR</v>
          </cell>
          <cell r="K9556">
            <v>42856</v>
          </cell>
          <cell r="R9556">
            <v>18761.510643375277</v>
          </cell>
          <cell r="S9556" t="str">
            <v>C09706</v>
          </cell>
        </row>
        <row r="9557">
          <cell r="J9557" t="str">
            <v>LABOR</v>
          </cell>
          <cell r="K9557">
            <v>42887</v>
          </cell>
          <cell r="R9557">
            <v>25642.265965062918</v>
          </cell>
          <cell r="S9557" t="str">
            <v>C09706</v>
          </cell>
        </row>
        <row r="9558">
          <cell r="J9558" t="str">
            <v>LABOR</v>
          </cell>
          <cell r="K9558">
            <v>42917</v>
          </cell>
          <cell r="R9558">
            <v>18761.510643375277</v>
          </cell>
          <cell r="S9558" t="str">
            <v>C09706</v>
          </cell>
        </row>
        <row r="9559">
          <cell r="J9559" t="str">
            <v>LABOR</v>
          </cell>
          <cell r="K9559">
            <v>42948</v>
          </cell>
          <cell r="R9559">
            <v>18761.510643375277</v>
          </cell>
          <cell r="S9559" t="str">
            <v>C09706</v>
          </cell>
        </row>
        <row r="9560">
          <cell r="J9560" t="str">
            <v>LABOR</v>
          </cell>
          <cell r="K9560">
            <v>42979</v>
          </cell>
          <cell r="R9560">
            <v>18761.510643375277</v>
          </cell>
          <cell r="S9560" t="str">
            <v>C09706</v>
          </cell>
        </row>
        <row r="9561">
          <cell r="J9561" t="str">
            <v>LABOR</v>
          </cell>
          <cell r="K9561">
            <v>43009</v>
          </cell>
          <cell r="R9561">
            <v>18761.510643375277</v>
          </cell>
          <cell r="S9561" t="str">
            <v>C09706</v>
          </cell>
        </row>
        <row r="9562">
          <cell r="J9562" t="str">
            <v>LABOR</v>
          </cell>
          <cell r="K9562">
            <v>43040</v>
          </cell>
          <cell r="R9562">
            <v>20642.265965062918</v>
          </cell>
          <cell r="S9562" t="str">
            <v>C09706</v>
          </cell>
        </row>
        <row r="9563">
          <cell r="J9563" t="str">
            <v>LABOR</v>
          </cell>
          <cell r="K9563">
            <v>43070</v>
          </cell>
          <cell r="R9563">
            <v>13761.510643375277</v>
          </cell>
          <cell r="S9563" t="str">
            <v>C09706</v>
          </cell>
        </row>
        <row r="9564">
          <cell r="J9564" t="str">
            <v>LABOR</v>
          </cell>
          <cell r="K9564">
            <v>43101</v>
          </cell>
          <cell r="R9564">
            <v>13761.510643375277</v>
          </cell>
          <cell r="S9564" t="str">
            <v>C09706</v>
          </cell>
        </row>
        <row r="9565">
          <cell r="J9565" t="str">
            <v>LABOR</v>
          </cell>
          <cell r="K9565">
            <v>43132</v>
          </cell>
          <cell r="R9565">
            <v>13761.510643375277</v>
          </cell>
          <cell r="S9565" t="str">
            <v>C09706</v>
          </cell>
        </row>
        <row r="9566">
          <cell r="J9566" t="str">
            <v>LABOR</v>
          </cell>
          <cell r="K9566">
            <v>43160</v>
          </cell>
          <cell r="R9566">
            <v>19174.355962676535</v>
          </cell>
          <cell r="S9566" t="str">
            <v>C09706</v>
          </cell>
        </row>
        <row r="9567">
          <cell r="J9567" t="str">
            <v>LABOR</v>
          </cell>
          <cell r="K9567">
            <v>43191</v>
          </cell>
          <cell r="R9567">
            <v>19174.355962676535</v>
          </cell>
          <cell r="S9567" t="str">
            <v>C09706</v>
          </cell>
        </row>
        <row r="9568">
          <cell r="J9568" t="str">
            <v>LABOR</v>
          </cell>
          <cell r="K9568">
            <v>43221</v>
          </cell>
          <cell r="R9568">
            <v>19174.355962676535</v>
          </cell>
          <cell r="S9568" t="str">
            <v>C09706</v>
          </cell>
        </row>
        <row r="9569">
          <cell r="J9569" t="str">
            <v>LABOR</v>
          </cell>
          <cell r="K9569">
            <v>43252</v>
          </cell>
          <cell r="R9569">
            <v>26261.533944014802</v>
          </cell>
          <cell r="S9569" t="str">
            <v>C09706</v>
          </cell>
        </row>
        <row r="9570">
          <cell r="J9570" t="str">
            <v>LABOR</v>
          </cell>
          <cell r="K9570">
            <v>43282</v>
          </cell>
          <cell r="R9570">
            <v>19174.355962676535</v>
          </cell>
          <cell r="S9570" t="str">
            <v>C09706</v>
          </cell>
        </row>
        <row r="9571">
          <cell r="J9571" t="str">
            <v>LABOR</v>
          </cell>
          <cell r="K9571">
            <v>43313</v>
          </cell>
          <cell r="R9571">
            <v>19174.355962676535</v>
          </cell>
          <cell r="S9571" t="str">
            <v>C09706</v>
          </cell>
        </row>
        <row r="9572">
          <cell r="J9572" t="str">
            <v>LABOR</v>
          </cell>
          <cell r="K9572">
            <v>43344</v>
          </cell>
          <cell r="R9572">
            <v>16310.749221602644</v>
          </cell>
          <cell r="S9572" t="str">
            <v>C09706</v>
          </cell>
        </row>
        <row r="9573">
          <cell r="J9573" t="str">
            <v>LABOR</v>
          </cell>
          <cell r="K9573">
            <v>43374</v>
          </cell>
          <cell r="R9573">
            <v>14174.355962676535</v>
          </cell>
          <cell r="S9573" t="str">
            <v>C09706</v>
          </cell>
        </row>
        <row r="9574">
          <cell r="J9574" t="str">
            <v>LABOR</v>
          </cell>
          <cell r="K9574">
            <v>43405</v>
          </cell>
          <cell r="R9574">
            <v>21261.533944014802</v>
          </cell>
          <cell r="S9574" t="str">
            <v>C09706</v>
          </cell>
        </row>
        <row r="9575">
          <cell r="J9575" t="str">
            <v>LABOR</v>
          </cell>
          <cell r="K9575">
            <v>43435</v>
          </cell>
          <cell r="R9575">
            <v>9990.9836078790122</v>
          </cell>
          <cell r="S9575" t="str">
            <v>C09706</v>
          </cell>
        </row>
        <row r="9576">
          <cell r="J9576" t="str">
            <v>LEGAL FEES</v>
          </cell>
          <cell r="K9576">
            <v>41640</v>
          </cell>
          <cell r="R9576">
            <v>1364786.75</v>
          </cell>
          <cell r="S9576" t="str">
            <v>C09706</v>
          </cell>
        </row>
        <row r="9577">
          <cell r="J9577" t="str">
            <v>LEGAL FEES</v>
          </cell>
          <cell r="K9577">
            <v>41671</v>
          </cell>
          <cell r="R9577">
            <v>1048446.72</v>
          </cell>
          <cell r="S9577" t="str">
            <v>C09706</v>
          </cell>
        </row>
        <row r="9578">
          <cell r="J9578" t="str">
            <v>LEGAL FEES</v>
          </cell>
          <cell r="K9578">
            <v>41699</v>
          </cell>
          <cell r="R9578">
            <v>1921327.94</v>
          </cell>
          <cell r="S9578" t="str">
            <v>C09706</v>
          </cell>
        </row>
        <row r="9579">
          <cell r="J9579" t="str">
            <v>LEGAL FEES</v>
          </cell>
          <cell r="K9579">
            <v>41730</v>
          </cell>
          <cell r="R9579">
            <v>1701062.81</v>
          </cell>
          <cell r="S9579" t="str">
            <v>C09706</v>
          </cell>
        </row>
        <row r="9580">
          <cell r="J9580" t="str">
            <v>LEGAL FEES</v>
          </cell>
          <cell r="K9580">
            <v>41760</v>
          </cell>
          <cell r="R9580">
            <v>1405228.4</v>
          </cell>
          <cell r="S9580" t="str">
            <v>C09706</v>
          </cell>
        </row>
        <row r="9581">
          <cell r="J9581" t="str">
            <v>LEGAL FEES</v>
          </cell>
          <cell r="K9581">
            <v>41791</v>
          </cell>
          <cell r="R9581">
            <v>1229053.07</v>
          </cell>
          <cell r="S9581" t="str">
            <v>C09706</v>
          </cell>
        </row>
        <row r="9582">
          <cell r="J9582" t="str">
            <v>LEGAL FEES</v>
          </cell>
          <cell r="K9582">
            <v>41821</v>
          </cell>
          <cell r="R9582">
            <v>1712434.96</v>
          </cell>
          <cell r="S9582" t="str">
            <v>C09706</v>
          </cell>
        </row>
        <row r="9583">
          <cell r="J9583" t="str">
            <v>LEGAL FEES</v>
          </cell>
          <cell r="K9583">
            <v>41852</v>
          </cell>
          <cell r="R9583">
            <v>1466131.74</v>
          </cell>
          <cell r="S9583" t="str">
            <v>C09706</v>
          </cell>
        </row>
        <row r="9584">
          <cell r="J9584" t="str">
            <v>LEGAL FEES</v>
          </cell>
          <cell r="K9584">
            <v>41883</v>
          </cell>
          <cell r="R9584">
            <v>1817205.17</v>
          </cell>
          <cell r="S9584" t="str">
            <v>C09706</v>
          </cell>
        </row>
        <row r="9585">
          <cell r="J9585" t="str">
            <v>LEGAL FEES</v>
          </cell>
          <cell r="K9585">
            <v>41913</v>
          </cell>
          <cell r="R9585">
            <v>1603988.7500000009</v>
          </cell>
          <cell r="S9585" t="str">
            <v>C09706</v>
          </cell>
        </row>
        <row r="9586">
          <cell r="J9586" t="str">
            <v>LEGAL FEES</v>
          </cell>
          <cell r="K9586">
            <v>41944</v>
          </cell>
          <cell r="R9586">
            <v>1340000</v>
          </cell>
          <cell r="S9586" t="str">
            <v>C09706</v>
          </cell>
        </row>
        <row r="9587">
          <cell r="J9587" t="str">
            <v>LEGAL FEES</v>
          </cell>
          <cell r="K9587">
            <v>41974</v>
          </cell>
          <cell r="R9587">
            <v>784344.2799999956</v>
          </cell>
          <cell r="S9587" t="str">
            <v>C09706</v>
          </cell>
        </row>
        <row r="9588">
          <cell r="J9588" t="str">
            <v>MEALS &amp; TRAVEL</v>
          </cell>
          <cell r="K9588">
            <v>41640</v>
          </cell>
          <cell r="R9588">
            <v>4534.4699999999993</v>
          </cell>
          <cell r="S9588" t="str">
            <v>C09706</v>
          </cell>
        </row>
        <row r="9589">
          <cell r="J9589" t="str">
            <v>MEALS &amp; TRAVEL</v>
          </cell>
          <cell r="K9589">
            <v>41671</v>
          </cell>
          <cell r="R9589">
            <v>2150.8200000000006</v>
          </cell>
          <cell r="S9589" t="str">
            <v>C09706</v>
          </cell>
        </row>
        <row r="9590">
          <cell r="J9590" t="str">
            <v>MEALS &amp; TRAVEL</v>
          </cell>
          <cell r="K9590">
            <v>41699</v>
          </cell>
          <cell r="R9590">
            <v>2069.9700000000034</v>
          </cell>
          <cell r="S9590" t="str">
            <v>C09706</v>
          </cell>
        </row>
        <row r="9591">
          <cell r="J9591" t="str">
            <v>MEALS &amp; TRAVEL</v>
          </cell>
          <cell r="K9591">
            <v>41730</v>
          </cell>
          <cell r="R9591">
            <v>4641.2599999999984</v>
          </cell>
          <cell r="S9591" t="str">
            <v>C09706</v>
          </cell>
        </row>
        <row r="9592">
          <cell r="J9592" t="str">
            <v>MEALS &amp; TRAVEL</v>
          </cell>
          <cell r="K9592">
            <v>41760</v>
          </cell>
          <cell r="R9592">
            <v>494.81999999999886</v>
          </cell>
          <cell r="S9592" t="str">
            <v>C09706</v>
          </cell>
        </row>
        <row r="9593">
          <cell r="J9593" t="str">
            <v>MEALS &amp; TRAVEL</v>
          </cell>
          <cell r="K9593">
            <v>41791</v>
          </cell>
          <cell r="R9593">
            <v>-92.03999999999985</v>
          </cell>
          <cell r="S9593" t="str">
            <v>C09706</v>
          </cell>
        </row>
        <row r="9594">
          <cell r="J9594" t="str">
            <v>MEALS &amp; TRAVEL</v>
          </cell>
          <cell r="K9594">
            <v>41821</v>
          </cell>
          <cell r="R9594">
            <v>2313.56</v>
          </cell>
          <cell r="S9594" t="str">
            <v>C09706</v>
          </cell>
        </row>
        <row r="9595">
          <cell r="J9595" t="str">
            <v>MEALS &amp; TRAVEL</v>
          </cell>
          <cell r="K9595">
            <v>41852</v>
          </cell>
          <cell r="R9595">
            <v>3298.18</v>
          </cell>
          <cell r="S9595" t="str">
            <v>C09706</v>
          </cell>
        </row>
        <row r="9596">
          <cell r="J9596" t="str">
            <v>MEALS &amp; TRAVEL</v>
          </cell>
          <cell r="K9596">
            <v>41883</v>
          </cell>
          <cell r="R9596">
            <v>209.46999999999935</v>
          </cell>
          <cell r="S9596" t="str">
            <v>C09706</v>
          </cell>
        </row>
        <row r="9597">
          <cell r="J9597" t="str">
            <v>MEALS &amp; TRAVEL</v>
          </cell>
          <cell r="K9597">
            <v>41913</v>
          </cell>
          <cell r="R9597">
            <v>-332.1907877508898</v>
          </cell>
          <cell r="S9597" t="str">
            <v>C09706</v>
          </cell>
        </row>
        <row r="9598">
          <cell r="J9598" t="str">
            <v>MEALS &amp; TRAVEL</v>
          </cell>
          <cell r="K9598">
            <v>41944</v>
          </cell>
          <cell r="R9598">
            <v>2000</v>
          </cell>
          <cell r="S9598" t="str">
            <v>C09706</v>
          </cell>
        </row>
        <row r="9599">
          <cell r="J9599" t="str">
            <v>MEALS &amp; TRAVEL</v>
          </cell>
          <cell r="K9599">
            <v>41974</v>
          </cell>
          <cell r="R9599">
            <v>1543.6807877508872</v>
          </cell>
          <cell r="S9599" t="str">
            <v>C09706</v>
          </cell>
        </row>
        <row r="9600">
          <cell r="J9600" t="str">
            <v>MEALS &amp; TRAVEL</v>
          </cell>
          <cell r="K9600">
            <v>42005</v>
          </cell>
          <cell r="R9600">
            <v>5500</v>
          </cell>
          <cell r="S9600" t="str">
            <v>C09706</v>
          </cell>
        </row>
        <row r="9601">
          <cell r="J9601" t="str">
            <v>MEALS &amp; TRAVEL</v>
          </cell>
          <cell r="K9601">
            <v>42036</v>
          </cell>
          <cell r="R9601">
            <v>5500</v>
          </cell>
          <cell r="S9601" t="str">
            <v>C09706</v>
          </cell>
        </row>
        <row r="9602">
          <cell r="J9602" t="str">
            <v>MEALS &amp; TRAVEL</v>
          </cell>
          <cell r="K9602">
            <v>42064</v>
          </cell>
          <cell r="R9602">
            <v>5500</v>
          </cell>
          <cell r="S9602" t="str">
            <v>C09706</v>
          </cell>
        </row>
        <row r="9603">
          <cell r="J9603" t="str">
            <v>MEALS &amp; TRAVEL</v>
          </cell>
          <cell r="K9603">
            <v>42095</v>
          </cell>
          <cell r="R9603">
            <v>5500</v>
          </cell>
          <cell r="S9603" t="str">
            <v>C09706</v>
          </cell>
        </row>
        <row r="9604">
          <cell r="J9604" t="str">
            <v>MEALS &amp; TRAVEL</v>
          </cell>
          <cell r="K9604">
            <v>42125</v>
          </cell>
          <cell r="R9604">
            <v>5500</v>
          </cell>
          <cell r="S9604" t="str">
            <v>C09706</v>
          </cell>
        </row>
        <row r="9605">
          <cell r="J9605" t="str">
            <v>MEALS &amp; TRAVEL</v>
          </cell>
          <cell r="K9605">
            <v>42156</v>
          </cell>
          <cell r="R9605">
            <v>5500</v>
          </cell>
          <cell r="S9605" t="str">
            <v>C09706</v>
          </cell>
        </row>
        <row r="9606">
          <cell r="J9606" t="str">
            <v>MEALS &amp; TRAVEL</v>
          </cell>
          <cell r="K9606">
            <v>42186</v>
          </cell>
          <cell r="R9606">
            <v>5500</v>
          </cell>
          <cell r="S9606" t="str">
            <v>C09706</v>
          </cell>
        </row>
        <row r="9607">
          <cell r="J9607" t="str">
            <v>MEALS &amp; TRAVEL</v>
          </cell>
          <cell r="K9607">
            <v>42217</v>
          </cell>
          <cell r="R9607">
            <v>5500</v>
          </cell>
          <cell r="S9607" t="str">
            <v>C09706</v>
          </cell>
        </row>
        <row r="9608">
          <cell r="J9608" t="str">
            <v>MEALS &amp; TRAVEL</v>
          </cell>
          <cell r="K9608">
            <v>42248</v>
          </cell>
          <cell r="R9608">
            <v>5500</v>
          </cell>
          <cell r="S9608" t="str">
            <v>C09706</v>
          </cell>
        </row>
        <row r="9609">
          <cell r="J9609" t="str">
            <v>MEALS &amp; TRAVEL</v>
          </cell>
          <cell r="K9609">
            <v>42278</v>
          </cell>
          <cell r="R9609">
            <v>5500</v>
          </cell>
          <cell r="S9609" t="str">
            <v>C09706</v>
          </cell>
        </row>
        <row r="9610">
          <cell r="J9610" t="str">
            <v>MEALS &amp; TRAVEL</v>
          </cell>
          <cell r="K9610">
            <v>42309</v>
          </cell>
          <cell r="R9610">
            <v>4500</v>
          </cell>
          <cell r="S9610" t="str">
            <v>C09706</v>
          </cell>
        </row>
        <row r="9611">
          <cell r="J9611" t="str">
            <v>MEALS &amp; TRAVEL</v>
          </cell>
          <cell r="K9611">
            <v>42339</v>
          </cell>
          <cell r="R9611">
            <v>4500</v>
          </cell>
          <cell r="S9611" t="str">
            <v>C09706</v>
          </cell>
        </row>
        <row r="9612">
          <cell r="J9612" t="str">
            <v>MEALS &amp; TRAVEL</v>
          </cell>
          <cell r="K9612">
            <v>42370</v>
          </cell>
          <cell r="R9612">
            <v>8500</v>
          </cell>
          <cell r="S9612" t="str">
            <v>C09706</v>
          </cell>
        </row>
        <row r="9613">
          <cell r="J9613" t="str">
            <v>MEALS &amp; TRAVEL</v>
          </cell>
          <cell r="K9613">
            <v>42401</v>
          </cell>
          <cell r="R9613">
            <v>8500</v>
          </cell>
          <cell r="S9613" t="str">
            <v>C09706</v>
          </cell>
        </row>
        <row r="9614">
          <cell r="J9614" t="str">
            <v>MEALS &amp; TRAVEL</v>
          </cell>
          <cell r="K9614">
            <v>42430</v>
          </cell>
          <cell r="R9614">
            <v>8500</v>
          </cell>
          <cell r="S9614" t="str">
            <v>C09706</v>
          </cell>
        </row>
        <row r="9615">
          <cell r="J9615" t="str">
            <v>MEALS &amp; TRAVEL</v>
          </cell>
          <cell r="K9615">
            <v>42461</v>
          </cell>
          <cell r="R9615">
            <v>8500</v>
          </cell>
          <cell r="S9615" t="str">
            <v>C09706</v>
          </cell>
        </row>
        <row r="9616">
          <cell r="J9616" t="str">
            <v>MEALS &amp; TRAVEL</v>
          </cell>
          <cell r="K9616">
            <v>42491</v>
          </cell>
          <cell r="R9616">
            <v>8500</v>
          </cell>
          <cell r="S9616" t="str">
            <v>C09706</v>
          </cell>
        </row>
        <row r="9617">
          <cell r="J9617" t="str">
            <v>MEALS &amp; TRAVEL</v>
          </cell>
          <cell r="K9617">
            <v>42522</v>
          </cell>
          <cell r="R9617">
            <v>8500</v>
          </cell>
          <cell r="S9617" t="str">
            <v>C09706</v>
          </cell>
        </row>
        <row r="9618">
          <cell r="J9618" t="str">
            <v>MEALS &amp; TRAVEL</v>
          </cell>
          <cell r="K9618">
            <v>42552</v>
          </cell>
          <cell r="R9618">
            <v>8500</v>
          </cell>
          <cell r="S9618" t="str">
            <v>C09706</v>
          </cell>
        </row>
        <row r="9619">
          <cell r="J9619" t="str">
            <v>MEALS &amp; TRAVEL</v>
          </cell>
          <cell r="K9619">
            <v>42583</v>
          </cell>
          <cell r="R9619">
            <v>8500</v>
          </cell>
          <cell r="S9619" t="str">
            <v>C09706</v>
          </cell>
        </row>
        <row r="9620">
          <cell r="J9620" t="str">
            <v>MEALS &amp; TRAVEL</v>
          </cell>
          <cell r="K9620">
            <v>42614</v>
          </cell>
          <cell r="R9620">
            <v>8500</v>
          </cell>
          <cell r="S9620" t="str">
            <v>C09706</v>
          </cell>
        </row>
        <row r="9621">
          <cell r="J9621" t="str">
            <v>MEALS &amp; TRAVEL</v>
          </cell>
          <cell r="K9621">
            <v>42644</v>
          </cell>
          <cell r="R9621">
            <v>8500</v>
          </cell>
          <cell r="S9621" t="str">
            <v>C09706</v>
          </cell>
        </row>
        <row r="9622">
          <cell r="J9622" t="str">
            <v>MEALS &amp; TRAVEL</v>
          </cell>
          <cell r="K9622">
            <v>42675</v>
          </cell>
          <cell r="R9622">
            <v>8500</v>
          </cell>
          <cell r="S9622" t="str">
            <v>C09706</v>
          </cell>
        </row>
        <row r="9623">
          <cell r="J9623" t="str">
            <v>MEALS &amp; TRAVEL</v>
          </cell>
          <cell r="K9623">
            <v>42705</v>
          </cell>
          <cell r="R9623">
            <v>6500</v>
          </cell>
          <cell r="S9623" t="str">
            <v>C09706</v>
          </cell>
        </row>
        <row r="9624">
          <cell r="J9624" t="str">
            <v>MEALS &amp; TRAVEL</v>
          </cell>
          <cell r="K9624">
            <v>42736</v>
          </cell>
          <cell r="R9624">
            <v>8500</v>
          </cell>
          <cell r="S9624" t="str">
            <v>C09706</v>
          </cell>
        </row>
        <row r="9625">
          <cell r="J9625" t="str">
            <v>MEALS &amp; TRAVEL</v>
          </cell>
          <cell r="K9625">
            <v>42767</v>
          </cell>
          <cell r="R9625">
            <v>8500</v>
          </cell>
          <cell r="S9625" t="str">
            <v>C09706</v>
          </cell>
        </row>
        <row r="9626">
          <cell r="J9626" t="str">
            <v>MEALS &amp; TRAVEL</v>
          </cell>
          <cell r="K9626">
            <v>42795</v>
          </cell>
          <cell r="R9626">
            <v>8500</v>
          </cell>
          <cell r="S9626" t="str">
            <v>C09706</v>
          </cell>
        </row>
        <row r="9627">
          <cell r="J9627" t="str">
            <v>MEALS &amp; TRAVEL</v>
          </cell>
          <cell r="K9627">
            <v>42826</v>
          </cell>
          <cell r="R9627">
            <v>8500</v>
          </cell>
          <cell r="S9627" t="str">
            <v>C09706</v>
          </cell>
        </row>
        <row r="9628">
          <cell r="J9628" t="str">
            <v>MEALS &amp; TRAVEL</v>
          </cell>
          <cell r="K9628">
            <v>42856</v>
          </cell>
          <cell r="R9628">
            <v>8500</v>
          </cell>
          <cell r="S9628" t="str">
            <v>C09706</v>
          </cell>
        </row>
        <row r="9629">
          <cell r="J9629" t="str">
            <v>MEALS &amp; TRAVEL</v>
          </cell>
          <cell r="K9629">
            <v>42887</v>
          </cell>
          <cell r="R9629">
            <v>8500</v>
          </cell>
          <cell r="S9629" t="str">
            <v>C09706</v>
          </cell>
        </row>
        <row r="9630">
          <cell r="J9630" t="str">
            <v>MEALS &amp; TRAVEL</v>
          </cell>
          <cell r="K9630">
            <v>42917</v>
          </cell>
          <cell r="R9630">
            <v>8500</v>
          </cell>
          <cell r="S9630" t="str">
            <v>C09706</v>
          </cell>
        </row>
        <row r="9631">
          <cell r="J9631" t="str">
            <v>MEALS &amp; TRAVEL</v>
          </cell>
          <cell r="K9631">
            <v>42948</v>
          </cell>
          <cell r="R9631">
            <v>8500</v>
          </cell>
          <cell r="S9631" t="str">
            <v>C09706</v>
          </cell>
        </row>
        <row r="9632">
          <cell r="J9632" t="str">
            <v>MEALS &amp; TRAVEL</v>
          </cell>
          <cell r="K9632">
            <v>42979</v>
          </cell>
          <cell r="R9632">
            <v>8500</v>
          </cell>
          <cell r="S9632" t="str">
            <v>C09706</v>
          </cell>
        </row>
        <row r="9633">
          <cell r="J9633" t="str">
            <v>MEALS &amp; TRAVEL</v>
          </cell>
          <cell r="K9633">
            <v>43009</v>
          </cell>
          <cell r="R9633">
            <v>8500</v>
          </cell>
          <cell r="S9633" t="str">
            <v>C09706</v>
          </cell>
        </row>
        <row r="9634">
          <cell r="J9634" t="str">
            <v>MEALS &amp; TRAVEL</v>
          </cell>
          <cell r="K9634">
            <v>43040</v>
          </cell>
          <cell r="R9634">
            <v>8500</v>
          </cell>
          <cell r="S9634" t="str">
            <v>C09706</v>
          </cell>
        </row>
        <row r="9635">
          <cell r="J9635" t="str">
            <v>MEALS &amp; TRAVEL</v>
          </cell>
          <cell r="K9635">
            <v>43070</v>
          </cell>
          <cell r="R9635">
            <v>6500</v>
          </cell>
          <cell r="S9635" t="str">
            <v>C09706</v>
          </cell>
        </row>
        <row r="9636">
          <cell r="J9636" t="str">
            <v>MEALS &amp; TRAVEL</v>
          </cell>
          <cell r="K9636">
            <v>43101</v>
          </cell>
          <cell r="R9636">
            <v>8500</v>
          </cell>
          <cell r="S9636" t="str">
            <v>C09706</v>
          </cell>
        </row>
        <row r="9637">
          <cell r="J9637" t="str">
            <v>MEALS &amp; TRAVEL</v>
          </cell>
          <cell r="K9637">
            <v>43132</v>
          </cell>
          <cell r="R9637">
            <v>8500</v>
          </cell>
          <cell r="S9637" t="str">
            <v>C09706</v>
          </cell>
        </row>
        <row r="9638">
          <cell r="J9638" t="str">
            <v>MEALS &amp; TRAVEL</v>
          </cell>
          <cell r="K9638">
            <v>43160</v>
          </cell>
          <cell r="R9638">
            <v>8500</v>
          </cell>
          <cell r="S9638" t="str">
            <v>C09706</v>
          </cell>
        </row>
        <row r="9639">
          <cell r="J9639" t="str">
            <v>MEALS &amp; TRAVEL</v>
          </cell>
          <cell r="K9639">
            <v>43191</v>
          </cell>
          <cell r="R9639">
            <v>8500</v>
          </cell>
          <cell r="S9639" t="str">
            <v>C09706</v>
          </cell>
        </row>
        <row r="9640">
          <cell r="J9640" t="str">
            <v>MEALS &amp; TRAVEL</v>
          </cell>
          <cell r="K9640">
            <v>43221</v>
          </cell>
          <cell r="R9640">
            <v>8500</v>
          </cell>
          <cell r="S9640" t="str">
            <v>C09706</v>
          </cell>
        </row>
        <row r="9641">
          <cell r="J9641" t="str">
            <v>MEALS &amp; TRAVEL</v>
          </cell>
          <cell r="K9641">
            <v>43252</v>
          </cell>
          <cell r="R9641">
            <v>8500</v>
          </cell>
          <cell r="S9641" t="str">
            <v>C09706</v>
          </cell>
        </row>
        <row r="9642">
          <cell r="J9642" t="str">
            <v>MEALS &amp; TRAVEL</v>
          </cell>
          <cell r="K9642">
            <v>43282</v>
          </cell>
          <cell r="R9642">
            <v>8500</v>
          </cell>
          <cell r="S9642" t="str">
            <v>C09706</v>
          </cell>
        </row>
        <row r="9643">
          <cell r="J9643" t="str">
            <v>MEALS &amp; TRAVEL</v>
          </cell>
          <cell r="K9643">
            <v>43313</v>
          </cell>
          <cell r="R9643">
            <v>8500</v>
          </cell>
          <cell r="S9643" t="str">
            <v>C09706</v>
          </cell>
        </row>
        <row r="9644">
          <cell r="J9644" t="str">
            <v>MEALS &amp; TRAVEL</v>
          </cell>
          <cell r="K9644">
            <v>43344</v>
          </cell>
          <cell r="R9644">
            <v>8500</v>
          </cell>
          <cell r="S9644" t="str">
            <v>C09706</v>
          </cell>
        </row>
        <row r="9645">
          <cell r="J9645" t="str">
            <v>MEALS &amp; TRAVEL</v>
          </cell>
          <cell r="K9645">
            <v>43374</v>
          </cell>
          <cell r="R9645">
            <v>8500</v>
          </cell>
          <cell r="S9645" t="str">
            <v>C09706</v>
          </cell>
        </row>
        <row r="9646">
          <cell r="J9646" t="str">
            <v>MEALS &amp; TRAVEL</v>
          </cell>
          <cell r="K9646">
            <v>43405</v>
          </cell>
          <cell r="R9646">
            <v>8500</v>
          </cell>
          <cell r="S9646" t="str">
            <v>C09706</v>
          </cell>
        </row>
        <row r="9647">
          <cell r="J9647" t="str">
            <v>MEALS &amp; TRAVEL</v>
          </cell>
          <cell r="K9647">
            <v>43435</v>
          </cell>
          <cell r="R9647">
            <v>5437.7999999999884</v>
          </cell>
          <cell r="S9647" t="str">
            <v>C09706</v>
          </cell>
        </row>
        <row r="9648">
          <cell r="J9648" t="str">
            <v>MISCELLANEOUS</v>
          </cell>
          <cell r="K9648">
            <v>41640</v>
          </cell>
          <cell r="R9648">
            <v>121.89</v>
          </cell>
          <cell r="S9648" t="str">
            <v>C09706</v>
          </cell>
        </row>
        <row r="9649">
          <cell r="J9649" t="str">
            <v>MISCELLANEOUS</v>
          </cell>
          <cell r="K9649">
            <v>41730</v>
          </cell>
          <cell r="R9649">
            <v>196.65</v>
          </cell>
          <cell r="S9649" t="str">
            <v>C09706</v>
          </cell>
        </row>
        <row r="9650">
          <cell r="J9650" t="str">
            <v>MISCELLANEOUS</v>
          </cell>
          <cell r="K9650">
            <v>41760</v>
          </cell>
          <cell r="R9650">
            <v>-196.65</v>
          </cell>
          <cell r="S9650" t="str">
            <v>C09706</v>
          </cell>
        </row>
        <row r="9651">
          <cell r="J9651" t="str">
            <v>MISCELLANEOUS</v>
          </cell>
          <cell r="K9651">
            <v>42036</v>
          </cell>
          <cell r="R9651">
            <v>200</v>
          </cell>
          <cell r="S9651" t="str">
            <v>C09706</v>
          </cell>
        </row>
        <row r="9652">
          <cell r="J9652" t="str">
            <v>MISCELLANEOUS</v>
          </cell>
          <cell r="K9652">
            <v>42095</v>
          </cell>
          <cell r="R9652">
            <v>100</v>
          </cell>
          <cell r="S9652" t="str">
            <v>C09706</v>
          </cell>
        </row>
        <row r="9653">
          <cell r="J9653" t="str">
            <v>MISCELLANEOUS</v>
          </cell>
          <cell r="K9653">
            <v>42186</v>
          </cell>
          <cell r="R9653">
            <v>100</v>
          </cell>
          <cell r="S9653" t="str">
            <v>C09706</v>
          </cell>
        </row>
        <row r="9654">
          <cell r="J9654" t="str">
            <v>MISCELLANEOUS</v>
          </cell>
          <cell r="K9654">
            <v>42278</v>
          </cell>
          <cell r="R9654">
            <v>100</v>
          </cell>
          <cell r="S9654" t="str">
            <v>C09706</v>
          </cell>
        </row>
        <row r="9655">
          <cell r="J9655" t="str">
            <v>MISCELLANEOUS</v>
          </cell>
          <cell r="K9655">
            <v>42370</v>
          </cell>
          <cell r="R9655">
            <v>100</v>
          </cell>
          <cell r="S9655" t="str">
            <v>C09706</v>
          </cell>
        </row>
        <row r="9656">
          <cell r="J9656" t="str">
            <v>MISCELLANEOUS</v>
          </cell>
          <cell r="K9656">
            <v>42461</v>
          </cell>
          <cell r="R9656">
            <v>100</v>
          </cell>
          <cell r="S9656" t="str">
            <v>C09706</v>
          </cell>
        </row>
        <row r="9657">
          <cell r="J9657" t="str">
            <v>MISCELLANEOUS</v>
          </cell>
          <cell r="K9657">
            <v>42522</v>
          </cell>
          <cell r="R9657">
            <v>100</v>
          </cell>
          <cell r="S9657" t="str">
            <v>C09706</v>
          </cell>
        </row>
        <row r="9658">
          <cell r="J9658" t="str">
            <v>MISCELLANEOUS</v>
          </cell>
          <cell r="K9658">
            <v>42583</v>
          </cell>
          <cell r="R9658">
            <v>100</v>
          </cell>
          <cell r="S9658" t="str">
            <v>C09706</v>
          </cell>
        </row>
        <row r="9659">
          <cell r="J9659" t="str">
            <v>MISCELLANEOUS</v>
          </cell>
          <cell r="K9659">
            <v>42675</v>
          </cell>
          <cell r="R9659">
            <v>100</v>
          </cell>
          <cell r="S9659" t="str">
            <v>C09706</v>
          </cell>
        </row>
        <row r="9660">
          <cell r="J9660" t="str">
            <v>MISCELLANEOUS</v>
          </cell>
          <cell r="K9660">
            <v>42767</v>
          </cell>
          <cell r="R9660">
            <v>100</v>
          </cell>
          <cell r="S9660" t="str">
            <v>C09706</v>
          </cell>
        </row>
        <row r="9661">
          <cell r="J9661" t="str">
            <v>MISCELLANEOUS</v>
          </cell>
          <cell r="K9661">
            <v>42856</v>
          </cell>
          <cell r="R9661">
            <v>100</v>
          </cell>
          <cell r="S9661" t="str">
            <v>C09706</v>
          </cell>
        </row>
        <row r="9662">
          <cell r="J9662" t="str">
            <v>MISCELLANEOUS</v>
          </cell>
          <cell r="K9662">
            <v>42917</v>
          </cell>
          <cell r="R9662">
            <v>100</v>
          </cell>
          <cell r="S9662" t="str">
            <v>C09706</v>
          </cell>
        </row>
        <row r="9663">
          <cell r="J9663" t="str">
            <v>MISCELLANEOUS</v>
          </cell>
          <cell r="K9663">
            <v>43009</v>
          </cell>
          <cell r="R9663">
            <v>39.369999999999997</v>
          </cell>
          <cell r="S9663" t="str">
            <v>C09706</v>
          </cell>
        </row>
        <row r="9664">
          <cell r="J9664" t="str">
            <v>OFFICE EXPENSE</v>
          </cell>
          <cell r="K9664">
            <v>41640</v>
          </cell>
          <cell r="R9664">
            <v>170</v>
          </cell>
          <cell r="S9664" t="str">
            <v>C09706</v>
          </cell>
        </row>
        <row r="9665">
          <cell r="J9665" t="str">
            <v>OFFICE EXPENSE</v>
          </cell>
          <cell r="K9665">
            <v>41671</v>
          </cell>
          <cell r="R9665">
            <v>223.90999999999997</v>
          </cell>
          <cell r="S9665" t="str">
            <v>C09706</v>
          </cell>
        </row>
        <row r="9666">
          <cell r="J9666" t="str">
            <v>OFFICE EXPENSE</v>
          </cell>
          <cell r="K9666">
            <v>41699</v>
          </cell>
          <cell r="R9666">
            <v>1676.5600000000002</v>
          </cell>
          <cell r="S9666" t="str">
            <v>C09706</v>
          </cell>
        </row>
        <row r="9667">
          <cell r="J9667" t="str">
            <v>OFFICE EXPENSE</v>
          </cell>
          <cell r="K9667">
            <v>41730</v>
          </cell>
          <cell r="R9667">
            <v>479.8900000000001</v>
          </cell>
          <cell r="S9667" t="str">
            <v>C09706</v>
          </cell>
        </row>
        <row r="9668">
          <cell r="J9668" t="str">
            <v>OFFICE EXPENSE</v>
          </cell>
          <cell r="K9668">
            <v>41760</v>
          </cell>
          <cell r="R9668">
            <v>424.78</v>
          </cell>
          <cell r="S9668" t="str">
            <v>C09706</v>
          </cell>
        </row>
        <row r="9669">
          <cell r="J9669" t="str">
            <v>OFFICE EXPENSE</v>
          </cell>
          <cell r="K9669">
            <v>41791</v>
          </cell>
          <cell r="R9669">
            <v>294.87999999999988</v>
          </cell>
          <cell r="S9669" t="str">
            <v>C09706</v>
          </cell>
        </row>
        <row r="9670">
          <cell r="J9670" t="str">
            <v>OFFICE EXPENSE</v>
          </cell>
          <cell r="K9670">
            <v>41821</v>
          </cell>
          <cell r="R9670">
            <v>438.99000000000007</v>
          </cell>
          <cell r="S9670" t="str">
            <v>C09706</v>
          </cell>
        </row>
        <row r="9671">
          <cell r="J9671" t="str">
            <v>OFFICE EXPENSE</v>
          </cell>
          <cell r="K9671">
            <v>41852</v>
          </cell>
          <cell r="R9671">
            <v>-92.300000000000011</v>
          </cell>
          <cell r="S9671" t="str">
            <v>C09706</v>
          </cell>
        </row>
        <row r="9672">
          <cell r="J9672" t="str">
            <v>OFFICE EXPENSE</v>
          </cell>
          <cell r="K9672">
            <v>41883</v>
          </cell>
          <cell r="R9672">
            <v>734.39</v>
          </cell>
          <cell r="S9672" t="str">
            <v>C09706</v>
          </cell>
        </row>
        <row r="9673">
          <cell r="J9673" t="str">
            <v>OFFICE EXPENSE</v>
          </cell>
          <cell r="K9673">
            <v>41913</v>
          </cell>
          <cell r="R9673">
            <v>-290.84999999999991</v>
          </cell>
          <cell r="S9673" t="str">
            <v>C09706</v>
          </cell>
        </row>
        <row r="9674">
          <cell r="J9674" t="str">
            <v>OFFICE EXPENSE</v>
          </cell>
          <cell r="K9674">
            <v>41944</v>
          </cell>
          <cell r="R9674">
            <v>800</v>
          </cell>
          <cell r="S9674" t="str">
            <v>C09706</v>
          </cell>
        </row>
        <row r="9675">
          <cell r="J9675" t="str">
            <v>OFFICE EXPENSE</v>
          </cell>
          <cell r="K9675">
            <v>41974</v>
          </cell>
          <cell r="R9675">
            <v>765.79</v>
          </cell>
          <cell r="S9675" t="str">
            <v>C09706</v>
          </cell>
        </row>
        <row r="9676">
          <cell r="J9676" t="str">
            <v>OFFICE EXPENSE</v>
          </cell>
          <cell r="K9676">
            <v>42005</v>
          </cell>
          <cell r="R9676">
            <v>1700</v>
          </cell>
          <cell r="S9676" t="str">
            <v>C09706</v>
          </cell>
        </row>
        <row r="9677">
          <cell r="J9677" t="str">
            <v>OFFICE EXPENSE</v>
          </cell>
          <cell r="K9677">
            <v>42036</v>
          </cell>
          <cell r="R9677">
            <v>1700</v>
          </cell>
          <cell r="S9677" t="str">
            <v>C09706</v>
          </cell>
        </row>
        <row r="9678">
          <cell r="J9678" t="str">
            <v>OFFICE EXPENSE</v>
          </cell>
          <cell r="K9678">
            <v>42064</v>
          </cell>
          <cell r="R9678">
            <v>1700</v>
          </cell>
          <cell r="S9678" t="str">
            <v>C09706</v>
          </cell>
        </row>
        <row r="9679">
          <cell r="J9679" t="str">
            <v>OFFICE EXPENSE</v>
          </cell>
          <cell r="K9679">
            <v>42095</v>
          </cell>
          <cell r="R9679">
            <v>1700</v>
          </cell>
          <cell r="S9679" t="str">
            <v>C09706</v>
          </cell>
        </row>
        <row r="9680">
          <cell r="J9680" t="str">
            <v>OFFICE EXPENSE</v>
          </cell>
          <cell r="K9680">
            <v>42125</v>
          </cell>
          <cell r="R9680">
            <v>1700</v>
          </cell>
          <cell r="S9680" t="str">
            <v>C09706</v>
          </cell>
        </row>
        <row r="9681">
          <cell r="J9681" t="str">
            <v>OFFICE EXPENSE</v>
          </cell>
          <cell r="K9681">
            <v>42156</v>
          </cell>
          <cell r="R9681">
            <v>1700</v>
          </cell>
          <cell r="S9681" t="str">
            <v>C09706</v>
          </cell>
        </row>
        <row r="9682">
          <cell r="J9682" t="str">
            <v>OFFICE EXPENSE</v>
          </cell>
          <cell r="K9682">
            <v>42186</v>
          </cell>
          <cell r="R9682">
            <v>1700</v>
          </cell>
          <cell r="S9682" t="str">
            <v>C09706</v>
          </cell>
        </row>
        <row r="9683">
          <cell r="J9683" t="str">
            <v>OFFICE EXPENSE</v>
          </cell>
          <cell r="K9683">
            <v>42217</v>
          </cell>
          <cell r="R9683">
            <v>1700</v>
          </cell>
          <cell r="S9683" t="str">
            <v>C09706</v>
          </cell>
        </row>
        <row r="9684">
          <cell r="J9684" t="str">
            <v>OFFICE EXPENSE</v>
          </cell>
          <cell r="K9684">
            <v>42248</v>
          </cell>
          <cell r="R9684">
            <v>1700</v>
          </cell>
          <cell r="S9684" t="str">
            <v>C09706</v>
          </cell>
        </row>
        <row r="9685">
          <cell r="J9685" t="str">
            <v>OFFICE EXPENSE</v>
          </cell>
          <cell r="K9685">
            <v>42278</v>
          </cell>
          <cell r="R9685">
            <v>1700</v>
          </cell>
          <cell r="S9685" t="str">
            <v>C09706</v>
          </cell>
        </row>
        <row r="9686">
          <cell r="J9686" t="str">
            <v>OFFICE EXPENSE</v>
          </cell>
          <cell r="K9686">
            <v>42309</v>
          </cell>
          <cell r="R9686">
            <v>1700</v>
          </cell>
          <cell r="S9686" t="str">
            <v>C09706</v>
          </cell>
        </row>
        <row r="9687">
          <cell r="J9687" t="str">
            <v>OFFICE EXPENSE</v>
          </cell>
          <cell r="K9687">
            <v>42339</v>
          </cell>
          <cell r="R9687">
            <v>1300</v>
          </cell>
          <cell r="S9687" t="str">
            <v>C09706</v>
          </cell>
        </row>
        <row r="9688">
          <cell r="J9688" t="str">
            <v>OFFICE EXPENSE</v>
          </cell>
          <cell r="K9688">
            <v>42370</v>
          </cell>
          <cell r="R9688">
            <v>1700</v>
          </cell>
          <cell r="S9688" t="str">
            <v>C09706</v>
          </cell>
        </row>
        <row r="9689">
          <cell r="J9689" t="str">
            <v>OFFICE EXPENSE</v>
          </cell>
          <cell r="K9689">
            <v>42401</v>
          </cell>
          <cell r="R9689">
            <v>1700</v>
          </cell>
          <cell r="S9689" t="str">
            <v>C09706</v>
          </cell>
        </row>
        <row r="9690">
          <cell r="J9690" t="str">
            <v>OFFICE EXPENSE</v>
          </cell>
          <cell r="K9690">
            <v>42430</v>
          </cell>
          <cell r="R9690">
            <v>1700</v>
          </cell>
          <cell r="S9690" t="str">
            <v>C09706</v>
          </cell>
        </row>
        <row r="9691">
          <cell r="J9691" t="str">
            <v>OFFICE EXPENSE</v>
          </cell>
          <cell r="K9691">
            <v>42461</v>
          </cell>
          <cell r="R9691">
            <v>1700</v>
          </cell>
          <cell r="S9691" t="str">
            <v>C09706</v>
          </cell>
        </row>
        <row r="9692">
          <cell r="J9692" t="str">
            <v>OFFICE EXPENSE</v>
          </cell>
          <cell r="K9692">
            <v>42491</v>
          </cell>
          <cell r="R9692">
            <v>1700</v>
          </cell>
          <cell r="S9692" t="str">
            <v>C09706</v>
          </cell>
        </row>
        <row r="9693">
          <cell r="J9693" t="str">
            <v>OFFICE EXPENSE</v>
          </cell>
          <cell r="K9693">
            <v>42522</v>
          </cell>
          <cell r="R9693">
            <v>1700</v>
          </cell>
          <cell r="S9693" t="str">
            <v>C09706</v>
          </cell>
        </row>
        <row r="9694">
          <cell r="J9694" t="str">
            <v>OFFICE EXPENSE</v>
          </cell>
          <cell r="K9694">
            <v>42552</v>
          </cell>
          <cell r="R9694">
            <v>1700</v>
          </cell>
          <cell r="S9694" t="str">
            <v>C09706</v>
          </cell>
        </row>
        <row r="9695">
          <cell r="J9695" t="str">
            <v>OFFICE EXPENSE</v>
          </cell>
          <cell r="K9695">
            <v>42583</v>
          </cell>
          <cell r="R9695">
            <v>1700</v>
          </cell>
          <cell r="S9695" t="str">
            <v>C09706</v>
          </cell>
        </row>
        <row r="9696">
          <cell r="J9696" t="str">
            <v>OFFICE EXPENSE</v>
          </cell>
          <cell r="K9696">
            <v>42614</v>
          </cell>
          <cell r="R9696">
            <v>1700</v>
          </cell>
          <cell r="S9696" t="str">
            <v>C09706</v>
          </cell>
        </row>
        <row r="9697">
          <cell r="J9697" t="str">
            <v>OFFICE EXPENSE</v>
          </cell>
          <cell r="K9697">
            <v>42644</v>
          </cell>
          <cell r="R9697">
            <v>1700</v>
          </cell>
          <cell r="S9697" t="str">
            <v>C09706</v>
          </cell>
        </row>
        <row r="9698">
          <cell r="J9698" t="str">
            <v>OFFICE EXPENSE</v>
          </cell>
          <cell r="K9698">
            <v>42675</v>
          </cell>
          <cell r="R9698">
            <v>1700</v>
          </cell>
          <cell r="S9698" t="str">
            <v>C09706</v>
          </cell>
        </row>
        <row r="9699">
          <cell r="J9699" t="str">
            <v>OFFICE EXPENSE</v>
          </cell>
          <cell r="K9699">
            <v>42705</v>
          </cell>
          <cell r="R9699">
            <v>1300</v>
          </cell>
          <cell r="S9699" t="str">
            <v>C09706</v>
          </cell>
        </row>
        <row r="9700">
          <cell r="J9700" t="str">
            <v>OFFICE EXPENSE</v>
          </cell>
          <cell r="K9700">
            <v>42736</v>
          </cell>
          <cell r="R9700">
            <v>1700</v>
          </cell>
          <cell r="S9700" t="str">
            <v>C09706</v>
          </cell>
        </row>
        <row r="9701">
          <cell r="J9701" t="str">
            <v>OFFICE EXPENSE</v>
          </cell>
          <cell r="K9701">
            <v>42767</v>
          </cell>
          <cell r="R9701">
            <v>1700</v>
          </cell>
          <cell r="S9701" t="str">
            <v>C09706</v>
          </cell>
        </row>
        <row r="9702">
          <cell r="J9702" t="str">
            <v>OFFICE EXPENSE</v>
          </cell>
          <cell r="K9702">
            <v>42795</v>
          </cell>
          <cell r="R9702">
            <v>1700</v>
          </cell>
          <cell r="S9702" t="str">
            <v>C09706</v>
          </cell>
        </row>
        <row r="9703">
          <cell r="J9703" t="str">
            <v>OFFICE EXPENSE</v>
          </cell>
          <cell r="K9703">
            <v>42826</v>
          </cell>
          <cell r="R9703">
            <v>1700</v>
          </cell>
          <cell r="S9703" t="str">
            <v>C09706</v>
          </cell>
        </row>
        <row r="9704">
          <cell r="J9704" t="str">
            <v>OFFICE EXPENSE</v>
          </cell>
          <cell r="K9704">
            <v>42856</v>
          </cell>
          <cell r="R9704">
            <v>1700</v>
          </cell>
          <cell r="S9704" t="str">
            <v>C09706</v>
          </cell>
        </row>
        <row r="9705">
          <cell r="J9705" t="str">
            <v>OFFICE EXPENSE</v>
          </cell>
          <cell r="K9705">
            <v>42887</v>
          </cell>
          <cell r="R9705">
            <v>1700</v>
          </cell>
          <cell r="S9705" t="str">
            <v>C09706</v>
          </cell>
        </row>
        <row r="9706">
          <cell r="J9706" t="str">
            <v>OFFICE EXPENSE</v>
          </cell>
          <cell r="K9706">
            <v>42917</v>
          </cell>
          <cell r="R9706">
            <v>1700</v>
          </cell>
          <cell r="S9706" t="str">
            <v>C09706</v>
          </cell>
        </row>
        <row r="9707">
          <cell r="J9707" t="str">
            <v>OFFICE EXPENSE</v>
          </cell>
          <cell r="K9707">
            <v>42948</v>
          </cell>
          <cell r="R9707">
            <v>1700</v>
          </cell>
          <cell r="S9707" t="str">
            <v>C09706</v>
          </cell>
        </row>
        <row r="9708">
          <cell r="J9708" t="str">
            <v>OFFICE EXPENSE</v>
          </cell>
          <cell r="K9708">
            <v>42979</v>
          </cell>
          <cell r="R9708">
            <v>1700</v>
          </cell>
          <cell r="S9708" t="str">
            <v>C09706</v>
          </cell>
        </row>
        <row r="9709">
          <cell r="J9709" t="str">
            <v>OFFICE EXPENSE</v>
          </cell>
          <cell r="K9709">
            <v>43009</v>
          </cell>
          <cell r="R9709">
            <v>1700</v>
          </cell>
          <cell r="S9709" t="str">
            <v>C09706</v>
          </cell>
        </row>
        <row r="9710">
          <cell r="J9710" t="str">
            <v>OFFICE EXPENSE</v>
          </cell>
          <cell r="K9710">
            <v>43040</v>
          </cell>
          <cell r="R9710">
            <v>1700</v>
          </cell>
          <cell r="S9710" t="str">
            <v>C09706</v>
          </cell>
        </row>
        <row r="9711">
          <cell r="J9711" t="str">
            <v>OFFICE EXPENSE</v>
          </cell>
          <cell r="K9711">
            <v>43070</v>
          </cell>
          <cell r="R9711">
            <v>1300</v>
          </cell>
          <cell r="S9711" t="str">
            <v>C09706</v>
          </cell>
        </row>
        <row r="9712">
          <cell r="J9712" t="str">
            <v>OFFICE EXPENSE</v>
          </cell>
          <cell r="K9712">
            <v>43101</v>
          </cell>
          <cell r="R9712">
            <v>1600</v>
          </cell>
          <cell r="S9712" t="str">
            <v>C09706</v>
          </cell>
        </row>
        <row r="9713">
          <cell r="J9713" t="str">
            <v>OFFICE EXPENSE</v>
          </cell>
          <cell r="K9713">
            <v>43132</v>
          </cell>
          <cell r="R9713">
            <v>1600</v>
          </cell>
          <cell r="S9713" t="str">
            <v>C09706</v>
          </cell>
        </row>
        <row r="9714">
          <cell r="J9714" t="str">
            <v>OFFICE EXPENSE</v>
          </cell>
          <cell r="K9714">
            <v>43160</v>
          </cell>
          <cell r="R9714">
            <v>1600</v>
          </cell>
          <cell r="S9714" t="str">
            <v>C09706</v>
          </cell>
        </row>
        <row r="9715">
          <cell r="J9715" t="str">
            <v>OFFICE EXPENSE</v>
          </cell>
          <cell r="K9715">
            <v>43191</v>
          </cell>
          <cell r="R9715">
            <v>1600</v>
          </cell>
          <cell r="S9715" t="str">
            <v>C09706</v>
          </cell>
        </row>
        <row r="9716">
          <cell r="J9716" t="str">
            <v>OFFICE EXPENSE</v>
          </cell>
          <cell r="K9716">
            <v>43221</v>
          </cell>
          <cell r="R9716">
            <v>1600</v>
          </cell>
          <cell r="S9716" t="str">
            <v>C09706</v>
          </cell>
        </row>
        <row r="9717">
          <cell r="J9717" t="str">
            <v>OFFICE EXPENSE</v>
          </cell>
          <cell r="K9717">
            <v>43252</v>
          </cell>
          <cell r="R9717">
            <v>1600</v>
          </cell>
          <cell r="S9717" t="str">
            <v>C09706</v>
          </cell>
        </row>
        <row r="9718">
          <cell r="J9718" t="str">
            <v>OFFICE EXPENSE</v>
          </cell>
          <cell r="K9718">
            <v>43282</v>
          </cell>
          <cell r="R9718">
            <v>1500</v>
          </cell>
          <cell r="S9718" t="str">
            <v>C09706</v>
          </cell>
        </row>
        <row r="9719">
          <cell r="J9719" t="str">
            <v>OFFICE EXPENSE</v>
          </cell>
          <cell r="K9719">
            <v>43313</v>
          </cell>
          <cell r="R9719">
            <v>1500</v>
          </cell>
          <cell r="S9719" t="str">
            <v>C09706</v>
          </cell>
        </row>
        <row r="9720">
          <cell r="J9720" t="str">
            <v>OFFICE EXPENSE</v>
          </cell>
          <cell r="K9720">
            <v>43344</v>
          </cell>
          <cell r="R9720">
            <v>1500</v>
          </cell>
          <cell r="S9720" t="str">
            <v>C09706</v>
          </cell>
        </row>
        <row r="9721">
          <cell r="J9721" t="str">
            <v>OFFICE EXPENSE</v>
          </cell>
          <cell r="K9721">
            <v>43374</v>
          </cell>
          <cell r="R9721">
            <v>1500</v>
          </cell>
          <cell r="S9721" t="str">
            <v>C09706</v>
          </cell>
        </row>
        <row r="9722">
          <cell r="J9722" t="str">
            <v>OFFICE EXPENSE</v>
          </cell>
          <cell r="K9722">
            <v>43405</v>
          </cell>
          <cell r="R9722">
            <v>1500</v>
          </cell>
          <cell r="S9722" t="str">
            <v>C09706</v>
          </cell>
        </row>
        <row r="9723">
          <cell r="J9723" t="str">
            <v>OFFICE EXPENSE</v>
          </cell>
          <cell r="K9723">
            <v>43435</v>
          </cell>
          <cell r="R9723">
            <v>1204.7800000000052</v>
          </cell>
          <cell r="S9723" t="str">
            <v>C09706</v>
          </cell>
        </row>
        <row r="9724">
          <cell r="J9724" t="str">
            <v>OVERHEAD</v>
          </cell>
          <cell r="K9724">
            <v>42156</v>
          </cell>
          <cell r="R9724">
            <v>2000</v>
          </cell>
          <cell r="S9724" t="str">
            <v>C09706</v>
          </cell>
        </row>
        <row r="9725">
          <cell r="J9725" t="str">
            <v>OVERHEAD</v>
          </cell>
          <cell r="K9725">
            <v>42491</v>
          </cell>
          <cell r="R9725">
            <v>1500</v>
          </cell>
          <cell r="S9725" t="str">
            <v>C09706</v>
          </cell>
        </row>
        <row r="9726">
          <cell r="J9726" t="str">
            <v>SCS SUPPORT</v>
          </cell>
          <cell r="K9726">
            <v>41640</v>
          </cell>
          <cell r="R9726">
            <v>2503.15</v>
          </cell>
          <cell r="S9726" t="str">
            <v>C09706</v>
          </cell>
        </row>
        <row r="9727">
          <cell r="J9727" t="str">
            <v>SCS SUPPORT</v>
          </cell>
          <cell r="K9727">
            <v>41671</v>
          </cell>
          <cell r="R9727">
            <v>7050.32</v>
          </cell>
          <cell r="S9727" t="str">
            <v>C09706</v>
          </cell>
        </row>
        <row r="9728">
          <cell r="J9728" t="str">
            <v>SCS SUPPORT</v>
          </cell>
          <cell r="K9728">
            <v>41699</v>
          </cell>
          <cell r="R9728">
            <v>29024.61</v>
          </cell>
          <cell r="S9728" t="str">
            <v>C09706</v>
          </cell>
        </row>
        <row r="9729">
          <cell r="J9729" t="str">
            <v>SCS SUPPORT</v>
          </cell>
          <cell r="K9729">
            <v>41730</v>
          </cell>
          <cell r="R9729">
            <v>9133.73</v>
          </cell>
          <cell r="S9729" t="str">
            <v>C09706</v>
          </cell>
        </row>
        <row r="9730">
          <cell r="J9730" t="str">
            <v>SCS SUPPORT</v>
          </cell>
          <cell r="K9730">
            <v>41760</v>
          </cell>
          <cell r="R9730">
            <v>5346.79</v>
          </cell>
          <cell r="S9730" t="str">
            <v>C09706</v>
          </cell>
        </row>
        <row r="9731">
          <cell r="J9731" t="str">
            <v>SCS SUPPORT</v>
          </cell>
          <cell r="K9731">
            <v>41791</v>
          </cell>
          <cell r="R9731">
            <v>2252.6799999999998</v>
          </cell>
          <cell r="S9731" t="str">
            <v>C09706</v>
          </cell>
        </row>
        <row r="9732">
          <cell r="J9732" t="str">
            <v>SCS SUPPORT</v>
          </cell>
          <cell r="K9732">
            <v>41821</v>
          </cell>
          <cell r="R9732">
            <v>3025.42</v>
          </cell>
          <cell r="S9732" t="str">
            <v>C09706</v>
          </cell>
        </row>
        <row r="9733">
          <cell r="J9733" t="str">
            <v>SCS SUPPORT</v>
          </cell>
          <cell r="K9733">
            <v>41852</v>
          </cell>
          <cell r="R9733">
            <v>11618.06</v>
          </cell>
          <cell r="S9733" t="str">
            <v>C09706</v>
          </cell>
        </row>
        <row r="9734">
          <cell r="J9734" t="str">
            <v>SCS SUPPORT</v>
          </cell>
          <cell r="K9734">
            <v>41883</v>
          </cell>
          <cell r="R9734">
            <v>8491.39</v>
          </cell>
          <cell r="S9734" t="str">
            <v>C09706</v>
          </cell>
        </row>
        <row r="9735">
          <cell r="J9735" t="str">
            <v>SCS SUPPORT</v>
          </cell>
          <cell r="K9735">
            <v>41913</v>
          </cell>
          <cell r="R9735">
            <v>5045.46</v>
          </cell>
          <cell r="S9735" t="str">
            <v>C09706</v>
          </cell>
        </row>
        <row r="9736">
          <cell r="J9736" t="str">
            <v>SCS SUPPORT</v>
          </cell>
          <cell r="K9736">
            <v>41944</v>
          </cell>
          <cell r="R9736">
            <v>10000</v>
          </cell>
          <cell r="S9736" t="str">
            <v>C09706</v>
          </cell>
        </row>
        <row r="9737">
          <cell r="J9737" t="str">
            <v>SCS SUPPORT</v>
          </cell>
          <cell r="K9737">
            <v>41974</v>
          </cell>
          <cell r="R9737">
            <v>8553.8500000000058</v>
          </cell>
          <cell r="S9737" t="str">
            <v>C09706</v>
          </cell>
        </row>
        <row r="9738">
          <cell r="J9738" t="str">
            <v>SCS SUPPORT</v>
          </cell>
          <cell r="K9738">
            <v>42005</v>
          </cell>
          <cell r="R9738">
            <v>9000</v>
          </cell>
          <cell r="S9738" t="str">
            <v>C09706</v>
          </cell>
        </row>
        <row r="9739">
          <cell r="J9739" t="str">
            <v>SCS SUPPORT</v>
          </cell>
          <cell r="K9739">
            <v>42036</v>
          </cell>
          <cell r="R9739">
            <v>9000</v>
          </cell>
          <cell r="S9739" t="str">
            <v>C09706</v>
          </cell>
        </row>
        <row r="9740">
          <cell r="J9740" t="str">
            <v>SCS SUPPORT</v>
          </cell>
          <cell r="K9740">
            <v>42064</v>
          </cell>
          <cell r="R9740">
            <v>9000</v>
          </cell>
          <cell r="S9740" t="str">
            <v>C09706</v>
          </cell>
        </row>
        <row r="9741">
          <cell r="J9741" t="str">
            <v>SCS SUPPORT</v>
          </cell>
          <cell r="K9741">
            <v>42095</v>
          </cell>
          <cell r="R9741">
            <v>9000</v>
          </cell>
          <cell r="S9741" t="str">
            <v>C09706</v>
          </cell>
        </row>
        <row r="9742">
          <cell r="J9742" t="str">
            <v>SCS SUPPORT</v>
          </cell>
          <cell r="K9742">
            <v>42125</v>
          </cell>
          <cell r="R9742">
            <v>9000</v>
          </cell>
          <cell r="S9742" t="str">
            <v>C09706</v>
          </cell>
        </row>
        <row r="9743">
          <cell r="J9743" t="str">
            <v>SCS SUPPORT</v>
          </cell>
          <cell r="K9743">
            <v>42156</v>
          </cell>
          <cell r="R9743">
            <v>9000</v>
          </cell>
          <cell r="S9743" t="str">
            <v>C09706</v>
          </cell>
        </row>
        <row r="9744">
          <cell r="J9744" t="str">
            <v>SCS SUPPORT</v>
          </cell>
          <cell r="K9744">
            <v>42186</v>
          </cell>
          <cell r="R9744">
            <v>9000</v>
          </cell>
          <cell r="S9744" t="str">
            <v>C09706</v>
          </cell>
        </row>
        <row r="9745">
          <cell r="J9745" t="str">
            <v>SCS SUPPORT</v>
          </cell>
          <cell r="K9745">
            <v>42217</v>
          </cell>
          <cell r="R9745">
            <v>9000</v>
          </cell>
          <cell r="S9745" t="str">
            <v>C09706</v>
          </cell>
        </row>
        <row r="9746">
          <cell r="J9746" t="str">
            <v>SCS SUPPORT</v>
          </cell>
          <cell r="K9746">
            <v>42248</v>
          </cell>
          <cell r="R9746">
            <v>8000</v>
          </cell>
          <cell r="S9746" t="str">
            <v>C09706</v>
          </cell>
        </row>
        <row r="9747">
          <cell r="J9747" t="str">
            <v>SCS SUPPORT</v>
          </cell>
          <cell r="K9747">
            <v>42278</v>
          </cell>
          <cell r="R9747">
            <v>7500</v>
          </cell>
          <cell r="S9747" t="str">
            <v>C09706</v>
          </cell>
        </row>
        <row r="9748">
          <cell r="J9748" t="str">
            <v>SCS SUPPORT</v>
          </cell>
          <cell r="K9748">
            <v>42309</v>
          </cell>
          <cell r="R9748">
            <v>7500</v>
          </cell>
          <cell r="S9748" t="str">
            <v>C09706</v>
          </cell>
        </row>
        <row r="9749">
          <cell r="J9749" t="str">
            <v>SCS SUPPORT</v>
          </cell>
          <cell r="K9749">
            <v>42339</v>
          </cell>
          <cell r="R9749">
            <v>5000</v>
          </cell>
          <cell r="S9749" t="str">
            <v>C09706</v>
          </cell>
        </row>
        <row r="9750">
          <cell r="J9750" t="str">
            <v>SCS SUPPORT</v>
          </cell>
          <cell r="K9750">
            <v>42370</v>
          </cell>
          <cell r="R9750">
            <v>6000</v>
          </cell>
          <cell r="S9750" t="str">
            <v>C09706</v>
          </cell>
        </row>
        <row r="9751">
          <cell r="J9751" t="str">
            <v>SCS SUPPORT</v>
          </cell>
          <cell r="K9751">
            <v>42401</v>
          </cell>
          <cell r="R9751">
            <v>6000</v>
          </cell>
          <cell r="S9751" t="str">
            <v>C09706</v>
          </cell>
        </row>
        <row r="9752">
          <cell r="J9752" t="str">
            <v>SCS SUPPORT</v>
          </cell>
          <cell r="K9752">
            <v>42430</v>
          </cell>
          <cell r="R9752">
            <v>6000</v>
          </cell>
          <cell r="S9752" t="str">
            <v>C09706</v>
          </cell>
        </row>
        <row r="9753">
          <cell r="J9753" t="str">
            <v>SCS SUPPORT</v>
          </cell>
          <cell r="K9753">
            <v>42461</v>
          </cell>
          <cell r="R9753">
            <v>6000</v>
          </cell>
          <cell r="S9753" t="str">
            <v>C09706</v>
          </cell>
        </row>
        <row r="9754">
          <cell r="J9754" t="str">
            <v>SCS SUPPORT</v>
          </cell>
          <cell r="K9754">
            <v>42491</v>
          </cell>
          <cell r="R9754">
            <v>6000</v>
          </cell>
          <cell r="S9754" t="str">
            <v>C09706</v>
          </cell>
        </row>
        <row r="9755">
          <cell r="J9755" t="str">
            <v>SCS SUPPORT</v>
          </cell>
          <cell r="K9755">
            <v>42522</v>
          </cell>
          <cell r="R9755">
            <v>6000</v>
          </cell>
          <cell r="S9755" t="str">
            <v>C09706</v>
          </cell>
        </row>
        <row r="9756">
          <cell r="J9756" t="str">
            <v>SCS SUPPORT</v>
          </cell>
          <cell r="K9756">
            <v>42552</v>
          </cell>
          <cell r="R9756">
            <v>6000</v>
          </cell>
          <cell r="S9756" t="str">
            <v>C09706</v>
          </cell>
        </row>
        <row r="9757">
          <cell r="J9757" t="str">
            <v>SCS SUPPORT</v>
          </cell>
          <cell r="K9757">
            <v>42583</v>
          </cell>
          <cell r="R9757">
            <v>6000</v>
          </cell>
          <cell r="S9757" t="str">
            <v>C09706</v>
          </cell>
        </row>
        <row r="9758">
          <cell r="J9758" t="str">
            <v>SCS SUPPORT</v>
          </cell>
          <cell r="K9758">
            <v>42614</v>
          </cell>
          <cell r="R9758">
            <v>6000</v>
          </cell>
          <cell r="S9758" t="str">
            <v>C09706</v>
          </cell>
        </row>
        <row r="9759">
          <cell r="J9759" t="str">
            <v>SCS SUPPORT</v>
          </cell>
          <cell r="K9759">
            <v>42644</v>
          </cell>
          <cell r="R9759">
            <v>6000</v>
          </cell>
          <cell r="S9759" t="str">
            <v>C09706</v>
          </cell>
        </row>
        <row r="9760">
          <cell r="J9760" t="str">
            <v>SCS SUPPORT</v>
          </cell>
          <cell r="K9760">
            <v>42675</v>
          </cell>
          <cell r="R9760">
            <v>6000</v>
          </cell>
          <cell r="S9760" t="str">
            <v>C09706</v>
          </cell>
        </row>
        <row r="9761">
          <cell r="J9761" t="str">
            <v>SCS SUPPORT</v>
          </cell>
          <cell r="K9761">
            <v>42705</v>
          </cell>
          <cell r="R9761">
            <v>6000</v>
          </cell>
          <cell r="S9761" t="str">
            <v>C09706</v>
          </cell>
        </row>
        <row r="9762">
          <cell r="J9762" t="str">
            <v>SCS SUPPORT</v>
          </cell>
          <cell r="K9762">
            <v>42736</v>
          </cell>
          <cell r="R9762">
            <v>4166.666666666667</v>
          </cell>
          <cell r="S9762" t="str">
            <v>C09706</v>
          </cell>
        </row>
        <row r="9763">
          <cell r="J9763" t="str">
            <v>SCS SUPPORT</v>
          </cell>
          <cell r="K9763">
            <v>42767</v>
          </cell>
          <cell r="R9763">
            <v>4166.666666666667</v>
          </cell>
          <cell r="S9763" t="str">
            <v>C09706</v>
          </cell>
        </row>
        <row r="9764">
          <cell r="J9764" t="str">
            <v>SCS SUPPORT</v>
          </cell>
          <cell r="K9764">
            <v>42795</v>
          </cell>
          <cell r="R9764">
            <v>4166.666666666667</v>
          </cell>
          <cell r="S9764" t="str">
            <v>C09706</v>
          </cell>
        </row>
        <row r="9765">
          <cell r="J9765" t="str">
            <v>SCS SUPPORT</v>
          </cell>
          <cell r="K9765">
            <v>42826</v>
          </cell>
          <cell r="R9765">
            <v>4166.666666666667</v>
          </cell>
          <cell r="S9765" t="str">
            <v>C09706</v>
          </cell>
        </row>
        <row r="9766">
          <cell r="J9766" t="str">
            <v>SCS SUPPORT</v>
          </cell>
          <cell r="K9766">
            <v>42856</v>
          </cell>
          <cell r="R9766">
            <v>4166.666666666667</v>
          </cell>
          <cell r="S9766" t="str">
            <v>C09706</v>
          </cell>
        </row>
        <row r="9767">
          <cell r="J9767" t="str">
            <v>SCS SUPPORT</v>
          </cell>
          <cell r="K9767">
            <v>42887</v>
          </cell>
          <cell r="R9767">
            <v>4166.666666666667</v>
          </cell>
          <cell r="S9767" t="str">
            <v>C09706</v>
          </cell>
        </row>
        <row r="9768">
          <cell r="J9768" t="str">
            <v>SCS SUPPORT</v>
          </cell>
          <cell r="K9768">
            <v>42917</v>
          </cell>
          <cell r="R9768">
            <v>4166.666666666667</v>
          </cell>
          <cell r="S9768" t="str">
            <v>C09706</v>
          </cell>
        </row>
        <row r="9769">
          <cell r="J9769" t="str">
            <v>SCS SUPPORT</v>
          </cell>
          <cell r="K9769">
            <v>42948</v>
          </cell>
          <cell r="R9769">
            <v>4166.666666666667</v>
          </cell>
          <cell r="S9769" t="str">
            <v>C09706</v>
          </cell>
        </row>
        <row r="9770">
          <cell r="J9770" t="str">
            <v>SCS SUPPORT</v>
          </cell>
          <cell r="K9770">
            <v>42979</v>
          </cell>
          <cell r="R9770">
            <v>4166.666666666667</v>
          </cell>
          <cell r="S9770" t="str">
            <v>C09706</v>
          </cell>
        </row>
        <row r="9771">
          <cell r="J9771" t="str">
            <v>SCS SUPPORT</v>
          </cell>
          <cell r="K9771">
            <v>43009</v>
          </cell>
          <cell r="R9771">
            <v>4166.666666666667</v>
          </cell>
          <cell r="S9771" t="str">
            <v>C09706</v>
          </cell>
        </row>
        <row r="9772">
          <cell r="J9772" t="str">
            <v>SCS SUPPORT</v>
          </cell>
          <cell r="K9772">
            <v>43040</v>
          </cell>
          <cell r="R9772">
            <v>4166.666666666667</v>
          </cell>
          <cell r="S9772" t="str">
            <v>C09706</v>
          </cell>
        </row>
        <row r="9773">
          <cell r="J9773" t="str">
            <v>SCS SUPPORT</v>
          </cell>
          <cell r="K9773">
            <v>43070</v>
          </cell>
          <cell r="R9773">
            <v>4166.6666666666697</v>
          </cell>
          <cell r="S9773" t="str">
            <v>C09706</v>
          </cell>
        </row>
        <row r="9774">
          <cell r="J9774" t="str">
            <v>SCS SUPPORT</v>
          </cell>
          <cell r="K9774">
            <v>43101</v>
          </cell>
          <cell r="R9774">
            <v>4500</v>
          </cell>
          <cell r="S9774" t="str">
            <v>C09706</v>
          </cell>
        </row>
        <row r="9775">
          <cell r="J9775" t="str">
            <v>SCS SUPPORT</v>
          </cell>
          <cell r="K9775">
            <v>43132</v>
          </cell>
          <cell r="R9775">
            <v>4500</v>
          </cell>
          <cell r="S9775" t="str">
            <v>C09706</v>
          </cell>
        </row>
        <row r="9776">
          <cell r="J9776" t="str">
            <v>SCS SUPPORT</v>
          </cell>
          <cell r="K9776">
            <v>43160</v>
          </cell>
          <cell r="R9776">
            <v>4500</v>
          </cell>
          <cell r="S9776" t="str">
            <v>C09706</v>
          </cell>
        </row>
        <row r="9777">
          <cell r="J9777" t="str">
            <v>SCS SUPPORT</v>
          </cell>
          <cell r="K9777">
            <v>43191</v>
          </cell>
          <cell r="R9777">
            <v>4500</v>
          </cell>
          <cell r="S9777" t="str">
            <v>C09706</v>
          </cell>
        </row>
        <row r="9778">
          <cell r="J9778" t="str">
            <v>SCS SUPPORT</v>
          </cell>
          <cell r="K9778">
            <v>43221</v>
          </cell>
          <cell r="R9778">
            <v>4500</v>
          </cell>
          <cell r="S9778" t="str">
            <v>C09706</v>
          </cell>
        </row>
        <row r="9779">
          <cell r="J9779" t="str">
            <v>SCS SUPPORT</v>
          </cell>
          <cell r="K9779">
            <v>43252</v>
          </cell>
          <cell r="R9779">
            <v>4500</v>
          </cell>
          <cell r="S9779" t="str">
            <v>C09706</v>
          </cell>
        </row>
        <row r="9780">
          <cell r="J9780" t="str">
            <v>SCS SUPPORT</v>
          </cell>
          <cell r="K9780">
            <v>43282</v>
          </cell>
          <cell r="R9780">
            <v>4500</v>
          </cell>
          <cell r="S9780" t="str">
            <v>C09706</v>
          </cell>
        </row>
        <row r="9781">
          <cell r="J9781" t="str">
            <v>SCS SUPPORT</v>
          </cell>
          <cell r="K9781">
            <v>43313</v>
          </cell>
          <cell r="R9781">
            <v>4500</v>
          </cell>
          <cell r="S9781" t="str">
            <v>C09706</v>
          </cell>
        </row>
        <row r="9782">
          <cell r="J9782" t="str">
            <v>SCS SUPPORT</v>
          </cell>
          <cell r="K9782">
            <v>43344</v>
          </cell>
          <cell r="R9782">
            <v>4500</v>
          </cell>
          <cell r="S9782" t="str">
            <v>C09706</v>
          </cell>
        </row>
        <row r="9783">
          <cell r="J9783" t="str">
            <v>SCS SUPPORT</v>
          </cell>
          <cell r="K9783">
            <v>43374</v>
          </cell>
          <cell r="R9783">
            <v>2500</v>
          </cell>
          <cell r="S9783" t="str">
            <v>C09706</v>
          </cell>
        </row>
        <row r="9784">
          <cell r="J9784" t="str">
            <v>SCS SUPPORT</v>
          </cell>
          <cell r="K9784">
            <v>43405</v>
          </cell>
          <cell r="R9784">
            <v>2500</v>
          </cell>
          <cell r="S9784" t="str">
            <v>C09706</v>
          </cell>
        </row>
        <row r="9785">
          <cell r="J9785" t="str">
            <v>SCS SUPPORT</v>
          </cell>
          <cell r="K9785">
            <v>43435</v>
          </cell>
          <cell r="R9785">
            <v>2033.9099999999744</v>
          </cell>
          <cell r="S9785" t="str">
            <v>C09706</v>
          </cell>
        </row>
        <row r="9786">
          <cell r="J9786" t="str">
            <v>OFFICE EXPENSE</v>
          </cell>
          <cell r="K9786">
            <v>41852</v>
          </cell>
          <cell r="R9786">
            <v>50.65</v>
          </cell>
          <cell r="S9786" t="str">
            <v>C09706</v>
          </cell>
        </row>
        <row r="9787">
          <cell r="J9787" t="str">
            <v>CONTRACT LABOR AND SERVICES</v>
          </cell>
          <cell r="K9787">
            <v>42979</v>
          </cell>
          <cell r="R9787">
            <v>595.95999999999913</v>
          </cell>
          <cell r="S9787" t="str">
            <v>C09706</v>
          </cell>
        </row>
        <row r="9788">
          <cell r="J9788" t="str">
            <v>LABOR</v>
          </cell>
          <cell r="K9788">
            <v>41640</v>
          </cell>
          <cell r="R9788">
            <v>3662.36</v>
          </cell>
          <cell r="S9788" t="str">
            <v>C09706</v>
          </cell>
        </row>
        <row r="9789">
          <cell r="J9789" t="str">
            <v>LABOR</v>
          </cell>
          <cell r="K9789">
            <v>41671</v>
          </cell>
          <cell r="R9789">
            <v>-2545.13</v>
          </cell>
          <cell r="S9789" t="str">
            <v>C09706</v>
          </cell>
        </row>
        <row r="9790">
          <cell r="J9790" t="str">
            <v>LABOR</v>
          </cell>
          <cell r="K9790">
            <v>41699</v>
          </cell>
          <cell r="R9790">
            <v>862.68</v>
          </cell>
          <cell r="S9790" t="str">
            <v>C09706</v>
          </cell>
        </row>
        <row r="9791">
          <cell r="J9791" t="str">
            <v>LABOR</v>
          </cell>
          <cell r="K9791">
            <v>41730</v>
          </cell>
          <cell r="R9791">
            <v>194.55</v>
          </cell>
          <cell r="S9791" t="str">
            <v>C09706</v>
          </cell>
        </row>
        <row r="9792">
          <cell r="J9792" t="str">
            <v>LABOR</v>
          </cell>
          <cell r="K9792">
            <v>41760</v>
          </cell>
          <cell r="R9792">
            <v>-1979.8899999999999</v>
          </cell>
          <cell r="S9792" t="str">
            <v>C09706</v>
          </cell>
        </row>
        <row r="9793">
          <cell r="J9793" t="str">
            <v>LABOR</v>
          </cell>
          <cell r="K9793">
            <v>41791</v>
          </cell>
          <cell r="R9793">
            <v>192.18999999999994</v>
          </cell>
          <cell r="S9793" t="str">
            <v>C09706</v>
          </cell>
        </row>
        <row r="9794">
          <cell r="J9794" t="str">
            <v>LABOR</v>
          </cell>
          <cell r="K9794">
            <v>41821</v>
          </cell>
          <cell r="R9794">
            <v>-386.74</v>
          </cell>
          <cell r="S9794" t="str">
            <v>C09706</v>
          </cell>
        </row>
        <row r="9795">
          <cell r="J9795" t="str">
            <v>LABOR</v>
          </cell>
          <cell r="K9795">
            <v>41852</v>
          </cell>
          <cell r="R9795">
            <v>-581.28</v>
          </cell>
          <cell r="S9795" t="str">
            <v>C09706</v>
          </cell>
        </row>
        <row r="9796">
          <cell r="J9796" t="str">
            <v>LABOR</v>
          </cell>
          <cell r="K9796">
            <v>41913</v>
          </cell>
          <cell r="R9796">
            <v>76.610000000000014</v>
          </cell>
          <cell r="S9796" t="str">
            <v>C09706</v>
          </cell>
        </row>
        <row r="9797">
          <cell r="J9797" t="str">
            <v>MEALS &amp; TRAVEL</v>
          </cell>
          <cell r="K9797">
            <v>41640</v>
          </cell>
          <cell r="R9797">
            <v>-625.37</v>
          </cell>
          <cell r="S9797" t="str">
            <v>C09706</v>
          </cell>
        </row>
        <row r="9798">
          <cell r="J9798" t="str">
            <v>MEALS &amp; TRAVEL</v>
          </cell>
          <cell r="K9798">
            <v>41821</v>
          </cell>
          <cell r="R9798">
            <v>53.05</v>
          </cell>
          <cell r="S9798" t="str">
            <v>C09706</v>
          </cell>
        </row>
        <row r="9799">
          <cell r="J9799" t="str">
            <v>MEALS &amp; TRAVEL</v>
          </cell>
          <cell r="K9799">
            <v>41852</v>
          </cell>
          <cell r="R9799">
            <v>652.80999999999995</v>
          </cell>
          <cell r="S9799" t="str">
            <v>C09706</v>
          </cell>
        </row>
        <row r="9800">
          <cell r="J9800" t="str">
            <v>MEALS &amp; TRAVEL</v>
          </cell>
          <cell r="K9800">
            <v>41883</v>
          </cell>
          <cell r="R9800">
            <v>171.57000000000005</v>
          </cell>
          <cell r="S9800" t="str">
            <v>C09706</v>
          </cell>
        </row>
        <row r="9801">
          <cell r="J9801" t="str">
            <v>MEALS &amp; TRAVEL</v>
          </cell>
          <cell r="K9801">
            <v>41913</v>
          </cell>
          <cell r="R9801">
            <v>-877.43000000000006</v>
          </cell>
          <cell r="S9801" t="str">
            <v>C09706</v>
          </cell>
        </row>
        <row r="9802">
          <cell r="J9802" t="str">
            <v>MISCELLANEOUS</v>
          </cell>
          <cell r="K9802">
            <v>41852</v>
          </cell>
          <cell r="R9802">
            <v>173.31</v>
          </cell>
          <cell r="S9802" t="str">
            <v>C09706</v>
          </cell>
        </row>
        <row r="9803">
          <cell r="J9803" t="str">
            <v>MISCELLANEOUS</v>
          </cell>
          <cell r="K9803">
            <v>41883</v>
          </cell>
          <cell r="R9803">
            <v>-173.31</v>
          </cell>
          <cell r="S9803" t="str">
            <v>C09706</v>
          </cell>
        </row>
        <row r="9804">
          <cell r="J9804" t="str">
            <v>MISCELLANEOUS</v>
          </cell>
          <cell r="K9804">
            <v>42064</v>
          </cell>
          <cell r="R9804">
            <v>2136.4327678175</v>
          </cell>
          <cell r="S9804" t="str">
            <v>C09706</v>
          </cell>
        </row>
        <row r="9805">
          <cell r="J9805" t="str">
            <v>MISCELLANEOUS</v>
          </cell>
          <cell r="K9805">
            <v>42430</v>
          </cell>
          <cell r="R9805">
            <v>2136.4327678175</v>
          </cell>
          <cell r="S9805" t="str">
            <v>C09706</v>
          </cell>
        </row>
        <row r="9806">
          <cell r="J9806" t="str">
            <v>MISCELLANEOUS</v>
          </cell>
          <cell r="K9806">
            <v>42795</v>
          </cell>
          <cell r="R9806">
            <v>2136.4327678175</v>
          </cell>
          <cell r="S9806" t="str">
            <v>C09706</v>
          </cell>
        </row>
        <row r="9807">
          <cell r="J9807" t="str">
            <v>MISCELLANEOUS</v>
          </cell>
          <cell r="K9807">
            <v>42826</v>
          </cell>
          <cell r="R9807">
            <v>5000</v>
          </cell>
          <cell r="S9807" t="str">
            <v>C09706</v>
          </cell>
        </row>
        <row r="9808">
          <cell r="J9808" t="str">
            <v>MISCELLANEOUS</v>
          </cell>
          <cell r="K9808">
            <v>43160</v>
          </cell>
          <cell r="R9808">
            <v>2136.4327678175</v>
          </cell>
          <cell r="S9808" t="str">
            <v>C09706</v>
          </cell>
        </row>
        <row r="9809">
          <cell r="J9809" t="str">
            <v>MISCELLANEOUS</v>
          </cell>
          <cell r="K9809">
            <v>43191</v>
          </cell>
          <cell r="R9809">
            <v>5000</v>
          </cell>
          <cell r="S9809" t="str">
            <v>C09706</v>
          </cell>
        </row>
        <row r="9810">
          <cell r="J9810" t="str">
            <v>OFFICE EXPENSE</v>
          </cell>
          <cell r="K9810">
            <v>41640</v>
          </cell>
          <cell r="R9810">
            <v>-995</v>
          </cell>
          <cell r="S9810" t="str">
            <v>C09706</v>
          </cell>
        </row>
        <row r="9811">
          <cell r="J9811" t="str">
            <v>OFFICE EXPENSE</v>
          </cell>
          <cell r="K9811">
            <v>41852</v>
          </cell>
          <cell r="R9811">
            <v>87.96</v>
          </cell>
          <cell r="S9811" t="str">
            <v>C09706</v>
          </cell>
        </row>
        <row r="9812">
          <cell r="J9812" t="str">
            <v>OFFICE EXPENSE</v>
          </cell>
          <cell r="K9812">
            <v>41883</v>
          </cell>
          <cell r="R9812">
            <v>-37.309999999999995</v>
          </cell>
          <cell r="S9812" t="str">
            <v>C09706</v>
          </cell>
        </row>
        <row r="9813">
          <cell r="J9813" t="str">
            <v>OFFICE EXPENSE</v>
          </cell>
          <cell r="K9813">
            <v>41913</v>
          </cell>
          <cell r="R9813">
            <v>300.02999999999997</v>
          </cell>
          <cell r="S9813" t="str">
            <v>C09706</v>
          </cell>
        </row>
        <row r="9814">
          <cell r="J9814" t="str">
            <v>OVERHEAD</v>
          </cell>
          <cell r="K9814">
            <v>41699</v>
          </cell>
          <cell r="R9814">
            <v>291.83999999999997</v>
          </cell>
          <cell r="S9814" t="str">
            <v>C09706</v>
          </cell>
        </row>
        <row r="9815">
          <cell r="J9815" t="str">
            <v>OVERHEAD</v>
          </cell>
          <cell r="K9815">
            <v>41730</v>
          </cell>
          <cell r="R9815">
            <v>-291.83999999999997</v>
          </cell>
          <cell r="S9815" t="str">
            <v>C09706</v>
          </cell>
        </row>
        <row r="9816">
          <cell r="J9816" t="str">
            <v>INDUSTRY DUES</v>
          </cell>
          <cell r="K9816">
            <v>42156</v>
          </cell>
          <cell r="R9816">
            <v>151</v>
          </cell>
          <cell r="S9816" t="str">
            <v>C09706</v>
          </cell>
        </row>
        <row r="9817">
          <cell r="J9817" t="str">
            <v>LABOR</v>
          </cell>
          <cell r="K9817">
            <v>41640</v>
          </cell>
          <cell r="R9817">
            <v>4462.38</v>
          </cell>
          <cell r="S9817" t="str">
            <v>C09706</v>
          </cell>
        </row>
        <row r="9818">
          <cell r="J9818" t="str">
            <v>LABOR</v>
          </cell>
          <cell r="K9818">
            <v>41760</v>
          </cell>
          <cell r="R9818">
            <v>-1540.64</v>
          </cell>
          <cell r="S9818" t="str">
            <v>C09706</v>
          </cell>
        </row>
        <row r="9819">
          <cell r="J9819" t="str">
            <v>LABOR</v>
          </cell>
          <cell r="K9819">
            <v>41791</v>
          </cell>
          <cell r="R9819">
            <v>-1332.7</v>
          </cell>
          <cell r="S9819" t="str">
            <v>C09706</v>
          </cell>
        </row>
        <row r="9820">
          <cell r="J9820" t="str">
            <v>LABOR</v>
          </cell>
          <cell r="K9820">
            <v>41821</v>
          </cell>
          <cell r="R9820">
            <v>824.83999999999992</v>
          </cell>
          <cell r="S9820" t="str">
            <v>C09706</v>
          </cell>
        </row>
        <row r="9821">
          <cell r="J9821" t="str">
            <v>LABOR</v>
          </cell>
          <cell r="K9821">
            <v>41883</v>
          </cell>
          <cell r="R9821">
            <v>-1959.86</v>
          </cell>
          <cell r="S9821" t="str">
            <v>C09706</v>
          </cell>
        </row>
        <row r="9822">
          <cell r="J9822" t="str">
            <v>CONTRACT LABOR AND SERVICES</v>
          </cell>
          <cell r="K9822">
            <v>41640</v>
          </cell>
          <cell r="R9822">
            <v>99</v>
          </cell>
          <cell r="S9822" t="str">
            <v>C09706</v>
          </cell>
        </row>
        <row r="9823">
          <cell r="J9823" t="str">
            <v>CONTRACT LABOR AND SERVICES</v>
          </cell>
          <cell r="K9823">
            <v>41699</v>
          </cell>
          <cell r="R9823">
            <v>54.99</v>
          </cell>
          <cell r="S9823" t="str">
            <v>C09706</v>
          </cell>
        </row>
        <row r="9824">
          <cell r="J9824" t="str">
            <v>CONTRACT LABOR AND SERVICES</v>
          </cell>
          <cell r="K9824">
            <v>41730</v>
          </cell>
          <cell r="R9824">
            <v>555.29999999999995</v>
          </cell>
          <cell r="S9824" t="str">
            <v>C09706</v>
          </cell>
        </row>
        <row r="9825">
          <cell r="J9825" t="str">
            <v>CONTRACT LABOR AND SERVICES</v>
          </cell>
          <cell r="K9825">
            <v>41760</v>
          </cell>
          <cell r="R9825">
            <v>215.5</v>
          </cell>
          <cell r="S9825" t="str">
            <v>C09706</v>
          </cell>
        </row>
        <row r="9826">
          <cell r="J9826" t="str">
            <v>CONTRACT LABOR AND SERVICES</v>
          </cell>
          <cell r="K9826">
            <v>41821</v>
          </cell>
          <cell r="R9826">
            <v>331.6</v>
          </cell>
          <cell r="S9826" t="str">
            <v>C09706</v>
          </cell>
        </row>
        <row r="9827">
          <cell r="J9827" t="str">
            <v>CONTRACT LABOR AND SERVICES</v>
          </cell>
          <cell r="K9827">
            <v>41883</v>
          </cell>
          <cell r="R9827">
            <v>32979.43</v>
          </cell>
          <cell r="S9827" t="str">
            <v>C09706</v>
          </cell>
        </row>
        <row r="9828">
          <cell r="J9828" t="str">
            <v>CONTRACT LABOR AND SERVICES</v>
          </cell>
          <cell r="K9828">
            <v>41913</v>
          </cell>
          <cell r="R9828">
            <v>228.67</v>
          </cell>
          <cell r="S9828" t="str">
            <v>C09706</v>
          </cell>
        </row>
        <row r="9829">
          <cell r="J9829" t="str">
            <v>LABOR</v>
          </cell>
          <cell r="K9829">
            <v>41640</v>
          </cell>
          <cell r="R9829">
            <v>40700.209999999992</v>
          </cell>
          <cell r="S9829" t="str">
            <v>C09706</v>
          </cell>
        </row>
        <row r="9830">
          <cell r="J9830" t="str">
            <v>LABOR</v>
          </cell>
          <cell r="K9830">
            <v>41671</v>
          </cell>
          <cell r="R9830">
            <v>48636.049999999996</v>
          </cell>
          <cell r="S9830" t="str">
            <v>C09706</v>
          </cell>
        </row>
        <row r="9831">
          <cell r="J9831" t="str">
            <v>LABOR</v>
          </cell>
          <cell r="K9831">
            <v>41699</v>
          </cell>
          <cell r="R9831">
            <v>43611.96</v>
          </cell>
          <cell r="S9831" t="str">
            <v>C09706</v>
          </cell>
        </row>
        <row r="9832">
          <cell r="J9832" t="str">
            <v>LABOR</v>
          </cell>
          <cell r="K9832">
            <v>41730</v>
          </cell>
          <cell r="R9832">
            <v>43653.35</v>
          </cell>
          <cell r="S9832" t="str">
            <v>C09706</v>
          </cell>
        </row>
        <row r="9833">
          <cell r="J9833" t="str">
            <v>LABOR</v>
          </cell>
          <cell r="K9833">
            <v>41760</v>
          </cell>
          <cell r="R9833">
            <v>68091.389999999985</v>
          </cell>
          <cell r="S9833" t="str">
            <v>C09706</v>
          </cell>
        </row>
        <row r="9834">
          <cell r="J9834" t="str">
            <v>LABOR</v>
          </cell>
          <cell r="K9834">
            <v>41791</v>
          </cell>
          <cell r="R9834">
            <v>44057.78</v>
          </cell>
          <cell r="S9834" t="str">
            <v>C09706</v>
          </cell>
        </row>
        <row r="9835">
          <cell r="J9835" t="str">
            <v>LABOR</v>
          </cell>
          <cell r="K9835">
            <v>41821</v>
          </cell>
          <cell r="R9835">
            <v>44865.01</v>
          </cell>
          <cell r="S9835" t="str">
            <v>C09706</v>
          </cell>
        </row>
        <row r="9836">
          <cell r="J9836" t="str">
            <v>LABOR</v>
          </cell>
          <cell r="K9836">
            <v>41852</v>
          </cell>
          <cell r="R9836">
            <v>48675.000000000007</v>
          </cell>
          <cell r="S9836" t="str">
            <v>C09706</v>
          </cell>
        </row>
        <row r="9837">
          <cell r="J9837" t="str">
            <v>LABOR</v>
          </cell>
          <cell r="K9837">
            <v>41883</v>
          </cell>
          <cell r="R9837">
            <v>41291.320000000007</v>
          </cell>
          <cell r="S9837" t="str">
            <v>C09706</v>
          </cell>
        </row>
        <row r="9838">
          <cell r="J9838" t="str">
            <v>LABOR</v>
          </cell>
          <cell r="K9838">
            <v>41913</v>
          </cell>
          <cell r="R9838">
            <v>83637.10000000002</v>
          </cell>
          <cell r="S9838" t="str">
            <v>C09706</v>
          </cell>
        </row>
        <row r="9839">
          <cell r="J9839" t="str">
            <v>LABOR</v>
          </cell>
          <cell r="K9839">
            <v>41944</v>
          </cell>
          <cell r="R9839">
            <v>40075.001107692311</v>
          </cell>
          <cell r="S9839" t="str">
            <v>C09706</v>
          </cell>
        </row>
        <row r="9840">
          <cell r="J9840" t="str">
            <v>LABOR</v>
          </cell>
          <cell r="K9840">
            <v>41974</v>
          </cell>
          <cell r="R9840">
            <v>40075.001107692311</v>
          </cell>
          <cell r="S9840" t="str">
            <v>C09706</v>
          </cell>
        </row>
        <row r="9841">
          <cell r="J9841" t="str">
            <v>LABOR</v>
          </cell>
          <cell r="K9841">
            <v>42005</v>
          </cell>
          <cell r="R9841">
            <v>45550.693415384609</v>
          </cell>
          <cell r="S9841" t="str">
            <v>C09706</v>
          </cell>
        </row>
        <row r="9842">
          <cell r="J9842" t="str">
            <v>LABOR</v>
          </cell>
          <cell r="K9842">
            <v>42036</v>
          </cell>
          <cell r="R9842">
            <v>52557.177294769237</v>
          </cell>
          <cell r="S9842" t="str">
            <v>C09706</v>
          </cell>
        </row>
        <row r="9843">
          <cell r="J9843" t="str">
            <v>LABOR</v>
          </cell>
          <cell r="K9843">
            <v>42064</v>
          </cell>
          <cell r="R9843">
            <v>52557.177294769237</v>
          </cell>
          <cell r="S9843" t="str">
            <v>C09706</v>
          </cell>
        </row>
        <row r="9844">
          <cell r="J9844" t="str">
            <v>LABOR</v>
          </cell>
          <cell r="K9844">
            <v>42095</v>
          </cell>
          <cell r="R9844">
            <v>52557.177294769237</v>
          </cell>
          <cell r="S9844" t="str">
            <v>C09706</v>
          </cell>
        </row>
        <row r="9845">
          <cell r="J9845" t="str">
            <v>LABOR</v>
          </cell>
          <cell r="K9845">
            <v>42125</v>
          </cell>
          <cell r="R9845">
            <v>78835.765942153856</v>
          </cell>
          <cell r="S9845" t="str">
            <v>C09706</v>
          </cell>
        </row>
        <row r="9846">
          <cell r="J9846" t="str">
            <v>LABOR</v>
          </cell>
          <cell r="K9846">
            <v>42156</v>
          </cell>
          <cell r="R9846">
            <v>52557.177294769237</v>
          </cell>
          <cell r="S9846" t="str">
            <v>C09706</v>
          </cell>
        </row>
        <row r="9847">
          <cell r="J9847" t="str">
            <v>LABOR</v>
          </cell>
          <cell r="K9847">
            <v>42186</v>
          </cell>
          <cell r="R9847">
            <v>52557.177294769237</v>
          </cell>
          <cell r="S9847" t="str">
            <v>C09706</v>
          </cell>
        </row>
        <row r="9848">
          <cell r="J9848" t="str">
            <v>LABOR</v>
          </cell>
          <cell r="K9848">
            <v>42217</v>
          </cell>
          <cell r="R9848">
            <v>52557.177294769237</v>
          </cell>
          <cell r="S9848" t="str">
            <v>C09706</v>
          </cell>
        </row>
        <row r="9849">
          <cell r="J9849" t="str">
            <v>LABOR</v>
          </cell>
          <cell r="K9849">
            <v>42248</v>
          </cell>
          <cell r="R9849">
            <v>52557.177294769237</v>
          </cell>
          <cell r="S9849" t="str">
            <v>C09706</v>
          </cell>
        </row>
        <row r="9850">
          <cell r="J9850" t="str">
            <v>LABOR</v>
          </cell>
          <cell r="K9850">
            <v>42278</v>
          </cell>
          <cell r="R9850">
            <v>78835.765942153856</v>
          </cell>
          <cell r="S9850" t="str">
            <v>C09706</v>
          </cell>
        </row>
        <row r="9851">
          <cell r="J9851" t="str">
            <v>LABOR</v>
          </cell>
          <cell r="K9851">
            <v>42309</v>
          </cell>
          <cell r="R9851">
            <v>52557.177294769237</v>
          </cell>
          <cell r="S9851" t="str">
            <v>C09706</v>
          </cell>
        </row>
        <row r="9852">
          <cell r="J9852" t="str">
            <v>LABOR</v>
          </cell>
          <cell r="K9852">
            <v>42339</v>
          </cell>
          <cell r="R9852">
            <v>52557.177294769237</v>
          </cell>
          <cell r="S9852" t="str">
            <v>C09706</v>
          </cell>
        </row>
        <row r="9853">
          <cell r="J9853" t="str">
            <v>LABOR</v>
          </cell>
          <cell r="K9853">
            <v>42370</v>
          </cell>
          <cell r="R9853">
            <v>52557.177294769237</v>
          </cell>
          <cell r="S9853" t="str">
            <v>C09706</v>
          </cell>
        </row>
        <row r="9854">
          <cell r="J9854" t="str">
            <v>LABOR</v>
          </cell>
          <cell r="K9854">
            <v>42401</v>
          </cell>
          <cell r="R9854">
            <v>54133.892613612305</v>
          </cell>
          <cell r="S9854" t="str">
            <v>C09706</v>
          </cell>
        </row>
        <row r="9855">
          <cell r="J9855" t="str">
            <v>LABOR</v>
          </cell>
          <cell r="K9855">
            <v>42430</v>
          </cell>
          <cell r="R9855">
            <v>54133.892613612305</v>
          </cell>
          <cell r="S9855" t="str">
            <v>C09706</v>
          </cell>
        </row>
        <row r="9856">
          <cell r="J9856" t="str">
            <v>LABOR</v>
          </cell>
          <cell r="K9856">
            <v>42461</v>
          </cell>
          <cell r="R9856">
            <v>54133.892613612305</v>
          </cell>
          <cell r="S9856" t="str">
            <v>C09706</v>
          </cell>
        </row>
        <row r="9857">
          <cell r="J9857" t="str">
            <v>LABOR</v>
          </cell>
          <cell r="K9857">
            <v>42491</v>
          </cell>
          <cell r="R9857">
            <v>54133.892613612305</v>
          </cell>
          <cell r="S9857" t="str">
            <v>C09706</v>
          </cell>
        </row>
        <row r="9858">
          <cell r="J9858" t="str">
            <v>LABOR</v>
          </cell>
          <cell r="K9858">
            <v>42522</v>
          </cell>
          <cell r="R9858">
            <v>81200.838920418464</v>
          </cell>
          <cell r="S9858" t="str">
            <v>C09706</v>
          </cell>
        </row>
        <row r="9859">
          <cell r="J9859" t="str">
            <v>LABOR</v>
          </cell>
          <cell r="K9859">
            <v>42552</v>
          </cell>
          <cell r="R9859">
            <v>54133.892613612305</v>
          </cell>
          <cell r="S9859" t="str">
            <v>C09706</v>
          </cell>
        </row>
        <row r="9860">
          <cell r="J9860" t="str">
            <v>LABOR</v>
          </cell>
          <cell r="K9860">
            <v>42583</v>
          </cell>
          <cell r="R9860">
            <v>54133.892613612305</v>
          </cell>
          <cell r="S9860" t="str">
            <v>C09706</v>
          </cell>
        </row>
        <row r="9861">
          <cell r="J9861" t="str">
            <v>LABOR</v>
          </cell>
          <cell r="K9861">
            <v>42614</v>
          </cell>
          <cell r="R9861">
            <v>54133.892613612305</v>
          </cell>
          <cell r="S9861" t="str">
            <v>C09706</v>
          </cell>
        </row>
        <row r="9862">
          <cell r="J9862" t="str">
            <v>LABOR</v>
          </cell>
          <cell r="K9862">
            <v>42644</v>
          </cell>
          <cell r="R9862">
            <v>54133.892613612305</v>
          </cell>
          <cell r="S9862" t="str">
            <v>C09706</v>
          </cell>
        </row>
        <row r="9863">
          <cell r="J9863" t="str">
            <v>LABOR</v>
          </cell>
          <cell r="K9863">
            <v>42675</v>
          </cell>
          <cell r="R9863">
            <v>81200.838920418464</v>
          </cell>
          <cell r="S9863" t="str">
            <v>C09706</v>
          </cell>
        </row>
        <row r="9864">
          <cell r="J9864" t="str">
            <v>LABOR</v>
          </cell>
          <cell r="K9864">
            <v>42705</v>
          </cell>
          <cell r="R9864">
            <v>54133.892613612305</v>
          </cell>
          <cell r="S9864" t="str">
            <v>C09706</v>
          </cell>
        </row>
        <row r="9865">
          <cell r="J9865" t="str">
            <v>LABOR</v>
          </cell>
          <cell r="K9865">
            <v>42736</v>
          </cell>
          <cell r="R9865">
            <v>54133.892613612305</v>
          </cell>
          <cell r="S9865" t="str">
            <v>C09706</v>
          </cell>
        </row>
        <row r="9866">
          <cell r="J9866" t="str">
            <v>LABOR</v>
          </cell>
          <cell r="K9866">
            <v>42767</v>
          </cell>
          <cell r="R9866">
            <v>55757.90939202068</v>
          </cell>
          <cell r="S9866" t="str">
            <v>C09706</v>
          </cell>
        </row>
        <row r="9867">
          <cell r="J9867" t="str">
            <v>LABOR</v>
          </cell>
          <cell r="K9867">
            <v>42795</v>
          </cell>
          <cell r="R9867">
            <v>55757.90939202068</v>
          </cell>
          <cell r="S9867" t="str">
            <v>C09706</v>
          </cell>
        </row>
        <row r="9868">
          <cell r="J9868" t="str">
            <v>LABOR</v>
          </cell>
          <cell r="K9868">
            <v>42826</v>
          </cell>
          <cell r="R9868">
            <v>55757.90939202068</v>
          </cell>
          <cell r="S9868" t="str">
            <v>C09706</v>
          </cell>
        </row>
        <row r="9869">
          <cell r="J9869" t="str">
            <v>LABOR</v>
          </cell>
          <cell r="K9869">
            <v>42856</v>
          </cell>
          <cell r="R9869">
            <v>55757.90939202068</v>
          </cell>
          <cell r="S9869" t="str">
            <v>C09706</v>
          </cell>
        </row>
        <row r="9870">
          <cell r="J9870" t="str">
            <v>LABOR</v>
          </cell>
          <cell r="K9870">
            <v>42887</v>
          </cell>
          <cell r="R9870">
            <v>74661.708845569476</v>
          </cell>
          <cell r="S9870" t="str">
            <v>C09706</v>
          </cell>
        </row>
        <row r="9871">
          <cell r="J9871" t="str">
            <v>LABOR</v>
          </cell>
          <cell r="K9871">
            <v>42917</v>
          </cell>
          <cell r="R9871">
            <v>45522.828276813794</v>
          </cell>
          <cell r="S9871" t="str">
            <v>C09706</v>
          </cell>
        </row>
        <row r="9872">
          <cell r="J9872" t="str">
            <v>LABOR</v>
          </cell>
          <cell r="K9872">
            <v>42948</v>
          </cell>
          <cell r="R9872">
            <v>45522.828276813794</v>
          </cell>
          <cell r="S9872" t="str">
            <v>C09706</v>
          </cell>
        </row>
        <row r="9873">
          <cell r="J9873" t="str">
            <v>LABOR</v>
          </cell>
          <cell r="K9873">
            <v>42979</v>
          </cell>
          <cell r="R9873">
            <v>45522.828276813794</v>
          </cell>
          <cell r="S9873" t="str">
            <v>C09706</v>
          </cell>
        </row>
        <row r="9874">
          <cell r="J9874" t="str">
            <v>LABOR</v>
          </cell>
          <cell r="K9874">
            <v>43009</v>
          </cell>
          <cell r="R9874">
            <v>45522.828276813794</v>
          </cell>
          <cell r="S9874" t="str">
            <v>C09706</v>
          </cell>
        </row>
        <row r="9875">
          <cell r="J9875" t="str">
            <v>LABOR</v>
          </cell>
          <cell r="K9875">
            <v>43040</v>
          </cell>
          <cell r="R9875">
            <v>68284.242415220695</v>
          </cell>
          <cell r="S9875" t="str">
            <v>C09706</v>
          </cell>
        </row>
        <row r="9876">
          <cell r="J9876" t="str">
            <v>LABOR</v>
          </cell>
          <cell r="K9876">
            <v>43070</v>
          </cell>
          <cell r="R9876">
            <v>45522.828276813794</v>
          </cell>
          <cell r="S9876" t="str">
            <v>C09706</v>
          </cell>
        </row>
        <row r="9877">
          <cell r="J9877" t="str">
            <v>LABOR</v>
          </cell>
          <cell r="K9877">
            <v>43101</v>
          </cell>
          <cell r="R9877">
            <v>10086.710769230771</v>
          </cell>
          <cell r="S9877" t="str">
            <v>C09706</v>
          </cell>
        </row>
        <row r="9878">
          <cell r="J9878" t="str">
            <v>LABOR</v>
          </cell>
          <cell r="K9878">
            <v>43132</v>
          </cell>
          <cell r="R9878">
            <v>10086.710769230771</v>
          </cell>
          <cell r="S9878" t="str">
            <v>C09706</v>
          </cell>
        </row>
        <row r="9879">
          <cell r="J9879" t="str">
            <v>LABOR</v>
          </cell>
          <cell r="K9879">
            <v>43160</v>
          </cell>
          <cell r="R9879">
            <v>10389.312092307693</v>
          </cell>
          <cell r="S9879" t="str">
            <v>C09706</v>
          </cell>
        </row>
        <row r="9880">
          <cell r="J9880" t="str">
            <v>LABOR</v>
          </cell>
          <cell r="K9880">
            <v>43191</v>
          </cell>
          <cell r="R9880">
            <v>10389.312092307693</v>
          </cell>
          <cell r="S9880" t="str">
            <v>C09706</v>
          </cell>
        </row>
        <row r="9881">
          <cell r="J9881" t="str">
            <v>LABOR</v>
          </cell>
          <cell r="K9881">
            <v>43221</v>
          </cell>
          <cell r="R9881">
            <v>10389.312092307693</v>
          </cell>
          <cell r="S9881" t="str">
            <v>C09706</v>
          </cell>
        </row>
        <row r="9882">
          <cell r="J9882" t="str">
            <v>LABOR</v>
          </cell>
          <cell r="K9882">
            <v>43252</v>
          </cell>
          <cell r="R9882">
            <v>17476.199338867595</v>
          </cell>
          <cell r="S9882" t="str">
            <v>C09706</v>
          </cell>
        </row>
        <row r="9883">
          <cell r="J9883" t="str">
            <v>LABOR</v>
          </cell>
          <cell r="K9883">
            <v>43282</v>
          </cell>
          <cell r="R9883">
            <v>10389.312092307693</v>
          </cell>
          <cell r="S9883" t="str">
            <v>C09706</v>
          </cell>
        </row>
        <row r="9884">
          <cell r="J9884" t="str">
            <v>LABOR</v>
          </cell>
          <cell r="K9884">
            <v>43313</v>
          </cell>
          <cell r="R9884">
            <v>10389.312092307693</v>
          </cell>
          <cell r="S9884" t="str">
            <v>C09706</v>
          </cell>
        </row>
        <row r="9885">
          <cell r="J9885" t="str">
            <v>LABOR</v>
          </cell>
          <cell r="K9885">
            <v>43344</v>
          </cell>
          <cell r="R9885">
            <v>10389.312092307693</v>
          </cell>
          <cell r="S9885" t="str">
            <v>C09706</v>
          </cell>
        </row>
        <row r="9886">
          <cell r="J9886" t="str">
            <v>LABOR</v>
          </cell>
          <cell r="K9886">
            <v>43374</v>
          </cell>
          <cell r="R9886">
            <v>10389.312092307693</v>
          </cell>
          <cell r="S9886" t="str">
            <v>C09706</v>
          </cell>
        </row>
        <row r="9887">
          <cell r="J9887" t="str">
            <v>LABOR</v>
          </cell>
          <cell r="K9887">
            <v>43405</v>
          </cell>
          <cell r="R9887">
            <v>15583.96813846154</v>
          </cell>
          <cell r="S9887" t="str">
            <v>C09706</v>
          </cell>
        </row>
        <row r="9888">
          <cell r="J9888" t="str">
            <v>LABOR</v>
          </cell>
          <cell r="K9888">
            <v>43435</v>
          </cell>
          <cell r="R9888">
            <v>10389.312092307693</v>
          </cell>
          <cell r="S9888" t="str">
            <v>C09706</v>
          </cell>
        </row>
        <row r="9889">
          <cell r="J9889" t="str">
            <v>MEALS &amp; TRAVEL</v>
          </cell>
          <cell r="K9889">
            <v>41640</v>
          </cell>
          <cell r="R9889">
            <v>8859.2799999999988</v>
          </cell>
          <cell r="S9889" t="str">
            <v>C09706</v>
          </cell>
        </row>
        <row r="9890">
          <cell r="J9890" t="str">
            <v>MEALS &amp; TRAVEL</v>
          </cell>
          <cell r="K9890">
            <v>41671</v>
          </cell>
          <cell r="R9890">
            <v>-4197.17</v>
          </cell>
          <cell r="S9890" t="str">
            <v>C09706</v>
          </cell>
        </row>
        <row r="9891">
          <cell r="J9891" t="str">
            <v>MEALS &amp; TRAVEL</v>
          </cell>
          <cell r="K9891">
            <v>41699</v>
          </cell>
          <cell r="R9891">
            <v>3387.420000000001</v>
          </cell>
          <cell r="S9891" t="str">
            <v>C09706</v>
          </cell>
        </row>
        <row r="9892">
          <cell r="J9892" t="str">
            <v>MEALS &amp; TRAVEL</v>
          </cell>
          <cell r="K9892">
            <v>41730</v>
          </cell>
          <cell r="R9892">
            <v>8481.5799999999963</v>
          </cell>
          <cell r="S9892" t="str">
            <v>C09706</v>
          </cell>
        </row>
        <row r="9893">
          <cell r="J9893" t="str">
            <v>MEALS &amp; TRAVEL</v>
          </cell>
          <cell r="K9893">
            <v>41760</v>
          </cell>
          <cell r="R9893">
            <v>11568.760000000002</v>
          </cell>
          <cell r="S9893" t="str">
            <v>C09706</v>
          </cell>
        </row>
        <row r="9894">
          <cell r="J9894" t="str">
            <v>MEALS &amp; TRAVEL</v>
          </cell>
          <cell r="K9894">
            <v>41791</v>
          </cell>
          <cell r="R9894">
            <v>5242.8900000000012</v>
          </cell>
          <cell r="S9894" t="str">
            <v>C09706</v>
          </cell>
        </row>
        <row r="9895">
          <cell r="J9895" t="str">
            <v>MEALS &amp; TRAVEL</v>
          </cell>
          <cell r="K9895">
            <v>41821</v>
          </cell>
          <cell r="R9895">
            <v>3332.4899999999975</v>
          </cell>
          <cell r="S9895" t="str">
            <v>C09706</v>
          </cell>
        </row>
        <row r="9896">
          <cell r="J9896" t="str">
            <v>MEALS &amp; TRAVEL</v>
          </cell>
          <cell r="K9896">
            <v>41852</v>
          </cell>
          <cell r="R9896">
            <v>2694.8899999999981</v>
          </cell>
          <cell r="S9896" t="str">
            <v>C09706</v>
          </cell>
        </row>
        <row r="9897">
          <cell r="J9897" t="str">
            <v>MEALS &amp; TRAVEL</v>
          </cell>
          <cell r="K9897">
            <v>41883</v>
          </cell>
          <cell r="R9897">
            <v>2575.9300000000007</v>
          </cell>
          <cell r="S9897" t="str">
            <v>C09706</v>
          </cell>
        </row>
        <row r="9898">
          <cell r="J9898" t="str">
            <v>MEALS &amp; TRAVEL</v>
          </cell>
          <cell r="K9898">
            <v>41913</v>
          </cell>
          <cell r="R9898">
            <v>2498.2600000000025</v>
          </cell>
          <cell r="S9898" t="str">
            <v>C09706</v>
          </cell>
        </row>
        <row r="9899">
          <cell r="J9899" t="str">
            <v>MEALS &amp; TRAVEL</v>
          </cell>
          <cell r="K9899">
            <v>41944</v>
          </cell>
          <cell r="R9899">
            <v>5000</v>
          </cell>
          <cell r="S9899" t="str">
            <v>C09706</v>
          </cell>
        </row>
        <row r="9900">
          <cell r="J9900" t="str">
            <v>MEALS &amp; TRAVEL</v>
          </cell>
          <cell r="K9900">
            <v>41974</v>
          </cell>
          <cell r="R9900">
            <v>5181.0400000000154</v>
          </cell>
          <cell r="S9900" t="str">
            <v>C09706</v>
          </cell>
        </row>
        <row r="9901">
          <cell r="J9901" t="str">
            <v>MEALS &amp; TRAVEL</v>
          </cell>
          <cell r="K9901">
            <v>42005</v>
          </cell>
          <cell r="R9901">
            <v>5000</v>
          </cell>
          <cell r="S9901" t="str">
            <v>C09706</v>
          </cell>
        </row>
        <row r="9902">
          <cell r="J9902" t="str">
            <v>MEALS &amp; TRAVEL</v>
          </cell>
          <cell r="K9902">
            <v>42036</v>
          </cell>
          <cell r="R9902">
            <v>5000</v>
          </cell>
          <cell r="S9902" t="str">
            <v>C09706</v>
          </cell>
        </row>
        <row r="9903">
          <cell r="J9903" t="str">
            <v>MEALS &amp; TRAVEL</v>
          </cell>
          <cell r="K9903">
            <v>42064</v>
          </cell>
          <cell r="R9903">
            <v>5000</v>
          </cell>
          <cell r="S9903" t="str">
            <v>C09706</v>
          </cell>
        </row>
        <row r="9904">
          <cell r="J9904" t="str">
            <v>MEALS &amp; TRAVEL</v>
          </cell>
          <cell r="K9904">
            <v>42095</v>
          </cell>
          <cell r="R9904">
            <v>5000</v>
          </cell>
          <cell r="S9904" t="str">
            <v>C09706</v>
          </cell>
        </row>
        <row r="9905">
          <cell r="J9905" t="str">
            <v>MEALS &amp; TRAVEL</v>
          </cell>
          <cell r="K9905">
            <v>42125</v>
          </cell>
          <cell r="R9905">
            <v>5000</v>
          </cell>
          <cell r="S9905" t="str">
            <v>C09706</v>
          </cell>
        </row>
        <row r="9906">
          <cell r="J9906" t="str">
            <v>MEALS &amp; TRAVEL</v>
          </cell>
          <cell r="K9906">
            <v>42156</v>
          </cell>
          <cell r="R9906">
            <v>5000</v>
          </cell>
          <cell r="S9906" t="str">
            <v>C09706</v>
          </cell>
        </row>
        <row r="9907">
          <cell r="J9907" t="str">
            <v>MEALS &amp; TRAVEL</v>
          </cell>
          <cell r="K9907">
            <v>42186</v>
          </cell>
          <cell r="R9907">
            <v>5000</v>
          </cell>
          <cell r="S9907" t="str">
            <v>C09706</v>
          </cell>
        </row>
        <row r="9908">
          <cell r="J9908" t="str">
            <v>MEALS &amp; TRAVEL</v>
          </cell>
          <cell r="K9908">
            <v>42217</v>
          </cell>
          <cell r="R9908">
            <v>5000</v>
          </cell>
          <cell r="S9908" t="str">
            <v>C09706</v>
          </cell>
        </row>
        <row r="9909">
          <cell r="J9909" t="str">
            <v>MEALS &amp; TRAVEL</v>
          </cell>
          <cell r="K9909">
            <v>42248</v>
          </cell>
          <cell r="R9909">
            <v>5000</v>
          </cell>
          <cell r="S9909" t="str">
            <v>C09706</v>
          </cell>
        </row>
        <row r="9910">
          <cell r="J9910" t="str">
            <v>MEALS &amp; TRAVEL</v>
          </cell>
          <cell r="K9910">
            <v>42278</v>
          </cell>
          <cell r="R9910">
            <v>5000</v>
          </cell>
          <cell r="S9910" t="str">
            <v>C09706</v>
          </cell>
        </row>
        <row r="9911">
          <cell r="J9911" t="str">
            <v>MEALS &amp; TRAVEL</v>
          </cell>
          <cell r="K9911">
            <v>42309</v>
          </cell>
          <cell r="R9911">
            <v>5000</v>
          </cell>
          <cell r="S9911" t="str">
            <v>C09706</v>
          </cell>
        </row>
        <row r="9912">
          <cell r="J9912" t="str">
            <v>MEALS &amp; TRAVEL</v>
          </cell>
          <cell r="K9912">
            <v>42339</v>
          </cell>
          <cell r="R9912">
            <v>2000</v>
          </cell>
          <cell r="S9912" t="str">
            <v>C09706</v>
          </cell>
        </row>
        <row r="9913">
          <cell r="J9913" t="str">
            <v>MEALS &amp; TRAVEL</v>
          </cell>
          <cell r="K9913">
            <v>42370</v>
          </cell>
          <cell r="R9913">
            <v>5000</v>
          </cell>
          <cell r="S9913" t="str">
            <v>C09706</v>
          </cell>
        </row>
        <row r="9914">
          <cell r="J9914" t="str">
            <v>MEALS &amp; TRAVEL</v>
          </cell>
          <cell r="K9914">
            <v>42401</v>
          </cell>
          <cell r="R9914">
            <v>5000</v>
          </cell>
          <cell r="S9914" t="str">
            <v>C09706</v>
          </cell>
        </row>
        <row r="9915">
          <cell r="J9915" t="str">
            <v>MEALS &amp; TRAVEL</v>
          </cell>
          <cell r="K9915">
            <v>42430</v>
          </cell>
          <cell r="R9915">
            <v>5000</v>
          </cell>
          <cell r="S9915" t="str">
            <v>C09706</v>
          </cell>
        </row>
        <row r="9916">
          <cell r="J9916" t="str">
            <v>MEALS &amp; TRAVEL</v>
          </cell>
          <cell r="K9916">
            <v>42461</v>
          </cell>
          <cell r="R9916">
            <v>5000</v>
          </cell>
          <cell r="S9916" t="str">
            <v>C09706</v>
          </cell>
        </row>
        <row r="9917">
          <cell r="J9917" t="str">
            <v>MEALS &amp; TRAVEL</v>
          </cell>
          <cell r="K9917">
            <v>42491</v>
          </cell>
          <cell r="R9917">
            <v>5000</v>
          </cell>
          <cell r="S9917" t="str">
            <v>C09706</v>
          </cell>
        </row>
        <row r="9918">
          <cell r="J9918" t="str">
            <v>MEALS &amp; TRAVEL</v>
          </cell>
          <cell r="K9918">
            <v>42522</v>
          </cell>
          <cell r="R9918">
            <v>5000</v>
          </cell>
          <cell r="S9918" t="str">
            <v>C09706</v>
          </cell>
        </row>
        <row r="9919">
          <cell r="J9919" t="str">
            <v>MEALS &amp; TRAVEL</v>
          </cell>
          <cell r="K9919">
            <v>42552</v>
          </cell>
          <cell r="R9919">
            <v>5000</v>
          </cell>
          <cell r="S9919" t="str">
            <v>C09706</v>
          </cell>
        </row>
        <row r="9920">
          <cell r="J9920" t="str">
            <v>MEALS &amp; TRAVEL</v>
          </cell>
          <cell r="K9920">
            <v>42583</v>
          </cell>
          <cell r="R9920">
            <v>5000</v>
          </cell>
          <cell r="S9920" t="str">
            <v>C09706</v>
          </cell>
        </row>
        <row r="9921">
          <cell r="J9921" t="str">
            <v>MEALS &amp; TRAVEL</v>
          </cell>
          <cell r="K9921">
            <v>42614</v>
          </cell>
          <cell r="R9921">
            <v>5000</v>
          </cell>
          <cell r="S9921" t="str">
            <v>C09706</v>
          </cell>
        </row>
        <row r="9922">
          <cell r="J9922" t="str">
            <v>MEALS &amp; TRAVEL</v>
          </cell>
          <cell r="K9922">
            <v>42644</v>
          </cell>
          <cell r="R9922">
            <v>5000</v>
          </cell>
          <cell r="S9922" t="str">
            <v>C09706</v>
          </cell>
        </row>
        <row r="9923">
          <cell r="J9923" t="str">
            <v>MEALS &amp; TRAVEL</v>
          </cell>
          <cell r="K9923">
            <v>42675</v>
          </cell>
          <cell r="R9923">
            <v>5000</v>
          </cell>
          <cell r="S9923" t="str">
            <v>C09706</v>
          </cell>
        </row>
        <row r="9924">
          <cell r="J9924" t="str">
            <v>MEALS &amp; TRAVEL</v>
          </cell>
          <cell r="K9924">
            <v>42705</v>
          </cell>
          <cell r="R9924">
            <v>2000</v>
          </cell>
          <cell r="S9924" t="str">
            <v>C09706</v>
          </cell>
        </row>
        <row r="9925">
          <cell r="J9925" t="str">
            <v>MEALS &amp; TRAVEL</v>
          </cell>
          <cell r="K9925">
            <v>42736</v>
          </cell>
          <cell r="R9925">
            <v>5000</v>
          </cell>
          <cell r="S9925" t="str">
            <v>C09706</v>
          </cell>
        </row>
        <row r="9926">
          <cell r="J9926" t="str">
            <v>MEALS &amp; TRAVEL</v>
          </cell>
          <cell r="K9926">
            <v>42767</v>
          </cell>
          <cell r="R9926">
            <v>5000</v>
          </cell>
          <cell r="S9926" t="str">
            <v>C09706</v>
          </cell>
        </row>
        <row r="9927">
          <cell r="J9927" t="str">
            <v>MEALS &amp; TRAVEL</v>
          </cell>
          <cell r="K9927">
            <v>42795</v>
          </cell>
          <cell r="R9927">
            <v>5000</v>
          </cell>
          <cell r="S9927" t="str">
            <v>C09706</v>
          </cell>
        </row>
        <row r="9928">
          <cell r="J9928" t="str">
            <v>MEALS &amp; TRAVEL</v>
          </cell>
          <cell r="K9928">
            <v>42826</v>
          </cell>
          <cell r="R9928">
            <v>5000</v>
          </cell>
          <cell r="S9928" t="str">
            <v>C09706</v>
          </cell>
        </row>
        <row r="9929">
          <cell r="J9929" t="str">
            <v>MEALS &amp; TRAVEL</v>
          </cell>
          <cell r="K9929">
            <v>42856</v>
          </cell>
          <cell r="R9929">
            <v>5000</v>
          </cell>
          <cell r="S9929" t="str">
            <v>C09706</v>
          </cell>
        </row>
        <row r="9930">
          <cell r="J9930" t="str">
            <v>MEALS &amp; TRAVEL</v>
          </cell>
          <cell r="K9930">
            <v>42887</v>
          </cell>
          <cell r="R9930">
            <v>5000</v>
          </cell>
          <cell r="S9930" t="str">
            <v>C09706</v>
          </cell>
        </row>
        <row r="9931">
          <cell r="J9931" t="str">
            <v>MEALS &amp; TRAVEL</v>
          </cell>
          <cell r="K9931">
            <v>42917</v>
          </cell>
          <cell r="R9931">
            <v>5000</v>
          </cell>
          <cell r="S9931" t="str">
            <v>C09706</v>
          </cell>
        </row>
        <row r="9932">
          <cell r="J9932" t="str">
            <v>MEALS &amp; TRAVEL</v>
          </cell>
          <cell r="K9932">
            <v>42948</v>
          </cell>
          <cell r="R9932">
            <v>5000</v>
          </cell>
          <cell r="S9932" t="str">
            <v>C09706</v>
          </cell>
        </row>
        <row r="9933">
          <cell r="J9933" t="str">
            <v>MEALS &amp; TRAVEL</v>
          </cell>
          <cell r="K9933">
            <v>42979</v>
          </cell>
          <cell r="R9933">
            <v>5000</v>
          </cell>
          <cell r="S9933" t="str">
            <v>C09706</v>
          </cell>
        </row>
        <row r="9934">
          <cell r="J9934" t="str">
            <v>MEALS &amp; TRAVEL</v>
          </cell>
          <cell r="K9934">
            <v>43009</v>
          </cell>
          <cell r="R9934">
            <v>5000</v>
          </cell>
          <cell r="S9934" t="str">
            <v>C09706</v>
          </cell>
        </row>
        <row r="9935">
          <cell r="J9935" t="str">
            <v>MEALS &amp; TRAVEL</v>
          </cell>
          <cell r="K9935">
            <v>43040</v>
          </cell>
          <cell r="R9935">
            <v>5000</v>
          </cell>
          <cell r="S9935" t="str">
            <v>C09706</v>
          </cell>
        </row>
        <row r="9936">
          <cell r="J9936" t="str">
            <v>MEALS &amp; TRAVEL</v>
          </cell>
          <cell r="K9936">
            <v>43070</v>
          </cell>
          <cell r="R9936">
            <v>2000</v>
          </cell>
          <cell r="S9936" t="str">
            <v>C09706</v>
          </cell>
        </row>
        <row r="9937">
          <cell r="J9937" t="str">
            <v>MEALS &amp; TRAVEL</v>
          </cell>
          <cell r="K9937">
            <v>43101</v>
          </cell>
          <cell r="R9937">
            <v>5000</v>
          </cell>
          <cell r="S9937" t="str">
            <v>C09706</v>
          </cell>
        </row>
        <row r="9938">
          <cell r="J9938" t="str">
            <v>MEALS &amp; TRAVEL</v>
          </cell>
          <cell r="K9938">
            <v>43132</v>
          </cell>
          <cell r="R9938">
            <v>5000</v>
          </cell>
          <cell r="S9938" t="str">
            <v>C09706</v>
          </cell>
        </row>
        <row r="9939">
          <cell r="J9939" t="str">
            <v>MEALS &amp; TRAVEL</v>
          </cell>
          <cell r="K9939">
            <v>43160</v>
          </cell>
          <cell r="R9939">
            <v>5000</v>
          </cell>
          <cell r="S9939" t="str">
            <v>C09706</v>
          </cell>
        </row>
        <row r="9940">
          <cell r="J9940" t="str">
            <v>MEALS &amp; TRAVEL</v>
          </cell>
          <cell r="K9940">
            <v>43191</v>
          </cell>
          <cell r="R9940">
            <v>5000</v>
          </cell>
          <cell r="S9940" t="str">
            <v>C09706</v>
          </cell>
        </row>
        <row r="9941">
          <cell r="J9941" t="str">
            <v>MEALS &amp; TRAVEL</v>
          </cell>
          <cell r="K9941">
            <v>43221</v>
          </cell>
          <cell r="R9941">
            <v>5000</v>
          </cell>
          <cell r="S9941" t="str">
            <v>C09706</v>
          </cell>
        </row>
        <row r="9942">
          <cell r="J9942" t="str">
            <v>MEALS &amp; TRAVEL</v>
          </cell>
          <cell r="K9942">
            <v>43252</v>
          </cell>
          <cell r="R9942">
            <v>5000</v>
          </cell>
          <cell r="S9942" t="str">
            <v>C09706</v>
          </cell>
        </row>
        <row r="9943">
          <cell r="J9943" t="str">
            <v>MEALS &amp; TRAVEL</v>
          </cell>
          <cell r="K9943">
            <v>43282</v>
          </cell>
          <cell r="R9943">
            <v>5000</v>
          </cell>
          <cell r="S9943" t="str">
            <v>C09706</v>
          </cell>
        </row>
        <row r="9944">
          <cell r="J9944" t="str">
            <v>MEALS &amp; TRAVEL</v>
          </cell>
          <cell r="K9944">
            <v>43313</v>
          </cell>
          <cell r="R9944">
            <v>5000</v>
          </cell>
          <cell r="S9944" t="str">
            <v>C09706</v>
          </cell>
        </row>
        <row r="9945">
          <cell r="J9945" t="str">
            <v>MEALS &amp; TRAVEL</v>
          </cell>
          <cell r="K9945">
            <v>43344</v>
          </cell>
          <cell r="R9945">
            <v>5000</v>
          </cell>
          <cell r="S9945" t="str">
            <v>C09706</v>
          </cell>
        </row>
        <row r="9946">
          <cell r="J9946" t="str">
            <v>MEALS &amp; TRAVEL</v>
          </cell>
          <cell r="K9946">
            <v>43374</v>
          </cell>
          <cell r="R9946">
            <v>5000</v>
          </cell>
          <cell r="S9946" t="str">
            <v>C09706</v>
          </cell>
        </row>
        <row r="9947">
          <cell r="J9947" t="str">
            <v>MEALS &amp; TRAVEL</v>
          </cell>
          <cell r="K9947">
            <v>43405</v>
          </cell>
          <cell r="R9947">
            <v>3750</v>
          </cell>
          <cell r="S9947" t="str">
            <v>C09706</v>
          </cell>
        </row>
        <row r="9948">
          <cell r="J9948" t="str">
            <v>MEALS &amp; TRAVEL</v>
          </cell>
          <cell r="K9948">
            <v>43435</v>
          </cell>
          <cell r="R9948">
            <v>1192.8999999999942</v>
          </cell>
          <cell r="S9948" t="str">
            <v>C09706</v>
          </cell>
        </row>
        <row r="9949">
          <cell r="J9949" t="str">
            <v>MISCELLANEOUS</v>
          </cell>
          <cell r="K9949">
            <v>41640</v>
          </cell>
          <cell r="R9949">
            <v>94.84</v>
          </cell>
          <cell r="S9949" t="str">
            <v>C09706</v>
          </cell>
        </row>
        <row r="9950">
          <cell r="J9950" t="str">
            <v>MISCELLANEOUS</v>
          </cell>
          <cell r="K9950">
            <v>41699</v>
          </cell>
          <cell r="R9950">
            <v>139.63999999999999</v>
          </cell>
          <cell r="S9950" t="str">
            <v>C09706</v>
          </cell>
        </row>
        <row r="9951">
          <cell r="J9951" t="str">
            <v>MISCELLANEOUS</v>
          </cell>
          <cell r="K9951">
            <v>41791</v>
          </cell>
          <cell r="R9951">
            <v>28</v>
          </cell>
          <cell r="S9951" t="str">
            <v>C09706</v>
          </cell>
        </row>
        <row r="9952">
          <cell r="J9952" t="str">
            <v>MISCELLANEOUS</v>
          </cell>
          <cell r="K9952">
            <v>41821</v>
          </cell>
          <cell r="R9952">
            <v>390.6</v>
          </cell>
          <cell r="S9952" t="str">
            <v>C09706</v>
          </cell>
        </row>
        <row r="9953">
          <cell r="J9953" t="str">
            <v>MISCELLANEOUS</v>
          </cell>
          <cell r="K9953">
            <v>41883</v>
          </cell>
          <cell r="R9953">
            <v>173.31</v>
          </cell>
          <cell r="S9953" t="str">
            <v>C09706</v>
          </cell>
        </row>
        <row r="9954">
          <cell r="J9954" t="str">
            <v>MISCELLANEOUS</v>
          </cell>
          <cell r="K9954">
            <v>41913</v>
          </cell>
          <cell r="R9954">
            <v>170</v>
          </cell>
          <cell r="S9954" t="str">
            <v>C09706</v>
          </cell>
        </row>
        <row r="9955">
          <cell r="J9955" t="str">
            <v>MISCELLANEOUS</v>
          </cell>
          <cell r="K9955">
            <v>41944</v>
          </cell>
          <cell r="R9955">
            <v>150</v>
          </cell>
          <cell r="S9955" t="str">
            <v>C09706</v>
          </cell>
        </row>
        <row r="9956">
          <cell r="J9956" t="str">
            <v>MISCELLANEOUS</v>
          </cell>
          <cell r="K9956">
            <v>41974</v>
          </cell>
          <cell r="R9956">
            <v>157.69109999999978</v>
          </cell>
          <cell r="S9956" t="str">
            <v>C09706</v>
          </cell>
        </row>
        <row r="9957">
          <cell r="J9957" t="str">
            <v>MISCELLANEOUS</v>
          </cell>
          <cell r="K9957">
            <v>42186</v>
          </cell>
          <cell r="R9957">
            <v>1200</v>
          </cell>
          <cell r="S9957" t="str">
            <v>C09706</v>
          </cell>
        </row>
        <row r="9958">
          <cell r="J9958" t="str">
            <v>MISCELLANEOUS</v>
          </cell>
          <cell r="K9958">
            <v>42217</v>
          </cell>
          <cell r="R9958">
            <v>1000</v>
          </cell>
          <cell r="S9958" t="str">
            <v>C09706</v>
          </cell>
        </row>
        <row r="9959">
          <cell r="J9959" t="str">
            <v>MISCELLANEOUS</v>
          </cell>
          <cell r="K9959">
            <v>42522</v>
          </cell>
          <cell r="R9959">
            <v>1000</v>
          </cell>
          <cell r="S9959" t="str">
            <v>C09706</v>
          </cell>
        </row>
        <row r="9960">
          <cell r="J9960" t="str">
            <v>MISCELLANEOUS</v>
          </cell>
          <cell r="K9960">
            <v>42552</v>
          </cell>
          <cell r="R9960">
            <v>1200</v>
          </cell>
          <cell r="S9960" t="str">
            <v>C09706</v>
          </cell>
        </row>
        <row r="9961">
          <cell r="J9961" t="str">
            <v>MISCELLANEOUS</v>
          </cell>
          <cell r="K9961">
            <v>42917</v>
          </cell>
          <cell r="R9961">
            <v>1400</v>
          </cell>
          <cell r="S9961" t="str">
            <v>C09706</v>
          </cell>
        </row>
        <row r="9962">
          <cell r="J9962" t="str">
            <v>MISCELLANEOUS</v>
          </cell>
          <cell r="K9962">
            <v>43282</v>
          </cell>
          <cell r="R9962">
            <v>1338.1922333427847</v>
          </cell>
          <cell r="S9962" t="str">
            <v>C09706</v>
          </cell>
        </row>
        <row r="9963">
          <cell r="J9963" t="str">
            <v>OFFICE EXPENSE</v>
          </cell>
          <cell r="K9963">
            <v>41640</v>
          </cell>
          <cell r="R9963">
            <v>-559.01</v>
          </cell>
          <cell r="S9963" t="str">
            <v>C09706</v>
          </cell>
        </row>
        <row r="9964">
          <cell r="J9964" t="str">
            <v>OFFICE EXPENSE</v>
          </cell>
          <cell r="K9964">
            <v>41671</v>
          </cell>
          <cell r="R9964">
            <v>1213.0500000000002</v>
          </cell>
          <cell r="S9964" t="str">
            <v>C09706</v>
          </cell>
        </row>
        <row r="9965">
          <cell r="J9965" t="str">
            <v>OFFICE EXPENSE</v>
          </cell>
          <cell r="K9965">
            <v>41699</v>
          </cell>
          <cell r="R9965">
            <v>316.50000000000006</v>
          </cell>
          <cell r="S9965" t="str">
            <v>C09706</v>
          </cell>
        </row>
        <row r="9966">
          <cell r="J9966" t="str">
            <v>OFFICE EXPENSE</v>
          </cell>
          <cell r="K9966">
            <v>41730</v>
          </cell>
          <cell r="R9966">
            <v>624.83000000000015</v>
          </cell>
          <cell r="S9966" t="str">
            <v>C09706</v>
          </cell>
        </row>
        <row r="9967">
          <cell r="J9967" t="str">
            <v>OFFICE EXPENSE</v>
          </cell>
          <cell r="K9967">
            <v>41760</v>
          </cell>
          <cell r="R9967">
            <v>1572.1800000000003</v>
          </cell>
          <cell r="S9967" t="str">
            <v>C09706</v>
          </cell>
        </row>
        <row r="9968">
          <cell r="J9968" t="str">
            <v>OFFICE EXPENSE</v>
          </cell>
          <cell r="K9968">
            <v>41791</v>
          </cell>
          <cell r="R9968">
            <v>1429.8999999999999</v>
          </cell>
          <cell r="S9968" t="str">
            <v>C09706</v>
          </cell>
        </row>
        <row r="9969">
          <cell r="J9969" t="str">
            <v>OFFICE EXPENSE</v>
          </cell>
          <cell r="K9969">
            <v>41821</v>
          </cell>
          <cell r="R9969">
            <v>982.83</v>
          </cell>
          <cell r="S9969" t="str">
            <v>C09706</v>
          </cell>
        </row>
        <row r="9970">
          <cell r="J9970" t="str">
            <v>OFFICE EXPENSE</v>
          </cell>
          <cell r="K9970">
            <v>41852</v>
          </cell>
          <cell r="R9970">
            <v>1069.3900000000001</v>
          </cell>
          <cell r="S9970" t="str">
            <v>C09706</v>
          </cell>
        </row>
        <row r="9971">
          <cell r="J9971" t="str">
            <v>OFFICE EXPENSE</v>
          </cell>
          <cell r="K9971">
            <v>41883</v>
          </cell>
          <cell r="R9971">
            <v>509.15999999999997</v>
          </cell>
          <cell r="S9971" t="str">
            <v>C09706</v>
          </cell>
        </row>
        <row r="9972">
          <cell r="J9972" t="str">
            <v>OFFICE EXPENSE</v>
          </cell>
          <cell r="K9972">
            <v>41913</v>
          </cell>
          <cell r="R9972">
            <v>963.81000000000006</v>
          </cell>
          <cell r="S9972" t="str">
            <v>C09706</v>
          </cell>
        </row>
        <row r="9973">
          <cell r="J9973" t="str">
            <v>OFFICE EXPENSE</v>
          </cell>
          <cell r="K9973">
            <v>41944</v>
          </cell>
          <cell r="R9973">
            <v>750</v>
          </cell>
          <cell r="S9973" t="str">
            <v>C09706</v>
          </cell>
        </row>
        <row r="9974">
          <cell r="J9974" t="str">
            <v>OFFICE EXPENSE</v>
          </cell>
          <cell r="K9974">
            <v>41974</v>
          </cell>
          <cell r="R9974">
            <v>721.02999999999884</v>
          </cell>
          <cell r="S9974" t="str">
            <v>C09706</v>
          </cell>
        </row>
        <row r="9975">
          <cell r="J9975" t="str">
            <v>OFFICE EXPENSE</v>
          </cell>
          <cell r="K9975">
            <v>42005</v>
          </cell>
          <cell r="R9975">
            <v>833.33333333333337</v>
          </cell>
          <cell r="S9975" t="str">
            <v>C09706</v>
          </cell>
        </row>
        <row r="9976">
          <cell r="J9976" t="str">
            <v>OFFICE EXPENSE</v>
          </cell>
          <cell r="K9976">
            <v>42036</v>
          </cell>
          <cell r="R9976">
            <v>833.33333333333337</v>
          </cell>
          <cell r="S9976" t="str">
            <v>C09706</v>
          </cell>
        </row>
        <row r="9977">
          <cell r="J9977" t="str">
            <v>OFFICE EXPENSE</v>
          </cell>
          <cell r="K9977">
            <v>42064</v>
          </cell>
          <cell r="R9977">
            <v>833.33333333333337</v>
          </cell>
          <cell r="S9977" t="str">
            <v>C09706</v>
          </cell>
        </row>
        <row r="9978">
          <cell r="J9978" t="str">
            <v>OFFICE EXPENSE</v>
          </cell>
          <cell r="K9978">
            <v>42095</v>
          </cell>
          <cell r="R9978">
            <v>833.33333333333337</v>
          </cell>
          <cell r="S9978" t="str">
            <v>C09706</v>
          </cell>
        </row>
        <row r="9979">
          <cell r="J9979" t="str">
            <v>OFFICE EXPENSE</v>
          </cell>
          <cell r="K9979">
            <v>42125</v>
          </cell>
          <cell r="R9979">
            <v>833.33333333333337</v>
          </cell>
          <cell r="S9979" t="str">
            <v>C09706</v>
          </cell>
        </row>
        <row r="9980">
          <cell r="J9980" t="str">
            <v>OFFICE EXPENSE</v>
          </cell>
          <cell r="K9980">
            <v>42156</v>
          </cell>
          <cell r="R9980">
            <v>833.33333333333337</v>
          </cell>
          <cell r="S9980" t="str">
            <v>C09706</v>
          </cell>
        </row>
        <row r="9981">
          <cell r="J9981" t="str">
            <v>OFFICE EXPENSE</v>
          </cell>
          <cell r="K9981">
            <v>42186</v>
          </cell>
          <cell r="R9981">
            <v>833.33333333333337</v>
          </cell>
          <cell r="S9981" t="str">
            <v>C09706</v>
          </cell>
        </row>
        <row r="9982">
          <cell r="J9982" t="str">
            <v>OFFICE EXPENSE</v>
          </cell>
          <cell r="K9982">
            <v>42217</v>
          </cell>
          <cell r="R9982">
            <v>833.33333333333337</v>
          </cell>
          <cell r="S9982" t="str">
            <v>C09706</v>
          </cell>
        </row>
        <row r="9983">
          <cell r="J9983" t="str">
            <v>OFFICE EXPENSE</v>
          </cell>
          <cell r="K9983">
            <v>42248</v>
          </cell>
          <cell r="R9983">
            <v>833.33333333333337</v>
          </cell>
          <cell r="S9983" t="str">
            <v>C09706</v>
          </cell>
        </row>
        <row r="9984">
          <cell r="J9984" t="str">
            <v>OFFICE EXPENSE</v>
          </cell>
          <cell r="K9984">
            <v>42278</v>
          </cell>
          <cell r="R9984">
            <v>833.33333333333337</v>
          </cell>
          <cell r="S9984" t="str">
            <v>C09706</v>
          </cell>
        </row>
        <row r="9985">
          <cell r="J9985" t="str">
            <v>OFFICE EXPENSE</v>
          </cell>
          <cell r="K9985">
            <v>42309</v>
          </cell>
          <cell r="R9985">
            <v>833.33333333333337</v>
          </cell>
          <cell r="S9985" t="str">
            <v>C09706</v>
          </cell>
        </row>
        <row r="9986">
          <cell r="J9986" t="str">
            <v>OFFICE EXPENSE</v>
          </cell>
          <cell r="K9986">
            <v>42339</v>
          </cell>
          <cell r="R9986">
            <v>833.33333333333337</v>
          </cell>
          <cell r="S9986" t="str">
            <v>C09706</v>
          </cell>
        </row>
        <row r="9987">
          <cell r="J9987" t="str">
            <v>OFFICE EXPENSE</v>
          </cell>
          <cell r="K9987">
            <v>42370</v>
          </cell>
          <cell r="R9987">
            <v>833.33333333333337</v>
          </cell>
          <cell r="S9987" t="str">
            <v>C09706</v>
          </cell>
        </row>
        <row r="9988">
          <cell r="J9988" t="str">
            <v>OFFICE EXPENSE</v>
          </cell>
          <cell r="K9988">
            <v>42401</v>
          </cell>
          <cell r="R9988">
            <v>833.33333333333337</v>
          </cell>
          <cell r="S9988" t="str">
            <v>C09706</v>
          </cell>
        </row>
        <row r="9989">
          <cell r="J9989" t="str">
            <v>OFFICE EXPENSE</v>
          </cell>
          <cell r="K9989">
            <v>42430</v>
          </cell>
          <cell r="R9989">
            <v>833.33333333333337</v>
          </cell>
          <cell r="S9989" t="str">
            <v>C09706</v>
          </cell>
        </row>
        <row r="9990">
          <cell r="J9990" t="str">
            <v>OFFICE EXPENSE</v>
          </cell>
          <cell r="K9990">
            <v>42461</v>
          </cell>
          <cell r="R9990">
            <v>833.33333333333337</v>
          </cell>
          <cell r="S9990" t="str">
            <v>C09706</v>
          </cell>
        </row>
        <row r="9991">
          <cell r="J9991" t="str">
            <v>OFFICE EXPENSE</v>
          </cell>
          <cell r="K9991">
            <v>42491</v>
          </cell>
          <cell r="R9991">
            <v>833.33333333333337</v>
          </cell>
          <cell r="S9991" t="str">
            <v>C09706</v>
          </cell>
        </row>
        <row r="9992">
          <cell r="J9992" t="str">
            <v>OFFICE EXPENSE</v>
          </cell>
          <cell r="K9992">
            <v>42522</v>
          </cell>
          <cell r="R9992">
            <v>833.33333333333337</v>
          </cell>
          <cell r="S9992" t="str">
            <v>C09706</v>
          </cell>
        </row>
        <row r="9993">
          <cell r="J9993" t="str">
            <v>OFFICE EXPENSE</v>
          </cell>
          <cell r="K9993">
            <v>42552</v>
          </cell>
          <cell r="R9993">
            <v>833.33333333333337</v>
          </cell>
          <cell r="S9993" t="str">
            <v>C09706</v>
          </cell>
        </row>
        <row r="9994">
          <cell r="J9994" t="str">
            <v>OFFICE EXPENSE</v>
          </cell>
          <cell r="K9994">
            <v>42583</v>
          </cell>
          <cell r="R9994">
            <v>833.33333333333337</v>
          </cell>
          <cell r="S9994" t="str">
            <v>C09706</v>
          </cell>
        </row>
        <row r="9995">
          <cell r="J9995" t="str">
            <v>OFFICE EXPENSE</v>
          </cell>
          <cell r="K9995">
            <v>42614</v>
          </cell>
          <cell r="R9995">
            <v>833.33333333333337</v>
          </cell>
          <cell r="S9995" t="str">
            <v>C09706</v>
          </cell>
        </row>
        <row r="9996">
          <cell r="J9996" t="str">
            <v>OFFICE EXPENSE</v>
          </cell>
          <cell r="K9996">
            <v>42644</v>
          </cell>
          <cell r="R9996">
            <v>833.33333333333337</v>
          </cell>
          <cell r="S9996" t="str">
            <v>C09706</v>
          </cell>
        </row>
        <row r="9997">
          <cell r="J9997" t="str">
            <v>OFFICE EXPENSE</v>
          </cell>
          <cell r="K9997">
            <v>42675</v>
          </cell>
          <cell r="R9997">
            <v>833.33333333333337</v>
          </cell>
          <cell r="S9997" t="str">
            <v>C09706</v>
          </cell>
        </row>
        <row r="9998">
          <cell r="J9998" t="str">
            <v>OFFICE EXPENSE</v>
          </cell>
          <cell r="K9998">
            <v>42705</v>
          </cell>
          <cell r="R9998">
            <v>833.33333333333337</v>
          </cell>
          <cell r="S9998" t="str">
            <v>C09706</v>
          </cell>
        </row>
        <row r="9999">
          <cell r="J9999" t="str">
            <v>OFFICE EXPENSE</v>
          </cell>
          <cell r="K9999">
            <v>42736</v>
          </cell>
          <cell r="R9999">
            <v>833.33333333333337</v>
          </cell>
          <cell r="S9999" t="str">
            <v>C09706</v>
          </cell>
        </row>
        <row r="10000">
          <cell r="J10000" t="str">
            <v>OFFICE EXPENSE</v>
          </cell>
          <cell r="K10000">
            <v>42767</v>
          </cell>
          <cell r="R10000">
            <v>833.33333333333337</v>
          </cell>
          <cell r="S10000" t="str">
            <v>C09706</v>
          </cell>
        </row>
        <row r="10001">
          <cell r="J10001" t="str">
            <v>OFFICE EXPENSE</v>
          </cell>
          <cell r="K10001">
            <v>42795</v>
          </cell>
          <cell r="R10001">
            <v>833.33333333333337</v>
          </cell>
          <cell r="S10001" t="str">
            <v>C09706</v>
          </cell>
        </row>
        <row r="10002">
          <cell r="J10002" t="str">
            <v>OFFICE EXPENSE</v>
          </cell>
          <cell r="K10002">
            <v>42826</v>
          </cell>
          <cell r="R10002">
            <v>833.33333333333337</v>
          </cell>
          <cell r="S10002" t="str">
            <v>C09706</v>
          </cell>
        </row>
        <row r="10003">
          <cell r="J10003" t="str">
            <v>OFFICE EXPENSE</v>
          </cell>
          <cell r="K10003">
            <v>42856</v>
          </cell>
          <cell r="R10003">
            <v>833.33333333333337</v>
          </cell>
          <cell r="S10003" t="str">
            <v>C09706</v>
          </cell>
        </row>
        <row r="10004">
          <cell r="J10004" t="str">
            <v>OFFICE EXPENSE</v>
          </cell>
          <cell r="K10004">
            <v>42887</v>
          </cell>
          <cell r="R10004">
            <v>833.33333333333337</v>
          </cell>
          <cell r="S10004" t="str">
            <v>C09706</v>
          </cell>
        </row>
        <row r="10005">
          <cell r="J10005" t="str">
            <v>OFFICE EXPENSE</v>
          </cell>
          <cell r="K10005">
            <v>42917</v>
          </cell>
          <cell r="R10005">
            <v>833.33333333333337</v>
          </cell>
          <cell r="S10005" t="str">
            <v>C09706</v>
          </cell>
        </row>
        <row r="10006">
          <cell r="J10006" t="str">
            <v>OFFICE EXPENSE</v>
          </cell>
          <cell r="K10006">
            <v>42948</v>
          </cell>
          <cell r="R10006">
            <v>833.33333333333337</v>
          </cell>
          <cell r="S10006" t="str">
            <v>C09706</v>
          </cell>
        </row>
        <row r="10007">
          <cell r="J10007" t="str">
            <v>OFFICE EXPENSE</v>
          </cell>
          <cell r="K10007">
            <v>42979</v>
          </cell>
          <cell r="R10007">
            <v>833.33333333333337</v>
          </cell>
          <cell r="S10007" t="str">
            <v>C09706</v>
          </cell>
        </row>
        <row r="10008">
          <cell r="J10008" t="str">
            <v>OFFICE EXPENSE</v>
          </cell>
          <cell r="K10008">
            <v>43009</v>
          </cell>
          <cell r="R10008">
            <v>833.33333333333337</v>
          </cell>
          <cell r="S10008" t="str">
            <v>C09706</v>
          </cell>
        </row>
        <row r="10009">
          <cell r="J10009" t="str">
            <v>OFFICE EXPENSE</v>
          </cell>
          <cell r="K10009">
            <v>43040</v>
          </cell>
          <cell r="R10009">
            <v>833.33333333333337</v>
          </cell>
          <cell r="S10009" t="str">
            <v>C09706</v>
          </cell>
        </row>
        <row r="10010">
          <cell r="J10010" t="str">
            <v>OFFICE EXPENSE</v>
          </cell>
          <cell r="K10010">
            <v>43070</v>
          </cell>
          <cell r="R10010">
            <v>833.33333333333337</v>
          </cell>
          <cell r="S10010" t="str">
            <v>C09706</v>
          </cell>
        </row>
        <row r="10011">
          <cell r="J10011" t="str">
            <v>OFFICE EXPENSE</v>
          </cell>
          <cell r="K10011">
            <v>43101</v>
          </cell>
          <cell r="R10011">
            <v>439.17666666666781</v>
          </cell>
          <cell r="S10011" t="str">
            <v>C09706</v>
          </cell>
        </row>
        <row r="10012">
          <cell r="J10012" t="str">
            <v>OFFICE EXPENSE</v>
          </cell>
          <cell r="K10012">
            <v>43132</v>
          </cell>
          <cell r="R10012">
            <v>439.17666666666781</v>
          </cell>
          <cell r="S10012" t="str">
            <v>C09706</v>
          </cell>
        </row>
        <row r="10013">
          <cell r="J10013" t="str">
            <v>OFFICE EXPENSE</v>
          </cell>
          <cell r="K10013">
            <v>43160</v>
          </cell>
          <cell r="R10013">
            <v>439.17666666666781</v>
          </cell>
          <cell r="S10013" t="str">
            <v>C09706</v>
          </cell>
        </row>
        <row r="10014">
          <cell r="J10014" t="str">
            <v>OFFICE EXPENSE</v>
          </cell>
          <cell r="K10014">
            <v>43191</v>
          </cell>
          <cell r="R10014">
            <v>439.17666666666781</v>
          </cell>
          <cell r="S10014" t="str">
            <v>C09706</v>
          </cell>
        </row>
        <row r="10015">
          <cell r="J10015" t="str">
            <v>OFFICE EXPENSE</v>
          </cell>
          <cell r="K10015">
            <v>43221</v>
          </cell>
          <cell r="R10015">
            <v>439.17666666666781</v>
          </cell>
          <cell r="S10015" t="str">
            <v>C09706</v>
          </cell>
        </row>
        <row r="10016">
          <cell r="J10016" t="str">
            <v>OFFICE EXPENSE</v>
          </cell>
          <cell r="K10016">
            <v>43252</v>
          </cell>
          <cell r="R10016">
            <v>439.17666666666781</v>
          </cell>
          <cell r="S10016" t="str">
            <v>C09706</v>
          </cell>
        </row>
        <row r="10017">
          <cell r="J10017" t="str">
            <v>OFFICE EXPENSE</v>
          </cell>
          <cell r="K10017">
            <v>43282</v>
          </cell>
          <cell r="R10017">
            <v>439.17666666666781</v>
          </cell>
          <cell r="S10017" t="str">
            <v>C09706</v>
          </cell>
        </row>
        <row r="10018">
          <cell r="J10018" t="str">
            <v>OFFICE EXPENSE</v>
          </cell>
          <cell r="K10018">
            <v>43313</v>
          </cell>
          <cell r="R10018">
            <v>439.17666666666781</v>
          </cell>
          <cell r="S10018" t="str">
            <v>C09706</v>
          </cell>
        </row>
        <row r="10019">
          <cell r="J10019" t="str">
            <v>OFFICE EXPENSE</v>
          </cell>
          <cell r="K10019">
            <v>43344</v>
          </cell>
          <cell r="R10019">
            <v>439.17666666666781</v>
          </cell>
          <cell r="S10019" t="str">
            <v>C09706</v>
          </cell>
        </row>
        <row r="10020">
          <cell r="J10020" t="str">
            <v>OFFICE EXPENSE</v>
          </cell>
          <cell r="K10020">
            <v>43374</v>
          </cell>
          <cell r="R10020">
            <v>439.17666666666781</v>
          </cell>
          <cell r="S10020" t="str">
            <v>C09706</v>
          </cell>
        </row>
        <row r="10021">
          <cell r="J10021" t="str">
            <v>OFFICE EXPENSE</v>
          </cell>
          <cell r="K10021">
            <v>43405</v>
          </cell>
          <cell r="R10021">
            <v>439.17666666666781</v>
          </cell>
          <cell r="S10021" t="str">
            <v>C09706</v>
          </cell>
        </row>
        <row r="10022">
          <cell r="J10022" t="str">
            <v>OFFICE EXPENSE</v>
          </cell>
          <cell r="K10022">
            <v>43435</v>
          </cell>
          <cell r="R10022">
            <v>439.17666666666781</v>
          </cell>
          <cell r="S10022" t="str">
            <v>C09706</v>
          </cell>
        </row>
        <row r="10023">
          <cell r="J10023" t="str">
            <v>OVERHEAD</v>
          </cell>
          <cell r="K10023">
            <v>42186</v>
          </cell>
          <cell r="R10023">
            <v>6000</v>
          </cell>
          <cell r="S10023" t="str">
            <v>C09706</v>
          </cell>
        </row>
        <row r="10024">
          <cell r="J10024" t="str">
            <v>OVERHEAD</v>
          </cell>
          <cell r="K10024">
            <v>42552</v>
          </cell>
          <cell r="R10024">
            <v>6000</v>
          </cell>
          <cell r="S10024" t="str">
            <v>C09706</v>
          </cell>
        </row>
        <row r="10025">
          <cell r="J10025" t="str">
            <v>OVERHEAD</v>
          </cell>
          <cell r="K10025">
            <v>42887</v>
          </cell>
          <cell r="R10025">
            <v>6000</v>
          </cell>
          <cell r="S10025" t="str">
            <v>C09706</v>
          </cell>
        </row>
        <row r="10026">
          <cell r="J10026" t="str">
            <v>CONTRACT LABOR AND SERVICES</v>
          </cell>
          <cell r="K10026">
            <v>41640</v>
          </cell>
          <cell r="R10026">
            <v>644.20000000000005</v>
          </cell>
          <cell r="S10026" t="str">
            <v>C09706</v>
          </cell>
        </row>
        <row r="10027">
          <cell r="J10027" t="str">
            <v>LABOR</v>
          </cell>
          <cell r="K10027">
            <v>41640</v>
          </cell>
          <cell r="R10027">
            <v>17956.34</v>
          </cell>
          <cell r="S10027" t="str">
            <v>C09706</v>
          </cell>
        </row>
        <row r="10028">
          <cell r="J10028" t="str">
            <v>LABOR</v>
          </cell>
          <cell r="K10028">
            <v>41671</v>
          </cell>
          <cell r="R10028">
            <v>19426.080000000002</v>
          </cell>
          <cell r="S10028" t="str">
            <v>C09706</v>
          </cell>
        </row>
        <row r="10029">
          <cell r="J10029" t="str">
            <v>LABOR</v>
          </cell>
          <cell r="K10029">
            <v>41699</v>
          </cell>
          <cell r="R10029">
            <v>19870.21</v>
          </cell>
          <cell r="S10029" t="str">
            <v>C09706</v>
          </cell>
        </row>
        <row r="10030">
          <cell r="J10030" t="str">
            <v>LABOR</v>
          </cell>
          <cell r="K10030">
            <v>41730</v>
          </cell>
          <cell r="R10030">
            <v>19814.329999999998</v>
          </cell>
          <cell r="S10030" t="str">
            <v>C09706</v>
          </cell>
        </row>
        <row r="10031">
          <cell r="J10031" t="str">
            <v>LABOR</v>
          </cell>
          <cell r="K10031">
            <v>41760</v>
          </cell>
          <cell r="R10031">
            <v>36928.590000000004</v>
          </cell>
          <cell r="S10031" t="str">
            <v>C09706</v>
          </cell>
        </row>
        <row r="10032">
          <cell r="J10032" t="str">
            <v>LABOR</v>
          </cell>
          <cell r="K10032">
            <v>41791</v>
          </cell>
          <cell r="R10032">
            <v>25034.399999999998</v>
          </cell>
          <cell r="S10032" t="str">
            <v>C09706</v>
          </cell>
        </row>
        <row r="10033">
          <cell r="J10033" t="str">
            <v>LABOR</v>
          </cell>
          <cell r="K10033">
            <v>41821</v>
          </cell>
          <cell r="R10033">
            <v>26164.93</v>
          </cell>
          <cell r="S10033" t="str">
            <v>C09706</v>
          </cell>
        </row>
        <row r="10034">
          <cell r="J10034" t="str">
            <v>LABOR</v>
          </cell>
          <cell r="K10034">
            <v>41852</v>
          </cell>
          <cell r="R10034">
            <v>22506.46</v>
          </cell>
          <cell r="S10034" t="str">
            <v>C09706</v>
          </cell>
        </row>
        <row r="10035">
          <cell r="J10035" t="str">
            <v>LABOR</v>
          </cell>
          <cell r="K10035">
            <v>41883</v>
          </cell>
          <cell r="R10035">
            <v>25400.610000000004</v>
          </cell>
          <cell r="S10035" t="str">
            <v>C09706</v>
          </cell>
        </row>
        <row r="10036">
          <cell r="J10036" t="str">
            <v>LABOR</v>
          </cell>
          <cell r="K10036">
            <v>41913</v>
          </cell>
          <cell r="R10036">
            <v>38353.299999999996</v>
          </cell>
          <cell r="S10036" t="str">
            <v>C09706</v>
          </cell>
        </row>
        <row r="10037">
          <cell r="J10037" t="str">
            <v>LABOR</v>
          </cell>
          <cell r="K10037">
            <v>41944</v>
          </cell>
          <cell r="R10037">
            <v>30939.757461538462</v>
          </cell>
          <cell r="S10037" t="str">
            <v>C09706</v>
          </cell>
        </row>
        <row r="10038">
          <cell r="J10038" t="str">
            <v>LABOR</v>
          </cell>
          <cell r="K10038">
            <v>41974</v>
          </cell>
          <cell r="R10038">
            <v>31000.407445110479</v>
          </cell>
          <cell r="S10038" t="str">
            <v>C09706</v>
          </cell>
        </row>
        <row r="10039">
          <cell r="J10039" t="str">
            <v>LABOR</v>
          </cell>
          <cell r="K10039">
            <v>42005</v>
          </cell>
          <cell r="R10039">
            <v>30939.757461538462</v>
          </cell>
          <cell r="S10039" t="str">
            <v>C09706</v>
          </cell>
        </row>
        <row r="10040">
          <cell r="J10040" t="str">
            <v>LABOR</v>
          </cell>
          <cell r="K10040">
            <v>42036</v>
          </cell>
          <cell r="R10040">
            <v>31867.950185384616</v>
          </cell>
          <cell r="S10040" t="str">
            <v>C09706</v>
          </cell>
        </row>
        <row r="10041">
          <cell r="J10041" t="str">
            <v>LABOR</v>
          </cell>
          <cell r="K10041">
            <v>42064</v>
          </cell>
          <cell r="R10041">
            <v>31867.950185384616</v>
          </cell>
          <cell r="S10041" t="str">
            <v>C09706</v>
          </cell>
        </row>
        <row r="10042">
          <cell r="J10042" t="str">
            <v>LABOR</v>
          </cell>
          <cell r="K10042">
            <v>42095</v>
          </cell>
          <cell r="R10042">
            <v>31867.950185384616</v>
          </cell>
          <cell r="S10042" t="str">
            <v>C09706</v>
          </cell>
        </row>
        <row r="10043">
          <cell r="J10043" t="str">
            <v>LABOR</v>
          </cell>
          <cell r="K10043">
            <v>42125</v>
          </cell>
          <cell r="R10043">
            <v>47801.925278076924</v>
          </cell>
          <cell r="S10043" t="str">
            <v>C09706</v>
          </cell>
        </row>
        <row r="10044">
          <cell r="J10044" t="str">
            <v>LABOR</v>
          </cell>
          <cell r="K10044">
            <v>42156</v>
          </cell>
          <cell r="R10044">
            <v>32867.950185384616</v>
          </cell>
          <cell r="S10044" t="str">
            <v>C09706</v>
          </cell>
        </row>
        <row r="10045">
          <cell r="J10045" t="str">
            <v>LABOR</v>
          </cell>
          <cell r="K10045">
            <v>42186</v>
          </cell>
          <cell r="R10045">
            <v>32867.950185384616</v>
          </cell>
          <cell r="S10045" t="str">
            <v>C09706</v>
          </cell>
        </row>
        <row r="10046">
          <cell r="J10046" t="str">
            <v>LABOR</v>
          </cell>
          <cell r="K10046">
            <v>42217</v>
          </cell>
          <cell r="R10046">
            <v>32867.950185384616</v>
          </cell>
          <cell r="S10046" t="str">
            <v>C09706</v>
          </cell>
        </row>
        <row r="10047">
          <cell r="J10047" t="str">
            <v>LABOR</v>
          </cell>
          <cell r="K10047">
            <v>42248</v>
          </cell>
          <cell r="R10047">
            <v>32867.950185384616</v>
          </cell>
          <cell r="S10047" t="str">
            <v>C09706</v>
          </cell>
        </row>
        <row r="10048">
          <cell r="J10048" t="str">
            <v>LABOR</v>
          </cell>
          <cell r="K10048">
            <v>42278</v>
          </cell>
          <cell r="R10048">
            <v>48446.765591923169</v>
          </cell>
          <cell r="S10048" t="str">
            <v>C09706</v>
          </cell>
        </row>
        <row r="10049">
          <cell r="J10049" t="str">
            <v>LABOR</v>
          </cell>
          <cell r="K10049">
            <v>42309</v>
          </cell>
          <cell r="R10049">
            <v>31867.950185384616</v>
          </cell>
          <cell r="S10049" t="str">
            <v>C09706</v>
          </cell>
        </row>
        <row r="10050">
          <cell r="J10050" t="str">
            <v>LABOR</v>
          </cell>
          <cell r="K10050">
            <v>42339</v>
          </cell>
          <cell r="R10050">
            <v>31867.950185384616</v>
          </cell>
          <cell r="S10050" t="str">
            <v>C09706</v>
          </cell>
        </row>
        <row r="10051">
          <cell r="J10051" t="str">
            <v>LABOR</v>
          </cell>
          <cell r="K10051">
            <v>42370</v>
          </cell>
          <cell r="R10051">
            <v>31867.950185384616</v>
          </cell>
          <cell r="S10051" t="str">
            <v>C09706</v>
          </cell>
        </row>
        <row r="10052">
          <cell r="J10052" t="str">
            <v>LABOR</v>
          </cell>
          <cell r="K10052">
            <v>42401</v>
          </cell>
          <cell r="R10052">
            <v>32823.988690946149</v>
          </cell>
          <cell r="S10052" t="str">
            <v>C09706</v>
          </cell>
        </row>
        <row r="10053">
          <cell r="J10053" t="str">
            <v>LABOR</v>
          </cell>
          <cell r="K10053">
            <v>42430</v>
          </cell>
          <cell r="R10053">
            <v>32823.988690946149</v>
          </cell>
          <cell r="S10053" t="str">
            <v>C09706</v>
          </cell>
        </row>
        <row r="10054">
          <cell r="J10054" t="str">
            <v>LABOR</v>
          </cell>
          <cell r="K10054">
            <v>42461</v>
          </cell>
          <cell r="R10054">
            <v>32823.988690946149</v>
          </cell>
          <cell r="S10054" t="str">
            <v>C09706</v>
          </cell>
        </row>
        <row r="10055">
          <cell r="J10055" t="str">
            <v>LABOR</v>
          </cell>
          <cell r="K10055">
            <v>42491</v>
          </cell>
          <cell r="R10055">
            <v>32823.988690946149</v>
          </cell>
          <cell r="S10055" t="str">
            <v>C09706</v>
          </cell>
        </row>
        <row r="10056">
          <cell r="J10056" t="str">
            <v>LABOR</v>
          </cell>
          <cell r="K10056">
            <v>42522</v>
          </cell>
          <cell r="R10056">
            <v>49235.983036419231</v>
          </cell>
          <cell r="S10056" t="str">
            <v>C09706</v>
          </cell>
        </row>
        <row r="10057">
          <cell r="J10057" t="str">
            <v>LABOR</v>
          </cell>
          <cell r="K10057">
            <v>42552</v>
          </cell>
          <cell r="R10057">
            <v>33823.988690946149</v>
          </cell>
          <cell r="S10057" t="str">
            <v>C09706</v>
          </cell>
        </row>
        <row r="10058">
          <cell r="J10058" t="str">
            <v>LABOR</v>
          </cell>
          <cell r="K10058">
            <v>42583</v>
          </cell>
          <cell r="R10058">
            <v>33823.988690946149</v>
          </cell>
          <cell r="S10058" t="str">
            <v>C09706</v>
          </cell>
        </row>
        <row r="10059">
          <cell r="J10059" t="str">
            <v>LABOR</v>
          </cell>
          <cell r="K10059">
            <v>42614</v>
          </cell>
          <cell r="R10059">
            <v>33823.988690946149</v>
          </cell>
          <cell r="S10059" t="str">
            <v>C09706</v>
          </cell>
        </row>
        <row r="10060">
          <cell r="J10060" t="str">
            <v>LABOR</v>
          </cell>
          <cell r="K10060">
            <v>42644</v>
          </cell>
          <cell r="R10060">
            <v>33823.988690946149</v>
          </cell>
          <cell r="S10060" t="str">
            <v>C09706</v>
          </cell>
        </row>
        <row r="10061">
          <cell r="J10061" t="str">
            <v>LABOR</v>
          </cell>
          <cell r="K10061">
            <v>42675</v>
          </cell>
          <cell r="R10061">
            <v>49480.168559680897</v>
          </cell>
          <cell r="S10061" t="str">
            <v>C09706</v>
          </cell>
        </row>
        <row r="10062">
          <cell r="J10062" t="str">
            <v>LABOR</v>
          </cell>
          <cell r="K10062">
            <v>42705</v>
          </cell>
          <cell r="R10062">
            <v>32823.988690946149</v>
          </cell>
          <cell r="S10062" t="str">
            <v>C09706</v>
          </cell>
        </row>
        <row r="10063">
          <cell r="J10063" t="str">
            <v>LABOR</v>
          </cell>
          <cell r="K10063">
            <v>42736</v>
          </cell>
          <cell r="R10063">
            <v>33176.512392957775</v>
          </cell>
          <cell r="S10063" t="str">
            <v>C09706</v>
          </cell>
        </row>
        <row r="10064">
          <cell r="J10064" t="str">
            <v>LABOR</v>
          </cell>
          <cell r="K10064">
            <v>42767</v>
          </cell>
          <cell r="R10064">
            <v>33808.708351674541</v>
          </cell>
          <cell r="S10064" t="str">
            <v>C09706</v>
          </cell>
        </row>
        <row r="10065">
          <cell r="J10065" t="str">
            <v>LABOR</v>
          </cell>
          <cell r="K10065">
            <v>42795</v>
          </cell>
          <cell r="R10065">
            <v>33808.708351674541</v>
          </cell>
          <cell r="S10065" t="str">
            <v>C09706</v>
          </cell>
        </row>
        <row r="10066">
          <cell r="J10066" t="str">
            <v>LABOR</v>
          </cell>
          <cell r="K10066">
            <v>42826</v>
          </cell>
          <cell r="R10066">
            <v>33808.708351674541</v>
          </cell>
          <cell r="S10066" t="str">
            <v>C09706</v>
          </cell>
        </row>
        <row r="10067">
          <cell r="J10067" t="str">
            <v>LABOR</v>
          </cell>
          <cell r="K10067">
            <v>42856</v>
          </cell>
          <cell r="R10067">
            <v>33808.708351674541</v>
          </cell>
          <cell r="S10067" t="str">
            <v>C09706</v>
          </cell>
        </row>
        <row r="10068">
          <cell r="J10068" t="str">
            <v>LABOR</v>
          </cell>
          <cell r="K10068">
            <v>42887</v>
          </cell>
          <cell r="R10068">
            <v>50713.062527511815</v>
          </cell>
          <cell r="S10068" t="str">
            <v>C09706</v>
          </cell>
        </row>
        <row r="10069">
          <cell r="J10069" t="str">
            <v>LABOR</v>
          </cell>
          <cell r="K10069">
            <v>42917</v>
          </cell>
          <cell r="R10069">
            <v>33808.708351674541</v>
          </cell>
          <cell r="S10069" t="str">
            <v>C09706</v>
          </cell>
        </row>
        <row r="10070">
          <cell r="J10070" t="str">
            <v>LABOR</v>
          </cell>
          <cell r="K10070">
            <v>42948</v>
          </cell>
          <cell r="R10070">
            <v>33808.708351674541</v>
          </cell>
          <cell r="S10070" t="str">
            <v>C09706</v>
          </cell>
        </row>
        <row r="10071">
          <cell r="J10071" t="str">
            <v>LABOR</v>
          </cell>
          <cell r="K10071">
            <v>42979</v>
          </cell>
          <cell r="R10071">
            <v>33808.708351674541</v>
          </cell>
          <cell r="S10071" t="str">
            <v>C09706</v>
          </cell>
        </row>
        <row r="10072">
          <cell r="J10072" t="str">
            <v>LABOR</v>
          </cell>
          <cell r="K10072">
            <v>43009</v>
          </cell>
          <cell r="R10072">
            <v>33808.708351674541</v>
          </cell>
          <cell r="S10072" t="str">
            <v>C09706</v>
          </cell>
        </row>
        <row r="10073">
          <cell r="J10073" t="str">
            <v>LABOR</v>
          </cell>
          <cell r="K10073">
            <v>43040</v>
          </cell>
          <cell r="R10073">
            <v>50713.062527511815</v>
          </cell>
          <cell r="S10073" t="str">
            <v>C09706</v>
          </cell>
        </row>
        <row r="10074">
          <cell r="J10074" t="str">
            <v>LABOR</v>
          </cell>
          <cell r="K10074">
            <v>43070</v>
          </cell>
          <cell r="R10074">
            <v>33808.708351674541</v>
          </cell>
          <cell r="S10074" t="str">
            <v>C09706</v>
          </cell>
        </row>
        <row r="10075">
          <cell r="J10075" t="str">
            <v>LABOR</v>
          </cell>
          <cell r="K10075">
            <v>43101</v>
          </cell>
          <cell r="R10075">
            <v>20306.494084689308</v>
          </cell>
          <cell r="S10075" t="str">
            <v>C09706</v>
          </cell>
        </row>
        <row r="10076">
          <cell r="J10076" t="str">
            <v>LABOR</v>
          </cell>
          <cell r="K10076">
            <v>43132</v>
          </cell>
          <cell r="R10076">
            <v>20306.494084689308</v>
          </cell>
          <cell r="S10076" t="str">
            <v>C09706</v>
          </cell>
        </row>
        <row r="10077">
          <cell r="J10077" t="str">
            <v>LABOR</v>
          </cell>
          <cell r="K10077">
            <v>43160</v>
          </cell>
          <cell r="R10077">
            <v>16519.980311355488</v>
          </cell>
          <cell r="S10077" t="str">
            <v>C09706</v>
          </cell>
        </row>
        <row r="10078">
          <cell r="J10078" t="str">
            <v>LABOR</v>
          </cell>
          <cell r="K10078">
            <v>43191</v>
          </cell>
          <cell r="R10078">
            <v>16519.980311355488</v>
          </cell>
          <cell r="S10078" t="str">
            <v>C09706</v>
          </cell>
        </row>
        <row r="10079">
          <cell r="J10079" t="str">
            <v>LABOR</v>
          </cell>
          <cell r="K10079">
            <v>43221</v>
          </cell>
          <cell r="R10079">
            <v>16519.980311355488</v>
          </cell>
          <cell r="S10079" t="str">
            <v>C09706</v>
          </cell>
        </row>
        <row r="10080">
          <cell r="J10080" t="str">
            <v>LABOR</v>
          </cell>
          <cell r="K10080">
            <v>43252</v>
          </cell>
          <cell r="R10080">
            <v>24779.970467033228</v>
          </cell>
          <cell r="S10080" t="str">
            <v>C09706</v>
          </cell>
        </row>
        <row r="10081">
          <cell r="J10081" t="str">
            <v>LABOR</v>
          </cell>
          <cell r="K10081">
            <v>43282</v>
          </cell>
          <cell r="R10081">
            <v>16519.980311355488</v>
          </cell>
          <cell r="S10081" t="str">
            <v>C09706</v>
          </cell>
        </row>
        <row r="10082">
          <cell r="J10082" t="str">
            <v>LABOR</v>
          </cell>
          <cell r="K10082">
            <v>43313</v>
          </cell>
          <cell r="R10082">
            <v>16519.980311355488</v>
          </cell>
          <cell r="S10082" t="str">
            <v>C09706</v>
          </cell>
        </row>
        <row r="10083">
          <cell r="J10083" t="str">
            <v>LABOR</v>
          </cell>
          <cell r="K10083">
            <v>43344</v>
          </cell>
          <cell r="R10083">
            <v>16519.980311355488</v>
          </cell>
          <cell r="S10083" t="str">
            <v>C09706</v>
          </cell>
        </row>
        <row r="10084">
          <cell r="J10084" t="str">
            <v>LABOR</v>
          </cell>
          <cell r="K10084">
            <v>43374</v>
          </cell>
          <cell r="R10084">
            <v>16519.980311355488</v>
          </cell>
          <cell r="S10084" t="str">
            <v>C09706</v>
          </cell>
        </row>
        <row r="10085">
          <cell r="J10085" t="str">
            <v>LABOR</v>
          </cell>
          <cell r="K10085">
            <v>43405</v>
          </cell>
          <cell r="R10085">
            <v>24779.970467033228</v>
          </cell>
          <cell r="S10085" t="str">
            <v>C09706</v>
          </cell>
        </row>
        <row r="10086">
          <cell r="J10086" t="str">
            <v>LABOR</v>
          </cell>
          <cell r="K10086">
            <v>43435</v>
          </cell>
          <cell r="R10086">
            <v>16519.980311355488</v>
          </cell>
          <cell r="S10086" t="str">
            <v>C09706</v>
          </cell>
        </row>
        <row r="10087">
          <cell r="J10087" t="str">
            <v>MEALS &amp; TRAVEL</v>
          </cell>
          <cell r="K10087">
            <v>41671</v>
          </cell>
          <cell r="R10087">
            <v>1138.23</v>
          </cell>
          <cell r="S10087" t="str">
            <v>C09706</v>
          </cell>
        </row>
        <row r="10088">
          <cell r="J10088" t="str">
            <v>MEALS &amp; TRAVEL</v>
          </cell>
          <cell r="K10088">
            <v>41730</v>
          </cell>
          <cell r="R10088">
            <v>156.05000000000001</v>
          </cell>
          <cell r="S10088" t="str">
            <v>C09706</v>
          </cell>
        </row>
        <row r="10089">
          <cell r="J10089" t="str">
            <v>MEALS &amp; TRAVEL</v>
          </cell>
          <cell r="K10089">
            <v>41791</v>
          </cell>
          <cell r="R10089">
            <v>580.5</v>
          </cell>
          <cell r="S10089" t="str">
            <v>C09706</v>
          </cell>
        </row>
        <row r="10090">
          <cell r="J10090" t="str">
            <v>MEALS &amp; TRAVEL</v>
          </cell>
          <cell r="K10090">
            <v>41883</v>
          </cell>
          <cell r="R10090">
            <v>346.8</v>
          </cell>
          <cell r="S10090" t="str">
            <v>C09706</v>
          </cell>
        </row>
        <row r="10091">
          <cell r="J10091" t="str">
            <v>MEALS &amp; TRAVEL</v>
          </cell>
          <cell r="K10091">
            <v>41944</v>
          </cell>
          <cell r="R10091">
            <v>700</v>
          </cell>
          <cell r="S10091" t="str">
            <v>C09706</v>
          </cell>
        </row>
        <row r="10092">
          <cell r="J10092" t="str">
            <v>MEALS &amp; TRAVEL</v>
          </cell>
          <cell r="K10092">
            <v>41974</v>
          </cell>
          <cell r="R10092">
            <v>1078.42</v>
          </cell>
          <cell r="S10092" t="str">
            <v>C09706</v>
          </cell>
        </row>
        <row r="10093">
          <cell r="J10093" t="str">
            <v>MEALS &amp; TRAVEL</v>
          </cell>
          <cell r="K10093">
            <v>42005</v>
          </cell>
          <cell r="R10093">
            <v>1000</v>
          </cell>
          <cell r="S10093" t="str">
            <v>C09706</v>
          </cell>
        </row>
        <row r="10094">
          <cell r="J10094" t="str">
            <v>MEALS &amp; TRAVEL</v>
          </cell>
          <cell r="K10094">
            <v>42036</v>
          </cell>
          <cell r="R10094">
            <v>1000</v>
          </cell>
          <cell r="S10094" t="str">
            <v>C09706</v>
          </cell>
        </row>
        <row r="10095">
          <cell r="J10095" t="str">
            <v>MEALS &amp; TRAVEL</v>
          </cell>
          <cell r="K10095">
            <v>42064</v>
          </cell>
          <cell r="R10095">
            <v>1000</v>
          </cell>
          <cell r="S10095" t="str">
            <v>C09706</v>
          </cell>
        </row>
        <row r="10096">
          <cell r="J10096" t="str">
            <v>MEALS &amp; TRAVEL</v>
          </cell>
          <cell r="K10096">
            <v>42095</v>
          </cell>
          <cell r="R10096">
            <v>1000</v>
          </cell>
          <cell r="S10096" t="str">
            <v>C09706</v>
          </cell>
        </row>
        <row r="10097">
          <cell r="J10097" t="str">
            <v>MEALS &amp; TRAVEL</v>
          </cell>
          <cell r="K10097">
            <v>42125</v>
          </cell>
          <cell r="R10097">
            <v>1000</v>
          </cell>
          <cell r="S10097" t="str">
            <v>C09706</v>
          </cell>
        </row>
        <row r="10098">
          <cell r="J10098" t="str">
            <v>MEALS &amp; TRAVEL</v>
          </cell>
          <cell r="K10098">
            <v>42156</v>
          </cell>
          <cell r="R10098">
            <v>1000</v>
          </cell>
          <cell r="S10098" t="str">
            <v>C09706</v>
          </cell>
        </row>
        <row r="10099">
          <cell r="J10099" t="str">
            <v>MEALS &amp; TRAVEL</v>
          </cell>
          <cell r="K10099">
            <v>42186</v>
          </cell>
          <cell r="R10099">
            <v>1000</v>
          </cell>
          <cell r="S10099" t="str">
            <v>C09706</v>
          </cell>
        </row>
        <row r="10100">
          <cell r="J10100" t="str">
            <v>MEALS &amp; TRAVEL</v>
          </cell>
          <cell r="K10100">
            <v>42217</v>
          </cell>
          <cell r="R10100">
            <v>1000</v>
          </cell>
          <cell r="S10100" t="str">
            <v>C09706</v>
          </cell>
        </row>
        <row r="10101">
          <cell r="J10101" t="str">
            <v>MEALS &amp; TRAVEL</v>
          </cell>
          <cell r="K10101">
            <v>42248</v>
          </cell>
          <cell r="R10101">
            <v>1000</v>
          </cell>
          <cell r="S10101" t="str">
            <v>C09706</v>
          </cell>
        </row>
        <row r="10102">
          <cell r="J10102" t="str">
            <v>MEALS &amp; TRAVEL</v>
          </cell>
          <cell r="K10102">
            <v>42278</v>
          </cell>
          <cell r="R10102">
            <v>1000</v>
          </cell>
          <cell r="S10102" t="str">
            <v>C09706</v>
          </cell>
        </row>
        <row r="10103">
          <cell r="J10103" t="str">
            <v>MEALS &amp; TRAVEL</v>
          </cell>
          <cell r="K10103">
            <v>42309</v>
          </cell>
          <cell r="R10103">
            <v>1000</v>
          </cell>
          <cell r="S10103" t="str">
            <v>C09706</v>
          </cell>
        </row>
        <row r="10104">
          <cell r="J10104" t="str">
            <v>MEALS &amp; TRAVEL</v>
          </cell>
          <cell r="K10104">
            <v>42339</v>
          </cell>
          <cell r="R10104">
            <v>1000</v>
          </cell>
          <cell r="S10104" t="str">
            <v>C09706</v>
          </cell>
        </row>
        <row r="10105">
          <cell r="J10105" t="str">
            <v>MEALS &amp; TRAVEL</v>
          </cell>
          <cell r="K10105">
            <v>42370</v>
          </cell>
          <cell r="R10105">
            <v>1000</v>
          </cell>
          <cell r="S10105" t="str">
            <v>C09706</v>
          </cell>
        </row>
        <row r="10106">
          <cell r="J10106" t="str">
            <v>MEALS &amp; TRAVEL</v>
          </cell>
          <cell r="K10106">
            <v>42401</v>
          </cell>
          <cell r="R10106">
            <v>1000</v>
          </cell>
          <cell r="S10106" t="str">
            <v>C09706</v>
          </cell>
        </row>
        <row r="10107">
          <cell r="J10107" t="str">
            <v>MEALS &amp; TRAVEL</v>
          </cell>
          <cell r="K10107">
            <v>42430</v>
          </cell>
          <cell r="R10107">
            <v>1000</v>
          </cell>
          <cell r="S10107" t="str">
            <v>C09706</v>
          </cell>
        </row>
        <row r="10108">
          <cell r="J10108" t="str">
            <v>MEALS &amp; TRAVEL</v>
          </cell>
          <cell r="K10108">
            <v>42461</v>
          </cell>
          <cell r="R10108">
            <v>1000</v>
          </cell>
          <cell r="S10108" t="str">
            <v>C09706</v>
          </cell>
        </row>
        <row r="10109">
          <cell r="J10109" t="str">
            <v>MEALS &amp; TRAVEL</v>
          </cell>
          <cell r="K10109">
            <v>42491</v>
          </cell>
          <cell r="R10109">
            <v>1000</v>
          </cell>
          <cell r="S10109" t="str">
            <v>C09706</v>
          </cell>
        </row>
        <row r="10110">
          <cell r="J10110" t="str">
            <v>MEALS &amp; TRAVEL</v>
          </cell>
          <cell r="K10110">
            <v>42522</v>
          </cell>
          <cell r="R10110">
            <v>1000</v>
          </cell>
          <cell r="S10110" t="str">
            <v>C09706</v>
          </cell>
        </row>
        <row r="10111">
          <cell r="J10111" t="str">
            <v>MEALS &amp; TRAVEL</v>
          </cell>
          <cell r="K10111">
            <v>42552</v>
          </cell>
          <cell r="R10111">
            <v>1000</v>
          </cell>
          <cell r="S10111" t="str">
            <v>C09706</v>
          </cell>
        </row>
        <row r="10112">
          <cell r="J10112" t="str">
            <v>MEALS &amp; TRAVEL</v>
          </cell>
          <cell r="K10112">
            <v>42583</v>
          </cell>
          <cell r="R10112">
            <v>1000</v>
          </cell>
          <cell r="S10112" t="str">
            <v>C09706</v>
          </cell>
        </row>
        <row r="10113">
          <cell r="J10113" t="str">
            <v>MEALS &amp; TRAVEL</v>
          </cell>
          <cell r="K10113">
            <v>42614</v>
          </cell>
          <cell r="R10113">
            <v>1000</v>
          </cell>
          <cell r="S10113" t="str">
            <v>C09706</v>
          </cell>
        </row>
        <row r="10114">
          <cell r="J10114" t="str">
            <v>MEALS &amp; TRAVEL</v>
          </cell>
          <cell r="K10114">
            <v>42644</v>
          </cell>
          <cell r="R10114">
            <v>1000</v>
          </cell>
          <cell r="S10114" t="str">
            <v>C09706</v>
          </cell>
        </row>
        <row r="10115">
          <cell r="J10115" t="str">
            <v>MEALS &amp; TRAVEL</v>
          </cell>
          <cell r="K10115">
            <v>42675</v>
          </cell>
          <cell r="R10115">
            <v>1000</v>
          </cell>
          <cell r="S10115" t="str">
            <v>C09706</v>
          </cell>
        </row>
        <row r="10116">
          <cell r="J10116" t="str">
            <v>MEALS &amp; TRAVEL</v>
          </cell>
          <cell r="K10116">
            <v>42705</v>
          </cell>
          <cell r="R10116">
            <v>1000</v>
          </cell>
          <cell r="S10116" t="str">
            <v>C09706</v>
          </cell>
        </row>
        <row r="10117">
          <cell r="J10117" t="str">
            <v>MEALS &amp; TRAVEL</v>
          </cell>
          <cell r="K10117">
            <v>42736</v>
          </cell>
          <cell r="R10117">
            <v>1000</v>
          </cell>
          <cell r="S10117" t="str">
            <v>C09706</v>
          </cell>
        </row>
        <row r="10118">
          <cell r="J10118" t="str">
            <v>MEALS &amp; TRAVEL</v>
          </cell>
          <cell r="K10118">
            <v>42767</v>
          </cell>
          <cell r="R10118">
            <v>1000</v>
          </cell>
          <cell r="S10118" t="str">
            <v>C09706</v>
          </cell>
        </row>
        <row r="10119">
          <cell r="J10119" t="str">
            <v>MEALS &amp; TRAVEL</v>
          </cell>
          <cell r="K10119">
            <v>42795</v>
          </cell>
          <cell r="R10119">
            <v>1000</v>
          </cell>
          <cell r="S10119" t="str">
            <v>C09706</v>
          </cell>
        </row>
        <row r="10120">
          <cell r="J10120" t="str">
            <v>MEALS &amp; TRAVEL</v>
          </cell>
          <cell r="K10120">
            <v>42826</v>
          </cell>
          <cell r="R10120">
            <v>1000</v>
          </cell>
          <cell r="S10120" t="str">
            <v>C09706</v>
          </cell>
        </row>
        <row r="10121">
          <cell r="J10121" t="str">
            <v>MEALS &amp; TRAVEL</v>
          </cell>
          <cell r="K10121">
            <v>42856</v>
          </cell>
          <cell r="R10121">
            <v>1000</v>
          </cell>
          <cell r="S10121" t="str">
            <v>C09706</v>
          </cell>
        </row>
        <row r="10122">
          <cell r="J10122" t="str">
            <v>MEALS &amp; TRAVEL</v>
          </cell>
          <cell r="K10122">
            <v>42887</v>
          </cell>
          <cell r="R10122">
            <v>1000</v>
          </cell>
          <cell r="S10122" t="str">
            <v>C09706</v>
          </cell>
        </row>
        <row r="10123">
          <cell r="J10123" t="str">
            <v>MEALS &amp; TRAVEL</v>
          </cell>
          <cell r="K10123">
            <v>42917</v>
          </cell>
          <cell r="R10123">
            <v>1000</v>
          </cell>
          <cell r="S10123" t="str">
            <v>C09706</v>
          </cell>
        </row>
        <row r="10124">
          <cell r="J10124" t="str">
            <v>MEALS &amp; TRAVEL</v>
          </cell>
          <cell r="K10124">
            <v>42948</v>
          </cell>
          <cell r="R10124">
            <v>1000</v>
          </cell>
          <cell r="S10124" t="str">
            <v>C09706</v>
          </cell>
        </row>
        <row r="10125">
          <cell r="J10125" t="str">
            <v>MEALS &amp; TRAVEL</v>
          </cell>
          <cell r="K10125">
            <v>42979</v>
          </cell>
          <cell r="R10125">
            <v>1000</v>
          </cell>
          <cell r="S10125" t="str">
            <v>C09706</v>
          </cell>
        </row>
        <row r="10126">
          <cell r="J10126" t="str">
            <v>MEALS &amp; TRAVEL</v>
          </cell>
          <cell r="K10126">
            <v>43009</v>
          </cell>
          <cell r="R10126">
            <v>1000</v>
          </cell>
          <cell r="S10126" t="str">
            <v>C09706</v>
          </cell>
        </row>
        <row r="10127">
          <cell r="J10127" t="str">
            <v>MEALS &amp; TRAVEL</v>
          </cell>
          <cell r="K10127">
            <v>43040</v>
          </cell>
          <cell r="R10127">
            <v>1000</v>
          </cell>
          <cell r="S10127" t="str">
            <v>C09706</v>
          </cell>
        </row>
        <row r="10128">
          <cell r="J10128" t="str">
            <v>MEALS &amp; TRAVEL</v>
          </cell>
          <cell r="K10128">
            <v>43070</v>
          </cell>
          <cell r="R10128">
            <v>1000</v>
          </cell>
          <cell r="S10128" t="str">
            <v>C09706</v>
          </cell>
        </row>
        <row r="10129">
          <cell r="J10129" t="str">
            <v>MEALS &amp; TRAVEL</v>
          </cell>
          <cell r="K10129">
            <v>43101</v>
          </cell>
          <cell r="R10129">
            <v>1833.3333333333301</v>
          </cell>
          <cell r="S10129" t="str">
            <v>C09706</v>
          </cell>
        </row>
        <row r="10130">
          <cell r="J10130" t="str">
            <v>MEALS &amp; TRAVEL</v>
          </cell>
          <cell r="K10130">
            <v>43132</v>
          </cell>
          <cell r="R10130">
            <v>833.33333333333337</v>
          </cell>
          <cell r="S10130" t="str">
            <v>C09706</v>
          </cell>
        </row>
        <row r="10131">
          <cell r="J10131" t="str">
            <v>MEALS &amp; TRAVEL</v>
          </cell>
          <cell r="K10131">
            <v>43160</v>
          </cell>
          <cell r="R10131">
            <v>833.33333333333337</v>
          </cell>
          <cell r="S10131" t="str">
            <v>C09706</v>
          </cell>
        </row>
        <row r="10132">
          <cell r="J10132" t="str">
            <v>MEALS &amp; TRAVEL</v>
          </cell>
          <cell r="K10132">
            <v>43191</v>
          </cell>
          <cell r="R10132">
            <v>833.33333333333337</v>
          </cell>
          <cell r="S10132" t="str">
            <v>C09706</v>
          </cell>
        </row>
        <row r="10133">
          <cell r="J10133" t="str">
            <v>MEALS &amp; TRAVEL</v>
          </cell>
          <cell r="K10133">
            <v>43221</v>
          </cell>
          <cell r="R10133">
            <v>833.33333333333337</v>
          </cell>
          <cell r="S10133" t="str">
            <v>C09706</v>
          </cell>
        </row>
        <row r="10134">
          <cell r="J10134" t="str">
            <v>MEALS &amp; TRAVEL</v>
          </cell>
          <cell r="K10134">
            <v>43252</v>
          </cell>
          <cell r="R10134">
            <v>833.33333333333337</v>
          </cell>
          <cell r="S10134" t="str">
            <v>C09706</v>
          </cell>
        </row>
        <row r="10135">
          <cell r="J10135" t="str">
            <v>MEALS &amp; TRAVEL</v>
          </cell>
          <cell r="K10135">
            <v>43282</v>
          </cell>
          <cell r="R10135">
            <v>833.33333333333337</v>
          </cell>
          <cell r="S10135" t="str">
            <v>C09706</v>
          </cell>
        </row>
        <row r="10136">
          <cell r="J10136" t="str">
            <v>MEALS &amp; TRAVEL</v>
          </cell>
          <cell r="K10136">
            <v>43313</v>
          </cell>
          <cell r="R10136">
            <v>833.33333333333337</v>
          </cell>
          <cell r="S10136" t="str">
            <v>C09706</v>
          </cell>
        </row>
        <row r="10137">
          <cell r="J10137" t="str">
            <v>MEALS &amp; TRAVEL</v>
          </cell>
          <cell r="K10137">
            <v>43344</v>
          </cell>
          <cell r="R10137">
            <v>833.33333333333337</v>
          </cell>
          <cell r="S10137" t="str">
            <v>C09706</v>
          </cell>
        </row>
        <row r="10138">
          <cell r="J10138" t="str">
            <v>MEALS &amp; TRAVEL</v>
          </cell>
          <cell r="K10138">
            <v>43374</v>
          </cell>
          <cell r="R10138">
            <v>833.33333333333337</v>
          </cell>
          <cell r="S10138" t="str">
            <v>C09706</v>
          </cell>
        </row>
        <row r="10139">
          <cell r="J10139" t="str">
            <v>MEALS &amp; TRAVEL</v>
          </cell>
          <cell r="K10139">
            <v>43405</v>
          </cell>
          <cell r="R10139">
            <v>833.33333333333337</v>
          </cell>
          <cell r="S10139" t="str">
            <v>C09706</v>
          </cell>
        </row>
        <row r="10140">
          <cell r="J10140" t="str">
            <v>MEALS &amp; TRAVEL</v>
          </cell>
          <cell r="K10140">
            <v>43435</v>
          </cell>
          <cell r="R10140">
            <v>928.29410256409938</v>
          </cell>
          <cell r="S10140" t="str">
            <v>C09706</v>
          </cell>
        </row>
        <row r="10141">
          <cell r="J10141" t="str">
            <v>OFFICE EXPENSE</v>
          </cell>
          <cell r="K10141">
            <v>41671</v>
          </cell>
          <cell r="R10141">
            <v>1599</v>
          </cell>
          <cell r="S10141" t="str">
            <v>C09706</v>
          </cell>
        </row>
        <row r="10142">
          <cell r="J10142" t="str">
            <v>OFFICE EXPENSE</v>
          </cell>
          <cell r="K10142">
            <v>41791</v>
          </cell>
          <cell r="R10142">
            <v>31.83</v>
          </cell>
          <cell r="S10142" t="str">
            <v>C09706</v>
          </cell>
        </row>
        <row r="10143">
          <cell r="J10143" t="str">
            <v>OFFICE EXPENSE</v>
          </cell>
          <cell r="K10143">
            <v>41852</v>
          </cell>
          <cell r="R10143">
            <v>3.1799999999999997</v>
          </cell>
          <cell r="S10143" t="str">
            <v>C09706</v>
          </cell>
        </row>
        <row r="10144">
          <cell r="J10144" t="str">
            <v>OFFICE EXPENSE</v>
          </cell>
          <cell r="K10144">
            <v>41944</v>
          </cell>
          <cell r="R10144">
            <v>1000</v>
          </cell>
          <cell r="S10144" t="str">
            <v>C09706</v>
          </cell>
        </row>
        <row r="10145">
          <cell r="J10145" t="str">
            <v>OFFICE EXPENSE</v>
          </cell>
          <cell r="K10145">
            <v>41974</v>
          </cell>
          <cell r="R10145">
            <v>1365.9899999999998</v>
          </cell>
          <cell r="S10145" t="str">
            <v>C09706</v>
          </cell>
        </row>
        <row r="10146">
          <cell r="J10146" t="str">
            <v>OFFICE EXPENSE</v>
          </cell>
          <cell r="K10146">
            <v>42005</v>
          </cell>
          <cell r="R10146">
            <v>1000</v>
          </cell>
          <cell r="S10146" t="str">
            <v>C09706</v>
          </cell>
        </row>
        <row r="10147">
          <cell r="J10147" t="str">
            <v>OFFICE EXPENSE</v>
          </cell>
          <cell r="K10147">
            <v>42036</v>
          </cell>
          <cell r="R10147">
            <v>1000</v>
          </cell>
          <cell r="S10147" t="str">
            <v>C09706</v>
          </cell>
        </row>
        <row r="10148">
          <cell r="J10148" t="str">
            <v>OFFICE EXPENSE</v>
          </cell>
          <cell r="K10148">
            <v>42064</v>
          </cell>
          <cell r="R10148">
            <v>1000</v>
          </cell>
          <cell r="S10148" t="str">
            <v>C09706</v>
          </cell>
        </row>
        <row r="10149">
          <cell r="J10149" t="str">
            <v>OFFICE EXPENSE</v>
          </cell>
          <cell r="K10149">
            <v>42095</v>
          </cell>
          <cell r="R10149">
            <v>1000</v>
          </cell>
          <cell r="S10149" t="str">
            <v>C09706</v>
          </cell>
        </row>
        <row r="10150">
          <cell r="J10150" t="str">
            <v>OFFICE EXPENSE</v>
          </cell>
          <cell r="K10150">
            <v>42125</v>
          </cell>
          <cell r="R10150">
            <v>1000</v>
          </cell>
          <cell r="S10150" t="str">
            <v>C09706</v>
          </cell>
        </row>
        <row r="10151">
          <cell r="J10151" t="str">
            <v>OFFICE EXPENSE</v>
          </cell>
          <cell r="K10151">
            <v>42156</v>
          </cell>
          <cell r="R10151">
            <v>1000</v>
          </cell>
          <cell r="S10151" t="str">
            <v>C09706</v>
          </cell>
        </row>
        <row r="10152">
          <cell r="J10152" t="str">
            <v>OFFICE EXPENSE</v>
          </cell>
          <cell r="K10152">
            <v>42186</v>
          </cell>
          <cell r="R10152">
            <v>1000</v>
          </cell>
          <cell r="S10152" t="str">
            <v>C09706</v>
          </cell>
        </row>
        <row r="10153">
          <cell r="J10153" t="str">
            <v>OFFICE EXPENSE</v>
          </cell>
          <cell r="K10153">
            <v>42217</v>
          </cell>
          <cell r="R10153">
            <v>1000</v>
          </cell>
          <cell r="S10153" t="str">
            <v>C09706</v>
          </cell>
        </row>
        <row r="10154">
          <cell r="J10154" t="str">
            <v>OFFICE EXPENSE</v>
          </cell>
          <cell r="K10154">
            <v>42248</v>
          </cell>
          <cell r="R10154">
            <v>1000</v>
          </cell>
          <cell r="S10154" t="str">
            <v>C09706</v>
          </cell>
        </row>
        <row r="10155">
          <cell r="J10155" t="str">
            <v>OFFICE EXPENSE</v>
          </cell>
          <cell r="K10155">
            <v>42278</v>
          </cell>
          <cell r="R10155">
            <v>1000</v>
          </cell>
          <cell r="S10155" t="str">
            <v>C09706</v>
          </cell>
        </row>
        <row r="10156">
          <cell r="J10156" t="str">
            <v>OFFICE EXPENSE</v>
          </cell>
          <cell r="K10156">
            <v>42309</v>
          </cell>
          <cell r="R10156">
            <v>500</v>
          </cell>
          <cell r="S10156" t="str">
            <v>C09706</v>
          </cell>
        </row>
        <row r="10157">
          <cell r="J10157" t="str">
            <v>OFFICE EXPENSE</v>
          </cell>
          <cell r="K10157">
            <v>42339</v>
          </cell>
          <cell r="R10157">
            <v>500</v>
          </cell>
          <cell r="S10157" t="str">
            <v>C09706</v>
          </cell>
        </row>
        <row r="10158">
          <cell r="J10158" t="str">
            <v>OFFICE EXPENSE</v>
          </cell>
          <cell r="K10158">
            <v>42370</v>
          </cell>
          <cell r="R10158">
            <v>1000</v>
          </cell>
          <cell r="S10158" t="str">
            <v>C09706</v>
          </cell>
        </row>
        <row r="10159">
          <cell r="J10159" t="str">
            <v>OFFICE EXPENSE</v>
          </cell>
          <cell r="K10159">
            <v>42401</v>
          </cell>
          <cell r="R10159">
            <v>1000</v>
          </cell>
          <cell r="S10159" t="str">
            <v>C09706</v>
          </cell>
        </row>
        <row r="10160">
          <cell r="J10160" t="str">
            <v>OFFICE EXPENSE</v>
          </cell>
          <cell r="K10160">
            <v>42430</v>
          </cell>
          <cell r="R10160">
            <v>1000</v>
          </cell>
          <cell r="S10160" t="str">
            <v>C09706</v>
          </cell>
        </row>
        <row r="10161">
          <cell r="J10161" t="str">
            <v>OFFICE EXPENSE</v>
          </cell>
          <cell r="K10161">
            <v>42461</v>
          </cell>
          <cell r="R10161">
            <v>1000</v>
          </cell>
          <cell r="S10161" t="str">
            <v>C09706</v>
          </cell>
        </row>
        <row r="10162">
          <cell r="J10162" t="str">
            <v>OFFICE EXPENSE</v>
          </cell>
          <cell r="K10162">
            <v>42491</v>
          </cell>
          <cell r="R10162">
            <v>1000</v>
          </cell>
          <cell r="S10162" t="str">
            <v>C09706</v>
          </cell>
        </row>
        <row r="10163">
          <cell r="J10163" t="str">
            <v>OFFICE EXPENSE</v>
          </cell>
          <cell r="K10163">
            <v>42522</v>
          </cell>
          <cell r="R10163">
            <v>1000</v>
          </cell>
          <cell r="S10163" t="str">
            <v>C09706</v>
          </cell>
        </row>
        <row r="10164">
          <cell r="J10164" t="str">
            <v>OFFICE EXPENSE</v>
          </cell>
          <cell r="K10164">
            <v>42552</v>
          </cell>
          <cell r="R10164">
            <v>1000</v>
          </cell>
          <cell r="S10164" t="str">
            <v>C09706</v>
          </cell>
        </row>
        <row r="10165">
          <cell r="J10165" t="str">
            <v>OFFICE EXPENSE</v>
          </cell>
          <cell r="K10165">
            <v>42583</v>
          </cell>
          <cell r="R10165">
            <v>1000</v>
          </cell>
          <cell r="S10165" t="str">
            <v>C09706</v>
          </cell>
        </row>
        <row r="10166">
          <cell r="J10166" t="str">
            <v>OFFICE EXPENSE</v>
          </cell>
          <cell r="K10166">
            <v>42614</v>
          </cell>
          <cell r="R10166">
            <v>1000</v>
          </cell>
          <cell r="S10166" t="str">
            <v>C09706</v>
          </cell>
        </row>
        <row r="10167">
          <cell r="J10167" t="str">
            <v>OFFICE EXPENSE</v>
          </cell>
          <cell r="K10167">
            <v>42644</v>
          </cell>
          <cell r="R10167">
            <v>1000</v>
          </cell>
          <cell r="S10167" t="str">
            <v>C09706</v>
          </cell>
        </row>
        <row r="10168">
          <cell r="J10168" t="str">
            <v>OFFICE EXPENSE</v>
          </cell>
          <cell r="K10168">
            <v>42675</v>
          </cell>
          <cell r="R10168">
            <v>500</v>
          </cell>
          <cell r="S10168" t="str">
            <v>C09706</v>
          </cell>
        </row>
        <row r="10169">
          <cell r="J10169" t="str">
            <v>OFFICE EXPENSE</v>
          </cell>
          <cell r="K10169">
            <v>42705</v>
          </cell>
          <cell r="R10169">
            <v>500</v>
          </cell>
          <cell r="S10169" t="str">
            <v>C09706</v>
          </cell>
        </row>
        <row r="10170">
          <cell r="J10170" t="str">
            <v>OFFICE EXPENSE</v>
          </cell>
          <cell r="K10170">
            <v>42736</v>
          </cell>
          <cell r="R10170">
            <v>833.33333333333337</v>
          </cell>
          <cell r="S10170" t="str">
            <v>C09706</v>
          </cell>
        </row>
        <row r="10171">
          <cell r="J10171" t="str">
            <v>OFFICE EXPENSE</v>
          </cell>
          <cell r="K10171">
            <v>42767</v>
          </cell>
          <cell r="R10171">
            <v>1833.3333333333301</v>
          </cell>
          <cell r="S10171" t="str">
            <v>C09706</v>
          </cell>
        </row>
        <row r="10172">
          <cell r="J10172" t="str">
            <v>OFFICE EXPENSE</v>
          </cell>
          <cell r="K10172">
            <v>42795</v>
          </cell>
          <cell r="R10172">
            <v>833.33333333333337</v>
          </cell>
          <cell r="S10172" t="str">
            <v>C09706</v>
          </cell>
        </row>
        <row r="10173">
          <cell r="J10173" t="str">
            <v>OFFICE EXPENSE</v>
          </cell>
          <cell r="K10173">
            <v>42826</v>
          </cell>
          <cell r="R10173">
            <v>833.33333333333337</v>
          </cell>
          <cell r="S10173" t="str">
            <v>C09706</v>
          </cell>
        </row>
        <row r="10174">
          <cell r="J10174" t="str">
            <v>OFFICE EXPENSE</v>
          </cell>
          <cell r="K10174">
            <v>42856</v>
          </cell>
          <cell r="R10174">
            <v>833.33333333333337</v>
          </cell>
          <cell r="S10174" t="str">
            <v>C09706</v>
          </cell>
        </row>
        <row r="10175">
          <cell r="J10175" t="str">
            <v>OFFICE EXPENSE</v>
          </cell>
          <cell r="K10175">
            <v>42887</v>
          </cell>
          <cell r="R10175">
            <v>833.33333333333337</v>
          </cell>
          <cell r="S10175" t="str">
            <v>C09706</v>
          </cell>
        </row>
        <row r="10176">
          <cell r="J10176" t="str">
            <v>OFFICE EXPENSE</v>
          </cell>
          <cell r="K10176">
            <v>42917</v>
          </cell>
          <cell r="R10176">
            <v>833.33333333333337</v>
          </cell>
          <cell r="S10176" t="str">
            <v>C09706</v>
          </cell>
        </row>
        <row r="10177">
          <cell r="J10177" t="str">
            <v>OFFICE EXPENSE</v>
          </cell>
          <cell r="K10177">
            <v>42948</v>
          </cell>
          <cell r="R10177">
            <v>833.33333333333337</v>
          </cell>
          <cell r="S10177" t="str">
            <v>C09706</v>
          </cell>
        </row>
        <row r="10178">
          <cell r="J10178" t="str">
            <v>OFFICE EXPENSE</v>
          </cell>
          <cell r="K10178">
            <v>42979</v>
          </cell>
          <cell r="R10178">
            <v>833.33333333333337</v>
          </cell>
          <cell r="S10178" t="str">
            <v>C09706</v>
          </cell>
        </row>
        <row r="10179">
          <cell r="J10179" t="str">
            <v>OFFICE EXPENSE</v>
          </cell>
          <cell r="K10179">
            <v>43009</v>
          </cell>
          <cell r="R10179">
            <v>833.33333333333337</v>
          </cell>
          <cell r="S10179" t="str">
            <v>C09706</v>
          </cell>
        </row>
        <row r="10180">
          <cell r="J10180" t="str">
            <v>OFFICE EXPENSE</v>
          </cell>
          <cell r="K10180">
            <v>43040</v>
          </cell>
          <cell r="R10180">
            <v>833.33333333333337</v>
          </cell>
          <cell r="S10180" t="str">
            <v>C09706</v>
          </cell>
        </row>
        <row r="10181">
          <cell r="J10181" t="str">
            <v>OFFICE EXPENSE</v>
          </cell>
          <cell r="K10181">
            <v>43070</v>
          </cell>
          <cell r="R10181">
            <v>833.33333333333337</v>
          </cell>
          <cell r="S10181" t="str">
            <v>C09706</v>
          </cell>
        </row>
        <row r="10182">
          <cell r="J10182" t="str">
            <v>OFFICE EXPENSE</v>
          </cell>
          <cell r="K10182">
            <v>43101</v>
          </cell>
          <cell r="R10182">
            <v>1833.3333333333301</v>
          </cell>
          <cell r="S10182" t="str">
            <v>C09706</v>
          </cell>
        </row>
        <row r="10183">
          <cell r="J10183" t="str">
            <v>OFFICE EXPENSE</v>
          </cell>
          <cell r="K10183">
            <v>43132</v>
          </cell>
          <cell r="R10183">
            <v>1833.3333333333301</v>
          </cell>
          <cell r="S10183" t="str">
            <v>C09706</v>
          </cell>
        </row>
        <row r="10184">
          <cell r="J10184" t="str">
            <v>OFFICE EXPENSE</v>
          </cell>
          <cell r="K10184">
            <v>43160</v>
          </cell>
          <cell r="R10184">
            <v>833.33333333333337</v>
          </cell>
          <cell r="S10184" t="str">
            <v>C09706</v>
          </cell>
        </row>
        <row r="10185">
          <cell r="J10185" t="str">
            <v>OFFICE EXPENSE</v>
          </cell>
          <cell r="K10185">
            <v>43191</v>
          </cell>
          <cell r="R10185">
            <v>833.33333333333337</v>
          </cell>
          <cell r="S10185" t="str">
            <v>C09706</v>
          </cell>
        </row>
        <row r="10186">
          <cell r="J10186" t="str">
            <v>OFFICE EXPENSE</v>
          </cell>
          <cell r="K10186">
            <v>43221</v>
          </cell>
          <cell r="R10186">
            <v>833.33333333333337</v>
          </cell>
          <cell r="S10186" t="str">
            <v>C09706</v>
          </cell>
        </row>
        <row r="10187">
          <cell r="J10187" t="str">
            <v>OFFICE EXPENSE</v>
          </cell>
          <cell r="K10187">
            <v>43252</v>
          </cell>
          <cell r="R10187">
            <v>833.33333333333337</v>
          </cell>
          <cell r="S10187" t="str">
            <v>C09706</v>
          </cell>
        </row>
        <row r="10188">
          <cell r="J10188" t="str">
            <v>OFFICE EXPENSE</v>
          </cell>
          <cell r="K10188">
            <v>43282</v>
          </cell>
          <cell r="R10188">
            <v>833.33333333333337</v>
          </cell>
          <cell r="S10188" t="str">
            <v>C09706</v>
          </cell>
        </row>
        <row r="10189">
          <cell r="J10189" t="str">
            <v>OFFICE EXPENSE</v>
          </cell>
          <cell r="K10189">
            <v>43313</v>
          </cell>
          <cell r="R10189">
            <v>833.33333333333337</v>
          </cell>
          <cell r="S10189" t="str">
            <v>C09706</v>
          </cell>
        </row>
        <row r="10190">
          <cell r="J10190" t="str">
            <v>OFFICE EXPENSE</v>
          </cell>
          <cell r="K10190">
            <v>43344</v>
          </cell>
          <cell r="R10190">
            <v>833.33333333333337</v>
          </cell>
          <cell r="S10190" t="str">
            <v>C09706</v>
          </cell>
        </row>
        <row r="10191">
          <cell r="J10191" t="str">
            <v>OFFICE EXPENSE</v>
          </cell>
          <cell r="K10191">
            <v>43374</v>
          </cell>
          <cell r="R10191">
            <v>833.33333333333337</v>
          </cell>
          <cell r="S10191" t="str">
            <v>C09706</v>
          </cell>
        </row>
        <row r="10192">
          <cell r="J10192" t="str">
            <v>OFFICE EXPENSE</v>
          </cell>
          <cell r="K10192">
            <v>43405</v>
          </cell>
          <cell r="R10192">
            <v>833.33333333333337</v>
          </cell>
          <cell r="S10192" t="str">
            <v>C09706</v>
          </cell>
        </row>
        <row r="10193">
          <cell r="J10193" t="str">
            <v>OFFICE EXPENSE</v>
          </cell>
          <cell r="K10193">
            <v>43435</v>
          </cell>
          <cell r="R10193">
            <v>287.21333333333314</v>
          </cell>
          <cell r="S10193" t="str">
            <v>C09706</v>
          </cell>
        </row>
        <row r="10194">
          <cell r="J10194" t="str">
            <v>CONTRACT LABOR AND SERVICES</v>
          </cell>
          <cell r="K10194">
            <v>41883</v>
          </cell>
          <cell r="R10194">
            <v>150</v>
          </cell>
          <cell r="S10194" t="str">
            <v>C09706</v>
          </cell>
        </row>
        <row r="10195">
          <cell r="J10195" t="str">
            <v>CONTRACT LABOR AND SERVICES</v>
          </cell>
          <cell r="K10195">
            <v>41913</v>
          </cell>
          <cell r="R10195">
            <v>780.04376351936003</v>
          </cell>
          <cell r="S10195" t="str">
            <v>C09706</v>
          </cell>
        </row>
        <row r="10196">
          <cell r="J10196" t="str">
            <v>CONTRACT LABOR AND SERVICES</v>
          </cell>
          <cell r="K10196">
            <v>43252</v>
          </cell>
          <cell r="R10196">
            <v>219.95623648061087</v>
          </cell>
          <cell r="S10196" t="str">
            <v>C09706</v>
          </cell>
        </row>
        <row r="10197">
          <cell r="J10197" t="str">
            <v>LABOR</v>
          </cell>
          <cell r="K10197">
            <v>41640</v>
          </cell>
          <cell r="R10197">
            <v>6892.32</v>
          </cell>
          <cell r="S10197" t="str">
            <v>C09706</v>
          </cell>
        </row>
        <row r="10198">
          <cell r="J10198" t="str">
            <v>LABOR</v>
          </cell>
          <cell r="K10198">
            <v>41671</v>
          </cell>
          <cell r="R10198">
            <v>6892.32</v>
          </cell>
          <cell r="S10198" t="str">
            <v>C09706</v>
          </cell>
        </row>
        <row r="10199">
          <cell r="J10199" t="str">
            <v>LABOR</v>
          </cell>
          <cell r="K10199">
            <v>41699</v>
          </cell>
          <cell r="R10199">
            <v>6973.0400000000009</v>
          </cell>
          <cell r="S10199" t="str">
            <v>C09706</v>
          </cell>
        </row>
        <row r="10200">
          <cell r="J10200" t="str">
            <v>LABOR</v>
          </cell>
          <cell r="K10200">
            <v>41730</v>
          </cell>
          <cell r="R10200">
            <v>7053.75</v>
          </cell>
          <cell r="S10200" t="str">
            <v>C09706</v>
          </cell>
        </row>
        <row r="10201">
          <cell r="J10201" t="str">
            <v>LABOR</v>
          </cell>
          <cell r="K10201">
            <v>41760</v>
          </cell>
          <cell r="R10201">
            <v>10580.64</v>
          </cell>
          <cell r="S10201" t="str">
            <v>C09706</v>
          </cell>
        </row>
        <row r="10202">
          <cell r="J10202" t="str">
            <v>LABOR</v>
          </cell>
          <cell r="K10202">
            <v>41791</v>
          </cell>
          <cell r="R10202">
            <v>7053.74</v>
          </cell>
          <cell r="S10202" t="str">
            <v>C09706</v>
          </cell>
        </row>
        <row r="10203">
          <cell r="J10203" t="str">
            <v>LABOR</v>
          </cell>
          <cell r="K10203">
            <v>41821</v>
          </cell>
          <cell r="R10203">
            <v>7053.75</v>
          </cell>
          <cell r="S10203" t="str">
            <v>C09706</v>
          </cell>
        </row>
        <row r="10204">
          <cell r="J10204" t="str">
            <v>LABOR</v>
          </cell>
          <cell r="K10204">
            <v>41852</v>
          </cell>
          <cell r="R10204">
            <v>7053.76</v>
          </cell>
          <cell r="S10204" t="str">
            <v>C09706</v>
          </cell>
        </row>
        <row r="10205">
          <cell r="J10205" t="str">
            <v>LABOR</v>
          </cell>
          <cell r="K10205">
            <v>41883</v>
          </cell>
          <cell r="R10205">
            <v>7053.74</v>
          </cell>
          <cell r="S10205" t="str">
            <v>C09706</v>
          </cell>
        </row>
        <row r="10206">
          <cell r="J10206" t="str">
            <v>LABOR</v>
          </cell>
          <cell r="K10206">
            <v>41913</v>
          </cell>
          <cell r="R10206">
            <v>10580.61</v>
          </cell>
          <cell r="S10206" t="str">
            <v>C09706</v>
          </cell>
        </row>
        <row r="10207">
          <cell r="J10207" t="str">
            <v>LABOR</v>
          </cell>
          <cell r="K10207">
            <v>41944</v>
          </cell>
          <cell r="R10207">
            <v>7053.7759038461536</v>
          </cell>
          <cell r="S10207" t="str">
            <v>C09706</v>
          </cell>
        </row>
        <row r="10208">
          <cell r="J10208" t="str">
            <v>LABOR</v>
          </cell>
          <cell r="K10208">
            <v>41974</v>
          </cell>
          <cell r="R10208">
            <v>7069.5072884615529</v>
          </cell>
          <cell r="S10208" t="str">
            <v>C09706</v>
          </cell>
        </row>
        <row r="10209">
          <cell r="J10209" t="str">
            <v>LABOR</v>
          </cell>
          <cell r="K10209">
            <v>42005</v>
          </cell>
          <cell r="R10209">
            <v>8999.087192307692</v>
          </cell>
          <cell r="S10209" t="str">
            <v>C09706</v>
          </cell>
        </row>
        <row r="10210">
          <cell r="J10210" t="str">
            <v>LABOR</v>
          </cell>
          <cell r="K10210">
            <v>42036</v>
          </cell>
          <cell r="R10210">
            <v>9269.0598080769232</v>
          </cell>
          <cell r="S10210" t="str">
            <v>C09706</v>
          </cell>
        </row>
        <row r="10211">
          <cell r="J10211" t="str">
            <v>LABOR</v>
          </cell>
          <cell r="K10211">
            <v>42064</v>
          </cell>
          <cell r="R10211">
            <v>9269.0598080769232</v>
          </cell>
          <cell r="S10211" t="str">
            <v>C09706</v>
          </cell>
        </row>
        <row r="10212">
          <cell r="J10212" t="str">
            <v>LABOR</v>
          </cell>
          <cell r="K10212">
            <v>42095</v>
          </cell>
          <cell r="R10212">
            <v>9269.0598080769232</v>
          </cell>
          <cell r="S10212" t="str">
            <v>C09706</v>
          </cell>
        </row>
        <row r="10213">
          <cell r="J10213" t="str">
            <v>LABOR</v>
          </cell>
          <cell r="K10213">
            <v>42125</v>
          </cell>
          <cell r="R10213">
            <v>13903.589712115385</v>
          </cell>
          <cell r="S10213" t="str">
            <v>C09706</v>
          </cell>
        </row>
        <row r="10214">
          <cell r="J10214" t="str">
            <v>LABOR</v>
          </cell>
          <cell r="K10214">
            <v>42156</v>
          </cell>
          <cell r="R10214">
            <v>9269.0598080769232</v>
          </cell>
          <cell r="S10214" t="str">
            <v>C09706</v>
          </cell>
        </row>
        <row r="10215">
          <cell r="J10215" t="str">
            <v>LABOR</v>
          </cell>
          <cell r="K10215">
            <v>42186</v>
          </cell>
          <cell r="R10215">
            <v>9269.0598080769232</v>
          </cell>
          <cell r="S10215" t="str">
            <v>C09706</v>
          </cell>
        </row>
        <row r="10216">
          <cell r="J10216" t="str">
            <v>LABOR</v>
          </cell>
          <cell r="K10216">
            <v>42217</v>
          </cell>
          <cell r="R10216">
            <v>9269.0598080769232</v>
          </cell>
          <cell r="S10216" t="str">
            <v>C09706</v>
          </cell>
        </row>
        <row r="10217">
          <cell r="J10217" t="str">
            <v>LABOR</v>
          </cell>
          <cell r="K10217">
            <v>42248</v>
          </cell>
          <cell r="R10217">
            <v>9269.0598080769232</v>
          </cell>
          <cell r="S10217" t="str">
            <v>C09706</v>
          </cell>
        </row>
        <row r="10218">
          <cell r="J10218" t="str">
            <v>LABOR</v>
          </cell>
          <cell r="K10218">
            <v>42278</v>
          </cell>
          <cell r="R10218">
            <v>13903.589712115385</v>
          </cell>
          <cell r="S10218" t="str">
            <v>C09706</v>
          </cell>
        </row>
        <row r="10219">
          <cell r="J10219" t="str">
            <v>LABOR</v>
          </cell>
          <cell r="K10219">
            <v>42309</v>
          </cell>
          <cell r="R10219">
            <v>9269.0598080769232</v>
          </cell>
          <cell r="S10219" t="str">
            <v>C09706</v>
          </cell>
        </row>
        <row r="10220">
          <cell r="J10220" t="str">
            <v>LABOR</v>
          </cell>
          <cell r="K10220">
            <v>42339</v>
          </cell>
          <cell r="R10220">
            <v>9269.0598080769232</v>
          </cell>
          <cell r="S10220" t="str">
            <v>C09706</v>
          </cell>
        </row>
        <row r="10221">
          <cell r="J10221" t="str">
            <v>LABOR</v>
          </cell>
          <cell r="K10221">
            <v>42370</v>
          </cell>
          <cell r="R10221">
            <v>9269.0598080769232</v>
          </cell>
          <cell r="S10221" t="str">
            <v>C09706</v>
          </cell>
        </row>
        <row r="10222">
          <cell r="J10222" t="str">
            <v>LABOR</v>
          </cell>
          <cell r="K10222">
            <v>42401</v>
          </cell>
          <cell r="R10222">
            <v>9547.1316023192303</v>
          </cell>
          <cell r="S10222" t="str">
            <v>C09706</v>
          </cell>
        </row>
        <row r="10223">
          <cell r="J10223" t="str">
            <v>LABOR</v>
          </cell>
          <cell r="K10223">
            <v>42430</v>
          </cell>
          <cell r="R10223">
            <v>9547.1316023192303</v>
          </cell>
          <cell r="S10223" t="str">
            <v>C09706</v>
          </cell>
        </row>
        <row r="10224">
          <cell r="J10224" t="str">
            <v>LABOR</v>
          </cell>
          <cell r="K10224">
            <v>42461</v>
          </cell>
          <cell r="R10224">
            <v>9547.1316023192303</v>
          </cell>
          <cell r="S10224" t="str">
            <v>C09706</v>
          </cell>
        </row>
        <row r="10225">
          <cell r="J10225" t="str">
            <v>LABOR</v>
          </cell>
          <cell r="K10225">
            <v>42491</v>
          </cell>
          <cell r="R10225">
            <v>9547.1316023192303</v>
          </cell>
          <cell r="S10225" t="str">
            <v>C09706</v>
          </cell>
        </row>
        <row r="10226">
          <cell r="J10226" t="str">
            <v>LABOR</v>
          </cell>
          <cell r="K10226">
            <v>42522</v>
          </cell>
          <cell r="R10226">
            <v>14320.697403478847</v>
          </cell>
          <cell r="S10226" t="str">
            <v>C09706</v>
          </cell>
        </row>
        <row r="10227">
          <cell r="J10227" t="str">
            <v>LABOR</v>
          </cell>
          <cell r="K10227">
            <v>42552</v>
          </cell>
          <cell r="R10227">
            <v>9547.1316023192303</v>
          </cell>
          <cell r="S10227" t="str">
            <v>C09706</v>
          </cell>
        </row>
        <row r="10228">
          <cell r="J10228" t="str">
            <v>LABOR</v>
          </cell>
          <cell r="K10228">
            <v>42583</v>
          </cell>
          <cell r="R10228">
            <v>9547.1316023192303</v>
          </cell>
          <cell r="S10228" t="str">
            <v>C09706</v>
          </cell>
        </row>
        <row r="10229">
          <cell r="J10229" t="str">
            <v>LABOR</v>
          </cell>
          <cell r="K10229">
            <v>42614</v>
          </cell>
          <cell r="R10229">
            <v>9547.1316023192303</v>
          </cell>
          <cell r="S10229" t="str">
            <v>C09706</v>
          </cell>
        </row>
        <row r="10230">
          <cell r="J10230" t="str">
            <v>LABOR</v>
          </cell>
          <cell r="K10230">
            <v>42644</v>
          </cell>
          <cell r="R10230">
            <v>9547.1316023192303</v>
          </cell>
          <cell r="S10230" t="str">
            <v>C09706</v>
          </cell>
        </row>
        <row r="10231">
          <cell r="J10231" t="str">
            <v>LABOR</v>
          </cell>
          <cell r="K10231">
            <v>42675</v>
          </cell>
          <cell r="R10231">
            <v>14320.697403478847</v>
          </cell>
          <cell r="S10231" t="str">
            <v>C09706</v>
          </cell>
        </row>
        <row r="10232">
          <cell r="J10232" t="str">
            <v>LABOR</v>
          </cell>
          <cell r="K10232">
            <v>42705</v>
          </cell>
          <cell r="R10232">
            <v>9547.1316023192303</v>
          </cell>
          <cell r="S10232" t="str">
            <v>C09706</v>
          </cell>
        </row>
        <row r="10233">
          <cell r="J10233" t="str">
            <v>LABOR</v>
          </cell>
          <cell r="K10233">
            <v>42736</v>
          </cell>
          <cell r="R10233">
            <v>9547.1316023192303</v>
          </cell>
          <cell r="S10233" t="str">
            <v>C09706</v>
          </cell>
        </row>
        <row r="10234">
          <cell r="J10234" t="str">
            <v>LABOR</v>
          </cell>
          <cell r="K10234">
            <v>42767</v>
          </cell>
          <cell r="R10234">
            <v>9833.5455503888079</v>
          </cell>
          <cell r="S10234" t="str">
            <v>C09706</v>
          </cell>
        </row>
        <row r="10235">
          <cell r="J10235" t="str">
            <v>LABOR</v>
          </cell>
          <cell r="K10235">
            <v>42795</v>
          </cell>
          <cell r="R10235">
            <v>9833.5455503888079</v>
          </cell>
          <cell r="S10235" t="str">
            <v>C09706</v>
          </cell>
        </row>
        <row r="10236">
          <cell r="J10236" t="str">
            <v>LABOR</v>
          </cell>
          <cell r="K10236">
            <v>42826</v>
          </cell>
          <cell r="R10236">
            <v>9833.5455503888079</v>
          </cell>
          <cell r="S10236" t="str">
            <v>C09706</v>
          </cell>
        </row>
        <row r="10237">
          <cell r="J10237" t="str">
            <v>LABOR</v>
          </cell>
          <cell r="K10237">
            <v>42856</v>
          </cell>
          <cell r="R10237">
            <v>9833.5455503888079</v>
          </cell>
          <cell r="S10237" t="str">
            <v>C09706</v>
          </cell>
        </row>
        <row r="10238">
          <cell r="J10238" t="str">
            <v>LABOR</v>
          </cell>
          <cell r="K10238">
            <v>42887</v>
          </cell>
          <cell r="R10238">
            <v>14750.318325583212</v>
          </cell>
          <cell r="S10238" t="str">
            <v>C09706</v>
          </cell>
        </row>
        <row r="10239">
          <cell r="J10239" t="str">
            <v>LABOR</v>
          </cell>
          <cell r="K10239">
            <v>42917</v>
          </cell>
          <cell r="R10239">
            <v>9833.5455503888079</v>
          </cell>
          <cell r="S10239" t="str">
            <v>C09706</v>
          </cell>
        </row>
        <row r="10240">
          <cell r="J10240" t="str">
            <v>LABOR</v>
          </cell>
          <cell r="K10240">
            <v>42948</v>
          </cell>
          <cell r="R10240">
            <v>9833.5455503888079</v>
          </cell>
          <cell r="S10240" t="str">
            <v>C09706</v>
          </cell>
        </row>
        <row r="10241">
          <cell r="J10241" t="str">
            <v>LABOR</v>
          </cell>
          <cell r="K10241">
            <v>42979</v>
          </cell>
          <cell r="R10241">
            <v>9833.5455503888079</v>
          </cell>
          <cell r="S10241" t="str">
            <v>C09706</v>
          </cell>
        </row>
        <row r="10242">
          <cell r="J10242" t="str">
            <v>LABOR</v>
          </cell>
          <cell r="K10242">
            <v>43009</v>
          </cell>
          <cell r="R10242">
            <v>9833.5455503888079</v>
          </cell>
          <cell r="S10242" t="str">
            <v>C09706</v>
          </cell>
        </row>
        <row r="10243">
          <cell r="J10243" t="str">
            <v>LABOR</v>
          </cell>
          <cell r="K10243">
            <v>43040</v>
          </cell>
          <cell r="R10243">
            <v>14750.318325583212</v>
          </cell>
          <cell r="S10243" t="str">
            <v>C09706</v>
          </cell>
        </row>
        <row r="10244">
          <cell r="J10244" t="str">
            <v>LABOR</v>
          </cell>
          <cell r="K10244">
            <v>43070</v>
          </cell>
          <cell r="R10244">
            <v>9833.5455503888079</v>
          </cell>
          <cell r="S10244" t="str">
            <v>C09706</v>
          </cell>
        </row>
        <row r="10245">
          <cell r="J10245" t="str">
            <v>LABOR</v>
          </cell>
          <cell r="K10245">
            <v>43101</v>
          </cell>
          <cell r="R10245">
            <v>9833.5455503888079</v>
          </cell>
          <cell r="S10245" t="str">
            <v>C09706</v>
          </cell>
        </row>
        <row r="10246">
          <cell r="J10246" t="str">
            <v>LABOR</v>
          </cell>
          <cell r="K10246">
            <v>43132</v>
          </cell>
          <cell r="R10246">
            <v>9833.5455503888079</v>
          </cell>
          <cell r="S10246" t="str">
            <v>C09706</v>
          </cell>
        </row>
        <row r="10247">
          <cell r="J10247" t="str">
            <v>LABOR</v>
          </cell>
          <cell r="K10247">
            <v>43160</v>
          </cell>
          <cell r="R10247">
            <v>10128.551916900473</v>
          </cell>
          <cell r="S10247" t="str">
            <v>C09706</v>
          </cell>
        </row>
        <row r="10248">
          <cell r="J10248" t="str">
            <v>LABOR</v>
          </cell>
          <cell r="K10248">
            <v>43191</v>
          </cell>
          <cell r="R10248">
            <v>10128.551916900473</v>
          </cell>
          <cell r="S10248" t="str">
            <v>C09706</v>
          </cell>
        </row>
        <row r="10249">
          <cell r="J10249" t="str">
            <v>LABOR</v>
          </cell>
          <cell r="K10249">
            <v>43221</v>
          </cell>
          <cell r="R10249">
            <v>10128.551916900473</v>
          </cell>
          <cell r="S10249" t="str">
            <v>C09706</v>
          </cell>
        </row>
        <row r="10250">
          <cell r="J10250" t="str">
            <v>LABOR</v>
          </cell>
          <cell r="K10250">
            <v>43252</v>
          </cell>
          <cell r="R10250">
            <v>15755.080120039212</v>
          </cell>
          <cell r="S10250" t="str">
            <v>C09706</v>
          </cell>
        </row>
        <row r="10251">
          <cell r="J10251" t="str">
            <v>LABOR</v>
          </cell>
          <cell r="K10251">
            <v>43282</v>
          </cell>
          <cell r="R10251">
            <v>10128.551916900473</v>
          </cell>
          <cell r="S10251" t="str">
            <v>C09706</v>
          </cell>
        </row>
        <row r="10252">
          <cell r="J10252" t="str">
            <v>LABOR</v>
          </cell>
          <cell r="K10252">
            <v>43313</v>
          </cell>
          <cell r="R10252">
            <v>10128.551916900473</v>
          </cell>
          <cell r="S10252" t="str">
            <v>C09706</v>
          </cell>
        </row>
        <row r="10253">
          <cell r="J10253" t="str">
            <v>LABOR</v>
          </cell>
          <cell r="K10253">
            <v>43344</v>
          </cell>
          <cell r="R10253">
            <v>10128.551916900473</v>
          </cell>
          <cell r="S10253" t="str">
            <v>C09706</v>
          </cell>
        </row>
        <row r="10254">
          <cell r="J10254" t="str">
            <v>LABOR</v>
          </cell>
          <cell r="K10254">
            <v>43374</v>
          </cell>
          <cell r="R10254">
            <v>10128.551916900473</v>
          </cell>
          <cell r="S10254" t="str">
            <v>C09706</v>
          </cell>
        </row>
        <row r="10255">
          <cell r="J10255" t="str">
            <v>LABOR</v>
          </cell>
          <cell r="K10255">
            <v>43405</v>
          </cell>
          <cell r="R10255">
            <v>15192.827875350707</v>
          </cell>
          <cell r="S10255" t="str">
            <v>C09706</v>
          </cell>
        </row>
        <row r="10256">
          <cell r="J10256" t="str">
            <v>LABOR</v>
          </cell>
          <cell r="K10256">
            <v>43435</v>
          </cell>
          <cell r="R10256">
            <v>10128.551916900473</v>
          </cell>
          <cell r="S10256" t="str">
            <v>C09706</v>
          </cell>
        </row>
        <row r="10257">
          <cell r="J10257" t="str">
            <v>MEALS &amp; TRAVEL</v>
          </cell>
          <cell r="K10257">
            <v>41640</v>
          </cell>
          <cell r="R10257">
            <v>882.11</v>
          </cell>
          <cell r="S10257" t="str">
            <v>C09706</v>
          </cell>
        </row>
        <row r="10258">
          <cell r="J10258" t="str">
            <v>MEALS &amp; TRAVEL</v>
          </cell>
          <cell r="K10258">
            <v>41671</v>
          </cell>
          <cell r="R10258">
            <v>-309.35000000000002</v>
          </cell>
          <cell r="S10258" t="str">
            <v>C09706</v>
          </cell>
        </row>
        <row r="10259">
          <cell r="J10259" t="str">
            <v>MEALS &amp; TRAVEL</v>
          </cell>
          <cell r="K10259">
            <v>41699</v>
          </cell>
          <cell r="R10259">
            <v>4630.43</v>
          </cell>
          <cell r="S10259" t="str">
            <v>C09706</v>
          </cell>
        </row>
        <row r="10260">
          <cell r="J10260" t="str">
            <v>MEALS &amp; TRAVEL</v>
          </cell>
          <cell r="K10260">
            <v>41730</v>
          </cell>
          <cell r="R10260">
            <v>-1936.110000000001</v>
          </cell>
          <cell r="S10260" t="str">
            <v>C09706</v>
          </cell>
        </row>
        <row r="10261">
          <cell r="J10261" t="str">
            <v>MEALS &amp; TRAVEL</v>
          </cell>
          <cell r="K10261">
            <v>41760</v>
          </cell>
          <cell r="R10261">
            <v>689.51999999999975</v>
          </cell>
          <cell r="S10261" t="str">
            <v>C09706</v>
          </cell>
        </row>
        <row r="10262">
          <cell r="J10262" t="str">
            <v>MEALS &amp; TRAVEL</v>
          </cell>
          <cell r="K10262">
            <v>41791</v>
          </cell>
          <cell r="R10262">
            <v>126.95999999999987</v>
          </cell>
          <cell r="S10262" t="str">
            <v>C09706</v>
          </cell>
        </row>
        <row r="10263">
          <cell r="J10263" t="str">
            <v>MEALS &amp; TRAVEL</v>
          </cell>
          <cell r="K10263">
            <v>41821</v>
          </cell>
          <cell r="R10263">
            <v>-674.09999999999991</v>
          </cell>
          <cell r="S10263" t="str">
            <v>C09706</v>
          </cell>
        </row>
        <row r="10264">
          <cell r="J10264" t="str">
            <v>MEALS &amp; TRAVEL</v>
          </cell>
          <cell r="K10264">
            <v>41852</v>
          </cell>
          <cell r="R10264">
            <v>239.26999999999998</v>
          </cell>
          <cell r="S10264" t="str">
            <v>C09706</v>
          </cell>
        </row>
        <row r="10265">
          <cell r="J10265" t="str">
            <v>MEALS &amp; TRAVEL</v>
          </cell>
          <cell r="K10265">
            <v>41883</v>
          </cell>
          <cell r="R10265">
            <v>1692.0415317286654</v>
          </cell>
          <cell r="S10265" t="str">
            <v>C09706</v>
          </cell>
        </row>
        <row r="10266">
          <cell r="J10266" t="str">
            <v>MEALS &amp; TRAVEL</v>
          </cell>
          <cell r="K10266">
            <v>41913</v>
          </cell>
          <cell r="R10266">
            <v>3270.3700434464699</v>
          </cell>
          <cell r="S10266" t="str">
            <v>C09706</v>
          </cell>
        </row>
        <row r="10267">
          <cell r="J10267" t="str">
            <v>MEALS &amp; TRAVEL</v>
          </cell>
          <cell r="K10267">
            <v>41944</v>
          </cell>
          <cell r="R10267">
            <v>2500</v>
          </cell>
          <cell r="S10267" t="str">
            <v>C09706</v>
          </cell>
        </row>
        <row r="10268">
          <cell r="J10268" t="str">
            <v>MEALS &amp; TRAVEL</v>
          </cell>
          <cell r="K10268">
            <v>41974</v>
          </cell>
          <cell r="R10268">
            <v>1888.8584249645392</v>
          </cell>
          <cell r="S10268" t="str">
            <v>C09706</v>
          </cell>
        </row>
        <row r="10269">
          <cell r="J10269" t="str">
            <v>MEALS &amp; TRAVEL</v>
          </cell>
          <cell r="K10269">
            <v>42005</v>
          </cell>
          <cell r="R10269">
            <v>1750</v>
          </cell>
          <cell r="S10269" t="str">
            <v>C09706</v>
          </cell>
        </row>
        <row r="10270">
          <cell r="J10270" t="str">
            <v>MEALS &amp; TRAVEL</v>
          </cell>
          <cell r="K10270">
            <v>42036</v>
          </cell>
          <cell r="R10270">
            <v>1750</v>
          </cell>
          <cell r="S10270" t="str">
            <v>C09706</v>
          </cell>
        </row>
        <row r="10271">
          <cell r="J10271" t="str">
            <v>MEALS &amp; TRAVEL</v>
          </cell>
          <cell r="K10271">
            <v>42064</v>
          </cell>
          <cell r="R10271">
            <v>1750</v>
          </cell>
          <cell r="S10271" t="str">
            <v>C09706</v>
          </cell>
        </row>
        <row r="10272">
          <cell r="J10272" t="str">
            <v>MEALS &amp; TRAVEL</v>
          </cell>
          <cell r="K10272">
            <v>42095</v>
          </cell>
          <cell r="R10272">
            <v>750</v>
          </cell>
          <cell r="S10272" t="str">
            <v>C09706</v>
          </cell>
        </row>
        <row r="10273">
          <cell r="J10273" t="str">
            <v>MEALS &amp; TRAVEL</v>
          </cell>
          <cell r="K10273">
            <v>42125</v>
          </cell>
          <cell r="R10273">
            <v>750</v>
          </cell>
          <cell r="S10273" t="str">
            <v>C09706</v>
          </cell>
        </row>
        <row r="10274">
          <cell r="J10274" t="str">
            <v>MEALS &amp; TRAVEL</v>
          </cell>
          <cell r="K10274">
            <v>42156</v>
          </cell>
          <cell r="R10274">
            <v>750</v>
          </cell>
          <cell r="S10274" t="str">
            <v>C09706</v>
          </cell>
        </row>
        <row r="10275">
          <cell r="J10275" t="str">
            <v>MEALS &amp; TRAVEL</v>
          </cell>
          <cell r="K10275">
            <v>42186</v>
          </cell>
          <cell r="R10275">
            <v>750</v>
          </cell>
          <cell r="S10275" t="str">
            <v>C09706</v>
          </cell>
        </row>
        <row r="10276">
          <cell r="J10276" t="str">
            <v>MEALS &amp; TRAVEL</v>
          </cell>
          <cell r="K10276">
            <v>42217</v>
          </cell>
          <cell r="R10276">
            <v>750</v>
          </cell>
          <cell r="S10276" t="str">
            <v>C09706</v>
          </cell>
        </row>
        <row r="10277">
          <cell r="J10277" t="str">
            <v>MEALS &amp; TRAVEL</v>
          </cell>
          <cell r="K10277">
            <v>42248</v>
          </cell>
          <cell r="R10277">
            <v>750</v>
          </cell>
          <cell r="S10277" t="str">
            <v>C09706</v>
          </cell>
        </row>
        <row r="10278">
          <cell r="J10278" t="str">
            <v>MEALS &amp; TRAVEL</v>
          </cell>
          <cell r="K10278">
            <v>42278</v>
          </cell>
          <cell r="R10278">
            <v>750</v>
          </cell>
          <cell r="S10278" t="str">
            <v>C09706</v>
          </cell>
        </row>
        <row r="10279">
          <cell r="J10279" t="str">
            <v>MEALS &amp; TRAVEL</v>
          </cell>
          <cell r="K10279">
            <v>42309</v>
          </cell>
          <cell r="R10279">
            <v>750</v>
          </cell>
          <cell r="S10279" t="str">
            <v>C09706</v>
          </cell>
        </row>
        <row r="10280">
          <cell r="J10280" t="str">
            <v>MEALS &amp; TRAVEL</v>
          </cell>
          <cell r="K10280">
            <v>42339</v>
          </cell>
          <cell r="R10280">
            <v>750</v>
          </cell>
          <cell r="S10280" t="str">
            <v>C09706</v>
          </cell>
        </row>
        <row r="10281">
          <cell r="J10281" t="str">
            <v>MEALS &amp; TRAVEL</v>
          </cell>
          <cell r="K10281">
            <v>42370</v>
          </cell>
          <cell r="R10281">
            <v>750</v>
          </cell>
          <cell r="S10281" t="str">
            <v>C09706</v>
          </cell>
        </row>
        <row r="10282">
          <cell r="J10282" t="str">
            <v>MEALS &amp; TRAVEL</v>
          </cell>
          <cell r="K10282">
            <v>42401</v>
          </cell>
          <cell r="R10282">
            <v>750</v>
          </cell>
          <cell r="S10282" t="str">
            <v>C09706</v>
          </cell>
        </row>
        <row r="10283">
          <cell r="J10283" t="str">
            <v>MEALS &amp; TRAVEL</v>
          </cell>
          <cell r="K10283">
            <v>42430</v>
          </cell>
          <cell r="R10283">
            <v>750</v>
          </cell>
          <cell r="S10283" t="str">
            <v>C09706</v>
          </cell>
        </row>
        <row r="10284">
          <cell r="J10284" t="str">
            <v>MEALS &amp; TRAVEL</v>
          </cell>
          <cell r="K10284">
            <v>42461</v>
          </cell>
          <cell r="R10284">
            <v>750</v>
          </cell>
          <cell r="S10284" t="str">
            <v>C09706</v>
          </cell>
        </row>
        <row r="10285">
          <cell r="J10285" t="str">
            <v>MEALS &amp; TRAVEL</v>
          </cell>
          <cell r="K10285">
            <v>42491</v>
          </cell>
          <cell r="R10285">
            <v>750</v>
          </cell>
          <cell r="S10285" t="str">
            <v>C09706</v>
          </cell>
        </row>
        <row r="10286">
          <cell r="J10286" t="str">
            <v>MEALS &amp; TRAVEL</v>
          </cell>
          <cell r="K10286">
            <v>42522</v>
          </cell>
          <cell r="R10286">
            <v>750</v>
          </cell>
          <cell r="S10286" t="str">
            <v>C09706</v>
          </cell>
        </row>
        <row r="10287">
          <cell r="J10287" t="str">
            <v>MEALS &amp; TRAVEL</v>
          </cell>
          <cell r="K10287">
            <v>42552</v>
          </cell>
          <cell r="R10287">
            <v>750</v>
          </cell>
          <cell r="S10287" t="str">
            <v>C09706</v>
          </cell>
        </row>
        <row r="10288">
          <cell r="J10288" t="str">
            <v>MEALS &amp; TRAVEL</v>
          </cell>
          <cell r="K10288">
            <v>42583</v>
          </cell>
          <cell r="R10288">
            <v>750</v>
          </cell>
          <cell r="S10288" t="str">
            <v>C09706</v>
          </cell>
        </row>
        <row r="10289">
          <cell r="J10289" t="str">
            <v>MEALS &amp; TRAVEL</v>
          </cell>
          <cell r="K10289">
            <v>42614</v>
          </cell>
          <cell r="R10289">
            <v>750</v>
          </cell>
          <cell r="S10289" t="str">
            <v>C09706</v>
          </cell>
        </row>
        <row r="10290">
          <cell r="J10290" t="str">
            <v>MEALS &amp; TRAVEL</v>
          </cell>
          <cell r="K10290">
            <v>42644</v>
          </cell>
          <cell r="R10290">
            <v>750</v>
          </cell>
          <cell r="S10290" t="str">
            <v>C09706</v>
          </cell>
        </row>
        <row r="10291">
          <cell r="J10291" t="str">
            <v>MEALS &amp; TRAVEL</v>
          </cell>
          <cell r="K10291">
            <v>42675</v>
          </cell>
          <cell r="R10291">
            <v>750</v>
          </cell>
          <cell r="S10291" t="str">
            <v>C09706</v>
          </cell>
        </row>
        <row r="10292">
          <cell r="J10292" t="str">
            <v>MEALS &amp; TRAVEL</v>
          </cell>
          <cell r="K10292">
            <v>42705</v>
          </cell>
          <cell r="R10292">
            <v>750</v>
          </cell>
          <cell r="S10292" t="str">
            <v>C09706</v>
          </cell>
        </row>
        <row r="10293">
          <cell r="J10293" t="str">
            <v>MEALS &amp; TRAVEL</v>
          </cell>
          <cell r="K10293">
            <v>42736</v>
          </cell>
          <cell r="R10293">
            <v>750</v>
          </cell>
          <cell r="S10293" t="str">
            <v>C09706</v>
          </cell>
        </row>
        <row r="10294">
          <cell r="J10294" t="str">
            <v>MEALS &amp; TRAVEL</v>
          </cell>
          <cell r="K10294">
            <v>42767</v>
          </cell>
          <cell r="R10294">
            <v>750</v>
          </cell>
          <cell r="S10294" t="str">
            <v>C09706</v>
          </cell>
        </row>
        <row r="10295">
          <cell r="J10295" t="str">
            <v>MEALS &amp; TRAVEL</v>
          </cell>
          <cell r="K10295">
            <v>42795</v>
          </cell>
          <cell r="R10295">
            <v>750</v>
          </cell>
          <cell r="S10295" t="str">
            <v>C09706</v>
          </cell>
        </row>
        <row r="10296">
          <cell r="J10296" t="str">
            <v>MEALS &amp; TRAVEL</v>
          </cell>
          <cell r="K10296">
            <v>42826</v>
          </cell>
          <cell r="R10296">
            <v>750</v>
          </cell>
          <cell r="S10296" t="str">
            <v>C09706</v>
          </cell>
        </row>
        <row r="10297">
          <cell r="J10297" t="str">
            <v>MEALS &amp; TRAVEL</v>
          </cell>
          <cell r="K10297">
            <v>42856</v>
          </cell>
          <cell r="R10297">
            <v>750</v>
          </cell>
          <cell r="S10297" t="str">
            <v>C09706</v>
          </cell>
        </row>
        <row r="10298">
          <cell r="J10298" t="str">
            <v>MEALS &amp; TRAVEL</v>
          </cell>
          <cell r="K10298">
            <v>42887</v>
          </cell>
          <cell r="R10298">
            <v>750</v>
          </cell>
          <cell r="S10298" t="str">
            <v>C09706</v>
          </cell>
        </row>
        <row r="10299">
          <cell r="J10299" t="str">
            <v>MEALS &amp; TRAVEL</v>
          </cell>
          <cell r="K10299">
            <v>42917</v>
          </cell>
          <cell r="R10299">
            <v>750</v>
          </cell>
          <cell r="S10299" t="str">
            <v>C09706</v>
          </cell>
        </row>
        <row r="10300">
          <cell r="J10300" t="str">
            <v>MEALS &amp; TRAVEL</v>
          </cell>
          <cell r="K10300">
            <v>42948</v>
          </cell>
          <cell r="R10300">
            <v>750</v>
          </cell>
          <cell r="S10300" t="str">
            <v>C09706</v>
          </cell>
        </row>
        <row r="10301">
          <cell r="J10301" t="str">
            <v>MEALS &amp; TRAVEL</v>
          </cell>
          <cell r="K10301">
            <v>42979</v>
          </cell>
          <cell r="R10301">
            <v>750</v>
          </cell>
          <cell r="S10301" t="str">
            <v>C09706</v>
          </cell>
        </row>
        <row r="10302">
          <cell r="J10302" t="str">
            <v>MEALS &amp; TRAVEL</v>
          </cell>
          <cell r="K10302">
            <v>43009</v>
          </cell>
          <cell r="R10302">
            <v>750</v>
          </cell>
          <cell r="S10302" t="str">
            <v>C09706</v>
          </cell>
        </row>
        <row r="10303">
          <cell r="J10303" t="str">
            <v>MEALS &amp; TRAVEL</v>
          </cell>
          <cell r="K10303">
            <v>43040</v>
          </cell>
          <cell r="R10303">
            <v>750</v>
          </cell>
          <cell r="S10303" t="str">
            <v>C09706</v>
          </cell>
        </row>
        <row r="10304">
          <cell r="J10304" t="str">
            <v>MEALS &amp; TRAVEL</v>
          </cell>
          <cell r="K10304">
            <v>43070</v>
          </cell>
          <cell r="R10304">
            <v>750</v>
          </cell>
          <cell r="S10304" t="str">
            <v>C09706</v>
          </cell>
        </row>
        <row r="10305">
          <cell r="J10305" t="str">
            <v>MEALS &amp; TRAVEL</v>
          </cell>
          <cell r="K10305">
            <v>43101</v>
          </cell>
          <cell r="R10305">
            <v>512.29000000000724</v>
          </cell>
          <cell r="S10305" t="str">
            <v>C09706</v>
          </cell>
        </row>
        <row r="10306">
          <cell r="J10306" t="str">
            <v>MEALS &amp; TRAVEL</v>
          </cell>
          <cell r="K10306">
            <v>43132</v>
          </cell>
          <cell r="R10306">
            <v>500</v>
          </cell>
          <cell r="S10306" t="str">
            <v>C09706</v>
          </cell>
        </row>
        <row r="10307">
          <cell r="J10307" t="str">
            <v>MEALS &amp; TRAVEL</v>
          </cell>
          <cell r="K10307">
            <v>43160</v>
          </cell>
          <cell r="R10307">
            <v>750</v>
          </cell>
          <cell r="S10307" t="str">
            <v>C09706</v>
          </cell>
        </row>
        <row r="10308">
          <cell r="J10308" t="str">
            <v>MEALS &amp; TRAVEL</v>
          </cell>
          <cell r="K10308">
            <v>43191</v>
          </cell>
          <cell r="R10308">
            <v>750</v>
          </cell>
          <cell r="S10308" t="str">
            <v>C09706</v>
          </cell>
        </row>
        <row r="10309">
          <cell r="J10309" t="str">
            <v>MEALS &amp; TRAVEL</v>
          </cell>
          <cell r="K10309">
            <v>43221</v>
          </cell>
          <cell r="R10309">
            <v>750</v>
          </cell>
          <cell r="S10309" t="str">
            <v>C09706</v>
          </cell>
        </row>
        <row r="10310">
          <cell r="J10310" t="str">
            <v>MEALS &amp; TRAVEL</v>
          </cell>
          <cell r="K10310">
            <v>43252</v>
          </cell>
          <cell r="R10310">
            <v>750</v>
          </cell>
          <cell r="S10310" t="str">
            <v>C09706</v>
          </cell>
        </row>
        <row r="10311">
          <cell r="J10311" t="str">
            <v>MEALS &amp; TRAVEL</v>
          </cell>
          <cell r="K10311">
            <v>43282</v>
          </cell>
          <cell r="R10311">
            <v>750</v>
          </cell>
          <cell r="S10311" t="str">
            <v>C09706</v>
          </cell>
        </row>
        <row r="10312">
          <cell r="J10312" t="str">
            <v>MEALS &amp; TRAVEL</v>
          </cell>
          <cell r="K10312">
            <v>43313</v>
          </cell>
          <cell r="R10312">
            <v>750</v>
          </cell>
          <cell r="S10312" t="str">
            <v>C09706</v>
          </cell>
        </row>
        <row r="10313">
          <cell r="J10313" t="str">
            <v>MEALS &amp; TRAVEL</v>
          </cell>
          <cell r="K10313">
            <v>43344</v>
          </cell>
          <cell r="R10313">
            <v>750</v>
          </cell>
          <cell r="S10313" t="str">
            <v>C09706</v>
          </cell>
        </row>
        <row r="10314">
          <cell r="J10314" t="str">
            <v>MEALS &amp; TRAVEL</v>
          </cell>
          <cell r="K10314">
            <v>43374</v>
          </cell>
          <cell r="R10314">
            <v>750</v>
          </cell>
          <cell r="S10314" t="str">
            <v>C09706</v>
          </cell>
        </row>
        <row r="10315">
          <cell r="J10315" t="str">
            <v>MEALS &amp; TRAVEL</v>
          </cell>
          <cell r="K10315">
            <v>43405</v>
          </cell>
          <cell r="R10315">
            <v>750</v>
          </cell>
          <cell r="S10315" t="str">
            <v>C09706</v>
          </cell>
        </row>
        <row r="10316">
          <cell r="J10316" t="str">
            <v>MISCELLANEOUS</v>
          </cell>
          <cell r="K10316">
            <v>41913</v>
          </cell>
          <cell r="R10316">
            <v>3361</v>
          </cell>
          <cell r="S10316" t="str">
            <v>C09706</v>
          </cell>
        </row>
        <row r="10317">
          <cell r="J10317" t="str">
            <v>MISCELLANEOUS</v>
          </cell>
          <cell r="K10317">
            <v>41974</v>
          </cell>
          <cell r="R10317">
            <v>-361</v>
          </cell>
          <cell r="S10317" t="str">
            <v>C09706</v>
          </cell>
        </row>
        <row r="10318">
          <cell r="J10318" t="str">
            <v>OFFICE EXPENSE</v>
          </cell>
          <cell r="K10318">
            <v>41640</v>
          </cell>
          <cell r="R10318">
            <v>2330.2599999999998</v>
          </cell>
          <cell r="S10318" t="str">
            <v>C09706</v>
          </cell>
        </row>
        <row r="10319">
          <cell r="J10319" t="str">
            <v>OFFICE EXPENSE</v>
          </cell>
          <cell r="K10319">
            <v>41671</v>
          </cell>
          <cell r="R10319">
            <v>579.37</v>
          </cell>
          <cell r="S10319" t="str">
            <v>C09706</v>
          </cell>
        </row>
        <row r="10320">
          <cell r="J10320" t="str">
            <v>OFFICE EXPENSE</v>
          </cell>
          <cell r="K10320">
            <v>41730</v>
          </cell>
          <cell r="R10320">
            <v>6509.68</v>
          </cell>
          <cell r="S10320" t="str">
            <v>C09706</v>
          </cell>
        </row>
        <row r="10321">
          <cell r="J10321" t="str">
            <v>OFFICE EXPENSE</v>
          </cell>
          <cell r="K10321">
            <v>41760</v>
          </cell>
          <cell r="R10321">
            <v>1.0200000000004366</v>
          </cell>
          <cell r="S10321" t="str">
            <v>C09706</v>
          </cell>
        </row>
        <row r="10322">
          <cell r="J10322" t="str">
            <v>OFFICE EXPENSE</v>
          </cell>
          <cell r="K10322">
            <v>41821</v>
          </cell>
          <cell r="R10322">
            <v>783.64</v>
          </cell>
          <cell r="S10322" t="str">
            <v>C09706</v>
          </cell>
        </row>
        <row r="10323">
          <cell r="J10323" t="str">
            <v>OFFICE EXPENSE</v>
          </cell>
          <cell r="K10323">
            <v>41852</v>
          </cell>
          <cell r="R10323">
            <v>1607.75</v>
          </cell>
          <cell r="S10323" t="str">
            <v>C09706</v>
          </cell>
        </row>
        <row r="10324">
          <cell r="J10324" t="str">
            <v>OFFICE EXPENSE</v>
          </cell>
          <cell r="K10324">
            <v>41883</v>
          </cell>
          <cell r="R10324">
            <v>4154.34</v>
          </cell>
          <cell r="S10324" t="str">
            <v>C09706</v>
          </cell>
        </row>
        <row r="10325">
          <cell r="J10325" t="str">
            <v>OFFICE EXPENSE</v>
          </cell>
          <cell r="K10325">
            <v>41913</v>
          </cell>
          <cell r="R10325">
            <v>4003.7045071846001</v>
          </cell>
          <cell r="S10325" t="str">
            <v>C09706</v>
          </cell>
        </row>
        <row r="10326">
          <cell r="J10326" t="str">
            <v>OFFICE EXPENSE</v>
          </cell>
          <cell r="K10326">
            <v>41944</v>
          </cell>
          <cell r="R10326">
            <v>2000</v>
          </cell>
          <cell r="S10326" t="str">
            <v>C09706</v>
          </cell>
        </row>
        <row r="10327">
          <cell r="J10327" t="str">
            <v>OFFICE EXPENSE</v>
          </cell>
          <cell r="K10327">
            <v>41974</v>
          </cell>
          <cell r="R10327">
            <v>2030.2354928153982</v>
          </cell>
          <cell r="S10327" t="str">
            <v>C09706</v>
          </cell>
        </row>
        <row r="10328">
          <cell r="J10328" t="str">
            <v>OFFICE EXPENSE</v>
          </cell>
          <cell r="K10328">
            <v>42005</v>
          </cell>
          <cell r="R10328">
            <v>1750</v>
          </cell>
          <cell r="S10328" t="str">
            <v>C09706</v>
          </cell>
        </row>
        <row r="10329">
          <cell r="J10329" t="str">
            <v>OFFICE EXPENSE</v>
          </cell>
          <cell r="K10329">
            <v>42036</v>
          </cell>
          <cell r="R10329">
            <v>1750</v>
          </cell>
          <cell r="S10329" t="str">
            <v>C09706</v>
          </cell>
        </row>
        <row r="10330">
          <cell r="J10330" t="str">
            <v>OFFICE EXPENSE</v>
          </cell>
          <cell r="K10330">
            <v>42064</v>
          </cell>
          <cell r="R10330">
            <v>1750</v>
          </cell>
          <cell r="S10330" t="str">
            <v>C09706</v>
          </cell>
        </row>
        <row r="10331">
          <cell r="J10331" t="str">
            <v>OFFICE EXPENSE</v>
          </cell>
          <cell r="K10331">
            <v>42095</v>
          </cell>
          <cell r="R10331">
            <v>750</v>
          </cell>
          <cell r="S10331" t="str">
            <v>C09706</v>
          </cell>
        </row>
        <row r="10332">
          <cell r="J10332" t="str">
            <v>OFFICE EXPENSE</v>
          </cell>
          <cell r="K10332">
            <v>42125</v>
          </cell>
          <cell r="R10332">
            <v>750</v>
          </cell>
          <cell r="S10332" t="str">
            <v>C09706</v>
          </cell>
        </row>
        <row r="10333">
          <cell r="J10333" t="str">
            <v>OFFICE EXPENSE</v>
          </cell>
          <cell r="K10333">
            <v>42156</v>
          </cell>
          <cell r="R10333">
            <v>750</v>
          </cell>
          <cell r="S10333" t="str">
            <v>C09706</v>
          </cell>
        </row>
        <row r="10334">
          <cell r="J10334" t="str">
            <v>OFFICE EXPENSE</v>
          </cell>
          <cell r="K10334">
            <v>42186</v>
          </cell>
          <cell r="R10334">
            <v>750</v>
          </cell>
          <cell r="S10334" t="str">
            <v>C09706</v>
          </cell>
        </row>
        <row r="10335">
          <cell r="J10335" t="str">
            <v>OFFICE EXPENSE</v>
          </cell>
          <cell r="K10335">
            <v>42217</v>
          </cell>
          <cell r="R10335">
            <v>750</v>
          </cell>
          <cell r="S10335" t="str">
            <v>C09706</v>
          </cell>
        </row>
        <row r="10336">
          <cell r="J10336" t="str">
            <v>OFFICE EXPENSE</v>
          </cell>
          <cell r="K10336">
            <v>42248</v>
          </cell>
          <cell r="R10336">
            <v>750</v>
          </cell>
          <cell r="S10336" t="str">
            <v>C09706</v>
          </cell>
        </row>
        <row r="10337">
          <cell r="J10337" t="str">
            <v>OFFICE EXPENSE</v>
          </cell>
          <cell r="K10337">
            <v>42278</v>
          </cell>
          <cell r="R10337">
            <v>750</v>
          </cell>
          <cell r="S10337" t="str">
            <v>C09706</v>
          </cell>
        </row>
        <row r="10338">
          <cell r="J10338" t="str">
            <v>OFFICE EXPENSE</v>
          </cell>
          <cell r="K10338">
            <v>42309</v>
          </cell>
          <cell r="R10338">
            <v>750</v>
          </cell>
          <cell r="S10338" t="str">
            <v>C09706</v>
          </cell>
        </row>
        <row r="10339">
          <cell r="J10339" t="str">
            <v>OFFICE EXPENSE</v>
          </cell>
          <cell r="K10339">
            <v>42339</v>
          </cell>
          <cell r="R10339">
            <v>750</v>
          </cell>
          <cell r="S10339" t="str">
            <v>C09706</v>
          </cell>
        </row>
        <row r="10340">
          <cell r="J10340" t="str">
            <v>OFFICE EXPENSE</v>
          </cell>
          <cell r="K10340">
            <v>42370</v>
          </cell>
          <cell r="R10340">
            <v>750</v>
          </cell>
          <cell r="S10340" t="str">
            <v>C09706</v>
          </cell>
        </row>
        <row r="10341">
          <cell r="J10341" t="str">
            <v>OFFICE EXPENSE</v>
          </cell>
          <cell r="K10341">
            <v>42401</v>
          </cell>
          <cell r="R10341">
            <v>750</v>
          </cell>
          <cell r="S10341" t="str">
            <v>C09706</v>
          </cell>
        </row>
        <row r="10342">
          <cell r="J10342" t="str">
            <v>OFFICE EXPENSE</v>
          </cell>
          <cell r="K10342">
            <v>42430</v>
          </cell>
          <cell r="R10342">
            <v>750</v>
          </cell>
          <cell r="S10342" t="str">
            <v>C09706</v>
          </cell>
        </row>
        <row r="10343">
          <cell r="J10343" t="str">
            <v>OFFICE EXPENSE</v>
          </cell>
          <cell r="K10343">
            <v>42461</v>
          </cell>
          <cell r="R10343">
            <v>750</v>
          </cell>
          <cell r="S10343" t="str">
            <v>C09706</v>
          </cell>
        </row>
        <row r="10344">
          <cell r="J10344" t="str">
            <v>OFFICE EXPENSE</v>
          </cell>
          <cell r="K10344">
            <v>42491</v>
          </cell>
          <cell r="R10344">
            <v>750</v>
          </cell>
          <cell r="S10344" t="str">
            <v>C09706</v>
          </cell>
        </row>
        <row r="10345">
          <cell r="J10345" t="str">
            <v>OFFICE EXPENSE</v>
          </cell>
          <cell r="K10345">
            <v>42522</v>
          </cell>
          <cell r="R10345">
            <v>750</v>
          </cell>
          <cell r="S10345" t="str">
            <v>C09706</v>
          </cell>
        </row>
        <row r="10346">
          <cell r="J10346" t="str">
            <v>OFFICE EXPENSE</v>
          </cell>
          <cell r="K10346">
            <v>42552</v>
          </cell>
          <cell r="R10346">
            <v>750</v>
          </cell>
          <cell r="S10346" t="str">
            <v>C09706</v>
          </cell>
        </row>
        <row r="10347">
          <cell r="J10347" t="str">
            <v>OFFICE EXPENSE</v>
          </cell>
          <cell r="K10347">
            <v>42583</v>
          </cell>
          <cell r="R10347">
            <v>750</v>
          </cell>
          <cell r="S10347" t="str">
            <v>C09706</v>
          </cell>
        </row>
        <row r="10348">
          <cell r="J10348" t="str">
            <v>OFFICE EXPENSE</v>
          </cell>
          <cell r="K10348">
            <v>42614</v>
          </cell>
          <cell r="R10348">
            <v>750</v>
          </cell>
          <cell r="S10348" t="str">
            <v>C09706</v>
          </cell>
        </row>
        <row r="10349">
          <cell r="J10349" t="str">
            <v>OFFICE EXPENSE</v>
          </cell>
          <cell r="K10349">
            <v>42644</v>
          </cell>
          <cell r="R10349">
            <v>750</v>
          </cell>
          <cell r="S10349" t="str">
            <v>C09706</v>
          </cell>
        </row>
        <row r="10350">
          <cell r="J10350" t="str">
            <v>OFFICE EXPENSE</v>
          </cell>
          <cell r="K10350">
            <v>42675</v>
          </cell>
          <cell r="R10350">
            <v>750</v>
          </cell>
          <cell r="S10350" t="str">
            <v>C09706</v>
          </cell>
        </row>
        <row r="10351">
          <cell r="J10351" t="str">
            <v>OFFICE EXPENSE</v>
          </cell>
          <cell r="K10351">
            <v>42705</v>
          </cell>
          <cell r="R10351">
            <v>750</v>
          </cell>
          <cell r="S10351" t="str">
            <v>C09706</v>
          </cell>
        </row>
        <row r="10352">
          <cell r="J10352" t="str">
            <v>OFFICE EXPENSE</v>
          </cell>
          <cell r="K10352">
            <v>42736</v>
          </cell>
          <cell r="R10352">
            <v>750</v>
          </cell>
          <cell r="S10352" t="str">
            <v>C09706</v>
          </cell>
        </row>
        <row r="10353">
          <cell r="J10353" t="str">
            <v>OFFICE EXPENSE</v>
          </cell>
          <cell r="K10353">
            <v>42767</v>
          </cell>
          <cell r="R10353">
            <v>750</v>
          </cell>
          <cell r="S10353" t="str">
            <v>C09706</v>
          </cell>
        </row>
        <row r="10354">
          <cell r="J10354" t="str">
            <v>OFFICE EXPENSE</v>
          </cell>
          <cell r="K10354">
            <v>42795</v>
          </cell>
          <cell r="R10354">
            <v>750</v>
          </cell>
          <cell r="S10354" t="str">
            <v>C09706</v>
          </cell>
        </row>
        <row r="10355">
          <cell r="J10355" t="str">
            <v>OFFICE EXPENSE</v>
          </cell>
          <cell r="K10355">
            <v>42826</v>
          </cell>
          <cell r="R10355">
            <v>750</v>
          </cell>
          <cell r="S10355" t="str">
            <v>C09706</v>
          </cell>
        </row>
        <row r="10356">
          <cell r="J10356" t="str">
            <v>OFFICE EXPENSE</v>
          </cell>
          <cell r="K10356">
            <v>42856</v>
          </cell>
          <cell r="R10356">
            <v>750</v>
          </cell>
          <cell r="S10356" t="str">
            <v>C09706</v>
          </cell>
        </row>
        <row r="10357">
          <cell r="J10357" t="str">
            <v>OFFICE EXPENSE</v>
          </cell>
          <cell r="K10357">
            <v>42887</v>
          </cell>
          <cell r="R10357">
            <v>750</v>
          </cell>
          <cell r="S10357" t="str">
            <v>C09706</v>
          </cell>
        </row>
        <row r="10358">
          <cell r="J10358" t="str">
            <v>OFFICE EXPENSE</v>
          </cell>
          <cell r="K10358">
            <v>42917</v>
          </cell>
          <cell r="R10358">
            <v>750</v>
          </cell>
          <cell r="S10358" t="str">
            <v>C09706</v>
          </cell>
        </row>
        <row r="10359">
          <cell r="J10359" t="str">
            <v>OFFICE EXPENSE</v>
          </cell>
          <cell r="K10359">
            <v>42948</v>
          </cell>
          <cell r="R10359">
            <v>750</v>
          </cell>
          <cell r="S10359" t="str">
            <v>C09706</v>
          </cell>
        </row>
        <row r="10360">
          <cell r="J10360" t="str">
            <v>OFFICE EXPENSE</v>
          </cell>
          <cell r="K10360">
            <v>42979</v>
          </cell>
          <cell r="R10360">
            <v>750</v>
          </cell>
          <cell r="S10360" t="str">
            <v>C09706</v>
          </cell>
        </row>
        <row r="10361">
          <cell r="J10361" t="str">
            <v>OFFICE EXPENSE</v>
          </cell>
          <cell r="K10361">
            <v>43009</v>
          </cell>
          <cell r="R10361">
            <v>750</v>
          </cell>
          <cell r="S10361" t="str">
            <v>C09706</v>
          </cell>
        </row>
        <row r="10362">
          <cell r="J10362" t="str">
            <v>OFFICE EXPENSE</v>
          </cell>
          <cell r="K10362">
            <v>43040</v>
          </cell>
          <cell r="R10362">
            <v>750</v>
          </cell>
          <cell r="S10362" t="str">
            <v>C09706</v>
          </cell>
        </row>
        <row r="10363">
          <cell r="J10363" t="str">
            <v>OFFICE EXPENSE</v>
          </cell>
          <cell r="K10363">
            <v>43070</v>
          </cell>
          <cell r="R10363">
            <v>750</v>
          </cell>
          <cell r="S10363" t="str">
            <v>C09706</v>
          </cell>
        </row>
        <row r="10364">
          <cell r="J10364" t="str">
            <v>OFFICE EXPENSE</v>
          </cell>
          <cell r="K10364">
            <v>43101</v>
          </cell>
          <cell r="R10364">
            <v>818.7300000000032</v>
          </cell>
          <cell r="S10364" t="str">
            <v>C09706</v>
          </cell>
        </row>
        <row r="10365">
          <cell r="J10365" t="str">
            <v>OFFICE EXPENSE</v>
          </cell>
          <cell r="K10365">
            <v>43132</v>
          </cell>
          <cell r="R10365">
            <v>750</v>
          </cell>
          <cell r="S10365" t="str">
            <v>C09706</v>
          </cell>
        </row>
        <row r="10366">
          <cell r="J10366" t="str">
            <v>OFFICE EXPENSE</v>
          </cell>
          <cell r="K10366">
            <v>43160</v>
          </cell>
          <cell r="R10366">
            <v>750</v>
          </cell>
          <cell r="S10366" t="str">
            <v>C09706</v>
          </cell>
        </row>
        <row r="10367">
          <cell r="J10367" t="str">
            <v>OFFICE EXPENSE</v>
          </cell>
          <cell r="K10367">
            <v>43191</v>
          </cell>
          <cell r="R10367">
            <v>750</v>
          </cell>
          <cell r="S10367" t="str">
            <v>C09706</v>
          </cell>
        </row>
        <row r="10368">
          <cell r="J10368" t="str">
            <v>OFFICE EXPENSE</v>
          </cell>
          <cell r="K10368">
            <v>43221</v>
          </cell>
          <cell r="R10368">
            <v>750</v>
          </cell>
          <cell r="S10368" t="str">
            <v>C09706</v>
          </cell>
        </row>
        <row r="10369">
          <cell r="J10369" t="str">
            <v>OFFICE EXPENSE</v>
          </cell>
          <cell r="K10369">
            <v>43252</v>
          </cell>
          <cell r="R10369">
            <v>750</v>
          </cell>
          <cell r="S10369" t="str">
            <v>C09706</v>
          </cell>
        </row>
        <row r="10370">
          <cell r="J10370" t="str">
            <v>OFFICE EXPENSE</v>
          </cell>
          <cell r="K10370">
            <v>43282</v>
          </cell>
          <cell r="R10370">
            <v>750</v>
          </cell>
          <cell r="S10370" t="str">
            <v>C09706</v>
          </cell>
        </row>
        <row r="10371">
          <cell r="J10371" t="str">
            <v>OFFICE EXPENSE</v>
          </cell>
          <cell r="K10371">
            <v>43313</v>
          </cell>
          <cell r="R10371">
            <v>750</v>
          </cell>
          <cell r="S10371" t="str">
            <v>C09706</v>
          </cell>
        </row>
        <row r="10372">
          <cell r="J10372" t="str">
            <v>OFFICE EXPENSE</v>
          </cell>
          <cell r="K10372">
            <v>43344</v>
          </cell>
          <cell r="R10372">
            <v>750</v>
          </cell>
          <cell r="S10372" t="str">
            <v>C09706</v>
          </cell>
        </row>
        <row r="10373">
          <cell r="J10373" t="str">
            <v>OFFICE EXPENSE</v>
          </cell>
          <cell r="K10373">
            <v>43374</v>
          </cell>
          <cell r="R10373">
            <v>250</v>
          </cell>
          <cell r="S10373" t="str">
            <v>C09706</v>
          </cell>
        </row>
        <row r="10374">
          <cell r="J10374" t="str">
            <v>CONTRACT LABOR AND SERVICES</v>
          </cell>
          <cell r="K10374">
            <v>41671</v>
          </cell>
          <cell r="R10374">
            <v>41.83</v>
          </cell>
          <cell r="S10374" t="str">
            <v>C09706</v>
          </cell>
        </row>
        <row r="10375">
          <cell r="J10375" t="str">
            <v>CONTRACT LABOR AND SERVICES</v>
          </cell>
          <cell r="K10375">
            <v>41699</v>
          </cell>
          <cell r="R10375">
            <v>-41.83</v>
          </cell>
          <cell r="S10375" t="str">
            <v>C09706</v>
          </cell>
        </row>
        <row r="10376">
          <cell r="J10376" t="str">
            <v>LABOR</v>
          </cell>
          <cell r="K10376">
            <v>41671</v>
          </cell>
          <cell r="R10376">
            <v>1771.01</v>
          </cell>
          <cell r="S10376" t="str">
            <v>C09706</v>
          </cell>
        </row>
        <row r="10377">
          <cell r="J10377" t="str">
            <v>LABOR</v>
          </cell>
          <cell r="K10377">
            <v>41699</v>
          </cell>
          <cell r="R10377">
            <v>-216.96</v>
          </cell>
          <cell r="S10377" t="str">
            <v>C09706</v>
          </cell>
        </row>
        <row r="10378">
          <cell r="J10378" t="str">
            <v>LABOR</v>
          </cell>
          <cell r="K10378">
            <v>41760</v>
          </cell>
          <cell r="R10378">
            <v>-1445.01</v>
          </cell>
          <cell r="S10378" t="str">
            <v>C09706</v>
          </cell>
        </row>
        <row r="10379">
          <cell r="J10379" t="str">
            <v>LABOR</v>
          </cell>
          <cell r="K10379">
            <v>41791</v>
          </cell>
          <cell r="R10379">
            <v>167.84999999999997</v>
          </cell>
          <cell r="S10379" t="str">
            <v>C09706</v>
          </cell>
        </row>
        <row r="10380">
          <cell r="J10380" t="str">
            <v>LABOR</v>
          </cell>
          <cell r="K10380">
            <v>41821</v>
          </cell>
          <cell r="R10380">
            <v>-351.4</v>
          </cell>
          <cell r="S10380" t="str">
            <v>C09706</v>
          </cell>
        </row>
        <row r="10381">
          <cell r="J10381" t="str">
            <v>LABOR</v>
          </cell>
          <cell r="K10381">
            <v>41852</v>
          </cell>
          <cell r="R10381">
            <v>74.510000000000005</v>
          </cell>
          <cell r="S10381" t="str">
            <v>C09706</v>
          </cell>
        </row>
        <row r="10382">
          <cell r="J10382" t="str">
            <v>CONTRACT LABOR AND SERVICES</v>
          </cell>
          <cell r="K10382">
            <v>41640</v>
          </cell>
          <cell r="R10382">
            <v>42437.599999999991</v>
          </cell>
          <cell r="S10382" t="str">
            <v>C09706</v>
          </cell>
        </row>
        <row r="10383">
          <cell r="J10383" t="str">
            <v>CONTRACT LABOR AND SERVICES</v>
          </cell>
          <cell r="K10383">
            <v>41671</v>
          </cell>
          <cell r="R10383">
            <v>66445.630000000019</v>
          </cell>
          <cell r="S10383" t="str">
            <v>C09706</v>
          </cell>
        </row>
        <row r="10384">
          <cell r="J10384" t="str">
            <v>CONTRACT LABOR AND SERVICES</v>
          </cell>
          <cell r="K10384">
            <v>41699</v>
          </cell>
          <cell r="R10384">
            <v>150438.34000000003</v>
          </cell>
          <cell r="S10384" t="str">
            <v>C09706</v>
          </cell>
        </row>
        <row r="10385">
          <cell r="J10385" t="str">
            <v>CONTRACT LABOR AND SERVICES</v>
          </cell>
          <cell r="K10385">
            <v>41730</v>
          </cell>
          <cell r="R10385">
            <v>105930.38999999998</v>
          </cell>
          <cell r="S10385" t="str">
            <v>C09706</v>
          </cell>
        </row>
        <row r="10386">
          <cell r="J10386" t="str">
            <v>CONTRACT LABOR AND SERVICES</v>
          </cell>
          <cell r="K10386">
            <v>41760</v>
          </cell>
          <cell r="R10386">
            <v>74818.159999999989</v>
          </cell>
          <cell r="S10386" t="str">
            <v>C09706</v>
          </cell>
        </row>
        <row r="10387">
          <cell r="J10387" t="str">
            <v>CONTRACT LABOR AND SERVICES</v>
          </cell>
          <cell r="K10387">
            <v>41791</v>
          </cell>
          <cell r="R10387">
            <v>98491.110000000015</v>
          </cell>
          <cell r="S10387" t="str">
            <v>C09706</v>
          </cell>
        </row>
        <row r="10388">
          <cell r="J10388" t="str">
            <v>CONTRACT LABOR AND SERVICES</v>
          </cell>
          <cell r="K10388">
            <v>41821</v>
          </cell>
          <cell r="R10388">
            <v>105740.03</v>
          </cell>
          <cell r="S10388" t="str">
            <v>C09706</v>
          </cell>
        </row>
        <row r="10389">
          <cell r="J10389" t="str">
            <v>CONTRACT LABOR AND SERVICES</v>
          </cell>
          <cell r="K10389">
            <v>41852</v>
          </cell>
          <cell r="R10389">
            <v>118219.60999999999</v>
          </cell>
          <cell r="S10389" t="str">
            <v>C09706</v>
          </cell>
        </row>
        <row r="10390">
          <cell r="J10390" t="str">
            <v>CONTRACT LABOR AND SERVICES</v>
          </cell>
          <cell r="K10390">
            <v>41883</v>
          </cell>
          <cell r="R10390">
            <v>122945.63999999998</v>
          </cell>
          <cell r="S10390" t="str">
            <v>C09706</v>
          </cell>
        </row>
        <row r="10391">
          <cell r="J10391" t="str">
            <v>CONTRACT LABOR AND SERVICES</v>
          </cell>
          <cell r="K10391">
            <v>41913</v>
          </cell>
          <cell r="R10391">
            <v>130845.50999999998</v>
          </cell>
          <cell r="S10391" t="str">
            <v>C09706</v>
          </cell>
        </row>
        <row r="10392">
          <cell r="J10392" t="str">
            <v>CONTRACT LABOR AND SERVICES</v>
          </cell>
          <cell r="K10392">
            <v>41944</v>
          </cell>
          <cell r="R10392">
            <v>119803.20000000001</v>
          </cell>
          <cell r="S10392" t="str">
            <v>C09706</v>
          </cell>
        </row>
        <row r="10393">
          <cell r="J10393" t="str">
            <v>CONTRACT LABOR AND SERVICES</v>
          </cell>
          <cell r="K10393">
            <v>41974</v>
          </cell>
          <cell r="R10393">
            <v>133285.70332308018</v>
          </cell>
          <cell r="S10393" t="str">
            <v>C09706</v>
          </cell>
        </row>
        <row r="10394">
          <cell r="J10394" t="str">
            <v>CONTRACT LABOR AND SERVICES</v>
          </cell>
          <cell r="K10394">
            <v>42005</v>
          </cell>
          <cell r="R10394">
            <v>145652.86220126614</v>
          </cell>
          <cell r="S10394" t="str">
            <v>C09706</v>
          </cell>
        </row>
        <row r="10395">
          <cell r="J10395" t="str">
            <v>CONTRACT LABOR AND SERVICES</v>
          </cell>
          <cell r="K10395">
            <v>42036</v>
          </cell>
          <cell r="R10395">
            <v>132638.96563751469</v>
          </cell>
          <cell r="S10395" t="str">
            <v>C09706</v>
          </cell>
        </row>
        <row r="10396">
          <cell r="J10396" t="str">
            <v>CONTRACT LABOR AND SERVICES</v>
          </cell>
          <cell r="K10396">
            <v>42064</v>
          </cell>
          <cell r="R10396">
            <v>145652.86220126614</v>
          </cell>
          <cell r="S10396" t="str">
            <v>C09706</v>
          </cell>
        </row>
        <row r="10397">
          <cell r="J10397" t="str">
            <v>CONTRACT LABOR AND SERVICES</v>
          </cell>
          <cell r="K10397">
            <v>42095</v>
          </cell>
          <cell r="R10397">
            <v>145652.86220126614</v>
          </cell>
          <cell r="S10397" t="str">
            <v>C09706</v>
          </cell>
        </row>
        <row r="10398">
          <cell r="J10398" t="str">
            <v>CONTRACT LABOR AND SERVICES</v>
          </cell>
          <cell r="K10398">
            <v>42125</v>
          </cell>
          <cell r="R10398">
            <v>139145.91391939041</v>
          </cell>
          <cell r="S10398" t="str">
            <v>C09706</v>
          </cell>
        </row>
        <row r="10399">
          <cell r="J10399" t="str">
            <v>CONTRACT LABOR AND SERVICES</v>
          </cell>
          <cell r="K10399">
            <v>42156</v>
          </cell>
          <cell r="R10399">
            <v>162302.60459530415</v>
          </cell>
          <cell r="S10399" t="str">
            <v>C09706</v>
          </cell>
        </row>
        <row r="10400">
          <cell r="J10400" t="str">
            <v>CONTRACT LABOR AND SERVICES</v>
          </cell>
          <cell r="K10400">
            <v>42186</v>
          </cell>
          <cell r="R10400">
            <v>162302.60459530415</v>
          </cell>
          <cell r="S10400" t="str">
            <v>C09706</v>
          </cell>
        </row>
        <row r="10401">
          <cell r="J10401" t="str">
            <v>CONTRACT LABOR AND SERVICES</v>
          </cell>
          <cell r="K10401">
            <v>42217</v>
          </cell>
          <cell r="R10401">
            <v>155038.84984097217</v>
          </cell>
          <cell r="S10401" t="str">
            <v>C09706</v>
          </cell>
        </row>
        <row r="10402">
          <cell r="J10402" t="str">
            <v>CONTRACT LABOR AND SERVICES</v>
          </cell>
          <cell r="K10402">
            <v>42248</v>
          </cell>
          <cell r="R10402">
            <v>162302.60459530415</v>
          </cell>
          <cell r="S10402" t="str">
            <v>C09706</v>
          </cell>
        </row>
        <row r="10403">
          <cell r="J10403" t="str">
            <v>CONTRACT LABOR AND SERVICES</v>
          </cell>
          <cell r="K10403">
            <v>42278</v>
          </cell>
          <cell r="R10403">
            <v>162302.60459530415</v>
          </cell>
          <cell r="S10403" t="str">
            <v>C09706</v>
          </cell>
        </row>
        <row r="10404">
          <cell r="J10404" t="str">
            <v>CONTRACT LABOR AND SERVICES</v>
          </cell>
          <cell r="K10404">
            <v>42309</v>
          </cell>
          <cell r="R10404">
            <v>147775.09508664013</v>
          </cell>
          <cell r="S10404" t="str">
            <v>C09706</v>
          </cell>
        </row>
        <row r="10405">
          <cell r="J10405" t="str">
            <v>CONTRACT LABOR AND SERVICES</v>
          </cell>
          <cell r="K10405">
            <v>42339</v>
          </cell>
          <cell r="R10405">
            <v>162302.60459530415</v>
          </cell>
          <cell r="S10405" t="str">
            <v>C09706</v>
          </cell>
        </row>
        <row r="10406">
          <cell r="J10406" t="str">
            <v>CONTRACT LABOR AND SERVICES</v>
          </cell>
          <cell r="K10406">
            <v>42370</v>
          </cell>
          <cell r="R10406">
            <v>138093.83807297214</v>
          </cell>
          <cell r="S10406" t="str">
            <v>C09706</v>
          </cell>
        </row>
        <row r="10407">
          <cell r="J10407" t="str">
            <v>CONTRACT LABOR AND SERVICES</v>
          </cell>
          <cell r="K10407">
            <v>42401</v>
          </cell>
          <cell r="R10407">
            <v>138093.83807297214</v>
          </cell>
          <cell r="S10407" t="str">
            <v>C09706</v>
          </cell>
        </row>
        <row r="10408">
          <cell r="J10408" t="str">
            <v>CONTRACT LABOR AND SERVICES</v>
          </cell>
          <cell r="K10408">
            <v>42430</v>
          </cell>
          <cell r="R10408">
            <v>151036.10836563614</v>
          </cell>
          <cell r="S10408" t="str">
            <v>C09706</v>
          </cell>
        </row>
        <row r="10409">
          <cell r="J10409" t="str">
            <v>CONTRACT LABOR AND SERVICES</v>
          </cell>
          <cell r="K10409">
            <v>42461</v>
          </cell>
          <cell r="R10409">
            <v>138093.83807297214</v>
          </cell>
          <cell r="S10409" t="str">
            <v>C09706</v>
          </cell>
        </row>
        <row r="10410">
          <cell r="J10410" t="str">
            <v>CONTRACT LABOR AND SERVICES</v>
          </cell>
          <cell r="K10410">
            <v>42491</v>
          </cell>
          <cell r="R10410">
            <v>144564.97321930417</v>
          </cell>
          <cell r="S10410" t="str">
            <v>C09706</v>
          </cell>
        </row>
        <row r="10411">
          <cell r="J10411" t="str">
            <v>CONTRACT LABOR AND SERVICES</v>
          </cell>
          <cell r="K10411">
            <v>42522</v>
          </cell>
          <cell r="R10411">
            <v>144564.97321930417</v>
          </cell>
          <cell r="S10411" t="str">
            <v>C09706</v>
          </cell>
        </row>
        <row r="10412">
          <cell r="J10412" t="str">
            <v>CONTRACT LABOR AND SERVICES</v>
          </cell>
          <cell r="K10412">
            <v>42552</v>
          </cell>
          <cell r="R10412">
            <v>107876.75398840001</v>
          </cell>
          <cell r="S10412" t="str">
            <v>C09706</v>
          </cell>
        </row>
        <row r="10413">
          <cell r="J10413" t="str">
            <v>CONTRACT LABOR AND SERVICES</v>
          </cell>
          <cell r="K10413">
            <v>42583</v>
          </cell>
          <cell r="R10413">
            <v>117941.20674920001</v>
          </cell>
          <cell r="S10413" t="str">
            <v>C09706</v>
          </cell>
        </row>
        <row r="10414">
          <cell r="J10414" t="str">
            <v>CONTRACT LABOR AND SERVICES</v>
          </cell>
          <cell r="K10414">
            <v>42614</v>
          </cell>
          <cell r="R10414">
            <v>107876.75398840001</v>
          </cell>
          <cell r="S10414" t="str">
            <v>C09706</v>
          </cell>
        </row>
        <row r="10415">
          <cell r="J10415" t="str">
            <v>CONTRACT LABOR AND SERVICES</v>
          </cell>
          <cell r="K10415">
            <v>42644</v>
          </cell>
          <cell r="R10415">
            <v>107876.75398840001</v>
          </cell>
          <cell r="S10415" t="str">
            <v>C09706</v>
          </cell>
        </row>
        <row r="10416">
          <cell r="J10416" t="str">
            <v>CONTRACT LABOR AND SERVICES</v>
          </cell>
          <cell r="K10416">
            <v>42675</v>
          </cell>
          <cell r="R10416">
            <v>107176.75398840001</v>
          </cell>
          <cell r="S10416" t="str">
            <v>C09706</v>
          </cell>
        </row>
        <row r="10417">
          <cell r="J10417" t="str">
            <v>CONTRACT LABOR AND SERVICES</v>
          </cell>
          <cell r="K10417">
            <v>42705</v>
          </cell>
          <cell r="R10417">
            <v>107176.75398840001</v>
          </cell>
          <cell r="S10417" t="str">
            <v>C09706</v>
          </cell>
        </row>
        <row r="10418">
          <cell r="J10418" t="str">
            <v>CONTRACT LABOR AND SERVICES</v>
          </cell>
          <cell r="K10418">
            <v>42736</v>
          </cell>
          <cell r="R10418">
            <v>112908.98036880001</v>
          </cell>
          <cell r="S10418" t="str">
            <v>C09706</v>
          </cell>
        </row>
        <row r="10419">
          <cell r="J10419" t="str">
            <v>CONTRACT LABOR AND SERVICES</v>
          </cell>
          <cell r="K10419">
            <v>42767</v>
          </cell>
          <cell r="R10419">
            <v>102844.527608</v>
          </cell>
          <cell r="S10419" t="str">
            <v>C09706</v>
          </cell>
        </row>
        <row r="10420">
          <cell r="J10420" t="str">
            <v>CONTRACT LABOR AND SERVICES</v>
          </cell>
          <cell r="K10420">
            <v>42795</v>
          </cell>
          <cell r="R10420">
            <v>117941.20674920001</v>
          </cell>
          <cell r="S10420" t="str">
            <v>C09706</v>
          </cell>
        </row>
        <row r="10421">
          <cell r="J10421" t="str">
            <v>CONTRACT LABOR AND SERVICES</v>
          </cell>
          <cell r="K10421">
            <v>42826</v>
          </cell>
          <cell r="R10421">
            <v>92616.602888000023</v>
          </cell>
          <cell r="S10421" t="str">
            <v>C09706</v>
          </cell>
        </row>
        <row r="10422">
          <cell r="J10422" t="str">
            <v>CONTRACT LABOR AND SERVICES</v>
          </cell>
          <cell r="K10422">
            <v>42856</v>
          </cell>
          <cell r="R10422">
            <v>106179.09332120001</v>
          </cell>
          <cell r="S10422" t="str">
            <v>C09706</v>
          </cell>
        </row>
        <row r="10423">
          <cell r="J10423" t="str">
            <v>CONTRACT LABOR AND SERVICES</v>
          </cell>
          <cell r="K10423">
            <v>42887</v>
          </cell>
          <cell r="R10423">
            <v>101658.26317680001</v>
          </cell>
          <cell r="S10423" t="str">
            <v>C09706</v>
          </cell>
        </row>
        <row r="10424">
          <cell r="J10424" t="str">
            <v>CONTRACT LABOR AND SERVICES</v>
          </cell>
          <cell r="K10424">
            <v>42917</v>
          </cell>
          <cell r="R10424">
            <v>99985.556023372003</v>
          </cell>
          <cell r="S10424" t="str">
            <v>C09706</v>
          </cell>
        </row>
        <row r="10425">
          <cell r="J10425" t="str">
            <v>CONTRACT LABOR AND SERVICES</v>
          </cell>
          <cell r="K10425">
            <v>42948</v>
          </cell>
          <cell r="R10425">
            <v>109298.46612083602</v>
          </cell>
          <cell r="S10425" t="str">
            <v>C09706</v>
          </cell>
        </row>
        <row r="10426">
          <cell r="J10426" t="str">
            <v>CONTRACT LABOR AND SERVICES</v>
          </cell>
          <cell r="K10426">
            <v>42979</v>
          </cell>
          <cell r="R10426">
            <v>99985.556023372003</v>
          </cell>
          <cell r="S10426" t="str">
            <v>C09706</v>
          </cell>
        </row>
        <row r="10427">
          <cell r="J10427" t="str">
            <v>CONTRACT LABOR AND SERVICES</v>
          </cell>
          <cell r="K10427">
            <v>43009</v>
          </cell>
          <cell r="R10427">
            <v>104642.01107210401</v>
          </cell>
          <cell r="S10427" t="str">
            <v>C09706</v>
          </cell>
        </row>
        <row r="10428">
          <cell r="J10428" t="str">
            <v>CONTRACT LABOR AND SERVICES</v>
          </cell>
          <cell r="K10428">
            <v>43040</v>
          </cell>
          <cell r="R10428">
            <v>99285.556023372003</v>
          </cell>
          <cell r="S10428" t="str">
            <v>C09706</v>
          </cell>
        </row>
        <row r="10429">
          <cell r="J10429" t="str">
            <v>CONTRACT LABOR AND SERVICES</v>
          </cell>
          <cell r="K10429">
            <v>43070</v>
          </cell>
          <cell r="R10429">
            <v>99285.556023372003</v>
          </cell>
          <cell r="S10429" t="str">
            <v>C09706</v>
          </cell>
        </row>
        <row r="10430">
          <cell r="J10430" t="str">
            <v>CONTRACT LABOR AND SERVICES</v>
          </cell>
          <cell r="K10430">
            <v>43101</v>
          </cell>
          <cell r="R10430">
            <v>68511.996079793607</v>
          </cell>
          <cell r="S10430" t="str">
            <v>C09706</v>
          </cell>
        </row>
        <row r="10431">
          <cell r="J10431" t="str">
            <v>CONTRACT LABOR AND SERVICES</v>
          </cell>
          <cell r="K10431">
            <v>43132</v>
          </cell>
          <cell r="R10431">
            <v>59966.953112864008</v>
          </cell>
          <cell r="S10431" t="str">
            <v>C09706</v>
          </cell>
        </row>
        <row r="10432">
          <cell r="J10432" t="str">
            <v>CONTRACT LABOR AND SERVICES</v>
          </cell>
          <cell r="K10432">
            <v>43160</v>
          </cell>
          <cell r="R10432">
            <v>65663.648424150408</v>
          </cell>
          <cell r="S10432" t="str">
            <v>C09706</v>
          </cell>
        </row>
        <row r="10433">
          <cell r="J10433" t="str">
            <v>CONTRACT LABOR AND SERVICES</v>
          </cell>
          <cell r="K10433">
            <v>43191</v>
          </cell>
          <cell r="R10433">
            <v>50902.9155234672</v>
          </cell>
          <cell r="S10433" t="str">
            <v>C09706</v>
          </cell>
        </row>
        <row r="10434">
          <cell r="J10434" t="str">
            <v>CONTRACT LABOR AND SERVICES</v>
          </cell>
          <cell r="K10434">
            <v>43221</v>
          </cell>
          <cell r="R10434">
            <v>55465.097954273602</v>
          </cell>
          <cell r="S10434" t="str">
            <v>C09706</v>
          </cell>
        </row>
        <row r="10435">
          <cell r="J10435" t="str">
            <v>CONTRACT LABOR AND SERVICES</v>
          </cell>
          <cell r="K10435">
            <v>43252</v>
          </cell>
          <cell r="R10435">
            <v>50902.9155234672</v>
          </cell>
          <cell r="S10435" t="str">
            <v>C09706</v>
          </cell>
        </row>
        <row r="10436">
          <cell r="J10436" t="str">
            <v>CONTRACT LABOR AND SERVICES</v>
          </cell>
          <cell r="K10436">
            <v>43282</v>
          </cell>
          <cell r="R10436">
            <v>25690.257609599998</v>
          </cell>
          <cell r="S10436" t="str">
            <v>C09706</v>
          </cell>
        </row>
        <row r="10437">
          <cell r="J10437" t="str">
            <v>CONTRACT LABOR AND SERVICES</v>
          </cell>
          <cell r="K10437">
            <v>43313</v>
          </cell>
          <cell r="R10437">
            <v>27851.234524799998</v>
          </cell>
          <cell r="S10437" t="str">
            <v>C09706</v>
          </cell>
        </row>
        <row r="10438">
          <cell r="J10438" t="str">
            <v>CONTRACT LABOR AND SERVICES</v>
          </cell>
          <cell r="K10438">
            <v>43344</v>
          </cell>
          <cell r="R10438">
            <v>24609.769152000001</v>
          </cell>
          <cell r="S10438" t="str">
            <v>C09706</v>
          </cell>
        </row>
        <row r="10439">
          <cell r="J10439" t="str">
            <v>CONTRACT LABOR AND SERVICES</v>
          </cell>
          <cell r="K10439">
            <v>43374</v>
          </cell>
          <cell r="R10439">
            <v>27851.234524799998</v>
          </cell>
          <cell r="S10439" t="str">
            <v>C09706</v>
          </cell>
        </row>
        <row r="10440">
          <cell r="J10440" t="str">
            <v>CONTRACT LABOR AND SERVICES</v>
          </cell>
          <cell r="K10440">
            <v>43405</v>
          </cell>
          <cell r="R10440">
            <v>22869.629918116858</v>
          </cell>
          <cell r="S10440" t="str">
            <v>C09706</v>
          </cell>
        </row>
        <row r="10441">
          <cell r="J10441" t="str">
            <v>CONTRACT LABOR AND SERVICES</v>
          </cell>
          <cell r="K10441">
            <v>43435</v>
          </cell>
          <cell r="R10441">
            <v>21609.769152000001</v>
          </cell>
          <cell r="S10441" t="str">
            <v>C09706</v>
          </cell>
        </row>
        <row r="10442">
          <cell r="J10442" t="str">
            <v>LABOR</v>
          </cell>
          <cell r="K10442">
            <v>41640</v>
          </cell>
          <cell r="R10442">
            <v>53835.700000000004</v>
          </cell>
          <cell r="S10442" t="str">
            <v>C09706</v>
          </cell>
        </row>
        <row r="10443">
          <cell r="J10443" t="str">
            <v>LABOR</v>
          </cell>
          <cell r="K10443">
            <v>41671</v>
          </cell>
          <cell r="R10443">
            <v>43539.880000000005</v>
          </cell>
          <cell r="S10443" t="str">
            <v>C09706</v>
          </cell>
        </row>
        <row r="10444">
          <cell r="J10444" t="str">
            <v>LABOR</v>
          </cell>
          <cell r="K10444">
            <v>41699</v>
          </cell>
          <cell r="R10444">
            <v>50107.55</v>
          </cell>
          <cell r="S10444" t="str">
            <v>C09706</v>
          </cell>
        </row>
        <row r="10445">
          <cell r="J10445" t="str">
            <v>LABOR</v>
          </cell>
          <cell r="K10445">
            <v>41730</v>
          </cell>
          <cell r="R10445">
            <v>45864.320000000007</v>
          </cell>
          <cell r="S10445" t="str">
            <v>C09706</v>
          </cell>
        </row>
        <row r="10446">
          <cell r="J10446" t="str">
            <v>LABOR</v>
          </cell>
          <cell r="K10446">
            <v>41760</v>
          </cell>
          <cell r="R10446">
            <v>55192.73</v>
          </cell>
          <cell r="S10446" t="str">
            <v>C09706</v>
          </cell>
        </row>
        <row r="10447">
          <cell r="J10447" t="str">
            <v>LABOR</v>
          </cell>
          <cell r="K10447">
            <v>41791</v>
          </cell>
          <cell r="R10447">
            <v>37131.310000000005</v>
          </cell>
          <cell r="S10447" t="str">
            <v>C09706</v>
          </cell>
        </row>
        <row r="10448">
          <cell r="J10448" t="str">
            <v>LABOR</v>
          </cell>
          <cell r="K10448">
            <v>41821</v>
          </cell>
          <cell r="R10448">
            <v>35343.450000000004</v>
          </cell>
          <cell r="S10448" t="str">
            <v>C09706</v>
          </cell>
        </row>
        <row r="10449">
          <cell r="J10449" t="str">
            <v>LABOR</v>
          </cell>
          <cell r="K10449">
            <v>41852</v>
          </cell>
          <cell r="R10449">
            <v>32993.64</v>
          </cell>
          <cell r="S10449" t="str">
            <v>C09706</v>
          </cell>
        </row>
        <row r="10450">
          <cell r="J10450" t="str">
            <v>LABOR</v>
          </cell>
          <cell r="K10450">
            <v>41883</v>
          </cell>
          <cell r="R10450">
            <v>35042.629999999997</v>
          </cell>
          <cell r="S10450" t="str">
            <v>C09706</v>
          </cell>
        </row>
        <row r="10451">
          <cell r="J10451" t="str">
            <v>LABOR</v>
          </cell>
          <cell r="K10451">
            <v>41913</v>
          </cell>
          <cell r="R10451">
            <v>52283.570000000007</v>
          </cell>
          <cell r="S10451" t="str">
            <v>C09706</v>
          </cell>
        </row>
        <row r="10452">
          <cell r="J10452" t="str">
            <v>LABOR</v>
          </cell>
          <cell r="K10452">
            <v>41944</v>
          </cell>
          <cell r="R10452">
            <v>37379.403846153844</v>
          </cell>
          <cell r="S10452" t="str">
            <v>C09706</v>
          </cell>
        </row>
        <row r="10453">
          <cell r="J10453" t="str">
            <v>LABOR</v>
          </cell>
          <cell r="K10453">
            <v>41974</v>
          </cell>
          <cell r="R10453">
            <v>36564.403846153844</v>
          </cell>
          <cell r="S10453" t="str">
            <v>C09706</v>
          </cell>
        </row>
        <row r="10454">
          <cell r="J10454" t="str">
            <v>LABOR</v>
          </cell>
          <cell r="K10454">
            <v>42005</v>
          </cell>
          <cell r="R10454">
            <v>36564.403846153844</v>
          </cell>
          <cell r="S10454" t="str">
            <v>C09706</v>
          </cell>
        </row>
        <row r="10455">
          <cell r="J10455" t="str">
            <v>LABOR</v>
          </cell>
          <cell r="K10455">
            <v>42036</v>
          </cell>
          <cell r="R10455">
            <v>37661.335961538469</v>
          </cell>
          <cell r="S10455" t="str">
            <v>C09706</v>
          </cell>
        </row>
        <row r="10456">
          <cell r="J10456" t="str">
            <v>LABOR</v>
          </cell>
          <cell r="K10456">
            <v>42064</v>
          </cell>
          <cell r="R10456">
            <v>37661.335961538469</v>
          </cell>
          <cell r="S10456" t="str">
            <v>C09706</v>
          </cell>
        </row>
        <row r="10457">
          <cell r="J10457" t="str">
            <v>LABOR</v>
          </cell>
          <cell r="K10457">
            <v>42095</v>
          </cell>
          <cell r="R10457">
            <v>45122.022115384621</v>
          </cell>
          <cell r="S10457" t="str">
            <v>C09706</v>
          </cell>
        </row>
        <row r="10458">
          <cell r="J10458" t="str">
            <v>LABOR</v>
          </cell>
          <cell r="K10458">
            <v>42125</v>
          </cell>
          <cell r="R10458">
            <v>72755.736306512728</v>
          </cell>
          <cell r="S10458" t="str">
            <v>C09706</v>
          </cell>
        </row>
        <row r="10459">
          <cell r="J10459" t="str">
            <v>LABOR</v>
          </cell>
          <cell r="K10459">
            <v>42156</v>
          </cell>
          <cell r="R10459">
            <v>54987.203653846162</v>
          </cell>
          <cell r="S10459" t="str">
            <v>C09706</v>
          </cell>
        </row>
        <row r="10460">
          <cell r="J10460" t="str">
            <v>LABOR</v>
          </cell>
          <cell r="K10460">
            <v>42186</v>
          </cell>
          <cell r="R10460">
            <v>54987.203653846162</v>
          </cell>
          <cell r="S10460" t="str">
            <v>C09706</v>
          </cell>
        </row>
        <row r="10461">
          <cell r="J10461" t="str">
            <v>LABOR</v>
          </cell>
          <cell r="K10461">
            <v>42217</v>
          </cell>
          <cell r="R10461">
            <v>54987.203653846162</v>
          </cell>
          <cell r="S10461" t="str">
            <v>C09706</v>
          </cell>
        </row>
        <row r="10462">
          <cell r="J10462" t="str">
            <v>LABOR</v>
          </cell>
          <cell r="K10462">
            <v>42248</v>
          </cell>
          <cell r="R10462">
            <v>54987.203653846162</v>
          </cell>
          <cell r="S10462" t="str">
            <v>C09706</v>
          </cell>
        </row>
        <row r="10463">
          <cell r="J10463" t="str">
            <v>LABOR</v>
          </cell>
          <cell r="K10463">
            <v>42278</v>
          </cell>
          <cell r="R10463">
            <v>82480.805480769224</v>
          </cell>
          <cell r="S10463" t="str">
            <v>C09706</v>
          </cell>
        </row>
        <row r="10464">
          <cell r="J10464" t="str">
            <v>LABOR</v>
          </cell>
          <cell r="K10464">
            <v>42309</v>
          </cell>
          <cell r="R10464">
            <v>54987.203653846162</v>
          </cell>
          <cell r="S10464" t="str">
            <v>C09706</v>
          </cell>
        </row>
        <row r="10465">
          <cell r="J10465" t="str">
            <v>LABOR</v>
          </cell>
          <cell r="K10465">
            <v>42339</v>
          </cell>
          <cell r="R10465">
            <v>54987.203653846162</v>
          </cell>
          <cell r="S10465" t="str">
            <v>C09706</v>
          </cell>
        </row>
        <row r="10466">
          <cell r="J10466" t="str">
            <v>LABOR</v>
          </cell>
          <cell r="K10466">
            <v>42370</v>
          </cell>
          <cell r="R10466">
            <v>48488.692713076925</v>
          </cell>
          <cell r="S10466" t="str">
            <v>C09706</v>
          </cell>
        </row>
        <row r="10467">
          <cell r="J10467" t="str">
            <v>LABOR</v>
          </cell>
          <cell r="K10467">
            <v>42401</v>
          </cell>
          <cell r="R10467">
            <v>49943.353494469236</v>
          </cell>
          <cell r="S10467" t="str">
            <v>C09706</v>
          </cell>
        </row>
        <row r="10468">
          <cell r="J10468" t="str">
            <v>LABOR</v>
          </cell>
          <cell r="K10468">
            <v>42430</v>
          </cell>
          <cell r="R10468">
            <v>49943.353494469236</v>
          </cell>
          <cell r="S10468" t="str">
            <v>C09706</v>
          </cell>
        </row>
        <row r="10469">
          <cell r="J10469" t="str">
            <v>LABOR</v>
          </cell>
          <cell r="K10469">
            <v>42461</v>
          </cell>
          <cell r="R10469">
            <v>49943.353494469236</v>
          </cell>
          <cell r="S10469" t="str">
            <v>C09706</v>
          </cell>
        </row>
        <row r="10470">
          <cell r="J10470" t="str">
            <v>LABOR</v>
          </cell>
          <cell r="K10470">
            <v>42491</v>
          </cell>
          <cell r="R10470">
            <v>49943.353494469236</v>
          </cell>
          <cell r="S10470" t="str">
            <v>C09706</v>
          </cell>
        </row>
        <row r="10471">
          <cell r="J10471" t="str">
            <v>LABOR</v>
          </cell>
          <cell r="K10471">
            <v>42522</v>
          </cell>
          <cell r="R10471">
            <v>74915.030241703862</v>
          </cell>
          <cell r="S10471" t="str">
            <v>C09706</v>
          </cell>
        </row>
        <row r="10472">
          <cell r="J10472" t="str">
            <v>LABOR</v>
          </cell>
          <cell r="K10472">
            <v>42552</v>
          </cell>
          <cell r="R10472">
            <v>49943.353494469236</v>
          </cell>
          <cell r="S10472" t="str">
            <v>C09706</v>
          </cell>
        </row>
        <row r="10473">
          <cell r="J10473" t="str">
            <v>LABOR</v>
          </cell>
          <cell r="K10473">
            <v>42583</v>
          </cell>
          <cell r="R10473">
            <v>49943.353494469236</v>
          </cell>
          <cell r="S10473" t="str">
            <v>C09706</v>
          </cell>
        </row>
        <row r="10474">
          <cell r="J10474" t="str">
            <v>LABOR</v>
          </cell>
          <cell r="K10474">
            <v>42614</v>
          </cell>
          <cell r="R10474">
            <v>49943.353494469236</v>
          </cell>
          <cell r="S10474" t="str">
            <v>C09706</v>
          </cell>
        </row>
        <row r="10475">
          <cell r="J10475" t="str">
            <v>LABOR</v>
          </cell>
          <cell r="K10475">
            <v>42644</v>
          </cell>
          <cell r="R10475">
            <v>49943.353494469236</v>
          </cell>
          <cell r="S10475" t="str">
            <v>C09706</v>
          </cell>
        </row>
        <row r="10476">
          <cell r="J10476" t="str">
            <v>LABOR</v>
          </cell>
          <cell r="K10476">
            <v>42675</v>
          </cell>
          <cell r="R10476">
            <v>74915.030241703862</v>
          </cell>
          <cell r="S10476" t="str">
            <v>C09706</v>
          </cell>
        </row>
        <row r="10477">
          <cell r="J10477" t="str">
            <v>LABOR</v>
          </cell>
          <cell r="K10477">
            <v>42705</v>
          </cell>
          <cell r="R10477">
            <v>49943.353494469236</v>
          </cell>
          <cell r="S10477" t="str">
            <v>C09706</v>
          </cell>
        </row>
        <row r="10478">
          <cell r="J10478" t="str">
            <v>LABOR</v>
          </cell>
          <cell r="K10478">
            <v>42736</v>
          </cell>
          <cell r="R10478">
            <v>49943.353494469236</v>
          </cell>
          <cell r="S10478" t="str">
            <v>C09706</v>
          </cell>
        </row>
        <row r="10479">
          <cell r="J10479" t="str">
            <v>LABOR</v>
          </cell>
          <cell r="K10479">
            <v>42767</v>
          </cell>
          <cell r="R10479">
            <v>51441.654099303312</v>
          </cell>
          <cell r="S10479" t="str">
            <v>C09706</v>
          </cell>
        </row>
        <row r="10480">
          <cell r="J10480" t="str">
            <v>LABOR</v>
          </cell>
          <cell r="K10480">
            <v>42795</v>
          </cell>
          <cell r="R10480">
            <v>51441.654099303312</v>
          </cell>
          <cell r="S10480" t="str">
            <v>C09706</v>
          </cell>
        </row>
        <row r="10481">
          <cell r="J10481" t="str">
            <v>LABOR</v>
          </cell>
          <cell r="K10481">
            <v>42826</v>
          </cell>
          <cell r="R10481">
            <v>51441.654099303312</v>
          </cell>
          <cell r="S10481" t="str">
            <v>C09706</v>
          </cell>
        </row>
        <row r="10482">
          <cell r="J10482" t="str">
            <v>LABOR</v>
          </cell>
          <cell r="K10482">
            <v>42856</v>
          </cell>
          <cell r="R10482">
            <v>51441.654099303312</v>
          </cell>
          <cell r="S10482" t="str">
            <v>C09706</v>
          </cell>
        </row>
        <row r="10483">
          <cell r="J10483" t="str">
            <v>LABOR</v>
          </cell>
          <cell r="K10483">
            <v>42887</v>
          </cell>
          <cell r="R10483">
            <v>77162.481148954976</v>
          </cell>
          <cell r="S10483" t="str">
            <v>C09706</v>
          </cell>
        </row>
        <row r="10484">
          <cell r="J10484" t="str">
            <v>LABOR</v>
          </cell>
          <cell r="K10484">
            <v>42917</v>
          </cell>
          <cell r="R10484">
            <v>51441.654099303312</v>
          </cell>
          <cell r="S10484" t="str">
            <v>C09706</v>
          </cell>
        </row>
        <row r="10485">
          <cell r="J10485" t="str">
            <v>LABOR</v>
          </cell>
          <cell r="K10485">
            <v>42948</v>
          </cell>
          <cell r="R10485">
            <v>51441.654099303312</v>
          </cell>
          <cell r="S10485" t="str">
            <v>C09706</v>
          </cell>
        </row>
        <row r="10486">
          <cell r="J10486" t="str">
            <v>LABOR</v>
          </cell>
          <cell r="K10486">
            <v>42979</v>
          </cell>
          <cell r="R10486">
            <v>51441.654099303312</v>
          </cell>
          <cell r="S10486" t="str">
            <v>C09706</v>
          </cell>
        </row>
        <row r="10487">
          <cell r="J10487" t="str">
            <v>LABOR</v>
          </cell>
          <cell r="K10487">
            <v>43009</v>
          </cell>
          <cell r="R10487">
            <v>51441.654099303312</v>
          </cell>
          <cell r="S10487" t="str">
            <v>C09706</v>
          </cell>
        </row>
        <row r="10488">
          <cell r="J10488" t="str">
            <v>LABOR</v>
          </cell>
          <cell r="K10488">
            <v>43040</v>
          </cell>
          <cell r="R10488">
            <v>77162.481148954976</v>
          </cell>
          <cell r="S10488" t="str">
            <v>C09706</v>
          </cell>
        </row>
        <row r="10489">
          <cell r="J10489" t="str">
            <v>LABOR</v>
          </cell>
          <cell r="K10489">
            <v>43070</v>
          </cell>
          <cell r="R10489">
            <v>51441.654099303312</v>
          </cell>
          <cell r="S10489" t="str">
            <v>C09706</v>
          </cell>
        </row>
        <row r="10490">
          <cell r="J10490" t="str">
            <v>LABOR</v>
          </cell>
          <cell r="K10490">
            <v>43101</v>
          </cell>
          <cell r="R10490">
            <v>14705.863396363771</v>
          </cell>
          <cell r="S10490" t="str">
            <v>C09706</v>
          </cell>
        </row>
        <row r="10491">
          <cell r="J10491" t="str">
            <v>LABOR</v>
          </cell>
          <cell r="K10491">
            <v>43132</v>
          </cell>
          <cell r="R10491">
            <v>14705.863396363771</v>
          </cell>
          <cell r="S10491" t="str">
            <v>C09706</v>
          </cell>
        </row>
        <row r="10492">
          <cell r="J10492" t="str">
            <v>LABOR</v>
          </cell>
          <cell r="K10492">
            <v>43160</v>
          </cell>
          <cell r="R10492">
            <v>15147.039298254684</v>
          </cell>
          <cell r="S10492" t="str">
            <v>C09706</v>
          </cell>
        </row>
        <row r="10493">
          <cell r="J10493" t="str">
            <v>LABOR</v>
          </cell>
          <cell r="K10493">
            <v>43191</v>
          </cell>
          <cell r="R10493">
            <v>15147.039298254684</v>
          </cell>
          <cell r="S10493" t="str">
            <v>C09706</v>
          </cell>
        </row>
        <row r="10494">
          <cell r="J10494" t="str">
            <v>LABOR</v>
          </cell>
          <cell r="K10494">
            <v>43221</v>
          </cell>
          <cell r="R10494">
            <v>5292.8178164836017</v>
          </cell>
          <cell r="S10494" t="str">
            <v>C09706</v>
          </cell>
        </row>
        <row r="10495">
          <cell r="J10495" t="str">
            <v>LABOR</v>
          </cell>
          <cell r="K10495">
            <v>43252</v>
          </cell>
          <cell r="R10495">
            <v>7939.2267247254022</v>
          </cell>
          <cell r="S10495" t="str">
            <v>C09706</v>
          </cell>
        </row>
        <row r="10496">
          <cell r="J10496" t="str">
            <v>LABOR</v>
          </cell>
          <cell r="K10496">
            <v>43282</v>
          </cell>
          <cell r="R10496">
            <v>5292.8178164836017</v>
          </cell>
          <cell r="S10496" t="str">
            <v>C09706</v>
          </cell>
        </row>
        <row r="10497">
          <cell r="J10497" t="str">
            <v>LABOR</v>
          </cell>
          <cell r="K10497">
            <v>43313</v>
          </cell>
          <cell r="R10497">
            <v>5292.8178164836017</v>
          </cell>
          <cell r="S10497" t="str">
            <v>C09706</v>
          </cell>
        </row>
        <row r="10498">
          <cell r="J10498" t="str">
            <v>LABOR</v>
          </cell>
          <cell r="K10498">
            <v>43344</v>
          </cell>
          <cell r="R10498">
            <v>5292.8178164836017</v>
          </cell>
          <cell r="S10498" t="str">
            <v>C09706</v>
          </cell>
        </row>
        <row r="10499">
          <cell r="J10499" t="str">
            <v>MEALS &amp; TRAVEL</v>
          </cell>
          <cell r="K10499">
            <v>41640</v>
          </cell>
          <cell r="R10499">
            <v>1955.79</v>
          </cell>
          <cell r="S10499" t="str">
            <v>C09706</v>
          </cell>
        </row>
        <row r="10500">
          <cell r="J10500" t="str">
            <v>MEALS &amp; TRAVEL</v>
          </cell>
          <cell r="K10500">
            <v>41671</v>
          </cell>
          <cell r="R10500">
            <v>183.36999999999992</v>
          </cell>
          <cell r="S10500" t="str">
            <v>C09706</v>
          </cell>
        </row>
        <row r="10501">
          <cell r="J10501" t="str">
            <v>MEALS &amp; TRAVEL</v>
          </cell>
          <cell r="K10501">
            <v>41699</v>
          </cell>
          <cell r="R10501">
            <v>-924.06999999999982</v>
          </cell>
          <cell r="S10501" t="str">
            <v>C09706</v>
          </cell>
        </row>
        <row r="10502">
          <cell r="J10502" t="str">
            <v>MEALS &amp; TRAVEL</v>
          </cell>
          <cell r="K10502">
            <v>41730</v>
          </cell>
          <cell r="R10502">
            <v>3185.11</v>
          </cell>
          <cell r="S10502" t="str">
            <v>C09706</v>
          </cell>
        </row>
        <row r="10503">
          <cell r="J10503" t="str">
            <v>MEALS &amp; TRAVEL</v>
          </cell>
          <cell r="K10503">
            <v>41760</v>
          </cell>
          <cell r="R10503">
            <v>3498.6399999999994</v>
          </cell>
          <cell r="S10503" t="str">
            <v>C09706</v>
          </cell>
        </row>
        <row r="10504">
          <cell r="J10504" t="str">
            <v>MEALS &amp; TRAVEL</v>
          </cell>
          <cell r="K10504">
            <v>41791</v>
          </cell>
          <cell r="R10504">
            <v>2265.6799999999994</v>
          </cell>
          <cell r="S10504" t="str">
            <v>C09706</v>
          </cell>
        </row>
        <row r="10505">
          <cell r="J10505" t="str">
            <v>MEALS &amp; TRAVEL</v>
          </cell>
          <cell r="K10505">
            <v>41821</v>
          </cell>
          <cell r="R10505">
            <v>857.05000000000177</v>
          </cell>
          <cell r="S10505" t="str">
            <v>C09706</v>
          </cell>
        </row>
        <row r="10506">
          <cell r="J10506" t="str">
            <v>MEALS &amp; TRAVEL</v>
          </cell>
          <cell r="K10506">
            <v>41852</v>
          </cell>
          <cell r="R10506">
            <v>-2591.8500000000008</v>
          </cell>
          <cell r="S10506" t="str">
            <v>C09706</v>
          </cell>
        </row>
        <row r="10507">
          <cell r="J10507" t="str">
            <v>MEALS &amp; TRAVEL</v>
          </cell>
          <cell r="K10507">
            <v>41883</v>
          </cell>
          <cell r="R10507">
            <v>3311.92</v>
          </cell>
          <cell r="S10507" t="str">
            <v>C09706</v>
          </cell>
        </row>
        <row r="10508">
          <cell r="J10508" t="str">
            <v>MEALS &amp; TRAVEL</v>
          </cell>
          <cell r="K10508">
            <v>41913</v>
          </cell>
          <cell r="R10508">
            <v>2058.7699999999995</v>
          </cell>
          <cell r="S10508" t="str">
            <v>C09706</v>
          </cell>
        </row>
        <row r="10509">
          <cell r="J10509" t="str">
            <v>MEALS &amp; TRAVEL</v>
          </cell>
          <cell r="K10509">
            <v>41944</v>
          </cell>
          <cell r="R10509">
            <v>2000</v>
          </cell>
          <cell r="S10509" t="str">
            <v>C09706</v>
          </cell>
        </row>
        <row r="10510">
          <cell r="J10510" t="str">
            <v>MEALS &amp; TRAVEL</v>
          </cell>
          <cell r="K10510">
            <v>41974</v>
          </cell>
          <cell r="R10510">
            <v>2199.5900000000038</v>
          </cell>
          <cell r="S10510" t="str">
            <v>C09706</v>
          </cell>
        </row>
        <row r="10511">
          <cell r="J10511" t="str">
            <v>MEALS &amp; TRAVEL</v>
          </cell>
          <cell r="K10511">
            <v>42005</v>
          </cell>
          <cell r="R10511">
            <v>3000</v>
          </cell>
          <cell r="S10511" t="str">
            <v>C09706</v>
          </cell>
        </row>
        <row r="10512">
          <cell r="J10512" t="str">
            <v>MEALS &amp; TRAVEL</v>
          </cell>
          <cell r="K10512">
            <v>42036</v>
          </cell>
          <cell r="R10512">
            <v>3000</v>
          </cell>
          <cell r="S10512" t="str">
            <v>C09706</v>
          </cell>
        </row>
        <row r="10513">
          <cell r="J10513" t="str">
            <v>MEALS &amp; TRAVEL</v>
          </cell>
          <cell r="K10513">
            <v>42064</v>
          </cell>
          <cell r="R10513">
            <v>3000</v>
          </cell>
          <cell r="S10513" t="str">
            <v>C09706</v>
          </cell>
        </row>
        <row r="10514">
          <cell r="J10514" t="str">
            <v>MEALS &amp; TRAVEL</v>
          </cell>
          <cell r="K10514">
            <v>42095</v>
          </cell>
          <cell r="R10514">
            <v>3000</v>
          </cell>
          <cell r="S10514" t="str">
            <v>C09706</v>
          </cell>
        </row>
        <row r="10515">
          <cell r="J10515" t="str">
            <v>MEALS &amp; TRAVEL</v>
          </cell>
          <cell r="K10515">
            <v>42125</v>
          </cell>
          <cell r="R10515">
            <v>3000</v>
          </cell>
          <cell r="S10515" t="str">
            <v>C09706</v>
          </cell>
        </row>
        <row r="10516">
          <cell r="J10516" t="str">
            <v>MEALS &amp; TRAVEL</v>
          </cell>
          <cell r="K10516">
            <v>42156</v>
          </cell>
          <cell r="R10516">
            <v>3000</v>
          </cell>
          <cell r="S10516" t="str">
            <v>C09706</v>
          </cell>
        </row>
        <row r="10517">
          <cell r="J10517" t="str">
            <v>MEALS &amp; TRAVEL</v>
          </cell>
          <cell r="K10517">
            <v>42186</v>
          </cell>
          <cell r="R10517">
            <v>3000</v>
          </cell>
          <cell r="S10517" t="str">
            <v>C09706</v>
          </cell>
        </row>
        <row r="10518">
          <cell r="J10518" t="str">
            <v>MEALS &amp; TRAVEL</v>
          </cell>
          <cell r="K10518">
            <v>42217</v>
          </cell>
          <cell r="R10518">
            <v>3000</v>
          </cell>
          <cell r="S10518" t="str">
            <v>C09706</v>
          </cell>
        </row>
        <row r="10519">
          <cell r="J10519" t="str">
            <v>MEALS &amp; TRAVEL</v>
          </cell>
          <cell r="K10519">
            <v>42248</v>
          </cell>
          <cell r="R10519">
            <v>3000</v>
          </cell>
          <cell r="S10519" t="str">
            <v>C09706</v>
          </cell>
        </row>
        <row r="10520">
          <cell r="J10520" t="str">
            <v>MEALS &amp; TRAVEL</v>
          </cell>
          <cell r="K10520">
            <v>42278</v>
          </cell>
          <cell r="R10520">
            <v>3000</v>
          </cell>
          <cell r="S10520" t="str">
            <v>C09706</v>
          </cell>
        </row>
        <row r="10521">
          <cell r="J10521" t="str">
            <v>MEALS &amp; TRAVEL</v>
          </cell>
          <cell r="K10521">
            <v>42309</v>
          </cell>
          <cell r="R10521">
            <v>3000</v>
          </cell>
          <cell r="S10521" t="str">
            <v>C09706</v>
          </cell>
        </row>
        <row r="10522">
          <cell r="J10522" t="str">
            <v>MEALS &amp; TRAVEL</v>
          </cell>
          <cell r="K10522">
            <v>42339</v>
          </cell>
          <cell r="R10522">
            <v>3000</v>
          </cell>
          <cell r="S10522" t="str">
            <v>C09706</v>
          </cell>
        </row>
        <row r="10523">
          <cell r="J10523" t="str">
            <v>MEALS &amp; TRAVEL</v>
          </cell>
          <cell r="K10523">
            <v>42370</v>
          </cell>
          <cell r="R10523">
            <v>3000</v>
          </cell>
          <cell r="S10523" t="str">
            <v>C09706</v>
          </cell>
        </row>
        <row r="10524">
          <cell r="J10524" t="str">
            <v>MEALS &amp; TRAVEL</v>
          </cell>
          <cell r="K10524">
            <v>42401</v>
          </cell>
          <cell r="R10524">
            <v>3000</v>
          </cell>
          <cell r="S10524" t="str">
            <v>C09706</v>
          </cell>
        </row>
        <row r="10525">
          <cell r="J10525" t="str">
            <v>MEALS &amp; TRAVEL</v>
          </cell>
          <cell r="K10525">
            <v>42430</v>
          </cell>
          <cell r="R10525">
            <v>3000</v>
          </cell>
          <cell r="S10525" t="str">
            <v>C09706</v>
          </cell>
        </row>
        <row r="10526">
          <cell r="J10526" t="str">
            <v>MEALS &amp; TRAVEL</v>
          </cell>
          <cell r="K10526">
            <v>42461</v>
          </cell>
          <cell r="R10526">
            <v>3000</v>
          </cell>
          <cell r="S10526" t="str">
            <v>C09706</v>
          </cell>
        </row>
        <row r="10527">
          <cell r="J10527" t="str">
            <v>MEALS &amp; TRAVEL</v>
          </cell>
          <cell r="K10527">
            <v>42491</v>
          </cell>
          <cell r="R10527">
            <v>3000</v>
          </cell>
          <cell r="S10527" t="str">
            <v>C09706</v>
          </cell>
        </row>
        <row r="10528">
          <cell r="J10528" t="str">
            <v>MEALS &amp; TRAVEL</v>
          </cell>
          <cell r="K10528">
            <v>42522</v>
          </cell>
          <cell r="R10528">
            <v>3000</v>
          </cell>
          <cell r="S10528" t="str">
            <v>C09706</v>
          </cell>
        </row>
        <row r="10529">
          <cell r="J10529" t="str">
            <v>MEALS &amp; TRAVEL</v>
          </cell>
          <cell r="K10529">
            <v>42552</v>
          </cell>
          <cell r="R10529">
            <v>3000</v>
          </cell>
          <cell r="S10529" t="str">
            <v>C09706</v>
          </cell>
        </row>
        <row r="10530">
          <cell r="J10530" t="str">
            <v>MEALS &amp; TRAVEL</v>
          </cell>
          <cell r="K10530">
            <v>42583</v>
          </cell>
          <cell r="R10530">
            <v>3000</v>
          </cell>
          <cell r="S10530" t="str">
            <v>C09706</v>
          </cell>
        </row>
        <row r="10531">
          <cell r="J10531" t="str">
            <v>MEALS &amp; TRAVEL</v>
          </cell>
          <cell r="K10531">
            <v>42614</v>
          </cell>
          <cell r="R10531">
            <v>3000</v>
          </cell>
          <cell r="S10531" t="str">
            <v>C09706</v>
          </cell>
        </row>
        <row r="10532">
          <cell r="J10532" t="str">
            <v>MEALS &amp; TRAVEL</v>
          </cell>
          <cell r="K10532">
            <v>42644</v>
          </cell>
          <cell r="R10532">
            <v>3000</v>
          </cell>
          <cell r="S10532" t="str">
            <v>C09706</v>
          </cell>
        </row>
        <row r="10533">
          <cell r="J10533" t="str">
            <v>MEALS &amp; TRAVEL</v>
          </cell>
          <cell r="K10533">
            <v>42675</v>
          </cell>
          <cell r="R10533">
            <v>3000</v>
          </cell>
          <cell r="S10533" t="str">
            <v>C09706</v>
          </cell>
        </row>
        <row r="10534">
          <cell r="J10534" t="str">
            <v>MEALS &amp; TRAVEL</v>
          </cell>
          <cell r="K10534">
            <v>42705</v>
          </cell>
          <cell r="R10534">
            <v>3000</v>
          </cell>
          <cell r="S10534" t="str">
            <v>C09706</v>
          </cell>
        </row>
        <row r="10535">
          <cell r="J10535" t="str">
            <v>MEALS &amp; TRAVEL</v>
          </cell>
          <cell r="K10535">
            <v>42736</v>
          </cell>
          <cell r="R10535">
            <v>3000</v>
          </cell>
          <cell r="S10535" t="str">
            <v>C09706</v>
          </cell>
        </row>
        <row r="10536">
          <cell r="J10536" t="str">
            <v>MEALS &amp; TRAVEL</v>
          </cell>
          <cell r="K10536">
            <v>42767</v>
          </cell>
          <cell r="R10536">
            <v>3000</v>
          </cell>
          <cell r="S10536" t="str">
            <v>C09706</v>
          </cell>
        </row>
        <row r="10537">
          <cell r="J10537" t="str">
            <v>MEALS &amp; TRAVEL</v>
          </cell>
          <cell r="K10537">
            <v>42795</v>
          </cell>
          <cell r="R10537">
            <v>3000</v>
          </cell>
          <cell r="S10537" t="str">
            <v>C09706</v>
          </cell>
        </row>
        <row r="10538">
          <cell r="J10538" t="str">
            <v>MEALS &amp; TRAVEL</v>
          </cell>
          <cell r="K10538">
            <v>42826</v>
          </cell>
          <cell r="R10538">
            <v>3000</v>
          </cell>
          <cell r="S10538" t="str">
            <v>C09706</v>
          </cell>
        </row>
        <row r="10539">
          <cell r="J10539" t="str">
            <v>MEALS &amp; TRAVEL</v>
          </cell>
          <cell r="K10539">
            <v>42856</v>
          </cell>
          <cell r="R10539">
            <v>3000</v>
          </cell>
          <cell r="S10539" t="str">
            <v>C09706</v>
          </cell>
        </row>
        <row r="10540">
          <cell r="J10540" t="str">
            <v>MEALS &amp; TRAVEL</v>
          </cell>
          <cell r="K10540">
            <v>42887</v>
          </cell>
          <cell r="R10540">
            <v>3000</v>
          </cell>
          <cell r="S10540" t="str">
            <v>C09706</v>
          </cell>
        </row>
        <row r="10541">
          <cell r="J10541" t="str">
            <v>MEALS &amp; TRAVEL</v>
          </cell>
          <cell r="K10541">
            <v>42917</v>
          </cell>
          <cell r="R10541">
            <v>3000</v>
          </cell>
          <cell r="S10541" t="str">
            <v>C09706</v>
          </cell>
        </row>
        <row r="10542">
          <cell r="J10542" t="str">
            <v>MEALS &amp; TRAVEL</v>
          </cell>
          <cell r="K10542">
            <v>42948</v>
          </cell>
          <cell r="R10542">
            <v>3000</v>
          </cell>
          <cell r="S10542" t="str">
            <v>C09706</v>
          </cell>
        </row>
        <row r="10543">
          <cell r="J10543" t="str">
            <v>MEALS &amp; TRAVEL</v>
          </cell>
          <cell r="K10543">
            <v>42979</v>
          </cell>
          <cell r="R10543">
            <v>3000</v>
          </cell>
          <cell r="S10543" t="str">
            <v>C09706</v>
          </cell>
        </row>
        <row r="10544">
          <cell r="J10544" t="str">
            <v>MEALS &amp; TRAVEL</v>
          </cell>
          <cell r="K10544">
            <v>43009</v>
          </cell>
          <cell r="R10544">
            <v>3000</v>
          </cell>
          <cell r="S10544" t="str">
            <v>C09706</v>
          </cell>
        </row>
        <row r="10545">
          <cell r="J10545" t="str">
            <v>MEALS &amp; TRAVEL</v>
          </cell>
          <cell r="K10545">
            <v>43040</v>
          </cell>
          <cell r="R10545">
            <v>3000</v>
          </cell>
          <cell r="S10545" t="str">
            <v>C09706</v>
          </cell>
        </row>
        <row r="10546">
          <cell r="J10546" t="str">
            <v>MEALS &amp; TRAVEL</v>
          </cell>
          <cell r="K10546">
            <v>43070</v>
          </cell>
          <cell r="R10546">
            <v>3000</v>
          </cell>
          <cell r="S10546" t="str">
            <v>C09706</v>
          </cell>
        </row>
        <row r="10547">
          <cell r="J10547" t="str">
            <v>MEALS &amp; TRAVEL</v>
          </cell>
          <cell r="K10547">
            <v>43101</v>
          </cell>
          <cell r="R10547">
            <v>3215.6399999999499</v>
          </cell>
          <cell r="S10547" t="str">
            <v>C09706</v>
          </cell>
        </row>
        <row r="10548">
          <cell r="J10548" t="str">
            <v>MEALS &amp; TRAVEL</v>
          </cell>
          <cell r="K10548">
            <v>43132</v>
          </cell>
          <cell r="R10548">
            <v>3000</v>
          </cell>
          <cell r="S10548" t="str">
            <v>C09706</v>
          </cell>
        </row>
        <row r="10549">
          <cell r="J10549" t="str">
            <v>MEALS &amp; TRAVEL</v>
          </cell>
          <cell r="K10549">
            <v>43160</v>
          </cell>
          <cell r="R10549">
            <v>3000</v>
          </cell>
          <cell r="S10549" t="str">
            <v>C09706</v>
          </cell>
        </row>
        <row r="10550">
          <cell r="J10550" t="str">
            <v>MEALS &amp; TRAVEL</v>
          </cell>
          <cell r="K10550">
            <v>43191</v>
          </cell>
          <cell r="R10550">
            <v>3000</v>
          </cell>
          <cell r="S10550" t="str">
            <v>C09706</v>
          </cell>
        </row>
        <row r="10551">
          <cell r="J10551" t="str">
            <v>MEALS &amp; TRAVEL</v>
          </cell>
          <cell r="K10551">
            <v>43221</v>
          </cell>
          <cell r="R10551">
            <v>3000</v>
          </cell>
          <cell r="S10551" t="str">
            <v>C09706</v>
          </cell>
        </row>
        <row r="10552">
          <cell r="J10552" t="str">
            <v>MEALS &amp; TRAVEL</v>
          </cell>
          <cell r="K10552">
            <v>43252</v>
          </cell>
          <cell r="R10552">
            <v>3000</v>
          </cell>
          <cell r="S10552" t="str">
            <v>C09706</v>
          </cell>
        </row>
        <row r="10553">
          <cell r="J10553" t="str">
            <v>MEALS &amp; TRAVEL</v>
          </cell>
          <cell r="K10553">
            <v>43282</v>
          </cell>
          <cell r="R10553">
            <v>3000</v>
          </cell>
          <cell r="S10553" t="str">
            <v>C09706</v>
          </cell>
        </row>
        <row r="10554">
          <cell r="J10554" t="str">
            <v>MEALS &amp; TRAVEL</v>
          </cell>
          <cell r="K10554">
            <v>43313</v>
          </cell>
          <cell r="R10554">
            <v>3000</v>
          </cell>
          <cell r="S10554" t="str">
            <v>C09706</v>
          </cell>
        </row>
        <row r="10555">
          <cell r="J10555" t="str">
            <v>MEALS &amp; TRAVEL</v>
          </cell>
          <cell r="K10555">
            <v>43344</v>
          </cell>
          <cell r="R10555">
            <v>3000</v>
          </cell>
          <cell r="S10555" t="str">
            <v>C09706</v>
          </cell>
        </row>
        <row r="10556">
          <cell r="J10556" t="str">
            <v>MEALS &amp; TRAVEL</v>
          </cell>
          <cell r="K10556">
            <v>43374</v>
          </cell>
          <cell r="R10556">
            <v>2000</v>
          </cell>
          <cell r="S10556" t="str">
            <v>C09706</v>
          </cell>
        </row>
        <row r="10557">
          <cell r="J10557" t="str">
            <v>MEALS &amp; TRAVEL</v>
          </cell>
          <cell r="K10557">
            <v>43405</v>
          </cell>
          <cell r="R10557">
            <v>2000</v>
          </cell>
          <cell r="S10557" t="str">
            <v>C09706</v>
          </cell>
        </row>
        <row r="10558">
          <cell r="J10558" t="str">
            <v>MISCELLANEOUS</v>
          </cell>
          <cell r="K10558">
            <v>41640</v>
          </cell>
          <cell r="R10558">
            <v>522.61999999999989</v>
          </cell>
          <cell r="S10558" t="str">
            <v>C09706</v>
          </cell>
        </row>
        <row r="10559">
          <cell r="J10559" t="str">
            <v>MISCELLANEOUS</v>
          </cell>
          <cell r="K10559">
            <v>41671</v>
          </cell>
          <cell r="R10559">
            <v>-129.80000000000001</v>
          </cell>
          <cell r="S10559" t="str">
            <v>C09706</v>
          </cell>
        </row>
        <row r="10560">
          <cell r="J10560" t="str">
            <v>MISCELLANEOUS</v>
          </cell>
          <cell r="K10560">
            <v>41699</v>
          </cell>
          <cell r="R10560">
            <v>75.5</v>
          </cell>
          <cell r="S10560" t="str">
            <v>C09706</v>
          </cell>
        </row>
        <row r="10561">
          <cell r="J10561" t="str">
            <v>MISCELLANEOUS</v>
          </cell>
          <cell r="K10561">
            <v>41760</v>
          </cell>
          <cell r="R10561">
            <v>64.19</v>
          </cell>
          <cell r="S10561" t="str">
            <v>C09706</v>
          </cell>
        </row>
        <row r="10562">
          <cell r="J10562" t="str">
            <v>MISCELLANEOUS</v>
          </cell>
          <cell r="K10562">
            <v>41791</v>
          </cell>
          <cell r="R10562">
            <v>20</v>
          </cell>
          <cell r="S10562" t="str">
            <v>C09706</v>
          </cell>
        </row>
        <row r="10563">
          <cell r="J10563" t="str">
            <v>MISCELLANEOUS</v>
          </cell>
          <cell r="K10563">
            <v>41974</v>
          </cell>
          <cell r="R10563">
            <v>197.48999999999899</v>
          </cell>
          <cell r="S10563" t="str">
            <v>C09706</v>
          </cell>
        </row>
        <row r="10564">
          <cell r="J10564" t="str">
            <v>MISCELLANEOUS</v>
          </cell>
          <cell r="K10564">
            <v>42005</v>
          </cell>
          <cell r="R10564">
            <v>150</v>
          </cell>
          <cell r="S10564" t="str">
            <v>C09706</v>
          </cell>
        </row>
        <row r="10565">
          <cell r="J10565" t="str">
            <v>MISCELLANEOUS</v>
          </cell>
          <cell r="K10565">
            <v>42036</v>
          </cell>
          <cell r="R10565">
            <v>150</v>
          </cell>
          <cell r="S10565" t="str">
            <v>C09706</v>
          </cell>
        </row>
        <row r="10566">
          <cell r="J10566" t="str">
            <v>MISCELLANEOUS</v>
          </cell>
          <cell r="K10566">
            <v>42064</v>
          </cell>
          <cell r="R10566">
            <v>150</v>
          </cell>
          <cell r="S10566" t="str">
            <v>C09706</v>
          </cell>
        </row>
        <row r="10567">
          <cell r="J10567" t="str">
            <v>MISCELLANEOUS</v>
          </cell>
          <cell r="K10567">
            <v>42095</v>
          </cell>
          <cell r="R10567">
            <v>150</v>
          </cell>
          <cell r="S10567" t="str">
            <v>C09706</v>
          </cell>
        </row>
        <row r="10568">
          <cell r="J10568" t="str">
            <v>MISCELLANEOUS</v>
          </cell>
          <cell r="K10568">
            <v>42125</v>
          </cell>
          <cell r="R10568">
            <v>150</v>
          </cell>
          <cell r="S10568" t="str">
            <v>C09706</v>
          </cell>
        </row>
        <row r="10569">
          <cell r="J10569" t="str">
            <v>MISCELLANEOUS</v>
          </cell>
          <cell r="K10569">
            <v>42156</v>
          </cell>
          <cell r="R10569">
            <v>150</v>
          </cell>
          <cell r="S10569" t="str">
            <v>C09706</v>
          </cell>
        </row>
        <row r="10570">
          <cell r="J10570" t="str">
            <v>MISCELLANEOUS</v>
          </cell>
          <cell r="K10570">
            <v>42186</v>
          </cell>
          <cell r="R10570">
            <v>150</v>
          </cell>
          <cell r="S10570" t="str">
            <v>C09706</v>
          </cell>
        </row>
        <row r="10571">
          <cell r="J10571" t="str">
            <v>MISCELLANEOUS</v>
          </cell>
          <cell r="K10571">
            <v>42217</v>
          </cell>
          <cell r="R10571">
            <v>150</v>
          </cell>
          <cell r="S10571" t="str">
            <v>C09706</v>
          </cell>
        </row>
        <row r="10572">
          <cell r="J10572" t="str">
            <v>MISCELLANEOUS</v>
          </cell>
          <cell r="K10572">
            <v>42248</v>
          </cell>
          <cell r="R10572">
            <v>150</v>
          </cell>
          <cell r="S10572" t="str">
            <v>C09706</v>
          </cell>
        </row>
        <row r="10573">
          <cell r="J10573" t="str">
            <v>MISCELLANEOUS</v>
          </cell>
          <cell r="K10573">
            <v>42278</v>
          </cell>
          <cell r="R10573">
            <v>150</v>
          </cell>
          <cell r="S10573" t="str">
            <v>C09706</v>
          </cell>
        </row>
        <row r="10574">
          <cell r="J10574" t="str">
            <v>MISCELLANEOUS</v>
          </cell>
          <cell r="K10574">
            <v>42309</v>
          </cell>
          <cell r="R10574">
            <v>150</v>
          </cell>
          <cell r="S10574" t="str">
            <v>C09706</v>
          </cell>
        </row>
        <row r="10575">
          <cell r="J10575" t="str">
            <v>MISCELLANEOUS</v>
          </cell>
          <cell r="K10575">
            <v>42339</v>
          </cell>
          <cell r="R10575">
            <v>150</v>
          </cell>
          <cell r="S10575" t="str">
            <v>C09706</v>
          </cell>
        </row>
        <row r="10576">
          <cell r="J10576" t="str">
            <v>MISCELLANEOUS</v>
          </cell>
          <cell r="K10576">
            <v>42370</v>
          </cell>
          <cell r="R10576">
            <v>150</v>
          </cell>
          <cell r="S10576" t="str">
            <v>C09706</v>
          </cell>
        </row>
        <row r="10577">
          <cell r="J10577" t="str">
            <v>MISCELLANEOUS</v>
          </cell>
          <cell r="K10577">
            <v>42401</v>
          </cell>
          <cell r="R10577">
            <v>150</v>
          </cell>
          <cell r="S10577" t="str">
            <v>C09706</v>
          </cell>
        </row>
        <row r="10578">
          <cell r="J10578" t="str">
            <v>MISCELLANEOUS</v>
          </cell>
          <cell r="K10578">
            <v>42430</v>
          </cell>
          <cell r="R10578">
            <v>150</v>
          </cell>
          <cell r="S10578" t="str">
            <v>C09706</v>
          </cell>
        </row>
        <row r="10579">
          <cell r="J10579" t="str">
            <v>MISCELLANEOUS</v>
          </cell>
          <cell r="K10579">
            <v>42461</v>
          </cell>
          <cell r="R10579">
            <v>150</v>
          </cell>
          <cell r="S10579" t="str">
            <v>C09706</v>
          </cell>
        </row>
        <row r="10580">
          <cell r="J10580" t="str">
            <v>MISCELLANEOUS</v>
          </cell>
          <cell r="K10580">
            <v>42491</v>
          </cell>
          <cell r="R10580">
            <v>150</v>
          </cell>
          <cell r="S10580" t="str">
            <v>C09706</v>
          </cell>
        </row>
        <row r="10581">
          <cell r="J10581" t="str">
            <v>MISCELLANEOUS</v>
          </cell>
          <cell r="K10581">
            <v>42522</v>
          </cell>
          <cell r="R10581">
            <v>150</v>
          </cell>
          <cell r="S10581" t="str">
            <v>C09706</v>
          </cell>
        </row>
        <row r="10582">
          <cell r="J10582" t="str">
            <v>MISCELLANEOUS</v>
          </cell>
          <cell r="K10582">
            <v>42552</v>
          </cell>
          <cell r="R10582">
            <v>150</v>
          </cell>
          <cell r="S10582" t="str">
            <v>C09706</v>
          </cell>
        </row>
        <row r="10583">
          <cell r="J10583" t="str">
            <v>MISCELLANEOUS</v>
          </cell>
          <cell r="K10583">
            <v>42583</v>
          </cell>
          <cell r="R10583">
            <v>150</v>
          </cell>
          <cell r="S10583" t="str">
            <v>C09706</v>
          </cell>
        </row>
        <row r="10584">
          <cell r="J10584" t="str">
            <v>MISCELLANEOUS</v>
          </cell>
          <cell r="K10584">
            <v>42614</v>
          </cell>
          <cell r="R10584">
            <v>150</v>
          </cell>
          <cell r="S10584" t="str">
            <v>C09706</v>
          </cell>
        </row>
        <row r="10585">
          <cell r="J10585" t="str">
            <v>MISCELLANEOUS</v>
          </cell>
          <cell r="K10585">
            <v>42644</v>
          </cell>
          <cell r="R10585">
            <v>150</v>
          </cell>
          <cell r="S10585" t="str">
            <v>C09706</v>
          </cell>
        </row>
        <row r="10586">
          <cell r="J10586" t="str">
            <v>MISCELLANEOUS</v>
          </cell>
          <cell r="K10586">
            <v>42675</v>
          </cell>
          <cell r="R10586">
            <v>150</v>
          </cell>
          <cell r="S10586" t="str">
            <v>C09706</v>
          </cell>
        </row>
        <row r="10587">
          <cell r="J10587" t="str">
            <v>MISCELLANEOUS</v>
          </cell>
          <cell r="K10587">
            <v>42705</v>
          </cell>
          <cell r="R10587">
            <v>150</v>
          </cell>
          <cell r="S10587" t="str">
            <v>C09706</v>
          </cell>
        </row>
        <row r="10588">
          <cell r="J10588" t="str">
            <v>MISCELLANEOUS</v>
          </cell>
          <cell r="K10588">
            <v>42736</v>
          </cell>
          <cell r="R10588">
            <v>150</v>
          </cell>
          <cell r="S10588" t="str">
            <v>C09706</v>
          </cell>
        </row>
        <row r="10589">
          <cell r="J10589" t="str">
            <v>MISCELLANEOUS</v>
          </cell>
          <cell r="K10589">
            <v>42767</v>
          </cell>
          <cell r="R10589">
            <v>150</v>
          </cell>
          <cell r="S10589" t="str">
            <v>C09706</v>
          </cell>
        </row>
        <row r="10590">
          <cell r="J10590" t="str">
            <v>MISCELLANEOUS</v>
          </cell>
          <cell r="K10590">
            <v>42795</v>
          </cell>
          <cell r="R10590">
            <v>150</v>
          </cell>
          <cell r="S10590" t="str">
            <v>C09706</v>
          </cell>
        </row>
        <row r="10591">
          <cell r="J10591" t="str">
            <v>MISCELLANEOUS</v>
          </cell>
          <cell r="K10591">
            <v>42826</v>
          </cell>
          <cell r="R10591">
            <v>150</v>
          </cell>
          <cell r="S10591" t="str">
            <v>C09706</v>
          </cell>
        </row>
        <row r="10592">
          <cell r="J10592" t="str">
            <v>MISCELLANEOUS</v>
          </cell>
          <cell r="K10592">
            <v>42856</v>
          </cell>
          <cell r="R10592">
            <v>150</v>
          </cell>
          <cell r="S10592" t="str">
            <v>C09706</v>
          </cell>
        </row>
        <row r="10593">
          <cell r="J10593" t="str">
            <v>MISCELLANEOUS</v>
          </cell>
          <cell r="K10593">
            <v>42887</v>
          </cell>
          <cell r="R10593">
            <v>150</v>
          </cell>
          <cell r="S10593" t="str">
            <v>C09706</v>
          </cell>
        </row>
        <row r="10594">
          <cell r="J10594" t="str">
            <v>MISCELLANEOUS</v>
          </cell>
          <cell r="K10594">
            <v>42917</v>
          </cell>
          <cell r="R10594">
            <v>150</v>
          </cell>
          <cell r="S10594" t="str">
            <v>C09706</v>
          </cell>
        </row>
        <row r="10595">
          <cell r="J10595" t="str">
            <v>MISCELLANEOUS</v>
          </cell>
          <cell r="K10595">
            <v>42948</v>
          </cell>
          <cell r="R10595">
            <v>150</v>
          </cell>
          <cell r="S10595" t="str">
            <v>C09706</v>
          </cell>
        </row>
        <row r="10596">
          <cell r="J10596" t="str">
            <v>MISCELLANEOUS</v>
          </cell>
          <cell r="K10596">
            <v>42979</v>
          </cell>
          <cell r="R10596">
            <v>150</v>
          </cell>
          <cell r="S10596" t="str">
            <v>C09706</v>
          </cell>
        </row>
        <row r="10597">
          <cell r="J10597" t="str">
            <v>MISCELLANEOUS</v>
          </cell>
          <cell r="K10597">
            <v>43009</v>
          </cell>
          <cell r="R10597">
            <v>150</v>
          </cell>
          <cell r="S10597" t="str">
            <v>C09706</v>
          </cell>
        </row>
        <row r="10598">
          <cell r="J10598" t="str">
            <v>MISCELLANEOUS</v>
          </cell>
          <cell r="K10598">
            <v>43040</v>
          </cell>
          <cell r="R10598">
            <v>150</v>
          </cell>
          <cell r="S10598" t="str">
            <v>C09706</v>
          </cell>
        </row>
        <row r="10599">
          <cell r="J10599" t="str">
            <v>MISCELLANEOUS</v>
          </cell>
          <cell r="K10599">
            <v>43070</v>
          </cell>
          <cell r="R10599">
            <v>150</v>
          </cell>
          <cell r="S10599" t="str">
            <v>C09706</v>
          </cell>
        </row>
        <row r="10600">
          <cell r="J10600" t="str">
            <v>MISCELLANEOUS</v>
          </cell>
          <cell r="K10600">
            <v>43101</v>
          </cell>
          <cell r="R10600">
            <v>150</v>
          </cell>
          <cell r="S10600" t="str">
            <v>C09706</v>
          </cell>
        </row>
        <row r="10601">
          <cell r="J10601" t="str">
            <v>MISCELLANEOUS</v>
          </cell>
          <cell r="K10601">
            <v>43132</v>
          </cell>
          <cell r="R10601">
            <v>150</v>
          </cell>
          <cell r="S10601" t="str">
            <v>C09706</v>
          </cell>
        </row>
        <row r="10602">
          <cell r="J10602" t="str">
            <v>MISCELLANEOUS</v>
          </cell>
          <cell r="K10602">
            <v>43160</v>
          </cell>
          <cell r="R10602">
            <v>150</v>
          </cell>
          <cell r="S10602" t="str">
            <v>C09706</v>
          </cell>
        </row>
        <row r="10603">
          <cell r="J10603" t="str">
            <v>MISCELLANEOUS</v>
          </cell>
          <cell r="K10603">
            <v>43191</v>
          </cell>
          <cell r="R10603">
            <v>150</v>
          </cell>
          <cell r="S10603" t="str">
            <v>C09706</v>
          </cell>
        </row>
        <row r="10604">
          <cell r="J10604" t="str">
            <v>MISCELLANEOUS</v>
          </cell>
          <cell r="K10604">
            <v>43221</v>
          </cell>
          <cell r="R10604">
            <v>150</v>
          </cell>
          <cell r="S10604" t="str">
            <v>C09706</v>
          </cell>
        </row>
        <row r="10605">
          <cell r="J10605" t="str">
            <v>MISCELLANEOUS</v>
          </cell>
          <cell r="K10605">
            <v>43252</v>
          </cell>
          <cell r="R10605">
            <v>150</v>
          </cell>
          <cell r="S10605" t="str">
            <v>C09706</v>
          </cell>
        </row>
        <row r="10606">
          <cell r="J10606" t="str">
            <v>MISCELLANEOUS</v>
          </cell>
          <cell r="K10606">
            <v>43282</v>
          </cell>
          <cell r="R10606">
            <v>150</v>
          </cell>
          <cell r="S10606" t="str">
            <v>C09706</v>
          </cell>
        </row>
        <row r="10607">
          <cell r="J10607" t="str">
            <v>MISCELLANEOUS</v>
          </cell>
          <cell r="K10607">
            <v>43313</v>
          </cell>
          <cell r="R10607">
            <v>150</v>
          </cell>
          <cell r="S10607" t="str">
            <v>C09706</v>
          </cell>
        </row>
        <row r="10608">
          <cell r="J10608" t="str">
            <v>MISCELLANEOUS</v>
          </cell>
          <cell r="K10608">
            <v>43344</v>
          </cell>
          <cell r="R10608">
            <v>150</v>
          </cell>
          <cell r="S10608" t="str">
            <v>C09706</v>
          </cell>
        </row>
        <row r="10609">
          <cell r="J10609" t="str">
            <v>MISCELLANEOUS</v>
          </cell>
          <cell r="K10609">
            <v>43374</v>
          </cell>
          <cell r="R10609">
            <v>150</v>
          </cell>
          <cell r="S10609" t="str">
            <v>C09706</v>
          </cell>
        </row>
        <row r="10610">
          <cell r="J10610" t="str">
            <v>MISCELLANEOUS</v>
          </cell>
          <cell r="K10610">
            <v>43405</v>
          </cell>
          <cell r="R10610">
            <v>150</v>
          </cell>
          <cell r="S10610" t="str">
            <v>C09706</v>
          </cell>
        </row>
        <row r="10611">
          <cell r="J10611" t="str">
            <v>MISCELLANEOUS</v>
          </cell>
          <cell r="K10611">
            <v>43435</v>
          </cell>
          <cell r="R10611">
            <v>115.55000000000837</v>
          </cell>
          <cell r="S10611" t="str">
            <v>C09706</v>
          </cell>
        </row>
        <row r="10612">
          <cell r="J10612" t="str">
            <v>OFFICE EXPENSE</v>
          </cell>
          <cell r="K10612">
            <v>41640</v>
          </cell>
          <cell r="R10612">
            <v>2365.3399999999997</v>
          </cell>
          <cell r="S10612" t="str">
            <v>C09706</v>
          </cell>
        </row>
        <row r="10613">
          <cell r="J10613" t="str">
            <v>OFFICE EXPENSE</v>
          </cell>
          <cell r="K10613">
            <v>41671</v>
          </cell>
          <cell r="R10613">
            <v>3082.18</v>
          </cell>
          <cell r="S10613" t="str">
            <v>C09706</v>
          </cell>
        </row>
        <row r="10614">
          <cell r="J10614" t="str">
            <v>OFFICE EXPENSE</v>
          </cell>
          <cell r="K10614">
            <v>41699</v>
          </cell>
          <cell r="R10614">
            <v>1924.4599999999998</v>
          </cell>
          <cell r="S10614" t="str">
            <v>C09706</v>
          </cell>
        </row>
        <row r="10615">
          <cell r="J10615" t="str">
            <v>OFFICE EXPENSE</v>
          </cell>
          <cell r="K10615">
            <v>41730</v>
          </cell>
          <cell r="R10615">
            <v>869.24</v>
          </cell>
          <cell r="S10615" t="str">
            <v>C09706</v>
          </cell>
        </row>
        <row r="10616">
          <cell r="J10616" t="str">
            <v>OFFICE EXPENSE</v>
          </cell>
          <cell r="K10616">
            <v>41760</v>
          </cell>
          <cell r="R10616">
            <v>1101.8</v>
          </cell>
          <cell r="S10616" t="str">
            <v>C09706</v>
          </cell>
        </row>
        <row r="10617">
          <cell r="J10617" t="str">
            <v>OFFICE EXPENSE</v>
          </cell>
          <cell r="K10617">
            <v>41791</v>
          </cell>
          <cell r="R10617">
            <v>948</v>
          </cell>
          <cell r="S10617" t="str">
            <v>C09706</v>
          </cell>
        </row>
        <row r="10618">
          <cell r="J10618" t="str">
            <v>OFFICE EXPENSE</v>
          </cell>
          <cell r="K10618">
            <v>41821</v>
          </cell>
          <cell r="R10618">
            <v>1021.6499999999999</v>
          </cell>
          <cell r="S10618" t="str">
            <v>C09706</v>
          </cell>
        </row>
        <row r="10619">
          <cell r="J10619" t="str">
            <v>OFFICE EXPENSE</v>
          </cell>
          <cell r="K10619">
            <v>41852</v>
          </cell>
          <cell r="R10619">
            <v>923.7800000000002</v>
          </cell>
          <cell r="S10619" t="str">
            <v>C09706</v>
          </cell>
        </row>
        <row r="10620">
          <cell r="J10620" t="str">
            <v>OFFICE EXPENSE</v>
          </cell>
          <cell r="K10620">
            <v>41883</v>
          </cell>
          <cell r="R10620">
            <v>1125.3700000000001</v>
          </cell>
          <cell r="S10620" t="str">
            <v>C09706</v>
          </cell>
        </row>
        <row r="10621">
          <cell r="J10621" t="str">
            <v>OFFICE EXPENSE</v>
          </cell>
          <cell r="K10621">
            <v>41913</v>
          </cell>
          <cell r="R10621">
            <v>710.98000000000013</v>
          </cell>
          <cell r="S10621" t="str">
            <v>C09706</v>
          </cell>
        </row>
        <row r="10622">
          <cell r="J10622" t="str">
            <v>OFFICE EXPENSE</v>
          </cell>
          <cell r="K10622">
            <v>41944</v>
          </cell>
          <cell r="R10622">
            <v>1700</v>
          </cell>
          <cell r="S10622" t="str">
            <v>C09706</v>
          </cell>
        </row>
        <row r="10623">
          <cell r="J10623" t="str">
            <v>OFFICE EXPENSE</v>
          </cell>
          <cell r="K10623">
            <v>41974</v>
          </cell>
          <cell r="R10623">
            <v>1227.2000000000007</v>
          </cell>
          <cell r="S10623" t="str">
            <v>C09706</v>
          </cell>
        </row>
        <row r="10624">
          <cell r="J10624" t="str">
            <v>OFFICE EXPENSE</v>
          </cell>
          <cell r="K10624">
            <v>42005</v>
          </cell>
          <cell r="R10624">
            <v>2500</v>
          </cell>
          <cell r="S10624" t="str">
            <v>C09706</v>
          </cell>
        </row>
        <row r="10625">
          <cell r="J10625" t="str">
            <v>OFFICE EXPENSE</v>
          </cell>
          <cell r="K10625">
            <v>42036</v>
          </cell>
          <cell r="R10625">
            <v>2500</v>
          </cell>
          <cell r="S10625" t="str">
            <v>C09706</v>
          </cell>
        </row>
        <row r="10626">
          <cell r="J10626" t="str">
            <v>OFFICE EXPENSE</v>
          </cell>
          <cell r="K10626">
            <v>42064</v>
          </cell>
          <cell r="R10626">
            <v>2500</v>
          </cell>
          <cell r="S10626" t="str">
            <v>C09706</v>
          </cell>
        </row>
        <row r="10627">
          <cell r="J10627" t="str">
            <v>OFFICE EXPENSE</v>
          </cell>
          <cell r="K10627">
            <v>42095</v>
          </cell>
          <cell r="R10627">
            <v>2500</v>
          </cell>
          <cell r="S10627" t="str">
            <v>C09706</v>
          </cell>
        </row>
        <row r="10628">
          <cell r="J10628" t="str">
            <v>OFFICE EXPENSE</v>
          </cell>
          <cell r="K10628">
            <v>42125</v>
          </cell>
          <cell r="R10628">
            <v>2500</v>
          </cell>
          <cell r="S10628" t="str">
            <v>C09706</v>
          </cell>
        </row>
        <row r="10629">
          <cell r="J10629" t="str">
            <v>OFFICE EXPENSE</v>
          </cell>
          <cell r="K10629">
            <v>42156</v>
          </cell>
          <cell r="R10629">
            <v>2500</v>
          </cell>
          <cell r="S10629" t="str">
            <v>C09706</v>
          </cell>
        </row>
        <row r="10630">
          <cell r="J10630" t="str">
            <v>OFFICE EXPENSE</v>
          </cell>
          <cell r="K10630">
            <v>42186</v>
          </cell>
          <cell r="R10630">
            <v>2500</v>
          </cell>
          <cell r="S10630" t="str">
            <v>C09706</v>
          </cell>
        </row>
        <row r="10631">
          <cell r="J10631" t="str">
            <v>OFFICE EXPENSE</v>
          </cell>
          <cell r="K10631">
            <v>42217</v>
          </cell>
          <cell r="R10631">
            <v>2500</v>
          </cell>
          <cell r="S10631" t="str">
            <v>C09706</v>
          </cell>
        </row>
        <row r="10632">
          <cell r="J10632" t="str">
            <v>OFFICE EXPENSE</v>
          </cell>
          <cell r="K10632">
            <v>42248</v>
          </cell>
          <cell r="R10632">
            <v>2500</v>
          </cell>
          <cell r="S10632" t="str">
            <v>C09706</v>
          </cell>
        </row>
        <row r="10633">
          <cell r="J10633" t="str">
            <v>OFFICE EXPENSE</v>
          </cell>
          <cell r="K10633">
            <v>42278</v>
          </cell>
          <cell r="R10633">
            <v>2500</v>
          </cell>
          <cell r="S10633" t="str">
            <v>C09706</v>
          </cell>
        </row>
        <row r="10634">
          <cell r="J10634" t="str">
            <v>OFFICE EXPENSE</v>
          </cell>
          <cell r="K10634">
            <v>42309</v>
          </cell>
          <cell r="R10634">
            <v>2500</v>
          </cell>
          <cell r="S10634" t="str">
            <v>C09706</v>
          </cell>
        </row>
        <row r="10635">
          <cell r="J10635" t="str">
            <v>OFFICE EXPENSE</v>
          </cell>
          <cell r="K10635">
            <v>42339</v>
          </cell>
          <cell r="R10635">
            <v>2500</v>
          </cell>
          <cell r="S10635" t="str">
            <v>C09706</v>
          </cell>
        </row>
        <row r="10636">
          <cell r="J10636" t="str">
            <v>OFFICE EXPENSE</v>
          </cell>
          <cell r="K10636">
            <v>42370</v>
          </cell>
          <cell r="R10636">
            <v>2500</v>
          </cell>
          <cell r="S10636" t="str">
            <v>C09706</v>
          </cell>
        </row>
        <row r="10637">
          <cell r="J10637" t="str">
            <v>OFFICE EXPENSE</v>
          </cell>
          <cell r="K10637">
            <v>42401</v>
          </cell>
          <cell r="R10637">
            <v>2500</v>
          </cell>
          <cell r="S10637" t="str">
            <v>C09706</v>
          </cell>
        </row>
        <row r="10638">
          <cell r="J10638" t="str">
            <v>OFFICE EXPENSE</v>
          </cell>
          <cell r="K10638">
            <v>42430</v>
          </cell>
          <cell r="R10638">
            <v>2500</v>
          </cell>
          <cell r="S10638" t="str">
            <v>C09706</v>
          </cell>
        </row>
        <row r="10639">
          <cell r="J10639" t="str">
            <v>OFFICE EXPENSE</v>
          </cell>
          <cell r="K10639">
            <v>42461</v>
          </cell>
          <cell r="R10639">
            <v>2500</v>
          </cell>
          <cell r="S10639" t="str">
            <v>C09706</v>
          </cell>
        </row>
        <row r="10640">
          <cell r="J10640" t="str">
            <v>OFFICE EXPENSE</v>
          </cell>
          <cell r="K10640">
            <v>42491</v>
          </cell>
          <cell r="R10640">
            <v>2500</v>
          </cell>
          <cell r="S10640" t="str">
            <v>C09706</v>
          </cell>
        </row>
        <row r="10641">
          <cell r="J10641" t="str">
            <v>OFFICE EXPENSE</v>
          </cell>
          <cell r="K10641">
            <v>42522</v>
          </cell>
          <cell r="R10641">
            <v>2500</v>
          </cell>
          <cell r="S10641" t="str">
            <v>C09706</v>
          </cell>
        </row>
        <row r="10642">
          <cell r="J10642" t="str">
            <v>OFFICE EXPENSE</v>
          </cell>
          <cell r="K10642">
            <v>42552</v>
          </cell>
          <cell r="R10642">
            <v>2500</v>
          </cell>
          <cell r="S10642" t="str">
            <v>C09706</v>
          </cell>
        </row>
        <row r="10643">
          <cell r="J10643" t="str">
            <v>OFFICE EXPENSE</v>
          </cell>
          <cell r="K10643">
            <v>42583</v>
          </cell>
          <cell r="R10643">
            <v>2500</v>
          </cell>
          <cell r="S10643" t="str">
            <v>C09706</v>
          </cell>
        </row>
        <row r="10644">
          <cell r="J10644" t="str">
            <v>OFFICE EXPENSE</v>
          </cell>
          <cell r="K10644">
            <v>42614</v>
          </cell>
          <cell r="R10644">
            <v>2500</v>
          </cell>
          <cell r="S10644" t="str">
            <v>C09706</v>
          </cell>
        </row>
        <row r="10645">
          <cell r="J10645" t="str">
            <v>OFFICE EXPENSE</v>
          </cell>
          <cell r="K10645">
            <v>42644</v>
          </cell>
          <cell r="R10645">
            <v>2500</v>
          </cell>
          <cell r="S10645" t="str">
            <v>C09706</v>
          </cell>
        </row>
        <row r="10646">
          <cell r="J10646" t="str">
            <v>OFFICE EXPENSE</v>
          </cell>
          <cell r="K10646">
            <v>42675</v>
          </cell>
          <cell r="R10646">
            <v>2500</v>
          </cell>
          <cell r="S10646" t="str">
            <v>C09706</v>
          </cell>
        </row>
        <row r="10647">
          <cell r="J10647" t="str">
            <v>OFFICE EXPENSE</v>
          </cell>
          <cell r="K10647">
            <v>42705</v>
          </cell>
          <cell r="R10647">
            <v>2500</v>
          </cell>
          <cell r="S10647" t="str">
            <v>C09706</v>
          </cell>
        </row>
        <row r="10648">
          <cell r="J10648" t="str">
            <v>OFFICE EXPENSE</v>
          </cell>
          <cell r="K10648">
            <v>42736</v>
          </cell>
          <cell r="R10648">
            <v>2500</v>
          </cell>
          <cell r="S10648" t="str">
            <v>C09706</v>
          </cell>
        </row>
        <row r="10649">
          <cell r="J10649" t="str">
            <v>OFFICE EXPENSE</v>
          </cell>
          <cell r="K10649">
            <v>42767</v>
          </cell>
          <cell r="R10649">
            <v>2500</v>
          </cell>
          <cell r="S10649" t="str">
            <v>C09706</v>
          </cell>
        </row>
        <row r="10650">
          <cell r="J10650" t="str">
            <v>OFFICE EXPENSE</v>
          </cell>
          <cell r="K10650">
            <v>42795</v>
          </cell>
          <cell r="R10650">
            <v>2500</v>
          </cell>
          <cell r="S10650" t="str">
            <v>C09706</v>
          </cell>
        </row>
        <row r="10651">
          <cell r="J10651" t="str">
            <v>OFFICE EXPENSE</v>
          </cell>
          <cell r="K10651">
            <v>42826</v>
          </cell>
          <cell r="R10651">
            <v>2500</v>
          </cell>
          <cell r="S10651" t="str">
            <v>C09706</v>
          </cell>
        </row>
        <row r="10652">
          <cell r="J10652" t="str">
            <v>OFFICE EXPENSE</v>
          </cell>
          <cell r="K10652">
            <v>42856</v>
          </cell>
          <cell r="R10652">
            <v>2500</v>
          </cell>
          <cell r="S10652" t="str">
            <v>C09706</v>
          </cell>
        </row>
        <row r="10653">
          <cell r="J10653" t="str">
            <v>OFFICE EXPENSE</v>
          </cell>
          <cell r="K10653">
            <v>42887</v>
          </cell>
          <cell r="R10653">
            <v>2500</v>
          </cell>
          <cell r="S10653" t="str">
            <v>C09706</v>
          </cell>
        </row>
        <row r="10654">
          <cell r="J10654" t="str">
            <v>OFFICE EXPENSE</v>
          </cell>
          <cell r="K10654">
            <v>42917</v>
          </cell>
          <cell r="R10654">
            <v>2500</v>
          </cell>
          <cell r="S10654" t="str">
            <v>C09706</v>
          </cell>
        </row>
        <row r="10655">
          <cell r="J10655" t="str">
            <v>OFFICE EXPENSE</v>
          </cell>
          <cell r="K10655">
            <v>42948</v>
          </cell>
          <cell r="R10655">
            <v>2500</v>
          </cell>
          <cell r="S10655" t="str">
            <v>C09706</v>
          </cell>
        </row>
        <row r="10656">
          <cell r="J10656" t="str">
            <v>OFFICE EXPENSE</v>
          </cell>
          <cell r="K10656">
            <v>42979</v>
          </cell>
          <cell r="R10656">
            <v>2500</v>
          </cell>
          <cell r="S10656" t="str">
            <v>C09706</v>
          </cell>
        </row>
        <row r="10657">
          <cell r="J10657" t="str">
            <v>OFFICE EXPENSE</v>
          </cell>
          <cell r="K10657">
            <v>43009</v>
          </cell>
          <cell r="R10657">
            <v>2500</v>
          </cell>
          <cell r="S10657" t="str">
            <v>C09706</v>
          </cell>
        </row>
        <row r="10658">
          <cell r="J10658" t="str">
            <v>OFFICE EXPENSE</v>
          </cell>
          <cell r="K10658">
            <v>43040</v>
          </cell>
          <cell r="R10658">
            <v>2500</v>
          </cell>
          <cell r="S10658" t="str">
            <v>C09706</v>
          </cell>
        </row>
        <row r="10659">
          <cell r="J10659" t="str">
            <v>OFFICE EXPENSE</v>
          </cell>
          <cell r="K10659">
            <v>43070</v>
          </cell>
          <cell r="R10659">
            <v>2500</v>
          </cell>
          <cell r="S10659" t="str">
            <v>C09706</v>
          </cell>
        </row>
        <row r="10660">
          <cell r="J10660" t="str">
            <v>OFFICE EXPENSE</v>
          </cell>
          <cell r="K10660">
            <v>43101</v>
          </cell>
          <cell r="R10660">
            <v>3170.5899999999901</v>
          </cell>
          <cell r="S10660" t="str">
            <v>C09706</v>
          </cell>
        </row>
        <row r="10661">
          <cell r="J10661" t="str">
            <v>OFFICE EXPENSE</v>
          </cell>
          <cell r="K10661">
            <v>43132</v>
          </cell>
          <cell r="R10661">
            <v>3000</v>
          </cell>
          <cell r="S10661" t="str">
            <v>C09706</v>
          </cell>
        </row>
        <row r="10662">
          <cell r="J10662" t="str">
            <v>OFFICE EXPENSE</v>
          </cell>
          <cell r="K10662">
            <v>43160</v>
          </cell>
          <cell r="R10662">
            <v>3000</v>
          </cell>
          <cell r="S10662" t="str">
            <v>C09706</v>
          </cell>
        </row>
        <row r="10663">
          <cell r="J10663" t="str">
            <v>OFFICE EXPENSE</v>
          </cell>
          <cell r="K10663">
            <v>43191</v>
          </cell>
          <cell r="R10663">
            <v>2500</v>
          </cell>
          <cell r="S10663" t="str">
            <v>C09706</v>
          </cell>
        </row>
        <row r="10664">
          <cell r="J10664" t="str">
            <v>OFFICE EXPENSE</v>
          </cell>
          <cell r="K10664">
            <v>43221</v>
          </cell>
          <cell r="R10664">
            <v>2500</v>
          </cell>
          <cell r="S10664" t="str">
            <v>C09706</v>
          </cell>
        </row>
        <row r="10665">
          <cell r="J10665" t="str">
            <v>OFFICE EXPENSE</v>
          </cell>
          <cell r="K10665">
            <v>43252</v>
          </cell>
          <cell r="R10665">
            <v>2500</v>
          </cell>
          <cell r="S10665" t="str">
            <v>C09706</v>
          </cell>
        </row>
        <row r="10666">
          <cell r="J10666" t="str">
            <v>OFFICE EXPENSE</v>
          </cell>
          <cell r="K10666">
            <v>43282</v>
          </cell>
          <cell r="R10666">
            <v>2500</v>
          </cell>
          <cell r="S10666" t="str">
            <v>C09706</v>
          </cell>
        </row>
        <row r="10667">
          <cell r="J10667" t="str">
            <v>OFFICE EXPENSE</v>
          </cell>
          <cell r="K10667">
            <v>43313</v>
          </cell>
          <cell r="R10667">
            <v>2500</v>
          </cell>
          <cell r="S10667" t="str">
            <v>C09706</v>
          </cell>
        </row>
        <row r="10668">
          <cell r="J10668" t="str">
            <v>OFFICE EXPENSE</v>
          </cell>
          <cell r="K10668">
            <v>43344</v>
          </cell>
          <cell r="R10668">
            <v>2500</v>
          </cell>
          <cell r="S10668" t="str">
            <v>C09706</v>
          </cell>
        </row>
        <row r="10669">
          <cell r="J10669" t="str">
            <v>OFFICE EXPENSE</v>
          </cell>
          <cell r="K10669">
            <v>43374</v>
          </cell>
          <cell r="R10669">
            <v>2500</v>
          </cell>
          <cell r="S10669" t="str">
            <v>C09706</v>
          </cell>
        </row>
        <row r="10670">
          <cell r="J10670" t="str">
            <v>OVERHEAD</v>
          </cell>
          <cell r="K10670">
            <v>42095</v>
          </cell>
          <cell r="R10670">
            <v>1000</v>
          </cell>
          <cell r="S10670" t="str">
            <v>C09706</v>
          </cell>
        </row>
        <row r="10671">
          <cell r="J10671" t="str">
            <v>OVERHEAD</v>
          </cell>
          <cell r="K10671">
            <v>42461</v>
          </cell>
          <cell r="R10671">
            <v>1000</v>
          </cell>
          <cell r="S10671" t="str">
            <v>C09706</v>
          </cell>
        </row>
        <row r="10672">
          <cell r="J10672" t="str">
            <v>OVERHEAD</v>
          </cell>
          <cell r="K10672">
            <v>42826</v>
          </cell>
          <cell r="R10672">
            <v>1000</v>
          </cell>
          <cell r="S10672" t="str">
            <v>C09706</v>
          </cell>
        </row>
        <row r="10673">
          <cell r="J10673" t="str">
            <v>OVERHEAD</v>
          </cell>
          <cell r="K10673">
            <v>43191</v>
          </cell>
          <cell r="R10673">
            <v>943.36999999999989</v>
          </cell>
          <cell r="S10673" t="str">
            <v>C09706</v>
          </cell>
        </row>
        <row r="10674">
          <cell r="J10674" t="str">
            <v>SCS SUPPORT</v>
          </cell>
          <cell r="K10674">
            <v>41640</v>
          </cell>
          <cell r="R10674">
            <v>2236.4699999999998</v>
          </cell>
          <cell r="S10674" t="str">
            <v>C09706</v>
          </cell>
        </row>
        <row r="10675">
          <cell r="J10675" t="str">
            <v>SCS SUPPORT</v>
          </cell>
          <cell r="K10675">
            <v>41791</v>
          </cell>
          <cell r="R10675">
            <v>-3032.02</v>
          </cell>
          <cell r="S10675" t="str">
            <v>C09706</v>
          </cell>
        </row>
        <row r="10676">
          <cell r="J10676" t="str">
            <v>SCS SUPPORT</v>
          </cell>
          <cell r="K10676">
            <v>41974</v>
          </cell>
          <cell r="R10676">
            <v>295.55</v>
          </cell>
          <cell r="S10676" t="str">
            <v>C09706</v>
          </cell>
        </row>
        <row r="10677">
          <cell r="J10677" t="str">
            <v>SCS SUPPORT</v>
          </cell>
          <cell r="K10677">
            <v>42005</v>
          </cell>
          <cell r="R10677">
            <v>1750</v>
          </cell>
          <cell r="S10677" t="str">
            <v>C09706</v>
          </cell>
        </row>
        <row r="10678">
          <cell r="J10678" t="str">
            <v>SCS SUPPORT</v>
          </cell>
          <cell r="K10678">
            <v>42036</v>
          </cell>
          <cell r="R10678">
            <v>1750</v>
          </cell>
          <cell r="S10678" t="str">
            <v>C09706</v>
          </cell>
        </row>
        <row r="10679">
          <cell r="J10679" t="str">
            <v>SCS SUPPORT</v>
          </cell>
          <cell r="K10679">
            <v>42064</v>
          </cell>
          <cell r="R10679">
            <v>1750</v>
          </cell>
          <cell r="S10679" t="str">
            <v>C09706</v>
          </cell>
        </row>
        <row r="10680">
          <cell r="J10680" t="str">
            <v>SCS SUPPORT</v>
          </cell>
          <cell r="K10680">
            <v>42095</v>
          </cell>
          <cell r="R10680">
            <v>1750</v>
          </cell>
          <cell r="S10680" t="str">
            <v>C09706</v>
          </cell>
        </row>
        <row r="10681">
          <cell r="J10681" t="str">
            <v>SCS SUPPORT</v>
          </cell>
          <cell r="K10681">
            <v>42125</v>
          </cell>
          <cell r="R10681">
            <v>1750</v>
          </cell>
          <cell r="S10681" t="str">
            <v>C09706</v>
          </cell>
        </row>
        <row r="10682">
          <cell r="J10682" t="str">
            <v>SCS SUPPORT</v>
          </cell>
          <cell r="K10682">
            <v>42156</v>
          </cell>
          <cell r="R10682">
            <v>1750</v>
          </cell>
          <cell r="S10682" t="str">
            <v>C09706</v>
          </cell>
        </row>
        <row r="10683">
          <cell r="J10683" t="str">
            <v>SCS SUPPORT</v>
          </cell>
          <cell r="K10683">
            <v>42186</v>
          </cell>
          <cell r="R10683">
            <v>1750</v>
          </cell>
          <cell r="S10683" t="str">
            <v>C09706</v>
          </cell>
        </row>
        <row r="10684">
          <cell r="J10684" t="str">
            <v>SCS SUPPORT</v>
          </cell>
          <cell r="K10684">
            <v>42217</v>
          </cell>
          <cell r="R10684">
            <v>1750</v>
          </cell>
          <cell r="S10684" t="str">
            <v>C09706</v>
          </cell>
        </row>
        <row r="10685">
          <cell r="J10685" t="str">
            <v>SCS SUPPORT</v>
          </cell>
          <cell r="K10685">
            <v>42248</v>
          </cell>
          <cell r="R10685">
            <v>1750</v>
          </cell>
          <cell r="S10685" t="str">
            <v>C09706</v>
          </cell>
        </row>
        <row r="10686">
          <cell r="J10686" t="str">
            <v>SCS SUPPORT</v>
          </cell>
          <cell r="K10686">
            <v>42278</v>
          </cell>
          <cell r="R10686">
            <v>1750</v>
          </cell>
          <cell r="S10686" t="str">
            <v>C09706</v>
          </cell>
        </row>
        <row r="10687">
          <cell r="J10687" t="str">
            <v>SCS SUPPORT</v>
          </cell>
          <cell r="K10687">
            <v>42309</v>
          </cell>
          <cell r="R10687">
            <v>1750</v>
          </cell>
          <cell r="S10687" t="str">
            <v>C09706</v>
          </cell>
        </row>
        <row r="10688">
          <cell r="J10688" t="str">
            <v>SCS SUPPORT</v>
          </cell>
          <cell r="K10688">
            <v>42339</v>
          </cell>
          <cell r="R10688">
            <v>1750</v>
          </cell>
          <cell r="S10688" t="str">
            <v>C09706</v>
          </cell>
        </row>
        <row r="10689">
          <cell r="J10689" t="str">
            <v>SCS SUPPORT</v>
          </cell>
          <cell r="K10689">
            <v>42370</v>
          </cell>
          <cell r="R10689">
            <v>2500</v>
          </cell>
          <cell r="S10689" t="str">
            <v>C09706</v>
          </cell>
        </row>
        <row r="10690">
          <cell r="J10690" t="str">
            <v>SCS SUPPORT</v>
          </cell>
          <cell r="K10690">
            <v>42401</v>
          </cell>
          <cell r="R10690">
            <v>2500</v>
          </cell>
          <cell r="S10690" t="str">
            <v>C09706</v>
          </cell>
        </row>
        <row r="10691">
          <cell r="J10691" t="str">
            <v>SCS SUPPORT</v>
          </cell>
          <cell r="K10691">
            <v>42430</v>
          </cell>
          <cell r="R10691">
            <v>2500</v>
          </cell>
          <cell r="S10691" t="str">
            <v>C09706</v>
          </cell>
        </row>
        <row r="10692">
          <cell r="J10692" t="str">
            <v>SCS SUPPORT</v>
          </cell>
          <cell r="K10692">
            <v>42461</v>
          </cell>
          <cell r="R10692">
            <v>2500</v>
          </cell>
          <cell r="S10692" t="str">
            <v>C09706</v>
          </cell>
        </row>
        <row r="10693">
          <cell r="J10693" t="str">
            <v>SCS SUPPORT</v>
          </cell>
          <cell r="K10693">
            <v>42491</v>
          </cell>
          <cell r="R10693">
            <v>2500</v>
          </cell>
          <cell r="S10693" t="str">
            <v>C09706</v>
          </cell>
        </row>
        <row r="10694">
          <cell r="J10694" t="str">
            <v>SCS SUPPORT</v>
          </cell>
          <cell r="K10694">
            <v>42522</v>
          </cell>
          <cell r="R10694">
            <v>2500</v>
          </cell>
          <cell r="S10694" t="str">
            <v>C09706</v>
          </cell>
        </row>
        <row r="10695">
          <cell r="J10695" t="str">
            <v>SCS SUPPORT</v>
          </cell>
          <cell r="K10695">
            <v>42552</v>
          </cell>
          <cell r="R10695">
            <v>2500</v>
          </cell>
          <cell r="S10695" t="str">
            <v>C09706</v>
          </cell>
        </row>
        <row r="10696">
          <cell r="J10696" t="str">
            <v>SCS SUPPORT</v>
          </cell>
          <cell r="K10696">
            <v>42583</v>
          </cell>
          <cell r="R10696">
            <v>2500</v>
          </cell>
          <cell r="S10696" t="str">
            <v>C09706</v>
          </cell>
        </row>
        <row r="10697">
          <cell r="J10697" t="str">
            <v>SCS SUPPORT</v>
          </cell>
          <cell r="K10697">
            <v>42614</v>
          </cell>
          <cell r="R10697">
            <v>2500</v>
          </cell>
          <cell r="S10697" t="str">
            <v>C09706</v>
          </cell>
        </row>
        <row r="10698">
          <cell r="J10698" t="str">
            <v>SCS SUPPORT</v>
          </cell>
          <cell r="K10698">
            <v>42644</v>
          </cell>
          <cell r="R10698">
            <v>2500</v>
          </cell>
          <cell r="S10698" t="str">
            <v>C09706</v>
          </cell>
        </row>
        <row r="10699">
          <cell r="J10699" t="str">
            <v>SCS SUPPORT</v>
          </cell>
          <cell r="K10699">
            <v>42675</v>
          </cell>
          <cell r="R10699">
            <v>2500</v>
          </cell>
          <cell r="S10699" t="str">
            <v>C09706</v>
          </cell>
        </row>
        <row r="10700">
          <cell r="J10700" t="str">
            <v>SCS SUPPORT</v>
          </cell>
          <cell r="K10700">
            <v>42705</v>
          </cell>
          <cell r="R10700">
            <v>2500</v>
          </cell>
          <cell r="S10700" t="str">
            <v>C09706</v>
          </cell>
        </row>
        <row r="10701">
          <cell r="J10701" t="str">
            <v>SCS SUPPORT</v>
          </cell>
          <cell r="K10701">
            <v>42736</v>
          </cell>
          <cell r="R10701">
            <v>2500</v>
          </cell>
          <cell r="S10701" t="str">
            <v>C09706</v>
          </cell>
        </row>
        <row r="10702">
          <cell r="J10702" t="str">
            <v>SCS SUPPORT</v>
          </cell>
          <cell r="K10702">
            <v>42767</v>
          </cell>
          <cell r="R10702">
            <v>2500</v>
          </cell>
          <cell r="S10702" t="str">
            <v>C09706</v>
          </cell>
        </row>
        <row r="10703">
          <cell r="J10703" t="str">
            <v>SCS SUPPORT</v>
          </cell>
          <cell r="K10703">
            <v>42795</v>
          </cell>
          <cell r="R10703">
            <v>2500</v>
          </cell>
          <cell r="S10703" t="str">
            <v>C09706</v>
          </cell>
        </row>
        <row r="10704">
          <cell r="J10704" t="str">
            <v>SCS SUPPORT</v>
          </cell>
          <cell r="K10704">
            <v>42826</v>
          </cell>
          <cell r="R10704">
            <v>2500</v>
          </cell>
          <cell r="S10704" t="str">
            <v>C09706</v>
          </cell>
        </row>
        <row r="10705">
          <cell r="J10705" t="str">
            <v>SCS SUPPORT</v>
          </cell>
          <cell r="K10705">
            <v>42856</v>
          </cell>
          <cell r="R10705">
            <v>2500</v>
          </cell>
          <cell r="S10705" t="str">
            <v>C09706</v>
          </cell>
        </row>
        <row r="10706">
          <cell r="J10706" t="str">
            <v>SCS SUPPORT</v>
          </cell>
          <cell r="K10706">
            <v>42887</v>
          </cell>
          <cell r="R10706">
            <v>2500</v>
          </cell>
          <cell r="S10706" t="str">
            <v>C09706</v>
          </cell>
        </row>
        <row r="10707">
          <cell r="J10707" t="str">
            <v>SCS SUPPORT</v>
          </cell>
          <cell r="K10707">
            <v>42917</v>
          </cell>
          <cell r="R10707">
            <v>2500</v>
          </cell>
          <cell r="S10707" t="str">
            <v>C09706</v>
          </cell>
        </row>
        <row r="10708">
          <cell r="J10708" t="str">
            <v>SCS SUPPORT</v>
          </cell>
          <cell r="K10708">
            <v>42948</v>
          </cell>
          <cell r="R10708">
            <v>2500</v>
          </cell>
          <cell r="S10708" t="str">
            <v>C09706</v>
          </cell>
        </row>
        <row r="10709">
          <cell r="J10709" t="str">
            <v>SCS SUPPORT</v>
          </cell>
          <cell r="K10709">
            <v>42979</v>
          </cell>
          <cell r="R10709">
            <v>2500</v>
          </cell>
          <cell r="S10709" t="str">
            <v>C09706</v>
          </cell>
        </row>
        <row r="10710">
          <cell r="J10710" t="str">
            <v>SCS SUPPORT</v>
          </cell>
          <cell r="K10710">
            <v>43009</v>
          </cell>
          <cell r="R10710">
            <v>2500</v>
          </cell>
          <cell r="S10710" t="str">
            <v>C09706</v>
          </cell>
        </row>
        <row r="10711">
          <cell r="J10711" t="str">
            <v>SCS SUPPORT</v>
          </cell>
          <cell r="K10711">
            <v>43040</v>
          </cell>
          <cell r="R10711">
            <v>2500</v>
          </cell>
          <cell r="S10711" t="str">
            <v>C09706</v>
          </cell>
        </row>
        <row r="10712">
          <cell r="J10712" t="str">
            <v>SCS SUPPORT</v>
          </cell>
          <cell r="K10712">
            <v>43070</v>
          </cell>
          <cell r="R10712">
            <v>2500</v>
          </cell>
          <cell r="S10712" t="str">
            <v>C09706</v>
          </cell>
        </row>
        <row r="10713">
          <cell r="J10713" t="str">
            <v>SCS SUPPORT</v>
          </cell>
          <cell r="K10713">
            <v>43101</v>
          </cell>
          <cell r="R10713">
            <v>3752.26999999999</v>
          </cell>
          <cell r="S10713" t="str">
            <v>C09706</v>
          </cell>
        </row>
        <row r="10714">
          <cell r="J10714" t="str">
            <v>SCS SUPPORT</v>
          </cell>
          <cell r="K10714">
            <v>43132</v>
          </cell>
          <cell r="R10714">
            <v>2500</v>
          </cell>
          <cell r="S10714" t="str">
            <v>C09706</v>
          </cell>
        </row>
        <row r="10715">
          <cell r="J10715" t="str">
            <v>SCS SUPPORT</v>
          </cell>
          <cell r="K10715">
            <v>43160</v>
          </cell>
          <cell r="R10715">
            <v>2500</v>
          </cell>
          <cell r="S10715" t="str">
            <v>C09706</v>
          </cell>
        </row>
        <row r="10716">
          <cell r="J10716" t="str">
            <v>SCS SUPPORT</v>
          </cell>
          <cell r="K10716">
            <v>43191</v>
          </cell>
          <cell r="R10716">
            <v>2500</v>
          </cell>
          <cell r="S10716" t="str">
            <v>C09706</v>
          </cell>
        </row>
        <row r="10717">
          <cell r="J10717" t="str">
            <v>SCS SUPPORT</v>
          </cell>
          <cell r="K10717">
            <v>43221</v>
          </cell>
          <cell r="R10717">
            <v>2500</v>
          </cell>
          <cell r="S10717" t="str">
            <v>C09706</v>
          </cell>
        </row>
        <row r="10718">
          <cell r="J10718" t="str">
            <v>SCS SUPPORT</v>
          </cell>
          <cell r="K10718">
            <v>43252</v>
          </cell>
          <cell r="R10718">
            <v>2500</v>
          </cell>
          <cell r="S10718" t="str">
            <v>C09706</v>
          </cell>
        </row>
        <row r="10719">
          <cell r="J10719" t="str">
            <v>SCS SUPPORT</v>
          </cell>
          <cell r="K10719">
            <v>43282</v>
          </cell>
          <cell r="R10719">
            <v>2500</v>
          </cell>
          <cell r="S10719" t="str">
            <v>C09706</v>
          </cell>
        </row>
        <row r="10720">
          <cell r="J10720" t="str">
            <v>SCS SUPPORT</v>
          </cell>
          <cell r="K10720">
            <v>43313</v>
          </cell>
          <cell r="R10720">
            <v>2500</v>
          </cell>
          <cell r="S10720" t="str">
            <v>C09706</v>
          </cell>
        </row>
        <row r="10721">
          <cell r="J10721" t="str">
            <v>SCS SUPPORT</v>
          </cell>
          <cell r="K10721">
            <v>43344</v>
          </cell>
          <cell r="R10721">
            <v>800</v>
          </cell>
          <cell r="S10721" t="str">
            <v>C09706</v>
          </cell>
        </row>
        <row r="10722">
          <cell r="J10722" t="str">
            <v>CONTRACT LABOR AND SERVICES</v>
          </cell>
          <cell r="K10722">
            <v>41821</v>
          </cell>
          <cell r="R10722">
            <v>1125.0999999999999</v>
          </cell>
          <cell r="S10722" t="str">
            <v>C09965</v>
          </cell>
        </row>
        <row r="10723">
          <cell r="J10723" t="str">
            <v>LABOR</v>
          </cell>
          <cell r="K10723">
            <v>41883</v>
          </cell>
          <cell r="R10723">
            <v>115.79868708971553</v>
          </cell>
          <cell r="S10723" t="str">
            <v>C09965</v>
          </cell>
        </row>
        <row r="10724">
          <cell r="J10724" t="str">
            <v>LABOR</v>
          </cell>
          <cell r="K10724">
            <v>41913</v>
          </cell>
          <cell r="R10724">
            <v>72.88131293355994</v>
          </cell>
          <cell r="S10724" t="str">
            <v>C09965</v>
          </cell>
        </row>
        <row r="10725">
          <cell r="J10725" t="str">
            <v>MEALS &amp; TRAVEL</v>
          </cell>
          <cell r="K10725">
            <v>41883</v>
          </cell>
          <cell r="R10725">
            <v>1220.5908096280089</v>
          </cell>
          <cell r="S10725" t="str">
            <v>C09965</v>
          </cell>
        </row>
        <row r="10726">
          <cell r="J10726" t="str">
            <v>MEALS &amp; TRAVEL</v>
          </cell>
          <cell r="K10726">
            <v>41913</v>
          </cell>
          <cell r="R10726">
            <v>-8.0938267029750932E-4</v>
          </cell>
          <cell r="S10726" t="str">
            <v>C09965</v>
          </cell>
        </row>
        <row r="10727">
          <cell r="J10727" t="str">
            <v>MISCELLANEOUS</v>
          </cell>
          <cell r="K10727">
            <v>41883</v>
          </cell>
          <cell r="R10727">
            <v>34.945295404814004</v>
          </cell>
          <cell r="S10727" t="str">
            <v>C09965</v>
          </cell>
        </row>
        <row r="10728">
          <cell r="J10728" t="str">
            <v>MISCELLANEOUS</v>
          </cell>
          <cell r="K10728">
            <v>41913</v>
          </cell>
          <cell r="R10728">
            <v>4.7046022100047935E-3</v>
          </cell>
          <cell r="S10728" t="str">
            <v>C09965</v>
          </cell>
        </row>
        <row r="10729">
          <cell r="J10729" t="str">
            <v>OFFICE EXPENSE</v>
          </cell>
          <cell r="K10729">
            <v>41883</v>
          </cell>
          <cell r="R10729">
            <v>103.67614879649891</v>
          </cell>
          <cell r="S10729" t="str">
            <v>C09965</v>
          </cell>
        </row>
        <row r="10730">
          <cell r="J10730" t="str">
            <v>OFFICE EXPENSE</v>
          </cell>
          <cell r="K10730">
            <v>41913</v>
          </cell>
          <cell r="R10730">
            <v>-6.1487756599944987E-3</v>
          </cell>
          <cell r="S10730" t="str">
            <v>C09965</v>
          </cell>
        </row>
        <row r="10731">
          <cell r="J10731" t="str">
            <v>CONTRACT LABOR AND SERVICES</v>
          </cell>
          <cell r="K10731">
            <v>41640</v>
          </cell>
          <cell r="R10731">
            <v>-7452.3381181619261</v>
          </cell>
          <cell r="S10731" t="str">
            <v>C09965</v>
          </cell>
        </row>
        <row r="10732">
          <cell r="J10732" t="str">
            <v>CONTRACT LABOR AND SERVICES</v>
          </cell>
          <cell r="K10732">
            <v>41671</v>
          </cell>
          <cell r="R10732">
            <v>105968.02728665208</v>
          </cell>
          <cell r="S10732" t="str">
            <v>C09965</v>
          </cell>
        </row>
        <row r="10733">
          <cell r="J10733" t="str">
            <v>CONTRACT LABOR AND SERVICES</v>
          </cell>
          <cell r="K10733">
            <v>41699</v>
          </cell>
          <cell r="R10733">
            <v>-52413.708227571115</v>
          </cell>
          <cell r="S10733" t="str">
            <v>C09965</v>
          </cell>
        </row>
        <row r="10734">
          <cell r="J10734" t="str">
            <v>CONTRACT LABOR AND SERVICES</v>
          </cell>
          <cell r="K10734">
            <v>41730</v>
          </cell>
          <cell r="R10734">
            <v>42579.159059080965</v>
          </cell>
          <cell r="S10734" t="str">
            <v>C09965</v>
          </cell>
        </row>
        <row r="10735">
          <cell r="J10735" t="str">
            <v>CONTRACT LABOR AND SERVICES</v>
          </cell>
          <cell r="K10735">
            <v>41760</v>
          </cell>
          <cell r="R10735">
            <v>76377.314529540483</v>
          </cell>
          <cell r="S10735" t="str">
            <v>C09965</v>
          </cell>
        </row>
        <row r="10736">
          <cell r="J10736" t="str">
            <v>CONTRACT LABOR AND SERVICES</v>
          </cell>
          <cell r="K10736">
            <v>41791</v>
          </cell>
          <cell r="R10736">
            <v>16683.405470459518</v>
          </cell>
          <cell r="S10736" t="str">
            <v>C09965</v>
          </cell>
        </row>
        <row r="10737">
          <cell r="J10737" t="str">
            <v>CONTRACT LABOR AND SERVICES</v>
          </cell>
          <cell r="K10737">
            <v>41821</v>
          </cell>
          <cell r="R10737">
            <v>10211.650000000001</v>
          </cell>
          <cell r="S10737" t="str">
            <v>C09965</v>
          </cell>
        </row>
        <row r="10738">
          <cell r="J10738" t="str">
            <v>CONTRACT LABOR AND SERVICES</v>
          </cell>
          <cell r="K10738">
            <v>41852</v>
          </cell>
          <cell r="R10738">
            <v>19176.53</v>
          </cell>
          <cell r="S10738" t="str">
            <v>C09965</v>
          </cell>
        </row>
        <row r="10739">
          <cell r="J10739" t="str">
            <v>CONTRACT LABOR AND SERVICES</v>
          </cell>
          <cell r="K10739">
            <v>41883</v>
          </cell>
          <cell r="R10739">
            <v>48450.510000000009</v>
          </cell>
          <cell r="S10739" t="str">
            <v>C09965</v>
          </cell>
        </row>
        <row r="10740">
          <cell r="J10740" t="str">
            <v>CONTRACT LABOR AND SERVICES</v>
          </cell>
          <cell r="K10740">
            <v>41913</v>
          </cell>
          <cell r="R10740">
            <v>154912.50326243491</v>
          </cell>
          <cell r="S10740" t="str">
            <v>C09965</v>
          </cell>
        </row>
        <row r="10741">
          <cell r="J10741" t="str">
            <v>CONTRACT LABOR AND SERVICES</v>
          </cell>
          <cell r="K10741">
            <v>41944</v>
          </cell>
          <cell r="R10741">
            <v>43893.470216776099</v>
          </cell>
          <cell r="S10741" t="str">
            <v>C09965</v>
          </cell>
        </row>
        <row r="10742">
          <cell r="J10742" t="str">
            <v>CONTRACT LABOR AND SERVICES</v>
          </cell>
          <cell r="K10742">
            <v>41974</v>
          </cell>
          <cell r="R10742">
            <v>71274.516526919208</v>
          </cell>
          <cell r="S10742" t="str">
            <v>C09965</v>
          </cell>
        </row>
        <row r="10743">
          <cell r="J10743" t="str">
            <v>CONTRACT LABOR AND SERVICES</v>
          </cell>
          <cell r="K10743">
            <v>42005</v>
          </cell>
          <cell r="R10743">
            <v>54261.348650109408</v>
          </cell>
          <cell r="S10743" t="str">
            <v>C09965</v>
          </cell>
        </row>
        <row r="10744">
          <cell r="J10744" t="str">
            <v>CONTRACT LABOR AND SERVICES</v>
          </cell>
          <cell r="K10744">
            <v>42036</v>
          </cell>
          <cell r="R10744">
            <v>29261.348650109401</v>
          </cell>
          <cell r="S10744" t="str">
            <v>C09965</v>
          </cell>
        </row>
        <row r="10745">
          <cell r="J10745" t="str">
            <v>CONTRACT LABOR AND SERVICES</v>
          </cell>
          <cell r="K10745">
            <v>42064</v>
          </cell>
          <cell r="R10745">
            <v>54261.348650109408</v>
          </cell>
          <cell r="S10745" t="str">
            <v>C09965</v>
          </cell>
        </row>
        <row r="10746">
          <cell r="J10746" t="str">
            <v>CONTRACT LABOR AND SERVICES</v>
          </cell>
          <cell r="K10746">
            <v>42095</v>
          </cell>
          <cell r="R10746">
            <v>29261.348650109401</v>
          </cell>
          <cell r="S10746" t="str">
            <v>C09965</v>
          </cell>
        </row>
        <row r="10747">
          <cell r="J10747" t="str">
            <v>CONTRACT LABOR AND SERVICES</v>
          </cell>
          <cell r="K10747">
            <v>42125</v>
          </cell>
          <cell r="R10747">
            <v>54261.348650109408</v>
          </cell>
          <cell r="S10747" t="str">
            <v>C09965</v>
          </cell>
        </row>
        <row r="10748">
          <cell r="J10748" t="str">
            <v>CONTRACT LABOR AND SERVICES</v>
          </cell>
          <cell r="K10748">
            <v>42156</v>
          </cell>
          <cell r="R10748">
            <v>29261.348650109401</v>
          </cell>
          <cell r="S10748" t="str">
            <v>C09965</v>
          </cell>
        </row>
        <row r="10749">
          <cell r="J10749" t="str">
            <v>CONTRACT LABOR AND SERVICES</v>
          </cell>
          <cell r="K10749">
            <v>42186</v>
          </cell>
          <cell r="R10749">
            <v>54261.348650109408</v>
          </cell>
          <cell r="S10749" t="str">
            <v>C09965</v>
          </cell>
        </row>
        <row r="10750">
          <cell r="J10750" t="str">
            <v>CONTRACT LABOR AND SERVICES</v>
          </cell>
          <cell r="K10750">
            <v>42217</v>
          </cell>
          <cell r="R10750">
            <v>29261.348650109401</v>
          </cell>
          <cell r="S10750" t="str">
            <v>C09965</v>
          </cell>
        </row>
        <row r="10751">
          <cell r="J10751" t="str">
            <v>CONTRACT LABOR AND SERVICES</v>
          </cell>
          <cell r="K10751">
            <v>42248</v>
          </cell>
          <cell r="R10751">
            <v>54261.348650109408</v>
          </cell>
          <cell r="S10751" t="str">
            <v>C09965</v>
          </cell>
        </row>
        <row r="10752">
          <cell r="J10752" t="str">
            <v>CONTRACT LABOR AND SERVICES</v>
          </cell>
          <cell r="K10752">
            <v>42278</v>
          </cell>
          <cell r="R10752">
            <v>29261.348650109401</v>
          </cell>
          <cell r="S10752" t="str">
            <v>C09965</v>
          </cell>
        </row>
        <row r="10753">
          <cell r="J10753" t="str">
            <v>CONTRACT LABOR AND SERVICES</v>
          </cell>
          <cell r="K10753">
            <v>42309</v>
          </cell>
          <cell r="R10753">
            <v>54261.348650109408</v>
          </cell>
          <cell r="S10753" t="str">
            <v>C09965</v>
          </cell>
        </row>
        <row r="10754">
          <cell r="J10754" t="str">
            <v>CONTRACT LABOR AND SERVICES</v>
          </cell>
          <cell r="K10754">
            <v>42339</v>
          </cell>
          <cell r="R10754">
            <v>29261.348650109401</v>
          </cell>
          <cell r="S10754" t="str">
            <v>C09965</v>
          </cell>
        </row>
        <row r="10755">
          <cell r="J10755" t="str">
            <v>CONTRACT LABOR AND SERVICES</v>
          </cell>
          <cell r="K10755">
            <v>42370</v>
          </cell>
          <cell r="R10755">
            <v>44423.352676776056</v>
          </cell>
          <cell r="S10755" t="str">
            <v>C09965</v>
          </cell>
        </row>
        <row r="10756">
          <cell r="J10756" t="str">
            <v>CONTRACT LABOR AND SERVICES</v>
          </cell>
          <cell r="K10756">
            <v>42401</v>
          </cell>
          <cell r="R10756">
            <v>44423.352676776056</v>
          </cell>
          <cell r="S10756" t="str">
            <v>C09965</v>
          </cell>
        </row>
        <row r="10757">
          <cell r="J10757" t="str">
            <v>CONTRACT LABOR AND SERVICES</v>
          </cell>
          <cell r="K10757">
            <v>42430</v>
          </cell>
          <cell r="R10757">
            <v>44423.352676776056</v>
          </cell>
          <cell r="S10757" t="str">
            <v>C09965</v>
          </cell>
        </row>
        <row r="10758">
          <cell r="J10758" t="str">
            <v>CONTRACT LABOR AND SERVICES</v>
          </cell>
          <cell r="K10758">
            <v>42461</v>
          </cell>
          <cell r="R10758">
            <v>44423.352676776056</v>
          </cell>
          <cell r="S10758" t="str">
            <v>C09965</v>
          </cell>
        </row>
        <row r="10759">
          <cell r="J10759" t="str">
            <v>CONTRACT LABOR AND SERVICES</v>
          </cell>
          <cell r="K10759">
            <v>42491</v>
          </cell>
          <cell r="R10759">
            <v>44423.352676776056</v>
          </cell>
          <cell r="S10759" t="str">
            <v>C09965</v>
          </cell>
        </row>
        <row r="10760">
          <cell r="J10760" t="str">
            <v>CONTRACT LABOR AND SERVICES</v>
          </cell>
          <cell r="K10760">
            <v>42522</v>
          </cell>
          <cell r="R10760">
            <v>44423.352676776056</v>
          </cell>
          <cell r="S10760" t="str">
            <v>C09965</v>
          </cell>
        </row>
        <row r="10761">
          <cell r="J10761" t="str">
            <v>CONTRACT LABOR AND SERVICES</v>
          </cell>
          <cell r="K10761">
            <v>42552</v>
          </cell>
          <cell r="R10761">
            <v>44423.352676776056</v>
          </cell>
          <cell r="S10761" t="str">
            <v>C09965</v>
          </cell>
        </row>
        <row r="10762">
          <cell r="J10762" t="str">
            <v>CONTRACT LABOR AND SERVICES</v>
          </cell>
          <cell r="K10762">
            <v>42583</v>
          </cell>
          <cell r="R10762">
            <v>44423.352676776056</v>
          </cell>
          <cell r="S10762" t="str">
            <v>C09965</v>
          </cell>
        </row>
        <row r="10763">
          <cell r="J10763" t="str">
            <v>CONTRACT LABOR AND SERVICES</v>
          </cell>
          <cell r="K10763">
            <v>42614</v>
          </cell>
          <cell r="R10763">
            <v>44423.352676776056</v>
          </cell>
          <cell r="S10763" t="str">
            <v>C09965</v>
          </cell>
        </row>
        <row r="10764">
          <cell r="J10764" t="str">
            <v>CONTRACT LABOR AND SERVICES</v>
          </cell>
          <cell r="K10764">
            <v>42644</v>
          </cell>
          <cell r="R10764">
            <v>44423.352676776056</v>
          </cell>
          <cell r="S10764" t="str">
            <v>C09965</v>
          </cell>
        </row>
        <row r="10765">
          <cell r="J10765" t="str">
            <v>CONTRACT LABOR AND SERVICES</v>
          </cell>
          <cell r="K10765">
            <v>42675</v>
          </cell>
          <cell r="R10765">
            <v>44423.352676776056</v>
          </cell>
          <cell r="S10765" t="str">
            <v>C09965</v>
          </cell>
        </row>
        <row r="10766">
          <cell r="J10766" t="str">
            <v>CONTRACT LABOR AND SERVICES</v>
          </cell>
          <cell r="K10766">
            <v>42705</v>
          </cell>
          <cell r="R10766">
            <v>44423.352676776056</v>
          </cell>
          <cell r="S10766" t="str">
            <v>C09965</v>
          </cell>
        </row>
        <row r="10767">
          <cell r="J10767" t="str">
            <v>CONTRACT LABOR AND SERVICES</v>
          </cell>
          <cell r="K10767">
            <v>42736</v>
          </cell>
          <cell r="R10767">
            <v>49478.627792242747</v>
          </cell>
          <cell r="S10767" t="str">
            <v>C09965</v>
          </cell>
        </row>
        <row r="10768">
          <cell r="J10768" t="str">
            <v>CONTRACT LABOR AND SERVICES</v>
          </cell>
          <cell r="K10768">
            <v>42767</v>
          </cell>
          <cell r="R10768">
            <v>49478.627792242747</v>
          </cell>
          <cell r="S10768" t="str">
            <v>C09965</v>
          </cell>
        </row>
        <row r="10769">
          <cell r="J10769" t="str">
            <v>CONTRACT LABOR AND SERVICES</v>
          </cell>
          <cell r="K10769">
            <v>42795</v>
          </cell>
          <cell r="R10769">
            <v>49478.627792242747</v>
          </cell>
          <cell r="S10769" t="str">
            <v>C09965</v>
          </cell>
        </row>
        <row r="10770">
          <cell r="J10770" t="str">
            <v>CONTRACT LABOR AND SERVICES</v>
          </cell>
          <cell r="K10770">
            <v>42826</v>
          </cell>
          <cell r="R10770">
            <v>49478.627792242747</v>
          </cell>
          <cell r="S10770" t="str">
            <v>C09965</v>
          </cell>
        </row>
        <row r="10771">
          <cell r="J10771" t="str">
            <v>CONTRACT LABOR AND SERVICES</v>
          </cell>
          <cell r="K10771">
            <v>42856</v>
          </cell>
          <cell r="R10771">
            <v>49478.627792242747</v>
          </cell>
          <cell r="S10771" t="str">
            <v>C09965</v>
          </cell>
        </row>
        <row r="10772">
          <cell r="J10772" t="str">
            <v>CONTRACT LABOR AND SERVICES</v>
          </cell>
          <cell r="K10772">
            <v>42887</v>
          </cell>
          <cell r="R10772">
            <v>24478.627792242703</v>
          </cell>
          <cell r="S10772" t="str">
            <v>C09965</v>
          </cell>
        </row>
        <row r="10773">
          <cell r="J10773" t="str">
            <v>CONTRACT LABOR AND SERVICES</v>
          </cell>
          <cell r="K10773">
            <v>42917</v>
          </cell>
          <cell r="R10773">
            <v>49478.627792242747</v>
          </cell>
          <cell r="S10773" t="str">
            <v>C09965</v>
          </cell>
        </row>
        <row r="10774">
          <cell r="J10774" t="str">
            <v>CONTRACT LABOR AND SERVICES</v>
          </cell>
          <cell r="K10774">
            <v>42948</v>
          </cell>
          <cell r="R10774">
            <v>24478.627792242703</v>
          </cell>
          <cell r="S10774" t="str">
            <v>C09965</v>
          </cell>
        </row>
        <row r="10775">
          <cell r="J10775" t="str">
            <v>CONTRACT LABOR AND SERVICES</v>
          </cell>
          <cell r="K10775">
            <v>42979</v>
          </cell>
          <cell r="R10775">
            <v>49478.627792242747</v>
          </cell>
          <cell r="S10775" t="str">
            <v>C09965</v>
          </cell>
        </row>
        <row r="10776">
          <cell r="J10776" t="str">
            <v>CONTRACT LABOR AND SERVICES</v>
          </cell>
          <cell r="K10776">
            <v>43009</v>
          </cell>
          <cell r="R10776">
            <v>24478.627792242703</v>
          </cell>
          <cell r="S10776" t="str">
            <v>C09965</v>
          </cell>
        </row>
        <row r="10777">
          <cell r="J10777" t="str">
            <v>CONTRACT LABOR AND SERVICES</v>
          </cell>
          <cell r="K10777">
            <v>43040</v>
          </cell>
          <cell r="R10777">
            <v>44478.627792242703</v>
          </cell>
          <cell r="S10777" t="str">
            <v>C09965</v>
          </cell>
        </row>
        <row r="10778">
          <cell r="J10778" t="str">
            <v>CONTRACT LABOR AND SERVICES</v>
          </cell>
          <cell r="K10778">
            <v>43070</v>
          </cell>
          <cell r="R10778">
            <v>24478.627792242703</v>
          </cell>
          <cell r="S10778" t="str">
            <v>C09965</v>
          </cell>
        </row>
        <row r="10779">
          <cell r="J10779" t="str">
            <v>CONTRACT LABOR AND SERVICES</v>
          </cell>
          <cell r="K10779">
            <v>43101</v>
          </cell>
          <cell r="R10779">
            <v>41624.493764944003</v>
          </cell>
          <cell r="S10779" t="str">
            <v>C09965</v>
          </cell>
        </row>
        <row r="10780">
          <cell r="J10780" t="str">
            <v>CONTRACT LABOR AND SERVICES</v>
          </cell>
          <cell r="K10780">
            <v>43132</v>
          </cell>
          <cell r="R10780">
            <v>41624.493764944003</v>
          </cell>
          <cell r="S10780" t="str">
            <v>C09965</v>
          </cell>
        </row>
        <row r="10781">
          <cell r="J10781" t="str">
            <v>CONTRACT LABOR AND SERVICES</v>
          </cell>
          <cell r="K10781">
            <v>43160</v>
          </cell>
          <cell r="R10781">
            <v>21624.493764944</v>
          </cell>
          <cell r="S10781" t="str">
            <v>C09965</v>
          </cell>
        </row>
        <row r="10782">
          <cell r="J10782" t="str">
            <v>CONTRACT LABOR AND SERVICES</v>
          </cell>
          <cell r="K10782">
            <v>43191</v>
          </cell>
          <cell r="R10782">
            <v>41624.493764944003</v>
          </cell>
          <cell r="S10782" t="str">
            <v>C09965</v>
          </cell>
        </row>
        <row r="10783">
          <cell r="J10783" t="str">
            <v>CONTRACT LABOR AND SERVICES</v>
          </cell>
          <cell r="K10783">
            <v>43221</v>
          </cell>
          <cell r="R10783">
            <v>41624.493764944003</v>
          </cell>
          <cell r="S10783" t="str">
            <v>C09965</v>
          </cell>
        </row>
        <row r="10784">
          <cell r="J10784" t="str">
            <v>CONTRACT LABOR AND SERVICES</v>
          </cell>
          <cell r="K10784">
            <v>43252</v>
          </cell>
          <cell r="R10784">
            <v>21624.493764944</v>
          </cell>
          <cell r="S10784" t="str">
            <v>C09965</v>
          </cell>
        </row>
        <row r="10785">
          <cell r="J10785" t="str">
            <v>CONTRACT LABOR AND SERVICES</v>
          </cell>
          <cell r="K10785">
            <v>43282</v>
          </cell>
          <cell r="R10785">
            <v>41624.493764944003</v>
          </cell>
          <cell r="S10785" t="str">
            <v>C09965</v>
          </cell>
        </row>
        <row r="10786">
          <cell r="J10786" t="str">
            <v>CONTRACT LABOR AND SERVICES</v>
          </cell>
          <cell r="K10786">
            <v>43313</v>
          </cell>
          <cell r="R10786">
            <v>41624.493764944003</v>
          </cell>
          <cell r="S10786" t="str">
            <v>C09965</v>
          </cell>
        </row>
        <row r="10787">
          <cell r="J10787" t="str">
            <v>CONTRACT LABOR AND SERVICES</v>
          </cell>
          <cell r="K10787">
            <v>43344</v>
          </cell>
          <cell r="R10787">
            <v>21624.493764944</v>
          </cell>
          <cell r="S10787" t="str">
            <v>C09965</v>
          </cell>
        </row>
        <row r="10788">
          <cell r="J10788" t="str">
            <v>CONTRACT LABOR AND SERVICES</v>
          </cell>
          <cell r="K10788">
            <v>43374</v>
          </cell>
          <cell r="R10788">
            <v>41624.493764944003</v>
          </cell>
          <cell r="S10788" t="str">
            <v>C09965</v>
          </cell>
        </row>
        <row r="10789">
          <cell r="J10789" t="str">
            <v>CONTRACT LABOR AND SERVICES</v>
          </cell>
          <cell r="K10789">
            <v>43405</v>
          </cell>
          <cell r="R10789">
            <v>41624.493764944003</v>
          </cell>
          <cell r="S10789" t="str">
            <v>C09965</v>
          </cell>
        </row>
        <row r="10790">
          <cell r="J10790" t="str">
            <v>CONTRACT LABOR AND SERVICES</v>
          </cell>
          <cell r="K10790">
            <v>43435</v>
          </cell>
          <cell r="R10790">
            <v>21624.493764944</v>
          </cell>
          <cell r="S10790" t="str">
            <v>C09965</v>
          </cell>
        </row>
        <row r="10791">
          <cell r="J10791" t="str">
            <v>CONTRACT LABOR AND SERVICES</v>
          </cell>
          <cell r="K10791">
            <v>43466</v>
          </cell>
          <cell r="R10791">
            <v>85943.200075561064</v>
          </cell>
          <cell r="S10791" t="str">
            <v>C09965</v>
          </cell>
        </row>
        <row r="10792">
          <cell r="J10792" t="str">
            <v>CONTRACT LABOR AND SERVICES</v>
          </cell>
          <cell r="K10792">
            <v>43497</v>
          </cell>
          <cell r="R10792">
            <v>85943.200075561064</v>
          </cell>
          <cell r="S10792" t="str">
            <v>C09965</v>
          </cell>
        </row>
        <row r="10793">
          <cell r="J10793" t="str">
            <v>CONTRACT LABOR AND SERVICES</v>
          </cell>
          <cell r="K10793">
            <v>43525</v>
          </cell>
          <cell r="R10793">
            <v>85943.200075561064</v>
          </cell>
          <cell r="S10793" t="str">
            <v>C09965</v>
          </cell>
        </row>
        <row r="10794">
          <cell r="J10794" t="str">
            <v>CONTRACT LABOR AND SERVICES</v>
          </cell>
          <cell r="K10794">
            <v>43556</v>
          </cell>
          <cell r="R10794">
            <v>85943.200075561064</v>
          </cell>
          <cell r="S10794" t="str">
            <v>C09965</v>
          </cell>
        </row>
        <row r="10795">
          <cell r="J10795" t="str">
            <v>CONTRACT LABOR AND SERVICES</v>
          </cell>
          <cell r="K10795">
            <v>43586</v>
          </cell>
          <cell r="R10795">
            <v>85943.200075561064</v>
          </cell>
          <cell r="S10795" t="str">
            <v>C09965</v>
          </cell>
        </row>
        <row r="10796">
          <cell r="J10796" t="str">
            <v>CONTRACT LABOR AND SERVICES</v>
          </cell>
          <cell r="K10796">
            <v>43617</v>
          </cell>
          <cell r="R10796">
            <v>7000</v>
          </cell>
          <cell r="S10796" t="str">
            <v>C09965</v>
          </cell>
        </row>
        <row r="10797">
          <cell r="J10797" t="str">
            <v>LABOR</v>
          </cell>
          <cell r="K10797">
            <v>41640</v>
          </cell>
          <cell r="R10797">
            <v>220764.37</v>
          </cell>
          <cell r="S10797" t="str">
            <v>C09965</v>
          </cell>
        </row>
        <row r="10798">
          <cell r="J10798" t="str">
            <v>LABOR</v>
          </cell>
          <cell r="K10798">
            <v>41671</v>
          </cell>
          <cell r="R10798">
            <v>57168.78</v>
          </cell>
          <cell r="S10798" t="str">
            <v>C09965</v>
          </cell>
        </row>
        <row r="10799">
          <cell r="J10799" t="str">
            <v>LABOR</v>
          </cell>
          <cell r="K10799">
            <v>41699</v>
          </cell>
          <cell r="R10799">
            <v>62794.729999999989</v>
          </cell>
          <cell r="S10799" t="str">
            <v>C09965</v>
          </cell>
        </row>
        <row r="10800">
          <cell r="J10800" t="str">
            <v>LABOR</v>
          </cell>
          <cell r="K10800">
            <v>41730</v>
          </cell>
          <cell r="R10800">
            <v>59171.709999999992</v>
          </cell>
          <cell r="S10800" t="str">
            <v>C09965</v>
          </cell>
        </row>
        <row r="10801">
          <cell r="J10801" t="str">
            <v>LABOR</v>
          </cell>
          <cell r="K10801">
            <v>41760</v>
          </cell>
          <cell r="R10801">
            <v>58733.760000000002</v>
          </cell>
          <cell r="S10801" t="str">
            <v>C09965</v>
          </cell>
        </row>
        <row r="10802">
          <cell r="J10802" t="str">
            <v>LABOR</v>
          </cell>
          <cell r="K10802">
            <v>41791</v>
          </cell>
          <cell r="R10802">
            <v>44084.25</v>
          </cell>
          <cell r="S10802" t="str">
            <v>C09965</v>
          </cell>
        </row>
        <row r="10803">
          <cell r="J10803" t="str">
            <v>LABOR</v>
          </cell>
          <cell r="K10803">
            <v>41821</v>
          </cell>
          <cell r="R10803">
            <v>49020.270000000004</v>
          </cell>
          <cell r="S10803" t="str">
            <v>C09965</v>
          </cell>
        </row>
        <row r="10804">
          <cell r="J10804" t="str">
            <v>LABOR</v>
          </cell>
          <cell r="K10804">
            <v>41852</v>
          </cell>
          <cell r="R10804">
            <v>65907.34</v>
          </cell>
          <cell r="S10804" t="str">
            <v>C09965</v>
          </cell>
        </row>
        <row r="10805">
          <cell r="J10805" t="str">
            <v>LABOR</v>
          </cell>
          <cell r="K10805">
            <v>41883</v>
          </cell>
          <cell r="R10805">
            <v>46498.12000000001</v>
          </cell>
          <cell r="S10805" t="str">
            <v>C09965</v>
          </cell>
        </row>
        <row r="10806">
          <cell r="J10806" t="str">
            <v>LABOR</v>
          </cell>
          <cell r="K10806">
            <v>41913</v>
          </cell>
          <cell r="R10806">
            <v>37015.15</v>
          </cell>
          <cell r="S10806" t="str">
            <v>C09965</v>
          </cell>
        </row>
        <row r="10807">
          <cell r="J10807" t="str">
            <v>LABOR</v>
          </cell>
          <cell r="K10807">
            <v>41944</v>
          </cell>
          <cell r="R10807">
            <v>36857.976307692305</v>
          </cell>
          <cell r="S10807" t="str">
            <v>C09965</v>
          </cell>
        </row>
        <row r="10808">
          <cell r="J10808" t="str">
            <v>LABOR</v>
          </cell>
          <cell r="K10808">
            <v>41974</v>
          </cell>
          <cell r="R10808">
            <v>33836.964443846184</v>
          </cell>
          <cell r="S10808" t="str">
            <v>C09965</v>
          </cell>
        </row>
        <row r="10809">
          <cell r="J10809" t="str">
            <v>LABOR</v>
          </cell>
          <cell r="K10809">
            <v>42005</v>
          </cell>
          <cell r="R10809">
            <v>49771.765269230775</v>
          </cell>
          <cell r="S10809" t="str">
            <v>C09965</v>
          </cell>
        </row>
        <row r="10810">
          <cell r="J10810" t="str">
            <v>LABOR</v>
          </cell>
          <cell r="K10810">
            <v>42036</v>
          </cell>
          <cell r="R10810">
            <v>47150.809074615383</v>
          </cell>
          <cell r="S10810" t="str">
            <v>C09965</v>
          </cell>
        </row>
        <row r="10811">
          <cell r="J10811" t="str">
            <v>LABOR</v>
          </cell>
          <cell r="K10811">
            <v>42064</v>
          </cell>
          <cell r="R10811">
            <v>47150.809074615383</v>
          </cell>
          <cell r="S10811" t="str">
            <v>C09965</v>
          </cell>
        </row>
        <row r="10812">
          <cell r="J10812" t="str">
            <v>LABOR</v>
          </cell>
          <cell r="K10812">
            <v>42095</v>
          </cell>
          <cell r="R10812">
            <v>49150.809074615383</v>
          </cell>
          <cell r="S10812" t="str">
            <v>C09965</v>
          </cell>
        </row>
        <row r="10813">
          <cell r="J10813" t="str">
            <v>LABOR</v>
          </cell>
          <cell r="K10813">
            <v>42125</v>
          </cell>
          <cell r="R10813">
            <v>49150.809074615383</v>
          </cell>
          <cell r="S10813" t="str">
            <v>C09965</v>
          </cell>
        </row>
        <row r="10814">
          <cell r="J10814" t="str">
            <v>LABOR</v>
          </cell>
          <cell r="K10814">
            <v>42156</v>
          </cell>
          <cell r="R10814">
            <v>49150.809074615383</v>
          </cell>
          <cell r="S10814" t="str">
            <v>C09965</v>
          </cell>
        </row>
        <row r="10815">
          <cell r="J10815" t="str">
            <v>LABOR</v>
          </cell>
          <cell r="K10815">
            <v>42186</v>
          </cell>
          <cell r="R10815">
            <v>49150.809074615383</v>
          </cell>
          <cell r="S10815" t="str">
            <v>C09965</v>
          </cell>
        </row>
        <row r="10816">
          <cell r="J10816" t="str">
            <v>LABOR</v>
          </cell>
          <cell r="K10816">
            <v>42217</v>
          </cell>
          <cell r="R10816">
            <v>70726.213611923071</v>
          </cell>
          <cell r="S10816" t="str">
            <v>C09965</v>
          </cell>
        </row>
        <row r="10817">
          <cell r="J10817" t="str">
            <v>LABOR</v>
          </cell>
          <cell r="K10817">
            <v>42248</v>
          </cell>
          <cell r="R10817">
            <v>47150.809074615383</v>
          </cell>
          <cell r="S10817" t="str">
            <v>C09965</v>
          </cell>
        </row>
        <row r="10818">
          <cell r="J10818" t="str">
            <v>LABOR</v>
          </cell>
          <cell r="K10818">
            <v>42278</v>
          </cell>
          <cell r="R10818">
            <v>47150.809074615383</v>
          </cell>
          <cell r="S10818" t="str">
            <v>C09965</v>
          </cell>
        </row>
        <row r="10819">
          <cell r="J10819" t="str">
            <v>LABOR</v>
          </cell>
          <cell r="K10819">
            <v>42309</v>
          </cell>
          <cell r="R10819">
            <v>47150.809074615383</v>
          </cell>
          <cell r="S10819" t="str">
            <v>C09965</v>
          </cell>
        </row>
        <row r="10820">
          <cell r="J10820" t="str">
            <v>LABOR</v>
          </cell>
          <cell r="K10820">
            <v>42339</v>
          </cell>
          <cell r="R10820">
            <v>47150.809074615383</v>
          </cell>
          <cell r="S10820" t="str">
            <v>C09965</v>
          </cell>
        </row>
        <row r="10821">
          <cell r="J10821" t="str">
            <v>LABOR</v>
          </cell>
          <cell r="K10821">
            <v>42370</v>
          </cell>
          <cell r="R10821">
            <v>70726.213611923071</v>
          </cell>
          <cell r="S10821" t="str">
            <v>C09965</v>
          </cell>
        </row>
        <row r="10822">
          <cell r="J10822" t="str">
            <v>LABOR</v>
          </cell>
          <cell r="K10822">
            <v>42401</v>
          </cell>
          <cell r="R10822">
            <v>48565.33334685384</v>
          </cell>
          <cell r="S10822" t="str">
            <v>C09965</v>
          </cell>
        </row>
        <row r="10823">
          <cell r="J10823" t="str">
            <v>LABOR</v>
          </cell>
          <cell r="K10823">
            <v>42430</v>
          </cell>
          <cell r="R10823">
            <v>48565.33334685384</v>
          </cell>
          <cell r="S10823" t="str">
            <v>C09965</v>
          </cell>
        </row>
        <row r="10824">
          <cell r="J10824" t="str">
            <v>LABOR</v>
          </cell>
          <cell r="K10824">
            <v>42461</v>
          </cell>
          <cell r="R10824">
            <v>48565.33334685384</v>
          </cell>
          <cell r="S10824" t="str">
            <v>C09965</v>
          </cell>
        </row>
        <row r="10825">
          <cell r="J10825" t="str">
            <v>LABOR</v>
          </cell>
          <cell r="K10825">
            <v>42491</v>
          </cell>
          <cell r="R10825">
            <v>48565.33334685384</v>
          </cell>
          <cell r="S10825" t="str">
            <v>C09965</v>
          </cell>
        </row>
        <row r="10826">
          <cell r="J10826" t="str">
            <v>LABOR</v>
          </cell>
          <cell r="K10826">
            <v>42522</v>
          </cell>
          <cell r="R10826">
            <v>50565.33334685384</v>
          </cell>
          <cell r="S10826" t="str">
            <v>C09965</v>
          </cell>
        </row>
        <row r="10827">
          <cell r="J10827" t="str">
            <v>LABOR</v>
          </cell>
          <cell r="K10827">
            <v>42552</v>
          </cell>
          <cell r="R10827">
            <v>50565.33334685384</v>
          </cell>
          <cell r="S10827" t="str">
            <v>C09965</v>
          </cell>
        </row>
        <row r="10828">
          <cell r="J10828" t="str">
            <v>LABOR</v>
          </cell>
          <cell r="K10828">
            <v>42583</v>
          </cell>
          <cell r="R10828">
            <v>74848.000020280771</v>
          </cell>
          <cell r="S10828" t="str">
            <v>C09965</v>
          </cell>
        </row>
        <row r="10829">
          <cell r="J10829" t="str">
            <v>LABOR</v>
          </cell>
          <cell r="K10829">
            <v>42614</v>
          </cell>
          <cell r="R10829">
            <v>50565.33334685384</v>
          </cell>
          <cell r="S10829" t="str">
            <v>C09965</v>
          </cell>
        </row>
        <row r="10830">
          <cell r="J10830" t="str">
            <v>LABOR</v>
          </cell>
          <cell r="K10830">
            <v>42644</v>
          </cell>
          <cell r="R10830">
            <v>48565.33334685384</v>
          </cell>
          <cell r="S10830" t="str">
            <v>C09965</v>
          </cell>
        </row>
        <row r="10831">
          <cell r="J10831" t="str">
            <v>LABOR</v>
          </cell>
          <cell r="K10831">
            <v>42675</v>
          </cell>
          <cell r="R10831">
            <v>48565.33334685384</v>
          </cell>
          <cell r="S10831" t="str">
            <v>C09965</v>
          </cell>
        </row>
        <row r="10832">
          <cell r="J10832" t="str">
            <v>LABOR</v>
          </cell>
          <cell r="K10832">
            <v>42705</v>
          </cell>
          <cell r="R10832">
            <v>48565.33334685384</v>
          </cell>
          <cell r="S10832" t="str">
            <v>C09965</v>
          </cell>
        </row>
        <row r="10833">
          <cell r="J10833" t="str">
            <v>LABOR</v>
          </cell>
          <cell r="K10833">
            <v>42736</v>
          </cell>
          <cell r="R10833">
            <v>72848.000020280771</v>
          </cell>
          <cell r="S10833" t="str">
            <v>C09965</v>
          </cell>
        </row>
        <row r="10834">
          <cell r="J10834" t="str">
            <v>LABOR</v>
          </cell>
          <cell r="K10834">
            <v>42767</v>
          </cell>
          <cell r="R10834">
            <v>50022.29334725946</v>
          </cell>
          <cell r="S10834" t="str">
            <v>C09965</v>
          </cell>
        </row>
        <row r="10835">
          <cell r="J10835" t="str">
            <v>LABOR</v>
          </cell>
          <cell r="K10835">
            <v>42795</v>
          </cell>
          <cell r="R10835">
            <v>50022.29334725946</v>
          </cell>
          <cell r="S10835" t="str">
            <v>C09965</v>
          </cell>
        </row>
        <row r="10836">
          <cell r="J10836" t="str">
            <v>LABOR</v>
          </cell>
          <cell r="K10836">
            <v>42826</v>
          </cell>
          <cell r="R10836">
            <v>50022.29334725946</v>
          </cell>
          <cell r="S10836" t="str">
            <v>C09965</v>
          </cell>
        </row>
        <row r="10837">
          <cell r="J10837" t="str">
            <v>LABOR</v>
          </cell>
          <cell r="K10837">
            <v>42856</v>
          </cell>
          <cell r="R10837">
            <v>52022.29334725946</v>
          </cell>
          <cell r="S10837" t="str">
            <v>C09965</v>
          </cell>
        </row>
        <row r="10838">
          <cell r="J10838" t="str">
            <v>LABOR</v>
          </cell>
          <cell r="K10838">
            <v>42887</v>
          </cell>
          <cell r="R10838">
            <v>52022.29334725946</v>
          </cell>
          <cell r="S10838" t="str">
            <v>C09965</v>
          </cell>
        </row>
        <row r="10839">
          <cell r="J10839" t="str">
            <v>LABOR</v>
          </cell>
          <cell r="K10839">
            <v>42917</v>
          </cell>
          <cell r="R10839">
            <v>52022.29334725946</v>
          </cell>
          <cell r="S10839" t="str">
            <v>C09965</v>
          </cell>
        </row>
        <row r="10840">
          <cell r="J10840" t="str">
            <v>LABOR</v>
          </cell>
          <cell r="K10840">
            <v>42948</v>
          </cell>
          <cell r="R10840">
            <v>77013.391388804972</v>
          </cell>
          <cell r="S10840" t="str">
            <v>C09965</v>
          </cell>
        </row>
        <row r="10841">
          <cell r="J10841" t="str">
            <v>LABOR</v>
          </cell>
          <cell r="K10841">
            <v>42979</v>
          </cell>
          <cell r="R10841">
            <v>50022.29334725946</v>
          </cell>
          <cell r="S10841" t="str">
            <v>C09965</v>
          </cell>
        </row>
        <row r="10842">
          <cell r="J10842" t="str">
            <v>LABOR</v>
          </cell>
          <cell r="K10842">
            <v>43009</v>
          </cell>
          <cell r="R10842">
            <v>50022.29334725946</v>
          </cell>
          <cell r="S10842" t="str">
            <v>C09965</v>
          </cell>
        </row>
        <row r="10843">
          <cell r="J10843" t="str">
            <v>LABOR</v>
          </cell>
          <cell r="K10843">
            <v>43040</v>
          </cell>
          <cell r="R10843">
            <v>50022.29334725946</v>
          </cell>
          <cell r="S10843" t="str">
            <v>C09965</v>
          </cell>
        </row>
        <row r="10844">
          <cell r="J10844" t="str">
            <v>LABOR</v>
          </cell>
          <cell r="K10844">
            <v>43070</v>
          </cell>
          <cell r="R10844">
            <v>50022.29334725946</v>
          </cell>
          <cell r="S10844" t="str">
            <v>C09965</v>
          </cell>
        </row>
        <row r="10845">
          <cell r="J10845" t="str">
            <v>LABOR</v>
          </cell>
          <cell r="K10845">
            <v>43101</v>
          </cell>
          <cell r="R10845">
            <v>64710.195884119967</v>
          </cell>
          <cell r="S10845" t="str">
            <v>C09965</v>
          </cell>
        </row>
        <row r="10846">
          <cell r="J10846" t="str">
            <v>LABOR</v>
          </cell>
          <cell r="K10846">
            <v>43132</v>
          </cell>
          <cell r="R10846">
            <v>43140.130589413311</v>
          </cell>
          <cell r="S10846" t="str">
            <v>C09965</v>
          </cell>
        </row>
        <row r="10847">
          <cell r="J10847" t="str">
            <v>LABOR</v>
          </cell>
          <cell r="K10847">
            <v>43160</v>
          </cell>
          <cell r="R10847">
            <v>44434.334507095715</v>
          </cell>
          <cell r="S10847" t="str">
            <v>C09965</v>
          </cell>
        </row>
        <row r="10848">
          <cell r="J10848" t="str">
            <v>LABOR</v>
          </cell>
          <cell r="K10848">
            <v>43191</v>
          </cell>
          <cell r="R10848">
            <v>44434.334507095715</v>
          </cell>
          <cell r="S10848" t="str">
            <v>C09965</v>
          </cell>
        </row>
        <row r="10849">
          <cell r="J10849" t="str">
            <v>LABOR</v>
          </cell>
          <cell r="K10849">
            <v>43221</v>
          </cell>
          <cell r="R10849">
            <v>44434.334507095715</v>
          </cell>
          <cell r="S10849" t="str">
            <v>C09965</v>
          </cell>
        </row>
        <row r="10850">
          <cell r="J10850" t="str">
            <v>LABOR</v>
          </cell>
          <cell r="K10850">
            <v>43252</v>
          </cell>
          <cell r="R10850">
            <v>46434.334507095715</v>
          </cell>
          <cell r="S10850" t="str">
            <v>C09965</v>
          </cell>
        </row>
        <row r="10851">
          <cell r="J10851" t="str">
            <v>LABOR</v>
          </cell>
          <cell r="K10851">
            <v>43282</v>
          </cell>
          <cell r="R10851">
            <v>46434.334507095715</v>
          </cell>
          <cell r="S10851" t="str">
            <v>C09965</v>
          </cell>
        </row>
        <row r="10852">
          <cell r="J10852" t="str">
            <v>LABOR</v>
          </cell>
          <cell r="K10852">
            <v>43313</v>
          </cell>
          <cell r="R10852">
            <v>66651.501760643572</v>
          </cell>
          <cell r="S10852" t="str">
            <v>C09965</v>
          </cell>
        </row>
        <row r="10853">
          <cell r="J10853" t="str">
            <v>LABOR</v>
          </cell>
          <cell r="K10853">
            <v>43344</v>
          </cell>
          <cell r="R10853">
            <v>44434.334507095715</v>
          </cell>
          <cell r="S10853" t="str">
            <v>C09965</v>
          </cell>
        </row>
        <row r="10854">
          <cell r="J10854" t="str">
            <v>LABOR</v>
          </cell>
          <cell r="K10854">
            <v>43374</v>
          </cell>
          <cell r="R10854">
            <v>44434.334507095715</v>
          </cell>
          <cell r="S10854" t="str">
            <v>C09965</v>
          </cell>
        </row>
        <row r="10855">
          <cell r="J10855" t="str">
            <v>LABOR</v>
          </cell>
          <cell r="K10855">
            <v>43405</v>
          </cell>
          <cell r="R10855">
            <v>44434.334507095715</v>
          </cell>
          <cell r="S10855" t="str">
            <v>C09965</v>
          </cell>
        </row>
        <row r="10856">
          <cell r="J10856" t="str">
            <v>LABOR</v>
          </cell>
          <cell r="K10856">
            <v>43435</v>
          </cell>
          <cell r="R10856">
            <v>44434.334507095715</v>
          </cell>
          <cell r="S10856" t="str">
            <v>C09965</v>
          </cell>
        </row>
        <row r="10857">
          <cell r="J10857" t="str">
            <v>LEGAL FEES</v>
          </cell>
          <cell r="K10857">
            <v>41640</v>
          </cell>
          <cell r="R10857">
            <v>38777.855579868708</v>
          </cell>
          <cell r="S10857" t="str">
            <v>C09965</v>
          </cell>
        </row>
        <row r="10858">
          <cell r="J10858" t="str">
            <v>LEGAL FEES</v>
          </cell>
          <cell r="K10858">
            <v>41671</v>
          </cell>
          <cell r="R10858">
            <v>16107.312910284463</v>
          </cell>
          <cell r="S10858" t="str">
            <v>C09965</v>
          </cell>
        </row>
        <row r="10859">
          <cell r="J10859" t="str">
            <v>LEGAL FEES</v>
          </cell>
          <cell r="K10859">
            <v>41699</v>
          </cell>
          <cell r="R10859">
            <v>43135.438840262577</v>
          </cell>
          <cell r="S10859" t="str">
            <v>C09965</v>
          </cell>
        </row>
        <row r="10860">
          <cell r="J10860" t="str">
            <v>LEGAL FEES</v>
          </cell>
          <cell r="K10860">
            <v>41730</v>
          </cell>
          <cell r="R10860">
            <v>25280.940919037195</v>
          </cell>
          <cell r="S10860" t="str">
            <v>C09965</v>
          </cell>
        </row>
        <row r="10861">
          <cell r="J10861" t="str">
            <v>LEGAL FEES</v>
          </cell>
          <cell r="K10861">
            <v>41760</v>
          </cell>
          <cell r="R10861">
            <v>120788.81378555798</v>
          </cell>
          <cell r="S10861" t="str">
            <v>C09965</v>
          </cell>
        </row>
        <row r="10862">
          <cell r="J10862" t="str">
            <v>LEGAL FEES</v>
          </cell>
          <cell r="K10862">
            <v>41791</v>
          </cell>
          <cell r="R10862">
            <v>31862.690700218824</v>
          </cell>
          <cell r="S10862" t="str">
            <v>C09965</v>
          </cell>
        </row>
        <row r="10863">
          <cell r="J10863" t="str">
            <v>LEGAL FEES</v>
          </cell>
          <cell r="K10863">
            <v>41821</v>
          </cell>
          <cell r="R10863">
            <v>1097.5640043763651</v>
          </cell>
          <cell r="S10863" t="str">
            <v>C09965</v>
          </cell>
        </row>
        <row r="10864">
          <cell r="J10864" t="str">
            <v>LEGAL FEES</v>
          </cell>
          <cell r="K10864">
            <v>41852</v>
          </cell>
          <cell r="R10864">
            <v>-3550.0519700000004</v>
          </cell>
          <cell r="S10864" t="str">
            <v>C09965</v>
          </cell>
        </row>
        <row r="10865">
          <cell r="J10865" t="str">
            <v>LEGAL FEES</v>
          </cell>
          <cell r="K10865">
            <v>41883</v>
          </cell>
          <cell r="R10865">
            <v>7067.2428884026303</v>
          </cell>
          <cell r="S10865" t="str">
            <v>C09965</v>
          </cell>
        </row>
        <row r="10866">
          <cell r="J10866" t="str">
            <v>LEGAL FEES</v>
          </cell>
          <cell r="K10866">
            <v>41913</v>
          </cell>
          <cell r="R10866">
            <v>16813.793320518187</v>
          </cell>
          <cell r="S10866" t="str">
            <v>C09965</v>
          </cell>
        </row>
        <row r="10867">
          <cell r="J10867" t="str">
            <v>LEGAL FEES</v>
          </cell>
          <cell r="K10867">
            <v>41944</v>
          </cell>
          <cell r="R10867">
            <v>29342</v>
          </cell>
          <cell r="S10867" t="str">
            <v>C09965</v>
          </cell>
        </row>
        <row r="10868">
          <cell r="J10868" t="str">
            <v>LEGAL FEES</v>
          </cell>
          <cell r="K10868">
            <v>41974</v>
          </cell>
          <cell r="R10868">
            <v>30026.399013816401</v>
          </cell>
          <cell r="S10868" t="str">
            <v>C09965</v>
          </cell>
        </row>
        <row r="10869">
          <cell r="J10869" t="str">
            <v>LEGAL FEES</v>
          </cell>
          <cell r="K10869">
            <v>42005</v>
          </cell>
          <cell r="R10869">
            <v>38719.798285922603</v>
          </cell>
          <cell r="S10869" t="str">
            <v>C09965</v>
          </cell>
        </row>
        <row r="10870">
          <cell r="J10870" t="str">
            <v>LEGAL FEES</v>
          </cell>
          <cell r="K10870">
            <v>42036</v>
          </cell>
          <cell r="R10870">
            <v>38719.798285922603</v>
          </cell>
          <cell r="S10870" t="str">
            <v>C09965</v>
          </cell>
        </row>
        <row r="10871">
          <cell r="J10871" t="str">
            <v>LEGAL FEES</v>
          </cell>
          <cell r="K10871">
            <v>42064</v>
          </cell>
          <cell r="R10871">
            <v>38719.798285922603</v>
          </cell>
          <cell r="S10871" t="str">
            <v>C09965</v>
          </cell>
        </row>
        <row r="10872">
          <cell r="J10872" t="str">
            <v>LEGAL FEES</v>
          </cell>
          <cell r="K10872">
            <v>42095</v>
          </cell>
          <cell r="R10872">
            <v>58719.798285922647</v>
          </cell>
          <cell r="S10872" t="str">
            <v>C09965</v>
          </cell>
        </row>
        <row r="10873">
          <cell r="J10873" t="str">
            <v>LEGAL FEES</v>
          </cell>
          <cell r="K10873">
            <v>42125</v>
          </cell>
          <cell r="R10873">
            <v>58719.798285922647</v>
          </cell>
          <cell r="S10873" t="str">
            <v>C09965</v>
          </cell>
        </row>
        <row r="10874">
          <cell r="J10874" t="str">
            <v>LEGAL FEES</v>
          </cell>
          <cell r="K10874">
            <v>42156</v>
          </cell>
          <cell r="R10874">
            <v>58719.798285922647</v>
          </cell>
          <cell r="S10874" t="str">
            <v>C09965</v>
          </cell>
        </row>
        <row r="10875">
          <cell r="J10875" t="str">
            <v>LEGAL FEES</v>
          </cell>
          <cell r="K10875">
            <v>42186</v>
          </cell>
          <cell r="R10875">
            <v>58719.798285922647</v>
          </cell>
          <cell r="S10875" t="str">
            <v>C09965</v>
          </cell>
        </row>
        <row r="10876">
          <cell r="J10876" t="str">
            <v>LEGAL FEES</v>
          </cell>
          <cell r="K10876">
            <v>42217</v>
          </cell>
          <cell r="R10876">
            <v>58719.798285922647</v>
          </cell>
          <cell r="S10876" t="str">
            <v>C09965</v>
          </cell>
        </row>
        <row r="10877">
          <cell r="J10877" t="str">
            <v>LEGAL FEES</v>
          </cell>
          <cell r="K10877">
            <v>42248</v>
          </cell>
          <cell r="R10877">
            <v>58719.798285922647</v>
          </cell>
          <cell r="S10877" t="str">
            <v>C09965</v>
          </cell>
        </row>
        <row r="10878">
          <cell r="J10878" t="str">
            <v>LEGAL FEES</v>
          </cell>
          <cell r="K10878">
            <v>42278</v>
          </cell>
          <cell r="R10878">
            <v>58719.798285922647</v>
          </cell>
          <cell r="S10878" t="str">
            <v>C09965</v>
          </cell>
        </row>
        <row r="10879">
          <cell r="J10879" t="str">
            <v>LEGAL FEES</v>
          </cell>
          <cell r="K10879">
            <v>42309</v>
          </cell>
          <cell r="R10879">
            <v>58719.798285922647</v>
          </cell>
          <cell r="S10879" t="str">
            <v>C09965</v>
          </cell>
        </row>
        <row r="10880">
          <cell r="J10880" t="str">
            <v>LEGAL FEES</v>
          </cell>
          <cell r="K10880">
            <v>42339</v>
          </cell>
          <cell r="R10880">
            <v>58719.798285922647</v>
          </cell>
          <cell r="S10880" t="str">
            <v>C09965</v>
          </cell>
        </row>
        <row r="10881">
          <cell r="J10881" t="str">
            <v>LEGAL FEES</v>
          </cell>
          <cell r="K10881">
            <v>42370</v>
          </cell>
          <cell r="R10881">
            <v>66247.440809628024</v>
          </cell>
          <cell r="S10881" t="str">
            <v>C09965</v>
          </cell>
        </row>
        <row r="10882">
          <cell r="J10882" t="str">
            <v>LEGAL FEES</v>
          </cell>
          <cell r="K10882">
            <v>42401</v>
          </cell>
          <cell r="R10882">
            <v>66247.440809628024</v>
          </cell>
          <cell r="S10882" t="str">
            <v>C09965</v>
          </cell>
        </row>
        <row r="10883">
          <cell r="J10883" t="str">
            <v>LEGAL FEES</v>
          </cell>
          <cell r="K10883">
            <v>42430</v>
          </cell>
          <cell r="R10883">
            <v>66247.440809628024</v>
          </cell>
          <cell r="S10883" t="str">
            <v>C09965</v>
          </cell>
        </row>
        <row r="10884">
          <cell r="J10884" t="str">
            <v>LEGAL FEES</v>
          </cell>
          <cell r="K10884">
            <v>42461</v>
          </cell>
          <cell r="R10884">
            <v>66247.440809628024</v>
          </cell>
          <cell r="S10884" t="str">
            <v>C09965</v>
          </cell>
        </row>
        <row r="10885">
          <cell r="J10885" t="str">
            <v>LEGAL FEES</v>
          </cell>
          <cell r="K10885">
            <v>42491</v>
          </cell>
          <cell r="R10885">
            <v>66247.440809628024</v>
          </cell>
          <cell r="S10885" t="str">
            <v>C09965</v>
          </cell>
        </row>
        <row r="10886">
          <cell r="J10886" t="str">
            <v>LEGAL FEES</v>
          </cell>
          <cell r="K10886">
            <v>42522</v>
          </cell>
          <cell r="R10886">
            <v>66247.440809628024</v>
          </cell>
          <cell r="S10886" t="str">
            <v>C09965</v>
          </cell>
        </row>
        <row r="10887">
          <cell r="J10887" t="str">
            <v>LEGAL FEES</v>
          </cell>
          <cell r="K10887">
            <v>42552</v>
          </cell>
          <cell r="R10887">
            <v>66247.440809628024</v>
          </cell>
          <cell r="S10887" t="str">
            <v>C09965</v>
          </cell>
        </row>
        <row r="10888">
          <cell r="J10888" t="str">
            <v>LEGAL FEES</v>
          </cell>
          <cell r="K10888">
            <v>42583</v>
          </cell>
          <cell r="R10888">
            <v>66247.440809628024</v>
          </cell>
          <cell r="S10888" t="str">
            <v>C09965</v>
          </cell>
        </row>
        <row r="10889">
          <cell r="J10889" t="str">
            <v>LEGAL FEES</v>
          </cell>
          <cell r="K10889">
            <v>42614</v>
          </cell>
          <cell r="R10889">
            <v>66247.440809628024</v>
          </cell>
          <cell r="S10889" t="str">
            <v>C09965</v>
          </cell>
        </row>
        <row r="10890">
          <cell r="J10890" t="str">
            <v>LEGAL FEES</v>
          </cell>
          <cell r="K10890">
            <v>42644</v>
          </cell>
          <cell r="R10890">
            <v>66247.440809628024</v>
          </cell>
          <cell r="S10890" t="str">
            <v>C09965</v>
          </cell>
        </row>
        <row r="10891">
          <cell r="J10891" t="str">
            <v>LEGAL FEES</v>
          </cell>
          <cell r="K10891">
            <v>42675</v>
          </cell>
          <cell r="R10891">
            <v>66247.440809628024</v>
          </cell>
          <cell r="S10891" t="str">
            <v>C09965</v>
          </cell>
        </row>
        <row r="10892">
          <cell r="J10892" t="str">
            <v>LEGAL FEES</v>
          </cell>
          <cell r="K10892">
            <v>42705</v>
          </cell>
          <cell r="R10892">
            <v>66247.440809628024</v>
          </cell>
          <cell r="S10892" t="str">
            <v>C09965</v>
          </cell>
        </row>
        <row r="10893">
          <cell r="J10893" t="str">
            <v>LEGAL FEES</v>
          </cell>
          <cell r="K10893">
            <v>42736</v>
          </cell>
          <cell r="R10893">
            <v>68228.000000000015</v>
          </cell>
          <cell r="S10893" t="str">
            <v>C09965</v>
          </cell>
        </row>
        <row r="10894">
          <cell r="J10894" t="str">
            <v>LEGAL FEES</v>
          </cell>
          <cell r="K10894">
            <v>42767</v>
          </cell>
          <cell r="R10894">
            <v>68228.000000000015</v>
          </cell>
          <cell r="S10894" t="str">
            <v>C09965</v>
          </cell>
        </row>
        <row r="10895">
          <cell r="J10895" t="str">
            <v>LEGAL FEES</v>
          </cell>
          <cell r="K10895">
            <v>42795</v>
          </cell>
          <cell r="R10895">
            <v>68228.000000000015</v>
          </cell>
          <cell r="S10895" t="str">
            <v>C09965</v>
          </cell>
        </row>
        <row r="10896">
          <cell r="J10896" t="str">
            <v>LEGAL FEES</v>
          </cell>
          <cell r="K10896">
            <v>42826</v>
          </cell>
          <cell r="R10896">
            <v>68228.000000000015</v>
          </cell>
          <cell r="S10896" t="str">
            <v>C09965</v>
          </cell>
        </row>
        <row r="10897">
          <cell r="J10897" t="str">
            <v>LEGAL FEES</v>
          </cell>
          <cell r="K10897">
            <v>42856</v>
          </cell>
          <cell r="R10897">
            <v>68228.000000000015</v>
          </cell>
          <cell r="S10897" t="str">
            <v>C09965</v>
          </cell>
        </row>
        <row r="10898">
          <cell r="J10898" t="str">
            <v>LEGAL FEES</v>
          </cell>
          <cell r="K10898">
            <v>42887</v>
          </cell>
          <cell r="R10898">
            <v>68228.000000000015</v>
          </cell>
          <cell r="S10898" t="str">
            <v>C09965</v>
          </cell>
        </row>
        <row r="10899">
          <cell r="J10899" t="str">
            <v>LEGAL FEES</v>
          </cell>
          <cell r="K10899">
            <v>42917</v>
          </cell>
          <cell r="R10899">
            <v>68228.000000000015</v>
          </cell>
          <cell r="S10899" t="str">
            <v>C09965</v>
          </cell>
        </row>
        <row r="10900">
          <cell r="J10900" t="str">
            <v>LEGAL FEES</v>
          </cell>
          <cell r="K10900">
            <v>42948</v>
          </cell>
          <cell r="R10900">
            <v>68228.000000000015</v>
          </cell>
          <cell r="S10900" t="str">
            <v>C09965</v>
          </cell>
        </row>
        <row r="10901">
          <cell r="J10901" t="str">
            <v>LEGAL FEES</v>
          </cell>
          <cell r="K10901">
            <v>42979</v>
          </cell>
          <cell r="R10901">
            <v>68228.000000000015</v>
          </cell>
          <cell r="S10901" t="str">
            <v>C09965</v>
          </cell>
        </row>
        <row r="10902">
          <cell r="J10902" t="str">
            <v>LEGAL FEES</v>
          </cell>
          <cell r="K10902">
            <v>43009</v>
          </cell>
          <cell r="R10902">
            <v>68228.000000000015</v>
          </cell>
          <cell r="S10902" t="str">
            <v>C09965</v>
          </cell>
        </row>
        <row r="10903">
          <cell r="J10903" t="str">
            <v>LEGAL FEES</v>
          </cell>
          <cell r="K10903">
            <v>43040</v>
          </cell>
          <cell r="R10903">
            <v>68228.000000000015</v>
          </cell>
          <cell r="S10903" t="str">
            <v>C09965</v>
          </cell>
        </row>
        <row r="10904">
          <cell r="J10904" t="str">
            <v>LEGAL FEES</v>
          </cell>
          <cell r="K10904">
            <v>43070</v>
          </cell>
          <cell r="R10904">
            <v>68228.000000000015</v>
          </cell>
          <cell r="S10904" t="str">
            <v>C09965</v>
          </cell>
        </row>
        <row r="10905">
          <cell r="J10905" t="str">
            <v>LEGAL FEES</v>
          </cell>
          <cell r="K10905">
            <v>43101</v>
          </cell>
          <cell r="R10905">
            <v>58934.34423778268</v>
          </cell>
          <cell r="S10905" t="str">
            <v>C09965</v>
          </cell>
        </row>
        <row r="10906">
          <cell r="J10906" t="str">
            <v>LEGAL FEES</v>
          </cell>
          <cell r="K10906">
            <v>43132</v>
          </cell>
          <cell r="R10906">
            <v>58934.34423778268</v>
          </cell>
          <cell r="S10906" t="str">
            <v>C09965</v>
          </cell>
        </row>
        <row r="10907">
          <cell r="J10907" t="str">
            <v>LEGAL FEES</v>
          </cell>
          <cell r="K10907">
            <v>43160</v>
          </cell>
          <cell r="R10907">
            <v>58934.34423778268</v>
          </cell>
          <cell r="S10907" t="str">
            <v>C09965</v>
          </cell>
        </row>
        <row r="10908">
          <cell r="J10908" t="str">
            <v>LEGAL FEES</v>
          </cell>
          <cell r="K10908">
            <v>43191</v>
          </cell>
          <cell r="R10908">
            <v>58934.34423778268</v>
          </cell>
          <cell r="S10908" t="str">
            <v>C09965</v>
          </cell>
        </row>
        <row r="10909">
          <cell r="J10909" t="str">
            <v>LEGAL FEES</v>
          </cell>
          <cell r="K10909">
            <v>43221</v>
          </cell>
          <cell r="R10909">
            <v>58934.34423778268</v>
          </cell>
          <cell r="S10909" t="str">
            <v>C09965</v>
          </cell>
        </row>
        <row r="10910">
          <cell r="J10910" t="str">
            <v>LEGAL FEES</v>
          </cell>
          <cell r="K10910">
            <v>43252</v>
          </cell>
          <cell r="R10910">
            <v>58934.34423778268</v>
          </cell>
          <cell r="S10910" t="str">
            <v>C09965</v>
          </cell>
        </row>
        <row r="10911">
          <cell r="J10911" t="str">
            <v>LEGAL FEES</v>
          </cell>
          <cell r="K10911">
            <v>43282</v>
          </cell>
          <cell r="R10911">
            <v>58934.34423778268</v>
          </cell>
          <cell r="S10911" t="str">
            <v>C09965</v>
          </cell>
        </row>
        <row r="10912">
          <cell r="J10912" t="str">
            <v>LEGAL FEES</v>
          </cell>
          <cell r="K10912">
            <v>43313</v>
          </cell>
          <cell r="R10912">
            <v>58934.34423778268</v>
          </cell>
          <cell r="S10912" t="str">
            <v>C09965</v>
          </cell>
        </row>
        <row r="10913">
          <cell r="J10913" t="str">
            <v>LEGAL FEES</v>
          </cell>
          <cell r="K10913">
            <v>43344</v>
          </cell>
          <cell r="R10913">
            <v>58934.34423778268</v>
          </cell>
          <cell r="S10913" t="str">
            <v>C09965</v>
          </cell>
        </row>
        <row r="10914">
          <cell r="J10914" t="str">
            <v>LEGAL FEES</v>
          </cell>
          <cell r="K10914">
            <v>43374</v>
          </cell>
          <cell r="R10914">
            <v>58934.34423778268</v>
          </cell>
          <cell r="S10914" t="str">
            <v>C09965</v>
          </cell>
        </row>
        <row r="10915">
          <cell r="J10915" t="str">
            <v>LEGAL FEES</v>
          </cell>
          <cell r="K10915">
            <v>43405</v>
          </cell>
          <cell r="R10915">
            <v>58934.34423778268</v>
          </cell>
          <cell r="S10915" t="str">
            <v>C09965</v>
          </cell>
        </row>
        <row r="10916">
          <cell r="J10916" t="str">
            <v>LEGAL FEES</v>
          </cell>
          <cell r="K10916">
            <v>43435</v>
          </cell>
          <cell r="R10916">
            <v>58934.34423778268</v>
          </cell>
          <cell r="S10916" t="str">
            <v>C09965</v>
          </cell>
        </row>
        <row r="10917">
          <cell r="J10917" t="str">
            <v>LEGAL FEES</v>
          </cell>
          <cell r="K10917">
            <v>43466</v>
          </cell>
          <cell r="R10917">
            <v>120000</v>
          </cell>
          <cell r="S10917" t="str">
            <v>C09965</v>
          </cell>
        </row>
        <row r="10918">
          <cell r="J10918" t="str">
            <v>LEGAL FEES</v>
          </cell>
          <cell r="K10918">
            <v>43497</v>
          </cell>
          <cell r="R10918">
            <v>120000</v>
          </cell>
          <cell r="S10918" t="str">
            <v>C09965</v>
          </cell>
        </row>
        <row r="10919">
          <cell r="J10919" t="str">
            <v>LEGAL FEES</v>
          </cell>
          <cell r="K10919">
            <v>43525</v>
          </cell>
          <cell r="R10919">
            <v>120000</v>
          </cell>
          <cell r="S10919" t="str">
            <v>C09965</v>
          </cell>
        </row>
        <row r="10920">
          <cell r="J10920" t="str">
            <v>LEGAL FEES</v>
          </cell>
          <cell r="K10920">
            <v>43556</v>
          </cell>
          <cell r="R10920">
            <v>120000</v>
          </cell>
          <cell r="S10920" t="str">
            <v>C09965</v>
          </cell>
        </row>
        <row r="10921">
          <cell r="J10921" t="str">
            <v>LEGAL FEES</v>
          </cell>
          <cell r="K10921">
            <v>43586</v>
          </cell>
          <cell r="R10921">
            <v>120000</v>
          </cell>
          <cell r="S10921" t="str">
            <v>C09965</v>
          </cell>
        </row>
        <row r="10922">
          <cell r="J10922" t="str">
            <v>LEGAL FEES</v>
          </cell>
          <cell r="K10922">
            <v>43617</v>
          </cell>
          <cell r="R10922">
            <v>50000</v>
          </cell>
          <cell r="S10922" t="str">
            <v>C09965</v>
          </cell>
        </row>
        <row r="10923">
          <cell r="J10923" t="str">
            <v>MEALS &amp; TRAVEL</v>
          </cell>
          <cell r="K10923">
            <v>41640</v>
          </cell>
          <cell r="R10923">
            <v>7656.9894091903752</v>
          </cell>
          <cell r="S10923" t="str">
            <v>C09965</v>
          </cell>
        </row>
        <row r="10924">
          <cell r="J10924" t="str">
            <v>MEALS &amp; TRAVEL</v>
          </cell>
          <cell r="K10924">
            <v>41671</v>
          </cell>
          <cell r="R10924">
            <v>12666.610875273505</v>
          </cell>
          <cell r="S10924" t="str">
            <v>C09965</v>
          </cell>
        </row>
        <row r="10925">
          <cell r="J10925" t="str">
            <v>MEALS &amp; TRAVEL</v>
          </cell>
          <cell r="K10925">
            <v>41699</v>
          </cell>
          <cell r="R10925">
            <v>8326.2173960612854</v>
          </cell>
          <cell r="S10925" t="str">
            <v>C09965</v>
          </cell>
        </row>
        <row r="10926">
          <cell r="J10926" t="str">
            <v>MEALS &amp; TRAVEL</v>
          </cell>
          <cell r="K10926">
            <v>41730</v>
          </cell>
          <cell r="R10926">
            <v>6676.5155798687128</v>
          </cell>
          <cell r="S10926" t="str">
            <v>C09965</v>
          </cell>
        </row>
        <row r="10927">
          <cell r="J10927" t="str">
            <v>MEALS &amp; TRAVEL</v>
          </cell>
          <cell r="K10927">
            <v>41760</v>
          </cell>
          <cell r="R10927">
            <v>10209.147614879654</v>
          </cell>
          <cell r="S10927" t="str">
            <v>C09965</v>
          </cell>
        </row>
        <row r="10928">
          <cell r="J10928" t="str">
            <v>MEALS &amp; TRAVEL</v>
          </cell>
          <cell r="K10928">
            <v>41791</v>
          </cell>
          <cell r="R10928">
            <v>13603.585142231945</v>
          </cell>
          <cell r="S10928" t="str">
            <v>C09965</v>
          </cell>
        </row>
        <row r="10929">
          <cell r="J10929" t="str">
            <v>MEALS &amp; TRAVEL</v>
          </cell>
          <cell r="K10929">
            <v>41821</v>
          </cell>
          <cell r="R10929">
            <v>7939.9772428884107</v>
          </cell>
          <cell r="S10929" t="str">
            <v>C09965</v>
          </cell>
        </row>
        <row r="10930">
          <cell r="J10930" t="str">
            <v>MEALS &amp; TRAVEL</v>
          </cell>
          <cell r="K10930">
            <v>41852</v>
          </cell>
          <cell r="R10930">
            <v>16618.109496756504</v>
          </cell>
          <cell r="S10930" t="str">
            <v>C09965</v>
          </cell>
        </row>
        <row r="10931">
          <cell r="J10931" t="str">
            <v>MEALS &amp; TRAVEL</v>
          </cell>
          <cell r="K10931">
            <v>41883</v>
          </cell>
          <cell r="R10931">
            <v>8950.6729759299778</v>
          </cell>
          <cell r="S10931" t="str">
            <v>C09965</v>
          </cell>
        </row>
        <row r="10932">
          <cell r="J10932" t="str">
            <v>MEALS &amp; TRAVEL</v>
          </cell>
          <cell r="K10932">
            <v>41913</v>
          </cell>
          <cell r="R10932">
            <v>5080.1517079094774</v>
          </cell>
          <cell r="S10932" t="str">
            <v>C09965</v>
          </cell>
        </row>
        <row r="10933">
          <cell r="J10933" t="str">
            <v>MEALS &amp; TRAVEL</v>
          </cell>
          <cell r="K10933">
            <v>41944</v>
          </cell>
          <cell r="R10933">
            <v>12000</v>
          </cell>
          <cell r="S10933" t="str">
            <v>C09965</v>
          </cell>
        </row>
        <row r="10934">
          <cell r="J10934" t="str">
            <v>MEALS &amp; TRAVEL</v>
          </cell>
          <cell r="K10934">
            <v>41974</v>
          </cell>
          <cell r="R10934">
            <v>9703.0830407984031</v>
          </cell>
          <cell r="S10934" t="str">
            <v>C09965</v>
          </cell>
        </row>
        <row r="10935">
          <cell r="J10935" t="str">
            <v>MEALS &amp; TRAVEL</v>
          </cell>
          <cell r="K10935">
            <v>42005</v>
          </cell>
          <cell r="R10935">
            <v>8896.3402494232323</v>
          </cell>
          <cell r="S10935" t="str">
            <v>C09965</v>
          </cell>
        </row>
        <row r="10936">
          <cell r="J10936" t="str">
            <v>MEALS &amp; TRAVEL</v>
          </cell>
          <cell r="K10936">
            <v>42036</v>
          </cell>
          <cell r="R10936">
            <v>8896.3402494232323</v>
          </cell>
          <cell r="S10936" t="str">
            <v>C09965</v>
          </cell>
        </row>
        <row r="10937">
          <cell r="J10937" t="str">
            <v>MEALS &amp; TRAVEL</v>
          </cell>
          <cell r="K10937">
            <v>42064</v>
          </cell>
          <cell r="R10937">
            <v>8896.3402494232323</v>
          </cell>
          <cell r="S10937" t="str">
            <v>C09965</v>
          </cell>
        </row>
        <row r="10938">
          <cell r="J10938" t="str">
            <v>MEALS &amp; TRAVEL</v>
          </cell>
          <cell r="K10938">
            <v>42095</v>
          </cell>
          <cell r="R10938">
            <v>8896.3402494232323</v>
          </cell>
          <cell r="S10938" t="str">
            <v>C09965</v>
          </cell>
        </row>
        <row r="10939">
          <cell r="J10939" t="str">
            <v>MEALS &amp; TRAVEL</v>
          </cell>
          <cell r="K10939">
            <v>42125</v>
          </cell>
          <cell r="R10939">
            <v>8896.3402494232323</v>
          </cell>
          <cell r="S10939" t="str">
            <v>C09965</v>
          </cell>
        </row>
        <row r="10940">
          <cell r="J10940" t="str">
            <v>MEALS &amp; TRAVEL</v>
          </cell>
          <cell r="K10940">
            <v>42156</v>
          </cell>
          <cell r="R10940">
            <v>8896.3402494232323</v>
          </cell>
          <cell r="S10940" t="str">
            <v>C09965</v>
          </cell>
        </row>
        <row r="10941">
          <cell r="J10941" t="str">
            <v>MEALS &amp; TRAVEL</v>
          </cell>
          <cell r="K10941">
            <v>42186</v>
          </cell>
          <cell r="R10941">
            <v>8896.3402494232323</v>
          </cell>
          <cell r="S10941" t="str">
            <v>C09965</v>
          </cell>
        </row>
        <row r="10942">
          <cell r="J10942" t="str">
            <v>MEALS &amp; TRAVEL</v>
          </cell>
          <cell r="K10942">
            <v>42217</v>
          </cell>
          <cell r="R10942">
            <v>8896.3402494232323</v>
          </cell>
          <cell r="S10942" t="str">
            <v>C09965</v>
          </cell>
        </row>
        <row r="10943">
          <cell r="J10943" t="str">
            <v>MEALS &amp; TRAVEL</v>
          </cell>
          <cell r="K10943">
            <v>42248</v>
          </cell>
          <cell r="R10943">
            <v>8896.3402494232323</v>
          </cell>
          <cell r="S10943" t="str">
            <v>C09965</v>
          </cell>
        </row>
        <row r="10944">
          <cell r="J10944" t="str">
            <v>MEALS &amp; TRAVEL</v>
          </cell>
          <cell r="K10944">
            <v>42278</v>
          </cell>
          <cell r="R10944">
            <v>8896.3402494232323</v>
          </cell>
          <cell r="S10944" t="str">
            <v>C09965</v>
          </cell>
        </row>
        <row r="10945">
          <cell r="J10945" t="str">
            <v>MEALS &amp; TRAVEL</v>
          </cell>
          <cell r="K10945">
            <v>42309</v>
          </cell>
          <cell r="R10945">
            <v>27896.340249423229</v>
          </cell>
          <cell r="S10945" t="str">
            <v>C09965</v>
          </cell>
        </row>
        <row r="10946">
          <cell r="J10946" t="str">
            <v>MEALS &amp; TRAVEL</v>
          </cell>
          <cell r="K10946">
            <v>42339</v>
          </cell>
          <cell r="R10946">
            <v>27896.340249423229</v>
          </cell>
          <cell r="S10946" t="str">
            <v>C09965</v>
          </cell>
        </row>
        <row r="10947">
          <cell r="J10947" t="str">
            <v>MEALS &amp; TRAVEL</v>
          </cell>
          <cell r="K10947">
            <v>42370</v>
          </cell>
          <cell r="R10947">
            <v>9147.8942002757321</v>
          </cell>
          <cell r="S10947" t="str">
            <v>C09965</v>
          </cell>
        </row>
        <row r="10948">
          <cell r="J10948" t="str">
            <v>MEALS &amp; TRAVEL</v>
          </cell>
          <cell r="K10948">
            <v>42401</v>
          </cell>
          <cell r="R10948">
            <v>9147.8942002757321</v>
          </cell>
          <cell r="S10948" t="str">
            <v>C09965</v>
          </cell>
        </row>
        <row r="10949">
          <cell r="J10949" t="str">
            <v>MEALS &amp; TRAVEL</v>
          </cell>
          <cell r="K10949">
            <v>42430</v>
          </cell>
          <cell r="R10949">
            <v>9147.8942002757321</v>
          </cell>
          <cell r="S10949" t="str">
            <v>C09965</v>
          </cell>
        </row>
        <row r="10950">
          <cell r="J10950" t="str">
            <v>MEALS &amp; TRAVEL</v>
          </cell>
          <cell r="K10950">
            <v>42461</v>
          </cell>
          <cell r="R10950">
            <v>9147.8942002757321</v>
          </cell>
          <cell r="S10950" t="str">
            <v>C09965</v>
          </cell>
        </row>
        <row r="10951">
          <cell r="J10951" t="str">
            <v>MEALS &amp; TRAVEL</v>
          </cell>
          <cell r="K10951">
            <v>42491</v>
          </cell>
          <cell r="R10951">
            <v>9147.8942002757321</v>
          </cell>
          <cell r="S10951" t="str">
            <v>C09965</v>
          </cell>
        </row>
        <row r="10952">
          <cell r="J10952" t="str">
            <v>MEALS &amp; TRAVEL</v>
          </cell>
          <cell r="K10952">
            <v>42522</v>
          </cell>
          <cell r="R10952">
            <v>9147.8942002757321</v>
          </cell>
          <cell r="S10952" t="str">
            <v>C09965</v>
          </cell>
        </row>
        <row r="10953">
          <cell r="J10953" t="str">
            <v>MEALS &amp; TRAVEL</v>
          </cell>
          <cell r="K10953">
            <v>42552</v>
          </cell>
          <cell r="R10953">
            <v>9147.8942002757321</v>
          </cell>
          <cell r="S10953" t="str">
            <v>C09965</v>
          </cell>
        </row>
        <row r="10954">
          <cell r="J10954" t="str">
            <v>MEALS &amp; TRAVEL</v>
          </cell>
          <cell r="K10954">
            <v>42583</v>
          </cell>
          <cell r="R10954">
            <v>9147.8942002757321</v>
          </cell>
          <cell r="S10954" t="str">
            <v>C09965</v>
          </cell>
        </row>
        <row r="10955">
          <cell r="J10955" t="str">
            <v>MEALS &amp; TRAVEL</v>
          </cell>
          <cell r="K10955">
            <v>42614</v>
          </cell>
          <cell r="R10955">
            <v>9147.8942002757321</v>
          </cell>
          <cell r="S10955" t="str">
            <v>C09965</v>
          </cell>
        </row>
        <row r="10956">
          <cell r="J10956" t="str">
            <v>MEALS &amp; TRAVEL</v>
          </cell>
          <cell r="K10956">
            <v>42644</v>
          </cell>
          <cell r="R10956">
            <v>9147.8942002757321</v>
          </cell>
          <cell r="S10956" t="str">
            <v>C09965</v>
          </cell>
        </row>
        <row r="10957">
          <cell r="J10957" t="str">
            <v>MEALS &amp; TRAVEL</v>
          </cell>
          <cell r="K10957">
            <v>42675</v>
          </cell>
          <cell r="R10957">
            <v>26647.894200275732</v>
          </cell>
          <cell r="S10957" t="str">
            <v>C09965</v>
          </cell>
        </row>
        <row r="10958">
          <cell r="J10958" t="str">
            <v>MEALS &amp; TRAVEL</v>
          </cell>
          <cell r="K10958">
            <v>42705</v>
          </cell>
          <cell r="R10958">
            <v>26647.894200275732</v>
          </cell>
          <cell r="S10958" t="str">
            <v>C09965</v>
          </cell>
        </row>
        <row r="10959">
          <cell r="J10959" t="str">
            <v>MEALS &amp; TRAVEL</v>
          </cell>
          <cell r="K10959">
            <v>42736</v>
          </cell>
          <cell r="R10959">
            <v>9406.9947696538075</v>
          </cell>
          <cell r="S10959" t="str">
            <v>C09965</v>
          </cell>
        </row>
        <row r="10960">
          <cell r="J10960" t="str">
            <v>MEALS &amp; TRAVEL</v>
          </cell>
          <cell r="K10960">
            <v>42767</v>
          </cell>
          <cell r="R10960">
            <v>9406.9947696538075</v>
          </cell>
          <cell r="S10960" t="str">
            <v>C09965</v>
          </cell>
        </row>
        <row r="10961">
          <cell r="J10961" t="str">
            <v>MEALS &amp; TRAVEL</v>
          </cell>
          <cell r="K10961">
            <v>42795</v>
          </cell>
          <cell r="R10961">
            <v>9406.9947696538075</v>
          </cell>
          <cell r="S10961" t="str">
            <v>C09965</v>
          </cell>
        </row>
        <row r="10962">
          <cell r="J10962" t="str">
            <v>MEALS &amp; TRAVEL</v>
          </cell>
          <cell r="K10962">
            <v>42826</v>
          </cell>
          <cell r="R10962">
            <v>9406.9947696538075</v>
          </cell>
          <cell r="S10962" t="str">
            <v>C09965</v>
          </cell>
        </row>
        <row r="10963">
          <cell r="J10963" t="str">
            <v>MEALS &amp; TRAVEL</v>
          </cell>
          <cell r="K10963">
            <v>42856</v>
          </cell>
          <cell r="R10963">
            <v>9406.9947696538075</v>
          </cell>
          <cell r="S10963" t="str">
            <v>C09965</v>
          </cell>
        </row>
        <row r="10964">
          <cell r="J10964" t="str">
            <v>MEALS &amp; TRAVEL</v>
          </cell>
          <cell r="K10964">
            <v>42887</v>
          </cell>
          <cell r="R10964">
            <v>9406.9947696538075</v>
          </cell>
          <cell r="S10964" t="str">
            <v>C09965</v>
          </cell>
        </row>
        <row r="10965">
          <cell r="J10965" t="str">
            <v>MEALS &amp; TRAVEL</v>
          </cell>
          <cell r="K10965">
            <v>42917</v>
          </cell>
          <cell r="R10965">
            <v>9406.9947696538075</v>
          </cell>
          <cell r="S10965" t="str">
            <v>C09965</v>
          </cell>
        </row>
        <row r="10966">
          <cell r="J10966" t="str">
            <v>MEALS &amp; TRAVEL</v>
          </cell>
          <cell r="K10966">
            <v>42948</v>
          </cell>
          <cell r="R10966">
            <v>9406.9947696538075</v>
          </cell>
          <cell r="S10966" t="str">
            <v>C09965</v>
          </cell>
        </row>
        <row r="10967">
          <cell r="J10967" t="str">
            <v>MEALS &amp; TRAVEL</v>
          </cell>
          <cell r="K10967">
            <v>42979</v>
          </cell>
          <cell r="R10967">
            <v>9406.9947696538075</v>
          </cell>
          <cell r="S10967" t="str">
            <v>C09965</v>
          </cell>
        </row>
        <row r="10968">
          <cell r="J10968" t="str">
            <v>MEALS &amp; TRAVEL</v>
          </cell>
          <cell r="K10968">
            <v>43009</v>
          </cell>
          <cell r="R10968">
            <v>9406.9947696538075</v>
          </cell>
          <cell r="S10968" t="str">
            <v>C09965</v>
          </cell>
        </row>
        <row r="10969">
          <cell r="J10969" t="str">
            <v>MEALS &amp; TRAVEL</v>
          </cell>
          <cell r="K10969">
            <v>43040</v>
          </cell>
          <cell r="R10969">
            <v>25406.994769653807</v>
          </cell>
          <cell r="S10969" t="str">
            <v>C09965</v>
          </cell>
        </row>
        <row r="10970">
          <cell r="J10970" t="str">
            <v>MEALS &amp; TRAVEL</v>
          </cell>
          <cell r="K10970">
            <v>43070</v>
          </cell>
          <cell r="R10970">
            <v>25406.994769653807</v>
          </cell>
          <cell r="S10970" t="str">
            <v>C09965</v>
          </cell>
        </row>
        <row r="10971">
          <cell r="J10971" t="str">
            <v>MEALS &amp; TRAVEL</v>
          </cell>
          <cell r="K10971">
            <v>43101</v>
          </cell>
          <cell r="R10971">
            <v>13127.834332816232</v>
          </cell>
          <cell r="S10971" t="str">
            <v>C09965</v>
          </cell>
        </row>
        <row r="10972">
          <cell r="J10972" t="str">
            <v>MEALS &amp; TRAVEL</v>
          </cell>
          <cell r="K10972">
            <v>43132</v>
          </cell>
          <cell r="R10972">
            <v>13127.834332816232</v>
          </cell>
          <cell r="S10972" t="str">
            <v>C09965</v>
          </cell>
        </row>
        <row r="10973">
          <cell r="J10973" t="str">
            <v>MEALS &amp; TRAVEL</v>
          </cell>
          <cell r="K10973">
            <v>43160</v>
          </cell>
          <cell r="R10973">
            <v>13127.834332816232</v>
          </cell>
          <cell r="S10973" t="str">
            <v>C09965</v>
          </cell>
        </row>
        <row r="10974">
          <cell r="J10974" t="str">
            <v>MEALS &amp; TRAVEL</v>
          </cell>
          <cell r="K10974">
            <v>43191</v>
          </cell>
          <cell r="R10974">
            <v>13127.834332816232</v>
          </cell>
          <cell r="S10974" t="str">
            <v>C09965</v>
          </cell>
        </row>
        <row r="10975">
          <cell r="J10975" t="str">
            <v>MEALS &amp; TRAVEL</v>
          </cell>
          <cell r="K10975">
            <v>43221</v>
          </cell>
          <cell r="R10975">
            <v>13127.834332816232</v>
          </cell>
          <cell r="S10975" t="str">
            <v>C09965</v>
          </cell>
        </row>
        <row r="10976">
          <cell r="J10976" t="str">
            <v>MEALS &amp; TRAVEL</v>
          </cell>
          <cell r="K10976">
            <v>43252</v>
          </cell>
          <cell r="R10976">
            <v>13127.834332816232</v>
          </cell>
          <cell r="S10976" t="str">
            <v>C09965</v>
          </cell>
        </row>
        <row r="10977">
          <cell r="J10977" t="str">
            <v>MEALS &amp; TRAVEL</v>
          </cell>
          <cell r="K10977">
            <v>43282</v>
          </cell>
          <cell r="R10977">
            <v>13127.834332816232</v>
          </cell>
          <cell r="S10977" t="str">
            <v>C09965</v>
          </cell>
        </row>
        <row r="10978">
          <cell r="J10978" t="str">
            <v>MEALS &amp; TRAVEL</v>
          </cell>
          <cell r="K10978">
            <v>43313</v>
          </cell>
          <cell r="R10978">
            <v>12127.834332816199</v>
          </cell>
          <cell r="S10978" t="str">
            <v>C09965</v>
          </cell>
        </row>
        <row r="10979">
          <cell r="J10979" t="str">
            <v>MEALS &amp; TRAVEL</v>
          </cell>
          <cell r="K10979">
            <v>43344</v>
          </cell>
          <cell r="R10979">
            <v>10127.834332816199</v>
          </cell>
          <cell r="S10979" t="str">
            <v>C09965</v>
          </cell>
        </row>
        <row r="10980">
          <cell r="J10980" t="str">
            <v>MEALS &amp; TRAVEL</v>
          </cell>
          <cell r="K10980">
            <v>43374</v>
          </cell>
          <cell r="R10980">
            <v>10127.834332816199</v>
          </cell>
          <cell r="S10980" t="str">
            <v>C09965</v>
          </cell>
        </row>
        <row r="10981">
          <cell r="J10981" t="str">
            <v>MEALS &amp; TRAVEL</v>
          </cell>
          <cell r="K10981">
            <v>43405</v>
          </cell>
          <cell r="R10981">
            <v>10127.834332816199</v>
          </cell>
          <cell r="S10981" t="str">
            <v>C09965</v>
          </cell>
        </row>
        <row r="10982">
          <cell r="J10982" t="str">
            <v>MEALS &amp; TRAVEL</v>
          </cell>
          <cell r="K10982">
            <v>43435</v>
          </cell>
          <cell r="R10982">
            <v>10127.834332816199</v>
          </cell>
          <cell r="S10982" t="str">
            <v>C09965</v>
          </cell>
        </row>
        <row r="10983">
          <cell r="J10983" t="str">
            <v>MEALS &amp; TRAVEL</v>
          </cell>
          <cell r="K10983">
            <v>43466</v>
          </cell>
          <cell r="R10983">
            <v>6000</v>
          </cell>
          <cell r="S10983" t="str">
            <v>C09965</v>
          </cell>
        </row>
        <row r="10984">
          <cell r="J10984" t="str">
            <v>MEALS &amp; TRAVEL</v>
          </cell>
          <cell r="K10984">
            <v>43497</v>
          </cell>
          <cell r="R10984">
            <v>6000</v>
          </cell>
          <cell r="S10984" t="str">
            <v>C09965</v>
          </cell>
        </row>
        <row r="10985">
          <cell r="J10985" t="str">
            <v>MEALS &amp; TRAVEL</v>
          </cell>
          <cell r="K10985">
            <v>43525</v>
          </cell>
          <cell r="R10985">
            <v>6000</v>
          </cell>
          <cell r="S10985" t="str">
            <v>C09965</v>
          </cell>
        </row>
        <row r="10986">
          <cell r="J10986" t="str">
            <v>MEALS &amp; TRAVEL</v>
          </cell>
          <cell r="K10986">
            <v>43556</v>
          </cell>
          <cell r="R10986">
            <v>6000</v>
          </cell>
          <cell r="S10986" t="str">
            <v>C09965</v>
          </cell>
        </row>
        <row r="10987">
          <cell r="J10987" t="str">
            <v>MEALS &amp; TRAVEL</v>
          </cell>
          <cell r="K10987">
            <v>43586</v>
          </cell>
          <cell r="R10987">
            <v>4000</v>
          </cell>
          <cell r="S10987" t="str">
            <v>C09965</v>
          </cell>
        </row>
        <row r="10988">
          <cell r="J10988" t="str">
            <v>MISCELLANEOUS</v>
          </cell>
          <cell r="K10988">
            <v>41640</v>
          </cell>
          <cell r="R10988">
            <v>761.99</v>
          </cell>
          <cell r="S10988" t="str">
            <v>C09965</v>
          </cell>
        </row>
        <row r="10989">
          <cell r="J10989" t="str">
            <v>MISCELLANEOUS</v>
          </cell>
          <cell r="K10989">
            <v>41671</v>
          </cell>
          <cell r="R10989">
            <v>58.850000000000009</v>
          </cell>
          <cell r="S10989" t="str">
            <v>C09965</v>
          </cell>
        </row>
        <row r="10990">
          <cell r="J10990" t="str">
            <v>MISCELLANEOUS</v>
          </cell>
          <cell r="K10990">
            <v>41699</v>
          </cell>
          <cell r="R10990">
            <v>46.07</v>
          </cell>
          <cell r="S10990" t="str">
            <v>C09965</v>
          </cell>
        </row>
        <row r="10991">
          <cell r="J10991" t="str">
            <v>MISCELLANEOUS</v>
          </cell>
          <cell r="K10991">
            <v>41730</v>
          </cell>
          <cell r="R10991">
            <v>22.97</v>
          </cell>
          <cell r="S10991" t="str">
            <v>C09965</v>
          </cell>
        </row>
        <row r="10992">
          <cell r="J10992" t="str">
            <v>MISCELLANEOUS</v>
          </cell>
          <cell r="K10992">
            <v>41760</v>
          </cell>
          <cell r="R10992">
            <v>4022.7752297592997</v>
          </cell>
          <cell r="S10992" t="str">
            <v>C09965</v>
          </cell>
        </row>
        <row r="10993">
          <cell r="J10993" t="str">
            <v>MISCELLANEOUS</v>
          </cell>
          <cell r="K10993">
            <v>41791</v>
          </cell>
          <cell r="R10993">
            <v>-3913.5452297592997</v>
          </cell>
          <cell r="S10993" t="str">
            <v>C09965</v>
          </cell>
        </row>
        <row r="10994">
          <cell r="J10994" t="str">
            <v>MISCELLANEOUS</v>
          </cell>
          <cell r="K10994">
            <v>41821</v>
          </cell>
          <cell r="R10994">
            <v>2477.8230196936534</v>
          </cell>
          <cell r="S10994" t="str">
            <v>C09965</v>
          </cell>
        </row>
        <row r="10995">
          <cell r="J10995" t="str">
            <v>MISCELLANEOUS</v>
          </cell>
          <cell r="K10995">
            <v>41852</v>
          </cell>
          <cell r="R10995">
            <v>-2357.1630196589967</v>
          </cell>
          <cell r="S10995" t="str">
            <v>C09965</v>
          </cell>
        </row>
        <row r="10996">
          <cell r="J10996" t="str">
            <v>MISCELLANEOUS</v>
          </cell>
          <cell r="K10996">
            <v>41883</v>
          </cell>
          <cell r="R10996">
            <v>262.25</v>
          </cell>
          <cell r="S10996" t="str">
            <v>C09965</v>
          </cell>
        </row>
        <row r="10997">
          <cell r="J10997" t="str">
            <v>MISCELLANEOUS</v>
          </cell>
          <cell r="K10997">
            <v>41913</v>
          </cell>
          <cell r="R10997">
            <v>490.4</v>
          </cell>
          <cell r="S10997" t="str">
            <v>C09965</v>
          </cell>
        </row>
        <row r="10998">
          <cell r="J10998" t="str">
            <v>MISCELLANEOUS</v>
          </cell>
          <cell r="K10998">
            <v>42095</v>
          </cell>
          <cell r="R10998">
            <v>1000</v>
          </cell>
          <cell r="S10998" t="str">
            <v>C09965</v>
          </cell>
        </row>
        <row r="10999">
          <cell r="J10999" t="str">
            <v>MISCELLANEOUS</v>
          </cell>
          <cell r="K10999">
            <v>42461</v>
          </cell>
          <cell r="R10999">
            <v>1000</v>
          </cell>
          <cell r="S10999" t="str">
            <v>C09965</v>
          </cell>
        </row>
        <row r="11000">
          <cell r="J11000" t="str">
            <v>MISCELLANEOUS</v>
          </cell>
          <cell r="K11000">
            <v>42826</v>
          </cell>
          <cell r="R11000">
            <v>1000</v>
          </cell>
          <cell r="S11000" t="str">
            <v>C09965</v>
          </cell>
        </row>
        <row r="11001">
          <cell r="J11001" t="str">
            <v>OFFICE EXPENSE</v>
          </cell>
          <cell r="K11001">
            <v>41640</v>
          </cell>
          <cell r="R11001">
            <v>1929.9750328227567</v>
          </cell>
          <cell r="S11001" t="str">
            <v>C09965</v>
          </cell>
        </row>
        <row r="11002">
          <cell r="J11002" t="str">
            <v>OFFICE EXPENSE</v>
          </cell>
          <cell r="K11002">
            <v>41671</v>
          </cell>
          <cell r="R11002">
            <v>1133.9860175054712</v>
          </cell>
          <cell r="S11002" t="str">
            <v>C09965</v>
          </cell>
        </row>
        <row r="11003">
          <cell r="J11003" t="str">
            <v>OFFICE EXPENSE</v>
          </cell>
          <cell r="K11003">
            <v>41699</v>
          </cell>
          <cell r="R11003">
            <v>3530.984135667396</v>
          </cell>
          <cell r="S11003" t="str">
            <v>C09965</v>
          </cell>
        </row>
        <row r="11004">
          <cell r="J11004" t="str">
            <v>OFFICE EXPENSE</v>
          </cell>
          <cell r="K11004">
            <v>41730</v>
          </cell>
          <cell r="R11004">
            <v>3008.1493216630192</v>
          </cell>
          <cell r="S11004" t="str">
            <v>C09965</v>
          </cell>
        </row>
        <row r="11005">
          <cell r="J11005" t="str">
            <v>OFFICE EXPENSE</v>
          </cell>
          <cell r="K11005">
            <v>41760</v>
          </cell>
          <cell r="R11005">
            <v>2659.0405251641137</v>
          </cell>
          <cell r="S11005" t="str">
            <v>C09965</v>
          </cell>
        </row>
        <row r="11006">
          <cell r="J11006" t="str">
            <v>OFFICE EXPENSE</v>
          </cell>
          <cell r="K11006">
            <v>41791</v>
          </cell>
          <cell r="R11006">
            <v>3321.3857330415763</v>
          </cell>
          <cell r="S11006" t="str">
            <v>C09965</v>
          </cell>
        </row>
        <row r="11007">
          <cell r="J11007" t="str">
            <v>OFFICE EXPENSE</v>
          </cell>
          <cell r="K11007">
            <v>41821</v>
          </cell>
          <cell r="R11007">
            <v>2187.5692341356685</v>
          </cell>
          <cell r="S11007" t="str">
            <v>C09965</v>
          </cell>
        </row>
        <row r="11008">
          <cell r="J11008" t="str">
            <v>OFFICE EXPENSE</v>
          </cell>
          <cell r="K11008">
            <v>41852</v>
          </cell>
          <cell r="R11008">
            <v>3179.2036542659998</v>
          </cell>
          <cell r="S11008" t="str">
            <v>C09965</v>
          </cell>
        </row>
        <row r="11009">
          <cell r="J11009" t="str">
            <v>OFFICE EXPENSE</v>
          </cell>
          <cell r="K11009">
            <v>41883</v>
          </cell>
          <cell r="R11009">
            <v>7845.8751203501079</v>
          </cell>
          <cell r="S11009" t="str">
            <v>C09965</v>
          </cell>
        </row>
        <row r="11010">
          <cell r="J11010" t="str">
            <v>OFFICE EXPENSE</v>
          </cell>
          <cell r="K11010">
            <v>41913</v>
          </cell>
          <cell r="R11010">
            <v>2908.6250549176189</v>
          </cell>
          <cell r="S11010" t="str">
            <v>C09965</v>
          </cell>
        </row>
        <row r="11011">
          <cell r="J11011" t="str">
            <v>OFFICE EXPENSE</v>
          </cell>
          <cell r="K11011">
            <v>41944</v>
          </cell>
          <cell r="R11011">
            <v>2627.6425121444199</v>
          </cell>
          <cell r="S11011" t="str">
            <v>C09965</v>
          </cell>
        </row>
        <row r="11012">
          <cell r="J11012" t="str">
            <v>OFFICE EXPENSE</v>
          </cell>
          <cell r="K11012">
            <v>41974</v>
          </cell>
          <cell r="R11012">
            <v>1864.5210522975904</v>
          </cell>
          <cell r="S11012" t="str">
            <v>C09965</v>
          </cell>
        </row>
        <row r="11013">
          <cell r="J11013" t="str">
            <v>OFFICE EXPENSE</v>
          </cell>
          <cell r="K11013">
            <v>42005</v>
          </cell>
          <cell r="R11013">
            <v>5000</v>
          </cell>
          <cell r="S11013" t="str">
            <v>C09965</v>
          </cell>
        </row>
        <row r="11014">
          <cell r="J11014" t="str">
            <v>OFFICE EXPENSE</v>
          </cell>
          <cell r="K11014">
            <v>42036</v>
          </cell>
          <cell r="R11014">
            <v>5000</v>
          </cell>
          <cell r="S11014" t="str">
            <v>C09965</v>
          </cell>
        </row>
        <row r="11015">
          <cell r="J11015" t="str">
            <v>OFFICE EXPENSE</v>
          </cell>
          <cell r="K11015">
            <v>42064</v>
          </cell>
          <cell r="R11015">
            <v>5000</v>
          </cell>
          <cell r="S11015" t="str">
            <v>C09965</v>
          </cell>
        </row>
        <row r="11016">
          <cell r="J11016" t="str">
            <v>OFFICE EXPENSE</v>
          </cell>
          <cell r="K11016">
            <v>42095</v>
          </cell>
          <cell r="R11016">
            <v>5000</v>
          </cell>
          <cell r="S11016" t="str">
            <v>C09965</v>
          </cell>
        </row>
        <row r="11017">
          <cell r="J11017" t="str">
            <v>OFFICE EXPENSE</v>
          </cell>
          <cell r="K11017">
            <v>42125</v>
          </cell>
          <cell r="R11017">
            <v>5000</v>
          </cell>
          <cell r="S11017" t="str">
            <v>C09965</v>
          </cell>
        </row>
        <row r="11018">
          <cell r="J11018" t="str">
            <v>OFFICE EXPENSE</v>
          </cell>
          <cell r="K11018">
            <v>42156</v>
          </cell>
          <cell r="R11018">
            <v>5000</v>
          </cell>
          <cell r="S11018" t="str">
            <v>C09965</v>
          </cell>
        </row>
        <row r="11019">
          <cell r="J11019" t="str">
            <v>OFFICE EXPENSE</v>
          </cell>
          <cell r="K11019">
            <v>42186</v>
          </cell>
          <cell r="R11019">
            <v>5000</v>
          </cell>
          <cell r="S11019" t="str">
            <v>C09965</v>
          </cell>
        </row>
        <row r="11020">
          <cell r="J11020" t="str">
            <v>OFFICE EXPENSE</v>
          </cell>
          <cell r="K11020">
            <v>42217</v>
          </cell>
          <cell r="R11020">
            <v>5000</v>
          </cell>
          <cell r="S11020" t="str">
            <v>C09965</v>
          </cell>
        </row>
        <row r="11021">
          <cell r="J11021" t="str">
            <v>OFFICE EXPENSE</v>
          </cell>
          <cell r="K11021">
            <v>42248</v>
          </cell>
          <cell r="R11021">
            <v>5000</v>
          </cell>
          <cell r="S11021" t="str">
            <v>C09965</v>
          </cell>
        </row>
        <row r="11022">
          <cell r="J11022" t="str">
            <v>OFFICE EXPENSE</v>
          </cell>
          <cell r="K11022">
            <v>42278</v>
          </cell>
          <cell r="R11022">
            <v>5000</v>
          </cell>
          <cell r="S11022" t="str">
            <v>C09965</v>
          </cell>
        </row>
        <row r="11023">
          <cell r="J11023" t="str">
            <v>OFFICE EXPENSE</v>
          </cell>
          <cell r="K11023">
            <v>42309</v>
          </cell>
          <cell r="R11023">
            <v>5000</v>
          </cell>
          <cell r="S11023" t="str">
            <v>C09965</v>
          </cell>
        </row>
        <row r="11024">
          <cell r="J11024" t="str">
            <v>OFFICE EXPENSE</v>
          </cell>
          <cell r="K11024">
            <v>42339</v>
          </cell>
          <cell r="R11024">
            <v>5000</v>
          </cell>
          <cell r="S11024" t="str">
            <v>C09965</v>
          </cell>
        </row>
        <row r="11025">
          <cell r="J11025" t="str">
            <v>OFFICE EXPENSE</v>
          </cell>
          <cell r="K11025">
            <v>42370</v>
          </cell>
          <cell r="R11025">
            <v>4904.3297409694205</v>
          </cell>
          <cell r="S11025" t="str">
            <v>C09965</v>
          </cell>
        </row>
        <row r="11026">
          <cell r="J11026" t="str">
            <v>OFFICE EXPENSE</v>
          </cell>
          <cell r="K11026">
            <v>42401</v>
          </cell>
          <cell r="R11026">
            <v>4904.3297409694205</v>
          </cell>
          <cell r="S11026" t="str">
            <v>C09965</v>
          </cell>
        </row>
        <row r="11027">
          <cell r="J11027" t="str">
            <v>OFFICE EXPENSE</v>
          </cell>
          <cell r="K11027">
            <v>42430</v>
          </cell>
          <cell r="R11027">
            <v>4904.3297409694205</v>
          </cell>
          <cell r="S11027" t="str">
            <v>C09965</v>
          </cell>
        </row>
        <row r="11028">
          <cell r="J11028" t="str">
            <v>OFFICE EXPENSE</v>
          </cell>
          <cell r="K11028">
            <v>42461</v>
          </cell>
          <cell r="R11028">
            <v>4904.3297409694205</v>
          </cell>
          <cell r="S11028" t="str">
            <v>C09965</v>
          </cell>
        </row>
        <row r="11029">
          <cell r="J11029" t="str">
            <v>OFFICE EXPENSE</v>
          </cell>
          <cell r="K11029">
            <v>42491</v>
          </cell>
          <cell r="R11029">
            <v>4904.3297409694205</v>
          </cell>
          <cell r="S11029" t="str">
            <v>C09965</v>
          </cell>
        </row>
        <row r="11030">
          <cell r="J11030" t="str">
            <v>OFFICE EXPENSE</v>
          </cell>
          <cell r="K11030">
            <v>42522</v>
          </cell>
          <cell r="R11030">
            <v>4904.3297409694205</v>
          </cell>
          <cell r="S11030" t="str">
            <v>C09965</v>
          </cell>
        </row>
        <row r="11031">
          <cell r="J11031" t="str">
            <v>OFFICE EXPENSE</v>
          </cell>
          <cell r="K11031">
            <v>42552</v>
          </cell>
          <cell r="R11031">
            <v>4904.3297409694205</v>
          </cell>
          <cell r="S11031" t="str">
            <v>C09965</v>
          </cell>
        </row>
        <row r="11032">
          <cell r="J11032" t="str">
            <v>OFFICE EXPENSE</v>
          </cell>
          <cell r="K11032">
            <v>42583</v>
          </cell>
          <cell r="R11032">
            <v>4904.3297409694205</v>
          </cell>
          <cell r="S11032" t="str">
            <v>C09965</v>
          </cell>
        </row>
        <row r="11033">
          <cell r="J11033" t="str">
            <v>OFFICE EXPENSE</v>
          </cell>
          <cell r="K11033">
            <v>42614</v>
          </cell>
          <cell r="R11033">
            <v>4904.3297409694205</v>
          </cell>
          <cell r="S11033" t="str">
            <v>C09965</v>
          </cell>
        </row>
        <row r="11034">
          <cell r="J11034" t="str">
            <v>OFFICE EXPENSE</v>
          </cell>
          <cell r="K11034">
            <v>42644</v>
          </cell>
          <cell r="R11034">
            <v>4904.3297409694205</v>
          </cell>
          <cell r="S11034" t="str">
            <v>C09965</v>
          </cell>
        </row>
        <row r="11035">
          <cell r="J11035" t="str">
            <v>OFFICE EXPENSE</v>
          </cell>
          <cell r="K11035">
            <v>42675</v>
          </cell>
          <cell r="R11035">
            <v>6404.3297409694196</v>
          </cell>
          <cell r="S11035" t="str">
            <v>C09965</v>
          </cell>
        </row>
        <row r="11036">
          <cell r="J11036" t="str">
            <v>OFFICE EXPENSE</v>
          </cell>
          <cell r="K11036">
            <v>42705</v>
          </cell>
          <cell r="R11036">
            <v>6404.3297409694196</v>
          </cell>
          <cell r="S11036" t="str">
            <v>C09965</v>
          </cell>
        </row>
        <row r="11037">
          <cell r="J11037" t="str">
            <v>OFFICE EXPENSE</v>
          </cell>
          <cell r="K11037">
            <v>42736</v>
          </cell>
          <cell r="R11037">
            <v>5048.9294853341707</v>
          </cell>
          <cell r="S11037" t="str">
            <v>C09965</v>
          </cell>
        </row>
        <row r="11038">
          <cell r="J11038" t="str">
            <v>OFFICE EXPENSE</v>
          </cell>
          <cell r="K11038">
            <v>42767</v>
          </cell>
          <cell r="R11038">
            <v>5048.9294853341707</v>
          </cell>
          <cell r="S11038" t="str">
            <v>C09965</v>
          </cell>
        </row>
        <row r="11039">
          <cell r="J11039" t="str">
            <v>OFFICE EXPENSE</v>
          </cell>
          <cell r="K11039">
            <v>42795</v>
          </cell>
          <cell r="R11039">
            <v>5048.9294853341707</v>
          </cell>
          <cell r="S11039" t="str">
            <v>C09965</v>
          </cell>
        </row>
        <row r="11040">
          <cell r="J11040" t="str">
            <v>OFFICE EXPENSE</v>
          </cell>
          <cell r="K11040">
            <v>42826</v>
          </cell>
          <cell r="R11040">
            <v>5048.9294853341707</v>
          </cell>
          <cell r="S11040" t="str">
            <v>C09965</v>
          </cell>
        </row>
        <row r="11041">
          <cell r="J11041" t="str">
            <v>OFFICE EXPENSE</v>
          </cell>
          <cell r="K11041">
            <v>42856</v>
          </cell>
          <cell r="R11041">
            <v>5048.9294853341707</v>
          </cell>
          <cell r="S11041" t="str">
            <v>C09965</v>
          </cell>
        </row>
        <row r="11042">
          <cell r="J11042" t="str">
            <v>OFFICE EXPENSE</v>
          </cell>
          <cell r="K11042">
            <v>42887</v>
          </cell>
          <cell r="R11042">
            <v>5048.9294853341707</v>
          </cell>
          <cell r="S11042" t="str">
            <v>C09965</v>
          </cell>
        </row>
        <row r="11043">
          <cell r="J11043" t="str">
            <v>OFFICE EXPENSE</v>
          </cell>
          <cell r="K11043">
            <v>42917</v>
          </cell>
          <cell r="R11043">
            <v>5048.9294853341707</v>
          </cell>
          <cell r="S11043" t="str">
            <v>C09965</v>
          </cell>
        </row>
        <row r="11044">
          <cell r="J11044" t="str">
            <v>OFFICE EXPENSE</v>
          </cell>
          <cell r="K11044">
            <v>42948</v>
          </cell>
          <cell r="R11044">
            <v>5048.9294853341707</v>
          </cell>
          <cell r="S11044" t="str">
            <v>C09965</v>
          </cell>
        </row>
        <row r="11045">
          <cell r="J11045" t="str">
            <v>OFFICE EXPENSE</v>
          </cell>
          <cell r="K11045">
            <v>42979</v>
          </cell>
          <cell r="R11045">
            <v>5048.9294853341707</v>
          </cell>
          <cell r="S11045" t="str">
            <v>C09965</v>
          </cell>
        </row>
        <row r="11046">
          <cell r="J11046" t="str">
            <v>OFFICE EXPENSE</v>
          </cell>
          <cell r="K11046">
            <v>43009</v>
          </cell>
          <cell r="R11046">
            <v>5048.9294853341707</v>
          </cell>
          <cell r="S11046" t="str">
            <v>C09965</v>
          </cell>
        </row>
        <row r="11047">
          <cell r="J11047" t="str">
            <v>OFFICE EXPENSE</v>
          </cell>
          <cell r="K11047">
            <v>43040</v>
          </cell>
          <cell r="R11047">
            <v>5048.9294853341698</v>
          </cell>
          <cell r="S11047" t="str">
            <v>C09965</v>
          </cell>
        </row>
        <row r="11048">
          <cell r="J11048" t="str">
            <v>OFFICE EXPENSE</v>
          </cell>
          <cell r="K11048">
            <v>43070</v>
          </cell>
          <cell r="R11048">
            <v>6048.9294853341698</v>
          </cell>
          <cell r="S11048" t="str">
            <v>C09965</v>
          </cell>
        </row>
        <row r="11049">
          <cell r="J11049" t="str">
            <v>OFFICE EXPENSE</v>
          </cell>
          <cell r="K11049">
            <v>43101</v>
          </cell>
          <cell r="R11049">
            <v>5197.867222029864</v>
          </cell>
          <cell r="S11049" t="str">
            <v>C09965</v>
          </cell>
        </row>
        <row r="11050">
          <cell r="J11050" t="str">
            <v>OFFICE EXPENSE</v>
          </cell>
          <cell r="K11050">
            <v>43132</v>
          </cell>
          <cell r="R11050">
            <v>5197.867222029864</v>
          </cell>
          <cell r="S11050" t="str">
            <v>C09965</v>
          </cell>
        </row>
        <row r="11051">
          <cell r="J11051" t="str">
            <v>OFFICE EXPENSE</v>
          </cell>
          <cell r="K11051">
            <v>43160</v>
          </cell>
          <cell r="R11051">
            <v>5197.867222029864</v>
          </cell>
          <cell r="S11051" t="str">
            <v>C09965</v>
          </cell>
        </row>
        <row r="11052">
          <cell r="J11052" t="str">
            <v>OFFICE EXPENSE</v>
          </cell>
          <cell r="K11052">
            <v>43191</v>
          </cell>
          <cell r="R11052">
            <v>5197.867222029864</v>
          </cell>
          <cell r="S11052" t="str">
            <v>C09965</v>
          </cell>
        </row>
        <row r="11053">
          <cell r="J11053" t="str">
            <v>OFFICE EXPENSE</v>
          </cell>
          <cell r="K11053">
            <v>43221</v>
          </cell>
          <cell r="R11053">
            <v>5197.867222029864</v>
          </cell>
          <cell r="S11053" t="str">
            <v>C09965</v>
          </cell>
        </row>
        <row r="11054">
          <cell r="J11054" t="str">
            <v>OFFICE EXPENSE</v>
          </cell>
          <cell r="K11054">
            <v>43252</v>
          </cell>
          <cell r="R11054">
            <v>5197.867222029864</v>
          </cell>
          <cell r="S11054" t="str">
            <v>C09965</v>
          </cell>
        </row>
        <row r="11055">
          <cell r="J11055" t="str">
            <v>OFFICE EXPENSE</v>
          </cell>
          <cell r="K11055">
            <v>43282</v>
          </cell>
          <cell r="R11055">
            <v>5197.867222029864</v>
          </cell>
          <cell r="S11055" t="str">
            <v>C09965</v>
          </cell>
        </row>
        <row r="11056">
          <cell r="J11056" t="str">
            <v>OFFICE EXPENSE</v>
          </cell>
          <cell r="K11056">
            <v>43313</v>
          </cell>
          <cell r="R11056">
            <v>5197.867222029864</v>
          </cell>
          <cell r="S11056" t="str">
            <v>C09965</v>
          </cell>
        </row>
        <row r="11057">
          <cell r="J11057" t="str">
            <v>OFFICE EXPENSE</v>
          </cell>
          <cell r="K11057">
            <v>43344</v>
          </cell>
          <cell r="R11057">
            <v>5197.867222029864</v>
          </cell>
          <cell r="S11057" t="str">
            <v>C09965</v>
          </cell>
        </row>
        <row r="11058">
          <cell r="J11058" t="str">
            <v>OFFICE EXPENSE</v>
          </cell>
          <cell r="K11058">
            <v>43374</v>
          </cell>
          <cell r="R11058">
            <v>5197.867222029864</v>
          </cell>
          <cell r="S11058" t="str">
            <v>C09965</v>
          </cell>
        </row>
        <row r="11059">
          <cell r="J11059" t="str">
            <v>OFFICE EXPENSE</v>
          </cell>
          <cell r="K11059">
            <v>43405</v>
          </cell>
          <cell r="R11059">
            <v>5197.8672220298604</v>
          </cell>
          <cell r="S11059" t="str">
            <v>C09965</v>
          </cell>
        </row>
        <row r="11060">
          <cell r="J11060" t="str">
            <v>OFFICE EXPENSE</v>
          </cell>
          <cell r="K11060">
            <v>43435</v>
          </cell>
          <cell r="R11060">
            <v>4197.8672220298604</v>
          </cell>
          <cell r="S11060" t="str">
            <v>C09965</v>
          </cell>
        </row>
        <row r="11061">
          <cell r="J11061" t="str">
            <v>OFFICE EXPENSE</v>
          </cell>
          <cell r="K11061">
            <v>43466</v>
          </cell>
          <cell r="R11061">
            <v>3000</v>
          </cell>
          <cell r="S11061" t="str">
            <v>C09965</v>
          </cell>
        </row>
        <row r="11062">
          <cell r="J11062" t="str">
            <v>OFFICE EXPENSE</v>
          </cell>
          <cell r="K11062">
            <v>43497</v>
          </cell>
          <cell r="R11062">
            <v>3000</v>
          </cell>
          <cell r="S11062" t="str">
            <v>C09965</v>
          </cell>
        </row>
        <row r="11063">
          <cell r="J11063" t="str">
            <v>OFFICE EXPENSE</v>
          </cell>
          <cell r="K11063">
            <v>43525</v>
          </cell>
          <cell r="R11063">
            <v>3000</v>
          </cell>
          <cell r="S11063" t="str">
            <v>C09965</v>
          </cell>
        </row>
        <row r="11064">
          <cell r="J11064" t="str">
            <v>OFFICE EXPENSE</v>
          </cell>
          <cell r="K11064">
            <v>43556</v>
          </cell>
          <cell r="R11064">
            <v>2771.7475531402606</v>
          </cell>
          <cell r="S11064" t="str">
            <v>C09965</v>
          </cell>
        </row>
        <row r="11065">
          <cell r="J11065" t="str">
            <v>SCS INTERNAL AUDIT</v>
          </cell>
          <cell r="K11065">
            <v>41640</v>
          </cell>
          <cell r="R11065">
            <v>15669.11</v>
          </cell>
          <cell r="S11065" t="str">
            <v>C09965</v>
          </cell>
        </row>
        <row r="11066">
          <cell r="J11066" t="str">
            <v>SCS INTERNAL AUDIT</v>
          </cell>
          <cell r="K11066">
            <v>41671</v>
          </cell>
          <cell r="R11066">
            <v>7591.66</v>
          </cell>
          <cell r="S11066" t="str">
            <v>C09965</v>
          </cell>
        </row>
        <row r="11067">
          <cell r="J11067" t="str">
            <v>SCS INTERNAL AUDIT</v>
          </cell>
          <cell r="K11067">
            <v>41699</v>
          </cell>
          <cell r="R11067">
            <v>11418.52</v>
          </cell>
          <cell r="S11067" t="str">
            <v>C09965</v>
          </cell>
        </row>
        <row r="11068">
          <cell r="J11068" t="str">
            <v>SCS INTERNAL AUDIT</v>
          </cell>
          <cell r="K11068">
            <v>41730</v>
          </cell>
          <cell r="R11068">
            <v>34498.04</v>
          </cell>
          <cell r="S11068" t="str">
            <v>C09965</v>
          </cell>
        </row>
        <row r="11069">
          <cell r="J11069" t="str">
            <v>SCS INTERNAL AUDIT</v>
          </cell>
          <cell r="K11069">
            <v>41760</v>
          </cell>
          <cell r="R11069">
            <v>61250.26</v>
          </cell>
          <cell r="S11069" t="str">
            <v>C09965</v>
          </cell>
        </row>
        <row r="11070">
          <cell r="J11070" t="str">
            <v>SCS INTERNAL AUDIT</v>
          </cell>
          <cell r="K11070">
            <v>41791</v>
          </cell>
          <cell r="R11070">
            <v>29360.2</v>
          </cell>
          <cell r="S11070" t="str">
            <v>C09965</v>
          </cell>
        </row>
        <row r="11071">
          <cell r="J11071" t="str">
            <v>SCS INTERNAL AUDIT</v>
          </cell>
          <cell r="K11071">
            <v>41821</v>
          </cell>
          <cell r="R11071">
            <v>122468.63</v>
          </cell>
          <cell r="S11071" t="str">
            <v>C09965</v>
          </cell>
        </row>
        <row r="11072">
          <cell r="J11072" t="str">
            <v>SCS INTERNAL AUDIT</v>
          </cell>
          <cell r="K11072">
            <v>41852</v>
          </cell>
          <cell r="R11072">
            <v>47575.71</v>
          </cell>
          <cell r="S11072" t="str">
            <v>C09965</v>
          </cell>
        </row>
        <row r="11073">
          <cell r="J11073" t="str">
            <v>SCS INTERNAL AUDIT</v>
          </cell>
          <cell r="K11073">
            <v>41883</v>
          </cell>
          <cell r="R11073">
            <v>42877.91</v>
          </cell>
          <cell r="S11073" t="str">
            <v>C09965</v>
          </cell>
        </row>
        <row r="11074">
          <cell r="J11074" t="str">
            <v>SCS INTERNAL AUDIT</v>
          </cell>
          <cell r="K11074">
            <v>41913</v>
          </cell>
          <cell r="R11074">
            <v>62511.05</v>
          </cell>
          <cell r="S11074" t="str">
            <v>C09965</v>
          </cell>
        </row>
        <row r="11075">
          <cell r="J11075" t="str">
            <v>SCS INTERNAL AUDIT</v>
          </cell>
          <cell r="K11075">
            <v>41944</v>
          </cell>
          <cell r="R11075">
            <v>51666.666666666701</v>
          </cell>
          <cell r="S11075" t="str">
            <v>C09965</v>
          </cell>
        </row>
        <row r="11076">
          <cell r="J11076" t="str">
            <v>SCS INTERNAL AUDIT</v>
          </cell>
          <cell r="K11076">
            <v>41974</v>
          </cell>
          <cell r="R11076">
            <v>53112.243333333288</v>
          </cell>
          <cell r="S11076" t="str">
            <v>C09965</v>
          </cell>
        </row>
        <row r="11077">
          <cell r="J11077" t="str">
            <v>SCS INTERNAL AUDIT</v>
          </cell>
          <cell r="K11077">
            <v>42005</v>
          </cell>
          <cell r="R11077">
            <v>55000</v>
          </cell>
          <cell r="S11077" t="str">
            <v>C09965</v>
          </cell>
        </row>
        <row r="11078">
          <cell r="J11078" t="str">
            <v>SCS INTERNAL AUDIT</v>
          </cell>
          <cell r="K11078">
            <v>42036</v>
          </cell>
          <cell r="R11078">
            <v>55000</v>
          </cell>
          <cell r="S11078" t="str">
            <v>C09965</v>
          </cell>
        </row>
        <row r="11079">
          <cell r="J11079" t="str">
            <v>SCS INTERNAL AUDIT</v>
          </cell>
          <cell r="K11079">
            <v>42064</v>
          </cell>
          <cell r="R11079">
            <v>55000</v>
          </cell>
          <cell r="S11079" t="str">
            <v>C09965</v>
          </cell>
        </row>
        <row r="11080">
          <cell r="J11080" t="str">
            <v>SCS INTERNAL AUDIT</v>
          </cell>
          <cell r="K11080">
            <v>42095</v>
          </cell>
          <cell r="R11080">
            <v>55000</v>
          </cell>
          <cell r="S11080" t="str">
            <v>C09965</v>
          </cell>
        </row>
        <row r="11081">
          <cell r="J11081" t="str">
            <v>SCS INTERNAL AUDIT</v>
          </cell>
          <cell r="K11081">
            <v>42125</v>
          </cell>
          <cell r="R11081">
            <v>55000</v>
          </cell>
          <cell r="S11081" t="str">
            <v>C09965</v>
          </cell>
        </row>
        <row r="11082">
          <cell r="J11082" t="str">
            <v>SCS INTERNAL AUDIT</v>
          </cell>
          <cell r="K11082">
            <v>42156</v>
          </cell>
          <cell r="R11082">
            <v>55000</v>
          </cell>
          <cell r="S11082" t="str">
            <v>C09965</v>
          </cell>
        </row>
        <row r="11083">
          <cell r="J11083" t="str">
            <v>SCS INTERNAL AUDIT</v>
          </cell>
          <cell r="K11083">
            <v>42186</v>
          </cell>
          <cell r="R11083">
            <v>55000</v>
          </cell>
          <cell r="S11083" t="str">
            <v>C09965</v>
          </cell>
        </row>
        <row r="11084">
          <cell r="J11084" t="str">
            <v>SCS INTERNAL AUDIT</v>
          </cell>
          <cell r="K11084">
            <v>42217</v>
          </cell>
          <cell r="R11084">
            <v>55000</v>
          </cell>
          <cell r="S11084" t="str">
            <v>C09965</v>
          </cell>
        </row>
        <row r="11085">
          <cell r="J11085" t="str">
            <v>SCS INTERNAL AUDIT</v>
          </cell>
          <cell r="K11085">
            <v>42248</v>
          </cell>
          <cell r="R11085">
            <v>55000</v>
          </cell>
          <cell r="S11085" t="str">
            <v>C09965</v>
          </cell>
        </row>
        <row r="11086">
          <cell r="J11086" t="str">
            <v>SCS INTERNAL AUDIT</v>
          </cell>
          <cell r="K11086">
            <v>42278</v>
          </cell>
          <cell r="R11086">
            <v>55000</v>
          </cell>
          <cell r="S11086" t="str">
            <v>C09965</v>
          </cell>
        </row>
        <row r="11087">
          <cell r="J11087" t="str">
            <v>SCS INTERNAL AUDIT</v>
          </cell>
          <cell r="K11087">
            <v>42309</v>
          </cell>
          <cell r="R11087">
            <v>50000</v>
          </cell>
          <cell r="S11087" t="str">
            <v>C09965</v>
          </cell>
        </row>
        <row r="11088">
          <cell r="J11088" t="str">
            <v>SCS INTERNAL AUDIT</v>
          </cell>
          <cell r="K11088">
            <v>42339</v>
          </cell>
          <cell r="R11088">
            <v>50000</v>
          </cell>
          <cell r="S11088" t="str">
            <v>C09965</v>
          </cell>
        </row>
        <row r="11089">
          <cell r="J11089" t="str">
            <v>SCS INTERNAL AUDIT</v>
          </cell>
          <cell r="K11089">
            <v>42370</v>
          </cell>
          <cell r="R11089">
            <v>50000</v>
          </cell>
          <cell r="S11089" t="str">
            <v>C09965</v>
          </cell>
        </row>
        <row r="11090">
          <cell r="J11090" t="str">
            <v>SCS INTERNAL AUDIT</v>
          </cell>
          <cell r="K11090">
            <v>42401</v>
          </cell>
          <cell r="R11090">
            <v>50000</v>
          </cell>
          <cell r="S11090" t="str">
            <v>C09965</v>
          </cell>
        </row>
        <row r="11091">
          <cell r="J11091" t="str">
            <v>SCS INTERNAL AUDIT</v>
          </cell>
          <cell r="K11091">
            <v>42430</v>
          </cell>
          <cell r="R11091">
            <v>50000</v>
          </cell>
          <cell r="S11091" t="str">
            <v>C09965</v>
          </cell>
        </row>
        <row r="11092">
          <cell r="J11092" t="str">
            <v>SCS INTERNAL AUDIT</v>
          </cell>
          <cell r="K11092">
            <v>42461</v>
          </cell>
          <cell r="R11092">
            <v>50000</v>
          </cell>
          <cell r="S11092" t="str">
            <v>C09965</v>
          </cell>
        </row>
        <row r="11093">
          <cell r="J11093" t="str">
            <v>SCS INTERNAL AUDIT</v>
          </cell>
          <cell r="K11093">
            <v>42491</v>
          </cell>
          <cell r="R11093">
            <v>50000</v>
          </cell>
          <cell r="S11093" t="str">
            <v>C09965</v>
          </cell>
        </row>
        <row r="11094">
          <cell r="J11094" t="str">
            <v>SCS INTERNAL AUDIT</v>
          </cell>
          <cell r="K11094">
            <v>42522</v>
          </cell>
          <cell r="R11094">
            <v>50000</v>
          </cell>
          <cell r="S11094" t="str">
            <v>C09965</v>
          </cell>
        </row>
        <row r="11095">
          <cell r="J11095" t="str">
            <v>SCS INTERNAL AUDIT</v>
          </cell>
          <cell r="K11095">
            <v>42552</v>
          </cell>
          <cell r="R11095">
            <v>50000</v>
          </cell>
          <cell r="S11095" t="str">
            <v>C09965</v>
          </cell>
        </row>
        <row r="11096">
          <cell r="J11096" t="str">
            <v>SCS INTERNAL AUDIT</v>
          </cell>
          <cell r="K11096">
            <v>42583</v>
          </cell>
          <cell r="R11096">
            <v>50000</v>
          </cell>
          <cell r="S11096" t="str">
            <v>C09965</v>
          </cell>
        </row>
        <row r="11097">
          <cell r="J11097" t="str">
            <v>SCS INTERNAL AUDIT</v>
          </cell>
          <cell r="K11097">
            <v>42614</v>
          </cell>
          <cell r="R11097">
            <v>50000</v>
          </cell>
          <cell r="S11097" t="str">
            <v>C09965</v>
          </cell>
        </row>
        <row r="11098">
          <cell r="J11098" t="str">
            <v>SCS INTERNAL AUDIT</v>
          </cell>
          <cell r="K11098">
            <v>42644</v>
          </cell>
          <cell r="R11098">
            <v>50000</v>
          </cell>
          <cell r="S11098" t="str">
            <v>C09965</v>
          </cell>
        </row>
        <row r="11099">
          <cell r="J11099" t="str">
            <v>SCS INTERNAL AUDIT</v>
          </cell>
          <cell r="K11099">
            <v>42675</v>
          </cell>
          <cell r="R11099">
            <v>50000</v>
          </cell>
          <cell r="S11099" t="str">
            <v>C09965</v>
          </cell>
        </row>
        <row r="11100">
          <cell r="J11100" t="str">
            <v>SCS INTERNAL AUDIT</v>
          </cell>
          <cell r="K11100">
            <v>42705</v>
          </cell>
          <cell r="R11100">
            <v>50000</v>
          </cell>
          <cell r="S11100" t="str">
            <v>C09965</v>
          </cell>
        </row>
        <row r="11101">
          <cell r="J11101" t="str">
            <v>SCS INTERNAL AUDIT</v>
          </cell>
          <cell r="K11101">
            <v>42736</v>
          </cell>
          <cell r="R11101">
            <v>50000</v>
          </cell>
          <cell r="S11101" t="str">
            <v>C09965</v>
          </cell>
        </row>
        <row r="11102">
          <cell r="J11102" t="str">
            <v>SCS INTERNAL AUDIT</v>
          </cell>
          <cell r="K11102">
            <v>42767</v>
          </cell>
          <cell r="R11102">
            <v>50000</v>
          </cell>
          <cell r="S11102" t="str">
            <v>C09965</v>
          </cell>
        </row>
        <row r="11103">
          <cell r="J11103" t="str">
            <v>SCS INTERNAL AUDIT</v>
          </cell>
          <cell r="K11103">
            <v>42795</v>
          </cell>
          <cell r="R11103">
            <v>50000</v>
          </cell>
          <cell r="S11103" t="str">
            <v>C09965</v>
          </cell>
        </row>
        <row r="11104">
          <cell r="J11104" t="str">
            <v>SCS INTERNAL AUDIT</v>
          </cell>
          <cell r="K11104">
            <v>42826</v>
          </cell>
          <cell r="R11104">
            <v>50000</v>
          </cell>
          <cell r="S11104" t="str">
            <v>C09965</v>
          </cell>
        </row>
        <row r="11105">
          <cell r="J11105" t="str">
            <v>SCS INTERNAL AUDIT</v>
          </cell>
          <cell r="K11105">
            <v>42856</v>
          </cell>
          <cell r="R11105">
            <v>50000</v>
          </cell>
          <cell r="S11105" t="str">
            <v>C09965</v>
          </cell>
        </row>
        <row r="11106">
          <cell r="J11106" t="str">
            <v>SCS INTERNAL AUDIT</v>
          </cell>
          <cell r="K11106">
            <v>42887</v>
          </cell>
          <cell r="R11106">
            <v>50000</v>
          </cell>
          <cell r="S11106" t="str">
            <v>C09965</v>
          </cell>
        </row>
        <row r="11107">
          <cell r="J11107" t="str">
            <v>SCS INTERNAL AUDIT</v>
          </cell>
          <cell r="K11107">
            <v>42917</v>
          </cell>
          <cell r="R11107">
            <v>50000</v>
          </cell>
          <cell r="S11107" t="str">
            <v>C09965</v>
          </cell>
        </row>
        <row r="11108">
          <cell r="J11108" t="str">
            <v>SCS INTERNAL AUDIT</v>
          </cell>
          <cell r="K11108">
            <v>42948</v>
          </cell>
          <cell r="R11108">
            <v>50000</v>
          </cell>
          <cell r="S11108" t="str">
            <v>C09965</v>
          </cell>
        </row>
        <row r="11109">
          <cell r="J11109" t="str">
            <v>SCS INTERNAL AUDIT</v>
          </cell>
          <cell r="K11109">
            <v>42979</v>
          </cell>
          <cell r="R11109">
            <v>50000</v>
          </cell>
          <cell r="S11109" t="str">
            <v>C09965</v>
          </cell>
        </row>
        <row r="11110">
          <cell r="J11110" t="str">
            <v>SCS INTERNAL AUDIT</v>
          </cell>
          <cell r="K11110">
            <v>43009</v>
          </cell>
          <cell r="R11110">
            <v>50000</v>
          </cell>
          <cell r="S11110" t="str">
            <v>C09965</v>
          </cell>
        </row>
        <row r="11111">
          <cell r="J11111" t="str">
            <v>SCS INTERNAL AUDIT</v>
          </cell>
          <cell r="K11111">
            <v>43040</v>
          </cell>
          <cell r="R11111">
            <v>50000</v>
          </cell>
          <cell r="S11111" t="str">
            <v>C09965</v>
          </cell>
        </row>
        <row r="11112">
          <cell r="J11112" t="str">
            <v>SCS INTERNAL AUDIT</v>
          </cell>
          <cell r="K11112">
            <v>43070</v>
          </cell>
          <cell r="R11112">
            <v>50000</v>
          </cell>
          <cell r="S11112" t="str">
            <v>C09965</v>
          </cell>
        </row>
        <row r="11113">
          <cell r="J11113" t="str">
            <v>SCS INTERNAL AUDIT</v>
          </cell>
          <cell r="K11113">
            <v>43101</v>
          </cell>
          <cell r="R11113">
            <v>50000</v>
          </cell>
          <cell r="S11113" t="str">
            <v>C09965</v>
          </cell>
        </row>
        <row r="11114">
          <cell r="J11114" t="str">
            <v>SCS INTERNAL AUDIT</v>
          </cell>
          <cell r="K11114">
            <v>43132</v>
          </cell>
          <cell r="R11114">
            <v>50000</v>
          </cell>
          <cell r="S11114" t="str">
            <v>C09965</v>
          </cell>
        </row>
        <row r="11115">
          <cell r="J11115" t="str">
            <v>SCS INTERNAL AUDIT</v>
          </cell>
          <cell r="K11115">
            <v>43160</v>
          </cell>
          <cell r="R11115">
            <v>50000</v>
          </cell>
          <cell r="S11115" t="str">
            <v>C09965</v>
          </cell>
        </row>
        <row r="11116">
          <cell r="J11116" t="str">
            <v>SCS INTERNAL AUDIT</v>
          </cell>
          <cell r="K11116">
            <v>43191</v>
          </cell>
          <cell r="R11116">
            <v>50000</v>
          </cell>
          <cell r="S11116" t="str">
            <v>C09965</v>
          </cell>
        </row>
        <row r="11117">
          <cell r="J11117" t="str">
            <v>SCS INTERNAL AUDIT</v>
          </cell>
          <cell r="K11117">
            <v>43221</v>
          </cell>
          <cell r="R11117">
            <v>50000</v>
          </cell>
          <cell r="S11117" t="str">
            <v>C09965</v>
          </cell>
        </row>
        <row r="11118">
          <cell r="J11118" t="str">
            <v>SCS INTERNAL AUDIT</v>
          </cell>
          <cell r="K11118">
            <v>43252</v>
          </cell>
          <cell r="R11118">
            <v>50000</v>
          </cell>
          <cell r="S11118" t="str">
            <v>C09965</v>
          </cell>
        </row>
        <row r="11119">
          <cell r="J11119" t="str">
            <v>SCS INTERNAL AUDIT</v>
          </cell>
          <cell r="K11119">
            <v>43282</v>
          </cell>
          <cell r="R11119">
            <v>50000</v>
          </cell>
          <cell r="S11119" t="str">
            <v>C09965</v>
          </cell>
        </row>
        <row r="11120">
          <cell r="J11120" t="str">
            <v>SCS INTERNAL AUDIT</v>
          </cell>
          <cell r="K11120">
            <v>43313</v>
          </cell>
          <cell r="R11120">
            <v>50000</v>
          </cell>
          <cell r="S11120" t="str">
            <v>C09965</v>
          </cell>
        </row>
        <row r="11121">
          <cell r="J11121" t="str">
            <v>SCS INTERNAL AUDIT</v>
          </cell>
          <cell r="K11121">
            <v>43344</v>
          </cell>
          <cell r="R11121">
            <v>50000</v>
          </cell>
          <cell r="S11121" t="str">
            <v>C09965</v>
          </cell>
        </row>
        <row r="11122">
          <cell r="J11122" t="str">
            <v>SCS INTERNAL AUDIT</v>
          </cell>
          <cell r="K11122">
            <v>43374</v>
          </cell>
          <cell r="R11122">
            <v>50000</v>
          </cell>
          <cell r="S11122" t="str">
            <v>C09965</v>
          </cell>
        </row>
        <row r="11123">
          <cell r="J11123" t="str">
            <v>SCS INTERNAL AUDIT</v>
          </cell>
          <cell r="K11123">
            <v>43405</v>
          </cell>
          <cell r="R11123">
            <v>50000</v>
          </cell>
          <cell r="S11123" t="str">
            <v>C09965</v>
          </cell>
        </row>
        <row r="11124">
          <cell r="J11124" t="str">
            <v>SCS INTERNAL AUDIT</v>
          </cell>
          <cell r="K11124">
            <v>43435</v>
          </cell>
          <cell r="R11124">
            <v>50000</v>
          </cell>
          <cell r="S11124" t="str">
            <v>C09965</v>
          </cell>
        </row>
        <row r="11125">
          <cell r="J11125" t="str">
            <v>SCS INTERNAL AUDIT</v>
          </cell>
          <cell r="K11125">
            <v>43466</v>
          </cell>
          <cell r="R11125">
            <v>9000</v>
          </cell>
          <cell r="S11125" t="str">
            <v>C09965</v>
          </cell>
        </row>
        <row r="11126">
          <cell r="J11126" t="str">
            <v>SCS INTERNAL AUDIT</v>
          </cell>
          <cell r="K11126">
            <v>43497</v>
          </cell>
          <cell r="R11126">
            <v>8903.3300000000745</v>
          </cell>
          <cell r="S11126" t="str">
            <v>C09965</v>
          </cell>
        </row>
        <row r="11127">
          <cell r="J11127" t="str">
            <v>SCS IT</v>
          </cell>
          <cell r="K11127">
            <v>41640</v>
          </cell>
          <cell r="R11127">
            <v>1384.45</v>
          </cell>
          <cell r="S11127" t="str">
            <v>C09965</v>
          </cell>
        </row>
        <row r="11128">
          <cell r="J11128" t="str">
            <v>SCS IT</v>
          </cell>
          <cell r="K11128">
            <v>41671</v>
          </cell>
          <cell r="R11128">
            <v>914.18</v>
          </cell>
          <cell r="S11128" t="str">
            <v>C09965</v>
          </cell>
        </row>
        <row r="11129">
          <cell r="J11129" t="str">
            <v>SCS IT</v>
          </cell>
          <cell r="K11129">
            <v>41699</v>
          </cell>
          <cell r="R11129">
            <v>974.24</v>
          </cell>
          <cell r="S11129" t="str">
            <v>C09965</v>
          </cell>
        </row>
        <row r="11130">
          <cell r="J11130" t="str">
            <v>SCS IT</v>
          </cell>
          <cell r="K11130">
            <v>41730</v>
          </cell>
          <cell r="R11130">
            <v>879.22</v>
          </cell>
          <cell r="S11130" t="str">
            <v>C09965</v>
          </cell>
        </row>
        <row r="11131">
          <cell r="J11131" t="str">
            <v>SCS IT</v>
          </cell>
          <cell r="K11131">
            <v>41760</v>
          </cell>
          <cell r="R11131">
            <v>827.92</v>
          </cell>
          <cell r="S11131" t="str">
            <v>C09965</v>
          </cell>
        </row>
        <row r="11132">
          <cell r="J11132" t="str">
            <v>SCS IT</v>
          </cell>
          <cell r="K11132">
            <v>41791</v>
          </cell>
          <cell r="R11132">
            <v>827.92</v>
          </cell>
          <cell r="S11132" t="str">
            <v>C09965</v>
          </cell>
        </row>
        <row r="11133">
          <cell r="J11133" t="str">
            <v>SCS IT</v>
          </cell>
          <cell r="K11133">
            <v>41821</v>
          </cell>
          <cell r="R11133">
            <v>827.92</v>
          </cell>
          <cell r="S11133" t="str">
            <v>C09965</v>
          </cell>
        </row>
        <row r="11134">
          <cell r="J11134" t="str">
            <v>SCS IT</v>
          </cell>
          <cell r="K11134">
            <v>41852</v>
          </cell>
          <cell r="R11134">
            <v>827.92</v>
          </cell>
          <cell r="S11134" t="str">
            <v>C09965</v>
          </cell>
        </row>
        <row r="11135">
          <cell r="J11135" t="str">
            <v>SCS IT</v>
          </cell>
          <cell r="K11135">
            <v>41883</v>
          </cell>
          <cell r="R11135">
            <v>827.92</v>
          </cell>
          <cell r="S11135" t="str">
            <v>C09965</v>
          </cell>
        </row>
        <row r="11136">
          <cell r="J11136" t="str">
            <v>SCS IT</v>
          </cell>
          <cell r="K11136">
            <v>41913</v>
          </cell>
          <cell r="R11136">
            <v>827.92</v>
          </cell>
          <cell r="S11136" t="str">
            <v>C09965</v>
          </cell>
        </row>
        <row r="11137">
          <cell r="J11137" t="str">
            <v>SCS IT</v>
          </cell>
          <cell r="K11137">
            <v>41944</v>
          </cell>
          <cell r="R11137">
            <v>850</v>
          </cell>
          <cell r="S11137" t="str">
            <v>C09965</v>
          </cell>
        </row>
        <row r="11138">
          <cell r="J11138" t="str">
            <v>SCS IT</v>
          </cell>
          <cell r="K11138">
            <v>41974</v>
          </cell>
          <cell r="R11138">
            <v>1030.3899999999994</v>
          </cell>
          <cell r="S11138" t="str">
            <v>C09965</v>
          </cell>
        </row>
        <row r="11139">
          <cell r="J11139" t="str">
            <v>SCS IT</v>
          </cell>
          <cell r="K11139">
            <v>42005</v>
          </cell>
          <cell r="R11139">
            <v>1000</v>
          </cell>
          <cell r="S11139" t="str">
            <v>C09965</v>
          </cell>
        </row>
        <row r="11140">
          <cell r="J11140" t="str">
            <v>SCS IT</v>
          </cell>
          <cell r="K11140">
            <v>42036</v>
          </cell>
          <cell r="R11140">
            <v>1000</v>
          </cell>
          <cell r="S11140" t="str">
            <v>C09965</v>
          </cell>
        </row>
        <row r="11141">
          <cell r="J11141" t="str">
            <v>SCS IT</v>
          </cell>
          <cell r="K11141">
            <v>42064</v>
          </cell>
          <cell r="R11141">
            <v>1000</v>
          </cell>
          <cell r="S11141" t="str">
            <v>C09965</v>
          </cell>
        </row>
        <row r="11142">
          <cell r="J11142" t="str">
            <v>SCS IT</v>
          </cell>
          <cell r="K11142">
            <v>42095</v>
          </cell>
          <cell r="R11142">
            <v>1000</v>
          </cell>
          <cell r="S11142" t="str">
            <v>C09965</v>
          </cell>
        </row>
        <row r="11143">
          <cell r="J11143" t="str">
            <v>SCS IT</v>
          </cell>
          <cell r="K11143">
            <v>42125</v>
          </cell>
          <cell r="R11143">
            <v>1000</v>
          </cell>
          <cell r="S11143" t="str">
            <v>C09965</v>
          </cell>
        </row>
        <row r="11144">
          <cell r="J11144" t="str">
            <v>SCS IT</v>
          </cell>
          <cell r="K11144">
            <v>42156</v>
          </cell>
          <cell r="R11144">
            <v>1000</v>
          </cell>
          <cell r="S11144" t="str">
            <v>C09965</v>
          </cell>
        </row>
        <row r="11145">
          <cell r="J11145" t="str">
            <v>SCS IT</v>
          </cell>
          <cell r="K11145">
            <v>42186</v>
          </cell>
          <cell r="R11145">
            <v>1000</v>
          </cell>
          <cell r="S11145" t="str">
            <v>C09965</v>
          </cell>
        </row>
        <row r="11146">
          <cell r="J11146" t="str">
            <v>SCS IT</v>
          </cell>
          <cell r="K11146">
            <v>42217</v>
          </cell>
          <cell r="R11146">
            <v>1000</v>
          </cell>
          <cell r="S11146" t="str">
            <v>C09965</v>
          </cell>
        </row>
        <row r="11147">
          <cell r="J11147" t="str">
            <v>SCS IT</v>
          </cell>
          <cell r="K11147">
            <v>42248</v>
          </cell>
          <cell r="R11147">
            <v>1000</v>
          </cell>
          <cell r="S11147" t="str">
            <v>C09965</v>
          </cell>
        </row>
        <row r="11148">
          <cell r="J11148" t="str">
            <v>SCS IT</v>
          </cell>
          <cell r="K11148">
            <v>42278</v>
          </cell>
          <cell r="R11148">
            <v>1000</v>
          </cell>
          <cell r="S11148" t="str">
            <v>C09965</v>
          </cell>
        </row>
        <row r="11149">
          <cell r="J11149" t="str">
            <v>SCS IT</v>
          </cell>
          <cell r="K11149">
            <v>42309</v>
          </cell>
          <cell r="R11149">
            <v>1000</v>
          </cell>
          <cell r="S11149" t="str">
            <v>C09965</v>
          </cell>
        </row>
        <row r="11150">
          <cell r="J11150" t="str">
            <v>SCS IT</v>
          </cell>
          <cell r="K11150">
            <v>42339</v>
          </cell>
          <cell r="R11150">
            <v>1000</v>
          </cell>
          <cell r="S11150" t="str">
            <v>C09965</v>
          </cell>
        </row>
        <row r="11151">
          <cell r="J11151" t="str">
            <v>SCS IT</v>
          </cell>
          <cell r="K11151">
            <v>42370</v>
          </cell>
          <cell r="R11151">
            <v>1000</v>
          </cell>
          <cell r="S11151" t="str">
            <v>C09965</v>
          </cell>
        </row>
        <row r="11152">
          <cell r="J11152" t="str">
            <v>SCS IT</v>
          </cell>
          <cell r="K11152">
            <v>42401</v>
          </cell>
          <cell r="R11152">
            <v>1000</v>
          </cell>
          <cell r="S11152" t="str">
            <v>C09965</v>
          </cell>
        </row>
        <row r="11153">
          <cell r="J11153" t="str">
            <v>SCS IT</v>
          </cell>
          <cell r="K11153">
            <v>42430</v>
          </cell>
          <cell r="R11153">
            <v>1000</v>
          </cell>
          <cell r="S11153" t="str">
            <v>C09965</v>
          </cell>
        </row>
        <row r="11154">
          <cell r="J11154" t="str">
            <v>SCS IT</v>
          </cell>
          <cell r="K11154">
            <v>42461</v>
          </cell>
          <cell r="R11154">
            <v>1000</v>
          </cell>
          <cell r="S11154" t="str">
            <v>C09965</v>
          </cell>
        </row>
        <row r="11155">
          <cell r="J11155" t="str">
            <v>SCS IT</v>
          </cell>
          <cell r="K11155">
            <v>42491</v>
          </cell>
          <cell r="R11155">
            <v>1000</v>
          </cell>
          <cell r="S11155" t="str">
            <v>C09965</v>
          </cell>
        </row>
        <row r="11156">
          <cell r="J11156" t="str">
            <v>SCS IT</v>
          </cell>
          <cell r="K11156">
            <v>42522</v>
          </cell>
          <cell r="R11156">
            <v>1000</v>
          </cell>
          <cell r="S11156" t="str">
            <v>C09965</v>
          </cell>
        </row>
        <row r="11157">
          <cell r="J11157" t="str">
            <v>SCS IT</v>
          </cell>
          <cell r="K11157">
            <v>42552</v>
          </cell>
          <cell r="R11157">
            <v>1000</v>
          </cell>
          <cell r="S11157" t="str">
            <v>C09965</v>
          </cell>
        </row>
        <row r="11158">
          <cell r="J11158" t="str">
            <v>SCS IT</v>
          </cell>
          <cell r="K11158">
            <v>42583</v>
          </cell>
          <cell r="R11158">
            <v>1000</v>
          </cell>
          <cell r="S11158" t="str">
            <v>C09965</v>
          </cell>
        </row>
        <row r="11159">
          <cell r="J11159" t="str">
            <v>SCS IT</v>
          </cell>
          <cell r="K11159">
            <v>42614</v>
          </cell>
          <cell r="R11159">
            <v>1000</v>
          </cell>
          <cell r="S11159" t="str">
            <v>C09965</v>
          </cell>
        </row>
        <row r="11160">
          <cell r="J11160" t="str">
            <v>SCS IT</v>
          </cell>
          <cell r="K11160">
            <v>42644</v>
          </cell>
          <cell r="R11160">
            <v>1000</v>
          </cell>
          <cell r="S11160" t="str">
            <v>C09965</v>
          </cell>
        </row>
        <row r="11161">
          <cell r="J11161" t="str">
            <v>SCS IT</v>
          </cell>
          <cell r="K11161">
            <v>42675</v>
          </cell>
          <cell r="R11161">
            <v>1000</v>
          </cell>
          <cell r="S11161" t="str">
            <v>C09965</v>
          </cell>
        </row>
        <row r="11162">
          <cell r="J11162" t="str">
            <v>SCS IT</v>
          </cell>
          <cell r="K11162">
            <v>42705</v>
          </cell>
          <cell r="R11162">
            <v>1000</v>
          </cell>
          <cell r="S11162" t="str">
            <v>C09965</v>
          </cell>
        </row>
        <row r="11163">
          <cell r="J11163" t="str">
            <v>SCS IT</v>
          </cell>
          <cell r="K11163">
            <v>42736</v>
          </cell>
          <cell r="R11163">
            <v>1000</v>
          </cell>
          <cell r="S11163" t="str">
            <v>C09965</v>
          </cell>
        </row>
        <row r="11164">
          <cell r="J11164" t="str">
            <v>SCS IT</v>
          </cell>
          <cell r="K11164">
            <v>42767</v>
          </cell>
          <cell r="R11164">
            <v>1000</v>
          </cell>
          <cell r="S11164" t="str">
            <v>C09965</v>
          </cell>
        </row>
        <row r="11165">
          <cell r="J11165" t="str">
            <v>SCS IT</v>
          </cell>
          <cell r="K11165">
            <v>42795</v>
          </cell>
          <cell r="R11165">
            <v>1000</v>
          </cell>
          <cell r="S11165" t="str">
            <v>C09965</v>
          </cell>
        </row>
        <row r="11166">
          <cell r="J11166" t="str">
            <v>SCS IT</v>
          </cell>
          <cell r="K11166">
            <v>42826</v>
          </cell>
          <cell r="R11166">
            <v>1000</v>
          </cell>
          <cell r="S11166" t="str">
            <v>C09965</v>
          </cell>
        </row>
        <row r="11167">
          <cell r="J11167" t="str">
            <v>SCS IT</v>
          </cell>
          <cell r="K11167">
            <v>42856</v>
          </cell>
          <cell r="R11167">
            <v>1000</v>
          </cell>
          <cell r="S11167" t="str">
            <v>C09965</v>
          </cell>
        </row>
        <row r="11168">
          <cell r="J11168" t="str">
            <v>SCS IT</v>
          </cell>
          <cell r="K11168">
            <v>42887</v>
          </cell>
          <cell r="R11168">
            <v>1000</v>
          </cell>
          <cell r="S11168" t="str">
            <v>C09965</v>
          </cell>
        </row>
        <row r="11169">
          <cell r="J11169" t="str">
            <v>SCS IT</v>
          </cell>
          <cell r="K11169">
            <v>42917</v>
          </cell>
          <cell r="R11169">
            <v>1000</v>
          </cell>
          <cell r="S11169" t="str">
            <v>C09965</v>
          </cell>
        </row>
        <row r="11170">
          <cell r="J11170" t="str">
            <v>SCS IT</v>
          </cell>
          <cell r="K11170">
            <v>42948</v>
          </cell>
          <cell r="R11170">
            <v>1000</v>
          </cell>
          <cell r="S11170" t="str">
            <v>C09965</v>
          </cell>
        </row>
        <row r="11171">
          <cell r="J11171" t="str">
            <v>SCS IT</v>
          </cell>
          <cell r="K11171">
            <v>42979</v>
          </cell>
          <cell r="R11171">
            <v>1000</v>
          </cell>
          <cell r="S11171" t="str">
            <v>C09965</v>
          </cell>
        </row>
        <row r="11172">
          <cell r="J11172" t="str">
            <v>SCS IT</v>
          </cell>
          <cell r="K11172">
            <v>43009</v>
          </cell>
          <cell r="R11172">
            <v>1000</v>
          </cell>
          <cell r="S11172" t="str">
            <v>C09965</v>
          </cell>
        </row>
        <row r="11173">
          <cell r="J11173" t="str">
            <v>SCS IT</v>
          </cell>
          <cell r="K11173">
            <v>43040</v>
          </cell>
          <cell r="R11173">
            <v>1000</v>
          </cell>
          <cell r="S11173" t="str">
            <v>C09965</v>
          </cell>
        </row>
        <row r="11174">
          <cell r="J11174" t="str">
            <v>SCS IT</v>
          </cell>
          <cell r="K11174">
            <v>43070</v>
          </cell>
          <cell r="R11174">
            <v>1000</v>
          </cell>
          <cell r="S11174" t="str">
            <v>C09965</v>
          </cell>
        </row>
        <row r="11175">
          <cell r="J11175" t="str">
            <v>SCS IT</v>
          </cell>
          <cell r="K11175">
            <v>43101</v>
          </cell>
          <cell r="R11175">
            <v>1500</v>
          </cell>
          <cell r="S11175" t="str">
            <v>C09965</v>
          </cell>
        </row>
        <row r="11176">
          <cell r="J11176" t="str">
            <v>SCS IT</v>
          </cell>
          <cell r="K11176">
            <v>43132</v>
          </cell>
          <cell r="R11176">
            <v>1500</v>
          </cell>
          <cell r="S11176" t="str">
            <v>C09965</v>
          </cell>
        </row>
        <row r="11177">
          <cell r="J11177" t="str">
            <v>SCS IT</v>
          </cell>
          <cell r="K11177">
            <v>43160</v>
          </cell>
          <cell r="R11177">
            <v>1000</v>
          </cell>
          <cell r="S11177" t="str">
            <v>C09965</v>
          </cell>
        </row>
        <row r="11178">
          <cell r="J11178" t="str">
            <v>SCS IT</v>
          </cell>
          <cell r="K11178">
            <v>43191</v>
          </cell>
          <cell r="R11178">
            <v>1000</v>
          </cell>
          <cell r="S11178" t="str">
            <v>C09965</v>
          </cell>
        </row>
        <row r="11179">
          <cell r="J11179" t="str">
            <v>SCS IT</v>
          </cell>
          <cell r="K11179">
            <v>43221</v>
          </cell>
          <cell r="R11179">
            <v>1000</v>
          </cell>
          <cell r="S11179" t="str">
            <v>C09965</v>
          </cell>
        </row>
        <row r="11180">
          <cell r="J11180" t="str">
            <v>SCS IT</v>
          </cell>
          <cell r="K11180">
            <v>43252</v>
          </cell>
          <cell r="R11180">
            <v>1000</v>
          </cell>
          <cell r="S11180" t="str">
            <v>C09965</v>
          </cell>
        </row>
        <row r="11181">
          <cell r="J11181" t="str">
            <v>SCS IT</v>
          </cell>
          <cell r="K11181">
            <v>43282</v>
          </cell>
          <cell r="R11181">
            <v>1000</v>
          </cell>
          <cell r="S11181" t="str">
            <v>C09965</v>
          </cell>
        </row>
        <row r="11182">
          <cell r="J11182" t="str">
            <v>SCS IT</v>
          </cell>
          <cell r="K11182">
            <v>43313</v>
          </cell>
          <cell r="R11182">
            <v>1000</v>
          </cell>
          <cell r="S11182" t="str">
            <v>C09965</v>
          </cell>
        </row>
        <row r="11183">
          <cell r="J11183" t="str">
            <v>SCS IT</v>
          </cell>
          <cell r="K11183">
            <v>43344</v>
          </cell>
          <cell r="R11183">
            <v>1000</v>
          </cell>
          <cell r="S11183" t="str">
            <v>C09965</v>
          </cell>
        </row>
        <row r="11184">
          <cell r="J11184" t="str">
            <v>SCS IT</v>
          </cell>
          <cell r="K11184">
            <v>43374</v>
          </cell>
          <cell r="R11184">
            <v>1000</v>
          </cell>
          <cell r="S11184" t="str">
            <v>C09965</v>
          </cell>
        </row>
        <row r="11185">
          <cell r="J11185" t="str">
            <v>SCS IT</v>
          </cell>
          <cell r="K11185">
            <v>43405</v>
          </cell>
          <cell r="R11185">
            <v>1000</v>
          </cell>
          <cell r="S11185" t="str">
            <v>C09965</v>
          </cell>
        </row>
        <row r="11186">
          <cell r="J11186" t="str">
            <v>SCS IT</v>
          </cell>
          <cell r="K11186">
            <v>43435</v>
          </cell>
          <cell r="R11186">
            <v>404.36000000000058</v>
          </cell>
          <cell r="S11186" t="str">
            <v>C09965</v>
          </cell>
        </row>
        <row r="11187">
          <cell r="J11187" t="str">
            <v>CONTRACT LABOR AND SERVICES</v>
          </cell>
          <cell r="K11187">
            <v>41640</v>
          </cell>
          <cell r="R11187">
            <v>69.25</v>
          </cell>
          <cell r="S11187" t="str">
            <v>C09965</v>
          </cell>
        </row>
        <row r="11188">
          <cell r="J11188" t="str">
            <v>CONTRACT LABOR AND SERVICES</v>
          </cell>
          <cell r="K11188">
            <v>41671</v>
          </cell>
          <cell r="R11188">
            <v>195</v>
          </cell>
          <cell r="S11188" t="str">
            <v>C09965</v>
          </cell>
        </row>
        <row r="11189">
          <cell r="J11189" t="str">
            <v>CONTRACT LABOR AND SERVICES</v>
          </cell>
          <cell r="K11189">
            <v>41699</v>
          </cell>
          <cell r="R11189">
            <v>585</v>
          </cell>
          <cell r="S11189" t="str">
            <v>C09965</v>
          </cell>
        </row>
        <row r="11190">
          <cell r="J11190" t="str">
            <v>CONTRACT LABOR AND SERVICES</v>
          </cell>
          <cell r="K11190">
            <v>41730</v>
          </cell>
          <cell r="R11190">
            <v>1897.82</v>
          </cell>
          <cell r="S11190" t="str">
            <v>C09965</v>
          </cell>
        </row>
        <row r="11191">
          <cell r="J11191" t="str">
            <v>CONTRACT LABOR AND SERVICES</v>
          </cell>
          <cell r="K11191">
            <v>41760</v>
          </cell>
          <cell r="R11191">
            <v>459.58</v>
          </cell>
          <cell r="S11191" t="str">
            <v>C09965</v>
          </cell>
        </row>
        <row r="11192">
          <cell r="J11192" t="str">
            <v>CONTRACT LABOR AND SERVICES</v>
          </cell>
          <cell r="K11192">
            <v>41791</v>
          </cell>
          <cell r="R11192">
            <v>417.5</v>
          </cell>
          <cell r="S11192" t="str">
            <v>C09965</v>
          </cell>
        </row>
        <row r="11193">
          <cell r="J11193" t="str">
            <v>CONTRACT LABOR AND SERVICES</v>
          </cell>
          <cell r="K11193">
            <v>41821</v>
          </cell>
          <cell r="R11193">
            <v>585</v>
          </cell>
          <cell r="S11193" t="str">
            <v>C09965</v>
          </cell>
        </row>
        <row r="11194">
          <cell r="J11194" t="str">
            <v>CONTRACT LABOR AND SERVICES</v>
          </cell>
          <cell r="K11194">
            <v>41852</v>
          </cell>
          <cell r="R11194">
            <v>1248.0999999999999</v>
          </cell>
          <cell r="S11194" t="str">
            <v>C09965</v>
          </cell>
        </row>
        <row r="11195">
          <cell r="J11195" t="str">
            <v>CONTRACT LABOR AND SERVICES</v>
          </cell>
          <cell r="K11195">
            <v>41883</v>
          </cell>
          <cell r="R11195">
            <v>135.61000000000001</v>
          </cell>
          <cell r="S11195" t="str">
            <v>C09965</v>
          </cell>
        </row>
        <row r="11196">
          <cell r="J11196" t="str">
            <v>CONTRACT LABOR AND SERVICES</v>
          </cell>
          <cell r="K11196">
            <v>41913</v>
          </cell>
          <cell r="R11196">
            <v>940</v>
          </cell>
          <cell r="S11196" t="str">
            <v>C09965</v>
          </cell>
        </row>
        <row r="11197">
          <cell r="J11197" t="str">
            <v>CONTRACT LABOR AND SERVICES</v>
          </cell>
          <cell r="K11197">
            <v>42370</v>
          </cell>
          <cell r="R11197">
            <v>752.93000000000029</v>
          </cell>
          <cell r="S11197" t="str">
            <v>C09965</v>
          </cell>
        </row>
        <row r="11198">
          <cell r="J11198" t="str">
            <v>LABOR</v>
          </cell>
          <cell r="K11198">
            <v>41640</v>
          </cell>
          <cell r="R11198">
            <v>30904.639999999999</v>
          </cell>
          <cell r="S11198" t="str">
            <v>C09965</v>
          </cell>
        </row>
        <row r="11199">
          <cell r="J11199" t="str">
            <v>LABOR</v>
          </cell>
          <cell r="K11199">
            <v>41671</v>
          </cell>
          <cell r="R11199">
            <v>20955.27</v>
          </cell>
          <cell r="S11199" t="str">
            <v>C09965</v>
          </cell>
        </row>
        <row r="11200">
          <cell r="J11200" t="str">
            <v>LABOR</v>
          </cell>
          <cell r="K11200">
            <v>41699</v>
          </cell>
          <cell r="R11200">
            <v>21126.46</v>
          </cell>
          <cell r="S11200" t="str">
            <v>C09965</v>
          </cell>
        </row>
        <row r="11201">
          <cell r="J11201" t="str">
            <v>LABOR</v>
          </cell>
          <cell r="K11201">
            <v>41730</v>
          </cell>
          <cell r="R11201">
            <v>29442.239999999998</v>
          </cell>
          <cell r="S11201" t="str">
            <v>C09965</v>
          </cell>
        </row>
        <row r="11202">
          <cell r="J11202" t="str">
            <v>LABOR</v>
          </cell>
          <cell r="K11202">
            <v>41760</v>
          </cell>
          <cell r="R11202">
            <v>29442.23</v>
          </cell>
          <cell r="S11202" t="str">
            <v>C09965</v>
          </cell>
        </row>
        <row r="11203">
          <cell r="J11203" t="str">
            <v>LABOR</v>
          </cell>
          <cell r="K11203">
            <v>41791</v>
          </cell>
          <cell r="R11203">
            <v>29442.23</v>
          </cell>
          <cell r="S11203" t="str">
            <v>C09965</v>
          </cell>
        </row>
        <row r="11204">
          <cell r="J11204" t="str">
            <v>LABOR</v>
          </cell>
          <cell r="K11204">
            <v>41821</v>
          </cell>
          <cell r="R11204">
            <v>29442.23</v>
          </cell>
          <cell r="S11204" t="str">
            <v>C09965</v>
          </cell>
        </row>
        <row r="11205">
          <cell r="J11205" t="str">
            <v>LABOR</v>
          </cell>
          <cell r="K11205">
            <v>41852</v>
          </cell>
          <cell r="R11205">
            <v>45971.33</v>
          </cell>
          <cell r="S11205" t="str">
            <v>C09965</v>
          </cell>
        </row>
        <row r="11206">
          <cell r="J11206" t="str">
            <v>LABOR</v>
          </cell>
          <cell r="K11206">
            <v>41883</v>
          </cell>
          <cell r="R11206">
            <v>33775.060000000005</v>
          </cell>
          <cell r="S11206" t="str">
            <v>C09965</v>
          </cell>
        </row>
        <row r="11207">
          <cell r="J11207" t="str">
            <v>LABOR</v>
          </cell>
          <cell r="K11207">
            <v>41913</v>
          </cell>
          <cell r="R11207">
            <v>39102.950000000004</v>
          </cell>
          <cell r="S11207" t="str">
            <v>C09965</v>
          </cell>
        </row>
        <row r="11208">
          <cell r="J11208" t="str">
            <v>LABOR</v>
          </cell>
          <cell r="K11208">
            <v>41944</v>
          </cell>
          <cell r="R11208">
            <v>43883.424831538461</v>
          </cell>
          <cell r="S11208" t="str">
            <v>C09965</v>
          </cell>
        </row>
        <row r="11209">
          <cell r="J11209" t="str">
            <v>LABOR</v>
          </cell>
          <cell r="K11209">
            <v>41974</v>
          </cell>
          <cell r="R11209">
            <v>48285.544816923073</v>
          </cell>
          <cell r="S11209" t="str">
            <v>C09965</v>
          </cell>
        </row>
        <row r="11210">
          <cell r="J11210" t="str">
            <v>LABOR</v>
          </cell>
          <cell r="K11210">
            <v>42005</v>
          </cell>
          <cell r="R11210">
            <v>71678.317225384613</v>
          </cell>
          <cell r="S11210" t="str">
            <v>C09965</v>
          </cell>
        </row>
        <row r="11211">
          <cell r="J11211" t="str">
            <v>LABOR</v>
          </cell>
          <cell r="K11211">
            <v>42036</v>
          </cell>
          <cell r="R11211">
            <v>49219.111161430774</v>
          </cell>
          <cell r="S11211" t="str">
            <v>C09965</v>
          </cell>
        </row>
        <row r="11212">
          <cell r="J11212" t="str">
            <v>LABOR</v>
          </cell>
          <cell r="K11212">
            <v>42064</v>
          </cell>
          <cell r="R11212">
            <v>49219.111161430774</v>
          </cell>
          <cell r="S11212" t="str">
            <v>C09965</v>
          </cell>
        </row>
        <row r="11213">
          <cell r="J11213" t="str">
            <v>LABOR</v>
          </cell>
          <cell r="K11213">
            <v>42095</v>
          </cell>
          <cell r="R11213">
            <v>49219.111161430774</v>
          </cell>
          <cell r="S11213" t="str">
            <v>C09965</v>
          </cell>
        </row>
        <row r="11214">
          <cell r="J11214" t="str">
            <v>LABOR</v>
          </cell>
          <cell r="K11214">
            <v>42125</v>
          </cell>
          <cell r="R11214">
            <v>49219.111161430774</v>
          </cell>
          <cell r="S11214" t="str">
            <v>C09965</v>
          </cell>
        </row>
        <row r="11215">
          <cell r="J11215" t="str">
            <v>LABOR</v>
          </cell>
          <cell r="K11215">
            <v>42156</v>
          </cell>
          <cell r="R11215">
            <v>51219.111161430774</v>
          </cell>
          <cell r="S11215" t="str">
            <v>C09965</v>
          </cell>
        </row>
        <row r="11216">
          <cell r="J11216" t="str">
            <v>LABOR</v>
          </cell>
          <cell r="K11216">
            <v>42186</v>
          </cell>
          <cell r="R11216">
            <v>49219.111161430774</v>
          </cell>
          <cell r="S11216" t="str">
            <v>C09965</v>
          </cell>
        </row>
        <row r="11217">
          <cell r="J11217" t="str">
            <v>LABOR</v>
          </cell>
          <cell r="K11217">
            <v>42217</v>
          </cell>
          <cell r="R11217">
            <v>73828.666742146161</v>
          </cell>
          <cell r="S11217" t="str">
            <v>C09965</v>
          </cell>
        </row>
        <row r="11218">
          <cell r="J11218" t="str">
            <v>LABOR</v>
          </cell>
          <cell r="K11218">
            <v>42248</v>
          </cell>
          <cell r="R11218">
            <v>49219.111161430774</v>
          </cell>
          <cell r="S11218" t="str">
            <v>C09965</v>
          </cell>
        </row>
        <row r="11219">
          <cell r="J11219" t="str">
            <v>LABOR</v>
          </cell>
          <cell r="K11219">
            <v>42278</v>
          </cell>
          <cell r="R11219">
            <v>49219.111161430774</v>
          </cell>
          <cell r="S11219" t="str">
            <v>C09965</v>
          </cell>
        </row>
        <row r="11220">
          <cell r="J11220" t="str">
            <v>LABOR</v>
          </cell>
          <cell r="K11220">
            <v>42309</v>
          </cell>
          <cell r="R11220">
            <v>49219.111161430774</v>
          </cell>
          <cell r="S11220" t="str">
            <v>C09965</v>
          </cell>
        </row>
        <row r="11221">
          <cell r="J11221" t="str">
            <v>LABOR</v>
          </cell>
          <cell r="K11221">
            <v>42339</v>
          </cell>
          <cell r="R11221">
            <v>49219.111161430774</v>
          </cell>
          <cell r="S11221" t="str">
            <v>C09965</v>
          </cell>
        </row>
        <row r="11222">
          <cell r="J11222" t="str">
            <v>LABOR</v>
          </cell>
          <cell r="K11222">
            <v>42370</v>
          </cell>
          <cell r="R11222">
            <v>73828.666742146161</v>
          </cell>
          <cell r="S11222" t="str">
            <v>C09965</v>
          </cell>
        </row>
        <row r="11223">
          <cell r="J11223" t="str">
            <v>LABOR</v>
          </cell>
          <cell r="K11223">
            <v>42401</v>
          </cell>
          <cell r="R11223">
            <v>50695.684496273701</v>
          </cell>
          <cell r="S11223" t="str">
            <v>C09965</v>
          </cell>
        </row>
        <row r="11224">
          <cell r="J11224" t="str">
            <v>LABOR</v>
          </cell>
          <cell r="K11224">
            <v>42430</v>
          </cell>
          <cell r="R11224">
            <v>50695.684496273701</v>
          </cell>
          <cell r="S11224" t="str">
            <v>C09965</v>
          </cell>
        </row>
        <row r="11225">
          <cell r="J11225" t="str">
            <v>LABOR</v>
          </cell>
          <cell r="K11225">
            <v>42461</v>
          </cell>
          <cell r="R11225">
            <v>50695.684496273701</v>
          </cell>
          <cell r="S11225" t="str">
            <v>C09965</v>
          </cell>
        </row>
        <row r="11226">
          <cell r="J11226" t="str">
            <v>LABOR</v>
          </cell>
          <cell r="K11226">
            <v>42491</v>
          </cell>
          <cell r="R11226">
            <v>50695.684496273701</v>
          </cell>
          <cell r="S11226" t="str">
            <v>C09965</v>
          </cell>
        </row>
        <row r="11227">
          <cell r="J11227" t="str">
            <v>LABOR</v>
          </cell>
          <cell r="K11227">
            <v>42522</v>
          </cell>
          <cell r="R11227">
            <v>52695.684496273701</v>
          </cell>
          <cell r="S11227" t="str">
            <v>C09965</v>
          </cell>
        </row>
        <row r="11228">
          <cell r="J11228" t="str">
            <v>LABOR</v>
          </cell>
          <cell r="K11228">
            <v>42552</v>
          </cell>
          <cell r="R11228">
            <v>50695.684496273701</v>
          </cell>
          <cell r="S11228" t="str">
            <v>C09965</v>
          </cell>
        </row>
        <row r="11229">
          <cell r="J11229" t="str">
            <v>LABOR</v>
          </cell>
          <cell r="K11229">
            <v>42583</v>
          </cell>
          <cell r="R11229">
            <v>76043.526744410541</v>
          </cell>
          <cell r="S11229" t="str">
            <v>C09965</v>
          </cell>
        </row>
        <row r="11230">
          <cell r="J11230" t="str">
            <v>LABOR</v>
          </cell>
          <cell r="K11230">
            <v>42614</v>
          </cell>
          <cell r="R11230">
            <v>50695.684496273701</v>
          </cell>
          <cell r="S11230" t="str">
            <v>C09965</v>
          </cell>
        </row>
        <row r="11231">
          <cell r="J11231" t="str">
            <v>LABOR</v>
          </cell>
          <cell r="K11231">
            <v>42644</v>
          </cell>
          <cell r="R11231">
            <v>50695.684496273701</v>
          </cell>
          <cell r="S11231" t="str">
            <v>C09965</v>
          </cell>
        </row>
        <row r="11232">
          <cell r="J11232" t="str">
            <v>LABOR</v>
          </cell>
          <cell r="K11232">
            <v>42675</v>
          </cell>
          <cell r="R11232">
            <v>50695.684496273701</v>
          </cell>
          <cell r="S11232" t="str">
            <v>C09965</v>
          </cell>
        </row>
        <row r="11233">
          <cell r="J11233" t="str">
            <v>LABOR</v>
          </cell>
          <cell r="K11233">
            <v>42705</v>
          </cell>
          <cell r="R11233">
            <v>50695.684496273701</v>
          </cell>
          <cell r="S11233" t="str">
            <v>C09965</v>
          </cell>
        </row>
        <row r="11234">
          <cell r="J11234" t="str">
            <v>LABOR</v>
          </cell>
          <cell r="K11234">
            <v>42736</v>
          </cell>
          <cell r="R11234">
            <v>76043.526744410541</v>
          </cell>
          <cell r="S11234" t="str">
            <v>C09965</v>
          </cell>
        </row>
        <row r="11235">
          <cell r="J11235" t="str">
            <v>LABOR</v>
          </cell>
          <cell r="K11235">
            <v>42767</v>
          </cell>
          <cell r="R11235">
            <v>52216.555031161908</v>
          </cell>
          <cell r="S11235" t="str">
            <v>C09965</v>
          </cell>
        </row>
        <row r="11236">
          <cell r="J11236" t="str">
            <v>LABOR</v>
          </cell>
          <cell r="K11236">
            <v>42795</v>
          </cell>
          <cell r="R11236">
            <v>52216.555031161908</v>
          </cell>
          <cell r="S11236" t="str">
            <v>C09965</v>
          </cell>
        </row>
        <row r="11237">
          <cell r="J11237" t="str">
            <v>LABOR</v>
          </cell>
          <cell r="K11237">
            <v>42826</v>
          </cell>
          <cell r="R11237">
            <v>52216.555031161908</v>
          </cell>
          <cell r="S11237" t="str">
            <v>C09965</v>
          </cell>
        </row>
        <row r="11238">
          <cell r="J11238" t="str">
            <v>LABOR</v>
          </cell>
          <cell r="K11238">
            <v>42856</v>
          </cell>
          <cell r="R11238">
            <v>52216.555031161908</v>
          </cell>
          <cell r="S11238" t="str">
            <v>C09965</v>
          </cell>
        </row>
        <row r="11239">
          <cell r="J11239" t="str">
            <v>LABOR</v>
          </cell>
          <cell r="K11239">
            <v>42887</v>
          </cell>
          <cell r="R11239">
            <v>54216.555031161908</v>
          </cell>
          <cell r="S11239" t="str">
            <v>C09965</v>
          </cell>
        </row>
        <row r="11240">
          <cell r="J11240" t="str">
            <v>LABOR</v>
          </cell>
          <cell r="K11240">
            <v>42917</v>
          </cell>
          <cell r="R11240">
            <v>52216.555031161908</v>
          </cell>
          <cell r="S11240" t="str">
            <v>C09965</v>
          </cell>
        </row>
        <row r="11241">
          <cell r="J11241" t="str">
            <v>LABOR</v>
          </cell>
          <cell r="K11241">
            <v>42948</v>
          </cell>
          <cell r="R11241">
            <v>78324.832546742866</v>
          </cell>
          <cell r="S11241" t="str">
            <v>C09965</v>
          </cell>
        </row>
        <row r="11242">
          <cell r="J11242" t="str">
            <v>LABOR</v>
          </cell>
          <cell r="K11242">
            <v>42979</v>
          </cell>
          <cell r="R11242">
            <v>52216.555031161908</v>
          </cell>
          <cell r="S11242" t="str">
            <v>C09965</v>
          </cell>
        </row>
        <row r="11243">
          <cell r="J11243" t="str">
            <v>LABOR</v>
          </cell>
          <cell r="K11243">
            <v>43009</v>
          </cell>
          <cell r="R11243">
            <v>52216.555031161908</v>
          </cell>
          <cell r="S11243" t="str">
            <v>C09965</v>
          </cell>
        </row>
        <row r="11244">
          <cell r="J11244" t="str">
            <v>LABOR</v>
          </cell>
          <cell r="K11244">
            <v>43040</v>
          </cell>
          <cell r="R11244">
            <v>43129.689466931144</v>
          </cell>
          <cell r="S11244" t="str">
            <v>C09965</v>
          </cell>
        </row>
        <row r="11245">
          <cell r="J11245" t="str">
            <v>LABOR</v>
          </cell>
          <cell r="K11245">
            <v>43070</v>
          </cell>
          <cell r="R11245">
            <v>43129.689466931144</v>
          </cell>
          <cell r="S11245" t="str">
            <v>C09965</v>
          </cell>
        </row>
        <row r="11246">
          <cell r="J11246" t="str">
            <v>LABOR</v>
          </cell>
          <cell r="K11246">
            <v>43101</v>
          </cell>
          <cell r="R11246">
            <v>31105.189449077396</v>
          </cell>
          <cell r="S11246" t="str">
            <v>C09965</v>
          </cell>
        </row>
        <row r="11247">
          <cell r="J11247" t="str">
            <v>LABOR</v>
          </cell>
          <cell r="K11247">
            <v>43132</v>
          </cell>
          <cell r="R11247">
            <v>20736.792966051598</v>
          </cell>
          <cell r="S11247" t="str">
            <v>C09965</v>
          </cell>
        </row>
        <row r="11248">
          <cell r="J11248" t="str">
            <v>LABOR</v>
          </cell>
          <cell r="K11248">
            <v>43160</v>
          </cell>
          <cell r="R11248">
            <v>21358.896755033147</v>
          </cell>
          <cell r="S11248" t="str">
            <v>C09965</v>
          </cell>
        </row>
        <row r="11249">
          <cell r="J11249" t="str">
            <v>LABOR</v>
          </cell>
          <cell r="K11249">
            <v>43191</v>
          </cell>
          <cell r="R11249">
            <v>21358.896755033147</v>
          </cell>
          <cell r="S11249" t="str">
            <v>C09965</v>
          </cell>
        </row>
        <row r="11250">
          <cell r="J11250" t="str">
            <v>LABOR</v>
          </cell>
          <cell r="K11250">
            <v>43221</v>
          </cell>
          <cell r="R11250">
            <v>21358.896755033147</v>
          </cell>
          <cell r="S11250" t="str">
            <v>C09965</v>
          </cell>
        </row>
        <row r="11251">
          <cell r="J11251" t="str">
            <v>LABOR</v>
          </cell>
          <cell r="K11251">
            <v>43252</v>
          </cell>
          <cell r="R11251">
            <v>21840.062181435034</v>
          </cell>
          <cell r="S11251" t="str">
            <v>C09965</v>
          </cell>
        </row>
        <row r="11252">
          <cell r="J11252" t="str">
            <v>LABOR</v>
          </cell>
          <cell r="K11252">
            <v>43282</v>
          </cell>
          <cell r="R11252">
            <v>21358.896755033147</v>
          </cell>
          <cell r="S11252" t="str">
            <v>C09965</v>
          </cell>
        </row>
        <row r="11253">
          <cell r="J11253" t="str">
            <v>LABOR</v>
          </cell>
          <cell r="K11253">
            <v>43313</v>
          </cell>
          <cell r="R11253">
            <v>32038.345132549719</v>
          </cell>
          <cell r="S11253" t="str">
            <v>C09965</v>
          </cell>
        </row>
        <row r="11254">
          <cell r="J11254" t="str">
            <v>LABOR</v>
          </cell>
          <cell r="K11254">
            <v>43344</v>
          </cell>
          <cell r="R11254">
            <v>21358.896755033147</v>
          </cell>
          <cell r="S11254" t="str">
            <v>C09965</v>
          </cell>
        </row>
        <row r="11255">
          <cell r="J11255" t="str">
            <v>LABOR</v>
          </cell>
          <cell r="K11255">
            <v>43374</v>
          </cell>
          <cell r="R11255">
            <v>21358.896755033147</v>
          </cell>
          <cell r="S11255" t="str">
            <v>C09965</v>
          </cell>
        </row>
        <row r="11256">
          <cell r="J11256" t="str">
            <v>LABOR</v>
          </cell>
          <cell r="K11256">
            <v>43405</v>
          </cell>
          <cell r="R11256">
            <v>21358.896755033147</v>
          </cell>
          <cell r="S11256" t="str">
            <v>C09965</v>
          </cell>
        </row>
        <row r="11257">
          <cell r="J11257" t="str">
            <v>LABOR</v>
          </cell>
          <cell r="K11257">
            <v>43435</v>
          </cell>
          <cell r="R11257">
            <v>21358.896755033147</v>
          </cell>
          <cell r="S11257" t="str">
            <v>C09965</v>
          </cell>
        </row>
        <row r="11258">
          <cell r="J11258" t="str">
            <v>LABOR</v>
          </cell>
          <cell r="K11258">
            <v>43466</v>
          </cell>
          <cell r="R11258">
            <v>13175.611263682369</v>
          </cell>
          <cell r="S11258" t="str">
            <v>C09965</v>
          </cell>
        </row>
        <row r="11259">
          <cell r="J11259" t="str">
            <v>LABOR</v>
          </cell>
          <cell r="K11259">
            <v>43497</v>
          </cell>
          <cell r="R11259">
            <v>8783.7408424549139</v>
          </cell>
          <cell r="S11259" t="str">
            <v>C09965</v>
          </cell>
        </row>
        <row r="11260">
          <cell r="J11260" t="str">
            <v>LABOR</v>
          </cell>
          <cell r="K11260">
            <v>43525</v>
          </cell>
          <cell r="R11260">
            <v>9047.2530677285595</v>
          </cell>
          <cell r="S11260" t="str">
            <v>C09965</v>
          </cell>
        </row>
        <row r="11261">
          <cell r="J11261" t="str">
            <v>LABOR</v>
          </cell>
          <cell r="K11261">
            <v>43556</v>
          </cell>
          <cell r="R11261">
            <v>9047.2530677285595</v>
          </cell>
          <cell r="S11261" t="str">
            <v>C09965</v>
          </cell>
        </row>
        <row r="11262">
          <cell r="J11262" t="str">
            <v>LABOR</v>
          </cell>
          <cell r="K11262">
            <v>43586</v>
          </cell>
          <cell r="R11262">
            <v>9047.2530677285595</v>
          </cell>
          <cell r="S11262" t="str">
            <v>C09965</v>
          </cell>
        </row>
        <row r="11263">
          <cell r="J11263" t="str">
            <v>LABOR</v>
          </cell>
          <cell r="K11263">
            <v>43617</v>
          </cell>
          <cell r="R11263">
            <v>9047.2530677285595</v>
          </cell>
          <cell r="S11263" t="str">
            <v>C09965</v>
          </cell>
        </row>
        <row r="11264">
          <cell r="J11264" t="str">
            <v>MEALS &amp; TRAVEL</v>
          </cell>
          <cell r="K11264">
            <v>41640</v>
          </cell>
          <cell r="R11264">
            <v>1006.2352297593001</v>
          </cell>
          <cell r="S11264" t="str">
            <v>C09965</v>
          </cell>
        </row>
        <row r="11265">
          <cell r="J11265" t="str">
            <v>MEALS &amp; TRAVEL</v>
          </cell>
          <cell r="K11265">
            <v>41671</v>
          </cell>
          <cell r="R11265">
            <v>39.516564551421993</v>
          </cell>
          <cell r="S11265" t="str">
            <v>C09965</v>
          </cell>
        </row>
        <row r="11266">
          <cell r="J11266" t="str">
            <v>MEALS &amp; TRAVEL</v>
          </cell>
          <cell r="K11266">
            <v>41699</v>
          </cell>
          <cell r="R11266">
            <v>2165.2893873085341</v>
          </cell>
          <cell r="S11266" t="str">
            <v>C09965</v>
          </cell>
        </row>
        <row r="11267">
          <cell r="J11267" t="str">
            <v>MEALS &amp; TRAVEL</v>
          </cell>
          <cell r="K11267">
            <v>41730</v>
          </cell>
          <cell r="R11267">
            <v>3321.0421663019683</v>
          </cell>
          <cell r="S11267" t="str">
            <v>C09965</v>
          </cell>
        </row>
        <row r="11268">
          <cell r="J11268" t="str">
            <v>MEALS &amp; TRAVEL</v>
          </cell>
          <cell r="K11268">
            <v>41760</v>
          </cell>
          <cell r="R11268">
            <v>-95.216389496718165</v>
          </cell>
          <cell r="S11268" t="str">
            <v>C09965</v>
          </cell>
        </row>
        <row r="11269">
          <cell r="J11269" t="str">
            <v>MEALS &amp; TRAVEL</v>
          </cell>
          <cell r="K11269">
            <v>41791</v>
          </cell>
          <cell r="R11269">
            <v>584.27700218818404</v>
          </cell>
          <cell r="S11269" t="str">
            <v>C09965</v>
          </cell>
        </row>
        <row r="11270">
          <cell r="J11270" t="str">
            <v>MEALS &amp; TRAVEL</v>
          </cell>
          <cell r="K11270">
            <v>41821</v>
          </cell>
          <cell r="R11270">
            <v>731.64113785557993</v>
          </cell>
          <cell r="S11270" t="str">
            <v>C09965</v>
          </cell>
        </row>
        <row r="11271">
          <cell r="J11271" t="str">
            <v>MEALS &amp; TRAVEL</v>
          </cell>
          <cell r="K11271">
            <v>41852</v>
          </cell>
          <cell r="R11271">
            <v>640.16308533300048</v>
          </cell>
          <cell r="S11271" t="str">
            <v>C09965</v>
          </cell>
        </row>
        <row r="11272">
          <cell r="J11272" t="str">
            <v>MEALS &amp; TRAVEL</v>
          </cell>
          <cell r="K11272">
            <v>41883</v>
          </cell>
          <cell r="R11272">
            <v>-532.55866520787765</v>
          </cell>
          <cell r="S11272" t="str">
            <v>C09965</v>
          </cell>
        </row>
        <row r="11273">
          <cell r="J11273" t="str">
            <v>MISCELLANEOUS</v>
          </cell>
          <cell r="K11273">
            <v>41640</v>
          </cell>
          <cell r="R11273">
            <v>181.89</v>
          </cell>
          <cell r="S11273" t="str">
            <v>C09965</v>
          </cell>
        </row>
        <row r="11274">
          <cell r="J11274" t="str">
            <v>MISCELLANEOUS</v>
          </cell>
          <cell r="K11274">
            <v>41760</v>
          </cell>
          <cell r="R11274">
            <v>975</v>
          </cell>
          <cell r="S11274" t="str">
            <v>C09965</v>
          </cell>
        </row>
        <row r="11275">
          <cell r="J11275" t="str">
            <v>MISCELLANEOUS</v>
          </cell>
          <cell r="K11275">
            <v>42095</v>
          </cell>
          <cell r="R11275">
            <v>1000</v>
          </cell>
          <cell r="S11275" t="str">
            <v>C09965</v>
          </cell>
        </row>
        <row r="11276">
          <cell r="J11276" t="str">
            <v>MISCELLANEOUS</v>
          </cell>
          <cell r="K11276">
            <v>42461</v>
          </cell>
          <cell r="R11276">
            <v>1000</v>
          </cell>
          <cell r="S11276" t="str">
            <v>C09965</v>
          </cell>
        </row>
        <row r="11277">
          <cell r="J11277" t="str">
            <v>MISCELLANEOUS</v>
          </cell>
          <cell r="K11277">
            <v>42826</v>
          </cell>
          <cell r="R11277">
            <v>1000</v>
          </cell>
          <cell r="S11277" t="str">
            <v>C09965</v>
          </cell>
        </row>
        <row r="11278">
          <cell r="J11278" t="str">
            <v>MISCELLANEOUS</v>
          </cell>
          <cell r="K11278">
            <v>43221</v>
          </cell>
          <cell r="R11278">
            <v>448.58000000000158</v>
          </cell>
          <cell r="S11278" t="str">
            <v>C09965</v>
          </cell>
        </row>
        <row r="11279">
          <cell r="J11279" t="str">
            <v>OFFICE EXPENSE</v>
          </cell>
          <cell r="K11279">
            <v>41640</v>
          </cell>
          <cell r="R11279">
            <v>739.3</v>
          </cell>
          <cell r="S11279" t="str">
            <v>C09965</v>
          </cell>
        </row>
        <row r="11280">
          <cell r="J11280" t="str">
            <v>OFFICE EXPENSE</v>
          </cell>
          <cell r="K11280">
            <v>41671</v>
          </cell>
          <cell r="R11280">
            <v>2268.4023194748361</v>
          </cell>
          <cell r="S11280" t="str">
            <v>C09965</v>
          </cell>
        </row>
        <row r="11281">
          <cell r="J11281" t="str">
            <v>OFFICE EXPENSE</v>
          </cell>
          <cell r="K11281">
            <v>41699</v>
          </cell>
          <cell r="R11281">
            <v>717.46768052516427</v>
          </cell>
          <cell r="S11281" t="str">
            <v>C09965</v>
          </cell>
        </row>
        <row r="11282">
          <cell r="J11282" t="str">
            <v>OFFICE EXPENSE</v>
          </cell>
          <cell r="K11282">
            <v>41730</v>
          </cell>
          <cell r="R11282">
            <v>597.38</v>
          </cell>
          <cell r="S11282" t="str">
            <v>C09965</v>
          </cell>
        </row>
        <row r="11283">
          <cell r="J11283" t="str">
            <v>OFFICE EXPENSE</v>
          </cell>
          <cell r="K11283">
            <v>41760</v>
          </cell>
          <cell r="R11283">
            <v>485.8900000000001</v>
          </cell>
          <cell r="S11283" t="str">
            <v>C09965</v>
          </cell>
        </row>
        <row r="11284">
          <cell r="J11284" t="str">
            <v>OFFICE EXPENSE</v>
          </cell>
          <cell r="K11284">
            <v>41791</v>
          </cell>
          <cell r="R11284">
            <v>4415.9399999999996</v>
          </cell>
          <cell r="S11284" t="str">
            <v>C09965</v>
          </cell>
        </row>
        <row r="11285">
          <cell r="J11285" t="str">
            <v>OFFICE EXPENSE</v>
          </cell>
          <cell r="K11285">
            <v>41821</v>
          </cell>
          <cell r="R11285">
            <v>12.93</v>
          </cell>
          <cell r="S11285" t="str">
            <v>C09965</v>
          </cell>
        </row>
        <row r="11286">
          <cell r="J11286" t="str">
            <v>OFFICE EXPENSE</v>
          </cell>
          <cell r="K11286">
            <v>41852</v>
          </cell>
          <cell r="R11286">
            <v>1205.1400000000003</v>
          </cell>
          <cell r="S11286" t="str">
            <v>C09965</v>
          </cell>
        </row>
        <row r="11287">
          <cell r="J11287" t="str">
            <v>OFFICE EXPENSE</v>
          </cell>
          <cell r="K11287">
            <v>41944</v>
          </cell>
          <cell r="R11287">
            <v>1500</v>
          </cell>
          <cell r="S11287" t="str">
            <v>C09965</v>
          </cell>
        </row>
        <row r="11288">
          <cell r="J11288" t="str">
            <v>OFFICE EXPENSE</v>
          </cell>
          <cell r="K11288">
            <v>41974</v>
          </cell>
          <cell r="R11288">
            <v>1424.2836063352661</v>
          </cell>
          <cell r="S11288" t="str">
            <v>C09965</v>
          </cell>
        </row>
        <row r="11289">
          <cell r="J11289" t="str">
            <v>OFFICE EXPENSE</v>
          </cell>
          <cell r="K11289">
            <v>42005</v>
          </cell>
          <cell r="R11289">
            <v>500</v>
          </cell>
          <cell r="S11289" t="str">
            <v>C09965</v>
          </cell>
        </row>
        <row r="11290">
          <cell r="J11290" t="str">
            <v>OFFICE EXPENSE</v>
          </cell>
          <cell r="K11290">
            <v>42036</v>
          </cell>
          <cell r="R11290">
            <v>500</v>
          </cell>
          <cell r="S11290" t="str">
            <v>C09965</v>
          </cell>
        </row>
        <row r="11291">
          <cell r="J11291" t="str">
            <v>OFFICE EXPENSE</v>
          </cell>
          <cell r="K11291">
            <v>42064</v>
          </cell>
          <cell r="R11291">
            <v>500</v>
          </cell>
          <cell r="S11291" t="str">
            <v>C09965</v>
          </cell>
        </row>
        <row r="11292">
          <cell r="J11292" t="str">
            <v>OFFICE EXPENSE</v>
          </cell>
          <cell r="K11292">
            <v>42095</v>
          </cell>
          <cell r="R11292">
            <v>500</v>
          </cell>
          <cell r="S11292" t="str">
            <v>C09965</v>
          </cell>
        </row>
        <row r="11293">
          <cell r="J11293" t="str">
            <v>OFFICE EXPENSE</v>
          </cell>
          <cell r="K11293">
            <v>42125</v>
          </cell>
          <cell r="R11293">
            <v>500</v>
          </cell>
          <cell r="S11293" t="str">
            <v>C09965</v>
          </cell>
        </row>
        <row r="11294">
          <cell r="J11294" t="str">
            <v>OFFICE EXPENSE</v>
          </cell>
          <cell r="K11294">
            <v>42156</v>
          </cell>
          <cell r="R11294">
            <v>500</v>
          </cell>
          <cell r="S11294" t="str">
            <v>C09965</v>
          </cell>
        </row>
        <row r="11295">
          <cell r="J11295" t="str">
            <v>OFFICE EXPENSE</v>
          </cell>
          <cell r="K11295">
            <v>42186</v>
          </cell>
          <cell r="R11295">
            <v>500</v>
          </cell>
          <cell r="S11295" t="str">
            <v>C09965</v>
          </cell>
        </row>
        <row r="11296">
          <cell r="J11296" t="str">
            <v>OFFICE EXPENSE</v>
          </cell>
          <cell r="K11296">
            <v>42217</v>
          </cell>
          <cell r="R11296">
            <v>500</v>
          </cell>
          <cell r="S11296" t="str">
            <v>C09965</v>
          </cell>
        </row>
        <row r="11297">
          <cell r="J11297" t="str">
            <v>OFFICE EXPENSE</v>
          </cell>
          <cell r="K11297">
            <v>42248</v>
          </cell>
          <cell r="R11297">
            <v>500</v>
          </cell>
          <cell r="S11297" t="str">
            <v>C09965</v>
          </cell>
        </row>
        <row r="11298">
          <cell r="J11298" t="str">
            <v>OFFICE EXPENSE</v>
          </cell>
          <cell r="K11298">
            <v>42278</v>
          </cell>
          <cell r="R11298">
            <v>500</v>
          </cell>
          <cell r="S11298" t="str">
            <v>C09965</v>
          </cell>
        </row>
        <row r="11299">
          <cell r="J11299" t="str">
            <v>OFFICE EXPENSE</v>
          </cell>
          <cell r="K11299">
            <v>42309</v>
          </cell>
          <cell r="R11299">
            <v>500</v>
          </cell>
          <cell r="S11299" t="str">
            <v>C09965</v>
          </cell>
        </row>
        <row r="11300">
          <cell r="J11300" t="str">
            <v>OFFICE EXPENSE</v>
          </cell>
          <cell r="K11300">
            <v>42339</v>
          </cell>
          <cell r="R11300">
            <v>500</v>
          </cell>
          <cell r="S11300" t="str">
            <v>C09965</v>
          </cell>
        </row>
        <row r="11301">
          <cell r="J11301" t="str">
            <v>OFFICE EXPENSE</v>
          </cell>
          <cell r="K11301">
            <v>43466</v>
          </cell>
          <cell r="R11301">
            <v>1500</v>
          </cell>
          <cell r="S11301" t="str">
            <v>C09965</v>
          </cell>
        </row>
        <row r="11302">
          <cell r="J11302" t="str">
            <v>OFFICE EXPENSE</v>
          </cell>
          <cell r="K11302">
            <v>43497</v>
          </cell>
          <cell r="R11302">
            <v>1500</v>
          </cell>
          <cell r="S11302" t="str">
            <v>C09965</v>
          </cell>
        </row>
        <row r="11303">
          <cell r="J11303" t="str">
            <v>OFFICE EXPENSE</v>
          </cell>
          <cell r="K11303">
            <v>43525</v>
          </cell>
          <cell r="R11303">
            <v>1500</v>
          </cell>
          <cell r="S11303" t="str">
            <v>C09965</v>
          </cell>
        </row>
        <row r="11304">
          <cell r="J11304" t="str">
            <v>CONTRACT LABOR AND SERVICES</v>
          </cell>
          <cell r="K11304">
            <v>41640</v>
          </cell>
          <cell r="R11304">
            <v>71.760000000000005</v>
          </cell>
          <cell r="S11304" t="str">
            <v>C42045</v>
          </cell>
        </row>
        <row r="11305">
          <cell r="J11305" t="str">
            <v>CONTRACT LABOR AND SERVICES</v>
          </cell>
          <cell r="K11305">
            <v>41671</v>
          </cell>
          <cell r="R11305">
            <v>56.12</v>
          </cell>
          <cell r="S11305" t="str">
            <v>C42045</v>
          </cell>
        </row>
        <row r="11306">
          <cell r="J11306" t="str">
            <v>CONTRACT LABOR AND SERVICES</v>
          </cell>
          <cell r="K11306">
            <v>41699</v>
          </cell>
          <cell r="R11306">
            <v>28.8</v>
          </cell>
          <cell r="S11306" t="str">
            <v>C42045</v>
          </cell>
        </row>
        <row r="11307">
          <cell r="J11307" t="str">
            <v>CONTRACT LABOR AND SERVICES</v>
          </cell>
          <cell r="K11307">
            <v>41730</v>
          </cell>
          <cell r="R11307">
            <v>6512.28</v>
          </cell>
          <cell r="S11307" t="str">
            <v>C42045</v>
          </cell>
        </row>
        <row r="11308">
          <cell r="J11308" t="str">
            <v>CONTRACT LABOR AND SERVICES</v>
          </cell>
          <cell r="K11308">
            <v>41760</v>
          </cell>
          <cell r="R11308">
            <v>21064.372757111596</v>
          </cell>
          <cell r="S11308" t="str">
            <v>C42045</v>
          </cell>
        </row>
        <row r="11309">
          <cell r="J11309" t="str">
            <v>CONTRACT LABOR AND SERVICES</v>
          </cell>
          <cell r="K11309">
            <v>41791</v>
          </cell>
          <cell r="R11309">
            <v>6287.2289277899363</v>
          </cell>
          <cell r="S11309" t="str">
            <v>C42045</v>
          </cell>
        </row>
        <row r="11310">
          <cell r="J11310" t="str">
            <v>CONTRACT LABOR AND SERVICES</v>
          </cell>
          <cell r="K11310">
            <v>41821</v>
          </cell>
          <cell r="R11310">
            <v>7616.9917724288825</v>
          </cell>
          <cell r="S11310" t="str">
            <v>C42045</v>
          </cell>
        </row>
        <row r="11311">
          <cell r="J11311" t="str">
            <v>CONTRACT LABOR AND SERVICES</v>
          </cell>
          <cell r="K11311">
            <v>41852</v>
          </cell>
          <cell r="R11311">
            <v>8932.0933916999984</v>
          </cell>
          <cell r="S11311" t="str">
            <v>C42045</v>
          </cell>
        </row>
        <row r="11312">
          <cell r="J11312" t="str">
            <v>CONTRACT LABOR AND SERVICES</v>
          </cell>
          <cell r="K11312">
            <v>41883</v>
          </cell>
          <cell r="R11312">
            <v>6885.7277899343535</v>
          </cell>
          <cell r="S11312" t="str">
            <v>C42045</v>
          </cell>
        </row>
        <row r="11313">
          <cell r="J11313" t="str">
            <v>CONTRACT LABOR AND SERVICES</v>
          </cell>
          <cell r="K11313">
            <v>41913</v>
          </cell>
          <cell r="R11313">
            <v>6218.2198910893603</v>
          </cell>
          <cell r="S11313" t="str">
            <v>C42045</v>
          </cell>
        </row>
        <row r="11314">
          <cell r="J11314" t="str">
            <v>CONTRACT LABOR AND SERVICES</v>
          </cell>
          <cell r="K11314">
            <v>41944</v>
          </cell>
          <cell r="R11314">
            <v>7897.6</v>
          </cell>
          <cell r="S11314" t="str">
            <v>C42045</v>
          </cell>
        </row>
        <row r="11315">
          <cell r="J11315" t="str">
            <v>CONTRACT LABOR AND SERVICES</v>
          </cell>
          <cell r="K11315">
            <v>41974</v>
          </cell>
          <cell r="R11315">
            <v>8687.36</v>
          </cell>
          <cell r="S11315" t="str">
            <v>C42045</v>
          </cell>
        </row>
        <row r="11316">
          <cell r="J11316" t="str">
            <v>CONTRACT LABOR AND SERVICES</v>
          </cell>
          <cell r="K11316">
            <v>42005</v>
          </cell>
          <cell r="R11316">
            <v>8947.9808000000012</v>
          </cell>
          <cell r="S11316" t="str">
            <v>C42045</v>
          </cell>
        </row>
        <row r="11317">
          <cell r="J11317" t="str">
            <v>CONTRACT LABOR AND SERVICES</v>
          </cell>
          <cell r="K11317">
            <v>42036</v>
          </cell>
          <cell r="R11317">
            <v>8134.5280000000002</v>
          </cell>
          <cell r="S11317" t="str">
            <v>C42045</v>
          </cell>
        </row>
        <row r="11318">
          <cell r="J11318" t="str">
            <v>CONTRACT LABOR AND SERVICES</v>
          </cell>
          <cell r="K11318">
            <v>42064</v>
          </cell>
          <cell r="R11318">
            <v>8947.9808000000012</v>
          </cell>
          <cell r="S11318" t="str">
            <v>C42045</v>
          </cell>
        </row>
        <row r="11319">
          <cell r="J11319" t="str">
            <v>CONTRACT LABOR AND SERVICES</v>
          </cell>
          <cell r="K11319">
            <v>42095</v>
          </cell>
          <cell r="R11319">
            <v>8667.3258707695313</v>
          </cell>
          <cell r="S11319" t="str">
            <v>C42045</v>
          </cell>
        </row>
        <row r="11320">
          <cell r="J11320" t="str">
            <v>LABOR</v>
          </cell>
          <cell r="K11320">
            <v>41640</v>
          </cell>
          <cell r="R11320">
            <v>56226.390000000007</v>
          </cell>
          <cell r="S11320" t="str">
            <v>C42045</v>
          </cell>
        </row>
        <row r="11321">
          <cell r="J11321" t="str">
            <v>LABOR</v>
          </cell>
          <cell r="K11321">
            <v>41671</v>
          </cell>
          <cell r="R11321">
            <v>38094.81</v>
          </cell>
          <cell r="S11321" t="str">
            <v>C42045</v>
          </cell>
        </row>
        <row r="11322">
          <cell r="J11322" t="str">
            <v>LABOR</v>
          </cell>
          <cell r="K11322">
            <v>41699</v>
          </cell>
          <cell r="R11322">
            <v>41476.42</v>
          </cell>
          <cell r="S11322" t="str">
            <v>C42045</v>
          </cell>
        </row>
        <row r="11323">
          <cell r="J11323" t="str">
            <v>LABOR</v>
          </cell>
          <cell r="K11323">
            <v>41730</v>
          </cell>
          <cell r="R11323">
            <v>38559.199999999997</v>
          </cell>
          <cell r="S11323" t="str">
            <v>C42045</v>
          </cell>
        </row>
        <row r="11324">
          <cell r="J11324" t="str">
            <v>LABOR</v>
          </cell>
          <cell r="K11324">
            <v>41760</v>
          </cell>
          <cell r="R11324">
            <v>39743.519999999997</v>
          </cell>
          <cell r="S11324" t="str">
            <v>C42045</v>
          </cell>
        </row>
        <row r="11325">
          <cell r="J11325" t="str">
            <v>LABOR</v>
          </cell>
          <cell r="K11325">
            <v>41791</v>
          </cell>
          <cell r="R11325">
            <v>41164.009999999995</v>
          </cell>
          <cell r="S11325" t="str">
            <v>C42045</v>
          </cell>
        </row>
        <row r="11326">
          <cell r="J11326" t="str">
            <v>LABOR</v>
          </cell>
          <cell r="K11326">
            <v>41821</v>
          </cell>
          <cell r="R11326">
            <v>48672.01</v>
          </cell>
          <cell r="S11326" t="str">
            <v>C42045</v>
          </cell>
        </row>
        <row r="11327">
          <cell r="J11327" t="str">
            <v>LABOR</v>
          </cell>
          <cell r="K11327">
            <v>41852</v>
          </cell>
          <cell r="R11327">
            <v>54238.070000000007</v>
          </cell>
          <cell r="S11327" t="str">
            <v>C42045</v>
          </cell>
        </row>
        <row r="11328">
          <cell r="J11328" t="str">
            <v>LABOR</v>
          </cell>
          <cell r="K11328">
            <v>41883</v>
          </cell>
          <cell r="R11328">
            <v>34848.5</v>
          </cell>
          <cell r="S11328" t="str">
            <v>C42045</v>
          </cell>
        </row>
        <row r="11329">
          <cell r="J11329" t="str">
            <v>LABOR</v>
          </cell>
          <cell r="K11329">
            <v>41913</v>
          </cell>
          <cell r="R11329">
            <v>34240.33</v>
          </cell>
          <cell r="S11329" t="str">
            <v>C42045</v>
          </cell>
        </row>
        <row r="11330">
          <cell r="J11330" t="str">
            <v>LABOR</v>
          </cell>
          <cell r="K11330">
            <v>41944</v>
          </cell>
          <cell r="R11330">
            <v>32113.435046487033</v>
          </cell>
          <cell r="S11330" t="str">
            <v>C42045</v>
          </cell>
        </row>
        <row r="11331">
          <cell r="J11331" t="str">
            <v>LABOR</v>
          </cell>
          <cell r="K11331">
            <v>41974</v>
          </cell>
          <cell r="R11331">
            <v>32505.627186874928</v>
          </cell>
          <cell r="S11331" t="str">
            <v>C42045</v>
          </cell>
        </row>
        <row r="11332">
          <cell r="J11332" t="str">
            <v>LABOR</v>
          </cell>
          <cell r="K11332">
            <v>42005</v>
          </cell>
          <cell r="R11332">
            <v>59145.021800499788</v>
          </cell>
          <cell r="S11332" t="str">
            <v>C42045</v>
          </cell>
        </row>
        <row r="11333">
          <cell r="J11333" t="str">
            <v>LABOR</v>
          </cell>
          <cell r="K11333">
            <v>42036</v>
          </cell>
          <cell r="R11333">
            <v>39239.58163634318</v>
          </cell>
          <cell r="S11333" t="str">
            <v>C42045</v>
          </cell>
        </row>
        <row r="11334">
          <cell r="J11334" t="str">
            <v>LABOR</v>
          </cell>
          <cell r="K11334">
            <v>42064</v>
          </cell>
          <cell r="R11334">
            <v>39239.58163634318</v>
          </cell>
          <cell r="S11334" t="str">
            <v>C42045</v>
          </cell>
        </row>
        <row r="11335">
          <cell r="J11335" t="str">
            <v>LABOR</v>
          </cell>
          <cell r="K11335">
            <v>42095</v>
          </cell>
          <cell r="R11335">
            <v>39239.58163634318</v>
          </cell>
          <cell r="S11335" t="str">
            <v>C42045</v>
          </cell>
        </row>
        <row r="11336">
          <cell r="J11336" t="str">
            <v>LABOR</v>
          </cell>
          <cell r="K11336">
            <v>42125</v>
          </cell>
          <cell r="R11336">
            <v>39239.58163634318</v>
          </cell>
          <cell r="S11336" t="str">
            <v>C42045</v>
          </cell>
        </row>
        <row r="11337">
          <cell r="J11337" t="str">
            <v>LABOR</v>
          </cell>
          <cell r="K11337">
            <v>42156</v>
          </cell>
          <cell r="R11337">
            <v>42239.58163634318</v>
          </cell>
          <cell r="S11337" t="str">
            <v>C42045</v>
          </cell>
        </row>
        <row r="11338">
          <cell r="J11338" t="str">
            <v>LABOR</v>
          </cell>
          <cell r="K11338">
            <v>42186</v>
          </cell>
          <cell r="R11338">
            <v>42239.58163634318</v>
          </cell>
          <cell r="S11338" t="str">
            <v>C42045</v>
          </cell>
        </row>
        <row r="11339">
          <cell r="J11339" t="str">
            <v>LABOR</v>
          </cell>
          <cell r="K11339">
            <v>42217</v>
          </cell>
          <cell r="R11339">
            <v>58859.372454514771</v>
          </cell>
          <cell r="S11339" t="str">
            <v>C42045</v>
          </cell>
        </row>
        <row r="11340">
          <cell r="J11340" t="str">
            <v>LABOR</v>
          </cell>
          <cell r="K11340">
            <v>42248</v>
          </cell>
          <cell r="R11340">
            <v>39239.58163634318</v>
          </cell>
          <cell r="S11340" t="str">
            <v>C42045</v>
          </cell>
        </row>
        <row r="11341">
          <cell r="J11341" t="str">
            <v>LABOR</v>
          </cell>
          <cell r="K11341">
            <v>42278</v>
          </cell>
          <cell r="R11341">
            <v>39239.58163634318</v>
          </cell>
          <cell r="S11341" t="str">
            <v>C42045</v>
          </cell>
        </row>
        <row r="11342">
          <cell r="J11342" t="str">
            <v>LABOR</v>
          </cell>
          <cell r="K11342">
            <v>42309</v>
          </cell>
          <cell r="R11342">
            <v>39239.58163634318</v>
          </cell>
          <cell r="S11342" t="str">
            <v>C42045</v>
          </cell>
        </row>
        <row r="11343">
          <cell r="J11343" t="str">
            <v>LABOR</v>
          </cell>
          <cell r="K11343">
            <v>42339</v>
          </cell>
          <cell r="R11343">
            <v>39239.58163634318</v>
          </cell>
          <cell r="S11343" t="str">
            <v>C42045</v>
          </cell>
        </row>
        <row r="11344">
          <cell r="J11344" t="str">
            <v>LABOR</v>
          </cell>
          <cell r="K11344">
            <v>42370</v>
          </cell>
          <cell r="R11344">
            <v>58859.372454514771</v>
          </cell>
          <cell r="S11344" t="str">
            <v>C42045</v>
          </cell>
        </row>
        <row r="11345">
          <cell r="J11345" t="str">
            <v>LABOR</v>
          </cell>
          <cell r="K11345">
            <v>42401</v>
          </cell>
          <cell r="R11345">
            <v>40416.76908543348</v>
          </cell>
          <cell r="S11345" t="str">
            <v>C42045</v>
          </cell>
        </row>
        <row r="11346">
          <cell r="J11346" t="str">
            <v>LABOR</v>
          </cell>
          <cell r="K11346">
            <v>42430</v>
          </cell>
          <cell r="R11346">
            <v>40416.76908543348</v>
          </cell>
          <cell r="S11346" t="str">
            <v>C42045</v>
          </cell>
        </row>
        <row r="11347">
          <cell r="J11347" t="str">
            <v>LABOR</v>
          </cell>
          <cell r="K11347">
            <v>42461</v>
          </cell>
          <cell r="R11347">
            <v>40416.76908543348</v>
          </cell>
          <cell r="S11347" t="str">
            <v>C42045</v>
          </cell>
        </row>
        <row r="11348">
          <cell r="J11348" t="str">
            <v>LABOR</v>
          </cell>
          <cell r="K11348">
            <v>42491</v>
          </cell>
          <cell r="R11348">
            <v>40416.76908543348</v>
          </cell>
          <cell r="S11348" t="str">
            <v>C42045</v>
          </cell>
        </row>
        <row r="11349">
          <cell r="J11349" t="str">
            <v>LABOR</v>
          </cell>
          <cell r="K11349">
            <v>42522</v>
          </cell>
          <cell r="R11349">
            <v>43416.76908543348</v>
          </cell>
          <cell r="S11349" t="str">
            <v>C42045</v>
          </cell>
        </row>
        <row r="11350">
          <cell r="J11350" t="str">
            <v>LABOR</v>
          </cell>
          <cell r="K11350">
            <v>42552</v>
          </cell>
          <cell r="R11350">
            <v>43416.76908543348</v>
          </cell>
          <cell r="S11350" t="str">
            <v>C42045</v>
          </cell>
        </row>
        <row r="11351">
          <cell r="J11351" t="str">
            <v>LABOR</v>
          </cell>
          <cell r="K11351">
            <v>42583</v>
          </cell>
          <cell r="R11351">
            <v>60625.153628150219</v>
          </cell>
          <cell r="S11351" t="str">
            <v>C42045</v>
          </cell>
        </row>
        <row r="11352">
          <cell r="J11352" t="str">
            <v>LABOR</v>
          </cell>
          <cell r="K11352">
            <v>42614</v>
          </cell>
          <cell r="R11352">
            <v>40416.76908543348</v>
          </cell>
          <cell r="S11352" t="str">
            <v>C42045</v>
          </cell>
        </row>
        <row r="11353">
          <cell r="J11353" t="str">
            <v>LABOR</v>
          </cell>
          <cell r="K11353">
            <v>42644</v>
          </cell>
          <cell r="R11353">
            <v>40416.76908543348</v>
          </cell>
          <cell r="S11353" t="str">
            <v>C42045</v>
          </cell>
        </row>
        <row r="11354">
          <cell r="J11354" t="str">
            <v>LABOR</v>
          </cell>
          <cell r="K11354">
            <v>42675</v>
          </cell>
          <cell r="R11354">
            <v>40416.76908543348</v>
          </cell>
          <cell r="S11354" t="str">
            <v>C42045</v>
          </cell>
        </row>
        <row r="11355">
          <cell r="J11355" t="str">
            <v>LABOR</v>
          </cell>
          <cell r="K11355">
            <v>42705</v>
          </cell>
          <cell r="R11355">
            <v>40416.76908543348</v>
          </cell>
          <cell r="S11355" t="str">
            <v>C42045</v>
          </cell>
        </row>
        <row r="11356">
          <cell r="J11356" t="str">
            <v>LABOR</v>
          </cell>
          <cell r="K11356">
            <v>42736</v>
          </cell>
          <cell r="R11356">
            <v>60625.153628150219</v>
          </cell>
          <cell r="S11356" t="str">
            <v>C42045</v>
          </cell>
        </row>
        <row r="11357">
          <cell r="J11357" t="str">
            <v>LABOR</v>
          </cell>
          <cell r="K11357">
            <v>42767</v>
          </cell>
          <cell r="R11357">
            <v>41629.272157996485</v>
          </cell>
          <cell r="S11357" t="str">
            <v>C42045</v>
          </cell>
        </row>
        <row r="11358">
          <cell r="J11358" t="str">
            <v>LABOR</v>
          </cell>
          <cell r="K11358">
            <v>42795</v>
          </cell>
          <cell r="R11358">
            <v>41629.272157996485</v>
          </cell>
          <cell r="S11358" t="str">
            <v>C42045</v>
          </cell>
        </row>
        <row r="11359">
          <cell r="J11359" t="str">
            <v>LABOR</v>
          </cell>
          <cell r="K11359">
            <v>42826</v>
          </cell>
          <cell r="R11359">
            <v>41629.272157996485</v>
          </cell>
          <cell r="S11359" t="str">
            <v>C42045</v>
          </cell>
        </row>
        <row r="11360">
          <cell r="J11360" t="str">
            <v>LABOR</v>
          </cell>
          <cell r="K11360">
            <v>42856</v>
          </cell>
          <cell r="R11360">
            <v>41629.272157996485</v>
          </cell>
          <cell r="S11360" t="str">
            <v>C42045</v>
          </cell>
        </row>
        <row r="11361">
          <cell r="J11361" t="str">
            <v>LABOR</v>
          </cell>
          <cell r="K11361">
            <v>42887</v>
          </cell>
          <cell r="R11361">
            <v>44629.272157996485</v>
          </cell>
          <cell r="S11361" t="str">
            <v>C42045</v>
          </cell>
        </row>
        <row r="11362">
          <cell r="J11362" t="str">
            <v>LABOR</v>
          </cell>
          <cell r="K11362">
            <v>42917</v>
          </cell>
          <cell r="R11362">
            <v>44629.272157996485</v>
          </cell>
          <cell r="S11362" t="str">
            <v>C42045</v>
          </cell>
        </row>
        <row r="11363">
          <cell r="J11363" t="str">
            <v>LABOR</v>
          </cell>
          <cell r="K11363">
            <v>42948</v>
          </cell>
          <cell r="R11363">
            <v>62443.908236994728</v>
          </cell>
          <cell r="S11363" t="str">
            <v>C42045</v>
          </cell>
        </row>
        <row r="11364">
          <cell r="J11364" t="str">
            <v>LABOR</v>
          </cell>
          <cell r="K11364">
            <v>42979</v>
          </cell>
          <cell r="R11364">
            <v>41629.272157996485</v>
          </cell>
          <cell r="S11364" t="str">
            <v>C42045</v>
          </cell>
        </row>
        <row r="11365">
          <cell r="J11365" t="str">
            <v>LABOR</v>
          </cell>
          <cell r="K11365">
            <v>43009</v>
          </cell>
          <cell r="R11365">
            <v>41629.272157996485</v>
          </cell>
          <cell r="S11365" t="str">
            <v>C42045</v>
          </cell>
        </row>
        <row r="11366">
          <cell r="J11366" t="str">
            <v>LABOR</v>
          </cell>
          <cell r="K11366">
            <v>43040</v>
          </cell>
          <cell r="R11366">
            <v>41629.272157996485</v>
          </cell>
          <cell r="S11366" t="str">
            <v>C42045</v>
          </cell>
        </row>
        <row r="11367">
          <cell r="J11367" t="str">
            <v>LABOR</v>
          </cell>
          <cell r="K11367">
            <v>43070</v>
          </cell>
          <cell r="R11367">
            <v>41629.272157996485</v>
          </cell>
          <cell r="S11367" t="str">
            <v>C42045</v>
          </cell>
        </row>
        <row r="11368">
          <cell r="J11368" t="str">
            <v>LABOR</v>
          </cell>
          <cell r="K11368">
            <v>43101</v>
          </cell>
          <cell r="R11368">
            <v>30090.97660519827</v>
          </cell>
          <cell r="S11368" t="str">
            <v>C42045</v>
          </cell>
        </row>
        <row r="11369">
          <cell r="J11369" t="str">
            <v>LABOR</v>
          </cell>
          <cell r="K11369">
            <v>43132</v>
          </cell>
          <cell r="R11369">
            <v>20060.651070132179</v>
          </cell>
          <cell r="S11369" t="str">
            <v>C42045</v>
          </cell>
        </row>
        <row r="11370">
          <cell r="J11370" t="str">
            <v>LABOR</v>
          </cell>
          <cell r="K11370">
            <v>43160</v>
          </cell>
          <cell r="R11370">
            <v>20662.47060223615</v>
          </cell>
          <cell r="S11370" t="str">
            <v>C42045</v>
          </cell>
        </row>
        <row r="11371">
          <cell r="J11371" t="str">
            <v>LABOR</v>
          </cell>
          <cell r="K11371">
            <v>43191</v>
          </cell>
          <cell r="R11371">
            <v>20662.47060223615</v>
          </cell>
          <cell r="S11371" t="str">
            <v>C42045</v>
          </cell>
        </row>
        <row r="11372">
          <cell r="J11372" t="str">
            <v>LABOR</v>
          </cell>
          <cell r="K11372">
            <v>43221</v>
          </cell>
          <cell r="R11372">
            <v>20662.47060223615</v>
          </cell>
          <cell r="S11372" t="str">
            <v>C42045</v>
          </cell>
        </row>
        <row r="11373">
          <cell r="J11373" t="str">
            <v>LABOR</v>
          </cell>
          <cell r="K11373">
            <v>43252</v>
          </cell>
          <cell r="R11373">
            <v>20662.47060223615</v>
          </cell>
          <cell r="S11373" t="str">
            <v>C42045</v>
          </cell>
        </row>
        <row r="11374">
          <cell r="J11374" t="str">
            <v>LABOR</v>
          </cell>
          <cell r="K11374">
            <v>43282</v>
          </cell>
          <cell r="R11374">
            <v>23662.47060223615</v>
          </cell>
          <cell r="S11374" t="str">
            <v>C42045</v>
          </cell>
        </row>
        <row r="11375">
          <cell r="J11375" t="str">
            <v>LABOR</v>
          </cell>
          <cell r="K11375">
            <v>43313</v>
          </cell>
          <cell r="R11375">
            <v>34181.908078883542</v>
          </cell>
          <cell r="S11375" t="str">
            <v>C42045</v>
          </cell>
        </row>
        <row r="11376">
          <cell r="J11376" t="str">
            <v>LABOR</v>
          </cell>
          <cell r="K11376">
            <v>43344</v>
          </cell>
          <cell r="R11376">
            <v>20662.47060223615</v>
          </cell>
          <cell r="S11376" t="str">
            <v>C42045</v>
          </cell>
        </row>
        <row r="11377">
          <cell r="J11377" t="str">
            <v>LABOR</v>
          </cell>
          <cell r="K11377">
            <v>43374</v>
          </cell>
          <cell r="R11377">
            <v>20662.47060223615</v>
          </cell>
          <cell r="S11377" t="str">
            <v>C42045</v>
          </cell>
        </row>
        <row r="11378">
          <cell r="J11378" t="str">
            <v>LABOR</v>
          </cell>
          <cell r="K11378">
            <v>43405</v>
          </cell>
          <cell r="R11378">
            <v>20662.47060223615</v>
          </cell>
          <cell r="S11378" t="str">
            <v>C42045</v>
          </cell>
        </row>
        <row r="11379">
          <cell r="J11379" t="str">
            <v>LABOR</v>
          </cell>
          <cell r="K11379">
            <v>43435</v>
          </cell>
          <cell r="R11379">
            <v>20662.47060223615</v>
          </cell>
          <cell r="S11379" t="str">
            <v>C42045</v>
          </cell>
        </row>
        <row r="11380">
          <cell r="J11380" t="str">
            <v>LABOR</v>
          </cell>
          <cell r="K11380">
            <v>43466</v>
          </cell>
          <cell r="R11380">
            <v>15233.472747318632</v>
          </cell>
          <cell r="S11380" t="str">
            <v>C42045</v>
          </cell>
        </row>
        <row r="11381">
          <cell r="J11381" t="str">
            <v>LABOR</v>
          </cell>
          <cell r="K11381">
            <v>43497</v>
          </cell>
          <cell r="R11381">
            <v>10155.648498212422</v>
          </cell>
          <cell r="S11381" t="str">
            <v>C42045</v>
          </cell>
        </row>
        <row r="11382">
          <cell r="J11382" t="str">
            <v>LABOR</v>
          </cell>
          <cell r="K11382">
            <v>43525</v>
          </cell>
          <cell r="R11382">
            <v>10460.317953158794</v>
          </cell>
          <cell r="S11382" t="str">
            <v>C42045</v>
          </cell>
        </row>
        <row r="11383">
          <cell r="J11383" t="str">
            <v>LABOR</v>
          </cell>
          <cell r="K11383">
            <v>43556</v>
          </cell>
          <cell r="R11383">
            <v>10460.317953158794</v>
          </cell>
          <cell r="S11383" t="str">
            <v>C42045</v>
          </cell>
        </row>
        <row r="11384">
          <cell r="J11384" t="str">
            <v>LABOR</v>
          </cell>
          <cell r="K11384">
            <v>43586</v>
          </cell>
          <cell r="R11384">
            <v>10460.317953158794</v>
          </cell>
          <cell r="S11384" t="str">
            <v>C42045</v>
          </cell>
        </row>
        <row r="11385">
          <cell r="J11385" t="str">
            <v>LABOR</v>
          </cell>
          <cell r="K11385">
            <v>43617</v>
          </cell>
          <cell r="R11385">
            <v>10460.317953158794</v>
          </cell>
          <cell r="S11385" t="str">
            <v>C42045</v>
          </cell>
        </row>
        <row r="11386">
          <cell r="J11386" t="str">
            <v>MEALS &amp; TRAVEL</v>
          </cell>
          <cell r="K11386">
            <v>41640</v>
          </cell>
          <cell r="R11386">
            <v>504.63050328227695</v>
          </cell>
          <cell r="S11386" t="str">
            <v>C42045</v>
          </cell>
        </row>
        <row r="11387">
          <cell r="J11387" t="str">
            <v>MEALS &amp; TRAVEL</v>
          </cell>
          <cell r="K11387">
            <v>41671</v>
          </cell>
          <cell r="R11387">
            <v>2116.3800437636746</v>
          </cell>
          <cell r="S11387" t="str">
            <v>C42045</v>
          </cell>
        </row>
        <row r="11388">
          <cell r="J11388" t="str">
            <v>MEALS &amp; TRAVEL</v>
          </cell>
          <cell r="K11388">
            <v>41699</v>
          </cell>
          <cell r="R11388">
            <v>1574.9866301969369</v>
          </cell>
          <cell r="S11388" t="str">
            <v>C42045</v>
          </cell>
        </row>
        <row r="11389">
          <cell r="J11389" t="str">
            <v>MEALS &amp; TRAVEL</v>
          </cell>
          <cell r="K11389">
            <v>41730</v>
          </cell>
          <cell r="R11389">
            <v>1357.2706564551427</v>
          </cell>
          <cell r="S11389" t="str">
            <v>C42045</v>
          </cell>
        </row>
        <row r="11390">
          <cell r="J11390" t="str">
            <v>MEALS &amp; TRAVEL</v>
          </cell>
          <cell r="K11390">
            <v>41760</v>
          </cell>
          <cell r="R11390">
            <v>3502.9838293216617</v>
          </cell>
          <cell r="S11390" t="str">
            <v>C42045</v>
          </cell>
        </row>
        <row r="11391">
          <cell r="J11391" t="str">
            <v>MEALS &amp; TRAVEL</v>
          </cell>
          <cell r="K11391">
            <v>41791</v>
          </cell>
          <cell r="R11391">
            <v>1833.2405908096273</v>
          </cell>
          <cell r="S11391" t="str">
            <v>C42045</v>
          </cell>
        </row>
        <row r="11392">
          <cell r="J11392" t="str">
            <v>MEALS &amp; TRAVEL</v>
          </cell>
          <cell r="K11392">
            <v>41821</v>
          </cell>
          <cell r="R11392">
            <v>6273.4028884026247</v>
          </cell>
          <cell r="S11392" t="str">
            <v>C42045</v>
          </cell>
        </row>
        <row r="11393">
          <cell r="J11393" t="str">
            <v>MEALS &amp; TRAVEL</v>
          </cell>
          <cell r="K11393">
            <v>41852</v>
          </cell>
          <cell r="R11393">
            <v>325.31923412710853</v>
          </cell>
          <cell r="S11393" t="str">
            <v>C42045</v>
          </cell>
        </row>
        <row r="11394">
          <cell r="J11394" t="str">
            <v>MEALS &amp; TRAVEL</v>
          </cell>
          <cell r="K11394">
            <v>41883</v>
          </cell>
          <cell r="R11394">
            <v>623.67547045951869</v>
          </cell>
          <cell r="S11394" t="str">
            <v>C42045</v>
          </cell>
        </row>
        <row r="11395">
          <cell r="J11395" t="str">
            <v>MEALS &amp; TRAVEL</v>
          </cell>
          <cell r="K11395">
            <v>41913</v>
          </cell>
          <cell r="R11395">
            <v>2816.8512905540601</v>
          </cell>
          <cell r="S11395" t="str">
            <v>C42045</v>
          </cell>
        </row>
        <row r="11396">
          <cell r="J11396" t="str">
            <v>MEALS &amp; TRAVEL</v>
          </cell>
          <cell r="K11396">
            <v>41944</v>
          </cell>
          <cell r="R11396">
            <v>3000</v>
          </cell>
          <cell r="S11396" t="str">
            <v>C42045</v>
          </cell>
        </row>
        <row r="11397">
          <cell r="J11397" t="str">
            <v>MEALS &amp; TRAVEL</v>
          </cell>
          <cell r="K11397">
            <v>41974</v>
          </cell>
          <cell r="R11397">
            <v>3645.2588622733965</v>
          </cell>
          <cell r="S11397" t="str">
            <v>C42045</v>
          </cell>
        </row>
        <row r="11398">
          <cell r="J11398" t="str">
            <v>MEALS &amp; TRAVEL</v>
          </cell>
          <cell r="K11398">
            <v>42005</v>
          </cell>
          <cell r="R11398">
            <v>10000</v>
          </cell>
          <cell r="S11398" t="str">
            <v>C42045</v>
          </cell>
        </row>
        <row r="11399">
          <cell r="J11399" t="str">
            <v>MEALS &amp; TRAVEL</v>
          </cell>
          <cell r="K11399">
            <v>42036</v>
          </cell>
          <cell r="R11399">
            <v>10000</v>
          </cell>
          <cell r="S11399" t="str">
            <v>C42045</v>
          </cell>
        </row>
        <row r="11400">
          <cell r="J11400" t="str">
            <v>MEALS &amp; TRAVEL</v>
          </cell>
          <cell r="K11400">
            <v>42064</v>
          </cell>
          <cell r="R11400">
            <v>10000</v>
          </cell>
          <cell r="S11400" t="str">
            <v>C42045</v>
          </cell>
        </row>
        <row r="11401">
          <cell r="J11401" t="str">
            <v>MEALS &amp; TRAVEL</v>
          </cell>
          <cell r="K11401">
            <v>42095</v>
          </cell>
          <cell r="R11401">
            <v>10000</v>
          </cell>
          <cell r="S11401" t="str">
            <v>C42045</v>
          </cell>
        </row>
        <row r="11402">
          <cell r="J11402" t="str">
            <v>MEALS &amp; TRAVEL</v>
          </cell>
          <cell r="K11402">
            <v>42125</v>
          </cell>
          <cell r="R11402">
            <v>10000</v>
          </cell>
          <cell r="S11402" t="str">
            <v>C42045</v>
          </cell>
        </row>
        <row r="11403">
          <cell r="J11403" t="str">
            <v>MEALS &amp; TRAVEL</v>
          </cell>
          <cell r="K11403">
            <v>42156</v>
          </cell>
          <cell r="R11403">
            <v>10000</v>
          </cell>
          <cell r="S11403" t="str">
            <v>C42045</v>
          </cell>
        </row>
        <row r="11404">
          <cell r="J11404" t="str">
            <v>MEALS &amp; TRAVEL</v>
          </cell>
          <cell r="K11404">
            <v>42186</v>
          </cell>
          <cell r="R11404">
            <v>10000</v>
          </cell>
          <cell r="S11404" t="str">
            <v>C42045</v>
          </cell>
        </row>
        <row r="11405">
          <cell r="J11405" t="str">
            <v>MEALS &amp; TRAVEL</v>
          </cell>
          <cell r="K11405">
            <v>42217</v>
          </cell>
          <cell r="R11405">
            <v>10000</v>
          </cell>
          <cell r="S11405" t="str">
            <v>C42045</v>
          </cell>
        </row>
        <row r="11406">
          <cell r="J11406" t="str">
            <v>MEALS &amp; TRAVEL</v>
          </cell>
          <cell r="K11406">
            <v>42248</v>
          </cell>
          <cell r="R11406">
            <v>10000</v>
          </cell>
          <cell r="S11406" t="str">
            <v>C42045</v>
          </cell>
        </row>
        <row r="11407">
          <cell r="J11407" t="str">
            <v>MEALS &amp; TRAVEL</v>
          </cell>
          <cell r="K11407">
            <v>42278</v>
          </cell>
          <cell r="R11407">
            <v>10000</v>
          </cell>
          <cell r="S11407" t="str">
            <v>C42045</v>
          </cell>
        </row>
        <row r="11408">
          <cell r="J11408" t="str">
            <v>MEALS &amp; TRAVEL</v>
          </cell>
          <cell r="K11408">
            <v>42309</v>
          </cell>
          <cell r="R11408">
            <v>10000</v>
          </cell>
          <cell r="S11408" t="str">
            <v>C42045</v>
          </cell>
        </row>
        <row r="11409">
          <cell r="J11409" t="str">
            <v>MEALS &amp; TRAVEL</v>
          </cell>
          <cell r="K11409">
            <v>42339</v>
          </cell>
          <cell r="R11409">
            <v>10000</v>
          </cell>
          <cell r="S11409" t="str">
            <v>C42045</v>
          </cell>
        </row>
        <row r="11410">
          <cell r="J11410" t="str">
            <v>MEALS &amp; TRAVEL</v>
          </cell>
          <cell r="K11410">
            <v>42370</v>
          </cell>
          <cell r="R11410">
            <v>10000</v>
          </cell>
          <cell r="S11410" t="str">
            <v>C42045</v>
          </cell>
        </row>
        <row r="11411">
          <cell r="J11411" t="str">
            <v>MEALS &amp; TRAVEL</v>
          </cell>
          <cell r="K11411">
            <v>42401</v>
          </cell>
          <cell r="R11411">
            <v>10000</v>
          </cell>
          <cell r="S11411" t="str">
            <v>C42045</v>
          </cell>
        </row>
        <row r="11412">
          <cell r="J11412" t="str">
            <v>MEALS &amp; TRAVEL</v>
          </cell>
          <cell r="K11412">
            <v>42430</v>
          </cell>
          <cell r="R11412">
            <v>10000</v>
          </cell>
          <cell r="S11412" t="str">
            <v>C42045</v>
          </cell>
        </row>
        <row r="11413">
          <cell r="J11413" t="str">
            <v>MEALS &amp; TRAVEL</v>
          </cell>
          <cell r="K11413">
            <v>42461</v>
          </cell>
          <cell r="R11413">
            <v>10000</v>
          </cell>
          <cell r="S11413" t="str">
            <v>C42045</v>
          </cell>
        </row>
        <row r="11414">
          <cell r="J11414" t="str">
            <v>MEALS &amp; TRAVEL</v>
          </cell>
          <cell r="K11414">
            <v>42491</v>
          </cell>
          <cell r="R11414">
            <v>10000</v>
          </cell>
          <cell r="S11414" t="str">
            <v>C42045</v>
          </cell>
        </row>
        <row r="11415">
          <cell r="J11415" t="str">
            <v>MEALS &amp; TRAVEL</v>
          </cell>
          <cell r="K11415">
            <v>42522</v>
          </cell>
          <cell r="R11415">
            <v>10000</v>
          </cell>
          <cell r="S11415" t="str">
            <v>C42045</v>
          </cell>
        </row>
        <row r="11416">
          <cell r="J11416" t="str">
            <v>MEALS &amp; TRAVEL</v>
          </cell>
          <cell r="K11416">
            <v>42552</v>
          </cell>
          <cell r="R11416">
            <v>10000</v>
          </cell>
          <cell r="S11416" t="str">
            <v>C42045</v>
          </cell>
        </row>
        <row r="11417">
          <cell r="J11417" t="str">
            <v>MEALS &amp; TRAVEL</v>
          </cell>
          <cell r="K11417">
            <v>42583</v>
          </cell>
          <cell r="R11417">
            <v>10000</v>
          </cell>
          <cell r="S11417" t="str">
            <v>C42045</v>
          </cell>
        </row>
        <row r="11418">
          <cell r="J11418" t="str">
            <v>MEALS &amp; TRAVEL</v>
          </cell>
          <cell r="K11418">
            <v>42614</v>
          </cell>
          <cell r="R11418">
            <v>10000</v>
          </cell>
          <cell r="S11418" t="str">
            <v>C42045</v>
          </cell>
        </row>
        <row r="11419">
          <cell r="J11419" t="str">
            <v>MEALS &amp; TRAVEL</v>
          </cell>
          <cell r="K11419">
            <v>42644</v>
          </cell>
          <cell r="R11419">
            <v>10000</v>
          </cell>
          <cell r="S11419" t="str">
            <v>C42045</v>
          </cell>
        </row>
        <row r="11420">
          <cell r="J11420" t="str">
            <v>MEALS &amp; TRAVEL</v>
          </cell>
          <cell r="K11420">
            <v>42675</v>
          </cell>
          <cell r="R11420">
            <v>10000</v>
          </cell>
          <cell r="S11420" t="str">
            <v>C42045</v>
          </cell>
        </row>
        <row r="11421">
          <cell r="J11421" t="str">
            <v>MEALS &amp; TRAVEL</v>
          </cell>
          <cell r="K11421">
            <v>42705</v>
          </cell>
          <cell r="R11421">
            <v>10000</v>
          </cell>
          <cell r="S11421" t="str">
            <v>C42045</v>
          </cell>
        </row>
        <row r="11422">
          <cell r="J11422" t="str">
            <v>MEALS &amp; TRAVEL</v>
          </cell>
          <cell r="K11422">
            <v>42736</v>
          </cell>
          <cell r="R11422">
            <v>10000</v>
          </cell>
          <cell r="S11422" t="str">
            <v>C42045</v>
          </cell>
        </row>
        <row r="11423">
          <cell r="J11423" t="str">
            <v>MEALS &amp; TRAVEL</v>
          </cell>
          <cell r="K11423">
            <v>42767</v>
          </cell>
          <cell r="R11423">
            <v>10000</v>
          </cell>
          <cell r="S11423" t="str">
            <v>C42045</v>
          </cell>
        </row>
        <row r="11424">
          <cell r="J11424" t="str">
            <v>MEALS &amp; TRAVEL</v>
          </cell>
          <cell r="K11424">
            <v>42795</v>
          </cell>
          <cell r="R11424">
            <v>10000</v>
          </cell>
          <cell r="S11424" t="str">
            <v>C42045</v>
          </cell>
        </row>
        <row r="11425">
          <cell r="J11425" t="str">
            <v>MEALS &amp; TRAVEL</v>
          </cell>
          <cell r="K11425">
            <v>42826</v>
          </cell>
          <cell r="R11425">
            <v>10000</v>
          </cell>
          <cell r="S11425" t="str">
            <v>C42045</v>
          </cell>
        </row>
        <row r="11426">
          <cell r="J11426" t="str">
            <v>MEALS &amp; TRAVEL</v>
          </cell>
          <cell r="K11426">
            <v>42856</v>
          </cell>
          <cell r="R11426">
            <v>10000</v>
          </cell>
          <cell r="S11426" t="str">
            <v>C42045</v>
          </cell>
        </row>
        <row r="11427">
          <cell r="J11427" t="str">
            <v>MEALS &amp; TRAVEL</v>
          </cell>
          <cell r="K11427">
            <v>42887</v>
          </cell>
          <cell r="R11427">
            <v>10000</v>
          </cell>
          <cell r="S11427" t="str">
            <v>C42045</v>
          </cell>
        </row>
        <row r="11428">
          <cell r="J11428" t="str">
            <v>MEALS &amp; TRAVEL</v>
          </cell>
          <cell r="K11428">
            <v>42917</v>
          </cell>
          <cell r="R11428">
            <v>10000</v>
          </cell>
          <cell r="S11428" t="str">
            <v>C42045</v>
          </cell>
        </row>
        <row r="11429">
          <cell r="J11429" t="str">
            <v>MEALS &amp; TRAVEL</v>
          </cell>
          <cell r="K11429">
            <v>42948</v>
          </cell>
          <cell r="R11429">
            <v>10000</v>
          </cell>
          <cell r="S11429" t="str">
            <v>C42045</v>
          </cell>
        </row>
        <row r="11430">
          <cell r="J11430" t="str">
            <v>MEALS &amp; TRAVEL</v>
          </cell>
          <cell r="K11430">
            <v>42979</v>
          </cell>
          <cell r="R11430">
            <v>10000</v>
          </cell>
          <cell r="S11430" t="str">
            <v>C42045</v>
          </cell>
        </row>
        <row r="11431">
          <cell r="J11431" t="str">
            <v>MEALS &amp; TRAVEL</v>
          </cell>
          <cell r="K11431">
            <v>43009</v>
          </cell>
          <cell r="R11431">
            <v>10000</v>
          </cell>
          <cell r="S11431" t="str">
            <v>C42045</v>
          </cell>
        </row>
        <row r="11432">
          <cell r="J11432" t="str">
            <v>MEALS &amp; TRAVEL</v>
          </cell>
          <cell r="K11432">
            <v>43040</v>
          </cell>
          <cell r="R11432">
            <v>10000</v>
          </cell>
          <cell r="S11432" t="str">
            <v>C42045</v>
          </cell>
        </row>
        <row r="11433">
          <cell r="J11433" t="str">
            <v>MEALS &amp; TRAVEL</v>
          </cell>
          <cell r="K11433">
            <v>43070</v>
          </cell>
          <cell r="R11433">
            <v>10000</v>
          </cell>
          <cell r="S11433" t="str">
            <v>C42045</v>
          </cell>
        </row>
        <row r="11434">
          <cell r="J11434" t="str">
            <v>MEALS &amp; TRAVEL</v>
          </cell>
          <cell r="K11434">
            <v>43101</v>
          </cell>
          <cell r="R11434">
            <v>10000</v>
          </cell>
          <cell r="S11434" t="str">
            <v>C42045</v>
          </cell>
        </row>
        <row r="11435">
          <cell r="J11435" t="str">
            <v>MEALS &amp; TRAVEL</v>
          </cell>
          <cell r="K11435">
            <v>43132</v>
          </cell>
          <cell r="R11435">
            <v>10000</v>
          </cell>
          <cell r="S11435" t="str">
            <v>C42045</v>
          </cell>
        </row>
        <row r="11436">
          <cell r="J11436" t="str">
            <v>MEALS &amp; TRAVEL</v>
          </cell>
          <cell r="K11436">
            <v>43160</v>
          </cell>
          <cell r="R11436">
            <v>10000</v>
          </cell>
          <cell r="S11436" t="str">
            <v>C42045</v>
          </cell>
        </row>
        <row r="11437">
          <cell r="J11437" t="str">
            <v>MEALS &amp; TRAVEL</v>
          </cell>
          <cell r="K11437">
            <v>43191</v>
          </cell>
          <cell r="R11437">
            <v>10000</v>
          </cell>
          <cell r="S11437" t="str">
            <v>C42045</v>
          </cell>
        </row>
        <row r="11438">
          <cell r="J11438" t="str">
            <v>MEALS &amp; TRAVEL</v>
          </cell>
          <cell r="K11438">
            <v>43221</v>
          </cell>
          <cell r="R11438">
            <v>10000</v>
          </cell>
          <cell r="S11438" t="str">
            <v>C42045</v>
          </cell>
        </row>
        <row r="11439">
          <cell r="J11439" t="str">
            <v>MEALS &amp; TRAVEL</v>
          </cell>
          <cell r="K11439">
            <v>43252</v>
          </cell>
          <cell r="R11439">
            <v>10000</v>
          </cell>
          <cell r="S11439" t="str">
            <v>C42045</v>
          </cell>
        </row>
        <row r="11440">
          <cell r="J11440" t="str">
            <v>MEALS &amp; TRAVEL</v>
          </cell>
          <cell r="K11440">
            <v>43282</v>
          </cell>
          <cell r="R11440">
            <v>10000</v>
          </cell>
          <cell r="S11440" t="str">
            <v>C42045</v>
          </cell>
        </row>
        <row r="11441">
          <cell r="J11441" t="str">
            <v>MEALS &amp; TRAVEL</v>
          </cell>
          <cell r="K11441">
            <v>43313</v>
          </cell>
          <cell r="R11441">
            <v>10000</v>
          </cell>
          <cell r="S11441" t="str">
            <v>C42045</v>
          </cell>
        </row>
        <row r="11442">
          <cell r="J11442" t="str">
            <v>MEALS &amp; TRAVEL</v>
          </cell>
          <cell r="K11442">
            <v>43344</v>
          </cell>
          <cell r="R11442">
            <v>10000</v>
          </cell>
          <cell r="S11442" t="str">
            <v>C42045</v>
          </cell>
        </row>
        <row r="11443">
          <cell r="J11443" t="str">
            <v>MEALS &amp; TRAVEL</v>
          </cell>
          <cell r="K11443">
            <v>43374</v>
          </cell>
          <cell r="R11443">
            <v>10000</v>
          </cell>
          <cell r="S11443" t="str">
            <v>C42045</v>
          </cell>
        </row>
        <row r="11444">
          <cell r="J11444" t="str">
            <v>MEALS &amp; TRAVEL</v>
          </cell>
          <cell r="K11444">
            <v>43405</v>
          </cell>
          <cell r="R11444">
            <v>10000</v>
          </cell>
          <cell r="S11444" t="str">
            <v>C42045</v>
          </cell>
        </row>
        <row r="11445">
          <cell r="J11445" t="str">
            <v>MEALS &amp; TRAVEL</v>
          </cell>
          <cell r="K11445">
            <v>43435</v>
          </cell>
          <cell r="R11445">
            <v>10000</v>
          </cell>
          <cell r="S11445" t="str">
            <v>C42045</v>
          </cell>
        </row>
        <row r="11446">
          <cell r="J11446" t="str">
            <v>MEALS &amp; TRAVEL</v>
          </cell>
          <cell r="K11446">
            <v>43466</v>
          </cell>
          <cell r="R11446">
            <v>10000</v>
          </cell>
          <cell r="S11446" t="str">
            <v>C42045</v>
          </cell>
        </row>
        <row r="11447">
          <cell r="J11447" t="str">
            <v>MEALS &amp; TRAVEL</v>
          </cell>
          <cell r="K11447">
            <v>43497</v>
          </cell>
          <cell r="R11447">
            <v>10000</v>
          </cell>
          <cell r="S11447" t="str">
            <v>C42045</v>
          </cell>
        </row>
        <row r="11448">
          <cell r="J11448" t="str">
            <v>MEALS &amp; TRAVEL</v>
          </cell>
          <cell r="K11448">
            <v>43525</v>
          </cell>
          <cell r="R11448">
            <v>10000</v>
          </cell>
          <cell r="S11448" t="str">
            <v>C42045</v>
          </cell>
        </row>
        <row r="11449">
          <cell r="J11449" t="str">
            <v>MEALS &amp; TRAVEL</v>
          </cell>
          <cell r="K11449">
            <v>43556</v>
          </cell>
          <cell r="R11449">
            <v>10000</v>
          </cell>
          <cell r="S11449" t="str">
            <v>C42045</v>
          </cell>
        </row>
        <row r="11450">
          <cell r="J11450" t="str">
            <v>MEALS &amp; TRAVEL</v>
          </cell>
          <cell r="K11450">
            <v>43586</v>
          </cell>
          <cell r="R11450">
            <v>10000</v>
          </cell>
          <cell r="S11450" t="str">
            <v>C42045</v>
          </cell>
        </row>
        <row r="11451">
          <cell r="J11451" t="str">
            <v>MEALS &amp; TRAVEL</v>
          </cell>
          <cell r="K11451">
            <v>43617</v>
          </cell>
          <cell r="R11451">
            <v>3138.9671300074497</v>
          </cell>
          <cell r="S11451" t="str">
            <v>C42045</v>
          </cell>
        </row>
        <row r="11452">
          <cell r="J11452" t="str">
            <v>OFFICE EXPENSE</v>
          </cell>
          <cell r="K11452">
            <v>41640</v>
          </cell>
          <cell r="R11452">
            <v>549.23024070021881</v>
          </cell>
          <cell r="S11452" t="str">
            <v>C42045</v>
          </cell>
        </row>
        <row r="11453">
          <cell r="J11453" t="str">
            <v>OFFICE EXPENSE</v>
          </cell>
          <cell r="K11453">
            <v>41671</v>
          </cell>
          <cell r="R11453">
            <v>832.70442013129093</v>
          </cell>
          <cell r="S11453" t="str">
            <v>C42045</v>
          </cell>
        </row>
        <row r="11454">
          <cell r="J11454" t="str">
            <v>OFFICE EXPENSE</v>
          </cell>
          <cell r="K11454">
            <v>41699</v>
          </cell>
          <cell r="R11454">
            <v>502.51286652078767</v>
          </cell>
          <cell r="S11454" t="str">
            <v>C42045</v>
          </cell>
        </row>
        <row r="11455">
          <cell r="J11455" t="str">
            <v>OFFICE EXPENSE</v>
          </cell>
          <cell r="K11455">
            <v>41730</v>
          </cell>
          <cell r="R11455">
            <v>1933.6165645514232</v>
          </cell>
          <cell r="S11455" t="str">
            <v>C42045</v>
          </cell>
        </row>
        <row r="11456">
          <cell r="J11456" t="str">
            <v>OFFICE EXPENSE</v>
          </cell>
          <cell r="K11456">
            <v>41760</v>
          </cell>
          <cell r="R11456">
            <v>-803.97468271334901</v>
          </cell>
          <cell r="S11456" t="str">
            <v>C42045</v>
          </cell>
        </row>
        <row r="11457">
          <cell r="J11457" t="str">
            <v>OFFICE EXPENSE</v>
          </cell>
          <cell r="K11457">
            <v>41791</v>
          </cell>
          <cell r="R11457">
            <v>965.0796498905911</v>
          </cell>
          <cell r="S11457" t="str">
            <v>C42045</v>
          </cell>
        </row>
        <row r="11458">
          <cell r="J11458" t="str">
            <v>OFFICE EXPENSE</v>
          </cell>
          <cell r="K11458">
            <v>41821</v>
          </cell>
          <cell r="R11458">
            <v>326.83656455142238</v>
          </cell>
          <cell r="S11458" t="str">
            <v>C42045</v>
          </cell>
        </row>
        <row r="11459">
          <cell r="J11459" t="str">
            <v>OFFICE EXPENSE</v>
          </cell>
          <cell r="K11459">
            <v>41852</v>
          </cell>
          <cell r="R11459">
            <v>1441.2258643279999</v>
          </cell>
          <cell r="S11459" t="str">
            <v>C42045</v>
          </cell>
        </row>
        <row r="11460">
          <cell r="J11460" t="str">
            <v>OFFICE EXPENSE</v>
          </cell>
          <cell r="K11460">
            <v>41883</v>
          </cell>
          <cell r="R11460">
            <v>8612.3602188183777</v>
          </cell>
          <cell r="S11460" t="str">
            <v>C42045</v>
          </cell>
        </row>
        <row r="11461">
          <cell r="J11461" t="str">
            <v>OFFICE EXPENSE</v>
          </cell>
          <cell r="K11461">
            <v>41913</v>
          </cell>
          <cell r="R11461">
            <v>-5301.987460384631</v>
          </cell>
          <cell r="S11461" t="str">
            <v>C42045</v>
          </cell>
        </row>
        <row r="11462">
          <cell r="J11462" t="str">
            <v>OFFICE EXPENSE</v>
          </cell>
          <cell r="K11462">
            <v>41944</v>
          </cell>
          <cell r="R11462">
            <v>1250</v>
          </cell>
          <cell r="S11462" t="str">
            <v>C42045</v>
          </cell>
        </row>
        <row r="11463">
          <cell r="J11463" t="str">
            <v>OFFICE EXPENSE</v>
          </cell>
          <cell r="K11463">
            <v>41974</v>
          </cell>
          <cell r="R11463">
            <v>1313.5237552931685</v>
          </cell>
          <cell r="S11463" t="str">
            <v>C42045</v>
          </cell>
        </row>
        <row r="11464">
          <cell r="J11464" t="str">
            <v>OFFICE EXPENSE</v>
          </cell>
          <cell r="K11464">
            <v>42005</v>
          </cell>
          <cell r="R11464">
            <v>3000</v>
          </cell>
          <cell r="S11464" t="str">
            <v>C42045</v>
          </cell>
        </row>
        <row r="11465">
          <cell r="J11465" t="str">
            <v>OFFICE EXPENSE</v>
          </cell>
          <cell r="K11465">
            <v>42036</v>
          </cell>
          <cell r="R11465">
            <v>3000</v>
          </cell>
          <cell r="S11465" t="str">
            <v>C42045</v>
          </cell>
        </row>
        <row r="11466">
          <cell r="J11466" t="str">
            <v>OFFICE EXPENSE</v>
          </cell>
          <cell r="K11466">
            <v>42064</v>
          </cell>
          <cell r="R11466">
            <v>3000</v>
          </cell>
          <cell r="S11466" t="str">
            <v>C42045</v>
          </cell>
        </row>
        <row r="11467">
          <cell r="J11467" t="str">
            <v>OFFICE EXPENSE</v>
          </cell>
          <cell r="K11467">
            <v>42095</v>
          </cell>
          <cell r="R11467">
            <v>3000</v>
          </cell>
          <cell r="S11467" t="str">
            <v>C42045</v>
          </cell>
        </row>
        <row r="11468">
          <cell r="J11468" t="str">
            <v>OFFICE EXPENSE</v>
          </cell>
          <cell r="K11468">
            <v>42125</v>
          </cell>
          <cell r="R11468">
            <v>3000</v>
          </cell>
          <cell r="S11468" t="str">
            <v>C42045</v>
          </cell>
        </row>
        <row r="11469">
          <cell r="J11469" t="str">
            <v>OFFICE EXPENSE</v>
          </cell>
          <cell r="K11469">
            <v>42156</v>
          </cell>
          <cell r="R11469">
            <v>3000</v>
          </cell>
          <cell r="S11469" t="str">
            <v>C42045</v>
          </cell>
        </row>
        <row r="11470">
          <cell r="J11470" t="str">
            <v>OFFICE EXPENSE</v>
          </cell>
          <cell r="K11470">
            <v>42186</v>
          </cell>
          <cell r="R11470">
            <v>3000</v>
          </cell>
          <cell r="S11470" t="str">
            <v>C42045</v>
          </cell>
        </row>
        <row r="11471">
          <cell r="J11471" t="str">
            <v>OFFICE EXPENSE</v>
          </cell>
          <cell r="K11471">
            <v>42217</v>
          </cell>
          <cell r="R11471">
            <v>3000</v>
          </cell>
          <cell r="S11471" t="str">
            <v>C42045</v>
          </cell>
        </row>
        <row r="11472">
          <cell r="J11472" t="str">
            <v>OFFICE EXPENSE</v>
          </cell>
          <cell r="K11472">
            <v>42248</v>
          </cell>
          <cell r="R11472">
            <v>3000</v>
          </cell>
          <cell r="S11472" t="str">
            <v>C42045</v>
          </cell>
        </row>
        <row r="11473">
          <cell r="J11473" t="str">
            <v>OFFICE EXPENSE</v>
          </cell>
          <cell r="K11473">
            <v>42278</v>
          </cell>
          <cell r="R11473">
            <v>3000</v>
          </cell>
          <cell r="S11473" t="str">
            <v>C42045</v>
          </cell>
        </row>
        <row r="11474">
          <cell r="J11474" t="str">
            <v>OFFICE EXPENSE</v>
          </cell>
          <cell r="K11474">
            <v>42309</v>
          </cell>
          <cell r="R11474">
            <v>3000</v>
          </cell>
          <cell r="S11474" t="str">
            <v>C42045</v>
          </cell>
        </row>
        <row r="11475">
          <cell r="J11475" t="str">
            <v>OFFICE EXPENSE</v>
          </cell>
          <cell r="K11475">
            <v>42339</v>
          </cell>
          <cell r="R11475">
            <v>3000</v>
          </cell>
          <cell r="S11475" t="str">
            <v>C42045</v>
          </cell>
        </row>
        <row r="11476">
          <cell r="J11476" t="str">
            <v>OFFICE EXPENSE</v>
          </cell>
          <cell r="K11476">
            <v>42370</v>
          </cell>
          <cell r="R11476">
            <v>3000</v>
          </cell>
          <cell r="S11476" t="str">
            <v>C42045</v>
          </cell>
        </row>
        <row r="11477">
          <cell r="J11477" t="str">
            <v>OFFICE EXPENSE</v>
          </cell>
          <cell r="K11477">
            <v>42401</v>
          </cell>
          <cell r="R11477">
            <v>3000</v>
          </cell>
          <cell r="S11477" t="str">
            <v>C42045</v>
          </cell>
        </row>
        <row r="11478">
          <cell r="J11478" t="str">
            <v>OFFICE EXPENSE</v>
          </cell>
          <cell r="K11478">
            <v>42430</v>
          </cell>
          <cell r="R11478">
            <v>3000</v>
          </cell>
          <cell r="S11478" t="str">
            <v>C42045</v>
          </cell>
        </row>
        <row r="11479">
          <cell r="J11479" t="str">
            <v>OFFICE EXPENSE</v>
          </cell>
          <cell r="K11479">
            <v>42461</v>
          </cell>
          <cell r="R11479">
            <v>3000</v>
          </cell>
          <cell r="S11479" t="str">
            <v>C42045</v>
          </cell>
        </row>
        <row r="11480">
          <cell r="J11480" t="str">
            <v>OFFICE EXPENSE</v>
          </cell>
          <cell r="K11480">
            <v>42491</v>
          </cell>
          <cell r="R11480">
            <v>3000</v>
          </cell>
          <cell r="S11480" t="str">
            <v>C42045</v>
          </cell>
        </row>
        <row r="11481">
          <cell r="J11481" t="str">
            <v>OFFICE EXPENSE</v>
          </cell>
          <cell r="K11481">
            <v>42522</v>
          </cell>
          <cell r="R11481">
            <v>3000</v>
          </cell>
          <cell r="S11481" t="str">
            <v>C42045</v>
          </cell>
        </row>
        <row r="11482">
          <cell r="J11482" t="str">
            <v>OFFICE EXPENSE</v>
          </cell>
          <cell r="K11482">
            <v>42552</v>
          </cell>
          <cell r="R11482">
            <v>3000</v>
          </cell>
          <cell r="S11482" t="str">
            <v>C42045</v>
          </cell>
        </row>
        <row r="11483">
          <cell r="J11483" t="str">
            <v>OFFICE EXPENSE</v>
          </cell>
          <cell r="K11483">
            <v>42583</v>
          </cell>
          <cell r="R11483">
            <v>3000</v>
          </cell>
          <cell r="S11483" t="str">
            <v>C42045</v>
          </cell>
        </row>
        <row r="11484">
          <cell r="J11484" t="str">
            <v>OFFICE EXPENSE</v>
          </cell>
          <cell r="K11484">
            <v>42614</v>
          </cell>
          <cell r="R11484">
            <v>3000</v>
          </cell>
          <cell r="S11484" t="str">
            <v>C42045</v>
          </cell>
        </row>
        <row r="11485">
          <cell r="J11485" t="str">
            <v>OFFICE EXPENSE</v>
          </cell>
          <cell r="K11485">
            <v>42644</v>
          </cell>
          <cell r="R11485">
            <v>3000</v>
          </cell>
          <cell r="S11485" t="str">
            <v>C42045</v>
          </cell>
        </row>
        <row r="11486">
          <cell r="J11486" t="str">
            <v>OFFICE EXPENSE</v>
          </cell>
          <cell r="K11486">
            <v>42675</v>
          </cell>
          <cell r="R11486">
            <v>3000</v>
          </cell>
          <cell r="S11486" t="str">
            <v>C42045</v>
          </cell>
        </row>
        <row r="11487">
          <cell r="J11487" t="str">
            <v>OFFICE EXPENSE</v>
          </cell>
          <cell r="K11487">
            <v>42705</v>
          </cell>
          <cell r="R11487">
            <v>3000</v>
          </cell>
          <cell r="S11487" t="str">
            <v>C42045</v>
          </cell>
        </row>
        <row r="11488">
          <cell r="J11488" t="str">
            <v>OFFICE EXPENSE</v>
          </cell>
          <cell r="K11488">
            <v>42736</v>
          </cell>
          <cell r="R11488">
            <v>3000</v>
          </cell>
          <cell r="S11488" t="str">
            <v>C42045</v>
          </cell>
        </row>
        <row r="11489">
          <cell r="J11489" t="str">
            <v>OFFICE EXPENSE</v>
          </cell>
          <cell r="K11489">
            <v>42767</v>
          </cell>
          <cell r="R11489">
            <v>3000</v>
          </cell>
          <cell r="S11489" t="str">
            <v>C42045</v>
          </cell>
        </row>
        <row r="11490">
          <cell r="J11490" t="str">
            <v>OFFICE EXPENSE</v>
          </cell>
          <cell r="K11490">
            <v>42795</v>
          </cell>
          <cell r="R11490">
            <v>3000</v>
          </cell>
          <cell r="S11490" t="str">
            <v>C42045</v>
          </cell>
        </row>
        <row r="11491">
          <cell r="J11491" t="str">
            <v>OFFICE EXPENSE</v>
          </cell>
          <cell r="K11491">
            <v>42826</v>
          </cell>
          <cell r="R11491">
            <v>3000</v>
          </cell>
          <cell r="S11491" t="str">
            <v>C42045</v>
          </cell>
        </row>
        <row r="11492">
          <cell r="J11492" t="str">
            <v>OFFICE EXPENSE</v>
          </cell>
          <cell r="K11492">
            <v>42856</v>
          </cell>
          <cell r="R11492">
            <v>3000</v>
          </cell>
          <cell r="S11492" t="str">
            <v>C42045</v>
          </cell>
        </row>
        <row r="11493">
          <cell r="J11493" t="str">
            <v>OFFICE EXPENSE</v>
          </cell>
          <cell r="K11493">
            <v>42887</v>
          </cell>
          <cell r="R11493">
            <v>3000</v>
          </cell>
          <cell r="S11493" t="str">
            <v>C42045</v>
          </cell>
        </row>
        <row r="11494">
          <cell r="J11494" t="str">
            <v>OFFICE EXPENSE</v>
          </cell>
          <cell r="K11494">
            <v>42917</v>
          </cell>
          <cell r="R11494">
            <v>3000</v>
          </cell>
          <cell r="S11494" t="str">
            <v>C42045</v>
          </cell>
        </row>
        <row r="11495">
          <cell r="J11495" t="str">
            <v>OFFICE EXPENSE</v>
          </cell>
          <cell r="K11495">
            <v>42948</v>
          </cell>
          <cell r="R11495">
            <v>3000</v>
          </cell>
          <cell r="S11495" t="str">
            <v>C42045</v>
          </cell>
        </row>
        <row r="11496">
          <cell r="J11496" t="str">
            <v>OFFICE EXPENSE</v>
          </cell>
          <cell r="K11496">
            <v>42979</v>
          </cell>
          <cell r="R11496">
            <v>3000</v>
          </cell>
          <cell r="S11496" t="str">
            <v>C42045</v>
          </cell>
        </row>
        <row r="11497">
          <cell r="J11497" t="str">
            <v>OFFICE EXPENSE</v>
          </cell>
          <cell r="K11497">
            <v>43009</v>
          </cell>
          <cell r="R11497">
            <v>3000</v>
          </cell>
          <cell r="S11497" t="str">
            <v>C42045</v>
          </cell>
        </row>
        <row r="11498">
          <cell r="J11498" t="str">
            <v>OFFICE EXPENSE</v>
          </cell>
          <cell r="K11498">
            <v>43040</v>
          </cell>
          <cell r="R11498">
            <v>3000</v>
          </cell>
          <cell r="S11498" t="str">
            <v>C42045</v>
          </cell>
        </row>
        <row r="11499">
          <cell r="J11499" t="str">
            <v>OFFICE EXPENSE</v>
          </cell>
          <cell r="K11499">
            <v>43070</v>
          </cell>
          <cell r="R11499">
            <v>3000</v>
          </cell>
          <cell r="S11499" t="str">
            <v>C42045</v>
          </cell>
        </row>
        <row r="11500">
          <cell r="J11500" t="str">
            <v>OFFICE EXPENSE</v>
          </cell>
          <cell r="K11500">
            <v>43101</v>
          </cell>
          <cell r="R11500">
            <v>3000</v>
          </cell>
          <cell r="S11500" t="str">
            <v>C42045</v>
          </cell>
        </row>
        <row r="11501">
          <cell r="J11501" t="str">
            <v>OFFICE EXPENSE</v>
          </cell>
          <cell r="K11501">
            <v>43132</v>
          </cell>
          <cell r="R11501">
            <v>3000</v>
          </cell>
          <cell r="S11501" t="str">
            <v>C42045</v>
          </cell>
        </row>
        <row r="11502">
          <cell r="J11502" t="str">
            <v>OFFICE EXPENSE</v>
          </cell>
          <cell r="K11502">
            <v>43160</v>
          </cell>
          <cell r="R11502">
            <v>3000</v>
          </cell>
          <cell r="S11502" t="str">
            <v>C42045</v>
          </cell>
        </row>
        <row r="11503">
          <cell r="J11503" t="str">
            <v>OFFICE EXPENSE</v>
          </cell>
          <cell r="K11503">
            <v>43191</v>
          </cell>
          <cell r="R11503">
            <v>3000</v>
          </cell>
          <cell r="S11503" t="str">
            <v>C42045</v>
          </cell>
        </row>
        <row r="11504">
          <cell r="J11504" t="str">
            <v>OFFICE EXPENSE</v>
          </cell>
          <cell r="K11504">
            <v>43221</v>
          </cell>
          <cell r="R11504">
            <v>3000</v>
          </cell>
          <cell r="S11504" t="str">
            <v>C42045</v>
          </cell>
        </row>
        <row r="11505">
          <cell r="J11505" t="str">
            <v>OFFICE EXPENSE</v>
          </cell>
          <cell r="K11505">
            <v>43252</v>
          </cell>
          <cell r="R11505">
            <v>3000</v>
          </cell>
          <cell r="S11505" t="str">
            <v>C42045</v>
          </cell>
        </row>
        <row r="11506">
          <cell r="J11506" t="str">
            <v>OFFICE EXPENSE</v>
          </cell>
          <cell r="K11506">
            <v>43282</v>
          </cell>
          <cell r="R11506">
            <v>3000</v>
          </cell>
          <cell r="S11506" t="str">
            <v>C42045</v>
          </cell>
        </row>
        <row r="11507">
          <cell r="J11507" t="str">
            <v>OFFICE EXPENSE</v>
          </cell>
          <cell r="K11507">
            <v>43313</v>
          </cell>
          <cell r="R11507">
            <v>3000</v>
          </cell>
          <cell r="S11507" t="str">
            <v>C42045</v>
          </cell>
        </row>
        <row r="11508">
          <cell r="J11508" t="str">
            <v>OFFICE EXPENSE</v>
          </cell>
          <cell r="K11508">
            <v>43344</v>
          </cell>
          <cell r="R11508">
            <v>3000</v>
          </cell>
          <cell r="S11508" t="str">
            <v>C42045</v>
          </cell>
        </row>
        <row r="11509">
          <cell r="J11509" t="str">
            <v>OFFICE EXPENSE</v>
          </cell>
          <cell r="K11509">
            <v>43374</v>
          </cell>
          <cell r="R11509">
            <v>3000</v>
          </cell>
          <cell r="S11509" t="str">
            <v>C42045</v>
          </cell>
        </row>
        <row r="11510">
          <cell r="J11510" t="str">
            <v>OFFICE EXPENSE</v>
          </cell>
          <cell r="K11510">
            <v>43405</v>
          </cell>
          <cell r="R11510">
            <v>3000</v>
          </cell>
          <cell r="S11510" t="str">
            <v>C42045</v>
          </cell>
        </row>
        <row r="11511">
          <cell r="J11511" t="str">
            <v>OFFICE EXPENSE</v>
          </cell>
          <cell r="K11511">
            <v>43435</v>
          </cell>
          <cell r="R11511">
            <v>3000</v>
          </cell>
          <cell r="S11511" t="str">
            <v>C42045</v>
          </cell>
        </row>
        <row r="11512">
          <cell r="J11512" t="str">
            <v>OFFICE EXPENSE</v>
          </cell>
          <cell r="K11512">
            <v>43466</v>
          </cell>
          <cell r="R11512">
            <v>2000</v>
          </cell>
          <cell r="S11512" t="str">
            <v>C42045</v>
          </cell>
        </row>
        <row r="11513">
          <cell r="J11513" t="str">
            <v>OFFICE EXPENSE</v>
          </cell>
          <cell r="K11513">
            <v>43497</v>
          </cell>
          <cell r="R11513">
            <v>2000</v>
          </cell>
          <cell r="S11513" t="str">
            <v>C42045</v>
          </cell>
        </row>
        <row r="11514">
          <cell r="J11514" t="str">
            <v>OFFICE EXPENSE</v>
          </cell>
          <cell r="K11514">
            <v>43525</v>
          </cell>
          <cell r="R11514">
            <v>2000</v>
          </cell>
          <cell r="S11514" t="str">
            <v>C42045</v>
          </cell>
        </row>
        <row r="11515">
          <cell r="J11515" t="str">
            <v>OFFICE EXPENSE</v>
          </cell>
          <cell r="K11515">
            <v>43556</v>
          </cell>
          <cell r="R11515">
            <v>2000</v>
          </cell>
          <cell r="S11515" t="str">
            <v>C42045</v>
          </cell>
        </row>
        <row r="11516">
          <cell r="J11516" t="str">
            <v>OFFICE EXPENSE</v>
          </cell>
          <cell r="K11516">
            <v>43586</v>
          </cell>
          <cell r="R11516">
            <v>2000</v>
          </cell>
          <cell r="S11516" t="str">
            <v>C42045</v>
          </cell>
        </row>
        <row r="11517">
          <cell r="J11517" t="str">
            <v>OFFICE EXPENSE</v>
          </cell>
          <cell r="K11517">
            <v>43617</v>
          </cell>
          <cell r="R11517">
            <v>1966.9864278539026</v>
          </cell>
          <cell r="S11517" t="str">
            <v>C42045</v>
          </cell>
        </row>
        <row r="11518">
          <cell r="J11518" t="str">
            <v>MEALS &amp; TRAVEL</v>
          </cell>
          <cell r="K11518">
            <v>41640</v>
          </cell>
          <cell r="R11518">
            <v>52.819999999999943</v>
          </cell>
          <cell r="S11518" t="str">
            <v>C09965</v>
          </cell>
        </row>
        <row r="11519">
          <cell r="J11519" t="str">
            <v>MEALS &amp; TRAVEL</v>
          </cell>
          <cell r="K11519">
            <v>41671</v>
          </cell>
          <cell r="R11519">
            <v>2341.1800000000003</v>
          </cell>
          <cell r="S11519" t="str">
            <v>C09965</v>
          </cell>
        </row>
        <row r="11520">
          <cell r="J11520" t="str">
            <v>MEALS &amp; TRAVEL</v>
          </cell>
          <cell r="K11520">
            <v>41699</v>
          </cell>
          <cell r="R11520">
            <v>668.49000000000024</v>
          </cell>
          <cell r="S11520" t="str">
            <v>C09965</v>
          </cell>
        </row>
        <row r="11521">
          <cell r="J11521" t="str">
            <v>MEALS &amp; TRAVEL</v>
          </cell>
          <cell r="K11521">
            <v>41791</v>
          </cell>
          <cell r="R11521">
            <v>-3375</v>
          </cell>
          <cell r="S11521" t="str">
            <v>C09965</v>
          </cell>
        </row>
        <row r="11522">
          <cell r="J11522" t="str">
            <v>OFFICE EXPENSE</v>
          </cell>
          <cell r="K11522">
            <v>41671</v>
          </cell>
          <cell r="R11522">
            <v>125.72</v>
          </cell>
          <cell r="S11522" t="str">
            <v>C09965</v>
          </cell>
        </row>
        <row r="11523">
          <cell r="J11523" t="str">
            <v>OFFICE EXPENSE</v>
          </cell>
          <cell r="K11523">
            <v>41699</v>
          </cell>
          <cell r="R11523">
            <v>69.16</v>
          </cell>
          <cell r="S11523" t="str">
            <v>C09965</v>
          </cell>
        </row>
        <row r="11524">
          <cell r="J11524" t="str">
            <v>OFFICE EXPENSE</v>
          </cell>
          <cell r="K11524">
            <v>42005</v>
          </cell>
          <cell r="R11524">
            <v>100</v>
          </cell>
          <cell r="S11524" t="str">
            <v>C09965</v>
          </cell>
        </row>
        <row r="11525">
          <cell r="J11525" t="str">
            <v>OFFICE EXPENSE</v>
          </cell>
          <cell r="K11525">
            <v>42036</v>
          </cell>
          <cell r="R11525">
            <v>100</v>
          </cell>
          <cell r="S11525" t="str">
            <v>C09965</v>
          </cell>
        </row>
        <row r="11526">
          <cell r="J11526" t="str">
            <v>OFFICE EXPENSE</v>
          </cell>
          <cell r="K11526">
            <v>42064</v>
          </cell>
          <cell r="R11526">
            <v>100</v>
          </cell>
          <cell r="S11526" t="str">
            <v>C09965</v>
          </cell>
        </row>
        <row r="11527">
          <cell r="J11527" t="str">
            <v>OFFICE EXPENSE</v>
          </cell>
          <cell r="K11527">
            <v>42095</v>
          </cell>
          <cell r="R11527">
            <v>100</v>
          </cell>
          <cell r="S11527" t="str">
            <v>C09965</v>
          </cell>
        </row>
        <row r="11528">
          <cell r="J11528" t="str">
            <v>OFFICE EXPENSE</v>
          </cell>
          <cell r="K11528">
            <v>42125</v>
          </cell>
          <cell r="R11528">
            <v>100</v>
          </cell>
          <cell r="S11528" t="str">
            <v>C09965</v>
          </cell>
        </row>
        <row r="11529">
          <cell r="J11529" t="str">
            <v>OFFICE EXPENSE</v>
          </cell>
          <cell r="K11529">
            <v>42156</v>
          </cell>
          <cell r="R11529">
            <v>100</v>
          </cell>
          <cell r="S11529" t="str">
            <v>C09965</v>
          </cell>
        </row>
        <row r="11530">
          <cell r="J11530" t="str">
            <v>OFFICE EXPENSE</v>
          </cell>
          <cell r="K11530">
            <v>42186</v>
          </cell>
          <cell r="R11530">
            <v>100</v>
          </cell>
          <cell r="S11530" t="str">
            <v>C09965</v>
          </cell>
        </row>
        <row r="11531">
          <cell r="J11531" t="str">
            <v>OFFICE EXPENSE</v>
          </cell>
          <cell r="K11531">
            <v>42217</v>
          </cell>
          <cell r="R11531">
            <v>100</v>
          </cell>
          <cell r="S11531" t="str">
            <v>C09965</v>
          </cell>
        </row>
        <row r="11532">
          <cell r="J11532" t="str">
            <v>OFFICE EXPENSE</v>
          </cell>
          <cell r="K11532">
            <v>42248</v>
          </cell>
          <cell r="R11532">
            <v>100</v>
          </cell>
          <cell r="S11532" t="str">
            <v>C09965</v>
          </cell>
        </row>
        <row r="11533">
          <cell r="J11533" t="str">
            <v>OFFICE EXPENSE</v>
          </cell>
          <cell r="K11533">
            <v>42278</v>
          </cell>
          <cell r="R11533">
            <v>100</v>
          </cell>
          <cell r="S11533" t="str">
            <v>C09965</v>
          </cell>
        </row>
        <row r="11534">
          <cell r="J11534" t="str">
            <v>OFFICE EXPENSE</v>
          </cell>
          <cell r="K11534">
            <v>42309</v>
          </cell>
          <cell r="R11534">
            <v>500</v>
          </cell>
          <cell r="S11534" t="str">
            <v>C09965</v>
          </cell>
        </row>
        <row r="11535">
          <cell r="J11535" t="str">
            <v>OFFICE EXPENSE</v>
          </cell>
          <cell r="K11535">
            <v>42339</v>
          </cell>
          <cell r="R11535">
            <v>500</v>
          </cell>
          <cell r="S11535" t="str">
            <v>C09965</v>
          </cell>
        </row>
        <row r="11536">
          <cell r="J11536" t="str">
            <v>OFFICE EXPENSE</v>
          </cell>
          <cell r="K11536">
            <v>43466</v>
          </cell>
          <cell r="R11536">
            <v>1000</v>
          </cell>
          <cell r="S11536" t="str">
            <v>C09965</v>
          </cell>
        </row>
        <row r="11537">
          <cell r="J11537" t="str">
            <v>OFFICE EXPENSE</v>
          </cell>
          <cell r="K11537">
            <v>43497</v>
          </cell>
          <cell r="R11537">
            <v>1000</v>
          </cell>
          <cell r="S11537" t="str">
            <v>C09965</v>
          </cell>
        </row>
        <row r="11538">
          <cell r="J11538" t="str">
            <v>LABOR</v>
          </cell>
          <cell r="K11538">
            <v>41852</v>
          </cell>
          <cell r="R11538">
            <v>51.18</v>
          </cell>
          <cell r="S11538" t="str">
            <v>C42045</v>
          </cell>
        </row>
        <row r="11539">
          <cell r="J11539" t="str">
            <v>OFFICE EXPENSE</v>
          </cell>
          <cell r="K11539">
            <v>41640</v>
          </cell>
          <cell r="R11539">
            <v>657.41</v>
          </cell>
          <cell r="S11539" t="str">
            <v>C09965</v>
          </cell>
        </row>
        <row r="11540">
          <cell r="J11540" t="str">
            <v>OFFICE EXPENSE</v>
          </cell>
          <cell r="K11540">
            <v>42005</v>
          </cell>
          <cell r="R11540">
            <v>100</v>
          </cell>
          <cell r="S11540" t="str">
            <v>C09965</v>
          </cell>
        </row>
        <row r="11541">
          <cell r="J11541" t="str">
            <v>OFFICE EXPENSE</v>
          </cell>
          <cell r="K11541">
            <v>42036</v>
          </cell>
          <cell r="R11541">
            <v>100</v>
          </cell>
          <cell r="S11541" t="str">
            <v>C09965</v>
          </cell>
        </row>
        <row r="11542">
          <cell r="J11542" t="str">
            <v>OFFICE EXPENSE</v>
          </cell>
          <cell r="K11542">
            <v>42064</v>
          </cell>
          <cell r="R11542">
            <v>100</v>
          </cell>
          <cell r="S11542" t="str">
            <v>C09965</v>
          </cell>
        </row>
        <row r="11543">
          <cell r="J11543" t="str">
            <v>OFFICE EXPENSE</v>
          </cell>
          <cell r="K11543">
            <v>42095</v>
          </cell>
          <cell r="R11543">
            <v>100</v>
          </cell>
          <cell r="S11543" t="str">
            <v>C09965</v>
          </cell>
        </row>
        <row r="11544">
          <cell r="J11544" t="str">
            <v>OFFICE EXPENSE</v>
          </cell>
          <cell r="K11544">
            <v>42125</v>
          </cell>
          <cell r="R11544">
            <v>100</v>
          </cell>
          <cell r="S11544" t="str">
            <v>C09965</v>
          </cell>
        </row>
        <row r="11545">
          <cell r="J11545" t="str">
            <v>OFFICE EXPENSE</v>
          </cell>
          <cell r="K11545">
            <v>42156</v>
          </cell>
          <cell r="R11545">
            <v>100</v>
          </cell>
          <cell r="S11545" t="str">
            <v>C09965</v>
          </cell>
        </row>
        <row r="11546">
          <cell r="J11546" t="str">
            <v>OFFICE EXPENSE</v>
          </cell>
          <cell r="K11546">
            <v>42186</v>
          </cell>
          <cell r="R11546">
            <v>100</v>
          </cell>
          <cell r="S11546" t="str">
            <v>C09965</v>
          </cell>
        </row>
        <row r="11547">
          <cell r="J11547" t="str">
            <v>OFFICE EXPENSE</v>
          </cell>
          <cell r="K11547">
            <v>42217</v>
          </cell>
          <cell r="R11547">
            <v>100</v>
          </cell>
          <cell r="S11547" t="str">
            <v>C09965</v>
          </cell>
        </row>
        <row r="11548">
          <cell r="J11548" t="str">
            <v>OFFICE EXPENSE</v>
          </cell>
          <cell r="K11548">
            <v>42248</v>
          </cell>
          <cell r="R11548">
            <v>100</v>
          </cell>
          <cell r="S11548" t="str">
            <v>C09965</v>
          </cell>
        </row>
        <row r="11549">
          <cell r="J11549" t="str">
            <v>OFFICE EXPENSE</v>
          </cell>
          <cell r="K11549">
            <v>42278</v>
          </cell>
          <cell r="R11549">
            <v>100</v>
          </cell>
          <cell r="S11549" t="str">
            <v>C09965</v>
          </cell>
        </row>
        <row r="11550">
          <cell r="J11550" t="str">
            <v>OFFICE EXPENSE</v>
          </cell>
          <cell r="K11550">
            <v>42309</v>
          </cell>
          <cell r="R11550">
            <v>500</v>
          </cell>
          <cell r="S11550" t="str">
            <v>C09965</v>
          </cell>
        </row>
        <row r="11551">
          <cell r="J11551" t="str">
            <v>OFFICE EXPENSE</v>
          </cell>
          <cell r="K11551">
            <v>42339</v>
          </cell>
          <cell r="R11551">
            <v>500</v>
          </cell>
          <cell r="S11551" t="str">
            <v>C09965</v>
          </cell>
        </row>
        <row r="11552">
          <cell r="J11552" t="str">
            <v>OFFICE EXPENSE</v>
          </cell>
          <cell r="K11552">
            <v>43466</v>
          </cell>
          <cell r="R11552">
            <v>1000</v>
          </cell>
          <cell r="S11552" t="str">
            <v>C09965</v>
          </cell>
        </row>
        <row r="11553">
          <cell r="J11553" t="str">
            <v>OFFICE EXPENSE</v>
          </cell>
          <cell r="K11553">
            <v>43497</v>
          </cell>
          <cell r="R11553">
            <v>1000</v>
          </cell>
          <cell r="S11553" t="str">
            <v>C09965</v>
          </cell>
        </row>
        <row r="11554">
          <cell r="J11554" t="str">
            <v>SCS SUPPORT</v>
          </cell>
          <cell r="K11554">
            <v>41883</v>
          </cell>
          <cell r="R11554">
            <v>15.92</v>
          </cell>
          <cell r="S11554" t="str">
            <v>C09965</v>
          </cell>
        </row>
        <row r="11555">
          <cell r="J11555" t="str">
            <v>SCS SUPPORT</v>
          </cell>
          <cell r="K11555">
            <v>41640</v>
          </cell>
          <cell r="R11555">
            <v>279.77</v>
          </cell>
          <cell r="S11555" t="str">
            <v>C09965</v>
          </cell>
        </row>
        <row r="11556">
          <cell r="J11556" t="str">
            <v>SCS SUPPORT</v>
          </cell>
          <cell r="K11556">
            <v>41671</v>
          </cell>
          <cell r="R11556">
            <v>275.95000000000005</v>
          </cell>
          <cell r="S11556" t="str">
            <v>C09965</v>
          </cell>
        </row>
        <row r="11557">
          <cell r="J11557" t="str">
            <v>SCS SUPPORT</v>
          </cell>
          <cell r="K11557">
            <v>41699</v>
          </cell>
          <cell r="R11557">
            <v>151.41</v>
          </cell>
          <cell r="S11557" t="str">
            <v>C09965</v>
          </cell>
        </row>
        <row r="11558">
          <cell r="J11558" t="str">
            <v>SCS SUPPORT</v>
          </cell>
          <cell r="K11558">
            <v>41730</v>
          </cell>
          <cell r="R11558">
            <v>-3.2399999999999807</v>
          </cell>
          <cell r="S11558" t="str">
            <v>C09965</v>
          </cell>
        </row>
        <row r="11559">
          <cell r="J11559" t="str">
            <v>SCS SUPPORT</v>
          </cell>
          <cell r="K11559">
            <v>41760</v>
          </cell>
          <cell r="R11559">
            <v>178.23000000000002</v>
          </cell>
          <cell r="S11559" t="str">
            <v>C09965</v>
          </cell>
        </row>
        <row r="11560">
          <cell r="J11560" t="str">
            <v>SCS SUPPORT</v>
          </cell>
          <cell r="K11560">
            <v>41791</v>
          </cell>
          <cell r="R11560">
            <v>229.76999999999998</v>
          </cell>
          <cell r="S11560" t="str">
            <v>C09965</v>
          </cell>
        </row>
        <row r="11561">
          <cell r="J11561" t="str">
            <v>SCS SUPPORT</v>
          </cell>
          <cell r="K11561">
            <v>41821</v>
          </cell>
          <cell r="R11561">
            <v>417.78</v>
          </cell>
          <cell r="S11561" t="str">
            <v>C09965</v>
          </cell>
        </row>
        <row r="11562">
          <cell r="J11562" t="str">
            <v>SCS SUPPORT</v>
          </cell>
          <cell r="K11562">
            <v>41852</v>
          </cell>
          <cell r="R11562">
            <v>310.09000000000003</v>
          </cell>
          <cell r="S11562" t="str">
            <v>C09965</v>
          </cell>
        </row>
        <row r="11563">
          <cell r="J11563" t="str">
            <v>SCS SUPPORT</v>
          </cell>
          <cell r="K11563">
            <v>41883</v>
          </cell>
          <cell r="R11563">
            <v>154.37</v>
          </cell>
          <cell r="S11563" t="str">
            <v>C09965</v>
          </cell>
        </row>
        <row r="11564">
          <cell r="J11564" t="str">
            <v>SCS SUPPORT</v>
          </cell>
          <cell r="K11564">
            <v>41913</v>
          </cell>
          <cell r="R11564">
            <v>230.85</v>
          </cell>
          <cell r="S11564" t="str">
            <v>C09965</v>
          </cell>
        </row>
        <row r="11565">
          <cell r="J11565" t="str">
            <v>SCS SUPPORT</v>
          </cell>
          <cell r="K11565">
            <v>41944</v>
          </cell>
          <cell r="R11565">
            <v>750</v>
          </cell>
          <cell r="S11565" t="str">
            <v>C09965</v>
          </cell>
        </row>
        <row r="11566">
          <cell r="J11566" t="str">
            <v>SCS SUPPORT</v>
          </cell>
          <cell r="K11566">
            <v>41974</v>
          </cell>
          <cell r="R11566">
            <v>706.83999999999833</v>
          </cell>
          <cell r="S11566" t="str">
            <v>C09965</v>
          </cell>
        </row>
        <row r="11567">
          <cell r="J11567" t="str">
            <v>SCS SUPPORT</v>
          </cell>
          <cell r="K11567">
            <v>42005</v>
          </cell>
          <cell r="R11567">
            <v>1500</v>
          </cell>
          <cell r="S11567" t="str">
            <v>C09965</v>
          </cell>
        </row>
        <row r="11568">
          <cell r="J11568" t="str">
            <v>SCS SUPPORT</v>
          </cell>
          <cell r="K11568">
            <v>42036</v>
          </cell>
          <cell r="R11568">
            <v>1500</v>
          </cell>
          <cell r="S11568" t="str">
            <v>C09965</v>
          </cell>
        </row>
        <row r="11569">
          <cell r="J11569" t="str">
            <v>SCS SUPPORT</v>
          </cell>
          <cell r="K11569">
            <v>42064</v>
          </cell>
          <cell r="R11569">
            <v>1500</v>
          </cell>
          <cell r="S11569" t="str">
            <v>C09965</v>
          </cell>
        </row>
        <row r="11570">
          <cell r="J11570" t="str">
            <v>SCS SUPPORT</v>
          </cell>
          <cell r="K11570">
            <v>42095</v>
          </cell>
          <cell r="R11570">
            <v>1500</v>
          </cell>
          <cell r="S11570" t="str">
            <v>C09965</v>
          </cell>
        </row>
        <row r="11571">
          <cell r="J11571" t="str">
            <v>SCS SUPPORT</v>
          </cell>
          <cell r="K11571">
            <v>42125</v>
          </cell>
          <cell r="R11571">
            <v>1500</v>
          </cell>
          <cell r="S11571" t="str">
            <v>C09965</v>
          </cell>
        </row>
        <row r="11572">
          <cell r="J11572" t="str">
            <v>SCS SUPPORT</v>
          </cell>
          <cell r="K11572">
            <v>42156</v>
          </cell>
          <cell r="R11572">
            <v>1500</v>
          </cell>
          <cell r="S11572" t="str">
            <v>C09965</v>
          </cell>
        </row>
        <row r="11573">
          <cell r="J11573" t="str">
            <v>SCS SUPPORT</v>
          </cell>
          <cell r="K11573">
            <v>42186</v>
          </cell>
          <cell r="R11573">
            <v>1500</v>
          </cell>
          <cell r="S11573" t="str">
            <v>C09965</v>
          </cell>
        </row>
        <row r="11574">
          <cell r="J11574" t="str">
            <v>SCS SUPPORT</v>
          </cell>
          <cell r="K11574">
            <v>42217</v>
          </cell>
          <cell r="R11574">
            <v>1500</v>
          </cell>
          <cell r="S11574" t="str">
            <v>C09965</v>
          </cell>
        </row>
        <row r="11575">
          <cell r="J11575" t="str">
            <v>SCS SUPPORT</v>
          </cell>
          <cell r="K11575">
            <v>42248</v>
          </cell>
          <cell r="R11575">
            <v>2000</v>
          </cell>
          <cell r="S11575" t="str">
            <v>C09965</v>
          </cell>
        </row>
        <row r="11576">
          <cell r="J11576" t="str">
            <v>SCS SUPPORT</v>
          </cell>
          <cell r="K11576">
            <v>42278</v>
          </cell>
          <cell r="R11576">
            <v>2000</v>
          </cell>
          <cell r="S11576" t="str">
            <v>C09965</v>
          </cell>
        </row>
        <row r="11577">
          <cell r="J11577" t="str">
            <v>SCS SUPPORT</v>
          </cell>
          <cell r="K11577">
            <v>42309</v>
          </cell>
          <cell r="R11577">
            <v>2000</v>
          </cell>
          <cell r="S11577" t="str">
            <v>C09965</v>
          </cell>
        </row>
        <row r="11578">
          <cell r="J11578" t="str">
            <v>SCS SUPPORT</v>
          </cell>
          <cell r="K11578">
            <v>42339</v>
          </cell>
          <cell r="R11578">
            <v>2000</v>
          </cell>
          <cell r="S11578" t="str">
            <v>C09965</v>
          </cell>
        </row>
        <row r="11579">
          <cell r="J11579" t="str">
            <v>SCS SUPPORT</v>
          </cell>
          <cell r="K11579">
            <v>42370</v>
          </cell>
          <cell r="R11579">
            <v>1500</v>
          </cell>
          <cell r="S11579" t="str">
            <v>C09965</v>
          </cell>
        </row>
        <row r="11580">
          <cell r="J11580" t="str">
            <v>SCS SUPPORT</v>
          </cell>
          <cell r="K11580">
            <v>42401</v>
          </cell>
          <cell r="R11580">
            <v>2000</v>
          </cell>
          <cell r="S11580" t="str">
            <v>C09965</v>
          </cell>
        </row>
        <row r="11581">
          <cell r="J11581" t="str">
            <v>SCS SUPPORT</v>
          </cell>
          <cell r="K11581">
            <v>42430</v>
          </cell>
          <cell r="R11581">
            <v>2000</v>
          </cell>
          <cell r="S11581" t="str">
            <v>C09965</v>
          </cell>
        </row>
        <row r="11582">
          <cell r="J11582" t="str">
            <v>SCS SUPPORT</v>
          </cell>
          <cell r="K11582">
            <v>42461</v>
          </cell>
          <cell r="R11582">
            <v>2000</v>
          </cell>
          <cell r="S11582" t="str">
            <v>C09965</v>
          </cell>
        </row>
        <row r="11583">
          <cell r="J11583" t="str">
            <v>SCS SUPPORT</v>
          </cell>
          <cell r="K11583">
            <v>42491</v>
          </cell>
          <cell r="R11583">
            <v>2000</v>
          </cell>
          <cell r="S11583" t="str">
            <v>C09965</v>
          </cell>
        </row>
        <row r="11584">
          <cell r="J11584" t="str">
            <v>SCS SUPPORT</v>
          </cell>
          <cell r="K11584">
            <v>42522</v>
          </cell>
          <cell r="R11584">
            <v>1500</v>
          </cell>
          <cell r="S11584" t="str">
            <v>C09965</v>
          </cell>
        </row>
        <row r="11585">
          <cell r="J11585" t="str">
            <v>SCS SUPPORT</v>
          </cell>
          <cell r="K11585">
            <v>42552</v>
          </cell>
          <cell r="R11585">
            <v>1500</v>
          </cell>
          <cell r="S11585" t="str">
            <v>C09965</v>
          </cell>
        </row>
        <row r="11586">
          <cell r="J11586" t="str">
            <v>SCS SUPPORT</v>
          </cell>
          <cell r="K11586">
            <v>42583</v>
          </cell>
          <cell r="R11586">
            <v>1500</v>
          </cell>
          <cell r="S11586" t="str">
            <v>C09965</v>
          </cell>
        </row>
        <row r="11587">
          <cell r="J11587" t="str">
            <v>SCS SUPPORT</v>
          </cell>
          <cell r="K11587">
            <v>42614</v>
          </cell>
          <cell r="R11587">
            <v>1500</v>
          </cell>
          <cell r="S11587" t="str">
            <v>C09965</v>
          </cell>
        </row>
        <row r="11588">
          <cell r="J11588" t="str">
            <v>SCS SUPPORT</v>
          </cell>
          <cell r="K11588">
            <v>42644</v>
          </cell>
          <cell r="R11588">
            <v>1500</v>
          </cell>
          <cell r="S11588" t="str">
            <v>C09965</v>
          </cell>
        </row>
        <row r="11589">
          <cell r="J11589" t="str">
            <v>SCS SUPPORT</v>
          </cell>
          <cell r="K11589">
            <v>42675</v>
          </cell>
          <cell r="R11589">
            <v>1500</v>
          </cell>
          <cell r="S11589" t="str">
            <v>C09965</v>
          </cell>
        </row>
        <row r="11590">
          <cell r="J11590" t="str">
            <v>SCS SUPPORT</v>
          </cell>
          <cell r="K11590">
            <v>42705</v>
          </cell>
          <cell r="R11590">
            <v>1500</v>
          </cell>
          <cell r="S11590" t="str">
            <v>C09965</v>
          </cell>
        </row>
        <row r="11591">
          <cell r="J11591" t="str">
            <v>SCS SUPPORT</v>
          </cell>
          <cell r="K11591">
            <v>42736</v>
          </cell>
          <cell r="R11591">
            <v>1500</v>
          </cell>
          <cell r="S11591" t="str">
            <v>C09965</v>
          </cell>
        </row>
        <row r="11592">
          <cell r="J11592" t="str">
            <v>SCS SUPPORT</v>
          </cell>
          <cell r="K11592">
            <v>42767</v>
          </cell>
          <cell r="R11592">
            <v>2000</v>
          </cell>
          <cell r="S11592" t="str">
            <v>C09965</v>
          </cell>
        </row>
        <row r="11593">
          <cell r="J11593" t="str">
            <v>SCS SUPPORT</v>
          </cell>
          <cell r="K11593">
            <v>42795</v>
          </cell>
          <cell r="R11593">
            <v>2000</v>
          </cell>
          <cell r="S11593" t="str">
            <v>C09965</v>
          </cell>
        </row>
        <row r="11594">
          <cell r="J11594" t="str">
            <v>SCS SUPPORT</v>
          </cell>
          <cell r="K11594">
            <v>42826</v>
          </cell>
          <cell r="R11594">
            <v>2000</v>
          </cell>
          <cell r="S11594" t="str">
            <v>C09965</v>
          </cell>
        </row>
        <row r="11595">
          <cell r="J11595" t="str">
            <v>SCS SUPPORT</v>
          </cell>
          <cell r="K11595">
            <v>42856</v>
          </cell>
          <cell r="R11595">
            <v>2000</v>
          </cell>
          <cell r="S11595" t="str">
            <v>C09965</v>
          </cell>
        </row>
        <row r="11596">
          <cell r="J11596" t="str">
            <v>SCS SUPPORT</v>
          </cell>
          <cell r="K11596">
            <v>42887</v>
          </cell>
          <cell r="R11596">
            <v>1500</v>
          </cell>
          <cell r="S11596" t="str">
            <v>C09965</v>
          </cell>
        </row>
        <row r="11597">
          <cell r="J11597" t="str">
            <v>SCS SUPPORT</v>
          </cell>
          <cell r="K11597">
            <v>42917</v>
          </cell>
          <cell r="R11597">
            <v>1500</v>
          </cell>
          <cell r="S11597" t="str">
            <v>C09965</v>
          </cell>
        </row>
        <row r="11598">
          <cell r="J11598" t="str">
            <v>SCS SUPPORT</v>
          </cell>
          <cell r="K11598">
            <v>42948</v>
          </cell>
          <cell r="R11598">
            <v>1500</v>
          </cell>
          <cell r="S11598" t="str">
            <v>C09965</v>
          </cell>
        </row>
        <row r="11599">
          <cell r="J11599" t="str">
            <v>SCS SUPPORT</v>
          </cell>
          <cell r="K11599">
            <v>42979</v>
          </cell>
          <cell r="R11599">
            <v>1500</v>
          </cell>
          <cell r="S11599" t="str">
            <v>C09965</v>
          </cell>
        </row>
        <row r="11600">
          <cell r="J11600" t="str">
            <v>SCS SUPPORT</v>
          </cell>
          <cell r="K11600">
            <v>43009</v>
          </cell>
          <cell r="R11600">
            <v>1500</v>
          </cell>
          <cell r="S11600" t="str">
            <v>C09965</v>
          </cell>
        </row>
        <row r="11601">
          <cell r="J11601" t="str">
            <v>SCS SUPPORT</v>
          </cell>
          <cell r="K11601">
            <v>43040</v>
          </cell>
          <cell r="R11601">
            <v>1500</v>
          </cell>
          <cell r="S11601" t="str">
            <v>C09965</v>
          </cell>
        </row>
        <row r="11602">
          <cell r="J11602" t="str">
            <v>SCS SUPPORT</v>
          </cell>
          <cell r="K11602">
            <v>43070</v>
          </cell>
          <cell r="R11602">
            <v>1500</v>
          </cell>
          <cell r="S11602" t="str">
            <v>C09965</v>
          </cell>
        </row>
        <row r="11603">
          <cell r="J11603" t="str">
            <v>SCS SUPPORT</v>
          </cell>
          <cell r="K11603">
            <v>43101</v>
          </cell>
          <cell r="R11603">
            <v>1500</v>
          </cell>
          <cell r="S11603" t="str">
            <v>C09965</v>
          </cell>
        </row>
        <row r="11604">
          <cell r="J11604" t="str">
            <v>SCS SUPPORT</v>
          </cell>
          <cell r="K11604">
            <v>43132</v>
          </cell>
          <cell r="R11604">
            <v>2000</v>
          </cell>
          <cell r="S11604" t="str">
            <v>C09965</v>
          </cell>
        </row>
        <row r="11605">
          <cell r="J11605" t="str">
            <v>SCS SUPPORT</v>
          </cell>
          <cell r="K11605">
            <v>43160</v>
          </cell>
          <cell r="R11605">
            <v>2000</v>
          </cell>
          <cell r="S11605" t="str">
            <v>C09965</v>
          </cell>
        </row>
        <row r="11606">
          <cell r="J11606" t="str">
            <v>SCS SUPPORT</v>
          </cell>
          <cell r="K11606">
            <v>43191</v>
          </cell>
          <cell r="R11606">
            <v>2000</v>
          </cell>
          <cell r="S11606" t="str">
            <v>C09965</v>
          </cell>
        </row>
        <row r="11607">
          <cell r="J11607" t="str">
            <v>SCS SUPPORT</v>
          </cell>
          <cell r="K11607">
            <v>43221</v>
          </cell>
          <cell r="R11607">
            <v>2000</v>
          </cell>
          <cell r="S11607" t="str">
            <v>C09965</v>
          </cell>
        </row>
        <row r="11608">
          <cell r="J11608" t="str">
            <v>SCS SUPPORT</v>
          </cell>
          <cell r="K11608">
            <v>43252</v>
          </cell>
          <cell r="R11608">
            <v>1500</v>
          </cell>
          <cell r="S11608" t="str">
            <v>C09965</v>
          </cell>
        </row>
        <row r="11609">
          <cell r="J11609" t="str">
            <v>SCS SUPPORT</v>
          </cell>
          <cell r="K11609">
            <v>43282</v>
          </cell>
          <cell r="R11609">
            <v>1500</v>
          </cell>
          <cell r="S11609" t="str">
            <v>C09965</v>
          </cell>
        </row>
        <row r="11610">
          <cell r="J11610" t="str">
            <v>SCS SUPPORT</v>
          </cell>
          <cell r="K11610">
            <v>43313</v>
          </cell>
          <cell r="R11610">
            <v>1500</v>
          </cell>
          <cell r="S11610" t="str">
            <v>C09965</v>
          </cell>
        </row>
        <row r="11611">
          <cell r="J11611" t="str">
            <v>SCS SUPPORT</v>
          </cell>
          <cell r="K11611">
            <v>43344</v>
          </cell>
          <cell r="R11611">
            <v>1500</v>
          </cell>
          <cell r="S11611" t="str">
            <v>C09965</v>
          </cell>
        </row>
        <row r="11612">
          <cell r="J11612" t="str">
            <v>SCS SUPPORT</v>
          </cell>
          <cell r="K11612">
            <v>43374</v>
          </cell>
          <cell r="R11612">
            <v>1500</v>
          </cell>
          <cell r="S11612" t="str">
            <v>C09965</v>
          </cell>
        </row>
        <row r="11613">
          <cell r="J11613" t="str">
            <v>SCS SUPPORT</v>
          </cell>
          <cell r="K11613">
            <v>43405</v>
          </cell>
          <cell r="R11613">
            <v>1500</v>
          </cell>
          <cell r="S11613" t="str">
            <v>C09965</v>
          </cell>
        </row>
        <row r="11614">
          <cell r="J11614" t="str">
            <v>SCS SUPPORT</v>
          </cell>
          <cell r="K11614">
            <v>43435</v>
          </cell>
          <cell r="R11614">
            <v>1500</v>
          </cell>
          <cell r="S11614" t="str">
            <v>C09965</v>
          </cell>
        </row>
        <row r="11615">
          <cell r="J11615" t="str">
            <v>SCS SUPPORT</v>
          </cell>
          <cell r="K11615">
            <v>43466</v>
          </cell>
          <cell r="R11615">
            <v>1000</v>
          </cell>
          <cell r="S11615" t="str">
            <v>C09965</v>
          </cell>
        </row>
        <row r="11616">
          <cell r="J11616" t="str">
            <v>SCS SUPPORT</v>
          </cell>
          <cell r="K11616">
            <v>43497</v>
          </cell>
          <cell r="R11616">
            <v>1000</v>
          </cell>
          <cell r="S11616" t="str">
            <v>C09965</v>
          </cell>
        </row>
        <row r="11617">
          <cell r="J11617" t="str">
            <v>SCS SUPPORT</v>
          </cell>
          <cell r="K11617">
            <v>43525</v>
          </cell>
          <cell r="R11617">
            <v>1000</v>
          </cell>
          <cell r="S11617" t="str">
            <v>C09965</v>
          </cell>
        </row>
        <row r="11618">
          <cell r="J11618" t="str">
            <v>SCS SUPPORT</v>
          </cell>
          <cell r="K11618">
            <v>43556</v>
          </cell>
          <cell r="R11618">
            <v>1865.6599999999901</v>
          </cell>
          <cell r="S11618" t="str">
            <v>C09965</v>
          </cell>
        </row>
        <row r="11619">
          <cell r="J11619" t="str">
            <v>SCS SUPPORT</v>
          </cell>
          <cell r="K11619">
            <v>41640</v>
          </cell>
          <cell r="R11619">
            <v>22.78</v>
          </cell>
          <cell r="S11619" t="str">
            <v>C09965</v>
          </cell>
        </row>
        <row r="11620">
          <cell r="J11620" t="str">
            <v>SCS SUPPORT</v>
          </cell>
          <cell r="K11620">
            <v>41671</v>
          </cell>
          <cell r="R11620">
            <v>10.56</v>
          </cell>
          <cell r="S11620" t="str">
            <v>C09965</v>
          </cell>
        </row>
        <row r="11621">
          <cell r="J11621" t="str">
            <v>SCS SUPPORT</v>
          </cell>
          <cell r="K11621">
            <v>41699</v>
          </cell>
          <cell r="R11621">
            <v>17.07</v>
          </cell>
          <cell r="S11621" t="str">
            <v>C09965</v>
          </cell>
        </row>
        <row r="11622">
          <cell r="J11622" t="str">
            <v>SCS SUPPORT</v>
          </cell>
          <cell r="K11622">
            <v>41760</v>
          </cell>
          <cell r="R11622">
            <v>19.36</v>
          </cell>
          <cell r="S11622" t="str">
            <v>C09965</v>
          </cell>
        </row>
        <row r="11623">
          <cell r="J11623" t="str">
            <v>SCS SUPPORT</v>
          </cell>
          <cell r="K11623">
            <v>41791</v>
          </cell>
          <cell r="R11623">
            <v>24.27</v>
          </cell>
          <cell r="S11623" t="str">
            <v>C09965</v>
          </cell>
        </row>
        <row r="11624">
          <cell r="J11624" t="str">
            <v>SCS SUPPORT</v>
          </cell>
          <cell r="K11624">
            <v>41821</v>
          </cell>
          <cell r="R11624">
            <v>34</v>
          </cell>
          <cell r="S11624" t="str">
            <v>C09965</v>
          </cell>
        </row>
        <row r="11625">
          <cell r="J11625" t="str">
            <v>SCS SUPPORT</v>
          </cell>
          <cell r="K11625">
            <v>41852</v>
          </cell>
          <cell r="R11625">
            <v>20.11</v>
          </cell>
          <cell r="S11625" t="str">
            <v>C09965</v>
          </cell>
        </row>
        <row r="11626">
          <cell r="J11626" t="str">
            <v>SCS SUPPORT</v>
          </cell>
          <cell r="K11626">
            <v>41883</v>
          </cell>
          <cell r="R11626">
            <v>12.15</v>
          </cell>
          <cell r="S11626" t="str">
            <v>C09965</v>
          </cell>
        </row>
        <row r="11627">
          <cell r="J11627" t="str">
            <v>SCS SUPPORT</v>
          </cell>
          <cell r="K11627">
            <v>41913</v>
          </cell>
          <cell r="R11627">
            <v>13.57</v>
          </cell>
          <cell r="S11627" t="str">
            <v>C09965</v>
          </cell>
        </row>
        <row r="11628">
          <cell r="J11628" t="str">
            <v>SCS SUPPORT</v>
          </cell>
          <cell r="K11628">
            <v>42005</v>
          </cell>
          <cell r="R11628">
            <v>2000</v>
          </cell>
          <cell r="S11628" t="str">
            <v>C09965</v>
          </cell>
        </row>
        <row r="11629">
          <cell r="J11629" t="str">
            <v>SCS SUPPORT</v>
          </cell>
          <cell r="K11629">
            <v>42036</v>
          </cell>
          <cell r="R11629">
            <v>2000</v>
          </cell>
          <cell r="S11629" t="str">
            <v>C09965</v>
          </cell>
        </row>
        <row r="11630">
          <cell r="J11630" t="str">
            <v>SCS SUPPORT</v>
          </cell>
          <cell r="K11630">
            <v>42064</v>
          </cell>
          <cell r="R11630">
            <v>2000</v>
          </cell>
          <cell r="S11630" t="str">
            <v>C09965</v>
          </cell>
        </row>
        <row r="11631">
          <cell r="J11631" t="str">
            <v>SCS SUPPORT</v>
          </cell>
          <cell r="K11631">
            <v>42095</v>
          </cell>
          <cell r="R11631">
            <v>2000</v>
          </cell>
          <cell r="S11631" t="str">
            <v>C09965</v>
          </cell>
        </row>
        <row r="11632">
          <cell r="J11632" t="str">
            <v>SCS SUPPORT</v>
          </cell>
          <cell r="K11632">
            <v>42125</v>
          </cell>
          <cell r="R11632">
            <v>1500</v>
          </cell>
          <cell r="S11632" t="str">
            <v>C09965</v>
          </cell>
        </row>
        <row r="11633">
          <cell r="J11633" t="str">
            <v>SCS SUPPORT</v>
          </cell>
          <cell r="K11633">
            <v>42156</v>
          </cell>
          <cell r="R11633">
            <v>1500</v>
          </cell>
          <cell r="S11633" t="str">
            <v>C09965</v>
          </cell>
        </row>
        <row r="11634">
          <cell r="J11634" t="str">
            <v>SCS SUPPORT</v>
          </cell>
          <cell r="K11634">
            <v>42186</v>
          </cell>
          <cell r="R11634">
            <v>1500</v>
          </cell>
          <cell r="S11634" t="str">
            <v>C09965</v>
          </cell>
        </row>
        <row r="11635">
          <cell r="J11635" t="str">
            <v>SCS SUPPORT</v>
          </cell>
          <cell r="K11635">
            <v>42217</v>
          </cell>
          <cell r="R11635">
            <v>1500</v>
          </cell>
          <cell r="S11635" t="str">
            <v>C09965</v>
          </cell>
        </row>
        <row r="11636">
          <cell r="J11636" t="str">
            <v>SCS SUPPORT</v>
          </cell>
          <cell r="K11636">
            <v>42248</v>
          </cell>
          <cell r="R11636">
            <v>1500</v>
          </cell>
          <cell r="S11636" t="str">
            <v>C09965</v>
          </cell>
        </row>
        <row r="11637">
          <cell r="J11637" t="str">
            <v>SCS SUPPORT</v>
          </cell>
          <cell r="K11637">
            <v>42278</v>
          </cell>
          <cell r="R11637">
            <v>1500</v>
          </cell>
          <cell r="S11637" t="str">
            <v>C09965</v>
          </cell>
        </row>
        <row r="11638">
          <cell r="J11638" t="str">
            <v>SCS SUPPORT</v>
          </cell>
          <cell r="K11638">
            <v>42309</v>
          </cell>
          <cell r="R11638">
            <v>1500</v>
          </cell>
          <cell r="S11638" t="str">
            <v>C09965</v>
          </cell>
        </row>
        <row r="11639">
          <cell r="J11639" t="str">
            <v>SCS SUPPORT</v>
          </cell>
          <cell r="K11639">
            <v>42339</v>
          </cell>
          <cell r="R11639">
            <v>1500</v>
          </cell>
          <cell r="S11639" t="str">
            <v>C09965</v>
          </cell>
        </row>
        <row r="11640">
          <cell r="J11640" t="str">
            <v>SCS SUPPORT</v>
          </cell>
          <cell r="K11640">
            <v>42370</v>
          </cell>
          <cell r="R11640">
            <v>2000</v>
          </cell>
          <cell r="S11640" t="str">
            <v>C09965</v>
          </cell>
        </row>
        <row r="11641">
          <cell r="J11641" t="str">
            <v>SCS SUPPORT</v>
          </cell>
          <cell r="K11641">
            <v>42401</v>
          </cell>
          <cell r="R11641">
            <v>2000</v>
          </cell>
          <cell r="S11641" t="str">
            <v>C09965</v>
          </cell>
        </row>
        <row r="11642">
          <cell r="J11642" t="str">
            <v>SCS SUPPORT</v>
          </cell>
          <cell r="K11642">
            <v>42430</v>
          </cell>
          <cell r="R11642">
            <v>2000</v>
          </cell>
          <cell r="S11642" t="str">
            <v>C09965</v>
          </cell>
        </row>
        <row r="11643">
          <cell r="J11643" t="str">
            <v>SCS SUPPORT</v>
          </cell>
          <cell r="K11643">
            <v>42461</v>
          </cell>
          <cell r="R11643">
            <v>2000</v>
          </cell>
          <cell r="S11643" t="str">
            <v>C09965</v>
          </cell>
        </row>
        <row r="11644">
          <cell r="J11644" t="str">
            <v>SCS SUPPORT</v>
          </cell>
          <cell r="K11644">
            <v>42491</v>
          </cell>
          <cell r="R11644">
            <v>2000</v>
          </cell>
          <cell r="S11644" t="str">
            <v>C09965</v>
          </cell>
        </row>
        <row r="11645">
          <cell r="J11645" t="str">
            <v>SCS SUPPORT</v>
          </cell>
          <cell r="K11645">
            <v>42522</v>
          </cell>
          <cell r="R11645">
            <v>2000</v>
          </cell>
          <cell r="S11645" t="str">
            <v>C09965</v>
          </cell>
        </row>
        <row r="11646">
          <cell r="J11646" t="str">
            <v>SCS SUPPORT</v>
          </cell>
          <cell r="K11646">
            <v>42552</v>
          </cell>
          <cell r="R11646">
            <v>2000</v>
          </cell>
          <cell r="S11646" t="str">
            <v>C09965</v>
          </cell>
        </row>
        <row r="11647">
          <cell r="J11647" t="str">
            <v>SCS SUPPORT</v>
          </cell>
          <cell r="K11647">
            <v>42583</v>
          </cell>
          <cell r="R11647">
            <v>2000</v>
          </cell>
          <cell r="S11647" t="str">
            <v>C09965</v>
          </cell>
        </row>
        <row r="11648">
          <cell r="J11648" t="str">
            <v>SCS SUPPORT</v>
          </cell>
          <cell r="K11648">
            <v>42614</v>
          </cell>
          <cell r="R11648">
            <v>2000</v>
          </cell>
          <cell r="S11648" t="str">
            <v>C09965</v>
          </cell>
        </row>
        <row r="11649">
          <cell r="J11649" t="str">
            <v>SCS SUPPORT</v>
          </cell>
          <cell r="K11649">
            <v>42644</v>
          </cell>
          <cell r="R11649">
            <v>2000</v>
          </cell>
          <cell r="S11649" t="str">
            <v>C09965</v>
          </cell>
        </row>
        <row r="11650">
          <cell r="J11650" t="str">
            <v>SCS SUPPORT</v>
          </cell>
          <cell r="K11650">
            <v>42675</v>
          </cell>
          <cell r="R11650">
            <v>2000</v>
          </cell>
          <cell r="S11650" t="str">
            <v>C09965</v>
          </cell>
        </row>
        <row r="11651">
          <cell r="J11651" t="str">
            <v>SCS SUPPORT</v>
          </cell>
          <cell r="K11651">
            <v>42705</v>
          </cell>
          <cell r="R11651">
            <v>2000</v>
          </cell>
          <cell r="S11651" t="str">
            <v>C09965</v>
          </cell>
        </row>
        <row r="11652">
          <cell r="J11652" t="str">
            <v>SCS SUPPORT</v>
          </cell>
          <cell r="K11652">
            <v>42736</v>
          </cell>
          <cell r="R11652">
            <v>2000</v>
          </cell>
          <cell r="S11652" t="str">
            <v>C09965</v>
          </cell>
        </row>
        <row r="11653">
          <cell r="J11653" t="str">
            <v>SCS SUPPORT</v>
          </cell>
          <cell r="K11653">
            <v>42767</v>
          </cell>
          <cell r="R11653">
            <v>2000</v>
          </cell>
          <cell r="S11653" t="str">
            <v>C09965</v>
          </cell>
        </row>
        <row r="11654">
          <cell r="J11654" t="str">
            <v>SCS SUPPORT</v>
          </cell>
          <cell r="K11654">
            <v>42795</v>
          </cell>
          <cell r="R11654">
            <v>2000</v>
          </cell>
          <cell r="S11654" t="str">
            <v>C09965</v>
          </cell>
        </row>
        <row r="11655">
          <cell r="J11655" t="str">
            <v>SCS SUPPORT</v>
          </cell>
          <cell r="K11655">
            <v>42826</v>
          </cell>
          <cell r="R11655">
            <v>2000</v>
          </cell>
          <cell r="S11655" t="str">
            <v>C09965</v>
          </cell>
        </row>
        <row r="11656">
          <cell r="J11656" t="str">
            <v>SCS SUPPORT</v>
          </cell>
          <cell r="K11656">
            <v>42856</v>
          </cell>
          <cell r="R11656">
            <v>2000</v>
          </cell>
          <cell r="S11656" t="str">
            <v>C09965</v>
          </cell>
        </row>
        <row r="11657">
          <cell r="J11657" t="str">
            <v>SCS SUPPORT</v>
          </cell>
          <cell r="K11657">
            <v>42887</v>
          </cell>
          <cell r="R11657">
            <v>2000</v>
          </cell>
          <cell r="S11657" t="str">
            <v>C09965</v>
          </cell>
        </row>
        <row r="11658">
          <cell r="J11658" t="str">
            <v>SCS SUPPORT</v>
          </cell>
          <cell r="K11658">
            <v>42917</v>
          </cell>
          <cell r="R11658">
            <v>2000</v>
          </cell>
          <cell r="S11658" t="str">
            <v>C09965</v>
          </cell>
        </row>
        <row r="11659">
          <cell r="J11659" t="str">
            <v>SCS SUPPORT</v>
          </cell>
          <cell r="K11659">
            <v>42948</v>
          </cell>
          <cell r="R11659">
            <v>2000</v>
          </cell>
          <cell r="S11659" t="str">
            <v>C09965</v>
          </cell>
        </row>
        <row r="11660">
          <cell r="J11660" t="str">
            <v>SCS SUPPORT</v>
          </cell>
          <cell r="K11660">
            <v>42979</v>
          </cell>
          <cell r="R11660">
            <v>2000</v>
          </cell>
          <cell r="S11660" t="str">
            <v>C09965</v>
          </cell>
        </row>
        <row r="11661">
          <cell r="J11661" t="str">
            <v>SCS SUPPORT</v>
          </cell>
          <cell r="K11661">
            <v>43009</v>
          </cell>
          <cell r="R11661">
            <v>2000</v>
          </cell>
          <cell r="S11661" t="str">
            <v>C09965</v>
          </cell>
        </row>
        <row r="11662">
          <cell r="J11662" t="str">
            <v>SCS SUPPORT</v>
          </cell>
          <cell r="K11662">
            <v>43040</v>
          </cell>
          <cell r="R11662">
            <v>2000</v>
          </cell>
          <cell r="S11662" t="str">
            <v>C09965</v>
          </cell>
        </row>
        <row r="11663">
          <cell r="J11663" t="str">
            <v>SCS SUPPORT</v>
          </cell>
          <cell r="K11663">
            <v>43070</v>
          </cell>
          <cell r="R11663">
            <v>2000</v>
          </cell>
          <cell r="S11663" t="str">
            <v>C09965</v>
          </cell>
        </row>
        <row r="11664">
          <cell r="J11664" t="str">
            <v>SCS SUPPORT</v>
          </cell>
          <cell r="K11664">
            <v>43101</v>
          </cell>
          <cell r="R11664">
            <v>2000</v>
          </cell>
          <cell r="S11664" t="str">
            <v>C09965</v>
          </cell>
        </row>
        <row r="11665">
          <cell r="J11665" t="str">
            <v>SCS SUPPORT</v>
          </cell>
          <cell r="K11665">
            <v>43132</v>
          </cell>
          <cell r="R11665">
            <v>2000</v>
          </cell>
          <cell r="S11665" t="str">
            <v>C09965</v>
          </cell>
        </row>
        <row r="11666">
          <cell r="J11666" t="str">
            <v>SCS SUPPORT</v>
          </cell>
          <cell r="K11666">
            <v>43160</v>
          </cell>
          <cell r="R11666">
            <v>2000</v>
          </cell>
          <cell r="S11666" t="str">
            <v>C09965</v>
          </cell>
        </row>
        <row r="11667">
          <cell r="J11667" t="str">
            <v>SCS SUPPORT</v>
          </cell>
          <cell r="K11667">
            <v>43191</v>
          </cell>
          <cell r="R11667">
            <v>2000</v>
          </cell>
          <cell r="S11667" t="str">
            <v>C09965</v>
          </cell>
        </row>
        <row r="11668">
          <cell r="J11668" t="str">
            <v>SCS SUPPORT</v>
          </cell>
          <cell r="K11668">
            <v>43221</v>
          </cell>
          <cell r="R11668">
            <v>2000</v>
          </cell>
          <cell r="S11668" t="str">
            <v>C09965</v>
          </cell>
        </row>
        <row r="11669">
          <cell r="J11669" t="str">
            <v>SCS SUPPORT</v>
          </cell>
          <cell r="K11669">
            <v>43252</v>
          </cell>
          <cell r="R11669">
            <v>2000</v>
          </cell>
          <cell r="S11669" t="str">
            <v>C09965</v>
          </cell>
        </row>
        <row r="11670">
          <cell r="J11670" t="str">
            <v>SCS SUPPORT</v>
          </cell>
          <cell r="K11670">
            <v>43282</v>
          </cell>
          <cell r="R11670">
            <v>2000</v>
          </cell>
          <cell r="S11670" t="str">
            <v>C09965</v>
          </cell>
        </row>
        <row r="11671">
          <cell r="J11671" t="str">
            <v>SCS SUPPORT</v>
          </cell>
          <cell r="K11671">
            <v>43313</v>
          </cell>
          <cell r="R11671">
            <v>2000</v>
          </cell>
          <cell r="S11671" t="str">
            <v>C09965</v>
          </cell>
        </row>
        <row r="11672">
          <cell r="J11672" t="str">
            <v>SCS SUPPORT</v>
          </cell>
          <cell r="K11672">
            <v>43344</v>
          </cell>
          <cell r="R11672">
            <v>2000</v>
          </cell>
          <cell r="S11672" t="str">
            <v>C09965</v>
          </cell>
        </row>
        <row r="11673">
          <cell r="J11673" t="str">
            <v>SCS SUPPORT</v>
          </cell>
          <cell r="K11673">
            <v>43374</v>
          </cell>
          <cell r="R11673">
            <v>2000</v>
          </cell>
          <cell r="S11673" t="str">
            <v>C09965</v>
          </cell>
        </row>
        <row r="11674">
          <cell r="J11674" t="str">
            <v>SCS SUPPORT</v>
          </cell>
          <cell r="K11674">
            <v>43405</v>
          </cell>
          <cell r="R11674">
            <v>2000</v>
          </cell>
          <cell r="S11674" t="str">
            <v>C09965</v>
          </cell>
        </row>
        <row r="11675">
          <cell r="J11675" t="str">
            <v>SCS SUPPORT</v>
          </cell>
          <cell r="K11675">
            <v>43435</v>
          </cell>
          <cell r="R11675">
            <v>2000</v>
          </cell>
          <cell r="S11675" t="str">
            <v>C09965</v>
          </cell>
        </row>
        <row r="11676">
          <cell r="J11676" t="str">
            <v>SCS SUPPORT</v>
          </cell>
          <cell r="K11676">
            <v>43466</v>
          </cell>
          <cell r="R11676">
            <v>2000</v>
          </cell>
          <cell r="S11676" t="str">
            <v>C09965</v>
          </cell>
        </row>
        <row r="11677">
          <cell r="J11677" t="str">
            <v>SCS SUPPORT</v>
          </cell>
          <cell r="K11677">
            <v>43497</v>
          </cell>
          <cell r="R11677">
            <v>2000</v>
          </cell>
          <cell r="S11677" t="str">
            <v>C09965</v>
          </cell>
        </row>
        <row r="11678">
          <cell r="J11678" t="str">
            <v>SCS SUPPORT</v>
          </cell>
          <cell r="K11678">
            <v>43525</v>
          </cell>
          <cell r="R11678">
            <v>2000</v>
          </cell>
          <cell r="S11678" t="str">
            <v>C09965</v>
          </cell>
        </row>
        <row r="11679">
          <cell r="J11679" t="str">
            <v>SCS SUPPORT</v>
          </cell>
          <cell r="K11679">
            <v>43556</v>
          </cell>
          <cell r="R11679">
            <v>500</v>
          </cell>
          <cell r="S11679" t="str">
            <v>C09965</v>
          </cell>
        </row>
        <row r="11680">
          <cell r="J11680" t="str">
            <v>SCS SUPPORT</v>
          </cell>
          <cell r="K11680">
            <v>41640</v>
          </cell>
          <cell r="R11680">
            <v>123.27</v>
          </cell>
          <cell r="S11680" t="str">
            <v>C09965</v>
          </cell>
        </row>
        <row r="11681">
          <cell r="J11681" t="str">
            <v>SCS SUPPORT</v>
          </cell>
          <cell r="K11681">
            <v>41671</v>
          </cell>
          <cell r="R11681">
            <v>126.72</v>
          </cell>
          <cell r="S11681" t="str">
            <v>C09965</v>
          </cell>
        </row>
        <row r="11682">
          <cell r="J11682" t="str">
            <v>SCS SUPPORT</v>
          </cell>
          <cell r="K11682">
            <v>41699</v>
          </cell>
          <cell r="R11682">
            <v>71.460000000000008</v>
          </cell>
          <cell r="S11682" t="str">
            <v>C09965</v>
          </cell>
        </row>
        <row r="11683">
          <cell r="J11683" t="str">
            <v>SCS SUPPORT</v>
          </cell>
          <cell r="K11683">
            <v>41730</v>
          </cell>
          <cell r="R11683">
            <v>33.82</v>
          </cell>
          <cell r="S11683" t="str">
            <v>C09965</v>
          </cell>
        </row>
        <row r="11684">
          <cell r="J11684" t="str">
            <v>SCS SUPPORT</v>
          </cell>
          <cell r="K11684">
            <v>41760</v>
          </cell>
          <cell r="R11684">
            <v>144.66000000000003</v>
          </cell>
          <cell r="S11684" t="str">
            <v>C09965</v>
          </cell>
        </row>
        <row r="11685">
          <cell r="J11685" t="str">
            <v>SCS SUPPORT</v>
          </cell>
          <cell r="K11685">
            <v>41791</v>
          </cell>
          <cell r="R11685">
            <v>119.15999999999998</v>
          </cell>
          <cell r="S11685" t="str">
            <v>C09965</v>
          </cell>
        </row>
        <row r="11686">
          <cell r="J11686" t="str">
            <v>SCS SUPPORT</v>
          </cell>
          <cell r="K11686">
            <v>41821</v>
          </cell>
          <cell r="R11686">
            <v>250.26999999999998</v>
          </cell>
          <cell r="S11686" t="str">
            <v>C09965</v>
          </cell>
        </row>
        <row r="11687">
          <cell r="J11687" t="str">
            <v>SCS SUPPORT</v>
          </cell>
          <cell r="K11687">
            <v>41852</v>
          </cell>
          <cell r="R11687">
            <v>142.48999999999998</v>
          </cell>
          <cell r="S11687" t="str">
            <v>C09965</v>
          </cell>
        </row>
        <row r="11688">
          <cell r="J11688" t="str">
            <v>SCS SUPPORT</v>
          </cell>
          <cell r="K11688">
            <v>41883</v>
          </cell>
          <cell r="R11688">
            <v>96.37</v>
          </cell>
          <cell r="S11688" t="str">
            <v>C09965</v>
          </cell>
        </row>
        <row r="11689">
          <cell r="J11689" t="str">
            <v>SCS SUPPORT</v>
          </cell>
          <cell r="K11689">
            <v>41913</v>
          </cell>
          <cell r="R11689">
            <v>152.44999999999999</v>
          </cell>
          <cell r="S11689" t="str">
            <v>C09965</v>
          </cell>
        </row>
        <row r="11690">
          <cell r="J11690" t="str">
            <v>SCS SUPPORT</v>
          </cell>
          <cell r="K11690">
            <v>43466</v>
          </cell>
          <cell r="R11690">
            <v>1000</v>
          </cell>
          <cell r="S11690" t="str">
            <v>C09965</v>
          </cell>
        </row>
        <row r="11691">
          <cell r="J11691" t="str">
            <v>SCS SUPPORT</v>
          </cell>
          <cell r="K11691">
            <v>43497</v>
          </cell>
          <cell r="R11691">
            <v>1000</v>
          </cell>
          <cell r="S11691" t="str">
            <v>C09965</v>
          </cell>
        </row>
        <row r="11692">
          <cell r="J11692" t="str">
            <v>SCS SUPPORT</v>
          </cell>
          <cell r="K11692">
            <v>43525</v>
          </cell>
          <cell r="R11692">
            <v>1000</v>
          </cell>
          <cell r="S11692" t="str">
            <v>C09965</v>
          </cell>
        </row>
        <row r="11693">
          <cell r="J11693" t="str">
            <v>SCS SUPPORT</v>
          </cell>
          <cell r="K11693">
            <v>43556</v>
          </cell>
          <cell r="R11693">
            <v>500</v>
          </cell>
          <cell r="S11693" t="str">
            <v>C09965</v>
          </cell>
        </row>
        <row r="11694">
          <cell r="J11694" t="str">
            <v>SCS SUPPORT</v>
          </cell>
          <cell r="K11694">
            <v>41760</v>
          </cell>
          <cell r="R11694">
            <v>11.92</v>
          </cell>
          <cell r="S11694" t="str">
            <v>C09965</v>
          </cell>
        </row>
        <row r="11695">
          <cell r="J11695" t="str">
            <v>SCS SUPPORT</v>
          </cell>
          <cell r="K11695">
            <v>41821</v>
          </cell>
          <cell r="R11695">
            <v>20.260000000000002</v>
          </cell>
          <cell r="S11695" t="str">
            <v>C09965</v>
          </cell>
        </row>
        <row r="11696">
          <cell r="J11696" t="str">
            <v>SCS SUPPORT</v>
          </cell>
          <cell r="K11696">
            <v>41852</v>
          </cell>
          <cell r="R11696">
            <v>10.49</v>
          </cell>
          <cell r="S11696" t="str">
            <v>C09965</v>
          </cell>
        </row>
        <row r="11697">
          <cell r="J11697" t="str">
            <v>SCS SUPPORT</v>
          </cell>
          <cell r="K11697">
            <v>41913</v>
          </cell>
          <cell r="R11697">
            <v>18.73</v>
          </cell>
          <cell r="S11697" t="str">
            <v>C09965</v>
          </cell>
        </row>
        <row r="11698">
          <cell r="J11698" t="str">
            <v>SCS SUPPORT</v>
          </cell>
          <cell r="K11698">
            <v>43466</v>
          </cell>
          <cell r="R11698">
            <v>1000</v>
          </cell>
          <cell r="S11698" t="str">
            <v>C09965</v>
          </cell>
        </row>
        <row r="11699">
          <cell r="J11699" t="str">
            <v>SCS SUPPORT</v>
          </cell>
          <cell r="K11699">
            <v>43497</v>
          </cell>
          <cell r="R11699">
            <v>1000</v>
          </cell>
          <cell r="S11699" t="str">
            <v>C09965</v>
          </cell>
        </row>
        <row r="11700">
          <cell r="J11700" t="str">
            <v>SCS SUPPORT</v>
          </cell>
          <cell r="K11700">
            <v>43525</v>
          </cell>
          <cell r="R11700">
            <v>1000</v>
          </cell>
          <cell r="S11700" t="str">
            <v>C09965</v>
          </cell>
        </row>
        <row r="11701">
          <cell r="J11701" t="str">
            <v>SCS SUPPORT</v>
          </cell>
          <cell r="K11701">
            <v>43556</v>
          </cell>
          <cell r="R11701">
            <v>500</v>
          </cell>
          <cell r="S11701" t="str">
            <v>C09965</v>
          </cell>
        </row>
        <row r="11702">
          <cell r="J11702" t="str">
            <v>LABOR</v>
          </cell>
          <cell r="K11702">
            <v>41699</v>
          </cell>
          <cell r="R11702">
            <v>636.21</v>
          </cell>
          <cell r="S11702" t="str">
            <v>C09965</v>
          </cell>
        </row>
        <row r="11703">
          <cell r="J11703" t="str">
            <v>LABOR</v>
          </cell>
          <cell r="K11703">
            <v>41852</v>
          </cell>
          <cell r="R11703">
            <v>106.04</v>
          </cell>
          <cell r="S11703" t="str">
            <v>C09965</v>
          </cell>
        </row>
        <row r="11704">
          <cell r="J11704" t="str">
            <v>MEALS &amp; TRAVEL</v>
          </cell>
          <cell r="K11704">
            <v>41730</v>
          </cell>
          <cell r="R11704">
            <v>277.08000000000004</v>
          </cell>
          <cell r="S11704" t="str">
            <v>C09965</v>
          </cell>
        </row>
        <row r="11705">
          <cell r="J11705" t="str">
            <v>MEALS &amp; TRAVEL</v>
          </cell>
          <cell r="K11705">
            <v>41760</v>
          </cell>
          <cell r="R11705">
            <v>126.88</v>
          </cell>
          <cell r="S11705" t="str">
            <v>C09965</v>
          </cell>
        </row>
        <row r="11706">
          <cell r="J11706" t="str">
            <v>MEALS &amp; TRAVEL</v>
          </cell>
          <cell r="K11706">
            <v>41883</v>
          </cell>
          <cell r="R11706">
            <v>7.51</v>
          </cell>
          <cell r="S11706" t="str">
            <v>C09965</v>
          </cell>
        </row>
        <row r="11707">
          <cell r="J11707" t="str">
            <v>CONTRACT LABOR AND SERVICES</v>
          </cell>
          <cell r="K11707">
            <v>41821</v>
          </cell>
          <cell r="R11707">
            <v>1225</v>
          </cell>
          <cell r="S11707" t="str">
            <v>C09965</v>
          </cell>
        </row>
        <row r="11708">
          <cell r="J11708" t="str">
            <v>CONTRACT LABOR AND SERVICES</v>
          </cell>
          <cell r="K11708">
            <v>41913</v>
          </cell>
          <cell r="R11708">
            <v>88</v>
          </cell>
          <cell r="S11708" t="str">
            <v>C09965</v>
          </cell>
        </row>
        <row r="11709">
          <cell r="J11709" t="str">
            <v>SCS SUPPORT</v>
          </cell>
          <cell r="K11709">
            <v>41640</v>
          </cell>
          <cell r="R11709">
            <v>256.73</v>
          </cell>
          <cell r="S11709" t="str">
            <v>C09965</v>
          </cell>
        </row>
        <row r="11710">
          <cell r="J11710" t="str">
            <v>SCS SUPPORT</v>
          </cell>
          <cell r="K11710">
            <v>41671</v>
          </cell>
          <cell r="R11710">
            <v>297.8</v>
          </cell>
          <cell r="S11710" t="str">
            <v>C09965</v>
          </cell>
        </row>
        <row r="11711">
          <cell r="J11711" t="str">
            <v>SCS SUPPORT</v>
          </cell>
          <cell r="K11711">
            <v>41699</v>
          </cell>
          <cell r="R11711">
            <v>182.19</v>
          </cell>
          <cell r="S11711" t="str">
            <v>C09965</v>
          </cell>
        </row>
        <row r="11712">
          <cell r="J11712" t="str">
            <v>SCS SUPPORT</v>
          </cell>
          <cell r="K11712">
            <v>41730</v>
          </cell>
          <cell r="R11712">
            <v>101.63</v>
          </cell>
          <cell r="S11712" t="str">
            <v>C09965</v>
          </cell>
        </row>
        <row r="11713">
          <cell r="J11713" t="str">
            <v>SCS SUPPORT</v>
          </cell>
          <cell r="K11713">
            <v>41760</v>
          </cell>
          <cell r="R11713">
            <v>318.8</v>
          </cell>
          <cell r="S11713" t="str">
            <v>C09965</v>
          </cell>
        </row>
        <row r="11714">
          <cell r="J11714" t="str">
            <v>SCS SUPPORT</v>
          </cell>
          <cell r="K11714">
            <v>41791</v>
          </cell>
          <cell r="R11714">
            <v>227.95</v>
          </cell>
          <cell r="S11714" t="str">
            <v>C09965</v>
          </cell>
        </row>
        <row r="11715">
          <cell r="J11715" t="str">
            <v>SCS SUPPORT</v>
          </cell>
          <cell r="K11715">
            <v>41821</v>
          </cell>
          <cell r="R11715">
            <v>502.55</v>
          </cell>
          <cell r="S11715" t="str">
            <v>C09965</v>
          </cell>
        </row>
        <row r="11716">
          <cell r="J11716" t="str">
            <v>SCS SUPPORT</v>
          </cell>
          <cell r="K11716">
            <v>41852</v>
          </cell>
          <cell r="R11716">
            <v>291.14999999999998</v>
          </cell>
          <cell r="S11716" t="str">
            <v>C09965</v>
          </cell>
        </row>
        <row r="11717">
          <cell r="J11717" t="str">
            <v>SCS SUPPORT</v>
          </cell>
          <cell r="K11717">
            <v>41883</v>
          </cell>
          <cell r="R11717">
            <v>219.84</v>
          </cell>
          <cell r="S11717" t="str">
            <v>C09965</v>
          </cell>
        </row>
        <row r="11718">
          <cell r="J11718" t="str">
            <v>SCS SUPPORT</v>
          </cell>
          <cell r="K11718">
            <v>41913</v>
          </cell>
          <cell r="R11718">
            <v>302.22000000000003</v>
          </cell>
          <cell r="S11718" t="str">
            <v>C09965</v>
          </cell>
        </row>
        <row r="11719">
          <cell r="J11719" t="str">
            <v>SCS SUPPORT</v>
          </cell>
          <cell r="K11719">
            <v>43466</v>
          </cell>
          <cell r="R11719">
            <v>1000</v>
          </cell>
          <cell r="S11719" t="str">
            <v>C09965</v>
          </cell>
        </row>
        <row r="11720">
          <cell r="J11720" t="str">
            <v>SCS SUPPORT</v>
          </cell>
          <cell r="K11720">
            <v>43497</v>
          </cell>
          <cell r="R11720">
            <v>1000</v>
          </cell>
          <cell r="S11720" t="str">
            <v>C09965</v>
          </cell>
        </row>
        <row r="11721">
          <cell r="J11721" t="str">
            <v>SCS SUPPORT</v>
          </cell>
          <cell r="K11721">
            <v>43525</v>
          </cell>
          <cell r="R11721">
            <v>1000</v>
          </cell>
          <cell r="S11721" t="str">
            <v>C09965</v>
          </cell>
        </row>
        <row r="11722">
          <cell r="J11722" t="str">
            <v>SCS SUPPORT</v>
          </cell>
          <cell r="K11722">
            <v>43556</v>
          </cell>
          <cell r="R11722">
            <v>500</v>
          </cell>
          <cell r="S11722" t="str">
            <v>C09965</v>
          </cell>
        </row>
        <row r="11723">
          <cell r="J11723" t="str">
            <v>MEALS &amp; TRAVEL</v>
          </cell>
          <cell r="K11723">
            <v>41699</v>
          </cell>
          <cell r="R11723">
            <v>1080</v>
          </cell>
          <cell r="S11723" t="str">
            <v>C09965</v>
          </cell>
        </row>
        <row r="11724">
          <cell r="J11724" t="str">
            <v>SCS SUPPORT</v>
          </cell>
          <cell r="K11724">
            <v>41640</v>
          </cell>
          <cell r="R11724">
            <v>45.42</v>
          </cell>
          <cell r="S11724" t="str">
            <v>C09965</v>
          </cell>
        </row>
        <row r="11725">
          <cell r="J11725" t="str">
            <v>SCS SUPPORT</v>
          </cell>
          <cell r="K11725">
            <v>41671</v>
          </cell>
          <cell r="R11725">
            <v>62.34</v>
          </cell>
          <cell r="S11725" t="str">
            <v>C09965</v>
          </cell>
        </row>
        <row r="11726">
          <cell r="J11726" t="str">
            <v>SCS SUPPORT</v>
          </cell>
          <cell r="K11726">
            <v>41699</v>
          </cell>
          <cell r="R11726">
            <v>33.56</v>
          </cell>
          <cell r="S11726" t="str">
            <v>C09965</v>
          </cell>
        </row>
        <row r="11727">
          <cell r="J11727" t="str">
            <v>SCS SUPPORT</v>
          </cell>
          <cell r="K11727">
            <v>41730</v>
          </cell>
          <cell r="R11727">
            <v>21.41</v>
          </cell>
          <cell r="S11727" t="str">
            <v>C09965</v>
          </cell>
        </row>
        <row r="11728">
          <cell r="J11728" t="str">
            <v>SCS SUPPORT</v>
          </cell>
          <cell r="K11728">
            <v>41760</v>
          </cell>
          <cell r="R11728">
            <v>64.790000000000006</v>
          </cell>
          <cell r="S11728" t="str">
            <v>C09965</v>
          </cell>
        </row>
        <row r="11729">
          <cell r="J11729" t="str">
            <v>SCS SUPPORT</v>
          </cell>
          <cell r="K11729">
            <v>41791</v>
          </cell>
          <cell r="R11729">
            <v>50.01</v>
          </cell>
          <cell r="S11729" t="str">
            <v>C09965</v>
          </cell>
        </row>
        <row r="11730">
          <cell r="J11730" t="str">
            <v>SCS SUPPORT</v>
          </cell>
          <cell r="K11730">
            <v>41821</v>
          </cell>
          <cell r="R11730">
            <v>92.67</v>
          </cell>
          <cell r="S11730" t="str">
            <v>C09965</v>
          </cell>
        </row>
        <row r="11731">
          <cell r="J11731" t="str">
            <v>SCS SUPPORT</v>
          </cell>
          <cell r="K11731">
            <v>41852</v>
          </cell>
          <cell r="R11731">
            <v>58.96</v>
          </cell>
          <cell r="S11731" t="str">
            <v>C09965</v>
          </cell>
        </row>
        <row r="11732">
          <cell r="J11732" t="str">
            <v>SCS SUPPORT</v>
          </cell>
          <cell r="K11732">
            <v>41883</v>
          </cell>
          <cell r="R11732">
            <v>37.44</v>
          </cell>
          <cell r="S11732" t="str">
            <v>C09965</v>
          </cell>
        </row>
        <row r="11733">
          <cell r="J11733" t="str">
            <v>SCS SUPPORT</v>
          </cell>
          <cell r="K11733">
            <v>41913</v>
          </cell>
          <cell r="R11733">
            <v>66.25</v>
          </cell>
          <cell r="S11733" t="str">
            <v>C09965</v>
          </cell>
        </row>
        <row r="11734">
          <cell r="J11734" t="str">
            <v>SCS SUPPORT</v>
          </cell>
          <cell r="K11734">
            <v>43466</v>
          </cell>
          <cell r="R11734">
            <v>1000</v>
          </cell>
          <cell r="S11734" t="str">
            <v>C09965</v>
          </cell>
        </row>
        <row r="11735">
          <cell r="J11735" t="str">
            <v>SCS SUPPORT</v>
          </cell>
          <cell r="K11735">
            <v>43497</v>
          </cell>
          <cell r="R11735">
            <v>1000</v>
          </cell>
          <cell r="S11735" t="str">
            <v>C09965</v>
          </cell>
        </row>
        <row r="11736">
          <cell r="J11736" t="str">
            <v>SCS SUPPORT</v>
          </cell>
          <cell r="K11736">
            <v>43525</v>
          </cell>
          <cell r="R11736">
            <v>1000</v>
          </cell>
          <cell r="S11736" t="str">
            <v>C09965</v>
          </cell>
        </row>
        <row r="11737">
          <cell r="J11737" t="str">
            <v>SCS SUPPORT</v>
          </cell>
          <cell r="K11737">
            <v>43556</v>
          </cell>
          <cell r="R11737">
            <v>500</v>
          </cell>
          <cell r="S11737" t="str">
            <v>C09965</v>
          </cell>
        </row>
        <row r="11738">
          <cell r="J11738" t="str">
            <v>SCS SUPPORT</v>
          </cell>
          <cell r="K11738">
            <v>41640</v>
          </cell>
          <cell r="R11738">
            <v>35.620000000000005</v>
          </cell>
          <cell r="S11738" t="str">
            <v>C09965</v>
          </cell>
        </row>
        <row r="11739">
          <cell r="J11739" t="str">
            <v>SCS SUPPORT</v>
          </cell>
          <cell r="K11739">
            <v>41671</v>
          </cell>
          <cell r="R11739">
            <v>36.299999999999997</v>
          </cell>
          <cell r="S11739" t="str">
            <v>C09965</v>
          </cell>
        </row>
        <row r="11740">
          <cell r="J11740" t="str">
            <v>SCS SUPPORT</v>
          </cell>
          <cell r="K11740">
            <v>41699</v>
          </cell>
          <cell r="R11740">
            <v>32.25</v>
          </cell>
          <cell r="S11740" t="str">
            <v>C09965</v>
          </cell>
        </row>
        <row r="11741">
          <cell r="J11741" t="str">
            <v>SCS SUPPORT</v>
          </cell>
          <cell r="K11741">
            <v>41730</v>
          </cell>
          <cell r="R11741">
            <v>14.36</v>
          </cell>
          <cell r="S11741" t="str">
            <v>C09965</v>
          </cell>
        </row>
        <row r="11742">
          <cell r="J11742" t="str">
            <v>SCS SUPPORT</v>
          </cell>
          <cell r="K11742">
            <v>41760</v>
          </cell>
          <cell r="R11742">
            <v>97.549999999999983</v>
          </cell>
          <cell r="S11742" t="str">
            <v>C09965</v>
          </cell>
        </row>
        <row r="11743">
          <cell r="J11743" t="str">
            <v>SCS SUPPORT</v>
          </cell>
          <cell r="K11743">
            <v>41791</v>
          </cell>
          <cell r="R11743">
            <v>45.71</v>
          </cell>
          <cell r="S11743" t="str">
            <v>C09965</v>
          </cell>
        </row>
        <row r="11744">
          <cell r="J11744" t="str">
            <v>SCS SUPPORT</v>
          </cell>
          <cell r="K11744">
            <v>41821</v>
          </cell>
          <cell r="R11744">
            <v>144.84</v>
          </cell>
          <cell r="S11744" t="str">
            <v>C09965</v>
          </cell>
        </row>
        <row r="11745">
          <cell r="J11745" t="str">
            <v>SCS SUPPORT</v>
          </cell>
          <cell r="K11745">
            <v>41852</v>
          </cell>
          <cell r="R11745">
            <v>57.89</v>
          </cell>
          <cell r="S11745" t="str">
            <v>C09965</v>
          </cell>
        </row>
        <row r="11746">
          <cell r="J11746" t="str">
            <v>SCS SUPPORT</v>
          </cell>
          <cell r="K11746">
            <v>41883</v>
          </cell>
          <cell r="R11746">
            <v>20.11</v>
          </cell>
          <cell r="S11746" t="str">
            <v>C09965</v>
          </cell>
        </row>
        <row r="11747">
          <cell r="J11747" t="str">
            <v>SCS SUPPORT</v>
          </cell>
          <cell r="K11747">
            <v>41913</v>
          </cell>
          <cell r="R11747">
            <v>87.98</v>
          </cell>
          <cell r="S11747" t="str">
            <v>C09965</v>
          </cell>
        </row>
        <row r="11748">
          <cell r="J11748" t="str">
            <v>SCS SUPPORT</v>
          </cell>
          <cell r="K11748">
            <v>43466</v>
          </cell>
          <cell r="R11748">
            <v>1000</v>
          </cell>
          <cell r="S11748" t="str">
            <v>C09965</v>
          </cell>
        </row>
        <row r="11749">
          <cell r="J11749" t="str">
            <v>SCS SUPPORT</v>
          </cell>
          <cell r="K11749">
            <v>43497</v>
          </cell>
          <cell r="R11749">
            <v>1000</v>
          </cell>
          <cell r="S11749" t="str">
            <v>C09965</v>
          </cell>
        </row>
        <row r="11750">
          <cell r="J11750" t="str">
            <v>SCS SUPPORT</v>
          </cell>
          <cell r="K11750">
            <v>43525</v>
          </cell>
          <cell r="R11750">
            <v>1000</v>
          </cell>
          <cell r="S11750" t="str">
            <v>C09965</v>
          </cell>
        </row>
        <row r="11751">
          <cell r="J11751" t="str">
            <v>SCS SUPPORT</v>
          </cell>
          <cell r="K11751">
            <v>43556</v>
          </cell>
          <cell r="R11751">
            <v>500</v>
          </cell>
          <cell r="S11751" t="str">
            <v>C09965</v>
          </cell>
        </row>
        <row r="11752">
          <cell r="J11752" t="str">
            <v>CONTRACT LABOR AND SERVICES</v>
          </cell>
          <cell r="K11752">
            <v>41760</v>
          </cell>
          <cell r="R11752">
            <v>3774.83</v>
          </cell>
          <cell r="S11752" t="str">
            <v>C09706</v>
          </cell>
        </row>
        <row r="11753">
          <cell r="J11753" t="str">
            <v>CONTRACT LABOR AND SERVICES</v>
          </cell>
          <cell r="K11753">
            <v>42064</v>
          </cell>
          <cell r="R11753">
            <v>2025.17</v>
          </cell>
          <cell r="S11753" t="str">
            <v>C09706</v>
          </cell>
        </row>
        <row r="11754">
          <cell r="J11754" t="str">
            <v>LABOR</v>
          </cell>
          <cell r="K11754">
            <v>41640</v>
          </cell>
          <cell r="R11754">
            <v>15874.72</v>
          </cell>
          <cell r="S11754" t="str">
            <v>C09706</v>
          </cell>
        </row>
        <row r="11755">
          <cell r="J11755" t="str">
            <v>LABOR</v>
          </cell>
          <cell r="K11755">
            <v>41671</v>
          </cell>
          <cell r="R11755">
            <v>15999.4</v>
          </cell>
          <cell r="S11755" t="str">
            <v>C09706</v>
          </cell>
        </row>
        <row r="11756">
          <cell r="J11756" t="str">
            <v>LABOR</v>
          </cell>
          <cell r="K11756">
            <v>41699</v>
          </cell>
          <cell r="R11756">
            <v>16254.49</v>
          </cell>
          <cell r="S11756" t="str">
            <v>C09706</v>
          </cell>
        </row>
        <row r="11757">
          <cell r="J11757" t="str">
            <v>LABOR</v>
          </cell>
          <cell r="K11757">
            <v>41730</v>
          </cell>
          <cell r="R11757">
            <v>16506.759999999998</v>
          </cell>
          <cell r="S11757" t="str">
            <v>C09706</v>
          </cell>
        </row>
        <row r="11758">
          <cell r="J11758" t="str">
            <v>LABOR</v>
          </cell>
          <cell r="K11758">
            <v>41760</v>
          </cell>
          <cell r="R11758">
            <v>25109.220000000005</v>
          </cell>
          <cell r="S11758" t="str">
            <v>C09706</v>
          </cell>
        </row>
        <row r="11759">
          <cell r="J11759" t="str">
            <v>LABOR</v>
          </cell>
          <cell r="K11759">
            <v>41791</v>
          </cell>
          <cell r="R11759">
            <v>16616.960000000003</v>
          </cell>
          <cell r="S11759" t="str">
            <v>C09706</v>
          </cell>
        </row>
        <row r="11760">
          <cell r="J11760" t="str">
            <v>LABOR</v>
          </cell>
          <cell r="K11760">
            <v>41821</v>
          </cell>
          <cell r="R11760">
            <v>16522.12</v>
          </cell>
          <cell r="S11760" t="str">
            <v>C09706</v>
          </cell>
        </row>
        <row r="11761">
          <cell r="J11761" t="str">
            <v>LABOR</v>
          </cell>
          <cell r="K11761">
            <v>41852</v>
          </cell>
          <cell r="R11761">
            <v>16388.02</v>
          </cell>
          <cell r="S11761" t="str">
            <v>C09706</v>
          </cell>
        </row>
        <row r="11762">
          <cell r="J11762" t="str">
            <v>LABOR</v>
          </cell>
          <cell r="K11762">
            <v>41883</v>
          </cell>
          <cell r="R11762">
            <v>16505.829999999998</v>
          </cell>
          <cell r="S11762" t="str">
            <v>C09706</v>
          </cell>
        </row>
        <row r="11763">
          <cell r="J11763" t="str">
            <v>LABOR</v>
          </cell>
          <cell r="K11763">
            <v>41913</v>
          </cell>
          <cell r="R11763">
            <v>24896.92</v>
          </cell>
          <cell r="S11763" t="str">
            <v>C09706</v>
          </cell>
        </row>
        <row r="11764">
          <cell r="J11764" t="str">
            <v>LABOR</v>
          </cell>
          <cell r="K11764">
            <v>41944</v>
          </cell>
          <cell r="R11764">
            <v>16546.161277461539</v>
          </cell>
          <cell r="S11764" t="str">
            <v>C09706</v>
          </cell>
        </row>
        <row r="11765">
          <cell r="J11765" t="str">
            <v>LABOR</v>
          </cell>
          <cell r="K11765">
            <v>41974</v>
          </cell>
          <cell r="R11765">
            <v>16546.161277461539</v>
          </cell>
          <cell r="S11765" t="str">
            <v>C09706</v>
          </cell>
        </row>
        <row r="11766">
          <cell r="J11766" t="str">
            <v>LABOR</v>
          </cell>
          <cell r="K11766">
            <v>42005</v>
          </cell>
          <cell r="R11766">
            <v>16546.161277461539</v>
          </cell>
          <cell r="S11766" t="str">
            <v>C09706</v>
          </cell>
        </row>
        <row r="11767">
          <cell r="J11767" t="str">
            <v>LABOR</v>
          </cell>
          <cell r="K11767">
            <v>42036</v>
          </cell>
          <cell r="R11767">
            <v>17042.546115785386</v>
          </cell>
          <cell r="S11767" t="str">
            <v>C09706</v>
          </cell>
        </row>
        <row r="11768">
          <cell r="J11768" t="str">
            <v>LABOR</v>
          </cell>
          <cell r="K11768">
            <v>42064</v>
          </cell>
          <cell r="R11768">
            <v>17042.546115785386</v>
          </cell>
          <cell r="S11768" t="str">
            <v>C09706</v>
          </cell>
        </row>
        <row r="11769">
          <cell r="J11769" t="str">
            <v>LABOR</v>
          </cell>
          <cell r="K11769">
            <v>42095</v>
          </cell>
          <cell r="R11769">
            <v>17042.546115785386</v>
          </cell>
          <cell r="S11769" t="str">
            <v>C09706</v>
          </cell>
        </row>
        <row r="11770">
          <cell r="J11770" t="str">
            <v>LABOR</v>
          </cell>
          <cell r="K11770">
            <v>42125</v>
          </cell>
          <cell r="R11770">
            <v>17042.546115785386</v>
          </cell>
          <cell r="S11770" t="str">
            <v>C09706</v>
          </cell>
        </row>
        <row r="11771">
          <cell r="J11771" t="str">
            <v>LABOR</v>
          </cell>
          <cell r="K11771">
            <v>42156</v>
          </cell>
          <cell r="R11771">
            <v>25563.819173678079</v>
          </cell>
          <cell r="S11771" t="str">
            <v>C09706</v>
          </cell>
        </row>
        <row r="11772">
          <cell r="J11772" t="str">
            <v>LABOR</v>
          </cell>
          <cell r="K11772">
            <v>42186</v>
          </cell>
          <cell r="R11772">
            <v>17042.546115785386</v>
          </cell>
          <cell r="S11772" t="str">
            <v>C09706</v>
          </cell>
        </row>
        <row r="11773">
          <cell r="J11773" t="str">
            <v>LABOR</v>
          </cell>
          <cell r="K11773">
            <v>42217</v>
          </cell>
          <cell r="R11773">
            <v>17042.546115785386</v>
          </cell>
          <cell r="S11773" t="str">
            <v>C09706</v>
          </cell>
        </row>
        <row r="11774">
          <cell r="J11774" t="str">
            <v>LABOR</v>
          </cell>
          <cell r="K11774">
            <v>42248</v>
          </cell>
          <cell r="R11774">
            <v>17042.546115785386</v>
          </cell>
          <cell r="S11774" t="str">
            <v>C09706</v>
          </cell>
        </row>
        <row r="11775">
          <cell r="J11775" t="str">
            <v>LABOR</v>
          </cell>
          <cell r="K11775">
            <v>42278</v>
          </cell>
          <cell r="R11775">
            <v>17042.546115785386</v>
          </cell>
          <cell r="S11775" t="str">
            <v>C09706</v>
          </cell>
        </row>
        <row r="11776">
          <cell r="J11776" t="str">
            <v>LABOR</v>
          </cell>
          <cell r="K11776">
            <v>42309</v>
          </cell>
          <cell r="R11776">
            <v>25563.819173678079</v>
          </cell>
          <cell r="S11776" t="str">
            <v>C09706</v>
          </cell>
        </row>
        <row r="11777">
          <cell r="J11777" t="str">
            <v>LABOR</v>
          </cell>
          <cell r="K11777">
            <v>42339</v>
          </cell>
          <cell r="R11777">
            <v>17042.546115785386</v>
          </cell>
          <cell r="S11777" t="str">
            <v>C09706</v>
          </cell>
        </row>
        <row r="11778">
          <cell r="J11778" t="str">
            <v>LABOR</v>
          </cell>
          <cell r="K11778">
            <v>42370</v>
          </cell>
          <cell r="R11778">
            <v>17042.546115785386</v>
          </cell>
          <cell r="S11778" t="str">
            <v>C09706</v>
          </cell>
        </row>
        <row r="11779">
          <cell r="J11779" t="str">
            <v>LABOR</v>
          </cell>
          <cell r="K11779">
            <v>42401</v>
          </cell>
          <cell r="R11779">
            <v>17553.822499258946</v>
          </cell>
          <cell r="S11779" t="str">
            <v>C09706</v>
          </cell>
        </row>
        <row r="11780">
          <cell r="J11780" t="str">
            <v>LABOR</v>
          </cell>
          <cell r="K11780">
            <v>42430</v>
          </cell>
          <cell r="R11780">
            <v>17553.822499258946</v>
          </cell>
          <cell r="S11780" t="str">
            <v>C09706</v>
          </cell>
        </row>
        <row r="11781">
          <cell r="J11781" t="str">
            <v>LABOR</v>
          </cell>
          <cell r="K11781">
            <v>42461</v>
          </cell>
          <cell r="R11781">
            <v>17553.822499258946</v>
          </cell>
          <cell r="S11781" t="str">
            <v>C09706</v>
          </cell>
        </row>
        <row r="11782">
          <cell r="J11782" t="str">
            <v>LABOR</v>
          </cell>
          <cell r="K11782">
            <v>42491</v>
          </cell>
          <cell r="R11782">
            <v>17553.822499258946</v>
          </cell>
          <cell r="S11782" t="str">
            <v>C09706</v>
          </cell>
        </row>
        <row r="11783">
          <cell r="J11783" t="str">
            <v>LABOR</v>
          </cell>
          <cell r="K11783">
            <v>42522</v>
          </cell>
          <cell r="R11783">
            <v>26330.733748888422</v>
          </cell>
          <cell r="S11783" t="str">
            <v>C09706</v>
          </cell>
        </row>
        <row r="11784">
          <cell r="J11784" t="str">
            <v>LABOR</v>
          </cell>
          <cell r="K11784">
            <v>42552</v>
          </cell>
          <cell r="R11784">
            <v>17553.822499258946</v>
          </cell>
          <cell r="S11784" t="str">
            <v>C09706</v>
          </cell>
        </row>
        <row r="11785">
          <cell r="J11785" t="str">
            <v>LABOR</v>
          </cell>
          <cell r="K11785">
            <v>42583</v>
          </cell>
          <cell r="R11785">
            <v>17553.822499258946</v>
          </cell>
          <cell r="S11785" t="str">
            <v>C09706</v>
          </cell>
        </row>
        <row r="11786">
          <cell r="J11786" t="str">
            <v>LABOR</v>
          </cell>
          <cell r="K11786">
            <v>42614</v>
          </cell>
          <cell r="R11786">
            <v>17553.822499258946</v>
          </cell>
          <cell r="S11786" t="str">
            <v>C09706</v>
          </cell>
        </row>
        <row r="11787">
          <cell r="J11787" t="str">
            <v>LABOR</v>
          </cell>
          <cell r="K11787">
            <v>42644</v>
          </cell>
          <cell r="R11787">
            <v>17553.822499258946</v>
          </cell>
          <cell r="S11787" t="str">
            <v>C09706</v>
          </cell>
        </row>
        <row r="11788">
          <cell r="J11788" t="str">
            <v>LABOR</v>
          </cell>
          <cell r="K11788">
            <v>42675</v>
          </cell>
          <cell r="R11788">
            <v>26330.733748888422</v>
          </cell>
          <cell r="S11788" t="str">
            <v>C09706</v>
          </cell>
        </row>
        <row r="11789">
          <cell r="J11789" t="str">
            <v>LABOR</v>
          </cell>
          <cell r="K11789">
            <v>42705</v>
          </cell>
          <cell r="R11789">
            <v>17553.822499258946</v>
          </cell>
          <cell r="S11789" t="str">
            <v>C09706</v>
          </cell>
        </row>
        <row r="11790">
          <cell r="J11790" t="str">
            <v>LABOR</v>
          </cell>
          <cell r="K11790">
            <v>42736</v>
          </cell>
          <cell r="R11790">
            <v>17553.822499258946</v>
          </cell>
          <cell r="S11790" t="str">
            <v>C09706</v>
          </cell>
        </row>
        <row r="11791">
          <cell r="J11791" t="str">
            <v>LABOR</v>
          </cell>
          <cell r="K11791">
            <v>42767</v>
          </cell>
          <cell r="R11791">
            <v>18080.437174236718</v>
          </cell>
          <cell r="S11791" t="str">
            <v>C09706</v>
          </cell>
        </row>
        <row r="11792">
          <cell r="J11792" t="str">
            <v>LABOR</v>
          </cell>
          <cell r="K11792">
            <v>42795</v>
          </cell>
          <cell r="R11792">
            <v>18080.437174236718</v>
          </cell>
          <cell r="S11792" t="str">
            <v>C09706</v>
          </cell>
        </row>
        <row r="11793">
          <cell r="J11793" t="str">
            <v>LABOR</v>
          </cell>
          <cell r="K11793">
            <v>42826</v>
          </cell>
          <cell r="R11793">
            <v>18080.437174236718</v>
          </cell>
          <cell r="S11793" t="str">
            <v>C09706</v>
          </cell>
        </row>
        <row r="11794">
          <cell r="J11794" t="str">
            <v>LABOR</v>
          </cell>
          <cell r="K11794">
            <v>42856</v>
          </cell>
          <cell r="R11794">
            <v>18080.437174236718</v>
          </cell>
          <cell r="S11794" t="str">
            <v>C09706</v>
          </cell>
        </row>
        <row r="11795">
          <cell r="J11795" t="str">
            <v>LABOR</v>
          </cell>
          <cell r="K11795">
            <v>42887</v>
          </cell>
          <cell r="R11795">
            <v>27120.655761355076</v>
          </cell>
          <cell r="S11795" t="str">
            <v>C09706</v>
          </cell>
        </row>
        <row r="11796">
          <cell r="J11796" t="str">
            <v>LABOR</v>
          </cell>
          <cell r="K11796">
            <v>42917</v>
          </cell>
          <cell r="R11796">
            <v>18080.437174236718</v>
          </cell>
          <cell r="S11796" t="str">
            <v>C09706</v>
          </cell>
        </row>
        <row r="11797">
          <cell r="J11797" t="str">
            <v>LABOR</v>
          </cell>
          <cell r="K11797">
            <v>42948</v>
          </cell>
          <cell r="R11797">
            <v>18080.437174236718</v>
          </cell>
          <cell r="S11797" t="str">
            <v>C09706</v>
          </cell>
        </row>
        <row r="11798">
          <cell r="J11798" t="str">
            <v>LABOR</v>
          </cell>
          <cell r="K11798">
            <v>42979</v>
          </cell>
          <cell r="R11798">
            <v>18080.437174236718</v>
          </cell>
          <cell r="S11798" t="str">
            <v>C09706</v>
          </cell>
        </row>
        <row r="11799">
          <cell r="J11799" t="str">
            <v>LABOR</v>
          </cell>
          <cell r="K11799">
            <v>43009</v>
          </cell>
          <cell r="R11799">
            <v>18080.437174236718</v>
          </cell>
          <cell r="S11799" t="str">
            <v>C09706</v>
          </cell>
        </row>
        <row r="11800">
          <cell r="J11800" t="str">
            <v>LABOR</v>
          </cell>
          <cell r="K11800">
            <v>43040</v>
          </cell>
          <cell r="R11800">
            <v>27120.655761355076</v>
          </cell>
          <cell r="S11800" t="str">
            <v>C09706</v>
          </cell>
        </row>
        <row r="11801">
          <cell r="J11801" t="str">
            <v>LABOR</v>
          </cell>
          <cell r="K11801">
            <v>43070</v>
          </cell>
          <cell r="R11801">
            <v>18412.841168176292</v>
          </cell>
          <cell r="S11801" t="str">
            <v>C09706</v>
          </cell>
        </row>
        <row r="11802">
          <cell r="J11802" t="str">
            <v>LABOR MANAGEMENT - Ivey</v>
          </cell>
          <cell r="K11802">
            <v>43466</v>
          </cell>
          <cell r="R11802">
            <v>16877.252605518759</v>
          </cell>
          <cell r="S11802" t="str">
            <v>C09706</v>
          </cell>
        </row>
        <row r="11803">
          <cell r="J11803" t="str">
            <v>LABOR MANAGEMENT - Ivey</v>
          </cell>
          <cell r="K11803">
            <v>43497</v>
          </cell>
          <cell r="R11803">
            <v>16877.252605518759</v>
          </cell>
          <cell r="S11803" t="str">
            <v>C09706</v>
          </cell>
        </row>
        <row r="11804">
          <cell r="J11804" t="str">
            <v>LABOR MANAGEMENT - Ivey</v>
          </cell>
          <cell r="K11804">
            <v>43525</v>
          </cell>
          <cell r="R11804">
            <v>16877.252605518759</v>
          </cell>
          <cell r="S11804" t="str">
            <v>C09706</v>
          </cell>
        </row>
        <row r="11805">
          <cell r="J11805" t="str">
            <v>LABOR MANAGEMENT - Ivey</v>
          </cell>
          <cell r="K11805">
            <v>43556</v>
          </cell>
          <cell r="R11805">
            <v>16877.252605518759</v>
          </cell>
          <cell r="S11805" t="str">
            <v>C09706</v>
          </cell>
        </row>
        <row r="11806">
          <cell r="J11806" t="str">
            <v>LABOR MANAGEMENT - Ivey</v>
          </cell>
          <cell r="K11806">
            <v>43586</v>
          </cell>
          <cell r="R11806">
            <v>16877.252605518759</v>
          </cell>
          <cell r="S11806" t="str">
            <v>C09706</v>
          </cell>
        </row>
        <row r="11807">
          <cell r="J11807" t="str">
            <v>LABOR MANAGEMENT - Ivey</v>
          </cell>
          <cell r="K11807">
            <v>43617</v>
          </cell>
          <cell r="R11807">
            <v>16877.252605518759</v>
          </cell>
          <cell r="S11807" t="str">
            <v>C09706</v>
          </cell>
        </row>
        <row r="11808">
          <cell r="J11808" t="str">
            <v>LABOR MANAGEMENT - Ivey</v>
          </cell>
          <cell r="K11808">
            <v>43647</v>
          </cell>
          <cell r="R11808">
            <v>16877.252605518759</v>
          </cell>
          <cell r="S11808" t="str">
            <v>C09706</v>
          </cell>
        </row>
        <row r="11809">
          <cell r="J11809" t="str">
            <v>LABOR MANAGEMENT - Ivey</v>
          </cell>
          <cell r="K11809">
            <v>43678</v>
          </cell>
          <cell r="R11809">
            <v>16877.252605518759</v>
          </cell>
          <cell r="S11809" t="str">
            <v>C09706</v>
          </cell>
        </row>
        <row r="11810">
          <cell r="J11810" t="str">
            <v>LABOR MANAGEMENT - Ivey</v>
          </cell>
          <cell r="K11810">
            <v>43709</v>
          </cell>
          <cell r="R11810">
            <v>16877.252605518759</v>
          </cell>
          <cell r="S11810" t="str">
            <v>C09706</v>
          </cell>
        </row>
        <row r="11811">
          <cell r="J11811" t="str">
            <v>LABOR MANAGEMENT - Ivey</v>
          </cell>
          <cell r="K11811">
            <v>43739</v>
          </cell>
          <cell r="R11811">
            <v>16877.252605518759</v>
          </cell>
          <cell r="S11811" t="str">
            <v>C09706</v>
          </cell>
        </row>
        <row r="11812">
          <cell r="J11812" t="str">
            <v>LABOR MANAGEMENT - Ivey</v>
          </cell>
          <cell r="K11812">
            <v>43770</v>
          </cell>
          <cell r="R11812">
            <v>16877.252605518759</v>
          </cell>
          <cell r="S11812" t="str">
            <v>C09706</v>
          </cell>
        </row>
        <row r="11813">
          <cell r="J11813" t="str">
            <v>LABOR MANAGEMENT - Ivey</v>
          </cell>
          <cell r="K11813">
            <v>43800</v>
          </cell>
          <cell r="R11813">
            <v>16877.252605518799</v>
          </cell>
          <cell r="S11813" t="str">
            <v>C09706</v>
          </cell>
        </row>
        <row r="11814">
          <cell r="J11814" t="str">
            <v>MEALS &amp; TRAVEL</v>
          </cell>
          <cell r="K11814">
            <v>41640</v>
          </cell>
          <cell r="R11814">
            <v>612.24</v>
          </cell>
          <cell r="S11814" t="str">
            <v>C09706</v>
          </cell>
        </row>
        <row r="11815">
          <cell r="J11815" t="str">
            <v>MEALS &amp; TRAVEL</v>
          </cell>
          <cell r="K11815">
            <v>41671</v>
          </cell>
          <cell r="R11815">
            <v>2401.31</v>
          </cell>
          <cell r="S11815" t="str">
            <v>C09706</v>
          </cell>
        </row>
        <row r="11816">
          <cell r="J11816" t="str">
            <v>MEALS &amp; TRAVEL</v>
          </cell>
          <cell r="K11816">
            <v>41699</v>
          </cell>
          <cell r="R11816">
            <v>1064.4100000000001</v>
          </cell>
          <cell r="S11816" t="str">
            <v>C09706</v>
          </cell>
        </row>
        <row r="11817">
          <cell r="J11817" t="str">
            <v>MEALS &amp; TRAVEL</v>
          </cell>
          <cell r="K11817">
            <v>41730</v>
          </cell>
          <cell r="R11817">
            <v>1076.2199999999998</v>
          </cell>
          <cell r="S11817" t="str">
            <v>C09706</v>
          </cell>
        </row>
        <row r="11818">
          <cell r="J11818" t="str">
            <v>MEALS &amp; TRAVEL</v>
          </cell>
          <cell r="K11818">
            <v>41760</v>
          </cell>
          <cell r="R11818">
            <v>166.68999999999994</v>
          </cell>
          <cell r="S11818" t="str">
            <v>C09706</v>
          </cell>
        </row>
        <row r="11819">
          <cell r="J11819" t="str">
            <v>MEALS &amp; TRAVEL</v>
          </cell>
          <cell r="K11819">
            <v>41821</v>
          </cell>
          <cell r="R11819">
            <v>1288.06</v>
          </cell>
          <cell r="S11819" t="str">
            <v>C09706</v>
          </cell>
        </row>
        <row r="11820">
          <cell r="J11820" t="str">
            <v>MEALS &amp; TRAVEL</v>
          </cell>
          <cell r="K11820">
            <v>41852</v>
          </cell>
          <cell r="R11820">
            <v>910.38000000000011</v>
          </cell>
          <cell r="S11820" t="str">
            <v>C09706</v>
          </cell>
        </row>
        <row r="11821">
          <cell r="J11821" t="str">
            <v>MEALS &amp; TRAVEL</v>
          </cell>
          <cell r="K11821">
            <v>41883</v>
          </cell>
          <cell r="R11821">
            <v>256.78999999999991</v>
          </cell>
          <cell r="S11821" t="str">
            <v>C09706</v>
          </cell>
        </row>
        <row r="11822">
          <cell r="J11822" t="str">
            <v>MEALS &amp; TRAVEL</v>
          </cell>
          <cell r="K11822">
            <v>41913</v>
          </cell>
          <cell r="R11822">
            <v>693.38999999999987</v>
          </cell>
          <cell r="S11822" t="str">
            <v>C09706</v>
          </cell>
        </row>
        <row r="11823">
          <cell r="J11823" t="str">
            <v>MEALS &amp; TRAVEL</v>
          </cell>
          <cell r="K11823">
            <v>41944</v>
          </cell>
          <cell r="R11823">
            <v>1000</v>
          </cell>
          <cell r="S11823" t="str">
            <v>C09706</v>
          </cell>
        </row>
        <row r="11824">
          <cell r="J11824" t="str">
            <v>MEALS &amp; TRAVEL</v>
          </cell>
          <cell r="K11824">
            <v>41974</v>
          </cell>
          <cell r="R11824">
            <v>789.51000000000022</v>
          </cell>
          <cell r="S11824" t="str">
            <v>C09706</v>
          </cell>
        </row>
        <row r="11825">
          <cell r="J11825" t="str">
            <v>MEALS &amp; TRAVEL</v>
          </cell>
          <cell r="K11825">
            <v>42005</v>
          </cell>
          <cell r="R11825">
            <v>1500</v>
          </cell>
          <cell r="S11825" t="str">
            <v>C09706</v>
          </cell>
        </row>
        <row r="11826">
          <cell r="J11826" t="str">
            <v>MEALS &amp; TRAVEL</v>
          </cell>
          <cell r="K11826">
            <v>42036</v>
          </cell>
          <cell r="R11826">
            <v>1500</v>
          </cell>
          <cell r="S11826" t="str">
            <v>C09706</v>
          </cell>
        </row>
        <row r="11827">
          <cell r="J11827" t="str">
            <v>MEALS &amp; TRAVEL</v>
          </cell>
          <cell r="K11827">
            <v>42064</v>
          </cell>
          <cell r="R11827">
            <v>1500</v>
          </cell>
          <cell r="S11827" t="str">
            <v>C09706</v>
          </cell>
        </row>
        <row r="11828">
          <cell r="J11828" t="str">
            <v>MEALS &amp; TRAVEL</v>
          </cell>
          <cell r="K11828">
            <v>42095</v>
          </cell>
          <cell r="R11828">
            <v>1500</v>
          </cell>
          <cell r="S11828" t="str">
            <v>C09706</v>
          </cell>
        </row>
        <row r="11829">
          <cell r="J11829" t="str">
            <v>MEALS &amp; TRAVEL</v>
          </cell>
          <cell r="K11829">
            <v>42125</v>
          </cell>
          <cell r="R11829">
            <v>1500</v>
          </cell>
          <cell r="S11829" t="str">
            <v>C09706</v>
          </cell>
        </row>
        <row r="11830">
          <cell r="J11830" t="str">
            <v>MEALS &amp; TRAVEL</v>
          </cell>
          <cell r="K11830">
            <v>42156</v>
          </cell>
          <cell r="R11830">
            <v>1500</v>
          </cell>
          <cell r="S11830" t="str">
            <v>C09706</v>
          </cell>
        </row>
        <row r="11831">
          <cell r="J11831" t="str">
            <v>MEALS &amp; TRAVEL</v>
          </cell>
          <cell r="K11831">
            <v>42186</v>
          </cell>
          <cell r="R11831">
            <v>1500</v>
          </cell>
          <cell r="S11831" t="str">
            <v>C09706</v>
          </cell>
        </row>
        <row r="11832">
          <cell r="J11832" t="str">
            <v>MEALS &amp; TRAVEL</v>
          </cell>
          <cell r="K11832">
            <v>42217</v>
          </cell>
          <cell r="R11832">
            <v>1500</v>
          </cell>
          <cell r="S11832" t="str">
            <v>C09706</v>
          </cell>
        </row>
        <row r="11833">
          <cell r="J11833" t="str">
            <v>MEALS &amp; TRAVEL</v>
          </cell>
          <cell r="K11833">
            <v>42248</v>
          </cell>
          <cell r="R11833">
            <v>1000</v>
          </cell>
          <cell r="S11833" t="str">
            <v>C09706</v>
          </cell>
        </row>
        <row r="11834">
          <cell r="J11834" t="str">
            <v>MEALS &amp; TRAVEL</v>
          </cell>
          <cell r="K11834">
            <v>42278</v>
          </cell>
          <cell r="R11834">
            <v>1000</v>
          </cell>
          <cell r="S11834" t="str">
            <v>C09706</v>
          </cell>
        </row>
        <row r="11835">
          <cell r="J11835" t="str">
            <v>MEALS &amp; TRAVEL</v>
          </cell>
          <cell r="K11835">
            <v>42309</v>
          </cell>
          <cell r="R11835">
            <v>1000</v>
          </cell>
          <cell r="S11835" t="str">
            <v>C09706</v>
          </cell>
        </row>
        <row r="11836">
          <cell r="J11836" t="str">
            <v>MEALS &amp; TRAVEL</v>
          </cell>
          <cell r="K11836">
            <v>42339</v>
          </cell>
          <cell r="R11836">
            <v>1000</v>
          </cell>
          <cell r="S11836" t="str">
            <v>C09706</v>
          </cell>
        </row>
        <row r="11837">
          <cell r="J11837" t="str">
            <v>MEALS &amp; TRAVEL</v>
          </cell>
          <cell r="K11837">
            <v>42370</v>
          </cell>
          <cell r="R11837">
            <v>1500</v>
          </cell>
          <cell r="S11837" t="str">
            <v>C09706</v>
          </cell>
        </row>
        <row r="11838">
          <cell r="J11838" t="str">
            <v>MEALS &amp; TRAVEL</v>
          </cell>
          <cell r="K11838">
            <v>42401</v>
          </cell>
          <cell r="R11838">
            <v>1500</v>
          </cell>
          <cell r="S11838" t="str">
            <v>C09706</v>
          </cell>
        </row>
        <row r="11839">
          <cell r="J11839" t="str">
            <v>MEALS &amp; TRAVEL</v>
          </cell>
          <cell r="K11839">
            <v>42430</v>
          </cell>
          <cell r="R11839">
            <v>1500</v>
          </cell>
          <cell r="S11839" t="str">
            <v>C09706</v>
          </cell>
        </row>
        <row r="11840">
          <cell r="J11840" t="str">
            <v>MEALS &amp; TRAVEL</v>
          </cell>
          <cell r="K11840">
            <v>42461</v>
          </cell>
          <cell r="R11840">
            <v>1500</v>
          </cell>
          <cell r="S11840" t="str">
            <v>C09706</v>
          </cell>
        </row>
        <row r="11841">
          <cell r="J11841" t="str">
            <v>MEALS &amp; TRAVEL</v>
          </cell>
          <cell r="K11841">
            <v>42491</v>
          </cell>
          <cell r="R11841">
            <v>1500</v>
          </cell>
          <cell r="S11841" t="str">
            <v>C09706</v>
          </cell>
        </row>
        <row r="11842">
          <cell r="J11842" t="str">
            <v>MEALS &amp; TRAVEL</v>
          </cell>
          <cell r="K11842">
            <v>42522</v>
          </cell>
          <cell r="R11842">
            <v>1500</v>
          </cell>
          <cell r="S11842" t="str">
            <v>C09706</v>
          </cell>
        </row>
        <row r="11843">
          <cell r="J11843" t="str">
            <v>MEALS &amp; TRAVEL</v>
          </cell>
          <cell r="K11843">
            <v>42552</v>
          </cell>
          <cell r="R11843">
            <v>1500</v>
          </cell>
          <cell r="S11843" t="str">
            <v>C09706</v>
          </cell>
        </row>
        <row r="11844">
          <cell r="J11844" t="str">
            <v>MEALS &amp; TRAVEL</v>
          </cell>
          <cell r="K11844">
            <v>42583</v>
          </cell>
          <cell r="R11844">
            <v>1500</v>
          </cell>
          <cell r="S11844" t="str">
            <v>C09706</v>
          </cell>
        </row>
        <row r="11845">
          <cell r="J11845" t="str">
            <v>MEALS &amp; TRAVEL</v>
          </cell>
          <cell r="K11845">
            <v>42614</v>
          </cell>
          <cell r="R11845">
            <v>1000</v>
          </cell>
          <cell r="S11845" t="str">
            <v>C09706</v>
          </cell>
        </row>
        <row r="11846">
          <cell r="J11846" t="str">
            <v>MEALS &amp; TRAVEL</v>
          </cell>
          <cell r="K11846">
            <v>42644</v>
          </cell>
          <cell r="R11846">
            <v>1000</v>
          </cell>
          <cell r="S11846" t="str">
            <v>C09706</v>
          </cell>
        </row>
        <row r="11847">
          <cell r="J11847" t="str">
            <v>MEALS &amp; TRAVEL</v>
          </cell>
          <cell r="K11847">
            <v>42675</v>
          </cell>
          <cell r="R11847">
            <v>1000</v>
          </cell>
          <cell r="S11847" t="str">
            <v>C09706</v>
          </cell>
        </row>
        <row r="11848">
          <cell r="J11848" t="str">
            <v>MEALS &amp; TRAVEL</v>
          </cell>
          <cell r="K11848">
            <v>42705</v>
          </cell>
          <cell r="R11848">
            <v>1000</v>
          </cell>
          <cell r="S11848" t="str">
            <v>C09706</v>
          </cell>
        </row>
        <row r="11849">
          <cell r="J11849" t="str">
            <v>MEALS &amp; TRAVEL</v>
          </cell>
          <cell r="K11849">
            <v>42736</v>
          </cell>
          <cell r="R11849">
            <v>1500</v>
          </cell>
          <cell r="S11849" t="str">
            <v>C09706</v>
          </cell>
        </row>
        <row r="11850">
          <cell r="J11850" t="str">
            <v>MEALS &amp; TRAVEL</v>
          </cell>
          <cell r="K11850">
            <v>42767</v>
          </cell>
          <cell r="R11850">
            <v>1500</v>
          </cell>
          <cell r="S11850" t="str">
            <v>C09706</v>
          </cell>
        </row>
        <row r="11851">
          <cell r="J11851" t="str">
            <v>MEALS &amp; TRAVEL</v>
          </cell>
          <cell r="K11851">
            <v>42795</v>
          </cell>
          <cell r="R11851">
            <v>1500</v>
          </cell>
          <cell r="S11851" t="str">
            <v>C09706</v>
          </cell>
        </row>
        <row r="11852">
          <cell r="J11852" t="str">
            <v>MEALS &amp; TRAVEL</v>
          </cell>
          <cell r="K11852">
            <v>42826</v>
          </cell>
          <cell r="R11852">
            <v>1500</v>
          </cell>
          <cell r="S11852" t="str">
            <v>C09706</v>
          </cell>
        </row>
        <row r="11853">
          <cell r="J11853" t="str">
            <v>MEALS &amp; TRAVEL</v>
          </cell>
          <cell r="K11853">
            <v>42856</v>
          </cell>
          <cell r="R11853">
            <v>1500</v>
          </cell>
          <cell r="S11853" t="str">
            <v>C09706</v>
          </cell>
        </row>
        <row r="11854">
          <cell r="J11854" t="str">
            <v>MEALS &amp; TRAVEL</v>
          </cell>
          <cell r="K11854">
            <v>42887</v>
          </cell>
          <cell r="R11854">
            <v>1500</v>
          </cell>
          <cell r="S11854" t="str">
            <v>C09706</v>
          </cell>
        </row>
        <row r="11855">
          <cell r="J11855" t="str">
            <v>MEALS &amp; TRAVEL</v>
          </cell>
          <cell r="K11855">
            <v>42917</v>
          </cell>
          <cell r="R11855">
            <v>1500</v>
          </cell>
          <cell r="S11855" t="str">
            <v>C09706</v>
          </cell>
        </row>
        <row r="11856">
          <cell r="J11856" t="str">
            <v>MEALS &amp; TRAVEL</v>
          </cell>
          <cell r="K11856">
            <v>42948</v>
          </cell>
          <cell r="R11856">
            <v>1500</v>
          </cell>
          <cell r="S11856" t="str">
            <v>C09706</v>
          </cell>
        </row>
        <row r="11857">
          <cell r="J11857" t="str">
            <v>MEALS &amp; TRAVEL</v>
          </cell>
          <cell r="K11857">
            <v>42979</v>
          </cell>
          <cell r="R11857">
            <v>993.95339667308144</v>
          </cell>
          <cell r="S11857" t="str">
            <v>C09706</v>
          </cell>
        </row>
        <row r="11858">
          <cell r="J11858" t="str">
            <v>MEALS &amp; TRAVEL</v>
          </cell>
          <cell r="K11858">
            <v>43009</v>
          </cell>
          <cell r="R11858">
            <v>1021.8966033269299</v>
          </cell>
          <cell r="S11858" t="str">
            <v>C09706</v>
          </cell>
        </row>
        <row r="11859">
          <cell r="J11859" t="str">
            <v>MEALS &amp; TRAVEL</v>
          </cell>
          <cell r="K11859">
            <v>43040</v>
          </cell>
          <cell r="R11859">
            <v>1000</v>
          </cell>
          <cell r="S11859" t="str">
            <v>C09706</v>
          </cell>
        </row>
        <row r="11860">
          <cell r="J11860" t="str">
            <v>MEALS &amp; TRAVEL</v>
          </cell>
          <cell r="K11860">
            <v>43070</v>
          </cell>
          <cell r="R11860">
            <v>1000</v>
          </cell>
          <cell r="S11860" t="str">
            <v>C09706</v>
          </cell>
        </row>
        <row r="11861">
          <cell r="J11861" t="str">
            <v>MISCELLANEOUS</v>
          </cell>
          <cell r="K11861">
            <v>41699</v>
          </cell>
          <cell r="R11861">
            <v>17.5</v>
          </cell>
          <cell r="S11861" t="str">
            <v>C09706</v>
          </cell>
        </row>
        <row r="11862">
          <cell r="J11862" t="str">
            <v>MISCELLANEOUS</v>
          </cell>
          <cell r="K11862">
            <v>41760</v>
          </cell>
          <cell r="R11862">
            <v>27.47</v>
          </cell>
          <cell r="S11862" t="str">
            <v>C09706</v>
          </cell>
        </row>
        <row r="11863">
          <cell r="J11863" t="str">
            <v>MISCELLANEOUS</v>
          </cell>
          <cell r="K11863">
            <v>41791</v>
          </cell>
          <cell r="R11863">
            <v>2.75</v>
          </cell>
          <cell r="S11863" t="str">
            <v>C09706</v>
          </cell>
        </row>
        <row r="11864">
          <cell r="J11864" t="str">
            <v>MISCELLANEOUS</v>
          </cell>
          <cell r="K11864">
            <v>41821</v>
          </cell>
          <cell r="R11864">
            <v>132.5</v>
          </cell>
          <cell r="S11864" t="str">
            <v>C09706</v>
          </cell>
        </row>
        <row r="11865">
          <cell r="J11865" t="str">
            <v>MISCELLANEOUS</v>
          </cell>
          <cell r="K11865">
            <v>41944</v>
          </cell>
          <cell r="R11865">
            <v>100</v>
          </cell>
          <cell r="S11865" t="str">
            <v>C09706</v>
          </cell>
        </row>
        <row r="11866">
          <cell r="J11866" t="str">
            <v>MISCELLANEOUS</v>
          </cell>
          <cell r="K11866">
            <v>41974</v>
          </cell>
          <cell r="R11866">
            <v>69.78</v>
          </cell>
          <cell r="S11866" t="str">
            <v>C09706</v>
          </cell>
        </row>
        <row r="11867">
          <cell r="J11867" t="str">
            <v>MISCELLANEOUS</v>
          </cell>
          <cell r="K11867">
            <v>42005</v>
          </cell>
          <cell r="R11867">
            <v>100</v>
          </cell>
          <cell r="S11867" t="str">
            <v>C09706</v>
          </cell>
        </row>
        <row r="11868">
          <cell r="J11868" t="str">
            <v>MISCELLANEOUS</v>
          </cell>
          <cell r="K11868">
            <v>42036</v>
          </cell>
          <cell r="R11868">
            <v>100</v>
          </cell>
          <cell r="S11868" t="str">
            <v>C09706</v>
          </cell>
        </row>
        <row r="11869">
          <cell r="J11869" t="str">
            <v>MISCELLANEOUS</v>
          </cell>
          <cell r="K11869">
            <v>42064</v>
          </cell>
          <cell r="R11869">
            <v>100</v>
          </cell>
          <cell r="S11869" t="str">
            <v>C09706</v>
          </cell>
        </row>
        <row r="11870">
          <cell r="J11870" t="str">
            <v>MISCELLANEOUS</v>
          </cell>
          <cell r="K11870">
            <v>42095</v>
          </cell>
          <cell r="R11870">
            <v>100</v>
          </cell>
          <cell r="S11870" t="str">
            <v>C09706</v>
          </cell>
        </row>
        <row r="11871">
          <cell r="J11871" t="str">
            <v>MISCELLANEOUS</v>
          </cell>
          <cell r="K11871">
            <v>42125</v>
          </cell>
          <cell r="R11871">
            <v>100</v>
          </cell>
          <cell r="S11871" t="str">
            <v>C09706</v>
          </cell>
        </row>
        <row r="11872">
          <cell r="J11872" t="str">
            <v>MISCELLANEOUS</v>
          </cell>
          <cell r="K11872">
            <v>42156</v>
          </cell>
          <cell r="R11872">
            <v>100</v>
          </cell>
          <cell r="S11872" t="str">
            <v>C09706</v>
          </cell>
        </row>
        <row r="11873">
          <cell r="J11873" t="str">
            <v>MISCELLANEOUS</v>
          </cell>
          <cell r="K11873">
            <v>42186</v>
          </cell>
          <cell r="R11873">
            <v>100</v>
          </cell>
          <cell r="S11873" t="str">
            <v>C09706</v>
          </cell>
        </row>
        <row r="11874">
          <cell r="J11874" t="str">
            <v>MISCELLANEOUS</v>
          </cell>
          <cell r="K11874">
            <v>42217</v>
          </cell>
          <cell r="R11874">
            <v>250</v>
          </cell>
          <cell r="S11874" t="str">
            <v>C09706</v>
          </cell>
        </row>
        <row r="11875">
          <cell r="J11875" t="str">
            <v>MISCELLANEOUS</v>
          </cell>
          <cell r="K11875">
            <v>42248</v>
          </cell>
          <cell r="R11875">
            <v>100</v>
          </cell>
          <cell r="S11875" t="str">
            <v>C09706</v>
          </cell>
        </row>
        <row r="11876">
          <cell r="J11876" t="str">
            <v>MISCELLANEOUS</v>
          </cell>
          <cell r="K11876">
            <v>42278</v>
          </cell>
          <cell r="R11876">
            <v>100</v>
          </cell>
          <cell r="S11876" t="str">
            <v>C09706</v>
          </cell>
        </row>
        <row r="11877">
          <cell r="J11877" t="str">
            <v>MISCELLANEOUS</v>
          </cell>
          <cell r="K11877">
            <v>42309</v>
          </cell>
          <cell r="R11877">
            <v>100</v>
          </cell>
          <cell r="S11877" t="str">
            <v>C09706</v>
          </cell>
        </row>
        <row r="11878">
          <cell r="J11878" t="str">
            <v>MISCELLANEOUS</v>
          </cell>
          <cell r="K11878">
            <v>42339</v>
          </cell>
          <cell r="R11878">
            <v>100</v>
          </cell>
          <cell r="S11878" t="str">
            <v>C09706</v>
          </cell>
        </row>
        <row r="11879">
          <cell r="J11879" t="str">
            <v>MISCELLANEOUS</v>
          </cell>
          <cell r="K11879">
            <v>42370</v>
          </cell>
          <cell r="R11879">
            <v>100</v>
          </cell>
          <cell r="S11879" t="str">
            <v>C09706</v>
          </cell>
        </row>
        <row r="11880">
          <cell r="J11880" t="str">
            <v>MISCELLANEOUS</v>
          </cell>
          <cell r="K11880">
            <v>42401</v>
          </cell>
          <cell r="R11880">
            <v>100</v>
          </cell>
          <cell r="S11880" t="str">
            <v>C09706</v>
          </cell>
        </row>
        <row r="11881">
          <cell r="J11881" t="str">
            <v>MISCELLANEOUS</v>
          </cell>
          <cell r="K11881">
            <v>42430</v>
          </cell>
          <cell r="R11881">
            <v>100</v>
          </cell>
          <cell r="S11881" t="str">
            <v>C09706</v>
          </cell>
        </row>
        <row r="11882">
          <cell r="J11882" t="str">
            <v>MISCELLANEOUS</v>
          </cell>
          <cell r="K11882">
            <v>42461</v>
          </cell>
          <cell r="R11882">
            <v>100</v>
          </cell>
          <cell r="S11882" t="str">
            <v>C09706</v>
          </cell>
        </row>
        <row r="11883">
          <cell r="J11883" t="str">
            <v>MISCELLANEOUS</v>
          </cell>
          <cell r="K11883">
            <v>42491</v>
          </cell>
          <cell r="R11883">
            <v>100</v>
          </cell>
          <cell r="S11883" t="str">
            <v>C09706</v>
          </cell>
        </row>
        <row r="11884">
          <cell r="J11884" t="str">
            <v>MISCELLANEOUS</v>
          </cell>
          <cell r="K11884">
            <v>42522</v>
          </cell>
          <cell r="R11884">
            <v>100</v>
          </cell>
          <cell r="S11884" t="str">
            <v>C09706</v>
          </cell>
        </row>
        <row r="11885">
          <cell r="J11885" t="str">
            <v>MISCELLANEOUS</v>
          </cell>
          <cell r="K11885">
            <v>42552</v>
          </cell>
          <cell r="R11885">
            <v>100</v>
          </cell>
          <cell r="S11885" t="str">
            <v>C09706</v>
          </cell>
        </row>
        <row r="11886">
          <cell r="J11886" t="str">
            <v>MISCELLANEOUS</v>
          </cell>
          <cell r="K11886">
            <v>42583</v>
          </cell>
          <cell r="R11886">
            <v>250</v>
          </cell>
          <cell r="S11886" t="str">
            <v>C09706</v>
          </cell>
        </row>
        <row r="11887">
          <cell r="J11887" t="str">
            <v>MISCELLANEOUS</v>
          </cell>
          <cell r="K11887">
            <v>42614</v>
          </cell>
          <cell r="R11887">
            <v>100</v>
          </cell>
          <cell r="S11887" t="str">
            <v>C09706</v>
          </cell>
        </row>
        <row r="11888">
          <cell r="J11888" t="str">
            <v>MISCELLANEOUS</v>
          </cell>
          <cell r="K11888">
            <v>42644</v>
          </cell>
          <cell r="R11888">
            <v>100</v>
          </cell>
          <cell r="S11888" t="str">
            <v>C09706</v>
          </cell>
        </row>
        <row r="11889">
          <cell r="J11889" t="str">
            <v>MISCELLANEOUS</v>
          </cell>
          <cell r="K11889">
            <v>42675</v>
          </cell>
          <cell r="R11889">
            <v>100</v>
          </cell>
          <cell r="S11889" t="str">
            <v>C09706</v>
          </cell>
        </row>
        <row r="11890">
          <cell r="J11890" t="str">
            <v>MISCELLANEOUS</v>
          </cell>
          <cell r="K11890">
            <v>42705</v>
          </cell>
          <cell r="R11890">
            <v>100</v>
          </cell>
          <cell r="S11890" t="str">
            <v>C09706</v>
          </cell>
        </row>
        <row r="11891">
          <cell r="J11891" t="str">
            <v>MISCELLANEOUS</v>
          </cell>
          <cell r="K11891">
            <v>42736</v>
          </cell>
          <cell r="R11891">
            <v>100</v>
          </cell>
          <cell r="S11891" t="str">
            <v>C09706</v>
          </cell>
        </row>
        <row r="11892">
          <cell r="J11892" t="str">
            <v>MISCELLANEOUS</v>
          </cell>
          <cell r="K11892">
            <v>42767</v>
          </cell>
          <cell r="R11892">
            <v>100</v>
          </cell>
          <cell r="S11892" t="str">
            <v>C09706</v>
          </cell>
        </row>
        <row r="11893">
          <cell r="J11893" t="str">
            <v>MISCELLANEOUS</v>
          </cell>
          <cell r="K11893">
            <v>42795</v>
          </cell>
          <cell r="R11893">
            <v>100</v>
          </cell>
          <cell r="S11893" t="str">
            <v>C09706</v>
          </cell>
        </row>
        <row r="11894">
          <cell r="J11894" t="str">
            <v>MISCELLANEOUS</v>
          </cell>
          <cell r="K11894">
            <v>42826</v>
          </cell>
          <cell r="R11894">
            <v>100</v>
          </cell>
          <cell r="S11894" t="str">
            <v>C09706</v>
          </cell>
        </row>
        <row r="11895">
          <cell r="J11895" t="str">
            <v>MISCELLANEOUS</v>
          </cell>
          <cell r="K11895">
            <v>42856</v>
          </cell>
          <cell r="R11895">
            <v>100</v>
          </cell>
          <cell r="S11895" t="str">
            <v>C09706</v>
          </cell>
        </row>
        <row r="11896">
          <cell r="J11896" t="str">
            <v>MISCELLANEOUS</v>
          </cell>
          <cell r="K11896">
            <v>42887</v>
          </cell>
          <cell r="R11896">
            <v>100</v>
          </cell>
          <cell r="S11896" t="str">
            <v>C09706</v>
          </cell>
        </row>
        <row r="11897">
          <cell r="J11897" t="str">
            <v>MISCELLANEOUS</v>
          </cell>
          <cell r="K11897">
            <v>42917</v>
          </cell>
          <cell r="R11897">
            <v>100</v>
          </cell>
          <cell r="S11897" t="str">
            <v>C09706</v>
          </cell>
        </row>
        <row r="11898">
          <cell r="J11898" t="str">
            <v>MISCELLANEOUS</v>
          </cell>
          <cell r="K11898">
            <v>42948</v>
          </cell>
          <cell r="R11898">
            <v>250</v>
          </cell>
          <cell r="S11898" t="str">
            <v>C09706</v>
          </cell>
        </row>
        <row r="11899">
          <cell r="J11899" t="str">
            <v>MISCELLANEOUS</v>
          </cell>
          <cell r="K11899">
            <v>42979</v>
          </cell>
          <cell r="R11899">
            <v>100</v>
          </cell>
          <cell r="S11899" t="str">
            <v>C09706</v>
          </cell>
        </row>
        <row r="11900">
          <cell r="J11900" t="str">
            <v>MISCELLANEOUS</v>
          </cell>
          <cell r="K11900">
            <v>43009</v>
          </cell>
          <cell r="R11900">
            <v>100</v>
          </cell>
          <cell r="S11900" t="str">
            <v>C09706</v>
          </cell>
        </row>
        <row r="11901">
          <cell r="J11901" t="str">
            <v>MISCELLANEOUS</v>
          </cell>
          <cell r="K11901">
            <v>43040</v>
          </cell>
          <cell r="R11901">
            <v>100</v>
          </cell>
          <cell r="S11901" t="str">
            <v>C09706</v>
          </cell>
        </row>
        <row r="11902">
          <cell r="J11902" t="str">
            <v>MISCELLANEOUS</v>
          </cell>
          <cell r="K11902">
            <v>43070</v>
          </cell>
          <cell r="R11902">
            <v>100</v>
          </cell>
          <cell r="S11902" t="str">
            <v>C09706</v>
          </cell>
        </row>
        <row r="11903">
          <cell r="J11903" t="str">
            <v>OFFICE EXPENSE</v>
          </cell>
          <cell r="K11903">
            <v>41640</v>
          </cell>
          <cell r="R11903">
            <v>117.59</v>
          </cell>
          <cell r="S11903" t="str">
            <v>C09706</v>
          </cell>
        </row>
        <row r="11904">
          <cell r="J11904" t="str">
            <v>OFFICE EXPENSE</v>
          </cell>
          <cell r="K11904">
            <v>41671</v>
          </cell>
          <cell r="R11904">
            <v>139.02999999999997</v>
          </cell>
          <cell r="S11904" t="str">
            <v>C09706</v>
          </cell>
        </row>
        <row r="11905">
          <cell r="J11905" t="str">
            <v>OFFICE EXPENSE</v>
          </cell>
          <cell r="K11905">
            <v>41699</v>
          </cell>
          <cell r="R11905">
            <v>361.02000000000004</v>
          </cell>
          <cell r="S11905" t="str">
            <v>C09706</v>
          </cell>
        </row>
        <row r="11906">
          <cell r="J11906" t="str">
            <v>OFFICE EXPENSE</v>
          </cell>
          <cell r="K11906">
            <v>41730</v>
          </cell>
          <cell r="R11906">
            <v>-128.45999999999998</v>
          </cell>
          <cell r="S11906" t="str">
            <v>C09706</v>
          </cell>
        </row>
        <row r="11907">
          <cell r="J11907" t="str">
            <v>OFFICE EXPENSE</v>
          </cell>
          <cell r="K11907">
            <v>41760</v>
          </cell>
          <cell r="R11907">
            <v>650.69999999999993</v>
          </cell>
          <cell r="S11907" t="str">
            <v>C09706</v>
          </cell>
        </row>
        <row r="11908">
          <cell r="J11908" t="str">
            <v>OFFICE EXPENSE</v>
          </cell>
          <cell r="K11908">
            <v>41791</v>
          </cell>
          <cell r="R11908">
            <v>-1.7763568394002505E-15</v>
          </cell>
          <cell r="S11908" t="str">
            <v>C09706</v>
          </cell>
        </row>
        <row r="11909">
          <cell r="J11909" t="str">
            <v>OFFICE EXPENSE</v>
          </cell>
          <cell r="K11909">
            <v>41821</v>
          </cell>
          <cell r="R11909">
            <v>82.06</v>
          </cell>
          <cell r="S11909" t="str">
            <v>C09706</v>
          </cell>
        </row>
        <row r="11910">
          <cell r="J11910" t="str">
            <v>OFFICE EXPENSE</v>
          </cell>
          <cell r="K11910">
            <v>41852</v>
          </cell>
          <cell r="R11910">
            <v>96.35</v>
          </cell>
          <cell r="S11910" t="str">
            <v>C09706</v>
          </cell>
        </row>
        <row r="11911">
          <cell r="J11911" t="str">
            <v>OFFICE EXPENSE</v>
          </cell>
          <cell r="K11911">
            <v>41883</v>
          </cell>
          <cell r="R11911">
            <v>27.22</v>
          </cell>
          <cell r="S11911" t="str">
            <v>C09706</v>
          </cell>
        </row>
        <row r="11912">
          <cell r="J11912" t="str">
            <v>OFFICE EXPENSE</v>
          </cell>
          <cell r="K11912">
            <v>41913</v>
          </cell>
          <cell r="R11912">
            <v>214.79</v>
          </cell>
          <cell r="S11912" t="str">
            <v>C09706</v>
          </cell>
        </row>
        <row r="11913">
          <cell r="J11913" t="str">
            <v>OFFICE EXPENSE</v>
          </cell>
          <cell r="K11913">
            <v>41944</v>
          </cell>
          <cell r="R11913">
            <v>300</v>
          </cell>
          <cell r="S11913" t="str">
            <v>C09706</v>
          </cell>
        </row>
        <row r="11914">
          <cell r="J11914" t="str">
            <v>OFFICE EXPENSE</v>
          </cell>
          <cell r="K11914">
            <v>41974</v>
          </cell>
          <cell r="R11914">
            <v>347.69999999999982</v>
          </cell>
          <cell r="S11914" t="str">
            <v>C09706</v>
          </cell>
        </row>
        <row r="11915">
          <cell r="J11915" t="str">
            <v>OFFICE EXPENSE</v>
          </cell>
          <cell r="K11915">
            <v>42005</v>
          </cell>
          <cell r="R11915">
            <v>300</v>
          </cell>
          <cell r="S11915" t="str">
            <v>C09706</v>
          </cell>
        </row>
        <row r="11916">
          <cell r="J11916" t="str">
            <v>OFFICE EXPENSE</v>
          </cell>
          <cell r="K11916">
            <v>42036</v>
          </cell>
          <cell r="R11916">
            <v>600</v>
          </cell>
          <cell r="S11916" t="str">
            <v>C09706</v>
          </cell>
        </row>
        <row r="11917">
          <cell r="J11917" t="str">
            <v>OFFICE EXPENSE</v>
          </cell>
          <cell r="K11917">
            <v>42064</v>
          </cell>
          <cell r="R11917">
            <v>300</v>
          </cell>
          <cell r="S11917" t="str">
            <v>C09706</v>
          </cell>
        </row>
        <row r="11918">
          <cell r="J11918" t="str">
            <v>OFFICE EXPENSE</v>
          </cell>
          <cell r="K11918">
            <v>42095</v>
          </cell>
          <cell r="R11918">
            <v>300</v>
          </cell>
          <cell r="S11918" t="str">
            <v>C09706</v>
          </cell>
        </row>
        <row r="11919">
          <cell r="J11919" t="str">
            <v>OFFICE EXPENSE</v>
          </cell>
          <cell r="K11919">
            <v>42125</v>
          </cell>
          <cell r="R11919">
            <v>300</v>
          </cell>
          <cell r="S11919" t="str">
            <v>C09706</v>
          </cell>
        </row>
        <row r="11920">
          <cell r="J11920" t="str">
            <v>OFFICE EXPENSE</v>
          </cell>
          <cell r="K11920">
            <v>42156</v>
          </cell>
          <cell r="R11920">
            <v>300</v>
          </cell>
          <cell r="S11920" t="str">
            <v>C09706</v>
          </cell>
        </row>
        <row r="11921">
          <cell r="J11921" t="str">
            <v>OFFICE EXPENSE</v>
          </cell>
          <cell r="K11921">
            <v>42186</v>
          </cell>
          <cell r="R11921">
            <v>300</v>
          </cell>
          <cell r="S11921" t="str">
            <v>C09706</v>
          </cell>
        </row>
        <row r="11922">
          <cell r="J11922" t="str">
            <v>OFFICE EXPENSE</v>
          </cell>
          <cell r="K11922">
            <v>42217</v>
          </cell>
          <cell r="R11922">
            <v>300</v>
          </cell>
          <cell r="S11922" t="str">
            <v>C09706</v>
          </cell>
        </row>
        <row r="11923">
          <cell r="J11923" t="str">
            <v>OFFICE EXPENSE</v>
          </cell>
          <cell r="K11923">
            <v>42248</v>
          </cell>
          <cell r="R11923">
            <v>300</v>
          </cell>
          <cell r="S11923" t="str">
            <v>C09706</v>
          </cell>
        </row>
        <row r="11924">
          <cell r="J11924" t="str">
            <v>OFFICE EXPENSE</v>
          </cell>
          <cell r="K11924">
            <v>42278</v>
          </cell>
          <cell r="R11924">
            <v>300</v>
          </cell>
          <cell r="S11924" t="str">
            <v>C09706</v>
          </cell>
        </row>
        <row r="11925">
          <cell r="J11925" t="str">
            <v>OFFICE EXPENSE</v>
          </cell>
          <cell r="K11925">
            <v>42309</v>
          </cell>
          <cell r="R11925">
            <v>300</v>
          </cell>
          <cell r="S11925" t="str">
            <v>C09706</v>
          </cell>
        </row>
        <row r="11926">
          <cell r="J11926" t="str">
            <v>OFFICE EXPENSE</v>
          </cell>
          <cell r="K11926">
            <v>42339</v>
          </cell>
          <cell r="R11926">
            <v>300</v>
          </cell>
          <cell r="S11926" t="str">
            <v>C09706</v>
          </cell>
        </row>
        <row r="11927">
          <cell r="J11927" t="str">
            <v>OFFICE EXPENSE</v>
          </cell>
          <cell r="K11927">
            <v>42370</v>
          </cell>
          <cell r="R11927">
            <v>300</v>
          </cell>
          <cell r="S11927" t="str">
            <v>C09706</v>
          </cell>
        </row>
        <row r="11928">
          <cell r="J11928" t="str">
            <v>OFFICE EXPENSE</v>
          </cell>
          <cell r="K11928">
            <v>42401</v>
          </cell>
          <cell r="R11928">
            <v>600</v>
          </cell>
          <cell r="S11928" t="str">
            <v>C09706</v>
          </cell>
        </row>
        <row r="11929">
          <cell r="J11929" t="str">
            <v>OFFICE EXPENSE</v>
          </cell>
          <cell r="K11929">
            <v>42430</v>
          </cell>
          <cell r="R11929">
            <v>300</v>
          </cell>
          <cell r="S11929" t="str">
            <v>C09706</v>
          </cell>
        </row>
        <row r="11930">
          <cell r="J11930" t="str">
            <v>OFFICE EXPENSE</v>
          </cell>
          <cell r="K11930">
            <v>42461</v>
          </cell>
          <cell r="R11930">
            <v>300</v>
          </cell>
          <cell r="S11930" t="str">
            <v>C09706</v>
          </cell>
        </row>
        <row r="11931">
          <cell r="J11931" t="str">
            <v>OFFICE EXPENSE</v>
          </cell>
          <cell r="K11931">
            <v>42491</v>
          </cell>
          <cell r="R11931">
            <v>300</v>
          </cell>
          <cell r="S11931" t="str">
            <v>C09706</v>
          </cell>
        </row>
        <row r="11932">
          <cell r="J11932" t="str">
            <v>OFFICE EXPENSE</v>
          </cell>
          <cell r="K11932">
            <v>42522</v>
          </cell>
          <cell r="R11932">
            <v>300</v>
          </cell>
          <cell r="S11932" t="str">
            <v>C09706</v>
          </cell>
        </row>
        <row r="11933">
          <cell r="J11933" t="str">
            <v>OFFICE EXPENSE</v>
          </cell>
          <cell r="K11933">
            <v>42552</v>
          </cell>
          <cell r="R11933">
            <v>300</v>
          </cell>
          <cell r="S11933" t="str">
            <v>C09706</v>
          </cell>
        </row>
        <row r="11934">
          <cell r="J11934" t="str">
            <v>OFFICE EXPENSE</v>
          </cell>
          <cell r="K11934">
            <v>42583</v>
          </cell>
          <cell r="R11934">
            <v>300</v>
          </cell>
          <cell r="S11934" t="str">
            <v>C09706</v>
          </cell>
        </row>
        <row r="11935">
          <cell r="J11935" t="str">
            <v>OFFICE EXPENSE</v>
          </cell>
          <cell r="K11935">
            <v>42614</v>
          </cell>
          <cell r="R11935">
            <v>300</v>
          </cell>
          <cell r="S11935" t="str">
            <v>C09706</v>
          </cell>
        </row>
        <row r="11936">
          <cell r="J11936" t="str">
            <v>OFFICE EXPENSE</v>
          </cell>
          <cell r="K11936">
            <v>42644</v>
          </cell>
          <cell r="R11936">
            <v>300</v>
          </cell>
          <cell r="S11936" t="str">
            <v>C09706</v>
          </cell>
        </row>
        <row r="11937">
          <cell r="J11937" t="str">
            <v>OFFICE EXPENSE</v>
          </cell>
          <cell r="K11937">
            <v>42675</v>
          </cell>
          <cell r="R11937">
            <v>300</v>
          </cell>
          <cell r="S11937" t="str">
            <v>C09706</v>
          </cell>
        </row>
        <row r="11938">
          <cell r="J11938" t="str">
            <v>OFFICE EXPENSE</v>
          </cell>
          <cell r="K11938">
            <v>42705</v>
          </cell>
          <cell r="R11938">
            <v>300</v>
          </cell>
          <cell r="S11938" t="str">
            <v>C09706</v>
          </cell>
        </row>
        <row r="11939">
          <cell r="J11939" t="str">
            <v>OFFICE EXPENSE</v>
          </cell>
          <cell r="K11939">
            <v>42736</v>
          </cell>
          <cell r="R11939">
            <v>300</v>
          </cell>
          <cell r="S11939" t="str">
            <v>C09706</v>
          </cell>
        </row>
        <row r="11940">
          <cell r="J11940" t="str">
            <v>OFFICE EXPENSE</v>
          </cell>
          <cell r="K11940">
            <v>42767</v>
          </cell>
          <cell r="R11940">
            <v>600</v>
          </cell>
          <cell r="S11940" t="str">
            <v>C09706</v>
          </cell>
        </row>
        <row r="11941">
          <cell r="J11941" t="str">
            <v>OFFICE EXPENSE</v>
          </cell>
          <cell r="K11941">
            <v>42795</v>
          </cell>
          <cell r="R11941">
            <v>300</v>
          </cell>
          <cell r="S11941" t="str">
            <v>C09706</v>
          </cell>
        </row>
        <row r="11942">
          <cell r="J11942" t="str">
            <v>OFFICE EXPENSE</v>
          </cell>
          <cell r="K11942">
            <v>42826</v>
          </cell>
          <cell r="R11942">
            <v>300</v>
          </cell>
          <cell r="S11942" t="str">
            <v>C09706</v>
          </cell>
        </row>
        <row r="11943">
          <cell r="J11943" t="str">
            <v>OFFICE EXPENSE</v>
          </cell>
          <cell r="K11943">
            <v>42856</v>
          </cell>
          <cell r="R11943">
            <v>300</v>
          </cell>
          <cell r="S11943" t="str">
            <v>C09706</v>
          </cell>
        </row>
        <row r="11944">
          <cell r="J11944" t="str">
            <v>OFFICE EXPENSE</v>
          </cell>
          <cell r="K11944">
            <v>42887</v>
          </cell>
          <cell r="R11944">
            <v>300</v>
          </cell>
          <cell r="S11944" t="str">
            <v>C09706</v>
          </cell>
        </row>
        <row r="11945">
          <cell r="J11945" t="str">
            <v>OFFICE EXPENSE</v>
          </cell>
          <cell r="K11945">
            <v>42917</v>
          </cell>
          <cell r="R11945">
            <v>300</v>
          </cell>
          <cell r="S11945" t="str">
            <v>C09706</v>
          </cell>
        </row>
        <row r="11946">
          <cell r="J11946" t="str">
            <v>OFFICE EXPENSE</v>
          </cell>
          <cell r="K11946">
            <v>42948</v>
          </cell>
          <cell r="R11946">
            <v>300</v>
          </cell>
          <cell r="S11946" t="str">
            <v>C09706</v>
          </cell>
        </row>
        <row r="11947">
          <cell r="J11947" t="str">
            <v>OFFICE EXPENSE</v>
          </cell>
          <cell r="K11947">
            <v>42979</v>
          </cell>
          <cell r="R11947">
            <v>300</v>
          </cell>
          <cell r="S11947" t="str">
            <v>C09706</v>
          </cell>
        </row>
        <row r="11948">
          <cell r="J11948" t="str">
            <v>OFFICE EXPENSE</v>
          </cell>
          <cell r="K11948">
            <v>43009</v>
          </cell>
          <cell r="R11948">
            <v>300</v>
          </cell>
          <cell r="S11948" t="str">
            <v>C09706</v>
          </cell>
        </row>
        <row r="11949">
          <cell r="J11949" t="str">
            <v>OFFICE EXPENSE</v>
          </cell>
          <cell r="K11949">
            <v>43040</v>
          </cell>
          <cell r="R11949">
            <v>300</v>
          </cell>
          <cell r="S11949" t="str">
            <v>C09706</v>
          </cell>
        </row>
        <row r="11950">
          <cell r="J11950" t="str">
            <v>OFFICE EXPENSE</v>
          </cell>
          <cell r="K11950">
            <v>43070</v>
          </cell>
          <cell r="R11950">
            <v>303.12891600000512</v>
          </cell>
          <cell r="S11950" t="str">
            <v>C09706</v>
          </cell>
        </row>
        <row r="11951">
          <cell r="J11951" t="str">
            <v>LABOR</v>
          </cell>
          <cell r="K11951">
            <v>41640</v>
          </cell>
          <cell r="R11951">
            <v>433.17</v>
          </cell>
          <cell r="S11951" t="str">
            <v>C09706</v>
          </cell>
        </row>
        <row r="11952">
          <cell r="J11952" t="str">
            <v>LABOR</v>
          </cell>
          <cell r="K11952">
            <v>41671</v>
          </cell>
          <cell r="R11952">
            <v>999.54</v>
          </cell>
          <cell r="S11952" t="str">
            <v>C09706</v>
          </cell>
        </row>
        <row r="11953">
          <cell r="J11953" t="str">
            <v>LABOR</v>
          </cell>
          <cell r="K11953">
            <v>41699</v>
          </cell>
          <cell r="R11953">
            <v>3248.0800000000004</v>
          </cell>
          <cell r="S11953" t="str">
            <v>C09706</v>
          </cell>
        </row>
        <row r="11954">
          <cell r="J11954" t="str">
            <v>LABOR</v>
          </cell>
          <cell r="K11954">
            <v>41730</v>
          </cell>
          <cell r="R11954">
            <v>5049.74</v>
          </cell>
          <cell r="S11954" t="str">
            <v>C09706</v>
          </cell>
        </row>
        <row r="11955">
          <cell r="J11955" t="str">
            <v>LABOR</v>
          </cell>
          <cell r="K11955">
            <v>41760</v>
          </cell>
          <cell r="R11955">
            <v>-9730.5299999999988</v>
          </cell>
          <cell r="S11955" t="str">
            <v>C09706</v>
          </cell>
        </row>
        <row r="11956">
          <cell r="J11956" t="str">
            <v>LABOR</v>
          </cell>
          <cell r="K11956">
            <v>41640</v>
          </cell>
          <cell r="R11956">
            <v>3822.9</v>
          </cell>
          <cell r="S11956" t="str">
            <v>C09706</v>
          </cell>
        </row>
        <row r="11957">
          <cell r="J11957" t="str">
            <v>LABOR</v>
          </cell>
          <cell r="K11957">
            <v>41671</v>
          </cell>
          <cell r="R11957">
            <v>-3598.03</v>
          </cell>
          <cell r="S11957" t="str">
            <v>C09706</v>
          </cell>
        </row>
        <row r="11958">
          <cell r="J11958" t="str">
            <v>LABOR</v>
          </cell>
          <cell r="K11958">
            <v>41730</v>
          </cell>
          <cell r="R11958">
            <v>923.8</v>
          </cell>
          <cell r="S11958" t="str">
            <v>C09706</v>
          </cell>
        </row>
        <row r="11959">
          <cell r="J11959" t="str">
            <v>LABOR</v>
          </cell>
          <cell r="K11959">
            <v>41791</v>
          </cell>
          <cell r="R11959">
            <v>-686.78</v>
          </cell>
          <cell r="S11959" t="str">
            <v>C09706</v>
          </cell>
        </row>
        <row r="11960">
          <cell r="J11960" t="str">
            <v>MEALS &amp; TRAVEL</v>
          </cell>
          <cell r="K11960">
            <v>41760</v>
          </cell>
          <cell r="R11960">
            <v>465.04</v>
          </cell>
          <cell r="S11960" t="str">
            <v>C09706</v>
          </cell>
        </row>
        <row r="11961">
          <cell r="J11961" t="str">
            <v>CONTRACT LABOR AND SERVICES</v>
          </cell>
          <cell r="K11961">
            <v>41760</v>
          </cell>
          <cell r="R11961">
            <v>201.9</v>
          </cell>
          <cell r="S11961" t="str">
            <v>C09706</v>
          </cell>
        </row>
        <row r="11962">
          <cell r="J11962" t="str">
            <v>CONTRACT LABOR AND SERVICES</v>
          </cell>
          <cell r="K11962">
            <v>41791</v>
          </cell>
          <cell r="R11962">
            <v>-201.9</v>
          </cell>
          <cell r="S11962" t="str">
            <v>C09706</v>
          </cell>
        </row>
        <row r="11963">
          <cell r="J11963" t="str">
            <v>LABOR</v>
          </cell>
          <cell r="K11963">
            <v>41791</v>
          </cell>
          <cell r="R11963">
            <v>259.45999999999998</v>
          </cell>
          <cell r="S11963" t="str">
            <v>C09706</v>
          </cell>
        </row>
        <row r="11964">
          <cell r="J11964" t="str">
            <v>LABOR</v>
          </cell>
          <cell r="K11964">
            <v>41913</v>
          </cell>
          <cell r="R11964">
            <v>1281.48</v>
          </cell>
          <cell r="S11964" t="str">
            <v>C09706</v>
          </cell>
        </row>
        <row r="11965">
          <cell r="J11965" t="str">
            <v>MEALS &amp; TRAVEL</v>
          </cell>
          <cell r="K11965">
            <v>41699</v>
          </cell>
          <cell r="R11965">
            <v>1022.98</v>
          </cell>
          <cell r="S11965" t="str">
            <v>C09706</v>
          </cell>
        </row>
        <row r="11966">
          <cell r="J11966" t="str">
            <v>MEALS &amp; TRAVEL</v>
          </cell>
          <cell r="K11966">
            <v>41730</v>
          </cell>
          <cell r="R11966">
            <v>450.61</v>
          </cell>
          <cell r="S11966" t="str">
            <v>C09706</v>
          </cell>
        </row>
        <row r="11967">
          <cell r="J11967" t="str">
            <v>MEALS &amp; TRAVEL</v>
          </cell>
          <cell r="K11967">
            <v>41760</v>
          </cell>
          <cell r="R11967">
            <v>-1061.5899999999999</v>
          </cell>
          <cell r="S11967" t="str">
            <v>C09706</v>
          </cell>
        </row>
        <row r="11968">
          <cell r="J11968" t="str">
            <v>MEALS &amp; TRAVEL</v>
          </cell>
          <cell r="K11968">
            <v>41791</v>
          </cell>
          <cell r="R11968">
            <v>-6.0099999999997635</v>
          </cell>
          <cell r="S11968" t="str">
            <v>C09706</v>
          </cell>
        </row>
        <row r="11969">
          <cell r="J11969" t="str">
            <v>MEALS &amp; TRAVEL</v>
          </cell>
          <cell r="K11969">
            <v>41821</v>
          </cell>
          <cell r="R11969">
            <v>1124.06</v>
          </cell>
          <cell r="S11969" t="str">
            <v>C09706</v>
          </cell>
        </row>
        <row r="11970">
          <cell r="J11970" t="str">
            <v>MEALS &amp; TRAVEL</v>
          </cell>
          <cell r="K11970">
            <v>41852</v>
          </cell>
          <cell r="R11970">
            <v>-446.58000000000027</v>
          </cell>
          <cell r="S11970" t="str">
            <v>C09706</v>
          </cell>
        </row>
        <row r="11971">
          <cell r="J11971" t="str">
            <v>MEALS &amp; TRAVEL</v>
          </cell>
          <cell r="K11971">
            <v>41883</v>
          </cell>
          <cell r="R11971">
            <v>-1403.83</v>
          </cell>
          <cell r="S11971" t="str">
            <v>C09706</v>
          </cell>
        </row>
        <row r="11972">
          <cell r="J11972" t="str">
            <v>MISCELLANEOUS</v>
          </cell>
          <cell r="K11972">
            <v>41791</v>
          </cell>
          <cell r="R11972">
            <v>24</v>
          </cell>
          <cell r="S11972" t="str">
            <v>C09706</v>
          </cell>
        </row>
        <row r="11973">
          <cell r="J11973" t="str">
            <v>MISCELLANEOUS</v>
          </cell>
          <cell r="K11973">
            <v>41821</v>
          </cell>
          <cell r="R11973">
            <v>1.9200000000000017</v>
          </cell>
          <cell r="S11973" t="str">
            <v>C09706</v>
          </cell>
        </row>
        <row r="11974">
          <cell r="J11974" t="str">
            <v>MISCELLANEOUS</v>
          </cell>
          <cell r="K11974">
            <v>41852</v>
          </cell>
          <cell r="R11974">
            <v>-25.92</v>
          </cell>
          <cell r="S11974" t="str">
            <v>C09706</v>
          </cell>
        </row>
        <row r="11975">
          <cell r="J11975" t="str">
            <v>OFFICE EXPENSE</v>
          </cell>
          <cell r="K11975">
            <v>41730</v>
          </cell>
          <cell r="R11975">
            <v>56.64</v>
          </cell>
          <cell r="S11975" t="str">
            <v>C09706</v>
          </cell>
        </row>
        <row r="11976">
          <cell r="J11976" t="str">
            <v>OFFICE EXPENSE</v>
          </cell>
          <cell r="K11976">
            <v>41760</v>
          </cell>
          <cell r="R11976">
            <v>1.9999999999996021E-2</v>
          </cell>
          <cell r="S11976" t="str">
            <v>C09706</v>
          </cell>
        </row>
        <row r="11977">
          <cell r="J11977" t="str">
            <v>OFFICE EXPENSE</v>
          </cell>
          <cell r="K11977">
            <v>41821</v>
          </cell>
          <cell r="R11977">
            <v>56.66</v>
          </cell>
          <cell r="S11977" t="str">
            <v>C09706</v>
          </cell>
        </row>
        <row r="11978">
          <cell r="J11978" t="str">
            <v>OFFICE EXPENSE</v>
          </cell>
          <cell r="K11978">
            <v>41852</v>
          </cell>
          <cell r="R11978">
            <v>-0.75</v>
          </cell>
          <cell r="S11978" t="str">
            <v>C09706</v>
          </cell>
        </row>
        <row r="11979">
          <cell r="J11979" t="str">
            <v>OFFICE EXPENSE</v>
          </cell>
          <cell r="K11979">
            <v>41883</v>
          </cell>
          <cell r="R11979">
            <v>-112.57</v>
          </cell>
          <cell r="S11979" t="str">
            <v>C09706</v>
          </cell>
        </row>
        <row r="11980">
          <cell r="J11980" t="str">
            <v>LABOR</v>
          </cell>
          <cell r="K11980">
            <v>41699</v>
          </cell>
          <cell r="R11980">
            <v>241.54</v>
          </cell>
          <cell r="S11980" t="str">
            <v>C09706</v>
          </cell>
        </row>
        <row r="11981">
          <cell r="J11981" t="str">
            <v>LABOR</v>
          </cell>
          <cell r="K11981">
            <v>41760</v>
          </cell>
          <cell r="R11981">
            <v>-241.54</v>
          </cell>
          <cell r="S11981" t="str">
            <v>C09706</v>
          </cell>
        </row>
        <row r="11982">
          <cell r="J11982" t="str">
            <v>LABOR</v>
          </cell>
          <cell r="K11982">
            <v>41791</v>
          </cell>
          <cell r="R11982">
            <v>529.41999999999996</v>
          </cell>
          <cell r="S11982" t="str">
            <v>C09706</v>
          </cell>
        </row>
        <row r="11983">
          <cell r="J11983" t="str">
            <v>LABOR</v>
          </cell>
          <cell r="K11983">
            <v>41852</v>
          </cell>
          <cell r="R11983">
            <v>-264.70999999999998</v>
          </cell>
          <cell r="S11983" t="str">
            <v>C09706</v>
          </cell>
        </row>
        <row r="11984">
          <cell r="J11984" t="str">
            <v>LABOR</v>
          </cell>
          <cell r="K11984">
            <v>41913</v>
          </cell>
          <cell r="R11984">
            <v>-264.70999999999998</v>
          </cell>
          <cell r="S11984" t="str">
            <v>C09706</v>
          </cell>
        </row>
        <row r="11985">
          <cell r="J11985" t="str">
            <v>CONTRACT LABOR AND SERVICES</v>
          </cell>
          <cell r="K11985">
            <v>41640</v>
          </cell>
          <cell r="R11985">
            <v>212030.46768052509</v>
          </cell>
          <cell r="S11985" t="str">
            <v>C10230</v>
          </cell>
        </row>
        <row r="11986">
          <cell r="J11986" t="str">
            <v>CONTRACT LABOR AND SERVICES</v>
          </cell>
          <cell r="K11986">
            <v>41671</v>
          </cell>
          <cell r="R11986">
            <v>317827.65249452955</v>
          </cell>
          <cell r="S11986" t="str">
            <v>C10230</v>
          </cell>
        </row>
        <row r="11987">
          <cell r="J11987" t="str">
            <v>CONTRACT LABOR AND SERVICES</v>
          </cell>
          <cell r="K11987">
            <v>41699</v>
          </cell>
          <cell r="R11987">
            <v>326060.87295404822</v>
          </cell>
          <cell r="S11987" t="str">
            <v>C10230</v>
          </cell>
        </row>
        <row r="11988">
          <cell r="J11988" t="str">
            <v>CONTRACT LABOR AND SERVICES</v>
          </cell>
          <cell r="K11988">
            <v>41730</v>
          </cell>
          <cell r="R11988">
            <v>217865.8364770241</v>
          </cell>
          <cell r="S11988" t="str">
            <v>C10230</v>
          </cell>
        </row>
        <row r="11989">
          <cell r="J11989" t="str">
            <v>CONTRACT LABOR AND SERVICES</v>
          </cell>
          <cell r="K11989">
            <v>41760</v>
          </cell>
          <cell r="R11989">
            <v>246566.76181619265</v>
          </cell>
          <cell r="S11989" t="str">
            <v>C10230</v>
          </cell>
        </row>
        <row r="11990">
          <cell r="J11990" t="str">
            <v>CONTRACT LABOR AND SERVICES</v>
          </cell>
          <cell r="K11990">
            <v>41791</v>
          </cell>
          <cell r="R11990">
            <v>364402.30643326032</v>
          </cell>
          <cell r="S11990" t="str">
            <v>C10230</v>
          </cell>
        </row>
        <row r="11991">
          <cell r="J11991" t="str">
            <v>CONTRACT LABOR AND SERVICES</v>
          </cell>
          <cell r="K11991">
            <v>41821</v>
          </cell>
          <cell r="R11991">
            <v>271882.12599562353</v>
          </cell>
          <cell r="S11991" t="str">
            <v>C10230</v>
          </cell>
        </row>
        <row r="11992">
          <cell r="J11992" t="str">
            <v>CONTRACT LABOR AND SERVICES</v>
          </cell>
          <cell r="K11992">
            <v>41852</v>
          </cell>
          <cell r="R11992">
            <v>299613.39733103005</v>
          </cell>
          <cell r="S11992" t="str">
            <v>C10230</v>
          </cell>
        </row>
        <row r="11993">
          <cell r="J11993" t="str">
            <v>CONTRACT LABOR AND SERVICES</v>
          </cell>
          <cell r="K11993">
            <v>41883</v>
          </cell>
          <cell r="R11993">
            <v>396567.0522538292</v>
          </cell>
          <cell r="S11993" t="str">
            <v>C10230</v>
          </cell>
        </row>
        <row r="11994">
          <cell r="J11994" t="str">
            <v>CONTRACT LABOR AND SERVICES</v>
          </cell>
          <cell r="K11994">
            <v>41913</v>
          </cell>
          <cell r="R11994">
            <v>417646.65995035664</v>
          </cell>
          <cell r="S11994" t="str">
            <v>C10230</v>
          </cell>
        </row>
        <row r="11995">
          <cell r="J11995" t="str">
            <v>CONTRACT LABOR AND SERVICES</v>
          </cell>
          <cell r="K11995">
            <v>41944</v>
          </cell>
          <cell r="R11995">
            <v>456924.8</v>
          </cell>
          <cell r="S11995" t="str">
            <v>C10230</v>
          </cell>
        </row>
        <row r="11996">
          <cell r="J11996" t="str">
            <v>CONTRACT LABOR AND SERVICES</v>
          </cell>
          <cell r="K11996">
            <v>41974</v>
          </cell>
          <cell r="R11996">
            <v>343852.92722134304</v>
          </cell>
          <cell r="S11996" t="str">
            <v>C10230</v>
          </cell>
        </row>
        <row r="11997">
          <cell r="J11997" t="str">
            <v>CONTRACT LABOR AND SERVICES</v>
          </cell>
          <cell r="K11997">
            <v>42005</v>
          </cell>
          <cell r="R11997">
            <v>353904.88173333334</v>
          </cell>
          <cell r="S11997" t="str">
            <v>C10230</v>
          </cell>
        </row>
        <row r="11998">
          <cell r="J11998" t="str">
            <v>CONTRACT LABOR AND SERVICES</v>
          </cell>
          <cell r="K11998">
            <v>42036</v>
          </cell>
          <cell r="R11998">
            <v>342119.12733333337</v>
          </cell>
          <cell r="S11998" t="str">
            <v>C10230</v>
          </cell>
        </row>
        <row r="11999">
          <cell r="J11999" t="str">
            <v>CONTRACT LABOR AND SERVICES</v>
          </cell>
          <cell r="K11999">
            <v>42064</v>
          </cell>
          <cell r="R11999">
            <v>353904.88173333334</v>
          </cell>
          <cell r="S11999" t="str">
            <v>C10230</v>
          </cell>
        </row>
        <row r="12000">
          <cell r="J12000" t="str">
            <v>CONTRACT LABOR AND SERVICES</v>
          </cell>
          <cell r="K12000">
            <v>42095</v>
          </cell>
          <cell r="R12000">
            <v>353904.88173333334</v>
          </cell>
          <cell r="S12000" t="str">
            <v>C10230</v>
          </cell>
        </row>
        <row r="12001">
          <cell r="J12001" t="str">
            <v>CONTRACT LABOR AND SERVICES</v>
          </cell>
          <cell r="K12001">
            <v>42125</v>
          </cell>
          <cell r="R12001">
            <v>348012.00453333335</v>
          </cell>
          <cell r="S12001" t="str">
            <v>C10230</v>
          </cell>
        </row>
        <row r="12002">
          <cell r="J12002" t="str">
            <v>CONTRACT LABOR AND SERVICES</v>
          </cell>
          <cell r="K12002">
            <v>42156</v>
          </cell>
          <cell r="R12002">
            <v>354606.21779733337</v>
          </cell>
          <cell r="S12002" t="str">
            <v>C10230</v>
          </cell>
        </row>
        <row r="12003">
          <cell r="J12003" t="str">
            <v>CONTRACT LABOR AND SERVICES</v>
          </cell>
          <cell r="K12003">
            <v>42186</v>
          </cell>
          <cell r="R12003">
            <v>357794.18068533333</v>
          </cell>
          <cell r="S12003" t="str">
            <v>C10230</v>
          </cell>
        </row>
        <row r="12004">
          <cell r="J12004" t="str">
            <v>CONTRACT LABOR AND SERVICES</v>
          </cell>
          <cell r="K12004">
            <v>42217</v>
          </cell>
          <cell r="R12004">
            <v>351724.51716933335</v>
          </cell>
          <cell r="S12004" t="str">
            <v>C10230</v>
          </cell>
        </row>
        <row r="12005">
          <cell r="J12005" t="str">
            <v>CONTRACT LABOR AND SERVICES</v>
          </cell>
          <cell r="K12005">
            <v>42248</v>
          </cell>
          <cell r="R12005">
            <v>357794.18068533333</v>
          </cell>
          <cell r="S12005" t="str">
            <v>C10230</v>
          </cell>
        </row>
        <row r="12006">
          <cell r="J12006" t="str">
            <v>CONTRACT LABOR AND SERVICES</v>
          </cell>
          <cell r="K12006">
            <v>42278</v>
          </cell>
          <cell r="R12006">
            <v>357794.18068533333</v>
          </cell>
          <cell r="S12006" t="str">
            <v>C10230</v>
          </cell>
        </row>
        <row r="12007">
          <cell r="J12007" t="str">
            <v>CONTRACT LABOR AND SERVICES</v>
          </cell>
          <cell r="K12007">
            <v>42309</v>
          </cell>
          <cell r="R12007">
            <v>345654.85365333338</v>
          </cell>
          <cell r="S12007" t="str">
            <v>C10230</v>
          </cell>
        </row>
        <row r="12008">
          <cell r="J12008" t="str">
            <v>CONTRACT LABOR AND SERVICES</v>
          </cell>
          <cell r="K12008">
            <v>42339</v>
          </cell>
          <cell r="R12008">
            <v>357794.18068533333</v>
          </cell>
          <cell r="S12008" t="str">
            <v>C10230</v>
          </cell>
        </row>
        <row r="12009">
          <cell r="J12009" t="str">
            <v>CONTRACT LABOR AND SERVICES</v>
          </cell>
          <cell r="K12009">
            <v>42370</v>
          </cell>
          <cell r="R12009">
            <v>348204.35050266702</v>
          </cell>
          <cell r="S12009" t="str">
            <v>C10230</v>
          </cell>
        </row>
        <row r="12010">
          <cell r="J12010" t="str">
            <v>CONTRACT LABOR AND SERVICES</v>
          </cell>
          <cell r="K12010">
            <v>42401</v>
          </cell>
          <cell r="R12010">
            <v>298539.35050266667</v>
          </cell>
          <cell r="S12010" t="str">
            <v>C10230</v>
          </cell>
        </row>
        <row r="12011">
          <cell r="J12011" t="str">
            <v>CONTRACT LABOR AND SERVICES</v>
          </cell>
          <cell r="K12011">
            <v>42430</v>
          </cell>
          <cell r="R12011">
            <v>310678.67753466667</v>
          </cell>
          <cell r="S12011" t="str">
            <v>C10230</v>
          </cell>
        </row>
        <row r="12012">
          <cell r="J12012" t="str">
            <v>CONTRACT LABOR AND SERVICES</v>
          </cell>
          <cell r="K12012">
            <v>42461</v>
          </cell>
          <cell r="R12012">
            <v>298539.35050266667</v>
          </cell>
          <cell r="S12012" t="str">
            <v>C10230</v>
          </cell>
        </row>
        <row r="12013">
          <cell r="J12013" t="str">
            <v>CONTRACT LABOR AND SERVICES</v>
          </cell>
          <cell r="K12013">
            <v>42491</v>
          </cell>
          <cell r="R12013">
            <v>304609.0140186667</v>
          </cell>
          <cell r="S12013" t="str">
            <v>C10230</v>
          </cell>
        </row>
        <row r="12014">
          <cell r="J12014" t="str">
            <v>CONTRACT LABOR AND SERVICES</v>
          </cell>
          <cell r="K12014">
            <v>42522</v>
          </cell>
          <cell r="R12014">
            <v>304609.0140186667</v>
          </cell>
          <cell r="S12014" t="str">
            <v>C10230</v>
          </cell>
        </row>
        <row r="12015">
          <cell r="J12015" t="str">
            <v>CONTRACT LABOR AND SERVICES</v>
          </cell>
          <cell r="K12015">
            <v>42552</v>
          </cell>
          <cell r="R12015">
            <v>299228.89136922668</v>
          </cell>
          <cell r="S12015" t="str">
            <v>C10230</v>
          </cell>
        </row>
        <row r="12016">
          <cell r="J12016" t="str">
            <v>CONTRACT LABOR AND SERVICES</v>
          </cell>
          <cell r="K12016">
            <v>42583</v>
          </cell>
          <cell r="R12016">
            <v>311433.88895994669</v>
          </cell>
          <cell r="S12016" t="str">
            <v>C10230</v>
          </cell>
        </row>
        <row r="12017">
          <cell r="J12017" t="str">
            <v>CONTRACT LABOR AND SERVICES</v>
          </cell>
          <cell r="K12017">
            <v>42614</v>
          </cell>
          <cell r="R12017">
            <v>299228.89136922668</v>
          </cell>
          <cell r="S12017" t="str">
            <v>C10230</v>
          </cell>
        </row>
        <row r="12018">
          <cell r="J12018" t="str">
            <v>CONTRACT LABOR AND SERVICES</v>
          </cell>
          <cell r="K12018">
            <v>42644</v>
          </cell>
          <cell r="R12018">
            <v>299228.89136922668</v>
          </cell>
          <cell r="S12018" t="str">
            <v>C10230</v>
          </cell>
        </row>
        <row r="12019">
          <cell r="J12019" t="str">
            <v>CONTRACT LABOR AND SERVICES</v>
          </cell>
          <cell r="K12019">
            <v>42675</v>
          </cell>
          <cell r="R12019">
            <v>299228.89136922668</v>
          </cell>
          <cell r="S12019" t="str">
            <v>C10230</v>
          </cell>
        </row>
        <row r="12020">
          <cell r="J12020" t="str">
            <v>CONTRACT LABOR AND SERVICES</v>
          </cell>
          <cell r="K12020">
            <v>42705</v>
          </cell>
          <cell r="R12020">
            <v>299228.89136922668</v>
          </cell>
          <cell r="S12020" t="str">
            <v>C10230</v>
          </cell>
        </row>
        <row r="12021">
          <cell r="J12021" t="str">
            <v>CONTRACT LABOR AND SERVICES</v>
          </cell>
          <cell r="K12021">
            <v>42736</v>
          </cell>
          <cell r="R12021">
            <v>219726.65860589332</v>
          </cell>
          <cell r="S12021" t="str">
            <v>C10230</v>
          </cell>
        </row>
        <row r="12022">
          <cell r="J12022" t="str">
            <v>CONTRACT LABOR AND SERVICES</v>
          </cell>
          <cell r="K12022">
            <v>42767</v>
          </cell>
          <cell r="R12022">
            <v>207223.15176293335</v>
          </cell>
          <cell r="S12022" t="str">
            <v>C10230</v>
          </cell>
        </row>
        <row r="12023">
          <cell r="J12023" t="str">
            <v>CONTRACT LABOR AND SERVICES</v>
          </cell>
          <cell r="K12023">
            <v>42795</v>
          </cell>
          <cell r="R12023">
            <v>225978.41202737333</v>
          </cell>
          <cell r="S12023" t="str">
            <v>C10230</v>
          </cell>
        </row>
        <row r="12024">
          <cell r="J12024" t="str">
            <v>CONTRACT LABOR AND SERVICES</v>
          </cell>
          <cell r="K12024">
            <v>42826</v>
          </cell>
          <cell r="R12024">
            <v>207223.15176293335</v>
          </cell>
          <cell r="S12024" t="str">
            <v>C10230</v>
          </cell>
        </row>
        <row r="12025">
          <cell r="J12025" t="str">
            <v>CONTRACT LABOR AND SERVICES</v>
          </cell>
          <cell r="K12025">
            <v>42856</v>
          </cell>
          <cell r="R12025">
            <v>225978.41202737333</v>
          </cell>
          <cell r="S12025" t="str">
            <v>C10230</v>
          </cell>
        </row>
        <row r="12026">
          <cell r="J12026" t="str">
            <v>CONTRACT LABOR AND SERVICES</v>
          </cell>
          <cell r="K12026">
            <v>42887</v>
          </cell>
          <cell r="R12026">
            <v>219726.65860589332</v>
          </cell>
          <cell r="S12026" t="str">
            <v>C10230</v>
          </cell>
        </row>
        <row r="12027">
          <cell r="J12027" t="str">
            <v>CONTRACT LABOR AND SERVICES</v>
          </cell>
          <cell r="K12027">
            <v>42917</v>
          </cell>
          <cell r="R12027">
            <v>149450.89206997014</v>
          </cell>
          <cell r="S12027" t="str">
            <v>C10230</v>
          </cell>
        </row>
        <row r="12028">
          <cell r="J12028" t="str">
            <v>CONTRACT LABOR AND SERVICES</v>
          </cell>
          <cell r="K12028">
            <v>42948</v>
          </cell>
          <cell r="R12028">
            <v>155856.87385441174</v>
          </cell>
          <cell r="S12028" t="str">
            <v>C10230</v>
          </cell>
        </row>
        <row r="12029">
          <cell r="J12029" t="str">
            <v>CONTRACT LABOR AND SERVICES</v>
          </cell>
          <cell r="K12029">
            <v>42979</v>
          </cell>
          <cell r="R12029">
            <v>149450.89206997014</v>
          </cell>
          <cell r="S12029" t="str">
            <v>C10230</v>
          </cell>
        </row>
        <row r="12030">
          <cell r="J12030" t="str">
            <v>CONTRACT LABOR AND SERVICES</v>
          </cell>
          <cell r="K12030">
            <v>43009</v>
          </cell>
          <cell r="R12030">
            <v>152653.88296219095</v>
          </cell>
          <cell r="S12030" t="str">
            <v>C10230</v>
          </cell>
        </row>
        <row r="12031">
          <cell r="J12031" t="str">
            <v>CONTRACT LABOR AND SERVICES</v>
          </cell>
          <cell r="K12031">
            <v>43040</v>
          </cell>
          <cell r="R12031">
            <v>171789.39206996979</v>
          </cell>
          <cell r="S12031" t="str">
            <v>C10230</v>
          </cell>
        </row>
        <row r="12032">
          <cell r="J12032" t="str">
            <v>CONTRACT LABOR AND SERVICES</v>
          </cell>
          <cell r="K12032">
            <v>43070</v>
          </cell>
          <cell r="R12032">
            <v>170741.39206996979</v>
          </cell>
          <cell r="S12032" t="str">
            <v>C10230</v>
          </cell>
        </row>
        <row r="12033">
          <cell r="J12033" t="str">
            <v>CONTRACT LABOR AND SERVICES</v>
          </cell>
          <cell r="K12033">
            <v>43101</v>
          </cell>
          <cell r="R12033">
            <v>89479.916666666672</v>
          </cell>
          <cell r="S12033" t="str">
            <v>C10230</v>
          </cell>
        </row>
        <row r="12034">
          <cell r="J12034" t="str">
            <v>CONTRACT LABOR AND SERVICES</v>
          </cell>
          <cell r="K12034">
            <v>43132</v>
          </cell>
          <cell r="R12034">
            <v>89479.916666666672</v>
          </cell>
          <cell r="S12034" t="str">
            <v>C10230</v>
          </cell>
        </row>
        <row r="12035">
          <cell r="J12035" t="str">
            <v>CONTRACT LABOR AND SERVICES</v>
          </cell>
          <cell r="K12035">
            <v>43160</v>
          </cell>
          <cell r="R12035">
            <v>89479.916666666672</v>
          </cell>
          <cell r="S12035" t="str">
            <v>C10230</v>
          </cell>
        </row>
        <row r="12036">
          <cell r="J12036" t="str">
            <v>CONTRACT LABOR AND SERVICES</v>
          </cell>
          <cell r="K12036">
            <v>43191</v>
          </cell>
          <cell r="R12036">
            <v>89479.916666666672</v>
          </cell>
          <cell r="S12036" t="str">
            <v>C10230</v>
          </cell>
        </row>
        <row r="12037">
          <cell r="J12037" t="str">
            <v>CONTRACT LABOR AND SERVICES</v>
          </cell>
          <cell r="K12037">
            <v>43221</v>
          </cell>
          <cell r="R12037">
            <v>89479.916666666672</v>
          </cell>
          <cell r="S12037" t="str">
            <v>C10230</v>
          </cell>
        </row>
        <row r="12038">
          <cell r="J12038" t="str">
            <v>CONTRACT LABOR AND SERVICES</v>
          </cell>
          <cell r="K12038">
            <v>43252</v>
          </cell>
          <cell r="R12038">
            <v>89479.916666666672</v>
          </cell>
          <cell r="S12038" t="str">
            <v>C10230</v>
          </cell>
        </row>
        <row r="12039">
          <cell r="J12039" t="str">
            <v>CONTRACT LABOR AND SERVICES</v>
          </cell>
          <cell r="K12039">
            <v>43282</v>
          </cell>
          <cell r="R12039">
            <v>89479.916666666672</v>
          </cell>
          <cell r="S12039" t="str">
            <v>C10230</v>
          </cell>
        </row>
        <row r="12040">
          <cell r="J12040" t="str">
            <v>CONTRACT LABOR AND SERVICES</v>
          </cell>
          <cell r="K12040">
            <v>43313</v>
          </cell>
          <cell r="R12040">
            <v>89479.916666666672</v>
          </cell>
          <cell r="S12040" t="str">
            <v>C10230</v>
          </cell>
        </row>
        <row r="12041">
          <cell r="J12041" t="str">
            <v>CONTRACT LABOR AND SERVICES</v>
          </cell>
          <cell r="K12041">
            <v>43344</v>
          </cell>
          <cell r="R12041">
            <v>89479.916666666672</v>
          </cell>
          <cell r="S12041" t="str">
            <v>C10230</v>
          </cell>
        </row>
        <row r="12042">
          <cell r="J12042" t="str">
            <v>CONTRACT LABOR AND SERVICES</v>
          </cell>
          <cell r="K12042">
            <v>43374</v>
          </cell>
          <cell r="R12042">
            <v>89479.916666666672</v>
          </cell>
          <cell r="S12042" t="str">
            <v>C10230</v>
          </cell>
        </row>
        <row r="12043">
          <cell r="J12043" t="str">
            <v>CONTRACT LABOR AND SERVICES</v>
          </cell>
          <cell r="K12043">
            <v>43405</v>
          </cell>
          <cell r="R12043">
            <v>89479.916666666672</v>
          </cell>
          <cell r="S12043" t="str">
            <v>C10230</v>
          </cell>
        </row>
        <row r="12044">
          <cell r="J12044" t="str">
            <v>CONTRACT LABOR AND SERVICES</v>
          </cell>
          <cell r="K12044">
            <v>43435</v>
          </cell>
          <cell r="R12044">
            <v>21831.926492528088</v>
          </cell>
          <cell r="S12044" t="str">
            <v>C10230</v>
          </cell>
        </row>
        <row r="12045">
          <cell r="J12045" t="str">
            <v>INDUSTRY DUES</v>
          </cell>
          <cell r="K12045">
            <v>41640</v>
          </cell>
          <cell r="R12045">
            <v>1220.3399999999999</v>
          </cell>
          <cell r="S12045" t="str">
            <v>C10230</v>
          </cell>
        </row>
        <row r="12046">
          <cell r="J12046" t="str">
            <v>INDUSTRY DUES</v>
          </cell>
          <cell r="K12046">
            <v>41671</v>
          </cell>
          <cell r="R12046">
            <v>1073.3399999999999</v>
          </cell>
          <cell r="S12046" t="str">
            <v>C10230</v>
          </cell>
        </row>
        <row r="12047">
          <cell r="J12047" t="str">
            <v>INDUSTRY DUES</v>
          </cell>
          <cell r="K12047">
            <v>41699</v>
          </cell>
          <cell r="R12047">
            <v>1073.3399999999999</v>
          </cell>
          <cell r="S12047" t="str">
            <v>C10230</v>
          </cell>
        </row>
        <row r="12048">
          <cell r="J12048" t="str">
            <v>INDUSTRY DUES</v>
          </cell>
          <cell r="K12048">
            <v>41730</v>
          </cell>
          <cell r="R12048">
            <v>1073.3399999999999</v>
          </cell>
          <cell r="S12048" t="str">
            <v>C10230</v>
          </cell>
        </row>
        <row r="12049">
          <cell r="J12049" t="str">
            <v>INDUSTRY DUES</v>
          </cell>
          <cell r="K12049">
            <v>41760</v>
          </cell>
          <cell r="R12049">
            <v>1073.3399999999999</v>
          </cell>
          <cell r="S12049" t="str">
            <v>C10230</v>
          </cell>
        </row>
        <row r="12050">
          <cell r="J12050" t="str">
            <v>INDUSTRY DUES</v>
          </cell>
          <cell r="K12050">
            <v>41791</v>
          </cell>
          <cell r="R12050">
            <v>1073.3399999999999</v>
          </cell>
          <cell r="S12050" t="str">
            <v>C10230</v>
          </cell>
        </row>
        <row r="12051">
          <cell r="J12051" t="str">
            <v>INDUSTRY DUES</v>
          </cell>
          <cell r="K12051">
            <v>41821</v>
          </cell>
          <cell r="R12051">
            <v>1073.3399999999999</v>
          </cell>
          <cell r="S12051" t="str">
            <v>C10230</v>
          </cell>
        </row>
        <row r="12052">
          <cell r="J12052" t="str">
            <v>INDUSTRY DUES</v>
          </cell>
          <cell r="K12052">
            <v>41852</v>
          </cell>
          <cell r="R12052">
            <v>926.33999999999992</v>
          </cell>
          <cell r="S12052" t="str">
            <v>C10230</v>
          </cell>
        </row>
        <row r="12053">
          <cell r="J12053" t="str">
            <v>INDUSTRY DUES</v>
          </cell>
          <cell r="K12053">
            <v>41883</v>
          </cell>
          <cell r="R12053">
            <v>1073.3399999999999</v>
          </cell>
          <cell r="S12053" t="str">
            <v>C10230</v>
          </cell>
        </row>
        <row r="12054">
          <cell r="J12054" t="str">
            <v>INDUSTRY DUES</v>
          </cell>
          <cell r="K12054">
            <v>41913</v>
          </cell>
          <cell r="R12054">
            <v>1073.3599999999999</v>
          </cell>
          <cell r="S12054" t="str">
            <v>C10230</v>
          </cell>
        </row>
        <row r="12055">
          <cell r="J12055" t="str">
            <v>INDUSTRY DUES</v>
          </cell>
          <cell r="K12055">
            <v>41944</v>
          </cell>
          <cell r="R12055">
            <v>1074</v>
          </cell>
          <cell r="S12055" t="str">
            <v>C10230</v>
          </cell>
        </row>
        <row r="12056">
          <cell r="J12056" t="str">
            <v>INDUSTRY DUES</v>
          </cell>
          <cell r="K12056">
            <v>41974</v>
          </cell>
          <cell r="R12056">
            <v>1074</v>
          </cell>
          <cell r="S12056" t="str">
            <v>C10230</v>
          </cell>
        </row>
        <row r="12057">
          <cell r="J12057" t="str">
            <v>INDUSTRY DUES</v>
          </cell>
          <cell r="K12057">
            <v>42005</v>
          </cell>
          <cell r="R12057">
            <v>1250</v>
          </cell>
          <cell r="S12057" t="str">
            <v>C10230</v>
          </cell>
        </row>
        <row r="12058">
          <cell r="J12058" t="str">
            <v>INDUSTRY DUES</v>
          </cell>
          <cell r="K12058">
            <v>42036</v>
          </cell>
          <cell r="R12058">
            <v>1250</v>
          </cell>
          <cell r="S12058" t="str">
            <v>C10230</v>
          </cell>
        </row>
        <row r="12059">
          <cell r="J12059" t="str">
            <v>INDUSTRY DUES</v>
          </cell>
          <cell r="K12059">
            <v>42064</v>
          </cell>
          <cell r="R12059">
            <v>1250</v>
          </cell>
          <cell r="S12059" t="str">
            <v>C10230</v>
          </cell>
        </row>
        <row r="12060">
          <cell r="J12060" t="str">
            <v>INDUSTRY DUES</v>
          </cell>
          <cell r="K12060">
            <v>42095</v>
          </cell>
          <cell r="R12060">
            <v>1250</v>
          </cell>
          <cell r="S12060" t="str">
            <v>C10230</v>
          </cell>
        </row>
        <row r="12061">
          <cell r="J12061" t="str">
            <v>INDUSTRY DUES</v>
          </cell>
          <cell r="K12061">
            <v>42125</v>
          </cell>
          <cell r="R12061">
            <v>1250</v>
          </cell>
          <cell r="S12061" t="str">
            <v>C10230</v>
          </cell>
        </row>
        <row r="12062">
          <cell r="J12062" t="str">
            <v>INDUSTRY DUES</v>
          </cell>
          <cell r="K12062">
            <v>42156</v>
          </cell>
          <cell r="R12062">
            <v>1250</v>
          </cell>
          <cell r="S12062" t="str">
            <v>C10230</v>
          </cell>
        </row>
        <row r="12063">
          <cell r="J12063" t="str">
            <v>INDUSTRY DUES</v>
          </cell>
          <cell r="K12063">
            <v>42186</v>
          </cell>
          <cell r="R12063">
            <v>1250</v>
          </cell>
          <cell r="S12063" t="str">
            <v>C10230</v>
          </cell>
        </row>
        <row r="12064">
          <cell r="J12064" t="str">
            <v>INDUSTRY DUES</v>
          </cell>
          <cell r="K12064">
            <v>42217</v>
          </cell>
          <cell r="R12064">
            <v>1250</v>
          </cell>
          <cell r="S12064" t="str">
            <v>C10230</v>
          </cell>
        </row>
        <row r="12065">
          <cell r="J12065" t="str">
            <v>INDUSTRY DUES</v>
          </cell>
          <cell r="K12065">
            <v>42248</v>
          </cell>
          <cell r="R12065">
            <v>1250</v>
          </cell>
          <cell r="S12065" t="str">
            <v>C10230</v>
          </cell>
        </row>
        <row r="12066">
          <cell r="J12066" t="str">
            <v>INDUSTRY DUES</v>
          </cell>
          <cell r="K12066">
            <v>42278</v>
          </cell>
          <cell r="R12066">
            <v>1250</v>
          </cell>
          <cell r="S12066" t="str">
            <v>C10230</v>
          </cell>
        </row>
        <row r="12067">
          <cell r="J12067" t="str">
            <v>INDUSTRY DUES</v>
          </cell>
          <cell r="K12067">
            <v>42309</v>
          </cell>
          <cell r="R12067">
            <v>1250</v>
          </cell>
          <cell r="S12067" t="str">
            <v>C10230</v>
          </cell>
        </row>
        <row r="12068">
          <cell r="J12068" t="str">
            <v>INDUSTRY DUES</v>
          </cell>
          <cell r="K12068">
            <v>42339</v>
          </cell>
          <cell r="R12068">
            <v>1250</v>
          </cell>
          <cell r="S12068" t="str">
            <v>C10230</v>
          </cell>
        </row>
        <row r="12069">
          <cell r="J12069" t="str">
            <v>INDUSTRY DUES</v>
          </cell>
          <cell r="K12069">
            <v>42370</v>
          </cell>
          <cell r="R12069">
            <v>1250</v>
          </cell>
          <cell r="S12069" t="str">
            <v>C10230</v>
          </cell>
        </row>
        <row r="12070">
          <cell r="J12070" t="str">
            <v>INDUSTRY DUES</v>
          </cell>
          <cell r="K12070">
            <v>42401</v>
          </cell>
          <cell r="R12070">
            <v>1250</v>
          </cell>
          <cell r="S12070" t="str">
            <v>C10230</v>
          </cell>
        </row>
        <row r="12071">
          <cell r="J12071" t="str">
            <v>INDUSTRY DUES</v>
          </cell>
          <cell r="K12071">
            <v>42430</v>
          </cell>
          <cell r="R12071">
            <v>1250</v>
          </cell>
          <cell r="S12071" t="str">
            <v>C10230</v>
          </cell>
        </row>
        <row r="12072">
          <cell r="J12072" t="str">
            <v>INDUSTRY DUES</v>
          </cell>
          <cell r="K12072">
            <v>42461</v>
          </cell>
          <cell r="R12072">
            <v>1250</v>
          </cell>
          <cell r="S12072" t="str">
            <v>C10230</v>
          </cell>
        </row>
        <row r="12073">
          <cell r="J12073" t="str">
            <v>INDUSTRY DUES</v>
          </cell>
          <cell r="K12073">
            <v>42491</v>
          </cell>
          <cell r="R12073">
            <v>1250</v>
          </cell>
          <cell r="S12073" t="str">
            <v>C10230</v>
          </cell>
        </row>
        <row r="12074">
          <cell r="J12074" t="str">
            <v>INDUSTRY DUES</v>
          </cell>
          <cell r="K12074">
            <v>42522</v>
          </cell>
          <cell r="R12074">
            <v>1250</v>
          </cell>
          <cell r="S12074" t="str">
            <v>C10230</v>
          </cell>
        </row>
        <row r="12075">
          <cell r="J12075" t="str">
            <v>INDUSTRY DUES</v>
          </cell>
          <cell r="K12075">
            <v>42552</v>
          </cell>
          <cell r="R12075">
            <v>1250</v>
          </cell>
          <cell r="S12075" t="str">
            <v>C10230</v>
          </cell>
        </row>
        <row r="12076">
          <cell r="J12076" t="str">
            <v>INDUSTRY DUES</v>
          </cell>
          <cell r="K12076">
            <v>42583</v>
          </cell>
          <cell r="R12076">
            <v>1250</v>
          </cell>
          <cell r="S12076" t="str">
            <v>C10230</v>
          </cell>
        </row>
        <row r="12077">
          <cell r="J12077" t="str">
            <v>INDUSTRY DUES</v>
          </cell>
          <cell r="K12077">
            <v>42614</v>
          </cell>
          <cell r="R12077">
            <v>1250</v>
          </cell>
          <cell r="S12077" t="str">
            <v>C10230</v>
          </cell>
        </row>
        <row r="12078">
          <cell r="J12078" t="str">
            <v>INDUSTRY DUES</v>
          </cell>
          <cell r="K12078">
            <v>42644</v>
          </cell>
          <cell r="R12078">
            <v>1250</v>
          </cell>
          <cell r="S12078" t="str">
            <v>C10230</v>
          </cell>
        </row>
        <row r="12079">
          <cell r="J12079" t="str">
            <v>INDUSTRY DUES</v>
          </cell>
          <cell r="K12079">
            <v>42675</v>
          </cell>
          <cell r="R12079">
            <v>1250</v>
          </cell>
          <cell r="S12079" t="str">
            <v>C10230</v>
          </cell>
        </row>
        <row r="12080">
          <cell r="J12080" t="str">
            <v>INDUSTRY DUES</v>
          </cell>
          <cell r="K12080">
            <v>42705</v>
          </cell>
          <cell r="R12080">
            <v>1250</v>
          </cell>
          <cell r="S12080" t="str">
            <v>C10230</v>
          </cell>
        </row>
        <row r="12081">
          <cell r="J12081" t="str">
            <v>INDUSTRY DUES</v>
          </cell>
          <cell r="K12081">
            <v>42736</v>
          </cell>
          <cell r="R12081">
            <v>5250</v>
          </cell>
          <cell r="S12081" t="str">
            <v>C10230</v>
          </cell>
        </row>
        <row r="12082">
          <cell r="J12082" t="str">
            <v>INDUSTRY DUES</v>
          </cell>
          <cell r="K12082">
            <v>42767</v>
          </cell>
          <cell r="R12082">
            <v>5250</v>
          </cell>
          <cell r="S12082" t="str">
            <v>C10230</v>
          </cell>
        </row>
        <row r="12083">
          <cell r="J12083" t="str">
            <v>INDUSTRY DUES</v>
          </cell>
          <cell r="K12083">
            <v>42795</v>
          </cell>
          <cell r="R12083">
            <v>5250</v>
          </cell>
          <cell r="S12083" t="str">
            <v>C10230</v>
          </cell>
        </row>
        <row r="12084">
          <cell r="J12084" t="str">
            <v>INDUSTRY DUES</v>
          </cell>
          <cell r="K12084">
            <v>42826</v>
          </cell>
          <cell r="R12084">
            <v>5250</v>
          </cell>
          <cell r="S12084" t="str">
            <v>C10230</v>
          </cell>
        </row>
        <row r="12085">
          <cell r="J12085" t="str">
            <v>INDUSTRY DUES</v>
          </cell>
          <cell r="K12085">
            <v>42856</v>
          </cell>
          <cell r="R12085">
            <v>5250</v>
          </cell>
          <cell r="S12085" t="str">
            <v>C10230</v>
          </cell>
        </row>
        <row r="12086">
          <cell r="J12086" t="str">
            <v>INDUSTRY DUES</v>
          </cell>
          <cell r="K12086">
            <v>42887</v>
          </cell>
          <cell r="R12086">
            <v>5250</v>
          </cell>
          <cell r="S12086" t="str">
            <v>C10230</v>
          </cell>
        </row>
        <row r="12087">
          <cell r="J12087" t="str">
            <v>INDUSTRY DUES</v>
          </cell>
          <cell r="K12087">
            <v>42917</v>
          </cell>
          <cell r="R12087">
            <v>5250</v>
          </cell>
          <cell r="S12087" t="str">
            <v>C10230</v>
          </cell>
        </row>
        <row r="12088">
          <cell r="J12088" t="str">
            <v>INDUSTRY DUES</v>
          </cell>
          <cell r="K12088">
            <v>42948</v>
          </cell>
          <cell r="R12088">
            <v>5250</v>
          </cell>
          <cell r="S12088" t="str">
            <v>C10230</v>
          </cell>
        </row>
        <row r="12089">
          <cell r="J12089" t="str">
            <v>INDUSTRY DUES</v>
          </cell>
          <cell r="K12089">
            <v>42979</v>
          </cell>
          <cell r="R12089">
            <v>5250</v>
          </cell>
          <cell r="S12089" t="str">
            <v>C10230</v>
          </cell>
        </row>
        <row r="12090">
          <cell r="J12090" t="str">
            <v>INDUSTRY DUES</v>
          </cell>
          <cell r="K12090">
            <v>43009</v>
          </cell>
          <cell r="R12090">
            <v>5250</v>
          </cell>
          <cell r="S12090" t="str">
            <v>C10230</v>
          </cell>
        </row>
        <row r="12091">
          <cell r="J12091" t="str">
            <v>INDUSTRY DUES</v>
          </cell>
          <cell r="K12091">
            <v>43040</v>
          </cell>
          <cell r="R12091">
            <v>5250</v>
          </cell>
          <cell r="S12091" t="str">
            <v>C10230</v>
          </cell>
        </row>
        <row r="12092">
          <cell r="J12092" t="str">
            <v>INDUSTRY DUES</v>
          </cell>
          <cell r="K12092">
            <v>43070</v>
          </cell>
          <cell r="R12092">
            <v>5250</v>
          </cell>
          <cell r="S12092" t="str">
            <v>C10230</v>
          </cell>
        </row>
        <row r="12093">
          <cell r="J12093" t="str">
            <v>INDUSTRY DUES</v>
          </cell>
          <cell r="K12093">
            <v>43101</v>
          </cell>
          <cell r="R12093">
            <v>5150</v>
          </cell>
          <cell r="S12093" t="str">
            <v>C10230</v>
          </cell>
        </row>
        <row r="12094">
          <cell r="J12094" t="str">
            <v>INDUSTRY DUES</v>
          </cell>
          <cell r="K12094">
            <v>43132</v>
          </cell>
          <cell r="R12094">
            <v>5150</v>
          </cell>
          <cell r="S12094" t="str">
            <v>C10230</v>
          </cell>
        </row>
        <row r="12095">
          <cell r="J12095" t="str">
            <v>INDUSTRY DUES</v>
          </cell>
          <cell r="K12095">
            <v>43160</v>
          </cell>
          <cell r="R12095">
            <v>5150</v>
          </cell>
          <cell r="S12095" t="str">
            <v>C10230</v>
          </cell>
        </row>
        <row r="12096">
          <cell r="J12096" t="str">
            <v>INDUSTRY DUES</v>
          </cell>
          <cell r="K12096">
            <v>43191</v>
          </cell>
          <cell r="R12096">
            <v>5150</v>
          </cell>
          <cell r="S12096" t="str">
            <v>C10230</v>
          </cell>
        </row>
        <row r="12097">
          <cell r="J12097" t="str">
            <v>INDUSTRY DUES</v>
          </cell>
          <cell r="K12097">
            <v>43221</v>
          </cell>
          <cell r="R12097">
            <v>5150</v>
          </cell>
          <cell r="S12097" t="str">
            <v>C10230</v>
          </cell>
        </row>
        <row r="12098">
          <cell r="J12098" t="str">
            <v>INDUSTRY DUES</v>
          </cell>
          <cell r="K12098">
            <v>43252</v>
          </cell>
          <cell r="R12098">
            <v>5150</v>
          </cell>
          <cell r="S12098" t="str">
            <v>C10230</v>
          </cell>
        </row>
        <row r="12099">
          <cell r="J12099" t="str">
            <v>INDUSTRY DUES</v>
          </cell>
          <cell r="K12099">
            <v>43282</v>
          </cell>
          <cell r="R12099">
            <v>5150</v>
          </cell>
          <cell r="S12099" t="str">
            <v>C10230</v>
          </cell>
        </row>
        <row r="12100">
          <cell r="J12100" t="str">
            <v>INDUSTRY DUES</v>
          </cell>
          <cell r="K12100">
            <v>43313</v>
          </cell>
          <cell r="R12100">
            <v>5150</v>
          </cell>
          <cell r="S12100" t="str">
            <v>C10230</v>
          </cell>
        </row>
        <row r="12101">
          <cell r="J12101" t="str">
            <v>INDUSTRY DUES</v>
          </cell>
          <cell r="K12101">
            <v>43344</v>
          </cell>
          <cell r="R12101">
            <v>5150</v>
          </cell>
          <cell r="S12101" t="str">
            <v>C10230</v>
          </cell>
        </row>
        <row r="12102">
          <cell r="J12102" t="str">
            <v>INDUSTRY DUES</v>
          </cell>
          <cell r="K12102">
            <v>43374</v>
          </cell>
          <cell r="R12102">
            <v>5150</v>
          </cell>
          <cell r="S12102" t="str">
            <v>C10230</v>
          </cell>
        </row>
        <row r="12103">
          <cell r="J12103" t="str">
            <v>INDUSTRY DUES</v>
          </cell>
          <cell r="K12103">
            <v>43405</v>
          </cell>
          <cell r="R12103">
            <v>5150</v>
          </cell>
          <cell r="S12103" t="str">
            <v>C10230</v>
          </cell>
        </row>
        <row r="12104">
          <cell r="J12104" t="str">
            <v>INDUSTRY DUES</v>
          </cell>
          <cell r="K12104">
            <v>43435</v>
          </cell>
          <cell r="R12104">
            <v>5150</v>
          </cell>
          <cell r="S12104" t="str">
            <v>C10230</v>
          </cell>
        </row>
        <row r="12105">
          <cell r="J12105" t="str">
            <v>LABOR</v>
          </cell>
          <cell r="K12105">
            <v>41640</v>
          </cell>
          <cell r="R12105">
            <v>111834.87000000001</v>
          </cell>
          <cell r="S12105" t="str">
            <v>C10230</v>
          </cell>
        </row>
        <row r="12106">
          <cell r="J12106" t="str">
            <v>LABOR</v>
          </cell>
          <cell r="K12106">
            <v>41671</v>
          </cell>
          <cell r="R12106">
            <v>109782.58000000002</v>
          </cell>
          <cell r="S12106" t="str">
            <v>C10230</v>
          </cell>
        </row>
        <row r="12107">
          <cell r="J12107" t="str">
            <v>LABOR</v>
          </cell>
          <cell r="K12107">
            <v>41699</v>
          </cell>
          <cell r="R12107">
            <v>109568.46999999999</v>
          </cell>
          <cell r="S12107" t="str">
            <v>C10230</v>
          </cell>
        </row>
        <row r="12108">
          <cell r="J12108" t="str">
            <v>LABOR</v>
          </cell>
          <cell r="K12108">
            <v>41730</v>
          </cell>
          <cell r="R12108">
            <v>108884.25999999997</v>
          </cell>
          <cell r="S12108" t="str">
            <v>C10230</v>
          </cell>
        </row>
        <row r="12109">
          <cell r="J12109" t="str">
            <v>LABOR</v>
          </cell>
          <cell r="K12109">
            <v>41760</v>
          </cell>
          <cell r="R12109">
            <v>178932.68000000002</v>
          </cell>
          <cell r="S12109" t="str">
            <v>C10230</v>
          </cell>
        </row>
        <row r="12110">
          <cell r="J12110" t="str">
            <v>LABOR</v>
          </cell>
          <cell r="K12110">
            <v>41791</v>
          </cell>
          <cell r="R12110">
            <v>77586.140000000043</v>
          </cell>
          <cell r="S12110" t="str">
            <v>C10230</v>
          </cell>
        </row>
        <row r="12111">
          <cell r="J12111" t="str">
            <v>LABOR</v>
          </cell>
          <cell r="K12111">
            <v>41821</v>
          </cell>
          <cell r="R12111">
            <v>109193.91</v>
          </cell>
          <cell r="S12111" t="str">
            <v>C10230</v>
          </cell>
        </row>
        <row r="12112">
          <cell r="J12112" t="str">
            <v>LABOR</v>
          </cell>
          <cell r="K12112">
            <v>41852</v>
          </cell>
          <cell r="R12112">
            <v>119868.01</v>
          </cell>
          <cell r="S12112" t="str">
            <v>C10230</v>
          </cell>
        </row>
        <row r="12113">
          <cell r="J12113" t="str">
            <v>LABOR</v>
          </cell>
          <cell r="K12113">
            <v>41883</v>
          </cell>
          <cell r="R12113">
            <v>114931.65</v>
          </cell>
          <cell r="S12113" t="str">
            <v>C10230</v>
          </cell>
        </row>
        <row r="12114">
          <cell r="J12114" t="str">
            <v>LABOR</v>
          </cell>
          <cell r="K12114">
            <v>41913</v>
          </cell>
          <cell r="R12114">
            <v>190046.65000000002</v>
          </cell>
          <cell r="S12114" t="str">
            <v>C10230</v>
          </cell>
        </row>
        <row r="12115">
          <cell r="J12115" t="str">
            <v>LABOR</v>
          </cell>
          <cell r="K12115">
            <v>41944</v>
          </cell>
          <cell r="R12115">
            <v>126497.3241423077</v>
          </cell>
          <cell r="S12115" t="str">
            <v>C10230</v>
          </cell>
        </row>
        <row r="12116">
          <cell r="J12116" t="str">
            <v>LABOR</v>
          </cell>
          <cell r="K12116">
            <v>41974</v>
          </cell>
          <cell r="R12116">
            <v>126497.3241423077</v>
          </cell>
          <cell r="S12116" t="str">
            <v>C10230</v>
          </cell>
        </row>
        <row r="12117">
          <cell r="J12117" t="str">
            <v>LABOR</v>
          </cell>
          <cell r="K12117">
            <v>42005</v>
          </cell>
          <cell r="R12117">
            <v>149901.02678846158</v>
          </cell>
          <cell r="S12117" t="str">
            <v>C10230</v>
          </cell>
        </row>
        <row r="12118">
          <cell r="J12118" t="str">
            <v>LABOR</v>
          </cell>
          <cell r="K12118">
            <v>42036</v>
          </cell>
          <cell r="R12118">
            <v>154398.05759211536</v>
          </cell>
          <cell r="S12118" t="str">
            <v>C10230</v>
          </cell>
        </row>
        <row r="12119">
          <cell r="J12119" t="str">
            <v>LABOR</v>
          </cell>
          <cell r="K12119">
            <v>42064</v>
          </cell>
          <cell r="R12119">
            <v>154398.05759211536</v>
          </cell>
          <cell r="S12119" t="str">
            <v>C10230</v>
          </cell>
        </row>
        <row r="12120">
          <cell r="J12120" t="str">
            <v>LABOR</v>
          </cell>
          <cell r="K12120">
            <v>42095</v>
          </cell>
          <cell r="R12120">
            <v>154398.05759211536</v>
          </cell>
          <cell r="S12120" t="str">
            <v>C10230</v>
          </cell>
        </row>
        <row r="12121">
          <cell r="J12121" t="str">
            <v>LABOR</v>
          </cell>
          <cell r="K12121">
            <v>42125</v>
          </cell>
          <cell r="R12121">
            <v>231597.08638817305</v>
          </cell>
          <cell r="S12121" t="str">
            <v>C10230</v>
          </cell>
        </row>
        <row r="12122">
          <cell r="J12122" t="str">
            <v>LABOR</v>
          </cell>
          <cell r="K12122">
            <v>42156</v>
          </cell>
          <cell r="R12122">
            <v>154398.05759211536</v>
          </cell>
          <cell r="S12122" t="str">
            <v>C10230</v>
          </cell>
        </row>
        <row r="12123">
          <cell r="J12123" t="str">
            <v>LABOR</v>
          </cell>
          <cell r="K12123">
            <v>42186</v>
          </cell>
          <cell r="R12123">
            <v>154398.05759211536</v>
          </cell>
          <cell r="S12123" t="str">
            <v>C10230</v>
          </cell>
        </row>
        <row r="12124">
          <cell r="J12124" t="str">
            <v>LABOR</v>
          </cell>
          <cell r="K12124">
            <v>42217</v>
          </cell>
          <cell r="R12124">
            <v>154398.05759211536</v>
          </cell>
          <cell r="S12124" t="str">
            <v>C10230</v>
          </cell>
        </row>
        <row r="12125">
          <cell r="J12125" t="str">
            <v>LABOR</v>
          </cell>
          <cell r="K12125">
            <v>42248</v>
          </cell>
          <cell r="R12125">
            <v>154398.05759211536</v>
          </cell>
          <cell r="S12125" t="str">
            <v>C10230</v>
          </cell>
        </row>
        <row r="12126">
          <cell r="J12126" t="str">
            <v>LABOR</v>
          </cell>
          <cell r="K12126">
            <v>42278</v>
          </cell>
          <cell r="R12126">
            <v>231597.08638817305</v>
          </cell>
          <cell r="S12126" t="str">
            <v>C10230</v>
          </cell>
        </row>
        <row r="12127">
          <cell r="J12127" t="str">
            <v>LABOR</v>
          </cell>
          <cell r="K12127">
            <v>42309</v>
          </cell>
          <cell r="R12127">
            <v>154398.05759211536</v>
          </cell>
          <cell r="S12127" t="str">
            <v>C10230</v>
          </cell>
        </row>
        <row r="12128">
          <cell r="J12128" t="str">
            <v>LABOR</v>
          </cell>
          <cell r="K12128">
            <v>42339</v>
          </cell>
          <cell r="R12128">
            <v>154398.05759211536</v>
          </cell>
          <cell r="S12128" t="str">
            <v>C10230</v>
          </cell>
        </row>
        <row r="12129">
          <cell r="J12129" t="str">
            <v>LABOR</v>
          </cell>
          <cell r="K12129">
            <v>42370</v>
          </cell>
          <cell r="R12129">
            <v>154398.05759211536</v>
          </cell>
          <cell r="S12129" t="str">
            <v>C10230</v>
          </cell>
        </row>
        <row r="12130">
          <cell r="J12130" t="str">
            <v>LABOR</v>
          </cell>
          <cell r="K12130">
            <v>42401</v>
          </cell>
          <cell r="R12130">
            <v>159029.99931987884</v>
          </cell>
          <cell r="S12130" t="str">
            <v>C10230</v>
          </cell>
        </row>
        <row r="12131">
          <cell r="J12131" t="str">
            <v>LABOR</v>
          </cell>
          <cell r="K12131">
            <v>42430</v>
          </cell>
          <cell r="R12131">
            <v>159029.99931987884</v>
          </cell>
          <cell r="S12131" t="str">
            <v>C10230</v>
          </cell>
        </row>
        <row r="12132">
          <cell r="J12132" t="str">
            <v>LABOR</v>
          </cell>
          <cell r="K12132">
            <v>42461</v>
          </cell>
          <cell r="R12132">
            <v>159029.99931987884</v>
          </cell>
          <cell r="S12132" t="str">
            <v>C10230</v>
          </cell>
        </row>
        <row r="12133">
          <cell r="J12133" t="str">
            <v>LABOR</v>
          </cell>
          <cell r="K12133">
            <v>42491</v>
          </cell>
          <cell r="R12133">
            <v>159029.99931987884</v>
          </cell>
          <cell r="S12133" t="str">
            <v>C10230</v>
          </cell>
        </row>
        <row r="12134">
          <cell r="J12134" t="str">
            <v>LABOR</v>
          </cell>
          <cell r="K12134">
            <v>42522</v>
          </cell>
          <cell r="R12134">
            <v>238544.99897981831</v>
          </cell>
          <cell r="S12134" t="str">
            <v>C10230</v>
          </cell>
        </row>
        <row r="12135">
          <cell r="J12135" t="str">
            <v>LABOR</v>
          </cell>
          <cell r="K12135">
            <v>42552</v>
          </cell>
          <cell r="R12135">
            <v>159029.99931987884</v>
          </cell>
          <cell r="S12135" t="str">
            <v>C10230</v>
          </cell>
        </row>
        <row r="12136">
          <cell r="J12136" t="str">
            <v>LABOR</v>
          </cell>
          <cell r="K12136">
            <v>42583</v>
          </cell>
          <cell r="R12136">
            <v>159029.99931987884</v>
          </cell>
          <cell r="S12136" t="str">
            <v>C10230</v>
          </cell>
        </row>
        <row r="12137">
          <cell r="J12137" t="str">
            <v>LABOR</v>
          </cell>
          <cell r="K12137">
            <v>42614</v>
          </cell>
          <cell r="R12137">
            <v>159029.99931987884</v>
          </cell>
          <cell r="S12137" t="str">
            <v>C10230</v>
          </cell>
        </row>
        <row r="12138">
          <cell r="J12138" t="str">
            <v>LABOR</v>
          </cell>
          <cell r="K12138">
            <v>42644</v>
          </cell>
          <cell r="R12138">
            <v>159029.99931987884</v>
          </cell>
          <cell r="S12138" t="str">
            <v>C10230</v>
          </cell>
        </row>
        <row r="12139">
          <cell r="J12139" t="str">
            <v>LABOR</v>
          </cell>
          <cell r="K12139">
            <v>42675</v>
          </cell>
          <cell r="R12139">
            <v>238544.99897981831</v>
          </cell>
          <cell r="S12139" t="str">
            <v>C10230</v>
          </cell>
        </row>
        <row r="12140">
          <cell r="J12140" t="str">
            <v>LABOR</v>
          </cell>
          <cell r="K12140">
            <v>42705</v>
          </cell>
          <cell r="R12140">
            <v>159029.99931987884</v>
          </cell>
          <cell r="S12140" t="str">
            <v>C10230</v>
          </cell>
        </row>
        <row r="12141">
          <cell r="J12141" t="str">
            <v>LABOR</v>
          </cell>
          <cell r="K12141">
            <v>42736</v>
          </cell>
          <cell r="R12141">
            <v>141317.29256898657</v>
          </cell>
          <cell r="S12141" t="str">
            <v>C10230</v>
          </cell>
        </row>
        <row r="12142">
          <cell r="J12142" t="str">
            <v>LABOR</v>
          </cell>
          <cell r="K12142">
            <v>42767</v>
          </cell>
          <cell r="R12142">
            <v>145556.81134605614</v>
          </cell>
          <cell r="S12142" t="str">
            <v>C10230</v>
          </cell>
        </row>
        <row r="12143">
          <cell r="J12143" t="str">
            <v>LABOR</v>
          </cell>
          <cell r="K12143">
            <v>42795</v>
          </cell>
          <cell r="R12143">
            <v>145556.81134605614</v>
          </cell>
          <cell r="S12143" t="str">
            <v>C10230</v>
          </cell>
        </row>
        <row r="12144">
          <cell r="J12144" t="str">
            <v>LABOR</v>
          </cell>
          <cell r="K12144">
            <v>42826</v>
          </cell>
          <cell r="R12144">
            <v>145556.81134605614</v>
          </cell>
          <cell r="S12144" t="str">
            <v>C10230</v>
          </cell>
        </row>
        <row r="12145">
          <cell r="J12145" t="str">
            <v>LABOR</v>
          </cell>
          <cell r="K12145">
            <v>42856</v>
          </cell>
          <cell r="R12145">
            <v>145556.81134605614</v>
          </cell>
          <cell r="S12145" t="str">
            <v>C10230</v>
          </cell>
        </row>
        <row r="12146">
          <cell r="J12146" t="str">
            <v>LABOR</v>
          </cell>
          <cell r="K12146">
            <v>42887</v>
          </cell>
          <cell r="R12146">
            <v>218335.2170190842</v>
          </cell>
          <cell r="S12146" t="str">
            <v>C10230</v>
          </cell>
        </row>
        <row r="12147">
          <cell r="J12147" t="str">
            <v>LABOR</v>
          </cell>
          <cell r="K12147">
            <v>42917</v>
          </cell>
          <cell r="R12147">
            <v>137985.90761433955</v>
          </cell>
          <cell r="S12147" t="str">
            <v>C10230</v>
          </cell>
        </row>
        <row r="12148">
          <cell r="J12148" t="str">
            <v>LABOR</v>
          </cell>
          <cell r="K12148">
            <v>42948</v>
          </cell>
          <cell r="R12148">
            <v>137985.90761433955</v>
          </cell>
          <cell r="S12148" t="str">
            <v>C10230</v>
          </cell>
        </row>
        <row r="12149">
          <cell r="J12149" t="str">
            <v>LABOR</v>
          </cell>
          <cell r="K12149">
            <v>42979</v>
          </cell>
          <cell r="R12149">
            <v>137985.90761433955</v>
          </cell>
          <cell r="S12149" t="str">
            <v>C10230</v>
          </cell>
        </row>
        <row r="12150">
          <cell r="J12150" t="str">
            <v>LABOR</v>
          </cell>
          <cell r="K12150">
            <v>43009</v>
          </cell>
          <cell r="R12150">
            <v>137985.90761433955</v>
          </cell>
          <cell r="S12150" t="str">
            <v>C10230</v>
          </cell>
        </row>
        <row r="12151">
          <cell r="J12151" t="str">
            <v>LABOR</v>
          </cell>
          <cell r="K12151">
            <v>43040</v>
          </cell>
          <cell r="R12151">
            <v>206978.86142150933</v>
          </cell>
          <cell r="S12151" t="str">
            <v>C10230</v>
          </cell>
        </row>
        <row r="12152">
          <cell r="J12152" t="str">
            <v>LABOR</v>
          </cell>
          <cell r="K12152">
            <v>43070</v>
          </cell>
          <cell r="R12152">
            <v>137985.90761433955</v>
          </cell>
          <cell r="S12152" t="str">
            <v>C10230</v>
          </cell>
        </row>
        <row r="12153">
          <cell r="J12153" t="str">
            <v>LABOR</v>
          </cell>
          <cell r="K12153">
            <v>43101</v>
          </cell>
          <cell r="R12153">
            <v>130355.10304711874</v>
          </cell>
          <cell r="S12153" t="str">
            <v>C10230</v>
          </cell>
        </row>
        <row r="12154">
          <cell r="J12154" t="str">
            <v>LABOR</v>
          </cell>
          <cell r="K12154">
            <v>43132</v>
          </cell>
          <cell r="R12154">
            <v>130355.10304711874</v>
          </cell>
          <cell r="S12154" t="str">
            <v>C10230</v>
          </cell>
        </row>
        <row r="12155">
          <cell r="J12155" t="str">
            <v>LABOR</v>
          </cell>
          <cell r="K12155">
            <v>43160</v>
          </cell>
          <cell r="R12155">
            <v>134265.75613853222</v>
          </cell>
          <cell r="S12155" t="str">
            <v>C10230</v>
          </cell>
        </row>
        <row r="12156">
          <cell r="J12156" t="str">
            <v>LABOR</v>
          </cell>
          <cell r="K12156">
            <v>43191</v>
          </cell>
          <cell r="R12156">
            <v>134265.75613853222</v>
          </cell>
          <cell r="S12156" t="str">
            <v>C10230</v>
          </cell>
        </row>
        <row r="12157">
          <cell r="J12157" t="str">
            <v>LABOR</v>
          </cell>
          <cell r="K12157">
            <v>43221</v>
          </cell>
          <cell r="R12157">
            <v>134265.75613853222</v>
          </cell>
          <cell r="S12157" t="str">
            <v>C10230</v>
          </cell>
        </row>
        <row r="12158">
          <cell r="J12158" t="str">
            <v>LABOR</v>
          </cell>
          <cell r="K12158">
            <v>43252</v>
          </cell>
          <cell r="R12158">
            <v>201398.63420779837</v>
          </cell>
          <cell r="S12158" t="str">
            <v>C10230</v>
          </cell>
        </row>
        <row r="12159">
          <cell r="J12159" t="str">
            <v>LABOR</v>
          </cell>
          <cell r="K12159">
            <v>43282</v>
          </cell>
          <cell r="R12159">
            <v>134265.75613853222</v>
          </cell>
          <cell r="S12159" t="str">
            <v>C10230</v>
          </cell>
        </row>
        <row r="12160">
          <cell r="J12160" t="str">
            <v>LABOR</v>
          </cell>
          <cell r="K12160">
            <v>43313</v>
          </cell>
          <cell r="R12160">
            <v>134265.75613853222</v>
          </cell>
          <cell r="S12160" t="str">
            <v>C10230</v>
          </cell>
        </row>
        <row r="12161">
          <cell r="J12161" t="str">
            <v>LABOR</v>
          </cell>
          <cell r="K12161">
            <v>43344</v>
          </cell>
          <cell r="R12161">
            <v>134265.75613853222</v>
          </cell>
          <cell r="S12161" t="str">
            <v>C10230</v>
          </cell>
        </row>
        <row r="12162">
          <cell r="J12162" t="str">
            <v>LABOR</v>
          </cell>
          <cell r="K12162">
            <v>43374</v>
          </cell>
          <cell r="R12162">
            <v>134265.75613853222</v>
          </cell>
          <cell r="S12162" t="str">
            <v>C10230</v>
          </cell>
        </row>
        <row r="12163">
          <cell r="J12163" t="str">
            <v>LABOR</v>
          </cell>
          <cell r="K12163">
            <v>43405</v>
          </cell>
          <cell r="R12163">
            <v>201398.63420779837</v>
          </cell>
          <cell r="S12163" t="str">
            <v>C10230</v>
          </cell>
        </row>
        <row r="12164">
          <cell r="J12164" t="str">
            <v>LABOR</v>
          </cell>
          <cell r="K12164">
            <v>43435</v>
          </cell>
          <cell r="R12164">
            <v>134265.75613853222</v>
          </cell>
          <cell r="S12164" t="str">
            <v>C10230</v>
          </cell>
        </row>
        <row r="12165">
          <cell r="J12165" t="str">
            <v>LEGAL FEES</v>
          </cell>
          <cell r="K12165">
            <v>41852</v>
          </cell>
          <cell r="R12165">
            <v>1125</v>
          </cell>
          <cell r="S12165" t="str">
            <v>C10230</v>
          </cell>
        </row>
        <row r="12166">
          <cell r="J12166" t="str">
            <v>LEGAL FEES</v>
          </cell>
          <cell r="K12166">
            <v>41883</v>
          </cell>
          <cell r="R12166">
            <v>-1125</v>
          </cell>
          <cell r="S12166" t="str">
            <v>C10230</v>
          </cell>
        </row>
        <row r="12167">
          <cell r="J12167" t="str">
            <v>MEALS &amp; TRAVEL</v>
          </cell>
          <cell r="K12167">
            <v>41640</v>
          </cell>
          <cell r="R12167">
            <v>11674.040000000008</v>
          </cell>
          <cell r="S12167" t="str">
            <v>C10230</v>
          </cell>
        </row>
        <row r="12168">
          <cell r="J12168" t="str">
            <v>MEALS &amp; TRAVEL</v>
          </cell>
          <cell r="K12168">
            <v>41671</v>
          </cell>
          <cell r="R12168">
            <v>13325.859999999993</v>
          </cell>
          <cell r="S12168" t="str">
            <v>C10230</v>
          </cell>
        </row>
        <row r="12169">
          <cell r="J12169" t="str">
            <v>MEALS &amp; TRAVEL</v>
          </cell>
          <cell r="K12169">
            <v>41699</v>
          </cell>
          <cell r="R12169">
            <v>17225.999999999996</v>
          </cell>
          <cell r="S12169" t="str">
            <v>C10230</v>
          </cell>
        </row>
        <row r="12170">
          <cell r="J12170" t="str">
            <v>MEALS &amp; TRAVEL</v>
          </cell>
          <cell r="K12170">
            <v>41730</v>
          </cell>
          <cell r="R12170">
            <v>23505.820000000011</v>
          </cell>
          <cell r="S12170" t="str">
            <v>C10230</v>
          </cell>
        </row>
        <row r="12171">
          <cell r="J12171" t="str">
            <v>MEALS &amp; TRAVEL</v>
          </cell>
          <cell r="K12171">
            <v>41760</v>
          </cell>
          <cell r="R12171">
            <v>19491.219999999994</v>
          </cell>
          <cell r="S12171" t="str">
            <v>C10230</v>
          </cell>
        </row>
        <row r="12172">
          <cell r="J12172" t="str">
            <v>MEALS &amp; TRAVEL</v>
          </cell>
          <cell r="K12172">
            <v>41791</v>
          </cell>
          <cell r="R12172">
            <v>11552.900000000001</v>
          </cell>
          <cell r="S12172" t="str">
            <v>C10230</v>
          </cell>
        </row>
        <row r="12173">
          <cell r="J12173" t="str">
            <v>MEALS &amp; TRAVEL</v>
          </cell>
          <cell r="K12173">
            <v>41821</v>
          </cell>
          <cell r="R12173">
            <v>18739.299999999988</v>
          </cell>
          <cell r="S12173" t="str">
            <v>C10230</v>
          </cell>
        </row>
        <row r="12174">
          <cell r="J12174" t="str">
            <v>MEALS &amp; TRAVEL</v>
          </cell>
          <cell r="K12174">
            <v>41852</v>
          </cell>
          <cell r="R12174">
            <v>12502.230000000003</v>
          </cell>
          <cell r="S12174" t="str">
            <v>C10230</v>
          </cell>
        </row>
        <row r="12175">
          <cell r="J12175" t="str">
            <v>MEALS &amp; TRAVEL</v>
          </cell>
          <cell r="K12175">
            <v>41883</v>
          </cell>
          <cell r="R12175">
            <v>24671.630000000008</v>
          </cell>
          <cell r="S12175" t="str">
            <v>C10230</v>
          </cell>
        </row>
        <row r="12176">
          <cell r="J12176" t="str">
            <v>MEALS &amp; TRAVEL</v>
          </cell>
          <cell r="K12176">
            <v>41913</v>
          </cell>
          <cell r="R12176">
            <v>15874.189999999957</v>
          </cell>
          <cell r="S12176" t="str">
            <v>C10230</v>
          </cell>
        </row>
        <row r="12177">
          <cell r="J12177" t="str">
            <v>MEALS &amp; TRAVEL</v>
          </cell>
          <cell r="K12177">
            <v>41944</v>
          </cell>
          <cell r="R12177">
            <v>20000</v>
          </cell>
          <cell r="S12177" t="str">
            <v>C10230</v>
          </cell>
        </row>
        <row r="12178">
          <cell r="J12178" t="str">
            <v>MEALS &amp; TRAVEL</v>
          </cell>
          <cell r="K12178">
            <v>41974</v>
          </cell>
          <cell r="R12178">
            <v>17495.119999999995</v>
          </cell>
          <cell r="S12178" t="str">
            <v>C10230</v>
          </cell>
        </row>
        <row r="12179">
          <cell r="J12179" t="str">
            <v>MEALS &amp; TRAVEL</v>
          </cell>
          <cell r="K12179">
            <v>42005</v>
          </cell>
          <cell r="R12179">
            <v>20000</v>
          </cell>
          <cell r="S12179" t="str">
            <v>C10230</v>
          </cell>
        </row>
        <row r="12180">
          <cell r="J12180" t="str">
            <v>MEALS &amp; TRAVEL</v>
          </cell>
          <cell r="K12180">
            <v>42036</v>
          </cell>
          <cell r="R12180">
            <v>20000</v>
          </cell>
          <cell r="S12180" t="str">
            <v>C10230</v>
          </cell>
        </row>
        <row r="12181">
          <cell r="J12181" t="str">
            <v>MEALS &amp; TRAVEL</v>
          </cell>
          <cell r="K12181">
            <v>42064</v>
          </cell>
          <cell r="R12181">
            <v>20000</v>
          </cell>
          <cell r="S12181" t="str">
            <v>C10230</v>
          </cell>
        </row>
        <row r="12182">
          <cell r="J12182" t="str">
            <v>MEALS &amp; TRAVEL</v>
          </cell>
          <cell r="K12182">
            <v>42095</v>
          </cell>
          <cell r="R12182">
            <v>20000</v>
          </cell>
          <cell r="S12182" t="str">
            <v>C10230</v>
          </cell>
        </row>
        <row r="12183">
          <cell r="J12183" t="str">
            <v>MEALS &amp; TRAVEL</v>
          </cell>
          <cell r="K12183">
            <v>42125</v>
          </cell>
          <cell r="R12183">
            <v>20000</v>
          </cell>
          <cell r="S12183" t="str">
            <v>C10230</v>
          </cell>
        </row>
        <row r="12184">
          <cell r="J12184" t="str">
            <v>MEALS &amp; TRAVEL</v>
          </cell>
          <cell r="K12184">
            <v>42156</v>
          </cell>
          <cell r="R12184">
            <v>20000</v>
          </cell>
          <cell r="S12184" t="str">
            <v>C10230</v>
          </cell>
        </row>
        <row r="12185">
          <cell r="J12185" t="str">
            <v>MEALS &amp; TRAVEL</v>
          </cell>
          <cell r="K12185">
            <v>42186</v>
          </cell>
          <cell r="R12185">
            <v>20000</v>
          </cell>
          <cell r="S12185" t="str">
            <v>C10230</v>
          </cell>
        </row>
        <row r="12186">
          <cell r="J12186" t="str">
            <v>MEALS &amp; TRAVEL</v>
          </cell>
          <cell r="K12186">
            <v>42217</v>
          </cell>
          <cell r="R12186">
            <v>20000</v>
          </cell>
          <cell r="S12186" t="str">
            <v>C10230</v>
          </cell>
        </row>
        <row r="12187">
          <cell r="J12187" t="str">
            <v>MEALS &amp; TRAVEL</v>
          </cell>
          <cell r="K12187">
            <v>42248</v>
          </cell>
          <cell r="R12187">
            <v>20000</v>
          </cell>
          <cell r="S12187" t="str">
            <v>C10230</v>
          </cell>
        </row>
        <row r="12188">
          <cell r="J12188" t="str">
            <v>MEALS &amp; TRAVEL</v>
          </cell>
          <cell r="K12188">
            <v>42278</v>
          </cell>
          <cell r="R12188">
            <v>20000</v>
          </cell>
          <cell r="S12188" t="str">
            <v>C10230</v>
          </cell>
        </row>
        <row r="12189">
          <cell r="J12189" t="str">
            <v>MEALS &amp; TRAVEL</v>
          </cell>
          <cell r="K12189">
            <v>42309</v>
          </cell>
          <cell r="R12189">
            <v>20000</v>
          </cell>
          <cell r="S12189" t="str">
            <v>C10230</v>
          </cell>
        </row>
        <row r="12190">
          <cell r="J12190" t="str">
            <v>MEALS &amp; TRAVEL</v>
          </cell>
          <cell r="K12190">
            <v>42339</v>
          </cell>
          <cell r="R12190">
            <v>20000</v>
          </cell>
          <cell r="S12190" t="str">
            <v>C10230</v>
          </cell>
        </row>
        <row r="12191">
          <cell r="J12191" t="str">
            <v>MEALS &amp; TRAVEL</v>
          </cell>
          <cell r="K12191">
            <v>42370</v>
          </cell>
          <cell r="R12191">
            <v>16250</v>
          </cell>
          <cell r="S12191" t="str">
            <v>C10230</v>
          </cell>
        </row>
        <row r="12192">
          <cell r="J12192" t="str">
            <v>MEALS &amp; TRAVEL</v>
          </cell>
          <cell r="K12192">
            <v>42401</v>
          </cell>
          <cell r="R12192">
            <v>16250</v>
          </cell>
          <cell r="S12192" t="str">
            <v>C10230</v>
          </cell>
        </row>
        <row r="12193">
          <cell r="J12193" t="str">
            <v>MEALS &amp; TRAVEL</v>
          </cell>
          <cell r="K12193">
            <v>42430</v>
          </cell>
          <cell r="R12193">
            <v>16250</v>
          </cell>
          <cell r="S12193" t="str">
            <v>C10230</v>
          </cell>
        </row>
        <row r="12194">
          <cell r="J12194" t="str">
            <v>MEALS &amp; TRAVEL</v>
          </cell>
          <cell r="K12194">
            <v>42461</v>
          </cell>
          <cell r="R12194">
            <v>16250</v>
          </cell>
          <cell r="S12194" t="str">
            <v>C10230</v>
          </cell>
        </row>
        <row r="12195">
          <cell r="J12195" t="str">
            <v>MEALS &amp; TRAVEL</v>
          </cell>
          <cell r="K12195">
            <v>42491</v>
          </cell>
          <cell r="R12195">
            <v>16250</v>
          </cell>
          <cell r="S12195" t="str">
            <v>C10230</v>
          </cell>
        </row>
        <row r="12196">
          <cell r="J12196" t="str">
            <v>MEALS &amp; TRAVEL</v>
          </cell>
          <cell r="K12196">
            <v>42522</v>
          </cell>
          <cell r="R12196">
            <v>16250</v>
          </cell>
          <cell r="S12196" t="str">
            <v>C10230</v>
          </cell>
        </row>
        <row r="12197">
          <cell r="J12197" t="str">
            <v>MEALS &amp; TRAVEL</v>
          </cell>
          <cell r="K12197">
            <v>42552</v>
          </cell>
          <cell r="R12197">
            <v>16250</v>
          </cell>
          <cell r="S12197" t="str">
            <v>C10230</v>
          </cell>
        </row>
        <row r="12198">
          <cell r="J12198" t="str">
            <v>MEALS &amp; TRAVEL</v>
          </cell>
          <cell r="K12198">
            <v>42583</v>
          </cell>
          <cell r="R12198">
            <v>16250</v>
          </cell>
          <cell r="S12198" t="str">
            <v>C10230</v>
          </cell>
        </row>
        <row r="12199">
          <cell r="J12199" t="str">
            <v>MEALS &amp; TRAVEL</v>
          </cell>
          <cell r="K12199">
            <v>42614</v>
          </cell>
          <cell r="R12199">
            <v>16250</v>
          </cell>
          <cell r="S12199" t="str">
            <v>C10230</v>
          </cell>
        </row>
        <row r="12200">
          <cell r="J12200" t="str">
            <v>MEALS &amp; TRAVEL</v>
          </cell>
          <cell r="K12200">
            <v>42644</v>
          </cell>
          <cell r="R12200">
            <v>16250</v>
          </cell>
          <cell r="S12200" t="str">
            <v>C10230</v>
          </cell>
        </row>
        <row r="12201">
          <cell r="J12201" t="str">
            <v>MEALS &amp; TRAVEL</v>
          </cell>
          <cell r="K12201">
            <v>42675</v>
          </cell>
          <cell r="R12201">
            <v>16250</v>
          </cell>
          <cell r="S12201" t="str">
            <v>C10230</v>
          </cell>
        </row>
        <row r="12202">
          <cell r="J12202" t="str">
            <v>MEALS &amp; TRAVEL</v>
          </cell>
          <cell r="K12202">
            <v>42705</v>
          </cell>
          <cell r="R12202">
            <v>16250</v>
          </cell>
          <cell r="S12202" t="str">
            <v>C10230</v>
          </cell>
        </row>
        <row r="12203">
          <cell r="J12203" t="str">
            <v>MEALS &amp; TRAVEL</v>
          </cell>
          <cell r="K12203">
            <v>42736</v>
          </cell>
          <cell r="R12203">
            <v>16250</v>
          </cell>
          <cell r="S12203" t="str">
            <v>C10230</v>
          </cell>
        </row>
        <row r="12204">
          <cell r="J12204" t="str">
            <v>MEALS &amp; TRAVEL</v>
          </cell>
          <cell r="K12204">
            <v>42767</v>
          </cell>
          <cell r="R12204">
            <v>16250</v>
          </cell>
          <cell r="S12204" t="str">
            <v>C10230</v>
          </cell>
        </row>
        <row r="12205">
          <cell r="J12205" t="str">
            <v>MEALS &amp; TRAVEL</v>
          </cell>
          <cell r="K12205">
            <v>42795</v>
          </cell>
          <cell r="R12205">
            <v>16250</v>
          </cell>
          <cell r="S12205" t="str">
            <v>C10230</v>
          </cell>
        </row>
        <row r="12206">
          <cell r="J12206" t="str">
            <v>MEALS &amp; TRAVEL</v>
          </cell>
          <cell r="K12206">
            <v>42826</v>
          </cell>
          <cell r="R12206">
            <v>16250</v>
          </cell>
          <cell r="S12206" t="str">
            <v>C10230</v>
          </cell>
        </row>
        <row r="12207">
          <cell r="J12207" t="str">
            <v>MEALS &amp; TRAVEL</v>
          </cell>
          <cell r="K12207">
            <v>42856</v>
          </cell>
          <cell r="R12207">
            <v>16250</v>
          </cell>
          <cell r="S12207" t="str">
            <v>C10230</v>
          </cell>
        </row>
        <row r="12208">
          <cell r="J12208" t="str">
            <v>MEALS &amp; TRAVEL</v>
          </cell>
          <cell r="K12208">
            <v>42887</v>
          </cell>
          <cell r="R12208">
            <v>16250</v>
          </cell>
          <cell r="S12208" t="str">
            <v>C10230</v>
          </cell>
        </row>
        <row r="12209">
          <cell r="J12209" t="str">
            <v>MEALS &amp; TRAVEL</v>
          </cell>
          <cell r="K12209">
            <v>42917</v>
          </cell>
          <cell r="R12209">
            <v>16250</v>
          </cell>
          <cell r="S12209" t="str">
            <v>C10230</v>
          </cell>
        </row>
        <row r="12210">
          <cell r="J12210" t="str">
            <v>MEALS &amp; TRAVEL</v>
          </cell>
          <cell r="K12210">
            <v>42948</v>
          </cell>
          <cell r="R12210">
            <v>16250</v>
          </cell>
          <cell r="S12210" t="str">
            <v>C10230</v>
          </cell>
        </row>
        <row r="12211">
          <cell r="J12211" t="str">
            <v>MEALS &amp; TRAVEL</v>
          </cell>
          <cell r="K12211">
            <v>42979</v>
          </cell>
          <cell r="R12211">
            <v>16250</v>
          </cell>
          <cell r="S12211" t="str">
            <v>C10230</v>
          </cell>
        </row>
        <row r="12212">
          <cell r="J12212" t="str">
            <v>MEALS &amp; TRAVEL</v>
          </cell>
          <cell r="K12212">
            <v>43009</v>
          </cell>
          <cell r="R12212">
            <v>16250</v>
          </cell>
          <cell r="S12212" t="str">
            <v>C10230</v>
          </cell>
        </row>
        <row r="12213">
          <cell r="J12213" t="str">
            <v>MEALS &amp; TRAVEL</v>
          </cell>
          <cell r="K12213">
            <v>43040</v>
          </cell>
          <cell r="R12213">
            <v>16250</v>
          </cell>
          <cell r="S12213" t="str">
            <v>C10230</v>
          </cell>
        </row>
        <row r="12214">
          <cell r="J12214" t="str">
            <v>MEALS &amp; TRAVEL</v>
          </cell>
          <cell r="K12214">
            <v>43070</v>
          </cell>
          <cell r="R12214">
            <v>16250</v>
          </cell>
          <cell r="S12214" t="str">
            <v>C10230</v>
          </cell>
        </row>
        <row r="12215">
          <cell r="J12215" t="str">
            <v>MEALS &amp; TRAVEL</v>
          </cell>
          <cell r="K12215">
            <v>43101</v>
          </cell>
          <cell r="R12215">
            <v>11063.42</v>
          </cell>
          <cell r="S12215" t="str">
            <v>C10230</v>
          </cell>
        </row>
        <row r="12216">
          <cell r="J12216" t="str">
            <v>MEALS &amp; TRAVEL</v>
          </cell>
          <cell r="K12216">
            <v>43132</v>
          </cell>
          <cell r="R12216">
            <v>11063.42</v>
          </cell>
          <cell r="S12216" t="str">
            <v>C10230</v>
          </cell>
        </row>
        <row r="12217">
          <cell r="J12217" t="str">
            <v>MEALS &amp; TRAVEL</v>
          </cell>
          <cell r="K12217">
            <v>43160</v>
          </cell>
          <cell r="R12217">
            <v>11063.42</v>
          </cell>
          <cell r="S12217" t="str">
            <v>C10230</v>
          </cell>
        </row>
        <row r="12218">
          <cell r="J12218" t="str">
            <v>MEALS &amp; TRAVEL</v>
          </cell>
          <cell r="K12218">
            <v>43191</v>
          </cell>
          <cell r="R12218">
            <v>11063.42</v>
          </cell>
          <cell r="S12218" t="str">
            <v>C10230</v>
          </cell>
        </row>
        <row r="12219">
          <cell r="J12219" t="str">
            <v>MEALS &amp; TRAVEL</v>
          </cell>
          <cell r="K12219">
            <v>43221</v>
          </cell>
          <cell r="R12219">
            <v>11063.42</v>
          </cell>
          <cell r="S12219" t="str">
            <v>C10230</v>
          </cell>
        </row>
        <row r="12220">
          <cell r="J12220" t="str">
            <v>MEALS &amp; TRAVEL</v>
          </cell>
          <cell r="K12220">
            <v>43252</v>
          </cell>
          <cell r="R12220">
            <v>11063.42</v>
          </cell>
          <cell r="S12220" t="str">
            <v>C10230</v>
          </cell>
        </row>
        <row r="12221">
          <cell r="J12221" t="str">
            <v>MEALS &amp; TRAVEL</v>
          </cell>
          <cell r="K12221">
            <v>43282</v>
          </cell>
          <cell r="R12221">
            <v>11063.42</v>
          </cell>
          <cell r="S12221" t="str">
            <v>C10230</v>
          </cell>
        </row>
        <row r="12222">
          <cell r="J12222" t="str">
            <v>MEALS &amp; TRAVEL</v>
          </cell>
          <cell r="K12222">
            <v>43313</v>
          </cell>
          <cell r="R12222">
            <v>11063.42</v>
          </cell>
          <cell r="S12222" t="str">
            <v>C10230</v>
          </cell>
        </row>
        <row r="12223">
          <cell r="J12223" t="str">
            <v>MEALS &amp; TRAVEL</v>
          </cell>
          <cell r="K12223">
            <v>43344</v>
          </cell>
          <cell r="R12223">
            <v>11063.42</v>
          </cell>
          <cell r="S12223" t="str">
            <v>C10230</v>
          </cell>
        </row>
        <row r="12224">
          <cell r="J12224" t="str">
            <v>MEALS &amp; TRAVEL</v>
          </cell>
          <cell r="K12224">
            <v>43374</v>
          </cell>
          <cell r="R12224">
            <v>11063.42</v>
          </cell>
          <cell r="S12224" t="str">
            <v>C10230</v>
          </cell>
        </row>
        <row r="12225">
          <cell r="J12225" t="str">
            <v>MEALS &amp; TRAVEL</v>
          </cell>
          <cell r="K12225">
            <v>43405</v>
          </cell>
          <cell r="R12225">
            <v>11063.42</v>
          </cell>
          <cell r="S12225" t="str">
            <v>C10230</v>
          </cell>
        </row>
        <row r="12226">
          <cell r="J12226" t="str">
            <v>MEALS &amp; TRAVEL</v>
          </cell>
          <cell r="K12226">
            <v>43435</v>
          </cell>
          <cell r="R12226">
            <v>11063.42</v>
          </cell>
          <cell r="S12226" t="str">
            <v>C10230</v>
          </cell>
        </row>
        <row r="12227">
          <cell r="J12227" t="str">
            <v>MISCELLANEOUS</v>
          </cell>
          <cell r="K12227">
            <v>41699</v>
          </cell>
          <cell r="R12227">
            <v>687.68999999999687</v>
          </cell>
          <cell r="S12227" t="str">
            <v>C10230</v>
          </cell>
        </row>
        <row r="12228">
          <cell r="J12228" t="str">
            <v>MISCELLANEOUS</v>
          </cell>
          <cell r="K12228">
            <v>41730</v>
          </cell>
          <cell r="R12228">
            <v>3</v>
          </cell>
          <cell r="S12228" t="str">
            <v>C10230</v>
          </cell>
        </row>
        <row r="12229">
          <cell r="J12229" t="str">
            <v>MISCELLANEOUS</v>
          </cell>
          <cell r="K12229">
            <v>41791</v>
          </cell>
          <cell r="R12229">
            <v>-189.24</v>
          </cell>
          <cell r="S12229" t="str">
            <v>C10230</v>
          </cell>
        </row>
        <row r="12230">
          <cell r="J12230" t="str">
            <v>MISCELLANEOUS</v>
          </cell>
          <cell r="K12230">
            <v>41883</v>
          </cell>
          <cell r="R12230">
            <v>3.78</v>
          </cell>
          <cell r="S12230" t="str">
            <v>C10230</v>
          </cell>
        </row>
        <row r="12231">
          <cell r="J12231" t="str">
            <v>MISCELLANEOUS</v>
          </cell>
          <cell r="K12231">
            <v>41913</v>
          </cell>
          <cell r="R12231">
            <v>-21.26</v>
          </cell>
          <cell r="S12231" t="str">
            <v>C10230</v>
          </cell>
        </row>
        <row r="12232">
          <cell r="J12232" t="str">
            <v>MISCELLANEOUS</v>
          </cell>
          <cell r="K12232">
            <v>42005</v>
          </cell>
          <cell r="R12232">
            <v>4258</v>
          </cell>
          <cell r="S12232" t="str">
            <v>C10230</v>
          </cell>
        </row>
        <row r="12233">
          <cell r="J12233" t="str">
            <v>MISCELLANEOUS</v>
          </cell>
          <cell r="K12233">
            <v>42036</v>
          </cell>
          <cell r="R12233">
            <v>4258</v>
          </cell>
          <cell r="S12233" t="str">
            <v>C10230</v>
          </cell>
        </row>
        <row r="12234">
          <cell r="J12234" t="str">
            <v>MISCELLANEOUS</v>
          </cell>
          <cell r="K12234">
            <v>42064</v>
          </cell>
          <cell r="R12234">
            <v>4257</v>
          </cell>
          <cell r="S12234" t="str">
            <v>C10230</v>
          </cell>
        </row>
        <row r="12235">
          <cell r="J12235" t="str">
            <v>MISCELLANEOUS</v>
          </cell>
          <cell r="K12235">
            <v>42095</v>
          </cell>
          <cell r="R12235">
            <v>7500</v>
          </cell>
          <cell r="S12235" t="str">
            <v>C10230</v>
          </cell>
        </row>
        <row r="12236">
          <cell r="J12236" t="str">
            <v>MISCELLANEOUS</v>
          </cell>
          <cell r="K12236">
            <v>42125</v>
          </cell>
          <cell r="R12236">
            <v>7500</v>
          </cell>
          <cell r="S12236" t="str">
            <v>C10230</v>
          </cell>
        </row>
        <row r="12237">
          <cell r="J12237" t="str">
            <v>MISCELLANEOUS</v>
          </cell>
          <cell r="K12237">
            <v>42156</v>
          </cell>
          <cell r="R12237">
            <v>7500</v>
          </cell>
          <cell r="S12237" t="str">
            <v>C10230</v>
          </cell>
        </row>
        <row r="12238">
          <cell r="J12238" t="str">
            <v>MISCELLANEOUS</v>
          </cell>
          <cell r="K12238">
            <v>42186</v>
          </cell>
          <cell r="R12238">
            <v>7500</v>
          </cell>
          <cell r="S12238" t="str">
            <v>C10230</v>
          </cell>
        </row>
        <row r="12239">
          <cell r="J12239" t="str">
            <v>MISCELLANEOUS</v>
          </cell>
          <cell r="K12239">
            <v>42217</v>
          </cell>
          <cell r="R12239">
            <v>7500</v>
          </cell>
          <cell r="S12239" t="str">
            <v>C10230</v>
          </cell>
        </row>
        <row r="12240">
          <cell r="J12240" t="str">
            <v>MISCELLANEOUS</v>
          </cell>
          <cell r="K12240">
            <v>42248</v>
          </cell>
          <cell r="R12240">
            <v>7500</v>
          </cell>
          <cell r="S12240" t="str">
            <v>C10230</v>
          </cell>
        </row>
        <row r="12241">
          <cell r="J12241" t="str">
            <v>MISCELLANEOUS</v>
          </cell>
          <cell r="K12241">
            <v>42278</v>
          </cell>
          <cell r="R12241">
            <v>7500</v>
          </cell>
          <cell r="S12241" t="str">
            <v>C10230</v>
          </cell>
        </row>
        <row r="12242">
          <cell r="J12242" t="str">
            <v>MISCELLANEOUS</v>
          </cell>
          <cell r="K12242">
            <v>42309</v>
          </cell>
          <cell r="R12242">
            <v>7500</v>
          </cell>
          <cell r="S12242" t="str">
            <v>C10230</v>
          </cell>
        </row>
        <row r="12243">
          <cell r="J12243" t="str">
            <v>MISCELLANEOUS</v>
          </cell>
          <cell r="K12243">
            <v>42339</v>
          </cell>
          <cell r="R12243">
            <v>7500</v>
          </cell>
          <cell r="S12243" t="str">
            <v>C10230</v>
          </cell>
        </row>
        <row r="12244">
          <cell r="J12244" t="str">
            <v>MISCELLANEOUS</v>
          </cell>
          <cell r="K12244">
            <v>42370</v>
          </cell>
          <cell r="R12244">
            <v>7500</v>
          </cell>
          <cell r="S12244" t="str">
            <v>C10230</v>
          </cell>
        </row>
        <row r="12245">
          <cell r="J12245" t="str">
            <v>MISCELLANEOUS</v>
          </cell>
          <cell r="K12245">
            <v>42401</v>
          </cell>
          <cell r="R12245">
            <v>7500</v>
          </cell>
          <cell r="S12245" t="str">
            <v>C10230</v>
          </cell>
        </row>
        <row r="12246">
          <cell r="J12246" t="str">
            <v>MISCELLANEOUS</v>
          </cell>
          <cell r="K12246">
            <v>42430</v>
          </cell>
          <cell r="R12246">
            <v>7500</v>
          </cell>
          <cell r="S12246" t="str">
            <v>C10230</v>
          </cell>
        </row>
        <row r="12247">
          <cell r="J12247" t="str">
            <v>MISCELLANEOUS</v>
          </cell>
          <cell r="K12247">
            <v>42461</v>
          </cell>
          <cell r="R12247">
            <v>7500</v>
          </cell>
          <cell r="S12247" t="str">
            <v>C10230</v>
          </cell>
        </row>
        <row r="12248">
          <cell r="J12248" t="str">
            <v>MISCELLANEOUS</v>
          </cell>
          <cell r="K12248">
            <v>42491</v>
          </cell>
          <cell r="R12248">
            <v>7500</v>
          </cell>
          <cell r="S12248" t="str">
            <v>C10230</v>
          </cell>
        </row>
        <row r="12249">
          <cell r="J12249" t="str">
            <v>MISCELLANEOUS</v>
          </cell>
          <cell r="K12249">
            <v>42522</v>
          </cell>
          <cell r="R12249">
            <v>7500</v>
          </cell>
          <cell r="S12249" t="str">
            <v>C10230</v>
          </cell>
        </row>
        <row r="12250">
          <cell r="J12250" t="str">
            <v>MISCELLANEOUS</v>
          </cell>
          <cell r="K12250">
            <v>42552</v>
          </cell>
          <cell r="R12250">
            <v>7500</v>
          </cell>
          <cell r="S12250" t="str">
            <v>C10230</v>
          </cell>
        </row>
        <row r="12251">
          <cell r="J12251" t="str">
            <v>MISCELLANEOUS</v>
          </cell>
          <cell r="K12251">
            <v>42583</v>
          </cell>
          <cell r="R12251">
            <v>7500</v>
          </cell>
          <cell r="S12251" t="str">
            <v>C10230</v>
          </cell>
        </row>
        <row r="12252">
          <cell r="J12252" t="str">
            <v>MISCELLANEOUS</v>
          </cell>
          <cell r="K12252">
            <v>42614</v>
          </cell>
          <cell r="R12252">
            <v>7500</v>
          </cell>
          <cell r="S12252" t="str">
            <v>C10230</v>
          </cell>
        </row>
        <row r="12253">
          <cell r="J12253" t="str">
            <v>MISCELLANEOUS</v>
          </cell>
          <cell r="K12253">
            <v>42644</v>
          </cell>
          <cell r="R12253">
            <v>7500</v>
          </cell>
          <cell r="S12253" t="str">
            <v>C10230</v>
          </cell>
        </row>
        <row r="12254">
          <cell r="J12254" t="str">
            <v>MISCELLANEOUS</v>
          </cell>
          <cell r="K12254">
            <v>42675</v>
          </cell>
          <cell r="R12254">
            <v>7500</v>
          </cell>
          <cell r="S12254" t="str">
            <v>C10230</v>
          </cell>
        </row>
        <row r="12255">
          <cell r="J12255" t="str">
            <v>MISCELLANEOUS</v>
          </cell>
          <cell r="K12255">
            <v>42705</v>
          </cell>
          <cell r="R12255">
            <v>3059</v>
          </cell>
          <cell r="S12255" t="str">
            <v>C10230</v>
          </cell>
        </row>
        <row r="12256">
          <cell r="J12256" t="str">
            <v>MISCELLANEOUS</v>
          </cell>
          <cell r="K12256">
            <v>42736</v>
          </cell>
          <cell r="R12256">
            <v>2500</v>
          </cell>
          <cell r="S12256" t="str">
            <v>C10230</v>
          </cell>
        </row>
        <row r="12257">
          <cell r="J12257" t="str">
            <v>MISCELLANEOUS</v>
          </cell>
          <cell r="K12257">
            <v>42767</v>
          </cell>
          <cell r="R12257">
            <v>2500</v>
          </cell>
          <cell r="S12257" t="str">
            <v>C10230</v>
          </cell>
        </row>
        <row r="12258">
          <cell r="J12258" t="str">
            <v>MISCELLANEOUS</v>
          </cell>
          <cell r="K12258">
            <v>42795</v>
          </cell>
          <cell r="R12258">
            <v>2500</v>
          </cell>
          <cell r="S12258" t="str">
            <v>C10230</v>
          </cell>
        </row>
        <row r="12259">
          <cell r="J12259" t="str">
            <v>MISCELLANEOUS</v>
          </cell>
          <cell r="K12259">
            <v>42826</v>
          </cell>
          <cell r="R12259">
            <v>2500</v>
          </cell>
          <cell r="S12259" t="str">
            <v>C10230</v>
          </cell>
        </row>
        <row r="12260">
          <cell r="J12260" t="str">
            <v>MISCELLANEOUS</v>
          </cell>
          <cell r="K12260">
            <v>42856</v>
          </cell>
          <cell r="R12260">
            <v>2500</v>
          </cell>
          <cell r="S12260" t="str">
            <v>C10230</v>
          </cell>
        </row>
        <row r="12261">
          <cell r="J12261" t="str">
            <v>MISCELLANEOUS</v>
          </cell>
          <cell r="K12261">
            <v>42887</v>
          </cell>
          <cell r="R12261">
            <v>2500</v>
          </cell>
          <cell r="S12261" t="str">
            <v>C10230</v>
          </cell>
        </row>
        <row r="12262">
          <cell r="J12262" t="str">
            <v>MISCELLANEOUS</v>
          </cell>
          <cell r="K12262">
            <v>42917</v>
          </cell>
          <cell r="R12262">
            <v>2500</v>
          </cell>
          <cell r="S12262" t="str">
            <v>C10230</v>
          </cell>
        </row>
        <row r="12263">
          <cell r="J12263" t="str">
            <v>MISCELLANEOUS</v>
          </cell>
          <cell r="K12263">
            <v>42948</v>
          </cell>
          <cell r="R12263">
            <v>2500</v>
          </cell>
          <cell r="S12263" t="str">
            <v>C10230</v>
          </cell>
        </row>
        <row r="12264">
          <cell r="J12264" t="str">
            <v>MISCELLANEOUS</v>
          </cell>
          <cell r="K12264">
            <v>42979</v>
          </cell>
          <cell r="R12264">
            <v>2500</v>
          </cell>
          <cell r="S12264" t="str">
            <v>C10230</v>
          </cell>
        </row>
        <row r="12265">
          <cell r="J12265" t="str">
            <v>MISCELLANEOUS</v>
          </cell>
          <cell r="K12265">
            <v>43009</v>
          </cell>
          <cell r="R12265">
            <v>2500</v>
          </cell>
          <cell r="S12265" t="str">
            <v>C10230</v>
          </cell>
        </row>
        <row r="12266">
          <cell r="J12266" t="str">
            <v>MISCELLANEOUS</v>
          </cell>
          <cell r="K12266">
            <v>43040</v>
          </cell>
          <cell r="R12266">
            <v>2500</v>
          </cell>
          <cell r="S12266" t="str">
            <v>C10230</v>
          </cell>
        </row>
        <row r="12267">
          <cell r="J12267" t="str">
            <v>MISCELLANEOUS</v>
          </cell>
          <cell r="K12267">
            <v>43070</v>
          </cell>
          <cell r="R12267">
            <v>2500</v>
          </cell>
          <cell r="S12267" t="str">
            <v>C10230</v>
          </cell>
        </row>
        <row r="12268">
          <cell r="J12268" t="str">
            <v>MISCELLANEOUS</v>
          </cell>
          <cell r="K12268">
            <v>43101</v>
          </cell>
          <cell r="R12268">
            <v>1875</v>
          </cell>
          <cell r="S12268" t="str">
            <v>C10230</v>
          </cell>
        </row>
        <row r="12269">
          <cell r="J12269" t="str">
            <v>MISCELLANEOUS</v>
          </cell>
          <cell r="K12269">
            <v>43132</v>
          </cell>
          <cell r="R12269">
            <v>1875</v>
          </cell>
          <cell r="S12269" t="str">
            <v>C10230</v>
          </cell>
        </row>
        <row r="12270">
          <cell r="J12270" t="str">
            <v>MISCELLANEOUS</v>
          </cell>
          <cell r="K12270">
            <v>43160</v>
          </cell>
          <cell r="R12270">
            <v>1875</v>
          </cell>
          <cell r="S12270" t="str">
            <v>C10230</v>
          </cell>
        </row>
        <row r="12271">
          <cell r="J12271" t="str">
            <v>MISCELLANEOUS</v>
          </cell>
          <cell r="K12271">
            <v>43191</v>
          </cell>
          <cell r="R12271">
            <v>1875</v>
          </cell>
          <cell r="S12271" t="str">
            <v>C10230</v>
          </cell>
        </row>
        <row r="12272">
          <cell r="J12272" t="str">
            <v>MISCELLANEOUS</v>
          </cell>
          <cell r="K12272">
            <v>43221</v>
          </cell>
          <cell r="R12272">
            <v>1875</v>
          </cell>
          <cell r="S12272" t="str">
            <v>C10230</v>
          </cell>
        </row>
        <row r="12273">
          <cell r="J12273" t="str">
            <v>MISCELLANEOUS</v>
          </cell>
          <cell r="K12273">
            <v>43252</v>
          </cell>
          <cell r="R12273">
            <v>1875</v>
          </cell>
          <cell r="S12273" t="str">
            <v>C10230</v>
          </cell>
        </row>
        <row r="12274">
          <cell r="J12274" t="str">
            <v>MISCELLANEOUS</v>
          </cell>
          <cell r="K12274">
            <v>43282</v>
          </cell>
          <cell r="R12274">
            <v>1875</v>
          </cell>
          <cell r="S12274" t="str">
            <v>C10230</v>
          </cell>
        </row>
        <row r="12275">
          <cell r="J12275" t="str">
            <v>MISCELLANEOUS</v>
          </cell>
          <cell r="K12275">
            <v>43313</v>
          </cell>
          <cell r="R12275">
            <v>1875</v>
          </cell>
          <cell r="S12275" t="str">
            <v>C10230</v>
          </cell>
        </row>
        <row r="12276">
          <cell r="J12276" t="str">
            <v>MISCELLANEOUS</v>
          </cell>
          <cell r="K12276">
            <v>43344</v>
          </cell>
          <cell r="R12276">
            <v>1875</v>
          </cell>
          <cell r="S12276" t="str">
            <v>C10230</v>
          </cell>
        </row>
        <row r="12277">
          <cell r="J12277" t="str">
            <v>MISCELLANEOUS</v>
          </cell>
          <cell r="K12277">
            <v>43374</v>
          </cell>
          <cell r="R12277">
            <v>1875</v>
          </cell>
          <cell r="S12277" t="str">
            <v>C10230</v>
          </cell>
        </row>
        <row r="12278">
          <cell r="J12278" t="str">
            <v>MISCELLANEOUS</v>
          </cell>
          <cell r="K12278">
            <v>43405</v>
          </cell>
          <cell r="R12278">
            <v>1875</v>
          </cell>
          <cell r="S12278" t="str">
            <v>C10230</v>
          </cell>
        </row>
        <row r="12279">
          <cell r="J12279" t="str">
            <v>MISCELLANEOUS</v>
          </cell>
          <cell r="K12279">
            <v>43435</v>
          </cell>
          <cell r="R12279">
            <v>1875</v>
          </cell>
          <cell r="S12279" t="str">
            <v>C10230</v>
          </cell>
        </row>
        <row r="12280">
          <cell r="J12280" t="str">
            <v>NRC FEES</v>
          </cell>
          <cell r="K12280">
            <v>41640</v>
          </cell>
          <cell r="R12280">
            <v>112545.52000000002</v>
          </cell>
          <cell r="S12280" t="str">
            <v>C10230</v>
          </cell>
        </row>
        <row r="12281">
          <cell r="J12281" t="str">
            <v>NRC FEES</v>
          </cell>
          <cell r="K12281">
            <v>41671</v>
          </cell>
          <cell r="R12281">
            <v>327917</v>
          </cell>
          <cell r="S12281" t="str">
            <v>C10230</v>
          </cell>
        </row>
        <row r="12282">
          <cell r="J12282" t="str">
            <v>NRC FEES</v>
          </cell>
          <cell r="K12282">
            <v>41699</v>
          </cell>
          <cell r="R12282">
            <v>581933.29</v>
          </cell>
          <cell r="S12282" t="str">
            <v>C10230</v>
          </cell>
        </row>
        <row r="12283">
          <cell r="J12283" t="str">
            <v>NRC FEES</v>
          </cell>
          <cell r="K12283">
            <v>41730</v>
          </cell>
          <cell r="R12283">
            <v>387843.81</v>
          </cell>
          <cell r="S12283" t="str">
            <v>C10230</v>
          </cell>
        </row>
        <row r="12284">
          <cell r="J12284" t="str">
            <v>NRC FEES</v>
          </cell>
          <cell r="K12284">
            <v>41760</v>
          </cell>
          <cell r="R12284">
            <v>355424.33000000007</v>
          </cell>
          <cell r="S12284" t="str">
            <v>C10230</v>
          </cell>
        </row>
        <row r="12285">
          <cell r="J12285" t="str">
            <v>NRC FEES</v>
          </cell>
          <cell r="K12285">
            <v>41791</v>
          </cell>
          <cell r="R12285">
            <v>355423</v>
          </cell>
          <cell r="S12285" t="str">
            <v>C10230</v>
          </cell>
        </row>
        <row r="12286">
          <cell r="J12286" t="str">
            <v>NRC FEES</v>
          </cell>
          <cell r="K12286">
            <v>41821</v>
          </cell>
          <cell r="R12286">
            <v>523056.52</v>
          </cell>
          <cell r="S12286" t="str">
            <v>C10230</v>
          </cell>
        </row>
        <row r="12287">
          <cell r="J12287" t="str">
            <v>NRC FEES</v>
          </cell>
          <cell r="K12287">
            <v>41852</v>
          </cell>
          <cell r="R12287">
            <v>374697</v>
          </cell>
          <cell r="S12287" t="str">
            <v>C10230</v>
          </cell>
        </row>
        <row r="12288">
          <cell r="J12288" t="str">
            <v>NRC FEES</v>
          </cell>
          <cell r="K12288">
            <v>41883</v>
          </cell>
          <cell r="R12288">
            <v>-47154.540000000037</v>
          </cell>
          <cell r="S12288" t="str">
            <v>C10230</v>
          </cell>
        </row>
        <row r="12289">
          <cell r="J12289" t="str">
            <v>NRC FEES</v>
          </cell>
          <cell r="K12289">
            <v>41913</v>
          </cell>
          <cell r="R12289">
            <v>474781.69999999995</v>
          </cell>
          <cell r="S12289" t="str">
            <v>C10230</v>
          </cell>
        </row>
        <row r="12290">
          <cell r="J12290" t="str">
            <v>NRC FEES</v>
          </cell>
          <cell r="K12290">
            <v>41944</v>
          </cell>
          <cell r="R12290">
            <v>211117</v>
          </cell>
          <cell r="S12290" t="str">
            <v>C10230</v>
          </cell>
        </row>
        <row r="12291">
          <cell r="J12291" t="str">
            <v>NRC FEES</v>
          </cell>
          <cell r="K12291">
            <v>41974</v>
          </cell>
          <cell r="R12291">
            <v>526003.05000000075</v>
          </cell>
          <cell r="S12291" t="str">
            <v>C10230</v>
          </cell>
        </row>
        <row r="12292">
          <cell r="J12292" t="str">
            <v>NRC FEES</v>
          </cell>
          <cell r="K12292">
            <v>42005</v>
          </cell>
          <cell r="R12292">
            <v>544998.66666666663</v>
          </cell>
          <cell r="S12292" t="str">
            <v>C10230</v>
          </cell>
        </row>
        <row r="12293">
          <cell r="J12293" t="str">
            <v>NRC FEES</v>
          </cell>
          <cell r="K12293">
            <v>42036</v>
          </cell>
          <cell r="R12293">
            <v>544998.66666666663</v>
          </cell>
          <cell r="S12293" t="str">
            <v>C10230</v>
          </cell>
        </row>
        <row r="12294">
          <cell r="J12294" t="str">
            <v>NRC FEES</v>
          </cell>
          <cell r="K12294">
            <v>42064</v>
          </cell>
          <cell r="R12294">
            <v>544998.66666666663</v>
          </cell>
          <cell r="S12294" t="str">
            <v>C10230</v>
          </cell>
        </row>
        <row r="12295">
          <cell r="J12295" t="str">
            <v>NRC FEES</v>
          </cell>
          <cell r="K12295">
            <v>42095</v>
          </cell>
          <cell r="R12295">
            <v>544998.66666666663</v>
          </cell>
          <cell r="S12295" t="str">
            <v>C10230</v>
          </cell>
        </row>
        <row r="12296">
          <cell r="J12296" t="str">
            <v>NRC FEES</v>
          </cell>
          <cell r="K12296">
            <v>42125</v>
          </cell>
          <cell r="R12296">
            <v>544998.66666666663</v>
          </cell>
          <cell r="S12296" t="str">
            <v>C10230</v>
          </cell>
        </row>
        <row r="12297">
          <cell r="J12297" t="str">
            <v>NRC FEES</v>
          </cell>
          <cell r="K12297">
            <v>42156</v>
          </cell>
          <cell r="R12297">
            <v>544998.66666666663</v>
          </cell>
          <cell r="S12297" t="str">
            <v>C10230</v>
          </cell>
        </row>
        <row r="12298">
          <cell r="J12298" t="str">
            <v>NRC FEES</v>
          </cell>
          <cell r="K12298">
            <v>42186</v>
          </cell>
          <cell r="R12298">
            <v>544998.66666666663</v>
          </cell>
          <cell r="S12298" t="str">
            <v>C10230</v>
          </cell>
        </row>
        <row r="12299">
          <cell r="J12299" t="str">
            <v>NRC FEES</v>
          </cell>
          <cell r="K12299">
            <v>42217</v>
          </cell>
          <cell r="R12299">
            <v>544998.66666666663</v>
          </cell>
          <cell r="S12299" t="str">
            <v>C10230</v>
          </cell>
        </row>
        <row r="12300">
          <cell r="J12300" t="str">
            <v>NRC FEES</v>
          </cell>
          <cell r="K12300">
            <v>42248</v>
          </cell>
          <cell r="R12300">
            <v>544998.66666666663</v>
          </cell>
          <cell r="S12300" t="str">
            <v>C10230</v>
          </cell>
        </row>
        <row r="12301">
          <cell r="J12301" t="str">
            <v>NRC FEES</v>
          </cell>
          <cell r="K12301">
            <v>42278</v>
          </cell>
          <cell r="R12301">
            <v>544998.66666666663</v>
          </cell>
          <cell r="S12301" t="str">
            <v>C10230</v>
          </cell>
        </row>
        <row r="12302">
          <cell r="J12302" t="str">
            <v>NRC FEES</v>
          </cell>
          <cell r="K12302">
            <v>42309</v>
          </cell>
          <cell r="R12302">
            <v>544998.66666666663</v>
          </cell>
          <cell r="S12302" t="str">
            <v>C10230</v>
          </cell>
        </row>
        <row r="12303">
          <cell r="J12303" t="str">
            <v>NRC FEES</v>
          </cell>
          <cell r="K12303">
            <v>42339</v>
          </cell>
          <cell r="R12303">
            <v>544998.66666666663</v>
          </cell>
          <cell r="S12303" t="str">
            <v>C10230</v>
          </cell>
        </row>
        <row r="12304">
          <cell r="J12304" t="str">
            <v>NRC FEES</v>
          </cell>
          <cell r="K12304">
            <v>42370</v>
          </cell>
          <cell r="R12304">
            <v>564983.66666666663</v>
          </cell>
          <cell r="S12304" t="str">
            <v>C10230</v>
          </cell>
        </row>
        <row r="12305">
          <cell r="J12305" t="str">
            <v>NRC FEES</v>
          </cell>
          <cell r="K12305">
            <v>42401</v>
          </cell>
          <cell r="R12305">
            <v>564983.66666666663</v>
          </cell>
          <cell r="S12305" t="str">
            <v>C10230</v>
          </cell>
        </row>
        <row r="12306">
          <cell r="J12306" t="str">
            <v>NRC FEES</v>
          </cell>
          <cell r="K12306">
            <v>42430</v>
          </cell>
          <cell r="R12306">
            <v>564983.66666666663</v>
          </cell>
          <cell r="S12306" t="str">
            <v>C10230</v>
          </cell>
        </row>
        <row r="12307">
          <cell r="J12307" t="str">
            <v>NRC FEES</v>
          </cell>
          <cell r="K12307">
            <v>42461</v>
          </cell>
          <cell r="R12307">
            <v>564983.66666666663</v>
          </cell>
          <cell r="S12307" t="str">
            <v>C10230</v>
          </cell>
        </row>
        <row r="12308">
          <cell r="J12308" t="str">
            <v>NRC FEES</v>
          </cell>
          <cell r="K12308">
            <v>42491</v>
          </cell>
          <cell r="R12308">
            <v>564983.66666666663</v>
          </cell>
          <cell r="S12308" t="str">
            <v>C10230</v>
          </cell>
        </row>
        <row r="12309">
          <cell r="J12309" t="str">
            <v>NRC FEES</v>
          </cell>
          <cell r="K12309">
            <v>42522</v>
          </cell>
          <cell r="R12309">
            <v>564983.66666666663</v>
          </cell>
          <cell r="S12309" t="str">
            <v>C10230</v>
          </cell>
        </row>
        <row r="12310">
          <cell r="J12310" t="str">
            <v>NRC FEES</v>
          </cell>
          <cell r="K12310">
            <v>42552</v>
          </cell>
          <cell r="R12310">
            <v>564983.66666666663</v>
          </cell>
          <cell r="S12310" t="str">
            <v>C10230</v>
          </cell>
        </row>
        <row r="12311">
          <cell r="J12311" t="str">
            <v>NRC FEES</v>
          </cell>
          <cell r="K12311">
            <v>42583</v>
          </cell>
          <cell r="R12311">
            <v>564983.66666666663</v>
          </cell>
          <cell r="S12311" t="str">
            <v>C10230</v>
          </cell>
        </row>
        <row r="12312">
          <cell r="J12312" t="str">
            <v>NRC FEES</v>
          </cell>
          <cell r="K12312">
            <v>42614</v>
          </cell>
          <cell r="R12312">
            <v>564983.66666666663</v>
          </cell>
          <cell r="S12312" t="str">
            <v>C10230</v>
          </cell>
        </row>
        <row r="12313">
          <cell r="J12313" t="str">
            <v>NRC FEES</v>
          </cell>
          <cell r="K12313">
            <v>42644</v>
          </cell>
          <cell r="R12313">
            <v>564983.66666666663</v>
          </cell>
          <cell r="S12313" t="str">
            <v>C10230</v>
          </cell>
        </row>
        <row r="12314">
          <cell r="J12314" t="str">
            <v>NRC FEES</v>
          </cell>
          <cell r="K12314">
            <v>42675</v>
          </cell>
          <cell r="R12314">
            <v>564983.66666666663</v>
          </cell>
          <cell r="S12314" t="str">
            <v>C10230</v>
          </cell>
        </row>
        <row r="12315">
          <cell r="J12315" t="str">
            <v>NRC FEES</v>
          </cell>
          <cell r="K12315">
            <v>42705</v>
          </cell>
          <cell r="R12315">
            <v>564983.66666666663</v>
          </cell>
          <cell r="S12315" t="str">
            <v>C10230</v>
          </cell>
        </row>
        <row r="12316">
          <cell r="J12316" t="str">
            <v>NRC FEES</v>
          </cell>
          <cell r="K12316">
            <v>42736</v>
          </cell>
          <cell r="R12316">
            <v>520833.33333333331</v>
          </cell>
          <cell r="S12316" t="str">
            <v>C10230</v>
          </cell>
        </row>
        <row r="12317">
          <cell r="J12317" t="str">
            <v>NRC FEES</v>
          </cell>
          <cell r="K12317">
            <v>42767</v>
          </cell>
          <cell r="R12317">
            <v>520833.33333333331</v>
          </cell>
          <cell r="S12317" t="str">
            <v>C10230</v>
          </cell>
        </row>
        <row r="12318">
          <cell r="J12318" t="str">
            <v>NRC FEES</v>
          </cell>
          <cell r="K12318">
            <v>42795</v>
          </cell>
          <cell r="R12318">
            <v>520833.33333333331</v>
          </cell>
          <cell r="S12318" t="str">
            <v>C10230</v>
          </cell>
        </row>
        <row r="12319">
          <cell r="J12319" t="str">
            <v>NRC FEES</v>
          </cell>
          <cell r="K12319">
            <v>42826</v>
          </cell>
          <cell r="R12319">
            <v>520833.33333333331</v>
          </cell>
          <cell r="S12319" t="str">
            <v>C10230</v>
          </cell>
        </row>
        <row r="12320">
          <cell r="J12320" t="str">
            <v>NRC FEES</v>
          </cell>
          <cell r="K12320">
            <v>42856</v>
          </cell>
          <cell r="R12320">
            <v>520833.33333333331</v>
          </cell>
          <cell r="S12320" t="str">
            <v>C10230</v>
          </cell>
        </row>
        <row r="12321">
          <cell r="J12321" t="str">
            <v>NRC FEES</v>
          </cell>
          <cell r="K12321">
            <v>42887</v>
          </cell>
          <cell r="R12321">
            <v>520833.33333333331</v>
          </cell>
          <cell r="S12321" t="str">
            <v>C10230</v>
          </cell>
        </row>
        <row r="12322">
          <cell r="J12322" t="str">
            <v>NRC FEES</v>
          </cell>
          <cell r="K12322">
            <v>42917</v>
          </cell>
          <cell r="R12322">
            <v>520833.33333333331</v>
          </cell>
          <cell r="S12322" t="str">
            <v>C10230</v>
          </cell>
        </row>
        <row r="12323">
          <cell r="J12323" t="str">
            <v>NRC FEES</v>
          </cell>
          <cell r="K12323">
            <v>42948</v>
          </cell>
          <cell r="R12323">
            <v>520833.33333333331</v>
          </cell>
          <cell r="S12323" t="str">
            <v>C10230</v>
          </cell>
        </row>
        <row r="12324">
          <cell r="J12324" t="str">
            <v>NRC FEES</v>
          </cell>
          <cell r="K12324">
            <v>42979</v>
          </cell>
          <cell r="R12324">
            <v>520833.33333333331</v>
          </cell>
          <cell r="S12324" t="str">
            <v>C10230</v>
          </cell>
        </row>
        <row r="12325">
          <cell r="J12325" t="str">
            <v>NRC FEES</v>
          </cell>
          <cell r="K12325">
            <v>43009</v>
          </cell>
          <cell r="R12325">
            <v>520833.33333333331</v>
          </cell>
          <cell r="S12325" t="str">
            <v>C10230</v>
          </cell>
        </row>
        <row r="12326">
          <cell r="J12326" t="str">
            <v>NRC FEES</v>
          </cell>
          <cell r="K12326">
            <v>43040</v>
          </cell>
          <cell r="R12326">
            <v>883737.33333333302</v>
          </cell>
          <cell r="S12326" t="str">
            <v>C10230</v>
          </cell>
        </row>
        <row r="12327">
          <cell r="J12327" t="str">
            <v>NRC FEES</v>
          </cell>
          <cell r="K12327">
            <v>43070</v>
          </cell>
          <cell r="R12327">
            <v>792283.33333333302</v>
          </cell>
          <cell r="S12327" t="str">
            <v>C10230</v>
          </cell>
        </row>
        <row r="12328">
          <cell r="J12328" t="str">
            <v>NRC FEES</v>
          </cell>
          <cell r="K12328">
            <v>43101</v>
          </cell>
          <cell r="R12328">
            <v>646013.75</v>
          </cell>
          <cell r="S12328" t="str">
            <v>C10230</v>
          </cell>
        </row>
        <row r="12329">
          <cell r="J12329" t="str">
            <v>NRC FEES</v>
          </cell>
          <cell r="K12329">
            <v>43132</v>
          </cell>
          <cell r="R12329">
            <v>646013.75</v>
          </cell>
          <cell r="S12329" t="str">
            <v>C10230</v>
          </cell>
        </row>
        <row r="12330">
          <cell r="J12330" t="str">
            <v>NRC FEES</v>
          </cell>
          <cell r="K12330">
            <v>43160</v>
          </cell>
          <cell r="R12330">
            <v>646013.75</v>
          </cell>
          <cell r="S12330" t="str">
            <v>C10230</v>
          </cell>
        </row>
        <row r="12331">
          <cell r="J12331" t="str">
            <v>NRC FEES</v>
          </cell>
          <cell r="K12331">
            <v>43191</v>
          </cell>
          <cell r="R12331">
            <v>646013.75</v>
          </cell>
          <cell r="S12331" t="str">
            <v>C10230</v>
          </cell>
        </row>
        <row r="12332">
          <cell r="J12332" t="str">
            <v>NRC FEES</v>
          </cell>
          <cell r="K12332">
            <v>43221</v>
          </cell>
          <cell r="R12332">
            <v>646013.75</v>
          </cell>
          <cell r="S12332" t="str">
            <v>C10230</v>
          </cell>
        </row>
        <row r="12333">
          <cell r="J12333" t="str">
            <v>NRC FEES</v>
          </cell>
          <cell r="K12333">
            <v>43252</v>
          </cell>
          <cell r="R12333">
            <v>646013.75</v>
          </cell>
          <cell r="S12333" t="str">
            <v>C10230</v>
          </cell>
        </row>
        <row r="12334">
          <cell r="J12334" t="str">
            <v>NRC FEES</v>
          </cell>
          <cell r="K12334">
            <v>43282</v>
          </cell>
          <cell r="R12334">
            <v>646013.75</v>
          </cell>
          <cell r="S12334" t="str">
            <v>C10230</v>
          </cell>
        </row>
        <row r="12335">
          <cell r="J12335" t="str">
            <v>NRC FEES</v>
          </cell>
          <cell r="K12335">
            <v>43313</v>
          </cell>
          <cell r="R12335">
            <v>646013.75</v>
          </cell>
          <cell r="S12335" t="str">
            <v>C10230</v>
          </cell>
        </row>
        <row r="12336">
          <cell r="J12336" t="str">
            <v>NRC FEES</v>
          </cell>
          <cell r="K12336">
            <v>43344</v>
          </cell>
          <cell r="R12336">
            <v>646013.75</v>
          </cell>
          <cell r="S12336" t="str">
            <v>C10230</v>
          </cell>
        </row>
        <row r="12337">
          <cell r="J12337" t="str">
            <v>NRC FEES</v>
          </cell>
          <cell r="K12337">
            <v>43374</v>
          </cell>
          <cell r="R12337">
            <v>646013.75</v>
          </cell>
          <cell r="S12337" t="str">
            <v>C10230</v>
          </cell>
        </row>
        <row r="12338">
          <cell r="J12338" t="str">
            <v>NRC FEES</v>
          </cell>
          <cell r="K12338">
            <v>43405</v>
          </cell>
          <cell r="R12338">
            <v>646013.75</v>
          </cell>
          <cell r="S12338" t="str">
            <v>C10230</v>
          </cell>
        </row>
        <row r="12339">
          <cell r="J12339" t="str">
            <v>NRC FEES</v>
          </cell>
          <cell r="K12339">
            <v>43435</v>
          </cell>
          <cell r="R12339">
            <v>645236.12000000477</v>
          </cell>
          <cell r="S12339" t="str">
            <v>C10230</v>
          </cell>
        </row>
        <row r="12340">
          <cell r="J12340" t="str">
            <v>NRC FEES</v>
          </cell>
          <cell r="K12340">
            <v>43466</v>
          </cell>
          <cell r="R12340">
            <v>543782.80833333731</v>
          </cell>
          <cell r="S12340" t="str">
            <v>C10230</v>
          </cell>
        </row>
        <row r="12341">
          <cell r="J12341" t="str">
            <v>NRC FEES</v>
          </cell>
          <cell r="K12341">
            <v>43497</v>
          </cell>
          <cell r="R12341">
            <v>543782.80833333731</v>
          </cell>
          <cell r="S12341" t="str">
            <v>C10230</v>
          </cell>
        </row>
        <row r="12342">
          <cell r="J12342" t="str">
            <v>NRC FEES</v>
          </cell>
          <cell r="K12342">
            <v>43525</v>
          </cell>
          <cell r="R12342">
            <v>463489.99999999255</v>
          </cell>
          <cell r="S12342" t="str">
            <v>C10230</v>
          </cell>
        </row>
        <row r="12343">
          <cell r="J12343" t="str">
            <v>NRC FEES</v>
          </cell>
          <cell r="K12343">
            <v>43556</v>
          </cell>
          <cell r="R12343">
            <v>163617</v>
          </cell>
          <cell r="S12343" t="str">
            <v>C10230</v>
          </cell>
        </row>
        <row r="12344">
          <cell r="J12344" t="str">
            <v>NRC FEES</v>
          </cell>
          <cell r="K12344">
            <v>43586</v>
          </cell>
          <cell r="R12344">
            <v>530514</v>
          </cell>
          <cell r="S12344" t="str">
            <v>C10230</v>
          </cell>
        </row>
        <row r="12345">
          <cell r="J12345" t="str">
            <v>NRC FEES</v>
          </cell>
          <cell r="K12345">
            <v>43617</v>
          </cell>
          <cell r="R12345">
            <v>125457.96666666865</v>
          </cell>
          <cell r="S12345" t="str">
            <v>C10230</v>
          </cell>
        </row>
        <row r="12346">
          <cell r="J12346" t="str">
            <v>NRC FEES</v>
          </cell>
          <cell r="K12346">
            <v>43831</v>
          </cell>
          <cell r="R12346">
            <v>10000000</v>
          </cell>
          <cell r="S12346" t="str">
            <v>C10230</v>
          </cell>
        </row>
        <row r="12347">
          <cell r="J12347" t="str">
            <v>OFFICE EXPENSE</v>
          </cell>
          <cell r="K12347">
            <v>41640</v>
          </cell>
          <cell r="R12347">
            <v>1846.0700000000002</v>
          </cell>
          <cell r="S12347" t="str">
            <v>C10230</v>
          </cell>
        </row>
        <row r="12348">
          <cell r="J12348" t="str">
            <v>OFFICE EXPENSE</v>
          </cell>
          <cell r="K12348">
            <v>41671</v>
          </cell>
          <cell r="R12348">
            <v>3753.64</v>
          </cell>
          <cell r="S12348" t="str">
            <v>C10230</v>
          </cell>
        </row>
        <row r="12349">
          <cell r="J12349" t="str">
            <v>OFFICE EXPENSE</v>
          </cell>
          <cell r="K12349">
            <v>41699</v>
          </cell>
          <cell r="R12349">
            <v>2664.43</v>
          </cell>
          <cell r="S12349" t="str">
            <v>C10230</v>
          </cell>
        </row>
        <row r="12350">
          <cell r="J12350" t="str">
            <v>OFFICE EXPENSE</v>
          </cell>
          <cell r="K12350">
            <v>41730</v>
          </cell>
          <cell r="R12350">
            <v>2430.3900000000003</v>
          </cell>
          <cell r="S12350" t="str">
            <v>C10230</v>
          </cell>
        </row>
        <row r="12351">
          <cell r="J12351" t="str">
            <v>OFFICE EXPENSE</v>
          </cell>
          <cell r="K12351">
            <v>41760</v>
          </cell>
          <cell r="R12351">
            <v>751.14000000000021</v>
          </cell>
          <cell r="S12351" t="str">
            <v>C10230</v>
          </cell>
        </row>
        <row r="12352">
          <cell r="J12352" t="str">
            <v>OFFICE EXPENSE</v>
          </cell>
          <cell r="K12352">
            <v>41791</v>
          </cell>
          <cell r="R12352">
            <v>3366.74</v>
          </cell>
          <cell r="S12352" t="str">
            <v>C10230</v>
          </cell>
        </row>
        <row r="12353">
          <cell r="J12353" t="str">
            <v>OFFICE EXPENSE</v>
          </cell>
          <cell r="K12353">
            <v>41821</v>
          </cell>
          <cell r="R12353">
            <v>2776.3999999999992</v>
          </cell>
          <cell r="S12353" t="str">
            <v>C10230</v>
          </cell>
        </row>
        <row r="12354">
          <cell r="J12354" t="str">
            <v>OFFICE EXPENSE</v>
          </cell>
          <cell r="K12354">
            <v>41852</v>
          </cell>
          <cell r="R12354">
            <v>2661.9300000000007</v>
          </cell>
          <cell r="S12354" t="str">
            <v>C10230</v>
          </cell>
        </row>
        <row r="12355">
          <cell r="J12355" t="str">
            <v>OFFICE EXPENSE</v>
          </cell>
          <cell r="K12355">
            <v>41883</v>
          </cell>
          <cell r="R12355">
            <v>2343.4500000000003</v>
          </cell>
          <cell r="S12355" t="str">
            <v>C10230</v>
          </cell>
        </row>
        <row r="12356">
          <cell r="J12356" t="str">
            <v>OFFICE EXPENSE</v>
          </cell>
          <cell r="K12356">
            <v>41913</v>
          </cell>
          <cell r="R12356">
            <v>3020.4599999999996</v>
          </cell>
          <cell r="S12356" t="str">
            <v>C10230</v>
          </cell>
        </row>
        <row r="12357">
          <cell r="J12357" t="str">
            <v>OFFICE EXPENSE</v>
          </cell>
          <cell r="K12357">
            <v>41944</v>
          </cell>
          <cell r="R12357">
            <v>3853</v>
          </cell>
          <cell r="S12357" t="str">
            <v>C10230</v>
          </cell>
        </row>
        <row r="12358">
          <cell r="J12358" t="str">
            <v>OFFICE EXPENSE</v>
          </cell>
          <cell r="K12358">
            <v>41974</v>
          </cell>
          <cell r="R12358">
            <v>3272.5499999999902</v>
          </cell>
          <cell r="S12358" t="str">
            <v>C10230</v>
          </cell>
        </row>
        <row r="12359">
          <cell r="J12359" t="str">
            <v>OFFICE EXPENSE</v>
          </cell>
          <cell r="K12359">
            <v>42005</v>
          </cell>
          <cell r="R12359">
            <v>8373.25</v>
          </cell>
          <cell r="S12359" t="str">
            <v>C10230</v>
          </cell>
        </row>
        <row r="12360">
          <cell r="J12360" t="str">
            <v>OFFICE EXPENSE</v>
          </cell>
          <cell r="K12360">
            <v>42036</v>
          </cell>
          <cell r="R12360">
            <v>8373.25</v>
          </cell>
          <cell r="S12360" t="str">
            <v>C10230</v>
          </cell>
        </row>
        <row r="12361">
          <cell r="J12361" t="str">
            <v>OFFICE EXPENSE</v>
          </cell>
          <cell r="K12361">
            <v>42064</v>
          </cell>
          <cell r="R12361">
            <v>8373.25</v>
          </cell>
          <cell r="S12361" t="str">
            <v>C10230</v>
          </cell>
        </row>
        <row r="12362">
          <cell r="J12362" t="str">
            <v>OFFICE EXPENSE</v>
          </cell>
          <cell r="K12362">
            <v>42095</v>
          </cell>
          <cell r="R12362">
            <v>8373.25</v>
          </cell>
          <cell r="S12362" t="str">
            <v>C10230</v>
          </cell>
        </row>
        <row r="12363">
          <cell r="J12363" t="str">
            <v>OFFICE EXPENSE</v>
          </cell>
          <cell r="K12363">
            <v>42125</v>
          </cell>
          <cell r="R12363">
            <v>8373.25</v>
          </cell>
          <cell r="S12363" t="str">
            <v>C10230</v>
          </cell>
        </row>
        <row r="12364">
          <cell r="J12364" t="str">
            <v>OFFICE EXPENSE</v>
          </cell>
          <cell r="K12364">
            <v>42156</v>
          </cell>
          <cell r="R12364">
            <v>8373.25</v>
          </cell>
          <cell r="S12364" t="str">
            <v>C10230</v>
          </cell>
        </row>
        <row r="12365">
          <cell r="J12365" t="str">
            <v>OFFICE EXPENSE</v>
          </cell>
          <cell r="K12365">
            <v>42186</v>
          </cell>
          <cell r="R12365">
            <v>8373.25</v>
          </cell>
          <cell r="S12365" t="str">
            <v>C10230</v>
          </cell>
        </row>
        <row r="12366">
          <cell r="J12366" t="str">
            <v>OFFICE EXPENSE</v>
          </cell>
          <cell r="K12366">
            <v>42217</v>
          </cell>
          <cell r="R12366">
            <v>8373.25</v>
          </cell>
          <cell r="S12366" t="str">
            <v>C10230</v>
          </cell>
        </row>
        <row r="12367">
          <cell r="J12367" t="str">
            <v>OFFICE EXPENSE</v>
          </cell>
          <cell r="K12367">
            <v>42248</v>
          </cell>
          <cell r="R12367">
            <v>8373.25</v>
          </cell>
          <cell r="S12367" t="str">
            <v>C10230</v>
          </cell>
        </row>
        <row r="12368">
          <cell r="J12368" t="str">
            <v>OFFICE EXPENSE</v>
          </cell>
          <cell r="K12368">
            <v>42278</v>
          </cell>
          <cell r="R12368">
            <v>8373.25</v>
          </cell>
          <cell r="S12368" t="str">
            <v>C10230</v>
          </cell>
        </row>
        <row r="12369">
          <cell r="J12369" t="str">
            <v>OFFICE EXPENSE</v>
          </cell>
          <cell r="K12369">
            <v>42309</v>
          </cell>
          <cell r="R12369">
            <v>8373.25</v>
          </cell>
          <cell r="S12369" t="str">
            <v>C10230</v>
          </cell>
        </row>
        <row r="12370">
          <cell r="J12370" t="str">
            <v>OFFICE EXPENSE</v>
          </cell>
          <cell r="K12370">
            <v>42339</v>
          </cell>
          <cell r="R12370">
            <v>8373.25</v>
          </cell>
          <cell r="S12370" t="str">
            <v>C10230</v>
          </cell>
        </row>
        <row r="12371">
          <cell r="J12371" t="str">
            <v>OFFICE EXPENSE</v>
          </cell>
          <cell r="K12371">
            <v>42370</v>
          </cell>
          <cell r="R12371">
            <v>8290.9166666666661</v>
          </cell>
          <cell r="S12371" t="str">
            <v>C10230</v>
          </cell>
        </row>
        <row r="12372">
          <cell r="J12372" t="str">
            <v>OFFICE EXPENSE</v>
          </cell>
          <cell r="K12372">
            <v>42401</v>
          </cell>
          <cell r="R12372">
            <v>8290.9166666666661</v>
          </cell>
          <cell r="S12372" t="str">
            <v>C10230</v>
          </cell>
        </row>
        <row r="12373">
          <cell r="J12373" t="str">
            <v>OFFICE EXPENSE</v>
          </cell>
          <cell r="K12373">
            <v>42430</v>
          </cell>
          <cell r="R12373">
            <v>8290.9166666666661</v>
          </cell>
          <cell r="S12373" t="str">
            <v>C10230</v>
          </cell>
        </row>
        <row r="12374">
          <cell r="J12374" t="str">
            <v>OFFICE EXPENSE</v>
          </cell>
          <cell r="K12374">
            <v>42461</v>
          </cell>
          <cell r="R12374">
            <v>8290.9166666666661</v>
          </cell>
          <cell r="S12374" t="str">
            <v>C10230</v>
          </cell>
        </row>
        <row r="12375">
          <cell r="J12375" t="str">
            <v>OFFICE EXPENSE</v>
          </cell>
          <cell r="K12375">
            <v>42491</v>
          </cell>
          <cell r="R12375">
            <v>8290.9166666666661</v>
          </cell>
          <cell r="S12375" t="str">
            <v>C10230</v>
          </cell>
        </row>
        <row r="12376">
          <cell r="J12376" t="str">
            <v>OFFICE EXPENSE</v>
          </cell>
          <cell r="K12376">
            <v>42522</v>
          </cell>
          <cell r="R12376">
            <v>8290.9166666666661</v>
          </cell>
          <cell r="S12376" t="str">
            <v>C10230</v>
          </cell>
        </row>
        <row r="12377">
          <cell r="J12377" t="str">
            <v>OFFICE EXPENSE</v>
          </cell>
          <cell r="K12377">
            <v>42552</v>
          </cell>
          <cell r="R12377">
            <v>8290.9166666666661</v>
          </cell>
          <cell r="S12377" t="str">
            <v>C10230</v>
          </cell>
        </row>
        <row r="12378">
          <cell r="J12378" t="str">
            <v>OFFICE EXPENSE</v>
          </cell>
          <cell r="K12378">
            <v>42583</v>
          </cell>
          <cell r="R12378">
            <v>8290.9166666666661</v>
          </cell>
          <cell r="S12378" t="str">
            <v>C10230</v>
          </cell>
        </row>
        <row r="12379">
          <cell r="J12379" t="str">
            <v>OFFICE EXPENSE</v>
          </cell>
          <cell r="K12379">
            <v>42614</v>
          </cell>
          <cell r="R12379">
            <v>8290.9166666666661</v>
          </cell>
          <cell r="S12379" t="str">
            <v>C10230</v>
          </cell>
        </row>
        <row r="12380">
          <cell r="J12380" t="str">
            <v>OFFICE EXPENSE</v>
          </cell>
          <cell r="K12380">
            <v>42644</v>
          </cell>
          <cell r="R12380">
            <v>8290.9166666666661</v>
          </cell>
          <cell r="S12380" t="str">
            <v>C10230</v>
          </cell>
        </row>
        <row r="12381">
          <cell r="J12381" t="str">
            <v>OFFICE EXPENSE</v>
          </cell>
          <cell r="K12381">
            <v>42675</v>
          </cell>
          <cell r="R12381">
            <v>8290.9166666666661</v>
          </cell>
          <cell r="S12381" t="str">
            <v>C10230</v>
          </cell>
        </row>
        <row r="12382">
          <cell r="J12382" t="str">
            <v>OFFICE EXPENSE</v>
          </cell>
          <cell r="K12382">
            <v>42705</v>
          </cell>
          <cell r="R12382">
            <v>8290.9166666666661</v>
          </cell>
          <cell r="S12382" t="str">
            <v>C10230</v>
          </cell>
        </row>
        <row r="12383">
          <cell r="J12383" t="str">
            <v>OFFICE EXPENSE</v>
          </cell>
          <cell r="K12383">
            <v>42736</v>
          </cell>
          <cell r="R12383">
            <v>10227.666666666666</v>
          </cell>
          <cell r="S12383" t="str">
            <v>C10230</v>
          </cell>
        </row>
        <row r="12384">
          <cell r="J12384" t="str">
            <v>OFFICE EXPENSE</v>
          </cell>
          <cell r="K12384">
            <v>42767</v>
          </cell>
          <cell r="R12384">
            <v>10227.666666666666</v>
          </cell>
          <cell r="S12384" t="str">
            <v>C10230</v>
          </cell>
        </row>
        <row r="12385">
          <cell r="J12385" t="str">
            <v>OFFICE EXPENSE</v>
          </cell>
          <cell r="K12385">
            <v>42795</v>
          </cell>
          <cell r="R12385">
            <v>10227.666666666666</v>
          </cell>
          <cell r="S12385" t="str">
            <v>C10230</v>
          </cell>
        </row>
        <row r="12386">
          <cell r="J12386" t="str">
            <v>OFFICE EXPENSE</v>
          </cell>
          <cell r="K12386">
            <v>42826</v>
          </cell>
          <cell r="R12386">
            <v>10227.666666666666</v>
          </cell>
          <cell r="S12386" t="str">
            <v>C10230</v>
          </cell>
        </row>
        <row r="12387">
          <cell r="J12387" t="str">
            <v>OFFICE EXPENSE</v>
          </cell>
          <cell r="K12387">
            <v>42856</v>
          </cell>
          <cell r="R12387">
            <v>10227.666666666666</v>
          </cell>
          <cell r="S12387" t="str">
            <v>C10230</v>
          </cell>
        </row>
        <row r="12388">
          <cell r="J12388" t="str">
            <v>OFFICE EXPENSE</v>
          </cell>
          <cell r="K12388">
            <v>42887</v>
          </cell>
          <cell r="R12388">
            <v>10227.666666666666</v>
          </cell>
          <cell r="S12388" t="str">
            <v>C10230</v>
          </cell>
        </row>
        <row r="12389">
          <cell r="J12389" t="str">
            <v>OFFICE EXPENSE</v>
          </cell>
          <cell r="K12389">
            <v>42917</v>
          </cell>
          <cell r="R12389">
            <v>10227.666666666666</v>
          </cell>
          <cell r="S12389" t="str">
            <v>C10230</v>
          </cell>
        </row>
        <row r="12390">
          <cell r="J12390" t="str">
            <v>OFFICE EXPENSE</v>
          </cell>
          <cell r="K12390">
            <v>42948</v>
          </cell>
          <cell r="R12390">
            <v>10227.666666666666</v>
          </cell>
          <cell r="S12390" t="str">
            <v>C10230</v>
          </cell>
        </row>
        <row r="12391">
          <cell r="J12391" t="str">
            <v>OFFICE EXPENSE</v>
          </cell>
          <cell r="K12391">
            <v>42979</v>
          </cell>
          <cell r="R12391">
            <v>10227.666666666666</v>
          </cell>
          <cell r="S12391" t="str">
            <v>C10230</v>
          </cell>
        </row>
        <row r="12392">
          <cell r="J12392" t="str">
            <v>OFFICE EXPENSE</v>
          </cell>
          <cell r="K12392">
            <v>43009</v>
          </cell>
          <cell r="R12392">
            <v>10227.666666666666</v>
          </cell>
          <cell r="S12392" t="str">
            <v>C10230</v>
          </cell>
        </row>
        <row r="12393">
          <cell r="J12393" t="str">
            <v>OFFICE EXPENSE</v>
          </cell>
          <cell r="K12393">
            <v>43040</v>
          </cell>
          <cell r="R12393">
            <v>10227.666666666666</v>
          </cell>
          <cell r="S12393" t="str">
            <v>C10230</v>
          </cell>
        </row>
        <row r="12394">
          <cell r="J12394" t="str">
            <v>OFFICE EXPENSE</v>
          </cell>
          <cell r="K12394">
            <v>43070</v>
          </cell>
          <cell r="R12394">
            <v>10227.666666666666</v>
          </cell>
          <cell r="S12394" t="str">
            <v>C10230</v>
          </cell>
        </row>
        <row r="12395">
          <cell r="J12395" t="str">
            <v>OFFICE EXPENSE</v>
          </cell>
          <cell r="K12395">
            <v>43101</v>
          </cell>
          <cell r="R12395">
            <v>5500</v>
          </cell>
          <cell r="S12395" t="str">
            <v>C10230</v>
          </cell>
        </row>
        <row r="12396">
          <cell r="J12396" t="str">
            <v>OFFICE EXPENSE</v>
          </cell>
          <cell r="K12396">
            <v>43132</v>
          </cell>
          <cell r="R12396">
            <v>5500</v>
          </cell>
          <cell r="S12396" t="str">
            <v>C10230</v>
          </cell>
        </row>
        <row r="12397">
          <cell r="J12397" t="str">
            <v>OFFICE EXPENSE</v>
          </cell>
          <cell r="K12397">
            <v>43160</v>
          </cell>
          <cell r="R12397">
            <v>5500</v>
          </cell>
          <cell r="S12397" t="str">
            <v>C10230</v>
          </cell>
        </row>
        <row r="12398">
          <cell r="J12398" t="str">
            <v>OFFICE EXPENSE</v>
          </cell>
          <cell r="K12398">
            <v>43191</v>
          </cell>
          <cell r="R12398">
            <v>5500</v>
          </cell>
          <cell r="S12398" t="str">
            <v>C10230</v>
          </cell>
        </row>
        <row r="12399">
          <cell r="J12399" t="str">
            <v>OFFICE EXPENSE</v>
          </cell>
          <cell r="K12399">
            <v>43221</v>
          </cell>
          <cell r="R12399">
            <v>5500</v>
          </cell>
          <cell r="S12399" t="str">
            <v>C10230</v>
          </cell>
        </row>
        <row r="12400">
          <cell r="J12400" t="str">
            <v>OFFICE EXPENSE</v>
          </cell>
          <cell r="K12400">
            <v>43252</v>
          </cell>
          <cell r="R12400">
            <v>5500</v>
          </cell>
          <cell r="S12400" t="str">
            <v>C10230</v>
          </cell>
        </row>
        <row r="12401">
          <cell r="J12401" t="str">
            <v>OFFICE EXPENSE</v>
          </cell>
          <cell r="K12401">
            <v>43282</v>
          </cell>
          <cell r="R12401">
            <v>5500</v>
          </cell>
          <cell r="S12401" t="str">
            <v>C10230</v>
          </cell>
        </row>
        <row r="12402">
          <cell r="J12402" t="str">
            <v>OFFICE EXPENSE</v>
          </cell>
          <cell r="K12402">
            <v>43313</v>
          </cell>
          <cell r="R12402">
            <v>5500</v>
          </cell>
          <cell r="S12402" t="str">
            <v>C10230</v>
          </cell>
        </row>
        <row r="12403">
          <cell r="J12403" t="str">
            <v>OFFICE EXPENSE</v>
          </cell>
          <cell r="K12403">
            <v>43344</v>
          </cell>
          <cell r="R12403">
            <v>5500</v>
          </cell>
          <cell r="S12403" t="str">
            <v>C10230</v>
          </cell>
        </row>
        <row r="12404">
          <cell r="J12404" t="str">
            <v>OFFICE EXPENSE</v>
          </cell>
          <cell r="K12404">
            <v>43374</v>
          </cell>
          <cell r="R12404">
            <v>5500</v>
          </cell>
          <cell r="S12404" t="str">
            <v>C10230</v>
          </cell>
        </row>
        <row r="12405">
          <cell r="J12405" t="str">
            <v>OFFICE EXPENSE</v>
          </cell>
          <cell r="K12405">
            <v>43405</v>
          </cell>
          <cell r="R12405">
            <v>5500</v>
          </cell>
          <cell r="S12405" t="str">
            <v>C10230</v>
          </cell>
        </row>
        <row r="12406">
          <cell r="J12406" t="str">
            <v>OFFICE EXPENSE</v>
          </cell>
          <cell r="K12406">
            <v>43435</v>
          </cell>
          <cell r="R12406">
            <v>5492</v>
          </cell>
          <cell r="S12406" t="str">
            <v>C10230</v>
          </cell>
        </row>
        <row r="12407">
          <cell r="J12407" t="str">
            <v>CONTRACT LABOR AND SERVICES</v>
          </cell>
          <cell r="K12407">
            <v>41671</v>
          </cell>
          <cell r="R12407">
            <v>4390</v>
          </cell>
          <cell r="S12407" t="str">
            <v>C09706</v>
          </cell>
        </row>
        <row r="12408">
          <cell r="J12408" t="str">
            <v>CONTRACT LABOR AND SERVICES</v>
          </cell>
          <cell r="K12408">
            <v>41699</v>
          </cell>
          <cell r="R12408">
            <v>-4390</v>
          </cell>
          <cell r="S12408" t="str">
            <v>C09706</v>
          </cell>
        </row>
        <row r="12409">
          <cell r="J12409" t="str">
            <v>LABOR</v>
          </cell>
          <cell r="K12409">
            <v>41640</v>
          </cell>
          <cell r="R12409">
            <v>39631.5</v>
          </cell>
          <cell r="S12409" t="str">
            <v>C09706</v>
          </cell>
        </row>
        <row r="12410">
          <cell r="J12410" t="str">
            <v>LABOR</v>
          </cell>
          <cell r="K12410">
            <v>41671</v>
          </cell>
          <cell r="R12410">
            <v>45309.14</v>
          </cell>
          <cell r="S12410" t="str">
            <v>C09706</v>
          </cell>
        </row>
        <row r="12411">
          <cell r="J12411" t="str">
            <v>LABOR</v>
          </cell>
          <cell r="K12411">
            <v>41699</v>
          </cell>
          <cell r="R12411">
            <v>46535.65</v>
          </cell>
          <cell r="S12411" t="str">
            <v>C09706</v>
          </cell>
        </row>
        <row r="12412">
          <cell r="J12412" t="str">
            <v>LABOR</v>
          </cell>
          <cell r="K12412">
            <v>41730</v>
          </cell>
          <cell r="R12412">
            <v>45226.009999999995</v>
          </cell>
          <cell r="S12412" t="str">
            <v>C09706</v>
          </cell>
        </row>
        <row r="12413">
          <cell r="J12413" t="str">
            <v>LABOR</v>
          </cell>
          <cell r="K12413">
            <v>41760</v>
          </cell>
          <cell r="R12413">
            <v>85720.799999999988</v>
          </cell>
          <cell r="S12413" t="str">
            <v>C09706</v>
          </cell>
        </row>
        <row r="12414">
          <cell r="J12414" t="str">
            <v>LABOR</v>
          </cell>
          <cell r="K12414">
            <v>41791</v>
          </cell>
          <cell r="R12414">
            <v>46534.679999999993</v>
          </cell>
          <cell r="S12414" t="str">
            <v>C09706</v>
          </cell>
        </row>
        <row r="12415">
          <cell r="J12415" t="str">
            <v>LABOR</v>
          </cell>
          <cell r="K12415">
            <v>41821</v>
          </cell>
          <cell r="R12415">
            <v>44780.42</v>
          </cell>
          <cell r="S12415" t="str">
            <v>C09706</v>
          </cell>
        </row>
        <row r="12416">
          <cell r="J12416" t="str">
            <v>LABOR</v>
          </cell>
          <cell r="K12416">
            <v>41852</v>
          </cell>
          <cell r="R12416">
            <v>44424.76</v>
          </cell>
          <cell r="S12416" t="str">
            <v>C09706</v>
          </cell>
        </row>
        <row r="12417">
          <cell r="J12417" t="str">
            <v>LABOR</v>
          </cell>
          <cell r="K12417">
            <v>41883</v>
          </cell>
          <cell r="R12417">
            <v>46975.130000000005</v>
          </cell>
          <cell r="S12417" t="str">
            <v>C09706</v>
          </cell>
        </row>
        <row r="12418">
          <cell r="J12418" t="str">
            <v>LABOR</v>
          </cell>
          <cell r="K12418">
            <v>41913</v>
          </cell>
          <cell r="R12418">
            <v>62356.14</v>
          </cell>
          <cell r="S12418" t="str">
            <v>C09706</v>
          </cell>
        </row>
        <row r="12419">
          <cell r="J12419" t="str">
            <v>LABOR</v>
          </cell>
          <cell r="K12419">
            <v>41944</v>
          </cell>
          <cell r="R12419">
            <v>50582.631384615379</v>
          </cell>
          <cell r="S12419" t="str">
            <v>C09706</v>
          </cell>
        </row>
        <row r="12420">
          <cell r="J12420" t="str">
            <v>LABOR</v>
          </cell>
          <cell r="K12420">
            <v>41974</v>
          </cell>
          <cell r="R12420">
            <v>50582.631384615379</v>
          </cell>
          <cell r="S12420" t="str">
            <v>C09706</v>
          </cell>
        </row>
        <row r="12421">
          <cell r="J12421" t="str">
            <v>LABOR</v>
          </cell>
          <cell r="K12421">
            <v>42005</v>
          </cell>
          <cell r="R12421">
            <v>50582.631384615379</v>
          </cell>
          <cell r="S12421" t="str">
            <v>C09706</v>
          </cell>
        </row>
        <row r="12422">
          <cell r="J12422" t="str">
            <v>LABOR</v>
          </cell>
          <cell r="K12422">
            <v>42036</v>
          </cell>
          <cell r="R12422">
            <v>52100.110326153845</v>
          </cell>
          <cell r="S12422" t="str">
            <v>C09706</v>
          </cell>
        </row>
        <row r="12423">
          <cell r="J12423" t="str">
            <v>LABOR</v>
          </cell>
          <cell r="K12423">
            <v>42064</v>
          </cell>
          <cell r="R12423">
            <v>52100.110326153845</v>
          </cell>
          <cell r="S12423" t="str">
            <v>C09706</v>
          </cell>
        </row>
        <row r="12424">
          <cell r="J12424" t="str">
            <v>LABOR</v>
          </cell>
          <cell r="K12424">
            <v>42095</v>
          </cell>
          <cell r="R12424">
            <v>52100.110326153845</v>
          </cell>
          <cell r="S12424" t="str">
            <v>C09706</v>
          </cell>
        </row>
        <row r="12425">
          <cell r="J12425" t="str">
            <v>LABOR</v>
          </cell>
          <cell r="K12425">
            <v>42125</v>
          </cell>
          <cell r="R12425">
            <v>78150.165489230771</v>
          </cell>
          <cell r="S12425" t="str">
            <v>C09706</v>
          </cell>
        </row>
        <row r="12426">
          <cell r="J12426" t="str">
            <v>LABOR</v>
          </cell>
          <cell r="K12426">
            <v>42156</v>
          </cell>
          <cell r="R12426">
            <v>59560.796479999997</v>
          </cell>
          <cell r="S12426" t="str">
            <v>C09706</v>
          </cell>
        </row>
        <row r="12427">
          <cell r="J12427" t="str">
            <v>LABOR</v>
          </cell>
          <cell r="K12427">
            <v>42186</v>
          </cell>
          <cell r="R12427">
            <v>52606.232360000002</v>
          </cell>
          <cell r="S12427" t="str">
            <v>C09706</v>
          </cell>
        </row>
        <row r="12428">
          <cell r="J12428" t="str">
            <v>LABOR</v>
          </cell>
          <cell r="K12428">
            <v>42217</v>
          </cell>
          <cell r="R12428">
            <v>52606.232360000002</v>
          </cell>
          <cell r="S12428" t="str">
            <v>C09706</v>
          </cell>
        </row>
        <row r="12429">
          <cell r="J12429" t="str">
            <v>LABOR</v>
          </cell>
          <cell r="K12429">
            <v>42248</v>
          </cell>
          <cell r="R12429">
            <v>52606.232360000002</v>
          </cell>
          <cell r="S12429" t="str">
            <v>C09706</v>
          </cell>
        </row>
        <row r="12430">
          <cell r="J12430" t="str">
            <v>LABOR</v>
          </cell>
          <cell r="K12430">
            <v>42278</v>
          </cell>
          <cell r="R12430">
            <v>78909.348540000006</v>
          </cell>
          <cell r="S12430" t="str">
            <v>C09706</v>
          </cell>
        </row>
        <row r="12431">
          <cell r="J12431" t="str">
            <v>LABOR</v>
          </cell>
          <cell r="K12431">
            <v>42309</v>
          </cell>
          <cell r="R12431">
            <v>52606.232360000002</v>
          </cell>
          <cell r="S12431" t="str">
            <v>C09706</v>
          </cell>
        </row>
        <row r="12432">
          <cell r="J12432" t="str">
            <v>LABOR</v>
          </cell>
          <cell r="K12432">
            <v>42339</v>
          </cell>
          <cell r="R12432">
            <v>52606.232360000002</v>
          </cell>
          <cell r="S12432" t="str">
            <v>C09706</v>
          </cell>
        </row>
        <row r="12433">
          <cell r="J12433" t="str">
            <v>LABOR</v>
          </cell>
          <cell r="K12433">
            <v>42370</v>
          </cell>
          <cell r="R12433">
            <v>52606.232360000002</v>
          </cell>
          <cell r="S12433" t="str">
            <v>C09706</v>
          </cell>
        </row>
        <row r="12434">
          <cell r="J12434" t="str">
            <v>LABOR</v>
          </cell>
          <cell r="K12434">
            <v>42401</v>
          </cell>
          <cell r="R12434">
            <v>54184.419330800003</v>
          </cell>
          <cell r="S12434" t="str">
            <v>C09706</v>
          </cell>
        </row>
        <row r="12435">
          <cell r="J12435" t="str">
            <v>LABOR</v>
          </cell>
          <cell r="K12435">
            <v>42430</v>
          </cell>
          <cell r="R12435">
            <v>54184.419330800003</v>
          </cell>
          <cell r="S12435" t="str">
            <v>C09706</v>
          </cell>
        </row>
        <row r="12436">
          <cell r="J12436" t="str">
            <v>LABOR</v>
          </cell>
          <cell r="K12436">
            <v>42461</v>
          </cell>
          <cell r="R12436">
            <v>54184.419330800003</v>
          </cell>
          <cell r="S12436" t="str">
            <v>C09706</v>
          </cell>
        </row>
        <row r="12437">
          <cell r="J12437" t="str">
            <v>LABOR</v>
          </cell>
          <cell r="K12437">
            <v>42491</v>
          </cell>
          <cell r="R12437">
            <v>54184.419330800003</v>
          </cell>
          <cell r="S12437" t="str">
            <v>C09706</v>
          </cell>
        </row>
        <row r="12438">
          <cell r="J12438" t="str">
            <v>LABOR</v>
          </cell>
          <cell r="K12438">
            <v>42522</v>
          </cell>
          <cell r="R12438">
            <v>81276.628996200001</v>
          </cell>
          <cell r="S12438" t="str">
            <v>C09706</v>
          </cell>
        </row>
        <row r="12439">
          <cell r="J12439" t="str">
            <v>LABOR</v>
          </cell>
          <cell r="K12439">
            <v>42552</v>
          </cell>
          <cell r="R12439">
            <v>54184.419330800003</v>
          </cell>
          <cell r="S12439" t="str">
            <v>C09706</v>
          </cell>
        </row>
        <row r="12440">
          <cell r="J12440" t="str">
            <v>LABOR</v>
          </cell>
          <cell r="K12440">
            <v>42583</v>
          </cell>
          <cell r="R12440">
            <v>54184.419330800003</v>
          </cell>
          <cell r="S12440" t="str">
            <v>C09706</v>
          </cell>
        </row>
        <row r="12441">
          <cell r="J12441" t="str">
            <v>LABOR</v>
          </cell>
          <cell r="K12441">
            <v>42614</v>
          </cell>
          <cell r="R12441">
            <v>54184.419330800003</v>
          </cell>
          <cell r="S12441" t="str">
            <v>C09706</v>
          </cell>
        </row>
        <row r="12442">
          <cell r="J12442" t="str">
            <v>LABOR</v>
          </cell>
          <cell r="K12442">
            <v>42644</v>
          </cell>
          <cell r="R12442">
            <v>54184.419330800003</v>
          </cell>
          <cell r="S12442" t="str">
            <v>C09706</v>
          </cell>
        </row>
        <row r="12443">
          <cell r="J12443" t="str">
            <v>LABOR</v>
          </cell>
          <cell r="K12443">
            <v>42675</v>
          </cell>
          <cell r="R12443">
            <v>81276.628996200001</v>
          </cell>
          <cell r="S12443" t="str">
            <v>C09706</v>
          </cell>
        </row>
        <row r="12444">
          <cell r="J12444" t="str">
            <v>LABOR</v>
          </cell>
          <cell r="K12444">
            <v>42705</v>
          </cell>
          <cell r="R12444">
            <v>54184.419330800003</v>
          </cell>
          <cell r="S12444" t="str">
            <v>C09706</v>
          </cell>
        </row>
        <row r="12445">
          <cell r="J12445" t="str">
            <v>LABOR</v>
          </cell>
          <cell r="K12445">
            <v>42736</v>
          </cell>
          <cell r="R12445">
            <v>52036.303216653847</v>
          </cell>
          <cell r="S12445" t="str">
            <v>C09706</v>
          </cell>
        </row>
        <row r="12446">
          <cell r="J12446" t="str">
            <v>LABOR</v>
          </cell>
          <cell r="K12446">
            <v>42767</v>
          </cell>
          <cell r="R12446">
            <v>53597.392313153468</v>
          </cell>
          <cell r="S12446" t="str">
            <v>C09706</v>
          </cell>
        </row>
        <row r="12447">
          <cell r="J12447" t="str">
            <v>LABOR</v>
          </cell>
          <cell r="K12447">
            <v>42795</v>
          </cell>
          <cell r="R12447">
            <v>53597.392313153468</v>
          </cell>
          <cell r="S12447" t="str">
            <v>C09706</v>
          </cell>
        </row>
        <row r="12448">
          <cell r="J12448" t="str">
            <v>LABOR</v>
          </cell>
          <cell r="K12448">
            <v>42826</v>
          </cell>
          <cell r="R12448">
            <v>53597.392313153468</v>
          </cell>
          <cell r="S12448" t="str">
            <v>C09706</v>
          </cell>
        </row>
        <row r="12449">
          <cell r="J12449" t="str">
            <v>LABOR</v>
          </cell>
          <cell r="K12449">
            <v>42856</v>
          </cell>
          <cell r="R12449">
            <v>53597.392313153468</v>
          </cell>
          <cell r="S12449" t="str">
            <v>C09706</v>
          </cell>
        </row>
        <row r="12450">
          <cell r="J12450" t="str">
            <v>LABOR</v>
          </cell>
          <cell r="K12450">
            <v>42887</v>
          </cell>
          <cell r="R12450">
            <v>80396.088469730195</v>
          </cell>
          <cell r="S12450" t="str">
            <v>C09706</v>
          </cell>
        </row>
        <row r="12451">
          <cell r="J12451" t="str">
            <v>LABOR</v>
          </cell>
          <cell r="K12451">
            <v>42917</v>
          </cell>
          <cell r="R12451">
            <v>53597.392313153468</v>
          </cell>
          <cell r="S12451" t="str">
            <v>C09706</v>
          </cell>
        </row>
        <row r="12452">
          <cell r="J12452" t="str">
            <v>LABOR</v>
          </cell>
          <cell r="K12452">
            <v>42948</v>
          </cell>
          <cell r="R12452">
            <v>53597.392313153468</v>
          </cell>
          <cell r="S12452" t="str">
            <v>C09706</v>
          </cell>
        </row>
        <row r="12453">
          <cell r="J12453" t="str">
            <v>LABOR</v>
          </cell>
          <cell r="K12453">
            <v>42979</v>
          </cell>
          <cell r="R12453">
            <v>53597.392313153468</v>
          </cell>
          <cell r="S12453" t="str">
            <v>C09706</v>
          </cell>
        </row>
        <row r="12454">
          <cell r="J12454" t="str">
            <v>LABOR</v>
          </cell>
          <cell r="K12454">
            <v>43009</v>
          </cell>
          <cell r="R12454">
            <v>53597.392313153468</v>
          </cell>
          <cell r="S12454" t="str">
            <v>C09706</v>
          </cell>
        </row>
        <row r="12455">
          <cell r="J12455" t="str">
            <v>LABOR</v>
          </cell>
          <cell r="K12455">
            <v>43040</v>
          </cell>
          <cell r="R12455">
            <v>80396.088469730195</v>
          </cell>
          <cell r="S12455" t="str">
            <v>C09706</v>
          </cell>
        </row>
        <row r="12456">
          <cell r="J12456" t="str">
            <v>LABOR</v>
          </cell>
          <cell r="K12456">
            <v>43070</v>
          </cell>
          <cell r="R12456">
            <v>53597.392313153468</v>
          </cell>
          <cell r="S12456" t="str">
            <v>C09706</v>
          </cell>
        </row>
        <row r="12457">
          <cell r="J12457" t="str">
            <v>LABOR</v>
          </cell>
          <cell r="K12457">
            <v>43101</v>
          </cell>
          <cell r="R12457">
            <v>31542.060953058</v>
          </cell>
          <cell r="S12457" t="str">
            <v>C09706</v>
          </cell>
        </row>
        <row r="12458">
          <cell r="J12458" t="str">
            <v>LABOR</v>
          </cell>
          <cell r="K12458">
            <v>43132</v>
          </cell>
          <cell r="R12458">
            <v>31542.060953058</v>
          </cell>
          <cell r="S12458" t="str">
            <v>C09706</v>
          </cell>
        </row>
        <row r="12459">
          <cell r="J12459" t="str">
            <v>LABOR</v>
          </cell>
          <cell r="K12459">
            <v>43160</v>
          </cell>
          <cell r="R12459">
            <v>32488.322781649742</v>
          </cell>
          <cell r="S12459" t="str">
            <v>C09706</v>
          </cell>
        </row>
        <row r="12460">
          <cell r="J12460" t="str">
            <v>LABOR</v>
          </cell>
          <cell r="K12460">
            <v>43191</v>
          </cell>
          <cell r="R12460">
            <v>32488.322781649742</v>
          </cell>
          <cell r="S12460" t="str">
            <v>C09706</v>
          </cell>
        </row>
        <row r="12461">
          <cell r="J12461" t="str">
            <v>LABOR</v>
          </cell>
          <cell r="K12461">
            <v>43221</v>
          </cell>
          <cell r="R12461">
            <v>32488.322781649742</v>
          </cell>
          <cell r="S12461" t="str">
            <v>C09706</v>
          </cell>
        </row>
        <row r="12462">
          <cell r="J12462" t="str">
            <v>LABOR</v>
          </cell>
          <cell r="K12462">
            <v>43252</v>
          </cell>
          <cell r="R12462">
            <v>48732.484172474622</v>
          </cell>
          <cell r="S12462" t="str">
            <v>C09706</v>
          </cell>
        </row>
        <row r="12463">
          <cell r="J12463" t="str">
            <v>LABOR</v>
          </cell>
          <cell r="K12463">
            <v>43282</v>
          </cell>
          <cell r="R12463">
            <v>32488.322781649742</v>
          </cell>
          <cell r="S12463" t="str">
            <v>C09706</v>
          </cell>
        </row>
        <row r="12464">
          <cell r="J12464" t="str">
            <v>LABOR</v>
          </cell>
          <cell r="K12464">
            <v>43313</v>
          </cell>
          <cell r="R12464">
            <v>32488.322781649742</v>
          </cell>
          <cell r="S12464" t="str">
            <v>C09706</v>
          </cell>
        </row>
        <row r="12465">
          <cell r="J12465" t="str">
            <v>LABOR</v>
          </cell>
          <cell r="K12465">
            <v>43344</v>
          </cell>
          <cell r="R12465">
            <v>32488.322781649742</v>
          </cell>
          <cell r="S12465" t="str">
            <v>C09706</v>
          </cell>
        </row>
        <row r="12466">
          <cell r="J12466" t="str">
            <v>LABOR</v>
          </cell>
          <cell r="K12466">
            <v>43374</v>
          </cell>
          <cell r="R12466">
            <v>32488.322781649742</v>
          </cell>
          <cell r="S12466" t="str">
            <v>C09706</v>
          </cell>
        </row>
        <row r="12467">
          <cell r="J12467" t="str">
            <v>LABOR</v>
          </cell>
          <cell r="K12467">
            <v>43405</v>
          </cell>
          <cell r="R12467">
            <v>43650.583330458583</v>
          </cell>
          <cell r="S12467" t="str">
            <v>C09706</v>
          </cell>
        </row>
        <row r="12468">
          <cell r="J12468" t="str">
            <v>LABOR</v>
          </cell>
          <cell r="K12468">
            <v>43435</v>
          </cell>
          <cell r="R12468">
            <v>29100.388886972392</v>
          </cell>
          <cell r="S12468" t="str">
            <v>C09706</v>
          </cell>
        </row>
        <row r="12469">
          <cell r="J12469" t="str">
            <v>MEALS &amp; TRAVEL</v>
          </cell>
          <cell r="K12469">
            <v>41640</v>
          </cell>
          <cell r="R12469">
            <v>2712.6699999999996</v>
          </cell>
          <cell r="S12469" t="str">
            <v>C09706</v>
          </cell>
        </row>
        <row r="12470">
          <cell r="J12470" t="str">
            <v>MEALS &amp; TRAVEL</v>
          </cell>
          <cell r="K12470">
            <v>41671</v>
          </cell>
          <cell r="R12470">
            <v>2966.7099999999991</v>
          </cell>
          <cell r="S12470" t="str">
            <v>C09706</v>
          </cell>
        </row>
        <row r="12471">
          <cell r="J12471" t="str">
            <v>MEALS &amp; TRAVEL</v>
          </cell>
          <cell r="K12471">
            <v>41699</v>
          </cell>
          <cell r="R12471">
            <v>5383.39</v>
          </cell>
          <cell r="S12471" t="str">
            <v>C09706</v>
          </cell>
        </row>
        <row r="12472">
          <cell r="J12472" t="str">
            <v>MEALS &amp; TRAVEL</v>
          </cell>
          <cell r="K12472">
            <v>41730</v>
          </cell>
          <cell r="R12472">
            <v>7227.34</v>
          </cell>
          <cell r="S12472" t="str">
            <v>C09706</v>
          </cell>
        </row>
        <row r="12473">
          <cell r="J12473" t="str">
            <v>MEALS &amp; TRAVEL</v>
          </cell>
          <cell r="K12473">
            <v>41760</v>
          </cell>
          <cell r="R12473">
            <v>522.35999999999785</v>
          </cell>
          <cell r="S12473" t="str">
            <v>C09706</v>
          </cell>
        </row>
        <row r="12474">
          <cell r="J12474" t="str">
            <v>MEALS &amp; TRAVEL</v>
          </cell>
          <cell r="K12474">
            <v>41791</v>
          </cell>
          <cell r="R12474">
            <v>5792.8099999999995</v>
          </cell>
          <cell r="S12474" t="str">
            <v>C09706</v>
          </cell>
        </row>
        <row r="12475">
          <cell r="J12475" t="str">
            <v>MEALS &amp; TRAVEL</v>
          </cell>
          <cell r="K12475">
            <v>41821</v>
          </cell>
          <cell r="R12475">
            <v>5288.2999999999984</v>
          </cell>
          <cell r="S12475" t="str">
            <v>C09706</v>
          </cell>
        </row>
        <row r="12476">
          <cell r="J12476" t="str">
            <v>MEALS &amp; TRAVEL</v>
          </cell>
          <cell r="K12476">
            <v>41852</v>
          </cell>
          <cell r="R12476">
            <v>1693.1599999999999</v>
          </cell>
          <cell r="S12476" t="str">
            <v>C09706</v>
          </cell>
        </row>
        <row r="12477">
          <cell r="J12477" t="str">
            <v>MEALS &amp; TRAVEL</v>
          </cell>
          <cell r="K12477">
            <v>41883</v>
          </cell>
          <cell r="R12477">
            <v>6685.95</v>
          </cell>
          <cell r="S12477" t="str">
            <v>C09706</v>
          </cell>
        </row>
        <row r="12478">
          <cell r="J12478" t="str">
            <v>MEALS &amp; TRAVEL</v>
          </cell>
          <cell r="K12478">
            <v>41913</v>
          </cell>
          <cell r="R12478">
            <v>2770.130000000001</v>
          </cell>
          <cell r="S12478" t="str">
            <v>C09706</v>
          </cell>
        </row>
        <row r="12479">
          <cell r="J12479" t="str">
            <v>MEALS &amp; TRAVEL</v>
          </cell>
          <cell r="K12479">
            <v>41944</v>
          </cell>
          <cell r="R12479">
            <v>5200</v>
          </cell>
          <cell r="S12479" t="str">
            <v>C09706</v>
          </cell>
        </row>
        <row r="12480">
          <cell r="J12480" t="str">
            <v>MEALS &amp; TRAVEL</v>
          </cell>
          <cell r="K12480">
            <v>41974</v>
          </cell>
          <cell r="R12480">
            <v>5026.3399999999892</v>
          </cell>
          <cell r="S12480" t="str">
            <v>C09706</v>
          </cell>
        </row>
        <row r="12481">
          <cell r="J12481" t="str">
            <v>MEALS &amp; TRAVEL</v>
          </cell>
          <cell r="K12481">
            <v>42005</v>
          </cell>
          <cell r="R12481">
            <v>6000</v>
          </cell>
          <cell r="S12481" t="str">
            <v>C09706</v>
          </cell>
        </row>
        <row r="12482">
          <cell r="J12482" t="str">
            <v>MEALS &amp; TRAVEL</v>
          </cell>
          <cell r="K12482">
            <v>42036</v>
          </cell>
          <cell r="R12482">
            <v>6000</v>
          </cell>
          <cell r="S12482" t="str">
            <v>C09706</v>
          </cell>
        </row>
        <row r="12483">
          <cell r="J12483" t="str">
            <v>MEALS &amp; TRAVEL</v>
          </cell>
          <cell r="K12483">
            <v>42064</v>
          </cell>
          <cell r="R12483">
            <v>6000</v>
          </cell>
          <cell r="S12483" t="str">
            <v>C09706</v>
          </cell>
        </row>
        <row r="12484">
          <cell r="J12484" t="str">
            <v>MEALS &amp; TRAVEL</v>
          </cell>
          <cell r="K12484">
            <v>42095</v>
          </cell>
          <cell r="R12484">
            <v>6000</v>
          </cell>
          <cell r="S12484" t="str">
            <v>C09706</v>
          </cell>
        </row>
        <row r="12485">
          <cell r="J12485" t="str">
            <v>MEALS &amp; TRAVEL</v>
          </cell>
          <cell r="K12485">
            <v>42125</v>
          </cell>
          <cell r="R12485">
            <v>6000</v>
          </cell>
          <cell r="S12485" t="str">
            <v>C09706</v>
          </cell>
        </row>
        <row r="12486">
          <cell r="J12486" t="str">
            <v>MEALS &amp; TRAVEL</v>
          </cell>
          <cell r="K12486">
            <v>42156</v>
          </cell>
          <cell r="R12486">
            <v>6000</v>
          </cell>
          <cell r="S12486" t="str">
            <v>C09706</v>
          </cell>
        </row>
        <row r="12487">
          <cell r="J12487" t="str">
            <v>MEALS &amp; TRAVEL</v>
          </cell>
          <cell r="K12487">
            <v>42186</v>
          </cell>
          <cell r="R12487">
            <v>6000</v>
          </cell>
          <cell r="S12487" t="str">
            <v>C09706</v>
          </cell>
        </row>
        <row r="12488">
          <cell r="J12488" t="str">
            <v>MEALS &amp; TRAVEL</v>
          </cell>
          <cell r="K12488">
            <v>42217</v>
          </cell>
          <cell r="R12488">
            <v>6000</v>
          </cell>
          <cell r="S12488" t="str">
            <v>C09706</v>
          </cell>
        </row>
        <row r="12489">
          <cell r="J12489" t="str">
            <v>MEALS &amp; TRAVEL</v>
          </cell>
          <cell r="K12489">
            <v>42248</v>
          </cell>
          <cell r="R12489">
            <v>6000</v>
          </cell>
          <cell r="S12489" t="str">
            <v>C09706</v>
          </cell>
        </row>
        <row r="12490">
          <cell r="J12490" t="str">
            <v>MEALS &amp; TRAVEL</v>
          </cell>
          <cell r="K12490">
            <v>42278</v>
          </cell>
          <cell r="R12490">
            <v>6000</v>
          </cell>
          <cell r="S12490" t="str">
            <v>C09706</v>
          </cell>
        </row>
        <row r="12491">
          <cell r="J12491" t="str">
            <v>MEALS &amp; TRAVEL</v>
          </cell>
          <cell r="K12491">
            <v>42309</v>
          </cell>
          <cell r="R12491">
            <v>6000</v>
          </cell>
          <cell r="S12491" t="str">
            <v>C09706</v>
          </cell>
        </row>
        <row r="12492">
          <cell r="J12492" t="str">
            <v>MEALS &amp; TRAVEL</v>
          </cell>
          <cell r="K12492">
            <v>42339</v>
          </cell>
          <cell r="R12492">
            <v>6000</v>
          </cell>
          <cell r="S12492" t="str">
            <v>C09706</v>
          </cell>
        </row>
        <row r="12493">
          <cell r="J12493" t="str">
            <v>MEALS &amp; TRAVEL</v>
          </cell>
          <cell r="K12493">
            <v>42370</v>
          </cell>
          <cell r="R12493">
            <v>5000</v>
          </cell>
          <cell r="S12493" t="str">
            <v>C09706</v>
          </cell>
        </row>
        <row r="12494">
          <cell r="J12494" t="str">
            <v>MEALS &amp; TRAVEL</v>
          </cell>
          <cell r="K12494">
            <v>42401</v>
          </cell>
          <cell r="R12494">
            <v>5000</v>
          </cell>
          <cell r="S12494" t="str">
            <v>C09706</v>
          </cell>
        </row>
        <row r="12495">
          <cell r="J12495" t="str">
            <v>MEALS &amp; TRAVEL</v>
          </cell>
          <cell r="K12495">
            <v>42430</v>
          </cell>
          <cell r="R12495">
            <v>5000</v>
          </cell>
          <cell r="S12495" t="str">
            <v>C09706</v>
          </cell>
        </row>
        <row r="12496">
          <cell r="J12496" t="str">
            <v>MEALS &amp; TRAVEL</v>
          </cell>
          <cell r="K12496">
            <v>42461</v>
          </cell>
          <cell r="R12496">
            <v>5000</v>
          </cell>
          <cell r="S12496" t="str">
            <v>C09706</v>
          </cell>
        </row>
        <row r="12497">
          <cell r="J12497" t="str">
            <v>MEALS &amp; TRAVEL</v>
          </cell>
          <cell r="K12497">
            <v>42491</v>
          </cell>
          <cell r="R12497">
            <v>5000</v>
          </cell>
          <cell r="S12497" t="str">
            <v>C09706</v>
          </cell>
        </row>
        <row r="12498">
          <cell r="J12498" t="str">
            <v>MEALS &amp; TRAVEL</v>
          </cell>
          <cell r="K12498">
            <v>42522</v>
          </cell>
          <cell r="R12498">
            <v>5000</v>
          </cell>
          <cell r="S12498" t="str">
            <v>C09706</v>
          </cell>
        </row>
        <row r="12499">
          <cell r="J12499" t="str">
            <v>MEALS &amp; TRAVEL</v>
          </cell>
          <cell r="K12499">
            <v>42552</v>
          </cell>
          <cell r="R12499">
            <v>5000</v>
          </cell>
          <cell r="S12499" t="str">
            <v>C09706</v>
          </cell>
        </row>
        <row r="12500">
          <cell r="J12500" t="str">
            <v>MEALS &amp; TRAVEL</v>
          </cell>
          <cell r="K12500">
            <v>42583</v>
          </cell>
          <cell r="R12500">
            <v>5000</v>
          </cell>
          <cell r="S12500" t="str">
            <v>C09706</v>
          </cell>
        </row>
        <row r="12501">
          <cell r="J12501" t="str">
            <v>MEALS &amp; TRAVEL</v>
          </cell>
          <cell r="K12501">
            <v>42614</v>
          </cell>
          <cell r="R12501">
            <v>5000</v>
          </cell>
          <cell r="S12501" t="str">
            <v>C09706</v>
          </cell>
        </row>
        <row r="12502">
          <cell r="J12502" t="str">
            <v>MEALS &amp; TRAVEL</v>
          </cell>
          <cell r="K12502">
            <v>42644</v>
          </cell>
          <cell r="R12502">
            <v>5000</v>
          </cell>
          <cell r="S12502" t="str">
            <v>C09706</v>
          </cell>
        </row>
        <row r="12503">
          <cell r="J12503" t="str">
            <v>MEALS &amp; TRAVEL</v>
          </cell>
          <cell r="K12503">
            <v>42675</v>
          </cell>
          <cell r="R12503">
            <v>5000</v>
          </cell>
          <cell r="S12503" t="str">
            <v>C09706</v>
          </cell>
        </row>
        <row r="12504">
          <cell r="J12504" t="str">
            <v>MEALS &amp; TRAVEL</v>
          </cell>
          <cell r="K12504">
            <v>42705</v>
          </cell>
          <cell r="R12504">
            <v>5000</v>
          </cell>
          <cell r="S12504" t="str">
            <v>C09706</v>
          </cell>
        </row>
        <row r="12505">
          <cell r="J12505" t="str">
            <v>MEALS &amp; TRAVEL</v>
          </cell>
          <cell r="K12505">
            <v>42736</v>
          </cell>
          <cell r="R12505">
            <v>5000</v>
          </cell>
          <cell r="S12505" t="str">
            <v>C09706</v>
          </cell>
        </row>
        <row r="12506">
          <cell r="J12506" t="str">
            <v>MEALS &amp; TRAVEL</v>
          </cell>
          <cell r="K12506">
            <v>42767</v>
          </cell>
          <cell r="R12506">
            <v>5000</v>
          </cell>
          <cell r="S12506" t="str">
            <v>C09706</v>
          </cell>
        </row>
        <row r="12507">
          <cell r="J12507" t="str">
            <v>MEALS &amp; TRAVEL</v>
          </cell>
          <cell r="K12507">
            <v>42795</v>
          </cell>
          <cell r="R12507">
            <v>5000</v>
          </cell>
          <cell r="S12507" t="str">
            <v>C09706</v>
          </cell>
        </row>
        <row r="12508">
          <cell r="J12508" t="str">
            <v>MEALS &amp; TRAVEL</v>
          </cell>
          <cell r="K12508">
            <v>42826</v>
          </cell>
          <cell r="R12508">
            <v>5000</v>
          </cell>
          <cell r="S12508" t="str">
            <v>C09706</v>
          </cell>
        </row>
        <row r="12509">
          <cell r="J12509" t="str">
            <v>MEALS &amp; TRAVEL</v>
          </cell>
          <cell r="K12509">
            <v>42856</v>
          </cell>
          <cell r="R12509">
            <v>5000</v>
          </cell>
          <cell r="S12509" t="str">
            <v>C09706</v>
          </cell>
        </row>
        <row r="12510">
          <cell r="J12510" t="str">
            <v>MEALS &amp; TRAVEL</v>
          </cell>
          <cell r="K12510">
            <v>42887</v>
          </cell>
          <cell r="R12510">
            <v>5000</v>
          </cell>
          <cell r="S12510" t="str">
            <v>C09706</v>
          </cell>
        </row>
        <row r="12511">
          <cell r="J12511" t="str">
            <v>MEALS &amp; TRAVEL</v>
          </cell>
          <cell r="K12511">
            <v>42917</v>
          </cell>
          <cell r="R12511">
            <v>5000</v>
          </cell>
          <cell r="S12511" t="str">
            <v>C09706</v>
          </cell>
        </row>
        <row r="12512">
          <cell r="J12512" t="str">
            <v>MEALS &amp; TRAVEL</v>
          </cell>
          <cell r="K12512">
            <v>42948</v>
          </cell>
          <cell r="R12512">
            <v>5000</v>
          </cell>
          <cell r="S12512" t="str">
            <v>C09706</v>
          </cell>
        </row>
        <row r="12513">
          <cell r="J12513" t="str">
            <v>MEALS &amp; TRAVEL</v>
          </cell>
          <cell r="K12513">
            <v>42979</v>
          </cell>
          <cell r="R12513">
            <v>5000</v>
          </cell>
          <cell r="S12513" t="str">
            <v>C09706</v>
          </cell>
        </row>
        <row r="12514">
          <cell r="J12514" t="str">
            <v>MEALS &amp; TRAVEL</v>
          </cell>
          <cell r="K12514">
            <v>43009</v>
          </cell>
          <cell r="R12514">
            <v>5000</v>
          </cell>
          <cell r="S12514" t="str">
            <v>C09706</v>
          </cell>
        </row>
        <row r="12515">
          <cell r="J12515" t="str">
            <v>MEALS &amp; TRAVEL</v>
          </cell>
          <cell r="K12515">
            <v>43040</v>
          </cell>
          <cell r="R12515">
            <v>5000</v>
          </cell>
          <cell r="S12515" t="str">
            <v>C09706</v>
          </cell>
        </row>
        <row r="12516">
          <cell r="J12516" t="str">
            <v>MEALS &amp; TRAVEL</v>
          </cell>
          <cell r="K12516">
            <v>43070</v>
          </cell>
          <cell r="R12516">
            <v>5000</v>
          </cell>
          <cell r="S12516" t="str">
            <v>C09706</v>
          </cell>
        </row>
        <row r="12517">
          <cell r="J12517" t="str">
            <v>MEALS &amp; TRAVEL</v>
          </cell>
          <cell r="K12517">
            <v>43101</v>
          </cell>
          <cell r="R12517">
            <v>4000</v>
          </cell>
          <cell r="S12517" t="str">
            <v>C09706</v>
          </cell>
        </row>
        <row r="12518">
          <cell r="J12518" t="str">
            <v>MEALS &amp; TRAVEL</v>
          </cell>
          <cell r="K12518">
            <v>43132</v>
          </cell>
          <cell r="R12518">
            <v>4000</v>
          </cell>
          <cell r="S12518" t="str">
            <v>C09706</v>
          </cell>
        </row>
        <row r="12519">
          <cell r="J12519" t="str">
            <v>MEALS &amp; TRAVEL</v>
          </cell>
          <cell r="K12519">
            <v>43160</v>
          </cell>
          <cell r="R12519">
            <v>4000</v>
          </cell>
          <cell r="S12519" t="str">
            <v>C09706</v>
          </cell>
        </row>
        <row r="12520">
          <cell r="J12520" t="str">
            <v>MEALS &amp; TRAVEL</v>
          </cell>
          <cell r="K12520">
            <v>43191</v>
          </cell>
          <cell r="R12520">
            <v>4000</v>
          </cell>
          <cell r="S12520" t="str">
            <v>C09706</v>
          </cell>
        </row>
        <row r="12521">
          <cell r="J12521" t="str">
            <v>MEALS &amp; TRAVEL</v>
          </cell>
          <cell r="K12521">
            <v>43221</v>
          </cell>
          <cell r="R12521">
            <v>4000</v>
          </cell>
          <cell r="S12521" t="str">
            <v>C09706</v>
          </cell>
        </row>
        <row r="12522">
          <cell r="J12522" t="str">
            <v>MEALS &amp; TRAVEL</v>
          </cell>
          <cell r="K12522">
            <v>43252</v>
          </cell>
          <cell r="R12522">
            <v>4000</v>
          </cell>
          <cell r="S12522" t="str">
            <v>C09706</v>
          </cell>
        </row>
        <row r="12523">
          <cell r="J12523" t="str">
            <v>MEALS &amp; TRAVEL</v>
          </cell>
          <cell r="K12523">
            <v>43282</v>
          </cell>
          <cell r="R12523">
            <v>4000</v>
          </cell>
          <cell r="S12523" t="str">
            <v>C09706</v>
          </cell>
        </row>
        <row r="12524">
          <cell r="J12524" t="str">
            <v>MEALS &amp; TRAVEL</v>
          </cell>
          <cell r="K12524">
            <v>43313</v>
          </cell>
          <cell r="R12524">
            <v>4000</v>
          </cell>
          <cell r="S12524" t="str">
            <v>C09706</v>
          </cell>
        </row>
        <row r="12525">
          <cell r="J12525" t="str">
            <v>MEALS &amp; TRAVEL</v>
          </cell>
          <cell r="K12525">
            <v>43344</v>
          </cell>
          <cell r="R12525">
            <v>4000</v>
          </cell>
          <cell r="S12525" t="str">
            <v>C09706</v>
          </cell>
        </row>
        <row r="12526">
          <cell r="J12526" t="str">
            <v>MEALS &amp; TRAVEL</v>
          </cell>
          <cell r="K12526">
            <v>43374</v>
          </cell>
          <cell r="R12526">
            <v>4000</v>
          </cell>
          <cell r="S12526" t="str">
            <v>C09706</v>
          </cell>
        </row>
        <row r="12527">
          <cell r="J12527" t="str">
            <v>MEALS &amp; TRAVEL</v>
          </cell>
          <cell r="K12527">
            <v>43405</v>
          </cell>
          <cell r="R12527">
            <v>4000</v>
          </cell>
          <cell r="S12527" t="str">
            <v>C09706</v>
          </cell>
        </row>
        <row r="12528">
          <cell r="J12528" t="str">
            <v>MEALS &amp; TRAVEL</v>
          </cell>
          <cell r="K12528">
            <v>43435</v>
          </cell>
          <cell r="R12528">
            <v>4000</v>
          </cell>
          <cell r="S12528" t="str">
            <v>C09706</v>
          </cell>
        </row>
        <row r="12529">
          <cell r="J12529" t="str">
            <v>MISCELLANEOUS</v>
          </cell>
          <cell r="K12529">
            <v>41640</v>
          </cell>
          <cell r="R12529">
            <v>951.48</v>
          </cell>
          <cell r="S12529" t="str">
            <v>C09706</v>
          </cell>
        </row>
        <row r="12530">
          <cell r="J12530" t="str">
            <v>MISCELLANEOUS</v>
          </cell>
          <cell r="K12530">
            <v>41671</v>
          </cell>
          <cell r="R12530">
            <v>269.84000000000003</v>
          </cell>
          <cell r="S12530" t="str">
            <v>C09706</v>
          </cell>
        </row>
        <row r="12531">
          <cell r="J12531" t="str">
            <v>MISCELLANEOUS</v>
          </cell>
          <cell r="K12531">
            <v>41699</v>
          </cell>
          <cell r="R12531">
            <v>161.82999999999998</v>
          </cell>
          <cell r="S12531" t="str">
            <v>C09706</v>
          </cell>
        </row>
        <row r="12532">
          <cell r="J12532" t="str">
            <v>MISCELLANEOUS</v>
          </cell>
          <cell r="K12532">
            <v>41730</v>
          </cell>
          <cell r="R12532">
            <v>38.6</v>
          </cell>
          <cell r="S12532" t="str">
            <v>C09706</v>
          </cell>
        </row>
        <row r="12533">
          <cell r="J12533" t="str">
            <v>MISCELLANEOUS</v>
          </cell>
          <cell r="K12533">
            <v>41760</v>
          </cell>
          <cell r="R12533">
            <v>56.93</v>
          </cell>
          <cell r="S12533" t="str">
            <v>C09706</v>
          </cell>
        </row>
        <row r="12534">
          <cell r="J12534" t="str">
            <v>MISCELLANEOUS</v>
          </cell>
          <cell r="K12534">
            <v>41852</v>
          </cell>
          <cell r="R12534">
            <v>196.14</v>
          </cell>
          <cell r="S12534" t="str">
            <v>C09706</v>
          </cell>
        </row>
        <row r="12535">
          <cell r="J12535" t="str">
            <v>MISCELLANEOUS</v>
          </cell>
          <cell r="K12535">
            <v>41883</v>
          </cell>
          <cell r="R12535">
            <v>2.4800000000000004</v>
          </cell>
          <cell r="S12535" t="str">
            <v>C09706</v>
          </cell>
        </row>
        <row r="12536">
          <cell r="J12536" t="str">
            <v>OFFICE EXPENSE</v>
          </cell>
          <cell r="K12536">
            <v>41640</v>
          </cell>
          <cell r="R12536">
            <v>2027.24</v>
          </cell>
          <cell r="S12536" t="str">
            <v>C09706</v>
          </cell>
        </row>
        <row r="12537">
          <cell r="J12537" t="str">
            <v>OFFICE EXPENSE</v>
          </cell>
          <cell r="K12537">
            <v>41671</v>
          </cell>
          <cell r="R12537">
            <v>741.93000000000006</v>
          </cell>
          <cell r="S12537" t="str">
            <v>C09706</v>
          </cell>
        </row>
        <row r="12538">
          <cell r="J12538" t="str">
            <v>OFFICE EXPENSE</v>
          </cell>
          <cell r="K12538">
            <v>41699</v>
          </cell>
          <cell r="R12538">
            <v>1986.29</v>
          </cell>
          <cell r="S12538" t="str">
            <v>C09706</v>
          </cell>
        </row>
        <row r="12539">
          <cell r="J12539" t="str">
            <v>OFFICE EXPENSE</v>
          </cell>
          <cell r="K12539">
            <v>41730</v>
          </cell>
          <cell r="R12539">
            <v>1195.3600000000001</v>
          </cell>
          <cell r="S12539" t="str">
            <v>C09706</v>
          </cell>
        </row>
        <row r="12540">
          <cell r="J12540" t="str">
            <v>OFFICE EXPENSE</v>
          </cell>
          <cell r="K12540">
            <v>41760</v>
          </cell>
          <cell r="R12540">
            <v>614.39</v>
          </cell>
          <cell r="S12540" t="str">
            <v>C09706</v>
          </cell>
        </row>
        <row r="12541">
          <cell r="J12541" t="str">
            <v>OFFICE EXPENSE</v>
          </cell>
          <cell r="K12541">
            <v>41791</v>
          </cell>
          <cell r="R12541">
            <v>539.63</v>
          </cell>
          <cell r="S12541" t="str">
            <v>C09706</v>
          </cell>
        </row>
        <row r="12542">
          <cell r="J12542" t="str">
            <v>OFFICE EXPENSE</v>
          </cell>
          <cell r="K12542">
            <v>41821</v>
          </cell>
          <cell r="R12542">
            <v>1206.95</v>
          </cell>
          <cell r="S12542" t="str">
            <v>C09706</v>
          </cell>
        </row>
        <row r="12543">
          <cell r="J12543" t="str">
            <v>OFFICE EXPENSE</v>
          </cell>
          <cell r="K12543">
            <v>41852</v>
          </cell>
          <cell r="R12543">
            <v>592.16</v>
          </cell>
          <cell r="S12543" t="str">
            <v>C09706</v>
          </cell>
        </row>
        <row r="12544">
          <cell r="J12544" t="str">
            <v>OFFICE EXPENSE</v>
          </cell>
          <cell r="K12544">
            <v>41883</v>
          </cell>
          <cell r="R12544">
            <v>639.66</v>
          </cell>
          <cell r="S12544" t="str">
            <v>C09706</v>
          </cell>
        </row>
        <row r="12545">
          <cell r="J12545" t="str">
            <v>OFFICE EXPENSE</v>
          </cell>
          <cell r="K12545">
            <v>41913</v>
          </cell>
          <cell r="R12545">
            <v>1110.5600000000004</v>
          </cell>
          <cell r="S12545" t="str">
            <v>C09706</v>
          </cell>
        </row>
        <row r="12546">
          <cell r="J12546" t="str">
            <v>OFFICE EXPENSE</v>
          </cell>
          <cell r="K12546">
            <v>41944</v>
          </cell>
          <cell r="R12546">
            <v>800</v>
          </cell>
          <cell r="S12546" t="str">
            <v>C09706</v>
          </cell>
        </row>
        <row r="12547">
          <cell r="J12547" t="str">
            <v>OFFICE EXPENSE</v>
          </cell>
          <cell r="K12547">
            <v>41974</v>
          </cell>
          <cell r="R12547">
            <v>400</v>
          </cell>
          <cell r="S12547" t="str">
            <v>C09706</v>
          </cell>
        </row>
        <row r="12548">
          <cell r="J12548" t="str">
            <v>OFFICE EXPENSE</v>
          </cell>
          <cell r="K12548">
            <v>42005</v>
          </cell>
          <cell r="R12548">
            <v>1500</v>
          </cell>
          <cell r="S12548" t="str">
            <v>C09706</v>
          </cell>
        </row>
        <row r="12549">
          <cell r="J12549" t="str">
            <v>OFFICE EXPENSE</v>
          </cell>
          <cell r="K12549">
            <v>42036</v>
          </cell>
          <cell r="R12549">
            <v>1500</v>
          </cell>
          <cell r="S12549" t="str">
            <v>C09706</v>
          </cell>
        </row>
        <row r="12550">
          <cell r="J12550" t="str">
            <v>OFFICE EXPENSE</v>
          </cell>
          <cell r="K12550">
            <v>42064</v>
          </cell>
          <cell r="R12550">
            <v>1500</v>
          </cell>
          <cell r="S12550" t="str">
            <v>C09706</v>
          </cell>
        </row>
        <row r="12551">
          <cell r="J12551" t="str">
            <v>OFFICE EXPENSE</v>
          </cell>
          <cell r="K12551">
            <v>42095</v>
          </cell>
          <cell r="R12551">
            <v>1500</v>
          </cell>
          <cell r="S12551" t="str">
            <v>C09706</v>
          </cell>
        </row>
        <row r="12552">
          <cell r="J12552" t="str">
            <v>OFFICE EXPENSE</v>
          </cell>
          <cell r="K12552">
            <v>42125</v>
          </cell>
          <cell r="R12552">
            <v>1500</v>
          </cell>
          <cell r="S12552" t="str">
            <v>C09706</v>
          </cell>
        </row>
        <row r="12553">
          <cell r="J12553" t="str">
            <v>OFFICE EXPENSE</v>
          </cell>
          <cell r="K12553">
            <v>42156</v>
          </cell>
          <cell r="R12553">
            <v>1500</v>
          </cell>
          <cell r="S12553" t="str">
            <v>C09706</v>
          </cell>
        </row>
        <row r="12554">
          <cell r="J12554" t="str">
            <v>OFFICE EXPENSE</v>
          </cell>
          <cell r="K12554">
            <v>42186</v>
          </cell>
          <cell r="R12554">
            <v>1500</v>
          </cell>
          <cell r="S12554" t="str">
            <v>C09706</v>
          </cell>
        </row>
        <row r="12555">
          <cell r="J12555" t="str">
            <v>OFFICE EXPENSE</v>
          </cell>
          <cell r="K12555">
            <v>42217</v>
          </cell>
          <cell r="R12555">
            <v>1500</v>
          </cell>
          <cell r="S12555" t="str">
            <v>C09706</v>
          </cell>
        </row>
        <row r="12556">
          <cell r="J12556" t="str">
            <v>OFFICE EXPENSE</v>
          </cell>
          <cell r="K12556">
            <v>42248</v>
          </cell>
          <cell r="R12556">
            <v>1500</v>
          </cell>
          <cell r="S12556" t="str">
            <v>C09706</v>
          </cell>
        </row>
        <row r="12557">
          <cell r="J12557" t="str">
            <v>OFFICE EXPENSE</v>
          </cell>
          <cell r="K12557">
            <v>42278</v>
          </cell>
          <cell r="R12557">
            <v>1500</v>
          </cell>
          <cell r="S12557" t="str">
            <v>C09706</v>
          </cell>
        </row>
        <row r="12558">
          <cell r="J12558" t="str">
            <v>OFFICE EXPENSE</v>
          </cell>
          <cell r="K12558">
            <v>42309</v>
          </cell>
          <cell r="R12558">
            <v>1500</v>
          </cell>
          <cell r="S12558" t="str">
            <v>C09706</v>
          </cell>
        </row>
        <row r="12559">
          <cell r="J12559" t="str">
            <v>OFFICE EXPENSE</v>
          </cell>
          <cell r="K12559">
            <v>42339</v>
          </cell>
          <cell r="R12559">
            <v>1500</v>
          </cell>
          <cell r="S12559" t="str">
            <v>C09706</v>
          </cell>
        </row>
        <row r="12560">
          <cell r="J12560" t="str">
            <v>OFFICE EXPENSE</v>
          </cell>
          <cell r="K12560">
            <v>42370</v>
          </cell>
          <cell r="R12560">
            <v>1000</v>
          </cell>
          <cell r="S12560" t="str">
            <v>C09706</v>
          </cell>
        </row>
        <row r="12561">
          <cell r="J12561" t="str">
            <v>OFFICE EXPENSE</v>
          </cell>
          <cell r="K12561">
            <v>42401</v>
          </cell>
          <cell r="R12561">
            <v>1000</v>
          </cell>
          <cell r="S12561" t="str">
            <v>C09706</v>
          </cell>
        </row>
        <row r="12562">
          <cell r="J12562" t="str">
            <v>OFFICE EXPENSE</v>
          </cell>
          <cell r="K12562">
            <v>42430</v>
          </cell>
          <cell r="R12562">
            <v>1000</v>
          </cell>
          <cell r="S12562" t="str">
            <v>C09706</v>
          </cell>
        </row>
        <row r="12563">
          <cell r="J12563" t="str">
            <v>OFFICE EXPENSE</v>
          </cell>
          <cell r="K12563">
            <v>42461</v>
          </cell>
          <cell r="R12563">
            <v>1000</v>
          </cell>
          <cell r="S12563" t="str">
            <v>C09706</v>
          </cell>
        </row>
        <row r="12564">
          <cell r="J12564" t="str">
            <v>OFFICE EXPENSE</v>
          </cell>
          <cell r="K12564">
            <v>42491</v>
          </cell>
          <cell r="R12564">
            <v>1000</v>
          </cell>
          <cell r="S12564" t="str">
            <v>C09706</v>
          </cell>
        </row>
        <row r="12565">
          <cell r="J12565" t="str">
            <v>OFFICE EXPENSE</v>
          </cell>
          <cell r="K12565">
            <v>42522</v>
          </cell>
          <cell r="R12565">
            <v>1000</v>
          </cell>
          <cell r="S12565" t="str">
            <v>C09706</v>
          </cell>
        </row>
        <row r="12566">
          <cell r="J12566" t="str">
            <v>OFFICE EXPENSE</v>
          </cell>
          <cell r="K12566">
            <v>42552</v>
          </cell>
          <cell r="R12566">
            <v>1000</v>
          </cell>
          <cell r="S12566" t="str">
            <v>C09706</v>
          </cell>
        </row>
        <row r="12567">
          <cell r="J12567" t="str">
            <v>OFFICE EXPENSE</v>
          </cell>
          <cell r="K12567">
            <v>42583</v>
          </cell>
          <cell r="R12567">
            <v>1000</v>
          </cell>
          <cell r="S12567" t="str">
            <v>C09706</v>
          </cell>
        </row>
        <row r="12568">
          <cell r="J12568" t="str">
            <v>OFFICE EXPENSE</v>
          </cell>
          <cell r="K12568">
            <v>42614</v>
          </cell>
          <cell r="R12568">
            <v>1000</v>
          </cell>
          <cell r="S12568" t="str">
            <v>C09706</v>
          </cell>
        </row>
        <row r="12569">
          <cell r="J12569" t="str">
            <v>OFFICE EXPENSE</v>
          </cell>
          <cell r="K12569">
            <v>42644</v>
          </cell>
          <cell r="R12569">
            <v>1000</v>
          </cell>
          <cell r="S12569" t="str">
            <v>C09706</v>
          </cell>
        </row>
        <row r="12570">
          <cell r="J12570" t="str">
            <v>OFFICE EXPENSE</v>
          </cell>
          <cell r="K12570">
            <v>42675</v>
          </cell>
          <cell r="R12570">
            <v>1000</v>
          </cell>
          <cell r="S12570" t="str">
            <v>C09706</v>
          </cell>
        </row>
        <row r="12571">
          <cell r="J12571" t="str">
            <v>OFFICE EXPENSE</v>
          </cell>
          <cell r="K12571">
            <v>42705</v>
          </cell>
          <cell r="R12571">
            <v>1000</v>
          </cell>
          <cell r="S12571" t="str">
            <v>C09706</v>
          </cell>
        </row>
        <row r="12572">
          <cell r="J12572" t="str">
            <v>OFFICE EXPENSE</v>
          </cell>
          <cell r="K12572">
            <v>42736</v>
          </cell>
          <cell r="R12572">
            <v>775</v>
          </cell>
          <cell r="S12572" t="str">
            <v>C09706</v>
          </cell>
        </row>
        <row r="12573">
          <cell r="J12573" t="str">
            <v>OFFICE EXPENSE</v>
          </cell>
          <cell r="K12573">
            <v>42767</v>
          </cell>
          <cell r="R12573">
            <v>775</v>
          </cell>
          <cell r="S12573" t="str">
            <v>C09706</v>
          </cell>
        </row>
        <row r="12574">
          <cell r="J12574" t="str">
            <v>OFFICE EXPENSE</v>
          </cell>
          <cell r="K12574">
            <v>42795</v>
          </cell>
          <cell r="R12574">
            <v>775</v>
          </cell>
          <cell r="S12574" t="str">
            <v>C09706</v>
          </cell>
        </row>
        <row r="12575">
          <cell r="J12575" t="str">
            <v>OFFICE EXPENSE</v>
          </cell>
          <cell r="K12575">
            <v>42826</v>
          </cell>
          <cell r="R12575">
            <v>775</v>
          </cell>
          <cell r="S12575" t="str">
            <v>C09706</v>
          </cell>
        </row>
        <row r="12576">
          <cell r="J12576" t="str">
            <v>OFFICE EXPENSE</v>
          </cell>
          <cell r="K12576">
            <v>42856</v>
          </cell>
          <cell r="R12576">
            <v>775</v>
          </cell>
          <cell r="S12576" t="str">
            <v>C09706</v>
          </cell>
        </row>
        <row r="12577">
          <cell r="J12577" t="str">
            <v>OFFICE EXPENSE</v>
          </cell>
          <cell r="K12577">
            <v>42887</v>
          </cell>
          <cell r="R12577">
            <v>775</v>
          </cell>
          <cell r="S12577" t="str">
            <v>C09706</v>
          </cell>
        </row>
        <row r="12578">
          <cell r="J12578" t="str">
            <v>OFFICE EXPENSE</v>
          </cell>
          <cell r="K12578">
            <v>42917</v>
          </cell>
          <cell r="R12578">
            <v>775</v>
          </cell>
          <cell r="S12578" t="str">
            <v>C09706</v>
          </cell>
        </row>
        <row r="12579">
          <cell r="J12579" t="str">
            <v>OFFICE EXPENSE</v>
          </cell>
          <cell r="K12579">
            <v>42948</v>
          </cell>
          <cell r="R12579">
            <v>775</v>
          </cell>
          <cell r="S12579" t="str">
            <v>C09706</v>
          </cell>
        </row>
        <row r="12580">
          <cell r="J12580" t="str">
            <v>OFFICE EXPENSE</v>
          </cell>
          <cell r="K12580">
            <v>42979</v>
          </cell>
          <cell r="R12580">
            <v>775</v>
          </cell>
          <cell r="S12580" t="str">
            <v>C09706</v>
          </cell>
        </row>
        <row r="12581">
          <cell r="J12581" t="str">
            <v>OFFICE EXPENSE</v>
          </cell>
          <cell r="K12581">
            <v>43009</v>
          </cell>
          <cell r="R12581">
            <v>775</v>
          </cell>
          <cell r="S12581" t="str">
            <v>C09706</v>
          </cell>
        </row>
        <row r="12582">
          <cell r="J12582" t="str">
            <v>OFFICE EXPENSE</v>
          </cell>
          <cell r="K12582">
            <v>43040</v>
          </cell>
          <cell r="R12582">
            <v>775</v>
          </cell>
          <cell r="S12582" t="str">
            <v>C09706</v>
          </cell>
        </row>
        <row r="12583">
          <cell r="J12583" t="str">
            <v>OFFICE EXPENSE</v>
          </cell>
          <cell r="K12583">
            <v>43070</v>
          </cell>
          <cell r="R12583">
            <v>775</v>
          </cell>
          <cell r="S12583" t="str">
            <v>C09706</v>
          </cell>
        </row>
        <row r="12584">
          <cell r="J12584" t="str">
            <v>OFFICE EXPENSE</v>
          </cell>
          <cell r="K12584">
            <v>43101</v>
          </cell>
          <cell r="R12584">
            <v>525</v>
          </cell>
          <cell r="S12584" t="str">
            <v>C09706</v>
          </cell>
        </row>
        <row r="12585">
          <cell r="J12585" t="str">
            <v>OFFICE EXPENSE</v>
          </cell>
          <cell r="K12585">
            <v>43132</v>
          </cell>
          <cell r="R12585">
            <v>525</v>
          </cell>
          <cell r="S12585" t="str">
            <v>C09706</v>
          </cell>
        </row>
        <row r="12586">
          <cell r="J12586" t="str">
            <v>OFFICE EXPENSE</v>
          </cell>
          <cell r="K12586">
            <v>43160</v>
          </cell>
          <cell r="R12586">
            <v>525</v>
          </cell>
          <cell r="S12586" t="str">
            <v>C09706</v>
          </cell>
        </row>
        <row r="12587">
          <cell r="J12587" t="str">
            <v>OFFICE EXPENSE</v>
          </cell>
          <cell r="K12587">
            <v>43191</v>
          </cell>
          <cell r="R12587">
            <v>525</v>
          </cell>
          <cell r="S12587" t="str">
            <v>C09706</v>
          </cell>
        </row>
        <row r="12588">
          <cell r="J12588" t="str">
            <v>OFFICE EXPENSE</v>
          </cell>
          <cell r="K12588">
            <v>43221</v>
          </cell>
          <cell r="R12588">
            <v>525</v>
          </cell>
          <cell r="S12588" t="str">
            <v>C09706</v>
          </cell>
        </row>
        <row r="12589">
          <cell r="J12589" t="str">
            <v>OFFICE EXPENSE</v>
          </cell>
          <cell r="K12589">
            <v>43252</v>
          </cell>
          <cell r="R12589">
            <v>525</v>
          </cell>
          <cell r="S12589" t="str">
            <v>C09706</v>
          </cell>
        </row>
        <row r="12590">
          <cell r="J12590" t="str">
            <v>OFFICE EXPENSE</v>
          </cell>
          <cell r="K12590">
            <v>43282</v>
          </cell>
          <cell r="R12590">
            <v>525</v>
          </cell>
          <cell r="S12590" t="str">
            <v>C09706</v>
          </cell>
        </row>
        <row r="12591">
          <cell r="J12591" t="str">
            <v>OFFICE EXPENSE</v>
          </cell>
          <cell r="K12591">
            <v>43313</v>
          </cell>
          <cell r="R12591">
            <v>525</v>
          </cell>
          <cell r="S12591" t="str">
            <v>C09706</v>
          </cell>
        </row>
        <row r="12592">
          <cell r="J12592" t="str">
            <v>OFFICE EXPENSE</v>
          </cell>
          <cell r="K12592">
            <v>43344</v>
          </cell>
          <cell r="R12592">
            <v>525</v>
          </cell>
          <cell r="S12592" t="str">
            <v>C09706</v>
          </cell>
        </row>
        <row r="12593">
          <cell r="J12593" t="str">
            <v>OFFICE EXPENSE</v>
          </cell>
          <cell r="K12593">
            <v>43374</v>
          </cell>
          <cell r="R12593">
            <v>525</v>
          </cell>
          <cell r="S12593" t="str">
            <v>C09706</v>
          </cell>
        </row>
        <row r="12594">
          <cell r="J12594" t="str">
            <v>OFFICE EXPENSE</v>
          </cell>
          <cell r="K12594">
            <v>43405</v>
          </cell>
          <cell r="R12594">
            <v>525</v>
          </cell>
          <cell r="S12594" t="str">
            <v>C09706</v>
          </cell>
        </row>
        <row r="12595">
          <cell r="J12595" t="str">
            <v>OFFICE EXPENSE</v>
          </cell>
          <cell r="K12595">
            <v>43435</v>
          </cell>
          <cell r="R12595">
            <v>476</v>
          </cell>
          <cell r="S12595" t="str">
            <v>C09706</v>
          </cell>
        </row>
        <row r="12596">
          <cell r="J12596" t="str">
            <v>CONTRACT LABOR AND SERVICES</v>
          </cell>
          <cell r="K12596">
            <v>41640</v>
          </cell>
          <cell r="R12596">
            <v>36555.9</v>
          </cell>
          <cell r="S12596" t="str">
            <v>C09706</v>
          </cell>
        </row>
        <row r="12597">
          <cell r="J12597" t="str">
            <v>CONTRACT LABOR AND SERVICES</v>
          </cell>
          <cell r="K12597">
            <v>41671</v>
          </cell>
          <cell r="R12597">
            <v>53812.94</v>
          </cell>
          <cell r="S12597" t="str">
            <v>C09706</v>
          </cell>
        </row>
        <row r="12598">
          <cell r="J12598" t="str">
            <v>CONTRACT LABOR AND SERVICES</v>
          </cell>
          <cell r="K12598">
            <v>41699</v>
          </cell>
          <cell r="R12598">
            <v>38338.75</v>
          </cell>
          <cell r="S12598" t="str">
            <v>C09706</v>
          </cell>
        </row>
        <row r="12599">
          <cell r="J12599" t="str">
            <v>CONTRACT LABOR AND SERVICES</v>
          </cell>
          <cell r="K12599">
            <v>41730</v>
          </cell>
          <cell r="R12599">
            <v>45382.539999999994</v>
          </cell>
          <cell r="S12599" t="str">
            <v>C09706</v>
          </cell>
        </row>
        <row r="12600">
          <cell r="J12600" t="str">
            <v>CONTRACT LABOR AND SERVICES</v>
          </cell>
          <cell r="K12600">
            <v>41760</v>
          </cell>
          <cell r="R12600">
            <v>54675.480000000018</v>
          </cell>
          <cell r="S12600" t="str">
            <v>C09706</v>
          </cell>
        </row>
        <row r="12601">
          <cell r="J12601" t="str">
            <v>CONTRACT LABOR AND SERVICES</v>
          </cell>
          <cell r="K12601">
            <v>41791</v>
          </cell>
          <cell r="R12601">
            <v>52698.33</v>
          </cell>
          <cell r="S12601" t="str">
            <v>C09706</v>
          </cell>
        </row>
        <row r="12602">
          <cell r="J12602" t="str">
            <v>CONTRACT LABOR AND SERVICES</v>
          </cell>
          <cell r="K12602">
            <v>41821</v>
          </cell>
          <cell r="R12602">
            <v>45799.100000000006</v>
          </cell>
          <cell r="S12602" t="str">
            <v>C09706</v>
          </cell>
        </row>
        <row r="12603">
          <cell r="J12603" t="str">
            <v>CONTRACT LABOR AND SERVICES</v>
          </cell>
          <cell r="K12603">
            <v>41852</v>
          </cell>
          <cell r="R12603">
            <v>45170.85</v>
          </cell>
          <cell r="S12603" t="str">
            <v>C09706</v>
          </cell>
        </row>
        <row r="12604">
          <cell r="J12604" t="str">
            <v>CONTRACT LABOR AND SERVICES</v>
          </cell>
          <cell r="K12604">
            <v>41883</v>
          </cell>
          <cell r="R12604">
            <v>54879.210000000006</v>
          </cell>
          <cell r="S12604" t="str">
            <v>C09706</v>
          </cell>
        </row>
        <row r="12605">
          <cell r="J12605" t="str">
            <v>CONTRACT LABOR AND SERVICES</v>
          </cell>
          <cell r="K12605">
            <v>41913</v>
          </cell>
          <cell r="R12605">
            <v>66175.030000000028</v>
          </cell>
          <cell r="S12605" t="str">
            <v>C09706</v>
          </cell>
        </row>
        <row r="12606">
          <cell r="J12606" t="str">
            <v>CONTRACT LABOR AND SERVICES</v>
          </cell>
          <cell r="K12606">
            <v>41944</v>
          </cell>
          <cell r="R12606">
            <v>68859.933119077759</v>
          </cell>
          <cell r="S12606" t="str">
            <v>C09706</v>
          </cell>
        </row>
        <row r="12607">
          <cell r="J12607" t="str">
            <v>CONTRACT LABOR AND SERVICES</v>
          </cell>
          <cell r="K12607">
            <v>41974</v>
          </cell>
          <cell r="R12607">
            <v>72531.526965231606</v>
          </cell>
          <cell r="S12607" t="str">
            <v>C09706</v>
          </cell>
        </row>
        <row r="12608">
          <cell r="J12608" t="str">
            <v>CONTRACT LABOR AND SERVICES</v>
          </cell>
          <cell r="K12608">
            <v>42005</v>
          </cell>
          <cell r="R12608">
            <v>75466.832934462378</v>
          </cell>
          <cell r="S12608" t="str">
            <v>C09706</v>
          </cell>
        </row>
        <row r="12609">
          <cell r="J12609" t="str">
            <v>CONTRACT LABOR AND SERVICES</v>
          </cell>
          <cell r="K12609">
            <v>42036</v>
          </cell>
          <cell r="R12609">
            <v>70350.211272923931</v>
          </cell>
          <cell r="S12609" t="str">
            <v>C09706</v>
          </cell>
        </row>
        <row r="12610">
          <cell r="J12610" t="str">
            <v>CONTRACT LABOR AND SERVICES</v>
          </cell>
          <cell r="K12610">
            <v>42064</v>
          </cell>
          <cell r="R12610">
            <v>75466.832934462378</v>
          </cell>
          <cell r="S12610" t="str">
            <v>C09706</v>
          </cell>
        </row>
        <row r="12611">
          <cell r="J12611" t="str">
            <v>CONTRACT LABOR AND SERVICES</v>
          </cell>
          <cell r="K12611">
            <v>42095</v>
          </cell>
          <cell r="R12611">
            <v>75466.832934462378</v>
          </cell>
          <cell r="S12611" t="str">
            <v>C09706</v>
          </cell>
        </row>
        <row r="12612">
          <cell r="J12612" t="str">
            <v>CONTRACT LABOR AND SERVICES</v>
          </cell>
          <cell r="K12612">
            <v>42125</v>
          </cell>
          <cell r="R12612">
            <v>72908.522103693147</v>
          </cell>
          <cell r="S12612" t="str">
            <v>C09706</v>
          </cell>
        </row>
        <row r="12613">
          <cell r="J12613" t="str">
            <v>CONTRACT LABOR AND SERVICES</v>
          </cell>
          <cell r="K12613">
            <v>42156</v>
          </cell>
          <cell r="R12613">
            <v>77155.318082770071</v>
          </cell>
          <cell r="S12613" t="str">
            <v>C09706</v>
          </cell>
        </row>
        <row r="12614">
          <cell r="J12614" t="str">
            <v>CONTRACT LABOR AND SERVICES</v>
          </cell>
          <cell r="K12614">
            <v>42186</v>
          </cell>
          <cell r="R12614">
            <v>77155.318082770071</v>
          </cell>
          <cell r="S12614" t="str">
            <v>C09706</v>
          </cell>
        </row>
        <row r="12615">
          <cell r="J12615" t="str">
            <v>CONTRACT LABOR AND SERVICES</v>
          </cell>
          <cell r="K12615">
            <v>42217</v>
          </cell>
          <cell r="R12615">
            <v>74520.257927077764</v>
          </cell>
          <cell r="S12615" t="str">
            <v>C09706</v>
          </cell>
        </row>
        <row r="12616">
          <cell r="J12616" t="str">
            <v>CONTRACT LABOR AND SERVICES</v>
          </cell>
          <cell r="K12616">
            <v>42248</v>
          </cell>
          <cell r="R12616">
            <v>77156.158082770067</v>
          </cell>
          <cell r="S12616" t="str">
            <v>C09706</v>
          </cell>
        </row>
        <row r="12617">
          <cell r="J12617" t="str">
            <v>CONTRACT LABOR AND SERVICES</v>
          </cell>
          <cell r="K12617">
            <v>42278</v>
          </cell>
          <cell r="R12617">
            <v>77156.158082770067</v>
          </cell>
          <cell r="S12617" t="str">
            <v>C09706</v>
          </cell>
        </row>
        <row r="12618">
          <cell r="J12618" t="str">
            <v>CONTRACT LABOR AND SERVICES</v>
          </cell>
          <cell r="K12618">
            <v>42309</v>
          </cell>
          <cell r="R12618">
            <v>71886.037771385454</v>
          </cell>
          <cell r="S12618" t="str">
            <v>C09706</v>
          </cell>
        </row>
        <row r="12619">
          <cell r="J12619" t="str">
            <v>CONTRACT LABOR AND SERVICES</v>
          </cell>
          <cell r="K12619">
            <v>42339</v>
          </cell>
          <cell r="R12619">
            <v>74665.558962194977</v>
          </cell>
          <cell r="S12619" t="str">
            <v>C09706</v>
          </cell>
        </row>
        <row r="12620">
          <cell r="J12620" t="str">
            <v>CONTRACT LABOR AND SERVICES</v>
          </cell>
          <cell r="K12620">
            <v>42370</v>
          </cell>
          <cell r="R12620">
            <v>41017.168661538468</v>
          </cell>
          <cell r="S12620" t="str">
            <v>C09706</v>
          </cell>
        </row>
        <row r="12621">
          <cell r="J12621" t="str">
            <v>CONTRACT LABOR AND SERVICES</v>
          </cell>
          <cell r="K12621">
            <v>42401</v>
          </cell>
          <cell r="R12621">
            <v>41017.168661538468</v>
          </cell>
          <cell r="S12621" t="str">
            <v>C09706</v>
          </cell>
        </row>
        <row r="12622">
          <cell r="J12622" t="str">
            <v>CONTRACT LABOR AND SERVICES</v>
          </cell>
          <cell r="K12622">
            <v>42430</v>
          </cell>
          <cell r="R12622">
            <v>44923.565676923085</v>
          </cell>
          <cell r="S12622" t="str">
            <v>C09706</v>
          </cell>
        </row>
        <row r="12623">
          <cell r="J12623" t="str">
            <v>CONTRACT LABOR AND SERVICES</v>
          </cell>
          <cell r="K12623">
            <v>42461</v>
          </cell>
          <cell r="R12623">
            <v>41017.168661538468</v>
          </cell>
          <cell r="S12623" t="str">
            <v>C09706</v>
          </cell>
        </row>
        <row r="12624">
          <cell r="J12624" t="str">
            <v>CONTRACT LABOR AND SERVICES</v>
          </cell>
          <cell r="K12624">
            <v>42491</v>
          </cell>
          <cell r="R12624">
            <v>42970.367169230776</v>
          </cell>
          <cell r="S12624" t="str">
            <v>C09706</v>
          </cell>
        </row>
        <row r="12625">
          <cell r="J12625" t="str">
            <v>CONTRACT LABOR AND SERVICES</v>
          </cell>
          <cell r="K12625">
            <v>42522</v>
          </cell>
          <cell r="R12625">
            <v>42970.367169230776</v>
          </cell>
          <cell r="S12625" t="str">
            <v>C09706</v>
          </cell>
        </row>
        <row r="12626">
          <cell r="J12626" t="str">
            <v>CONTRACT LABOR AND SERVICES</v>
          </cell>
          <cell r="K12626">
            <v>42552</v>
          </cell>
          <cell r="R12626">
            <v>42247.683721384616</v>
          </cell>
          <cell r="S12626" t="str">
            <v>C09706</v>
          </cell>
        </row>
        <row r="12627">
          <cell r="J12627" t="str">
            <v>CONTRACT LABOR AND SERVICES</v>
          </cell>
          <cell r="K12627">
            <v>42583</v>
          </cell>
          <cell r="R12627">
            <v>46271.272647230777</v>
          </cell>
          <cell r="S12627" t="str">
            <v>C09706</v>
          </cell>
        </row>
        <row r="12628">
          <cell r="J12628" t="str">
            <v>CONTRACT LABOR AND SERVICES</v>
          </cell>
          <cell r="K12628">
            <v>42614</v>
          </cell>
          <cell r="R12628">
            <v>42247.683721384616</v>
          </cell>
          <cell r="S12628" t="str">
            <v>C09706</v>
          </cell>
        </row>
        <row r="12629">
          <cell r="J12629" t="str">
            <v>CONTRACT LABOR AND SERVICES</v>
          </cell>
          <cell r="K12629">
            <v>42644</v>
          </cell>
          <cell r="R12629">
            <v>42247.683721384616</v>
          </cell>
          <cell r="S12629" t="str">
            <v>C09706</v>
          </cell>
        </row>
        <row r="12630">
          <cell r="J12630" t="str">
            <v>CONTRACT LABOR AND SERVICES</v>
          </cell>
          <cell r="K12630">
            <v>42675</v>
          </cell>
          <cell r="R12630">
            <v>42247.683721384616</v>
          </cell>
          <cell r="S12630" t="str">
            <v>C09706</v>
          </cell>
        </row>
        <row r="12631">
          <cell r="J12631" t="str">
            <v>CONTRACT LABOR AND SERVICES</v>
          </cell>
          <cell r="K12631">
            <v>42705</v>
          </cell>
          <cell r="R12631">
            <v>42247.683721384616</v>
          </cell>
          <cell r="S12631" t="str">
            <v>C09706</v>
          </cell>
        </row>
        <row r="12632">
          <cell r="J12632" t="str">
            <v>CONTRACT LABOR AND SERVICES</v>
          </cell>
          <cell r="K12632">
            <v>42736</v>
          </cell>
          <cell r="R12632">
            <v>44259.478184307693</v>
          </cell>
          <cell r="S12632" t="str">
            <v>C09706</v>
          </cell>
        </row>
        <row r="12633">
          <cell r="J12633" t="str">
            <v>CONTRACT LABOR AND SERVICES</v>
          </cell>
          <cell r="K12633">
            <v>42767</v>
          </cell>
          <cell r="R12633">
            <v>40235.889258461546</v>
          </cell>
          <cell r="S12633" t="str">
            <v>C09706</v>
          </cell>
        </row>
        <row r="12634">
          <cell r="J12634" t="str">
            <v>CONTRACT LABOR AND SERVICES</v>
          </cell>
          <cell r="K12634">
            <v>42795</v>
          </cell>
          <cell r="R12634">
            <v>46271.272647230777</v>
          </cell>
          <cell r="S12634" t="str">
            <v>C09706</v>
          </cell>
        </row>
        <row r="12635">
          <cell r="J12635" t="str">
            <v>CONTRACT LABOR AND SERVICES</v>
          </cell>
          <cell r="K12635">
            <v>42826</v>
          </cell>
          <cell r="R12635">
            <v>40235.889258461546</v>
          </cell>
          <cell r="S12635" t="str">
            <v>C09706</v>
          </cell>
        </row>
        <row r="12636">
          <cell r="J12636" t="str">
            <v>CONTRACT LABOR AND SERVICES</v>
          </cell>
          <cell r="K12636">
            <v>42856</v>
          </cell>
          <cell r="R12636">
            <v>46271.272647230777</v>
          </cell>
          <cell r="S12636" t="str">
            <v>C09706</v>
          </cell>
        </row>
        <row r="12637">
          <cell r="J12637" t="str">
            <v>CONTRACT LABOR AND SERVICES</v>
          </cell>
          <cell r="K12637">
            <v>42887</v>
          </cell>
          <cell r="R12637">
            <v>44259.478184307693</v>
          </cell>
          <cell r="S12637" t="str">
            <v>C09706</v>
          </cell>
        </row>
        <row r="12638">
          <cell r="J12638" t="str">
            <v>CONTRACT LABOR AND SERVICES</v>
          </cell>
          <cell r="K12638">
            <v>42917</v>
          </cell>
          <cell r="R12638">
            <v>43515.114233026165</v>
          </cell>
          <cell r="S12638" t="str">
            <v>C09706</v>
          </cell>
        </row>
        <row r="12639">
          <cell r="J12639" t="str">
            <v>CONTRACT LABOR AND SERVICES</v>
          </cell>
          <cell r="K12639">
            <v>42948</v>
          </cell>
          <cell r="R12639">
            <v>47659.410826647698</v>
          </cell>
          <cell r="S12639" t="str">
            <v>C09706</v>
          </cell>
        </row>
        <row r="12640">
          <cell r="J12640" t="str">
            <v>CONTRACT LABOR AND SERVICES</v>
          </cell>
          <cell r="K12640">
            <v>42979</v>
          </cell>
          <cell r="R12640">
            <v>43515.114233026165</v>
          </cell>
          <cell r="S12640" t="str">
            <v>C09706</v>
          </cell>
        </row>
        <row r="12641">
          <cell r="J12641" t="str">
            <v>CONTRACT LABOR AND SERVICES</v>
          </cell>
          <cell r="K12641">
            <v>43009</v>
          </cell>
          <cell r="R12641">
            <v>4285.5912380769232</v>
          </cell>
          <cell r="S12641" t="str">
            <v>C09706</v>
          </cell>
        </row>
        <row r="12642">
          <cell r="J12642" t="str">
            <v>CONTRACT LABOR AND SERVICES</v>
          </cell>
          <cell r="K12642">
            <v>43040</v>
          </cell>
          <cell r="R12642">
            <v>4090.7916363461541</v>
          </cell>
          <cell r="S12642" t="str">
            <v>C09706</v>
          </cell>
        </row>
        <row r="12643">
          <cell r="J12643" t="str">
            <v>CONTRACT LABOR AND SERVICES</v>
          </cell>
          <cell r="K12643">
            <v>43070</v>
          </cell>
          <cell r="R12643">
            <v>4090.7916363461541</v>
          </cell>
          <cell r="S12643" t="str">
            <v>C09706</v>
          </cell>
        </row>
        <row r="12644">
          <cell r="J12644" t="str">
            <v>CONTRACT LABOR AND SERVICES</v>
          </cell>
          <cell r="K12644">
            <v>43101</v>
          </cell>
          <cell r="R12644">
            <v>4480.3908398076928</v>
          </cell>
          <cell r="S12644" t="str">
            <v>C09706</v>
          </cell>
        </row>
        <row r="12645">
          <cell r="J12645" t="str">
            <v>CONTRACT LABOR AND SERVICES</v>
          </cell>
          <cell r="K12645">
            <v>43132</v>
          </cell>
          <cell r="R12645">
            <v>3895.9920346153849</v>
          </cell>
          <cell r="S12645" t="str">
            <v>C09706</v>
          </cell>
        </row>
        <row r="12646">
          <cell r="J12646" t="str">
            <v>CONTRACT LABOR AND SERVICES</v>
          </cell>
          <cell r="K12646">
            <v>43160</v>
          </cell>
          <cell r="R12646">
            <v>4285.5912380769232</v>
          </cell>
          <cell r="S12646" t="str">
            <v>C09706</v>
          </cell>
        </row>
        <row r="12647">
          <cell r="J12647" t="str">
            <v>CONTRACT LABOR AND SERVICES</v>
          </cell>
          <cell r="K12647">
            <v>43191</v>
          </cell>
          <cell r="R12647">
            <v>4090.7916363461541</v>
          </cell>
          <cell r="S12647" t="str">
            <v>C09706</v>
          </cell>
        </row>
        <row r="12648">
          <cell r="J12648" t="str">
            <v>CONTRACT LABOR AND SERVICES</v>
          </cell>
          <cell r="K12648">
            <v>43221</v>
          </cell>
          <cell r="R12648">
            <v>4480.3908398076928</v>
          </cell>
          <cell r="S12648" t="str">
            <v>C09706</v>
          </cell>
        </row>
        <row r="12649">
          <cell r="J12649" t="str">
            <v>CONTRACT LABOR AND SERVICES</v>
          </cell>
          <cell r="K12649">
            <v>43252</v>
          </cell>
          <cell r="R12649">
            <v>4090.7916363461541</v>
          </cell>
          <cell r="S12649" t="str">
            <v>C09706</v>
          </cell>
        </row>
        <row r="12650">
          <cell r="J12650" t="str">
            <v>CONTRACT LABOR AND SERVICES</v>
          </cell>
          <cell r="K12650">
            <v>43282</v>
          </cell>
          <cell r="R12650">
            <v>4090.7916363461541</v>
          </cell>
          <cell r="S12650" t="str">
            <v>C09706</v>
          </cell>
        </row>
        <row r="12651">
          <cell r="J12651" t="str">
            <v>CONTRACT LABOR AND SERVICES</v>
          </cell>
          <cell r="K12651">
            <v>43313</v>
          </cell>
          <cell r="R12651">
            <v>4480.3908398076928</v>
          </cell>
          <cell r="S12651" t="str">
            <v>C09706</v>
          </cell>
        </row>
        <row r="12652">
          <cell r="J12652" t="str">
            <v>CONTRACT LABOR AND SERVICES</v>
          </cell>
          <cell r="K12652">
            <v>43344</v>
          </cell>
          <cell r="R12652">
            <v>3895.9920346153849</v>
          </cell>
          <cell r="S12652" t="str">
            <v>C09706</v>
          </cell>
        </row>
        <row r="12653">
          <cell r="J12653" t="str">
            <v>CONTRACT LABOR AND SERVICES</v>
          </cell>
          <cell r="K12653">
            <v>43374</v>
          </cell>
          <cell r="R12653">
            <v>4480.3908398076928</v>
          </cell>
          <cell r="S12653" t="str">
            <v>C09706</v>
          </cell>
        </row>
        <row r="12654">
          <cell r="J12654" t="str">
            <v>CONTRACT LABOR AND SERVICES</v>
          </cell>
          <cell r="K12654">
            <v>43405</v>
          </cell>
          <cell r="R12654">
            <v>4090.7916363461541</v>
          </cell>
          <cell r="S12654" t="str">
            <v>C09706</v>
          </cell>
        </row>
        <row r="12655">
          <cell r="J12655" t="str">
            <v>CONTRACT LABOR AND SERVICES</v>
          </cell>
          <cell r="K12655">
            <v>43435</v>
          </cell>
          <cell r="R12655">
            <v>3895.9920346153849</v>
          </cell>
          <cell r="S12655" t="str">
            <v>C09706</v>
          </cell>
        </row>
        <row r="12656">
          <cell r="J12656" t="str">
            <v>LABOR</v>
          </cell>
          <cell r="K12656">
            <v>41640</v>
          </cell>
          <cell r="R12656">
            <v>31922.699999999997</v>
          </cell>
          <cell r="S12656" t="str">
            <v>C09706</v>
          </cell>
        </row>
        <row r="12657">
          <cell r="J12657" t="str">
            <v>LABOR</v>
          </cell>
          <cell r="K12657">
            <v>41671</v>
          </cell>
          <cell r="R12657">
            <v>63845.39</v>
          </cell>
          <cell r="S12657" t="str">
            <v>C09706</v>
          </cell>
        </row>
        <row r="12658">
          <cell r="J12658" t="str">
            <v>LABOR</v>
          </cell>
          <cell r="K12658">
            <v>41699</v>
          </cell>
          <cell r="R12658">
            <v>62932.480000000003</v>
          </cell>
          <cell r="S12658" t="str">
            <v>C09706</v>
          </cell>
        </row>
        <row r="12659">
          <cell r="J12659" t="str">
            <v>LABOR</v>
          </cell>
          <cell r="K12659">
            <v>41730</v>
          </cell>
          <cell r="R12659">
            <v>54912.59</v>
          </cell>
          <cell r="S12659" t="str">
            <v>C09706</v>
          </cell>
        </row>
        <row r="12660">
          <cell r="J12660" t="str">
            <v>LABOR</v>
          </cell>
          <cell r="K12660">
            <v>41760</v>
          </cell>
          <cell r="R12660">
            <v>81491.500000000015</v>
          </cell>
          <cell r="S12660" t="str">
            <v>C09706</v>
          </cell>
        </row>
        <row r="12661">
          <cell r="J12661" t="str">
            <v>LABOR</v>
          </cell>
          <cell r="K12661">
            <v>41791</v>
          </cell>
          <cell r="R12661">
            <v>54426.30999999999</v>
          </cell>
          <cell r="S12661" t="str">
            <v>C09706</v>
          </cell>
        </row>
        <row r="12662">
          <cell r="J12662" t="str">
            <v>LABOR</v>
          </cell>
          <cell r="K12662">
            <v>41821</v>
          </cell>
          <cell r="R12662">
            <v>53863.929999999993</v>
          </cell>
          <cell r="S12662" t="str">
            <v>C09706</v>
          </cell>
        </row>
        <row r="12663">
          <cell r="J12663" t="str">
            <v>LABOR</v>
          </cell>
          <cell r="K12663">
            <v>41852</v>
          </cell>
          <cell r="R12663">
            <v>55285.43</v>
          </cell>
          <cell r="S12663" t="str">
            <v>C09706</v>
          </cell>
        </row>
        <row r="12664">
          <cell r="J12664" t="str">
            <v>LABOR</v>
          </cell>
          <cell r="K12664">
            <v>41883</v>
          </cell>
          <cell r="R12664">
            <v>67236.12999999999</v>
          </cell>
          <cell r="S12664" t="str">
            <v>C09706</v>
          </cell>
        </row>
        <row r="12665">
          <cell r="J12665" t="str">
            <v>LABOR</v>
          </cell>
          <cell r="K12665">
            <v>41913</v>
          </cell>
          <cell r="R12665">
            <v>83674.429999999993</v>
          </cell>
          <cell r="S12665" t="str">
            <v>C09706</v>
          </cell>
        </row>
        <row r="12666">
          <cell r="J12666" t="str">
            <v>LABOR</v>
          </cell>
          <cell r="K12666">
            <v>41944</v>
          </cell>
          <cell r="R12666">
            <v>59264.210956153838</v>
          </cell>
          <cell r="S12666" t="str">
            <v>C09706</v>
          </cell>
        </row>
        <row r="12667">
          <cell r="J12667" t="str">
            <v>LABOR</v>
          </cell>
          <cell r="K12667">
            <v>41974</v>
          </cell>
          <cell r="R12667">
            <v>59264.210956153838</v>
          </cell>
          <cell r="S12667" t="str">
            <v>C09706</v>
          </cell>
        </row>
        <row r="12668">
          <cell r="J12668" t="str">
            <v>LABOR</v>
          </cell>
          <cell r="K12668">
            <v>42005</v>
          </cell>
          <cell r="R12668">
            <v>57748.295910000001</v>
          </cell>
          <cell r="S12668" t="str">
            <v>C09706</v>
          </cell>
        </row>
        <row r="12669">
          <cell r="J12669" t="str">
            <v>LABOR</v>
          </cell>
          <cell r="K12669">
            <v>42036</v>
          </cell>
          <cell r="R12669">
            <v>59480.744787300006</v>
          </cell>
          <cell r="S12669" t="str">
            <v>C09706</v>
          </cell>
        </row>
        <row r="12670">
          <cell r="J12670" t="str">
            <v>LABOR</v>
          </cell>
          <cell r="K12670">
            <v>42064</v>
          </cell>
          <cell r="R12670">
            <v>59480.744787300006</v>
          </cell>
          <cell r="S12670" t="str">
            <v>C09706</v>
          </cell>
        </row>
        <row r="12671">
          <cell r="J12671" t="str">
            <v>LABOR</v>
          </cell>
          <cell r="K12671">
            <v>42095</v>
          </cell>
          <cell r="R12671">
            <v>59480.744787300006</v>
          </cell>
          <cell r="S12671" t="str">
            <v>C09706</v>
          </cell>
        </row>
        <row r="12672">
          <cell r="J12672" t="str">
            <v>LABOR</v>
          </cell>
          <cell r="K12672">
            <v>42125</v>
          </cell>
          <cell r="R12672">
            <v>89221.117180950008</v>
          </cell>
          <cell r="S12672" t="str">
            <v>C09706</v>
          </cell>
        </row>
        <row r="12673">
          <cell r="J12673" t="str">
            <v>LABOR</v>
          </cell>
          <cell r="K12673">
            <v>42156</v>
          </cell>
          <cell r="R12673">
            <v>59480.744787300006</v>
          </cell>
          <cell r="S12673" t="str">
            <v>C09706</v>
          </cell>
        </row>
        <row r="12674">
          <cell r="J12674" t="str">
            <v>LABOR</v>
          </cell>
          <cell r="K12674">
            <v>42186</v>
          </cell>
          <cell r="R12674">
            <v>59480.744787300006</v>
          </cell>
          <cell r="S12674" t="str">
            <v>C09706</v>
          </cell>
        </row>
        <row r="12675">
          <cell r="J12675" t="str">
            <v>LABOR</v>
          </cell>
          <cell r="K12675">
            <v>42217</v>
          </cell>
          <cell r="R12675">
            <v>59480.744787300006</v>
          </cell>
          <cell r="S12675" t="str">
            <v>C09706</v>
          </cell>
        </row>
        <row r="12676">
          <cell r="J12676" t="str">
            <v>LABOR</v>
          </cell>
          <cell r="K12676">
            <v>42248</v>
          </cell>
          <cell r="R12676">
            <v>59480.744787300006</v>
          </cell>
          <cell r="S12676" t="str">
            <v>C09706</v>
          </cell>
        </row>
        <row r="12677">
          <cell r="J12677" t="str">
            <v>LABOR</v>
          </cell>
          <cell r="K12677">
            <v>42278</v>
          </cell>
          <cell r="R12677">
            <v>89221.117180950008</v>
          </cell>
          <cell r="S12677" t="str">
            <v>C09706</v>
          </cell>
        </row>
        <row r="12678">
          <cell r="J12678" t="str">
            <v>LABOR</v>
          </cell>
          <cell r="K12678">
            <v>42309</v>
          </cell>
          <cell r="R12678">
            <v>59480.744787300006</v>
          </cell>
          <cell r="S12678" t="str">
            <v>C09706</v>
          </cell>
        </row>
        <row r="12679">
          <cell r="J12679" t="str">
            <v>LABOR</v>
          </cell>
          <cell r="K12679">
            <v>42339</v>
          </cell>
          <cell r="R12679">
            <v>59480.744787300006</v>
          </cell>
          <cell r="S12679" t="str">
            <v>C09706</v>
          </cell>
        </row>
        <row r="12680">
          <cell r="J12680" t="str">
            <v>LABOR</v>
          </cell>
          <cell r="K12680">
            <v>42370</v>
          </cell>
          <cell r="R12680">
            <v>57919.352289761548</v>
          </cell>
          <cell r="S12680" t="str">
            <v>C09706</v>
          </cell>
        </row>
        <row r="12681">
          <cell r="J12681" t="str">
            <v>LABOR</v>
          </cell>
          <cell r="K12681">
            <v>42401</v>
          </cell>
          <cell r="R12681">
            <v>59656.932858454391</v>
          </cell>
          <cell r="S12681" t="str">
            <v>C09706</v>
          </cell>
        </row>
        <row r="12682">
          <cell r="J12682" t="str">
            <v>LABOR</v>
          </cell>
          <cell r="K12682">
            <v>42430</v>
          </cell>
          <cell r="R12682">
            <v>59656.932858454391</v>
          </cell>
          <cell r="S12682" t="str">
            <v>C09706</v>
          </cell>
        </row>
        <row r="12683">
          <cell r="J12683" t="str">
            <v>LABOR</v>
          </cell>
          <cell r="K12683">
            <v>42461</v>
          </cell>
          <cell r="R12683">
            <v>59656.932858454391</v>
          </cell>
          <cell r="S12683" t="str">
            <v>C09706</v>
          </cell>
        </row>
        <row r="12684">
          <cell r="J12684" t="str">
            <v>LABOR</v>
          </cell>
          <cell r="K12684">
            <v>42491</v>
          </cell>
          <cell r="R12684">
            <v>59656.932858454391</v>
          </cell>
          <cell r="S12684" t="str">
            <v>C09706</v>
          </cell>
        </row>
        <row r="12685">
          <cell r="J12685" t="str">
            <v>LABOR</v>
          </cell>
          <cell r="K12685">
            <v>42522</v>
          </cell>
          <cell r="R12685">
            <v>89485.39928768159</v>
          </cell>
          <cell r="S12685" t="str">
            <v>C09706</v>
          </cell>
        </row>
        <row r="12686">
          <cell r="J12686" t="str">
            <v>LABOR</v>
          </cell>
          <cell r="K12686">
            <v>42552</v>
          </cell>
          <cell r="R12686">
            <v>59656.932858454391</v>
          </cell>
          <cell r="S12686" t="str">
            <v>C09706</v>
          </cell>
        </row>
        <row r="12687">
          <cell r="J12687" t="str">
            <v>LABOR</v>
          </cell>
          <cell r="K12687">
            <v>42583</v>
          </cell>
          <cell r="R12687">
            <v>59656.932858454391</v>
          </cell>
          <cell r="S12687" t="str">
            <v>C09706</v>
          </cell>
        </row>
        <row r="12688">
          <cell r="J12688" t="str">
            <v>LABOR</v>
          </cell>
          <cell r="K12688">
            <v>42614</v>
          </cell>
          <cell r="R12688">
            <v>59656.932858454391</v>
          </cell>
          <cell r="S12688" t="str">
            <v>C09706</v>
          </cell>
        </row>
        <row r="12689">
          <cell r="J12689" t="str">
            <v>LABOR</v>
          </cell>
          <cell r="K12689">
            <v>42644</v>
          </cell>
          <cell r="R12689">
            <v>59656.932858454391</v>
          </cell>
          <cell r="S12689" t="str">
            <v>C09706</v>
          </cell>
        </row>
        <row r="12690">
          <cell r="J12690" t="str">
            <v>LABOR</v>
          </cell>
          <cell r="K12690">
            <v>42675</v>
          </cell>
          <cell r="R12690">
            <v>89485.39928768159</v>
          </cell>
          <cell r="S12690" t="str">
            <v>C09706</v>
          </cell>
        </row>
        <row r="12691">
          <cell r="J12691" t="str">
            <v>LABOR</v>
          </cell>
          <cell r="K12691">
            <v>42705</v>
          </cell>
          <cell r="R12691">
            <v>59656.932858454391</v>
          </cell>
          <cell r="S12691" t="str">
            <v>C09706</v>
          </cell>
        </row>
        <row r="12692">
          <cell r="J12692" t="str">
            <v>LABOR</v>
          </cell>
          <cell r="K12692">
            <v>42736</v>
          </cell>
          <cell r="R12692">
            <v>35681.372921902846</v>
          </cell>
          <cell r="S12692" t="str">
            <v>C09706</v>
          </cell>
        </row>
        <row r="12693">
          <cell r="J12693" t="str">
            <v>LABOR</v>
          </cell>
          <cell r="K12693">
            <v>42767</v>
          </cell>
          <cell r="R12693">
            <v>36751.814109559935</v>
          </cell>
          <cell r="S12693" t="str">
            <v>C09706</v>
          </cell>
        </row>
        <row r="12694">
          <cell r="J12694" t="str">
            <v>LABOR</v>
          </cell>
          <cell r="K12694">
            <v>42795</v>
          </cell>
          <cell r="R12694">
            <v>36751.814109559935</v>
          </cell>
          <cell r="S12694" t="str">
            <v>C09706</v>
          </cell>
        </row>
        <row r="12695">
          <cell r="J12695" t="str">
            <v>LABOR</v>
          </cell>
          <cell r="K12695">
            <v>42826</v>
          </cell>
          <cell r="R12695">
            <v>36751.814109559935</v>
          </cell>
          <cell r="S12695" t="str">
            <v>C09706</v>
          </cell>
        </row>
        <row r="12696">
          <cell r="J12696" t="str">
            <v>LABOR</v>
          </cell>
          <cell r="K12696">
            <v>42856</v>
          </cell>
          <cell r="R12696">
            <v>36751.814109559935</v>
          </cell>
          <cell r="S12696" t="str">
            <v>C09706</v>
          </cell>
        </row>
        <row r="12697">
          <cell r="J12697" t="str">
            <v>LABOR</v>
          </cell>
          <cell r="K12697">
            <v>42887</v>
          </cell>
          <cell r="R12697">
            <v>55127.721164339906</v>
          </cell>
          <cell r="S12697" t="str">
            <v>C09706</v>
          </cell>
        </row>
        <row r="12698">
          <cell r="J12698" t="str">
            <v>LABOR</v>
          </cell>
          <cell r="K12698">
            <v>42917</v>
          </cell>
          <cell r="R12698">
            <v>36751.814109559935</v>
          </cell>
          <cell r="S12698" t="str">
            <v>C09706</v>
          </cell>
        </row>
        <row r="12699">
          <cell r="J12699" t="str">
            <v>LABOR</v>
          </cell>
          <cell r="K12699">
            <v>42948</v>
          </cell>
          <cell r="R12699">
            <v>36751.814109559935</v>
          </cell>
          <cell r="S12699" t="str">
            <v>C09706</v>
          </cell>
        </row>
        <row r="12700">
          <cell r="J12700" t="str">
            <v>LABOR</v>
          </cell>
          <cell r="K12700">
            <v>42979</v>
          </cell>
          <cell r="R12700">
            <v>36751.814109559935</v>
          </cell>
          <cell r="S12700" t="str">
            <v>C09706</v>
          </cell>
        </row>
        <row r="12701">
          <cell r="J12701" t="str">
            <v>LABOR</v>
          </cell>
          <cell r="K12701">
            <v>43009</v>
          </cell>
          <cell r="R12701">
            <v>36751.814109559935</v>
          </cell>
          <cell r="S12701" t="str">
            <v>C09706</v>
          </cell>
        </row>
        <row r="12702">
          <cell r="J12702" t="str">
            <v>LABOR</v>
          </cell>
          <cell r="K12702">
            <v>43040</v>
          </cell>
          <cell r="R12702">
            <v>55127.721164339906</v>
          </cell>
          <cell r="S12702" t="str">
            <v>C09706</v>
          </cell>
        </row>
        <row r="12703">
          <cell r="J12703" t="str">
            <v>LABOR</v>
          </cell>
          <cell r="K12703">
            <v>43070</v>
          </cell>
          <cell r="R12703">
            <v>36751.814109559935</v>
          </cell>
          <cell r="S12703" t="str">
            <v>C09706</v>
          </cell>
        </row>
        <row r="12704">
          <cell r="J12704" t="str">
            <v>LABOR</v>
          </cell>
          <cell r="K12704">
            <v>43101</v>
          </cell>
          <cell r="R12704">
            <v>23349.873185110308</v>
          </cell>
          <cell r="S12704" t="str">
            <v>C09706</v>
          </cell>
        </row>
        <row r="12705">
          <cell r="J12705" t="str">
            <v>LABOR</v>
          </cell>
          <cell r="K12705">
            <v>43132</v>
          </cell>
          <cell r="R12705">
            <v>23349.873185110308</v>
          </cell>
          <cell r="S12705" t="str">
            <v>C09706</v>
          </cell>
        </row>
        <row r="12706">
          <cell r="J12706" t="str">
            <v>LABOR</v>
          </cell>
          <cell r="K12706">
            <v>43160</v>
          </cell>
          <cell r="R12706">
            <v>24050.369380663615</v>
          </cell>
          <cell r="S12706" t="str">
            <v>C09706</v>
          </cell>
        </row>
        <row r="12707">
          <cell r="J12707" t="str">
            <v>LABOR</v>
          </cell>
          <cell r="K12707">
            <v>43191</v>
          </cell>
          <cell r="R12707">
            <v>25050.369380663615</v>
          </cell>
          <cell r="S12707" t="str">
            <v>C09706</v>
          </cell>
        </row>
        <row r="12708">
          <cell r="J12708" t="str">
            <v>LABOR</v>
          </cell>
          <cell r="K12708">
            <v>43221</v>
          </cell>
          <cell r="R12708">
            <v>25050.369380663615</v>
          </cell>
          <cell r="S12708" t="str">
            <v>C09706</v>
          </cell>
        </row>
        <row r="12709">
          <cell r="J12709" t="str">
            <v>LABOR</v>
          </cell>
          <cell r="K12709">
            <v>43252</v>
          </cell>
          <cell r="R12709">
            <v>37075.554070995422</v>
          </cell>
          <cell r="S12709" t="str">
            <v>C09706</v>
          </cell>
        </row>
        <row r="12710">
          <cell r="J12710" t="str">
            <v>LABOR</v>
          </cell>
          <cell r="K12710">
            <v>43282</v>
          </cell>
          <cell r="R12710">
            <v>25050.369380663615</v>
          </cell>
          <cell r="S12710" t="str">
            <v>C09706</v>
          </cell>
        </row>
        <row r="12711">
          <cell r="J12711" t="str">
            <v>LABOR</v>
          </cell>
          <cell r="K12711">
            <v>43313</v>
          </cell>
          <cell r="R12711">
            <v>25272.255814894568</v>
          </cell>
          <cell r="S12711" t="str">
            <v>C09706</v>
          </cell>
        </row>
        <row r="12712">
          <cell r="J12712" t="str">
            <v>LABOR</v>
          </cell>
          <cell r="K12712">
            <v>43344</v>
          </cell>
          <cell r="R12712">
            <v>24050.369380663615</v>
          </cell>
          <cell r="S12712" t="str">
            <v>C09706</v>
          </cell>
        </row>
        <row r="12713">
          <cell r="J12713" t="str">
            <v>LABOR</v>
          </cell>
          <cell r="K12713">
            <v>43374</v>
          </cell>
          <cell r="R12713">
            <v>24050.369380663615</v>
          </cell>
          <cell r="S12713" t="str">
            <v>C09706</v>
          </cell>
        </row>
        <row r="12714">
          <cell r="J12714" t="str">
            <v>LABOR</v>
          </cell>
          <cell r="K12714">
            <v>43405</v>
          </cell>
          <cell r="R12714">
            <v>36075.554070995422</v>
          </cell>
          <cell r="S12714" t="str">
            <v>C09706</v>
          </cell>
        </row>
        <row r="12715">
          <cell r="J12715" t="str">
            <v>LABOR</v>
          </cell>
          <cell r="K12715">
            <v>43435</v>
          </cell>
          <cell r="R12715">
            <v>24050.369380663615</v>
          </cell>
          <cell r="S12715" t="str">
            <v>C09706</v>
          </cell>
        </row>
        <row r="12716">
          <cell r="J12716" t="str">
            <v>MEALS &amp; TRAVEL</v>
          </cell>
          <cell r="K12716">
            <v>41640</v>
          </cell>
          <cell r="R12716">
            <v>4687.0299999999988</v>
          </cell>
          <cell r="S12716" t="str">
            <v>C09706</v>
          </cell>
        </row>
        <row r="12717">
          <cell r="J12717" t="str">
            <v>MEALS &amp; TRAVEL</v>
          </cell>
          <cell r="K12717">
            <v>41671</v>
          </cell>
          <cell r="R12717">
            <v>17353.580000000005</v>
          </cell>
          <cell r="S12717" t="str">
            <v>C09706</v>
          </cell>
        </row>
        <row r="12718">
          <cell r="J12718" t="str">
            <v>MEALS &amp; TRAVEL</v>
          </cell>
          <cell r="K12718">
            <v>41699</v>
          </cell>
          <cell r="R12718">
            <v>9015.66</v>
          </cell>
          <cell r="S12718" t="str">
            <v>C09706</v>
          </cell>
        </row>
        <row r="12719">
          <cell r="J12719" t="str">
            <v>MEALS &amp; TRAVEL</v>
          </cell>
          <cell r="K12719">
            <v>41730</v>
          </cell>
          <cell r="R12719">
            <v>15293.940000000006</v>
          </cell>
          <cell r="S12719" t="str">
            <v>C09706</v>
          </cell>
        </row>
        <row r="12720">
          <cell r="J12720" t="str">
            <v>MEALS &amp; TRAVEL</v>
          </cell>
          <cell r="K12720">
            <v>41760</v>
          </cell>
          <cell r="R12720">
            <v>8783.3200000000015</v>
          </cell>
          <cell r="S12720" t="str">
            <v>C09706</v>
          </cell>
        </row>
        <row r="12721">
          <cell r="J12721" t="str">
            <v>MEALS &amp; TRAVEL</v>
          </cell>
          <cell r="K12721">
            <v>41791</v>
          </cell>
          <cell r="R12721">
            <v>4836.8099999999986</v>
          </cell>
          <cell r="S12721" t="str">
            <v>C09706</v>
          </cell>
        </row>
        <row r="12722">
          <cell r="J12722" t="str">
            <v>MEALS &amp; TRAVEL</v>
          </cell>
          <cell r="K12722">
            <v>41821</v>
          </cell>
          <cell r="R12722">
            <v>10919.259999999998</v>
          </cell>
          <cell r="S12722" t="str">
            <v>C09706</v>
          </cell>
        </row>
        <row r="12723">
          <cell r="J12723" t="str">
            <v>MEALS &amp; TRAVEL</v>
          </cell>
          <cell r="K12723">
            <v>41852</v>
          </cell>
          <cell r="R12723">
            <v>8696.0099999999984</v>
          </cell>
          <cell r="S12723" t="str">
            <v>C09706</v>
          </cell>
        </row>
        <row r="12724">
          <cell r="J12724" t="str">
            <v>MEALS &amp; TRAVEL</v>
          </cell>
          <cell r="K12724">
            <v>41883</v>
          </cell>
          <cell r="R12724">
            <v>8874.4600000000028</v>
          </cell>
          <cell r="S12724" t="str">
            <v>C09706</v>
          </cell>
        </row>
        <row r="12725">
          <cell r="J12725" t="str">
            <v>MEALS &amp; TRAVEL</v>
          </cell>
          <cell r="K12725">
            <v>41913</v>
          </cell>
          <cell r="R12725">
            <v>13365.330000000014</v>
          </cell>
          <cell r="S12725" t="str">
            <v>C09706</v>
          </cell>
        </row>
        <row r="12726">
          <cell r="J12726" t="str">
            <v>MEALS &amp; TRAVEL</v>
          </cell>
          <cell r="K12726">
            <v>41944</v>
          </cell>
          <cell r="R12726">
            <v>10000</v>
          </cell>
          <cell r="S12726" t="str">
            <v>C09706</v>
          </cell>
        </row>
        <row r="12727">
          <cell r="J12727" t="str">
            <v>MEALS &amp; TRAVEL</v>
          </cell>
          <cell r="K12727">
            <v>41974</v>
          </cell>
          <cell r="R12727">
            <v>10000</v>
          </cell>
          <cell r="S12727" t="str">
            <v>C09706</v>
          </cell>
        </row>
        <row r="12728">
          <cell r="J12728" t="str">
            <v>MEALS &amp; TRAVEL</v>
          </cell>
          <cell r="K12728">
            <v>42005</v>
          </cell>
          <cell r="R12728">
            <v>10833.34</v>
          </cell>
          <cell r="S12728" t="str">
            <v>C09706</v>
          </cell>
        </row>
        <row r="12729">
          <cell r="J12729" t="str">
            <v>MEALS &amp; TRAVEL</v>
          </cell>
          <cell r="K12729">
            <v>42036</v>
          </cell>
          <cell r="R12729">
            <v>10833.34</v>
          </cell>
          <cell r="S12729" t="str">
            <v>C09706</v>
          </cell>
        </row>
        <row r="12730">
          <cell r="J12730" t="str">
            <v>MEALS &amp; TRAVEL</v>
          </cell>
          <cell r="K12730">
            <v>42064</v>
          </cell>
          <cell r="R12730">
            <v>10833.34</v>
          </cell>
          <cell r="S12730" t="str">
            <v>C09706</v>
          </cell>
        </row>
        <row r="12731">
          <cell r="J12731" t="str">
            <v>MEALS &amp; TRAVEL</v>
          </cell>
          <cell r="K12731">
            <v>42095</v>
          </cell>
          <cell r="R12731">
            <v>10833.34</v>
          </cell>
          <cell r="S12731" t="str">
            <v>C09706</v>
          </cell>
        </row>
        <row r="12732">
          <cell r="J12732" t="str">
            <v>MEALS &amp; TRAVEL</v>
          </cell>
          <cell r="K12732">
            <v>42125</v>
          </cell>
          <cell r="R12732">
            <v>10833.34</v>
          </cell>
          <cell r="S12732" t="str">
            <v>C09706</v>
          </cell>
        </row>
        <row r="12733">
          <cell r="J12733" t="str">
            <v>MEALS &amp; TRAVEL</v>
          </cell>
          <cell r="K12733">
            <v>42156</v>
          </cell>
          <cell r="R12733">
            <v>10833.34</v>
          </cell>
          <cell r="S12733" t="str">
            <v>C09706</v>
          </cell>
        </row>
        <row r="12734">
          <cell r="J12734" t="str">
            <v>MEALS &amp; TRAVEL</v>
          </cell>
          <cell r="K12734">
            <v>42186</v>
          </cell>
          <cell r="R12734">
            <v>10833.34</v>
          </cell>
          <cell r="S12734" t="str">
            <v>C09706</v>
          </cell>
        </row>
        <row r="12735">
          <cell r="J12735" t="str">
            <v>MEALS &amp; TRAVEL</v>
          </cell>
          <cell r="K12735">
            <v>42217</v>
          </cell>
          <cell r="R12735">
            <v>10833.34</v>
          </cell>
          <cell r="S12735" t="str">
            <v>C09706</v>
          </cell>
        </row>
        <row r="12736">
          <cell r="J12736" t="str">
            <v>MEALS &amp; TRAVEL</v>
          </cell>
          <cell r="K12736">
            <v>42248</v>
          </cell>
          <cell r="R12736">
            <v>10833.34</v>
          </cell>
          <cell r="S12736" t="str">
            <v>C09706</v>
          </cell>
        </row>
        <row r="12737">
          <cell r="J12737" t="str">
            <v>MEALS &amp; TRAVEL</v>
          </cell>
          <cell r="K12737">
            <v>42278</v>
          </cell>
          <cell r="R12737">
            <v>10833.34</v>
          </cell>
          <cell r="S12737" t="str">
            <v>C09706</v>
          </cell>
        </row>
        <row r="12738">
          <cell r="J12738" t="str">
            <v>MEALS &amp; TRAVEL</v>
          </cell>
          <cell r="K12738">
            <v>42309</v>
          </cell>
          <cell r="R12738">
            <v>10833.34</v>
          </cell>
          <cell r="S12738" t="str">
            <v>C09706</v>
          </cell>
        </row>
        <row r="12739">
          <cell r="J12739" t="str">
            <v>MEALS &amp; TRAVEL</v>
          </cell>
          <cell r="K12739">
            <v>42339</v>
          </cell>
          <cell r="R12739">
            <v>10833.34</v>
          </cell>
          <cell r="S12739" t="str">
            <v>C09706</v>
          </cell>
        </row>
        <row r="12740">
          <cell r="J12740" t="str">
            <v>MEALS &amp; TRAVEL</v>
          </cell>
          <cell r="K12740">
            <v>42370</v>
          </cell>
          <cell r="R12740">
            <v>10833.34</v>
          </cell>
          <cell r="S12740" t="str">
            <v>C09706</v>
          </cell>
        </row>
        <row r="12741">
          <cell r="J12741" t="str">
            <v>MEALS &amp; TRAVEL</v>
          </cell>
          <cell r="K12741">
            <v>42401</v>
          </cell>
          <cell r="R12741">
            <v>10833.34</v>
          </cell>
          <cell r="S12741" t="str">
            <v>C09706</v>
          </cell>
        </row>
        <row r="12742">
          <cell r="J12742" t="str">
            <v>MEALS &amp; TRAVEL</v>
          </cell>
          <cell r="K12742">
            <v>42430</v>
          </cell>
          <cell r="R12742">
            <v>10833.34</v>
          </cell>
          <cell r="S12742" t="str">
            <v>C09706</v>
          </cell>
        </row>
        <row r="12743">
          <cell r="J12743" t="str">
            <v>MEALS &amp; TRAVEL</v>
          </cell>
          <cell r="K12743">
            <v>42461</v>
          </cell>
          <cell r="R12743">
            <v>10833.34</v>
          </cell>
          <cell r="S12743" t="str">
            <v>C09706</v>
          </cell>
        </row>
        <row r="12744">
          <cell r="J12744" t="str">
            <v>MEALS &amp; TRAVEL</v>
          </cell>
          <cell r="K12744">
            <v>42491</v>
          </cell>
          <cell r="R12744">
            <v>10833.34</v>
          </cell>
          <cell r="S12744" t="str">
            <v>C09706</v>
          </cell>
        </row>
        <row r="12745">
          <cell r="J12745" t="str">
            <v>MEALS &amp; TRAVEL</v>
          </cell>
          <cell r="K12745">
            <v>42522</v>
          </cell>
          <cell r="R12745">
            <v>10833.34</v>
          </cell>
          <cell r="S12745" t="str">
            <v>C09706</v>
          </cell>
        </row>
        <row r="12746">
          <cell r="J12746" t="str">
            <v>MEALS &amp; TRAVEL</v>
          </cell>
          <cell r="K12746">
            <v>42552</v>
          </cell>
          <cell r="R12746">
            <v>10833.34</v>
          </cell>
          <cell r="S12746" t="str">
            <v>C09706</v>
          </cell>
        </row>
        <row r="12747">
          <cell r="J12747" t="str">
            <v>MEALS &amp; TRAVEL</v>
          </cell>
          <cell r="K12747">
            <v>42583</v>
          </cell>
          <cell r="R12747">
            <v>10833.34</v>
          </cell>
          <cell r="S12747" t="str">
            <v>C09706</v>
          </cell>
        </row>
        <row r="12748">
          <cell r="J12748" t="str">
            <v>MEALS &amp; TRAVEL</v>
          </cell>
          <cell r="K12748">
            <v>42614</v>
          </cell>
          <cell r="R12748">
            <v>10833.34</v>
          </cell>
          <cell r="S12748" t="str">
            <v>C09706</v>
          </cell>
        </row>
        <row r="12749">
          <cell r="J12749" t="str">
            <v>MEALS &amp; TRAVEL</v>
          </cell>
          <cell r="K12749">
            <v>42644</v>
          </cell>
          <cell r="R12749">
            <v>10833.34</v>
          </cell>
          <cell r="S12749" t="str">
            <v>C09706</v>
          </cell>
        </row>
        <row r="12750">
          <cell r="J12750" t="str">
            <v>MEALS &amp; TRAVEL</v>
          </cell>
          <cell r="K12750">
            <v>42675</v>
          </cell>
          <cell r="R12750">
            <v>10833.34</v>
          </cell>
          <cell r="S12750" t="str">
            <v>C09706</v>
          </cell>
        </row>
        <row r="12751">
          <cell r="J12751" t="str">
            <v>MEALS &amp; TRAVEL</v>
          </cell>
          <cell r="K12751">
            <v>42705</v>
          </cell>
          <cell r="R12751">
            <v>10833.34</v>
          </cell>
          <cell r="S12751" t="str">
            <v>C09706</v>
          </cell>
        </row>
        <row r="12752">
          <cell r="J12752" t="str">
            <v>MEALS &amp; TRAVEL</v>
          </cell>
          <cell r="K12752">
            <v>42736</v>
          </cell>
          <cell r="R12752">
            <v>10833.34</v>
          </cell>
          <cell r="S12752" t="str">
            <v>C09706</v>
          </cell>
        </row>
        <row r="12753">
          <cell r="J12753" t="str">
            <v>MEALS &amp; TRAVEL</v>
          </cell>
          <cell r="K12753">
            <v>42767</v>
          </cell>
          <cell r="R12753">
            <v>10833.34</v>
          </cell>
          <cell r="S12753" t="str">
            <v>C09706</v>
          </cell>
        </row>
        <row r="12754">
          <cell r="J12754" t="str">
            <v>MEALS &amp; TRAVEL</v>
          </cell>
          <cell r="K12754">
            <v>42795</v>
          </cell>
          <cell r="R12754">
            <v>10833.34</v>
          </cell>
          <cell r="S12754" t="str">
            <v>C09706</v>
          </cell>
        </row>
        <row r="12755">
          <cell r="J12755" t="str">
            <v>MEALS &amp; TRAVEL</v>
          </cell>
          <cell r="K12755">
            <v>42826</v>
          </cell>
          <cell r="R12755">
            <v>10833.34</v>
          </cell>
          <cell r="S12755" t="str">
            <v>C09706</v>
          </cell>
        </row>
        <row r="12756">
          <cell r="J12756" t="str">
            <v>MEALS &amp; TRAVEL</v>
          </cell>
          <cell r="K12756">
            <v>42856</v>
          </cell>
          <cell r="R12756">
            <v>10833.34</v>
          </cell>
          <cell r="S12756" t="str">
            <v>C09706</v>
          </cell>
        </row>
        <row r="12757">
          <cell r="J12757" t="str">
            <v>MEALS &amp; TRAVEL</v>
          </cell>
          <cell r="K12757">
            <v>42887</v>
          </cell>
          <cell r="R12757">
            <v>10833.34</v>
          </cell>
          <cell r="S12757" t="str">
            <v>C09706</v>
          </cell>
        </row>
        <row r="12758">
          <cell r="J12758" t="str">
            <v>MEALS &amp; TRAVEL</v>
          </cell>
          <cell r="K12758">
            <v>42917</v>
          </cell>
          <cell r="R12758">
            <v>10833.34</v>
          </cell>
          <cell r="S12758" t="str">
            <v>C09706</v>
          </cell>
        </row>
        <row r="12759">
          <cell r="J12759" t="str">
            <v>MEALS &amp; TRAVEL</v>
          </cell>
          <cell r="K12759">
            <v>42948</v>
          </cell>
          <cell r="R12759">
            <v>10833.34</v>
          </cell>
          <cell r="S12759" t="str">
            <v>C09706</v>
          </cell>
        </row>
        <row r="12760">
          <cell r="J12760" t="str">
            <v>MEALS &amp; TRAVEL</v>
          </cell>
          <cell r="K12760">
            <v>42979</v>
          </cell>
          <cell r="R12760">
            <v>10833.34</v>
          </cell>
          <cell r="S12760" t="str">
            <v>C09706</v>
          </cell>
        </row>
        <row r="12761">
          <cell r="J12761" t="str">
            <v>MEALS &amp; TRAVEL</v>
          </cell>
          <cell r="K12761">
            <v>43009</v>
          </cell>
          <cell r="R12761">
            <v>10833.34</v>
          </cell>
          <cell r="S12761" t="str">
            <v>C09706</v>
          </cell>
        </row>
        <row r="12762">
          <cell r="J12762" t="str">
            <v>MEALS &amp; TRAVEL</v>
          </cell>
          <cell r="K12762">
            <v>43040</v>
          </cell>
          <cell r="R12762">
            <v>10833.34</v>
          </cell>
          <cell r="S12762" t="str">
            <v>C09706</v>
          </cell>
        </row>
        <row r="12763">
          <cell r="J12763" t="str">
            <v>MEALS &amp; TRAVEL</v>
          </cell>
          <cell r="K12763">
            <v>43070</v>
          </cell>
          <cell r="R12763">
            <v>10833.34</v>
          </cell>
          <cell r="S12763" t="str">
            <v>C09706</v>
          </cell>
        </row>
        <row r="12764">
          <cell r="J12764" t="str">
            <v>MEALS &amp; TRAVEL</v>
          </cell>
          <cell r="K12764">
            <v>43101</v>
          </cell>
          <cell r="R12764">
            <v>5833.34</v>
          </cell>
          <cell r="S12764" t="str">
            <v>C09706</v>
          </cell>
        </row>
        <row r="12765">
          <cell r="J12765" t="str">
            <v>MEALS &amp; TRAVEL</v>
          </cell>
          <cell r="K12765">
            <v>43132</v>
          </cell>
          <cell r="R12765">
            <v>5833.34</v>
          </cell>
          <cell r="S12765" t="str">
            <v>C09706</v>
          </cell>
        </row>
        <row r="12766">
          <cell r="J12766" t="str">
            <v>MEALS &amp; TRAVEL</v>
          </cell>
          <cell r="K12766">
            <v>43160</v>
          </cell>
          <cell r="R12766">
            <v>5833.34</v>
          </cell>
          <cell r="S12766" t="str">
            <v>C09706</v>
          </cell>
        </row>
        <row r="12767">
          <cell r="J12767" t="str">
            <v>MEALS &amp; TRAVEL</v>
          </cell>
          <cell r="K12767">
            <v>43191</v>
          </cell>
          <cell r="R12767">
            <v>5833.34</v>
          </cell>
          <cell r="S12767" t="str">
            <v>C09706</v>
          </cell>
        </row>
        <row r="12768">
          <cell r="J12768" t="str">
            <v>MEALS &amp; TRAVEL</v>
          </cell>
          <cell r="K12768">
            <v>43221</v>
          </cell>
          <cell r="R12768">
            <v>5833.34</v>
          </cell>
          <cell r="S12768" t="str">
            <v>C09706</v>
          </cell>
        </row>
        <row r="12769">
          <cell r="J12769" t="str">
            <v>MEALS &amp; TRAVEL</v>
          </cell>
          <cell r="K12769">
            <v>43252</v>
          </cell>
          <cell r="R12769">
            <v>5833.34</v>
          </cell>
          <cell r="S12769" t="str">
            <v>C09706</v>
          </cell>
        </row>
        <row r="12770">
          <cell r="J12770" t="str">
            <v>MEALS &amp; TRAVEL</v>
          </cell>
          <cell r="K12770">
            <v>43282</v>
          </cell>
          <cell r="R12770">
            <v>5833.34</v>
          </cell>
          <cell r="S12770" t="str">
            <v>C09706</v>
          </cell>
        </row>
        <row r="12771">
          <cell r="J12771" t="str">
            <v>MEALS &amp; TRAVEL</v>
          </cell>
          <cell r="K12771">
            <v>43313</v>
          </cell>
          <cell r="R12771">
            <v>5833.34</v>
          </cell>
          <cell r="S12771" t="str">
            <v>C09706</v>
          </cell>
        </row>
        <row r="12772">
          <cell r="J12772" t="str">
            <v>MEALS &amp; TRAVEL</v>
          </cell>
          <cell r="K12772">
            <v>43344</v>
          </cell>
          <cell r="R12772">
            <v>5833.34</v>
          </cell>
          <cell r="S12772" t="str">
            <v>C09706</v>
          </cell>
        </row>
        <row r="12773">
          <cell r="J12773" t="str">
            <v>MEALS &amp; TRAVEL</v>
          </cell>
          <cell r="K12773">
            <v>43374</v>
          </cell>
          <cell r="R12773">
            <v>5833.34</v>
          </cell>
          <cell r="S12773" t="str">
            <v>C09706</v>
          </cell>
        </row>
        <row r="12774">
          <cell r="J12774" t="str">
            <v>MEALS &amp; TRAVEL</v>
          </cell>
          <cell r="K12774">
            <v>43405</v>
          </cell>
          <cell r="R12774">
            <v>5628.1999999998598</v>
          </cell>
          <cell r="S12774" t="str">
            <v>C09706</v>
          </cell>
        </row>
        <row r="12775">
          <cell r="J12775" t="str">
            <v>MISCELLANEOUS</v>
          </cell>
          <cell r="K12775">
            <v>41671</v>
          </cell>
          <cell r="R12775">
            <v>483.11999999999898</v>
          </cell>
          <cell r="S12775" t="str">
            <v>C09706</v>
          </cell>
        </row>
        <row r="12776">
          <cell r="J12776" t="str">
            <v>MISCELLANEOUS</v>
          </cell>
          <cell r="K12776">
            <v>41791</v>
          </cell>
          <cell r="R12776">
            <v>24</v>
          </cell>
          <cell r="S12776" t="str">
            <v>C09706</v>
          </cell>
        </row>
        <row r="12777">
          <cell r="J12777" t="str">
            <v>MISCELLANEOUS</v>
          </cell>
          <cell r="K12777">
            <v>41821</v>
          </cell>
          <cell r="R12777">
            <v>1.9200000000000017</v>
          </cell>
          <cell r="S12777" t="str">
            <v>C09706</v>
          </cell>
        </row>
        <row r="12778">
          <cell r="J12778" t="str">
            <v>OFFICE EXPENSE</v>
          </cell>
          <cell r="K12778">
            <v>41640</v>
          </cell>
          <cell r="R12778">
            <v>1055.95</v>
          </cell>
          <cell r="S12778" t="str">
            <v>C09706</v>
          </cell>
        </row>
        <row r="12779">
          <cell r="J12779" t="str">
            <v>OFFICE EXPENSE</v>
          </cell>
          <cell r="K12779">
            <v>41671</v>
          </cell>
          <cell r="R12779">
            <v>1059.9900000000002</v>
          </cell>
          <cell r="S12779" t="str">
            <v>C09706</v>
          </cell>
        </row>
        <row r="12780">
          <cell r="J12780" t="str">
            <v>OFFICE EXPENSE</v>
          </cell>
          <cell r="K12780">
            <v>41699</v>
          </cell>
          <cell r="R12780">
            <v>639.29999999999995</v>
          </cell>
          <cell r="S12780" t="str">
            <v>C09706</v>
          </cell>
        </row>
        <row r="12781">
          <cell r="J12781" t="str">
            <v>OFFICE EXPENSE</v>
          </cell>
          <cell r="K12781">
            <v>41730</v>
          </cell>
          <cell r="R12781">
            <v>770.59</v>
          </cell>
          <cell r="S12781" t="str">
            <v>C09706</v>
          </cell>
        </row>
        <row r="12782">
          <cell r="J12782" t="str">
            <v>OFFICE EXPENSE</v>
          </cell>
          <cell r="K12782">
            <v>41760</v>
          </cell>
          <cell r="R12782">
            <v>431</v>
          </cell>
          <cell r="S12782" t="str">
            <v>C09706</v>
          </cell>
        </row>
        <row r="12783">
          <cell r="J12783" t="str">
            <v>OFFICE EXPENSE</v>
          </cell>
          <cell r="K12783">
            <v>41791</v>
          </cell>
          <cell r="R12783">
            <v>252.26</v>
          </cell>
          <cell r="S12783" t="str">
            <v>C09706</v>
          </cell>
        </row>
        <row r="12784">
          <cell r="J12784" t="str">
            <v>OFFICE EXPENSE</v>
          </cell>
          <cell r="K12784">
            <v>41821</v>
          </cell>
          <cell r="R12784">
            <v>689.62</v>
          </cell>
          <cell r="S12784" t="str">
            <v>C09706</v>
          </cell>
        </row>
        <row r="12785">
          <cell r="J12785" t="str">
            <v>OFFICE EXPENSE</v>
          </cell>
          <cell r="K12785">
            <v>41852</v>
          </cell>
          <cell r="R12785">
            <v>507.32</v>
          </cell>
          <cell r="S12785" t="str">
            <v>C09706</v>
          </cell>
        </row>
        <row r="12786">
          <cell r="J12786" t="str">
            <v>OFFICE EXPENSE</v>
          </cell>
          <cell r="K12786">
            <v>41883</v>
          </cell>
          <cell r="R12786">
            <v>397.37</v>
          </cell>
          <cell r="S12786" t="str">
            <v>C09706</v>
          </cell>
        </row>
        <row r="12787">
          <cell r="J12787" t="str">
            <v>OFFICE EXPENSE</v>
          </cell>
          <cell r="K12787">
            <v>41913</v>
          </cell>
          <cell r="R12787">
            <v>3506.49</v>
          </cell>
          <cell r="S12787" t="str">
            <v>C09706</v>
          </cell>
        </row>
        <row r="12788">
          <cell r="J12788" t="str">
            <v>OFFICE EXPENSE</v>
          </cell>
          <cell r="K12788">
            <v>41944</v>
          </cell>
          <cell r="R12788">
            <v>833.34</v>
          </cell>
          <cell r="S12788" t="str">
            <v>C09706</v>
          </cell>
        </row>
        <row r="12789">
          <cell r="J12789" t="str">
            <v>OFFICE EXPENSE</v>
          </cell>
          <cell r="K12789">
            <v>41974</v>
          </cell>
          <cell r="R12789">
            <v>833.34</v>
          </cell>
          <cell r="S12789" t="str">
            <v>C09706</v>
          </cell>
        </row>
        <row r="12790">
          <cell r="J12790" t="str">
            <v>OFFICE EXPENSE</v>
          </cell>
          <cell r="K12790">
            <v>42005</v>
          </cell>
          <cell r="R12790">
            <v>500</v>
          </cell>
          <cell r="S12790" t="str">
            <v>C09706</v>
          </cell>
        </row>
        <row r="12791">
          <cell r="J12791" t="str">
            <v>OFFICE EXPENSE</v>
          </cell>
          <cell r="K12791">
            <v>42036</v>
          </cell>
          <cell r="R12791">
            <v>500</v>
          </cell>
          <cell r="S12791" t="str">
            <v>C09706</v>
          </cell>
        </row>
        <row r="12792">
          <cell r="J12792" t="str">
            <v>OFFICE EXPENSE</v>
          </cell>
          <cell r="K12792">
            <v>42064</v>
          </cell>
          <cell r="R12792">
            <v>500</v>
          </cell>
          <cell r="S12792" t="str">
            <v>C09706</v>
          </cell>
        </row>
        <row r="12793">
          <cell r="J12793" t="str">
            <v>OFFICE EXPENSE</v>
          </cell>
          <cell r="K12793">
            <v>42095</v>
          </cell>
          <cell r="R12793">
            <v>500</v>
          </cell>
          <cell r="S12793" t="str">
            <v>C09706</v>
          </cell>
        </row>
        <row r="12794">
          <cell r="J12794" t="str">
            <v>OFFICE EXPENSE</v>
          </cell>
          <cell r="K12794">
            <v>42125</v>
          </cell>
          <cell r="R12794">
            <v>500</v>
          </cell>
          <cell r="S12794" t="str">
            <v>C09706</v>
          </cell>
        </row>
        <row r="12795">
          <cell r="J12795" t="str">
            <v>OFFICE EXPENSE</v>
          </cell>
          <cell r="K12795">
            <v>42156</v>
          </cell>
          <cell r="R12795">
            <v>500</v>
          </cell>
          <cell r="S12795" t="str">
            <v>C09706</v>
          </cell>
        </row>
        <row r="12796">
          <cell r="J12796" t="str">
            <v>OFFICE EXPENSE</v>
          </cell>
          <cell r="K12796">
            <v>42186</v>
          </cell>
          <cell r="R12796">
            <v>500</v>
          </cell>
          <cell r="S12796" t="str">
            <v>C09706</v>
          </cell>
        </row>
        <row r="12797">
          <cell r="J12797" t="str">
            <v>OFFICE EXPENSE</v>
          </cell>
          <cell r="K12797">
            <v>42217</v>
          </cell>
          <cell r="R12797">
            <v>250</v>
          </cell>
          <cell r="S12797" t="str">
            <v>C09706</v>
          </cell>
        </row>
        <row r="12798">
          <cell r="J12798" t="str">
            <v>OFFICE EXPENSE</v>
          </cell>
          <cell r="K12798">
            <v>42248</v>
          </cell>
          <cell r="R12798">
            <v>250</v>
          </cell>
          <cell r="S12798" t="str">
            <v>C09706</v>
          </cell>
        </row>
        <row r="12799">
          <cell r="J12799" t="str">
            <v>OFFICE EXPENSE</v>
          </cell>
          <cell r="K12799">
            <v>42278</v>
          </cell>
          <cell r="R12799">
            <v>250</v>
          </cell>
          <cell r="S12799" t="str">
            <v>C09706</v>
          </cell>
        </row>
        <row r="12800">
          <cell r="J12800" t="str">
            <v>OFFICE EXPENSE</v>
          </cell>
          <cell r="K12800">
            <v>42309</v>
          </cell>
          <cell r="R12800">
            <v>250</v>
          </cell>
          <cell r="S12800" t="str">
            <v>C09706</v>
          </cell>
        </row>
        <row r="12801">
          <cell r="J12801" t="str">
            <v>OFFICE EXPENSE</v>
          </cell>
          <cell r="K12801">
            <v>42339</v>
          </cell>
          <cell r="R12801">
            <v>247.69999999999891</v>
          </cell>
          <cell r="S12801" t="str">
            <v>C09706</v>
          </cell>
        </row>
        <row r="12802">
          <cell r="J12802" t="str">
            <v>CONTRACT LABOR AND SERVICES</v>
          </cell>
          <cell r="K12802">
            <v>41640</v>
          </cell>
          <cell r="R12802">
            <v>338</v>
          </cell>
          <cell r="S12802" t="str">
            <v>C09706</v>
          </cell>
        </row>
        <row r="12803">
          <cell r="J12803" t="str">
            <v>CONTRACT LABOR AND SERVICES</v>
          </cell>
          <cell r="K12803">
            <v>41730</v>
          </cell>
          <cell r="R12803">
            <v>1488.1</v>
          </cell>
          <cell r="S12803" t="str">
            <v>C09706</v>
          </cell>
        </row>
        <row r="12804">
          <cell r="J12804" t="str">
            <v>CONTRACT LABOR AND SERVICES</v>
          </cell>
          <cell r="K12804">
            <v>41760</v>
          </cell>
          <cell r="R12804">
            <v>11508</v>
          </cell>
          <cell r="S12804" t="str">
            <v>C09706</v>
          </cell>
        </row>
        <row r="12805">
          <cell r="J12805" t="str">
            <v>CONTRACT LABOR AND SERVICES</v>
          </cell>
          <cell r="K12805">
            <v>41791</v>
          </cell>
          <cell r="R12805">
            <v>990</v>
          </cell>
          <cell r="S12805" t="str">
            <v>C09706</v>
          </cell>
        </row>
        <row r="12806">
          <cell r="J12806" t="str">
            <v>CONTRACT LABOR AND SERVICES</v>
          </cell>
          <cell r="K12806">
            <v>41821</v>
          </cell>
          <cell r="R12806">
            <v>494.75</v>
          </cell>
          <cell r="S12806" t="str">
            <v>C09706</v>
          </cell>
        </row>
        <row r="12807">
          <cell r="J12807" t="str">
            <v>CONTRACT LABOR AND SERVICES</v>
          </cell>
          <cell r="K12807">
            <v>41852</v>
          </cell>
          <cell r="R12807">
            <v>2729.75</v>
          </cell>
          <cell r="S12807" t="str">
            <v>C09706</v>
          </cell>
        </row>
        <row r="12808">
          <cell r="J12808" t="str">
            <v>CONTRACT LABOR AND SERVICES</v>
          </cell>
          <cell r="K12808">
            <v>41883</v>
          </cell>
          <cell r="R12808">
            <v>1055</v>
          </cell>
          <cell r="S12808" t="str">
            <v>C09706</v>
          </cell>
        </row>
        <row r="12809">
          <cell r="J12809" t="str">
            <v>CONTRACT LABOR AND SERVICES</v>
          </cell>
          <cell r="K12809">
            <v>41913</v>
          </cell>
          <cell r="R12809">
            <v>1320.82</v>
          </cell>
          <cell r="S12809" t="str">
            <v>C09706</v>
          </cell>
        </row>
        <row r="12810">
          <cell r="J12810" t="str">
            <v>CONTRACT LABOR AND SERVICES</v>
          </cell>
          <cell r="K12810">
            <v>41944</v>
          </cell>
          <cell r="R12810">
            <v>600</v>
          </cell>
          <cell r="S12810" t="str">
            <v>C09706</v>
          </cell>
        </row>
        <row r="12811">
          <cell r="J12811" t="str">
            <v>CONTRACT LABOR AND SERVICES</v>
          </cell>
          <cell r="K12811">
            <v>41974</v>
          </cell>
          <cell r="R12811">
            <v>475.58000000000175</v>
          </cell>
          <cell r="S12811" t="str">
            <v>C09706</v>
          </cell>
        </row>
        <row r="12812">
          <cell r="J12812" t="str">
            <v>CONTRACT LABOR AND SERVICES</v>
          </cell>
          <cell r="K12812">
            <v>42005</v>
          </cell>
          <cell r="R12812">
            <v>500</v>
          </cell>
          <cell r="S12812" t="str">
            <v>C09706</v>
          </cell>
        </row>
        <row r="12813">
          <cell r="J12813" t="str">
            <v>CONTRACT LABOR AND SERVICES</v>
          </cell>
          <cell r="K12813">
            <v>42036</v>
          </cell>
          <cell r="R12813">
            <v>500</v>
          </cell>
          <cell r="S12813" t="str">
            <v>C09706</v>
          </cell>
        </row>
        <row r="12814">
          <cell r="J12814" t="str">
            <v>CONTRACT LABOR AND SERVICES</v>
          </cell>
          <cell r="K12814">
            <v>42064</v>
          </cell>
          <cell r="R12814">
            <v>500</v>
          </cell>
          <cell r="S12814" t="str">
            <v>C09706</v>
          </cell>
        </row>
        <row r="12815">
          <cell r="J12815" t="str">
            <v>CONTRACT LABOR AND SERVICES</v>
          </cell>
          <cell r="K12815">
            <v>42095</v>
          </cell>
          <cell r="R12815">
            <v>500</v>
          </cell>
          <cell r="S12815" t="str">
            <v>C09706</v>
          </cell>
        </row>
        <row r="12816">
          <cell r="J12816" t="str">
            <v>CONTRACT LABOR AND SERVICES</v>
          </cell>
          <cell r="K12816">
            <v>42125</v>
          </cell>
          <cell r="R12816">
            <v>500</v>
          </cell>
          <cell r="S12816" t="str">
            <v>C09706</v>
          </cell>
        </row>
        <row r="12817">
          <cell r="J12817" t="str">
            <v>CONTRACT LABOR AND SERVICES</v>
          </cell>
          <cell r="K12817">
            <v>42156</v>
          </cell>
          <cell r="R12817">
            <v>500</v>
          </cell>
          <cell r="S12817" t="str">
            <v>C09706</v>
          </cell>
        </row>
        <row r="12818">
          <cell r="J12818" t="str">
            <v>CONTRACT LABOR AND SERVICES</v>
          </cell>
          <cell r="K12818">
            <v>42186</v>
          </cell>
          <cell r="R12818">
            <v>500</v>
          </cell>
          <cell r="S12818" t="str">
            <v>C09706</v>
          </cell>
        </row>
        <row r="12819">
          <cell r="J12819" t="str">
            <v>CONTRACT LABOR AND SERVICES</v>
          </cell>
          <cell r="K12819">
            <v>42217</v>
          </cell>
          <cell r="R12819">
            <v>500</v>
          </cell>
          <cell r="S12819" t="str">
            <v>C09706</v>
          </cell>
        </row>
        <row r="12820">
          <cell r="J12820" t="str">
            <v>CONTRACT LABOR AND SERVICES</v>
          </cell>
          <cell r="K12820">
            <v>42248</v>
          </cell>
          <cell r="R12820">
            <v>500</v>
          </cell>
          <cell r="S12820" t="str">
            <v>C09706</v>
          </cell>
        </row>
        <row r="12821">
          <cell r="J12821" t="str">
            <v>CONTRACT LABOR AND SERVICES</v>
          </cell>
          <cell r="K12821">
            <v>42278</v>
          </cell>
          <cell r="R12821">
            <v>500</v>
          </cell>
          <cell r="S12821" t="str">
            <v>C09706</v>
          </cell>
        </row>
        <row r="12822">
          <cell r="J12822" t="str">
            <v>CONTRACT LABOR AND SERVICES</v>
          </cell>
          <cell r="K12822">
            <v>42309</v>
          </cell>
          <cell r="R12822">
            <v>500</v>
          </cell>
          <cell r="S12822" t="str">
            <v>C09706</v>
          </cell>
        </row>
        <row r="12823">
          <cell r="J12823" t="str">
            <v>CONTRACT LABOR AND SERVICES</v>
          </cell>
          <cell r="K12823">
            <v>42339</v>
          </cell>
          <cell r="R12823">
            <v>500</v>
          </cell>
          <cell r="S12823" t="str">
            <v>C09706</v>
          </cell>
        </row>
        <row r="12824">
          <cell r="J12824" t="str">
            <v>CONTRACT LABOR AND SERVICES</v>
          </cell>
          <cell r="K12824">
            <v>42583</v>
          </cell>
          <cell r="R12824">
            <v>1138.432014494982</v>
          </cell>
          <cell r="S12824" t="str">
            <v>C09706</v>
          </cell>
        </row>
        <row r="12825">
          <cell r="J12825" t="str">
            <v>LABOR</v>
          </cell>
          <cell r="K12825">
            <v>41640</v>
          </cell>
          <cell r="R12825">
            <v>33089.949999999997</v>
          </cell>
          <cell r="S12825" t="str">
            <v>C09706</v>
          </cell>
        </row>
        <row r="12826">
          <cell r="J12826" t="str">
            <v>LABOR</v>
          </cell>
          <cell r="K12826">
            <v>41671</v>
          </cell>
          <cell r="R12826">
            <v>32976.939999999995</v>
          </cell>
          <cell r="S12826" t="str">
            <v>C09706</v>
          </cell>
        </row>
        <row r="12827">
          <cell r="J12827" t="str">
            <v>LABOR</v>
          </cell>
          <cell r="K12827">
            <v>41699</v>
          </cell>
          <cell r="R12827">
            <v>33665.659999999996</v>
          </cell>
          <cell r="S12827" t="str">
            <v>C09706</v>
          </cell>
        </row>
        <row r="12828">
          <cell r="J12828" t="str">
            <v>LABOR</v>
          </cell>
          <cell r="K12828">
            <v>41730</v>
          </cell>
          <cell r="R12828">
            <v>34697.69</v>
          </cell>
          <cell r="S12828" t="str">
            <v>C09706</v>
          </cell>
        </row>
        <row r="12829">
          <cell r="J12829" t="str">
            <v>LABOR</v>
          </cell>
          <cell r="K12829">
            <v>41760</v>
          </cell>
          <cell r="R12829">
            <v>50744.979999999989</v>
          </cell>
          <cell r="S12829" t="str">
            <v>C09706</v>
          </cell>
        </row>
        <row r="12830">
          <cell r="J12830" t="str">
            <v>LABOR</v>
          </cell>
          <cell r="K12830">
            <v>41791</v>
          </cell>
          <cell r="R12830">
            <v>33206.159999999996</v>
          </cell>
          <cell r="S12830" t="str">
            <v>C09706</v>
          </cell>
        </row>
        <row r="12831">
          <cell r="J12831" t="str">
            <v>LABOR</v>
          </cell>
          <cell r="K12831">
            <v>41821</v>
          </cell>
          <cell r="R12831">
            <v>34528.799999999996</v>
          </cell>
          <cell r="S12831" t="str">
            <v>C09706</v>
          </cell>
        </row>
        <row r="12832">
          <cell r="J12832" t="str">
            <v>LABOR</v>
          </cell>
          <cell r="K12832">
            <v>41852</v>
          </cell>
          <cell r="R12832">
            <v>34200.31</v>
          </cell>
          <cell r="S12832" t="str">
            <v>C09706</v>
          </cell>
        </row>
        <row r="12833">
          <cell r="J12833" t="str">
            <v>LABOR</v>
          </cell>
          <cell r="K12833">
            <v>41883</v>
          </cell>
          <cell r="R12833">
            <v>35105.19</v>
          </cell>
          <cell r="S12833" t="str">
            <v>C09706</v>
          </cell>
        </row>
        <row r="12834">
          <cell r="J12834" t="str">
            <v>LABOR</v>
          </cell>
          <cell r="K12834">
            <v>41913</v>
          </cell>
          <cell r="R12834">
            <v>52592.299999999988</v>
          </cell>
          <cell r="S12834" t="str">
            <v>C09706</v>
          </cell>
        </row>
        <row r="12835">
          <cell r="J12835" t="str">
            <v>LABOR</v>
          </cell>
          <cell r="K12835">
            <v>41944</v>
          </cell>
          <cell r="R12835">
            <v>34335.613769230775</v>
          </cell>
          <cell r="S12835" t="str">
            <v>C09706</v>
          </cell>
        </row>
        <row r="12836">
          <cell r="J12836" t="str">
            <v>LABOR</v>
          </cell>
          <cell r="K12836">
            <v>41974</v>
          </cell>
          <cell r="R12836">
            <v>34335.613769230775</v>
          </cell>
          <cell r="S12836" t="str">
            <v>C09706</v>
          </cell>
        </row>
        <row r="12837">
          <cell r="J12837" t="str">
            <v>LABOR</v>
          </cell>
          <cell r="K12837">
            <v>42005</v>
          </cell>
          <cell r="R12837">
            <v>34335.613769230775</v>
          </cell>
          <cell r="S12837" t="str">
            <v>C09706</v>
          </cell>
        </row>
        <row r="12838">
          <cell r="J12838" t="str">
            <v>LABOR</v>
          </cell>
          <cell r="K12838">
            <v>42036</v>
          </cell>
          <cell r="R12838">
            <v>35365.682182307697</v>
          </cell>
          <cell r="S12838" t="str">
            <v>C09706</v>
          </cell>
        </row>
        <row r="12839">
          <cell r="J12839" t="str">
            <v>LABOR</v>
          </cell>
          <cell r="K12839">
            <v>42064</v>
          </cell>
          <cell r="R12839">
            <v>35365.682182307697</v>
          </cell>
          <cell r="S12839" t="str">
            <v>C09706</v>
          </cell>
        </row>
        <row r="12840">
          <cell r="J12840" t="str">
            <v>LABOR</v>
          </cell>
          <cell r="K12840">
            <v>42095</v>
          </cell>
          <cell r="R12840">
            <v>35365.682182307697</v>
          </cell>
          <cell r="S12840" t="str">
            <v>C09706</v>
          </cell>
        </row>
        <row r="12841">
          <cell r="J12841" t="str">
            <v>LABOR</v>
          </cell>
          <cell r="K12841">
            <v>42125</v>
          </cell>
          <cell r="R12841">
            <v>35365.682182307697</v>
          </cell>
          <cell r="S12841" t="str">
            <v>C09706</v>
          </cell>
        </row>
        <row r="12842">
          <cell r="J12842" t="str">
            <v>LABOR</v>
          </cell>
          <cell r="K12842">
            <v>42156</v>
          </cell>
          <cell r="R12842">
            <v>53048.523273461542</v>
          </cell>
          <cell r="S12842" t="str">
            <v>C09706</v>
          </cell>
        </row>
        <row r="12843">
          <cell r="J12843" t="str">
            <v>LABOR</v>
          </cell>
          <cell r="K12843">
            <v>42186</v>
          </cell>
          <cell r="R12843">
            <v>35365.682182307697</v>
          </cell>
          <cell r="S12843" t="str">
            <v>C09706</v>
          </cell>
        </row>
        <row r="12844">
          <cell r="J12844" t="str">
            <v>LABOR</v>
          </cell>
          <cell r="K12844">
            <v>42217</v>
          </cell>
          <cell r="R12844">
            <v>35365.682182307697</v>
          </cell>
          <cell r="S12844" t="str">
            <v>C09706</v>
          </cell>
        </row>
        <row r="12845">
          <cell r="J12845" t="str">
            <v>LABOR</v>
          </cell>
          <cell r="K12845">
            <v>42248</v>
          </cell>
          <cell r="R12845">
            <v>35365.682182307697</v>
          </cell>
          <cell r="S12845" t="str">
            <v>C09706</v>
          </cell>
        </row>
        <row r="12846">
          <cell r="J12846" t="str">
            <v>LABOR</v>
          </cell>
          <cell r="K12846">
            <v>42278</v>
          </cell>
          <cell r="R12846">
            <v>35365.682182307697</v>
          </cell>
          <cell r="S12846" t="str">
            <v>C09706</v>
          </cell>
        </row>
        <row r="12847">
          <cell r="J12847" t="str">
            <v>LABOR</v>
          </cell>
          <cell r="K12847">
            <v>42309</v>
          </cell>
          <cell r="R12847">
            <v>53048.523273461542</v>
          </cell>
          <cell r="S12847" t="str">
            <v>C09706</v>
          </cell>
        </row>
        <row r="12848">
          <cell r="J12848" t="str">
            <v>LABOR</v>
          </cell>
          <cell r="K12848">
            <v>42339</v>
          </cell>
          <cell r="R12848">
            <v>35365.682182307697</v>
          </cell>
          <cell r="S12848" t="str">
            <v>C09706</v>
          </cell>
        </row>
        <row r="12849">
          <cell r="J12849" t="str">
            <v>LABOR</v>
          </cell>
          <cell r="K12849">
            <v>42370</v>
          </cell>
          <cell r="R12849">
            <v>35365.68218230769</v>
          </cell>
          <cell r="S12849" t="str">
            <v>C09706</v>
          </cell>
        </row>
        <row r="12850">
          <cell r="J12850" t="str">
            <v>LABOR</v>
          </cell>
          <cell r="K12850">
            <v>42401</v>
          </cell>
          <cell r="R12850">
            <v>36426.652647776922</v>
          </cell>
          <cell r="S12850" t="str">
            <v>C09706</v>
          </cell>
        </row>
        <row r="12851">
          <cell r="J12851" t="str">
            <v>LABOR</v>
          </cell>
          <cell r="K12851">
            <v>42430</v>
          </cell>
          <cell r="R12851">
            <v>36426.652647776922</v>
          </cell>
          <cell r="S12851" t="str">
            <v>C09706</v>
          </cell>
        </row>
        <row r="12852">
          <cell r="J12852" t="str">
            <v>LABOR</v>
          </cell>
          <cell r="K12852">
            <v>42461</v>
          </cell>
          <cell r="R12852">
            <v>36426.652647776922</v>
          </cell>
          <cell r="S12852" t="str">
            <v>C09706</v>
          </cell>
        </row>
        <row r="12853">
          <cell r="J12853" t="str">
            <v>LABOR</v>
          </cell>
          <cell r="K12853">
            <v>42491</v>
          </cell>
          <cell r="R12853">
            <v>36426.652647776922</v>
          </cell>
          <cell r="S12853" t="str">
            <v>C09706</v>
          </cell>
        </row>
        <row r="12854">
          <cell r="J12854" t="str">
            <v>LABOR</v>
          </cell>
          <cell r="K12854">
            <v>42522</v>
          </cell>
          <cell r="R12854">
            <v>54639.978971665383</v>
          </cell>
          <cell r="S12854" t="str">
            <v>C09706</v>
          </cell>
        </row>
        <row r="12855">
          <cell r="J12855" t="str">
            <v>LABOR</v>
          </cell>
          <cell r="K12855">
            <v>42552</v>
          </cell>
          <cell r="R12855">
            <v>36426.652647776922</v>
          </cell>
          <cell r="S12855" t="str">
            <v>C09706</v>
          </cell>
        </row>
        <row r="12856">
          <cell r="J12856" t="str">
            <v>LABOR</v>
          </cell>
          <cell r="K12856">
            <v>42583</v>
          </cell>
          <cell r="R12856">
            <v>36426.652647776922</v>
          </cell>
          <cell r="S12856" t="str">
            <v>C09706</v>
          </cell>
        </row>
        <row r="12857">
          <cell r="J12857" t="str">
            <v>LABOR</v>
          </cell>
          <cell r="K12857">
            <v>42614</v>
          </cell>
          <cell r="R12857">
            <v>36426.652647776922</v>
          </cell>
          <cell r="S12857" t="str">
            <v>C09706</v>
          </cell>
        </row>
        <row r="12858">
          <cell r="J12858" t="str">
            <v>LABOR</v>
          </cell>
          <cell r="K12858">
            <v>42644</v>
          </cell>
          <cell r="R12858">
            <v>36426.652647776922</v>
          </cell>
          <cell r="S12858" t="str">
            <v>C09706</v>
          </cell>
        </row>
        <row r="12859">
          <cell r="J12859" t="str">
            <v>LABOR</v>
          </cell>
          <cell r="K12859">
            <v>42675</v>
          </cell>
          <cell r="R12859">
            <v>54639.978971665383</v>
          </cell>
          <cell r="S12859" t="str">
            <v>C09706</v>
          </cell>
        </row>
        <row r="12860">
          <cell r="J12860" t="str">
            <v>LABOR</v>
          </cell>
          <cell r="K12860">
            <v>42705</v>
          </cell>
          <cell r="R12860">
            <v>36426.652647776922</v>
          </cell>
          <cell r="S12860" t="str">
            <v>C09706</v>
          </cell>
        </row>
        <row r="12861">
          <cell r="J12861" t="str">
            <v>LABOR</v>
          </cell>
          <cell r="K12861">
            <v>42736</v>
          </cell>
          <cell r="R12861">
            <v>35577.932647776921</v>
          </cell>
          <cell r="S12861" t="str">
            <v>C09706</v>
          </cell>
        </row>
        <row r="12862">
          <cell r="J12862" t="str">
            <v>LABOR</v>
          </cell>
          <cell r="K12862">
            <v>42767</v>
          </cell>
          <cell r="R12862">
            <v>36645.270627210237</v>
          </cell>
          <cell r="S12862" t="str">
            <v>C09706</v>
          </cell>
        </row>
        <row r="12863">
          <cell r="J12863" t="str">
            <v>LABOR</v>
          </cell>
          <cell r="K12863">
            <v>42795</v>
          </cell>
          <cell r="R12863">
            <v>36645.270627210237</v>
          </cell>
          <cell r="S12863" t="str">
            <v>C09706</v>
          </cell>
        </row>
        <row r="12864">
          <cell r="J12864" t="str">
            <v>LABOR</v>
          </cell>
          <cell r="K12864">
            <v>42826</v>
          </cell>
          <cell r="R12864">
            <v>36645.270627210237</v>
          </cell>
          <cell r="S12864" t="str">
            <v>C09706</v>
          </cell>
        </row>
        <row r="12865">
          <cell r="J12865" t="str">
            <v>LABOR</v>
          </cell>
          <cell r="K12865">
            <v>42856</v>
          </cell>
          <cell r="R12865">
            <v>36645.270627210237</v>
          </cell>
          <cell r="S12865" t="str">
            <v>C09706</v>
          </cell>
        </row>
        <row r="12866">
          <cell r="J12866" t="str">
            <v>LABOR</v>
          </cell>
          <cell r="K12866">
            <v>42887</v>
          </cell>
          <cell r="R12866">
            <v>54967.905940815355</v>
          </cell>
          <cell r="S12866" t="str">
            <v>C09706</v>
          </cell>
        </row>
        <row r="12867">
          <cell r="J12867" t="str">
            <v>LABOR</v>
          </cell>
          <cell r="K12867">
            <v>42917</v>
          </cell>
          <cell r="R12867">
            <v>36645.270627210237</v>
          </cell>
          <cell r="S12867" t="str">
            <v>C09706</v>
          </cell>
        </row>
        <row r="12868">
          <cell r="J12868" t="str">
            <v>LABOR</v>
          </cell>
          <cell r="K12868">
            <v>42948</v>
          </cell>
          <cell r="R12868">
            <v>36645.270627210237</v>
          </cell>
          <cell r="S12868" t="str">
            <v>C09706</v>
          </cell>
        </row>
        <row r="12869">
          <cell r="J12869" t="str">
            <v>LABOR</v>
          </cell>
          <cell r="K12869">
            <v>42979</v>
          </cell>
          <cell r="R12869">
            <v>36645.270627210237</v>
          </cell>
          <cell r="S12869" t="str">
            <v>C09706</v>
          </cell>
        </row>
        <row r="12870">
          <cell r="J12870" t="str">
            <v>LABOR</v>
          </cell>
          <cell r="K12870">
            <v>43009</v>
          </cell>
          <cell r="R12870">
            <v>36645.270627210237</v>
          </cell>
          <cell r="S12870" t="str">
            <v>C09706</v>
          </cell>
        </row>
        <row r="12871">
          <cell r="J12871" t="str">
            <v>LABOR</v>
          </cell>
          <cell r="K12871">
            <v>43040</v>
          </cell>
          <cell r="R12871">
            <v>54967.905940815355</v>
          </cell>
          <cell r="S12871" t="str">
            <v>C09706</v>
          </cell>
        </row>
        <row r="12872">
          <cell r="J12872" t="str">
            <v>LABOR</v>
          </cell>
          <cell r="K12872">
            <v>43070</v>
          </cell>
          <cell r="R12872">
            <v>36645.270627210237</v>
          </cell>
          <cell r="S12872" t="str">
            <v>C09706</v>
          </cell>
        </row>
        <row r="12873">
          <cell r="J12873" t="str">
            <v>LABOR</v>
          </cell>
          <cell r="K12873">
            <v>43101</v>
          </cell>
          <cell r="R12873">
            <v>12994.145720923923</v>
          </cell>
          <cell r="S12873" t="str">
            <v>C09706</v>
          </cell>
        </row>
        <row r="12874">
          <cell r="J12874" t="str">
            <v>LABOR</v>
          </cell>
          <cell r="K12874">
            <v>43132</v>
          </cell>
          <cell r="R12874">
            <v>12994.145720923923</v>
          </cell>
          <cell r="S12874" t="str">
            <v>C09706</v>
          </cell>
        </row>
        <row r="12875">
          <cell r="J12875" t="str">
            <v>LABOR</v>
          </cell>
          <cell r="K12875">
            <v>43160</v>
          </cell>
          <cell r="R12875">
            <v>13383.970092551643</v>
          </cell>
          <cell r="S12875" t="str">
            <v>C09706</v>
          </cell>
        </row>
        <row r="12876">
          <cell r="J12876" t="str">
            <v>LABOR</v>
          </cell>
          <cell r="K12876">
            <v>43191</v>
          </cell>
          <cell r="R12876">
            <v>13383.970092551643</v>
          </cell>
          <cell r="S12876" t="str">
            <v>C09706</v>
          </cell>
        </row>
        <row r="12877">
          <cell r="J12877" t="str">
            <v>LABOR</v>
          </cell>
          <cell r="K12877">
            <v>43221</v>
          </cell>
          <cell r="R12877">
            <v>13383.970092551643</v>
          </cell>
          <cell r="S12877" t="str">
            <v>C09706</v>
          </cell>
        </row>
        <row r="12878">
          <cell r="J12878" t="str">
            <v>LABOR</v>
          </cell>
          <cell r="K12878">
            <v>43252</v>
          </cell>
          <cell r="R12878">
            <v>20075.955138827463</v>
          </cell>
          <cell r="S12878" t="str">
            <v>C09706</v>
          </cell>
        </row>
        <row r="12879">
          <cell r="J12879" t="str">
            <v>LABOR</v>
          </cell>
          <cell r="K12879">
            <v>43282</v>
          </cell>
          <cell r="R12879">
            <v>13383.970092551643</v>
          </cell>
          <cell r="S12879" t="str">
            <v>C09706</v>
          </cell>
        </row>
        <row r="12880">
          <cell r="J12880" t="str">
            <v>LABOR</v>
          </cell>
          <cell r="K12880">
            <v>43313</v>
          </cell>
          <cell r="R12880">
            <v>13383.970092551643</v>
          </cell>
          <cell r="S12880" t="str">
            <v>C09706</v>
          </cell>
        </row>
        <row r="12881">
          <cell r="J12881" t="str">
            <v>LABOR</v>
          </cell>
          <cell r="K12881">
            <v>43344</v>
          </cell>
          <cell r="R12881">
            <v>13383.970092551643</v>
          </cell>
          <cell r="S12881" t="str">
            <v>C09706</v>
          </cell>
        </row>
        <row r="12882">
          <cell r="J12882" t="str">
            <v>LABOR</v>
          </cell>
          <cell r="K12882">
            <v>43374</v>
          </cell>
          <cell r="R12882">
            <v>13383.970092551643</v>
          </cell>
          <cell r="S12882" t="str">
            <v>C09706</v>
          </cell>
        </row>
        <row r="12883">
          <cell r="J12883" t="str">
            <v>LABOR</v>
          </cell>
          <cell r="K12883">
            <v>43405</v>
          </cell>
          <cell r="R12883">
            <v>20075.955138827463</v>
          </cell>
          <cell r="S12883" t="str">
            <v>C09706</v>
          </cell>
        </row>
        <row r="12884">
          <cell r="J12884" t="str">
            <v>LABOR</v>
          </cell>
          <cell r="K12884">
            <v>43435</v>
          </cell>
          <cell r="R12884">
            <v>13383.970092551643</v>
          </cell>
          <cell r="S12884" t="str">
            <v>C09706</v>
          </cell>
        </row>
        <row r="12885">
          <cell r="J12885" t="str">
            <v>MEALS &amp; TRAVEL</v>
          </cell>
          <cell r="K12885">
            <v>41640</v>
          </cell>
          <cell r="R12885">
            <v>-104</v>
          </cell>
          <cell r="S12885" t="str">
            <v>C09706</v>
          </cell>
        </row>
        <row r="12886">
          <cell r="J12886" t="str">
            <v>MEALS &amp; TRAVEL</v>
          </cell>
          <cell r="K12886">
            <v>41671</v>
          </cell>
          <cell r="R12886">
            <v>413.5</v>
          </cell>
          <cell r="S12886" t="str">
            <v>C09706</v>
          </cell>
        </row>
        <row r="12887">
          <cell r="J12887" t="str">
            <v>MEALS &amp; TRAVEL</v>
          </cell>
          <cell r="K12887">
            <v>41699</v>
          </cell>
          <cell r="R12887">
            <v>2296.7799999999997</v>
          </cell>
          <cell r="S12887" t="str">
            <v>C09706</v>
          </cell>
        </row>
        <row r="12888">
          <cell r="J12888" t="str">
            <v>MEALS &amp; TRAVEL</v>
          </cell>
          <cell r="K12888">
            <v>41730</v>
          </cell>
          <cell r="R12888">
            <v>-1083.7</v>
          </cell>
          <cell r="S12888" t="str">
            <v>C09706</v>
          </cell>
        </row>
        <row r="12889">
          <cell r="J12889" t="str">
            <v>MEALS &amp; TRAVEL</v>
          </cell>
          <cell r="K12889">
            <v>41760</v>
          </cell>
          <cell r="R12889">
            <v>-1392.4400000000003</v>
          </cell>
          <cell r="S12889" t="str">
            <v>C09706</v>
          </cell>
        </row>
        <row r="12890">
          <cell r="J12890" t="str">
            <v>MEALS &amp; TRAVEL</v>
          </cell>
          <cell r="K12890">
            <v>41791</v>
          </cell>
          <cell r="R12890">
            <v>1594.3999999999999</v>
          </cell>
          <cell r="S12890" t="str">
            <v>C09706</v>
          </cell>
        </row>
        <row r="12891">
          <cell r="J12891" t="str">
            <v>MEALS &amp; TRAVEL</v>
          </cell>
          <cell r="K12891">
            <v>41821</v>
          </cell>
          <cell r="R12891">
            <v>7586.3099999999995</v>
          </cell>
          <cell r="S12891" t="str">
            <v>C09706</v>
          </cell>
        </row>
        <row r="12892">
          <cell r="J12892" t="str">
            <v>MEALS &amp; TRAVEL</v>
          </cell>
          <cell r="K12892">
            <v>41852</v>
          </cell>
          <cell r="R12892">
            <v>-3173.03</v>
          </cell>
          <cell r="S12892" t="str">
            <v>C09706</v>
          </cell>
        </row>
        <row r="12893">
          <cell r="J12893" t="str">
            <v>MEALS &amp; TRAVEL</v>
          </cell>
          <cell r="K12893">
            <v>41883</v>
          </cell>
          <cell r="R12893">
            <v>1162.54</v>
          </cell>
          <cell r="S12893" t="str">
            <v>C09706</v>
          </cell>
        </row>
        <row r="12894">
          <cell r="J12894" t="str">
            <v>MEALS &amp; TRAVEL</v>
          </cell>
          <cell r="K12894">
            <v>41913</v>
          </cell>
          <cell r="R12894">
            <v>5422</v>
          </cell>
          <cell r="S12894" t="str">
            <v>C09706</v>
          </cell>
        </row>
        <row r="12895">
          <cell r="J12895" t="str">
            <v>MEALS &amp; TRAVEL</v>
          </cell>
          <cell r="K12895">
            <v>41944</v>
          </cell>
          <cell r="R12895">
            <v>1200</v>
          </cell>
          <cell r="S12895" t="str">
            <v>C09706</v>
          </cell>
        </row>
        <row r="12896">
          <cell r="J12896" t="str">
            <v>MEALS &amp; TRAVEL</v>
          </cell>
          <cell r="K12896">
            <v>41974</v>
          </cell>
          <cell r="R12896">
            <v>1000</v>
          </cell>
          <cell r="S12896" t="str">
            <v>C09706</v>
          </cell>
        </row>
        <row r="12897">
          <cell r="J12897" t="str">
            <v>MEALS &amp; TRAVEL</v>
          </cell>
          <cell r="K12897">
            <v>42005</v>
          </cell>
          <cell r="R12897">
            <v>1000</v>
          </cell>
          <cell r="S12897" t="str">
            <v>C09706</v>
          </cell>
        </row>
        <row r="12898">
          <cell r="J12898" t="str">
            <v>MEALS &amp; TRAVEL</v>
          </cell>
          <cell r="K12898">
            <v>42036</v>
          </cell>
          <cell r="R12898">
            <v>1000</v>
          </cell>
          <cell r="S12898" t="str">
            <v>C09706</v>
          </cell>
        </row>
        <row r="12899">
          <cell r="J12899" t="str">
            <v>MEALS &amp; TRAVEL</v>
          </cell>
          <cell r="K12899">
            <v>42064</v>
          </cell>
          <cell r="R12899">
            <v>1000</v>
          </cell>
          <cell r="S12899" t="str">
            <v>C09706</v>
          </cell>
        </row>
        <row r="12900">
          <cell r="J12900" t="str">
            <v>MEALS &amp; TRAVEL</v>
          </cell>
          <cell r="K12900">
            <v>42095</v>
          </cell>
          <cell r="R12900">
            <v>1000</v>
          </cell>
          <cell r="S12900" t="str">
            <v>C09706</v>
          </cell>
        </row>
        <row r="12901">
          <cell r="J12901" t="str">
            <v>MEALS &amp; TRAVEL</v>
          </cell>
          <cell r="K12901">
            <v>42125</v>
          </cell>
          <cell r="R12901">
            <v>1000</v>
          </cell>
          <cell r="S12901" t="str">
            <v>C09706</v>
          </cell>
        </row>
        <row r="12902">
          <cell r="J12902" t="str">
            <v>MEALS &amp; TRAVEL</v>
          </cell>
          <cell r="K12902">
            <v>42156</v>
          </cell>
          <cell r="R12902">
            <v>1000</v>
          </cell>
          <cell r="S12902" t="str">
            <v>C09706</v>
          </cell>
        </row>
        <row r="12903">
          <cell r="J12903" t="str">
            <v>MEALS &amp; TRAVEL</v>
          </cell>
          <cell r="K12903">
            <v>42186</v>
          </cell>
          <cell r="R12903">
            <v>1000</v>
          </cell>
          <cell r="S12903" t="str">
            <v>C09706</v>
          </cell>
        </row>
        <row r="12904">
          <cell r="J12904" t="str">
            <v>MEALS &amp; TRAVEL</v>
          </cell>
          <cell r="K12904">
            <v>42217</v>
          </cell>
          <cell r="R12904">
            <v>1000</v>
          </cell>
          <cell r="S12904" t="str">
            <v>C09706</v>
          </cell>
        </row>
        <row r="12905">
          <cell r="J12905" t="str">
            <v>MEALS &amp; TRAVEL</v>
          </cell>
          <cell r="K12905">
            <v>42248</v>
          </cell>
          <cell r="R12905">
            <v>1000</v>
          </cell>
          <cell r="S12905" t="str">
            <v>C09706</v>
          </cell>
        </row>
        <row r="12906">
          <cell r="J12906" t="str">
            <v>MEALS &amp; TRAVEL</v>
          </cell>
          <cell r="K12906">
            <v>42278</v>
          </cell>
          <cell r="R12906">
            <v>1000</v>
          </cell>
          <cell r="S12906" t="str">
            <v>C09706</v>
          </cell>
        </row>
        <row r="12907">
          <cell r="J12907" t="str">
            <v>MEALS &amp; TRAVEL</v>
          </cell>
          <cell r="K12907">
            <v>42309</v>
          </cell>
          <cell r="R12907">
            <v>1000</v>
          </cell>
          <cell r="S12907" t="str">
            <v>C09706</v>
          </cell>
        </row>
        <row r="12908">
          <cell r="J12908" t="str">
            <v>MEALS &amp; TRAVEL</v>
          </cell>
          <cell r="K12908">
            <v>42339</v>
          </cell>
          <cell r="R12908">
            <v>1000</v>
          </cell>
          <cell r="S12908" t="str">
            <v>C09706</v>
          </cell>
        </row>
        <row r="12909">
          <cell r="J12909" t="str">
            <v>MEALS &amp; TRAVEL</v>
          </cell>
          <cell r="K12909">
            <v>42370</v>
          </cell>
          <cell r="R12909">
            <v>1000</v>
          </cell>
          <cell r="S12909" t="str">
            <v>C09706</v>
          </cell>
        </row>
        <row r="12910">
          <cell r="J12910" t="str">
            <v>MEALS &amp; TRAVEL</v>
          </cell>
          <cell r="K12910">
            <v>42401</v>
          </cell>
          <cell r="R12910">
            <v>1000</v>
          </cell>
          <cell r="S12910" t="str">
            <v>C09706</v>
          </cell>
        </row>
        <row r="12911">
          <cell r="J12911" t="str">
            <v>MEALS &amp; TRAVEL</v>
          </cell>
          <cell r="K12911">
            <v>42430</v>
          </cell>
          <cell r="R12911">
            <v>1000</v>
          </cell>
          <cell r="S12911" t="str">
            <v>C09706</v>
          </cell>
        </row>
        <row r="12912">
          <cell r="J12912" t="str">
            <v>MEALS &amp; TRAVEL</v>
          </cell>
          <cell r="K12912">
            <v>42461</v>
          </cell>
          <cell r="R12912">
            <v>1000</v>
          </cell>
          <cell r="S12912" t="str">
            <v>C09706</v>
          </cell>
        </row>
        <row r="12913">
          <cell r="J12913" t="str">
            <v>MEALS &amp; TRAVEL</v>
          </cell>
          <cell r="K12913">
            <v>42491</v>
          </cell>
          <cell r="R12913">
            <v>1000</v>
          </cell>
          <cell r="S12913" t="str">
            <v>C09706</v>
          </cell>
        </row>
        <row r="12914">
          <cell r="J12914" t="str">
            <v>MEALS &amp; TRAVEL</v>
          </cell>
          <cell r="K12914">
            <v>42522</v>
          </cell>
          <cell r="R12914">
            <v>1000</v>
          </cell>
          <cell r="S12914" t="str">
            <v>C09706</v>
          </cell>
        </row>
        <row r="12915">
          <cell r="J12915" t="str">
            <v>MEALS &amp; TRAVEL</v>
          </cell>
          <cell r="K12915">
            <v>42552</v>
          </cell>
          <cell r="R12915">
            <v>1000</v>
          </cell>
          <cell r="S12915" t="str">
            <v>C09706</v>
          </cell>
        </row>
        <row r="12916">
          <cell r="J12916" t="str">
            <v>MEALS &amp; TRAVEL</v>
          </cell>
          <cell r="K12916">
            <v>42583</v>
          </cell>
          <cell r="R12916">
            <v>1000</v>
          </cell>
          <cell r="S12916" t="str">
            <v>C09706</v>
          </cell>
        </row>
        <row r="12917">
          <cell r="J12917" t="str">
            <v>MEALS &amp; TRAVEL</v>
          </cell>
          <cell r="K12917">
            <v>42614</v>
          </cell>
          <cell r="R12917">
            <v>1000</v>
          </cell>
          <cell r="S12917" t="str">
            <v>C09706</v>
          </cell>
        </row>
        <row r="12918">
          <cell r="J12918" t="str">
            <v>MEALS &amp; TRAVEL</v>
          </cell>
          <cell r="K12918">
            <v>42644</v>
          </cell>
          <cell r="R12918">
            <v>1000</v>
          </cell>
          <cell r="S12918" t="str">
            <v>C09706</v>
          </cell>
        </row>
        <row r="12919">
          <cell r="J12919" t="str">
            <v>MEALS &amp; TRAVEL</v>
          </cell>
          <cell r="K12919">
            <v>42675</v>
          </cell>
          <cell r="R12919">
            <v>1000</v>
          </cell>
          <cell r="S12919" t="str">
            <v>C09706</v>
          </cell>
        </row>
        <row r="12920">
          <cell r="J12920" t="str">
            <v>MEALS &amp; TRAVEL</v>
          </cell>
          <cell r="K12920">
            <v>42705</v>
          </cell>
          <cell r="R12920">
            <v>1000</v>
          </cell>
          <cell r="S12920" t="str">
            <v>C09706</v>
          </cell>
        </row>
        <row r="12921">
          <cell r="J12921" t="str">
            <v>MEALS &amp; TRAVEL</v>
          </cell>
          <cell r="K12921">
            <v>42736</v>
          </cell>
          <cell r="R12921">
            <v>1000</v>
          </cell>
          <cell r="S12921" t="str">
            <v>C09706</v>
          </cell>
        </row>
        <row r="12922">
          <cell r="J12922" t="str">
            <v>MEALS &amp; TRAVEL</v>
          </cell>
          <cell r="K12922">
            <v>42767</v>
          </cell>
          <cell r="R12922">
            <v>1000</v>
          </cell>
          <cell r="S12922" t="str">
            <v>C09706</v>
          </cell>
        </row>
        <row r="12923">
          <cell r="J12923" t="str">
            <v>MEALS &amp; TRAVEL</v>
          </cell>
          <cell r="K12923">
            <v>42795</v>
          </cell>
          <cell r="R12923">
            <v>1000</v>
          </cell>
          <cell r="S12923" t="str">
            <v>C09706</v>
          </cell>
        </row>
        <row r="12924">
          <cell r="J12924" t="str">
            <v>MEALS &amp; TRAVEL</v>
          </cell>
          <cell r="K12924">
            <v>42826</v>
          </cell>
          <cell r="R12924">
            <v>1000</v>
          </cell>
          <cell r="S12924" t="str">
            <v>C09706</v>
          </cell>
        </row>
        <row r="12925">
          <cell r="J12925" t="str">
            <v>MEALS &amp; TRAVEL</v>
          </cell>
          <cell r="K12925">
            <v>42856</v>
          </cell>
          <cell r="R12925">
            <v>1000</v>
          </cell>
          <cell r="S12925" t="str">
            <v>C09706</v>
          </cell>
        </row>
        <row r="12926">
          <cell r="J12926" t="str">
            <v>MEALS &amp; TRAVEL</v>
          </cell>
          <cell r="K12926">
            <v>42887</v>
          </cell>
          <cell r="R12926">
            <v>1000</v>
          </cell>
          <cell r="S12926" t="str">
            <v>C09706</v>
          </cell>
        </row>
        <row r="12927">
          <cell r="J12927" t="str">
            <v>MEALS &amp; TRAVEL</v>
          </cell>
          <cell r="K12927">
            <v>42917</v>
          </cell>
          <cell r="R12927">
            <v>1000</v>
          </cell>
          <cell r="S12927" t="str">
            <v>C09706</v>
          </cell>
        </row>
        <row r="12928">
          <cell r="J12928" t="str">
            <v>MEALS &amp; TRAVEL</v>
          </cell>
          <cell r="K12928">
            <v>42948</v>
          </cell>
          <cell r="R12928">
            <v>1000</v>
          </cell>
          <cell r="S12928" t="str">
            <v>C09706</v>
          </cell>
        </row>
        <row r="12929">
          <cell r="J12929" t="str">
            <v>MEALS &amp; TRAVEL</v>
          </cell>
          <cell r="K12929">
            <v>42979</v>
          </cell>
          <cell r="R12929">
            <v>1000</v>
          </cell>
          <cell r="S12929" t="str">
            <v>C09706</v>
          </cell>
        </row>
        <row r="12930">
          <cell r="J12930" t="str">
            <v>MEALS &amp; TRAVEL</v>
          </cell>
          <cell r="K12930">
            <v>43009</v>
          </cell>
          <cell r="R12930">
            <v>1000</v>
          </cell>
          <cell r="S12930" t="str">
            <v>C09706</v>
          </cell>
        </row>
        <row r="12931">
          <cell r="J12931" t="str">
            <v>MEALS &amp; TRAVEL</v>
          </cell>
          <cell r="K12931">
            <v>43040</v>
          </cell>
          <cell r="R12931">
            <v>1000</v>
          </cell>
          <cell r="S12931" t="str">
            <v>C09706</v>
          </cell>
        </row>
        <row r="12932">
          <cell r="J12932" t="str">
            <v>MEALS &amp; TRAVEL</v>
          </cell>
          <cell r="K12932">
            <v>43070</v>
          </cell>
          <cell r="R12932">
            <v>1000</v>
          </cell>
          <cell r="S12932" t="str">
            <v>C09706</v>
          </cell>
        </row>
        <row r="12933">
          <cell r="J12933" t="str">
            <v>MEALS &amp; TRAVEL</v>
          </cell>
          <cell r="K12933">
            <v>43101</v>
          </cell>
          <cell r="R12933">
            <v>1000</v>
          </cell>
          <cell r="S12933" t="str">
            <v>C09706</v>
          </cell>
        </row>
        <row r="12934">
          <cell r="J12934" t="str">
            <v>MEALS &amp; TRAVEL</v>
          </cell>
          <cell r="K12934">
            <v>43132</v>
          </cell>
          <cell r="R12934">
            <v>750</v>
          </cell>
          <cell r="S12934" t="str">
            <v>C09706</v>
          </cell>
        </row>
        <row r="12935">
          <cell r="J12935" t="str">
            <v>MEALS &amp; TRAVEL</v>
          </cell>
          <cell r="K12935">
            <v>43160</v>
          </cell>
          <cell r="R12935">
            <v>750</v>
          </cell>
          <cell r="S12935" t="str">
            <v>C09706</v>
          </cell>
        </row>
        <row r="12936">
          <cell r="J12936" t="str">
            <v>MEALS &amp; TRAVEL</v>
          </cell>
          <cell r="K12936">
            <v>43191</v>
          </cell>
          <cell r="R12936">
            <v>750</v>
          </cell>
          <cell r="S12936" t="str">
            <v>C09706</v>
          </cell>
        </row>
        <row r="12937">
          <cell r="J12937" t="str">
            <v>MEALS &amp; TRAVEL</v>
          </cell>
          <cell r="K12937">
            <v>43221</v>
          </cell>
          <cell r="R12937">
            <v>750</v>
          </cell>
          <cell r="S12937" t="str">
            <v>C09706</v>
          </cell>
        </row>
        <row r="12938">
          <cell r="J12938" t="str">
            <v>MEALS &amp; TRAVEL</v>
          </cell>
          <cell r="K12938">
            <v>43252</v>
          </cell>
          <cell r="R12938">
            <v>750</v>
          </cell>
          <cell r="S12938" t="str">
            <v>C09706</v>
          </cell>
        </row>
        <row r="12939">
          <cell r="J12939" t="str">
            <v>MEALS &amp; TRAVEL</v>
          </cell>
          <cell r="K12939">
            <v>43282</v>
          </cell>
          <cell r="R12939">
            <v>750</v>
          </cell>
          <cell r="S12939" t="str">
            <v>C09706</v>
          </cell>
        </row>
        <row r="12940">
          <cell r="J12940" t="str">
            <v>MEALS &amp; TRAVEL</v>
          </cell>
          <cell r="K12940">
            <v>43313</v>
          </cell>
          <cell r="R12940">
            <v>750</v>
          </cell>
          <cell r="S12940" t="str">
            <v>C09706</v>
          </cell>
        </row>
        <row r="12941">
          <cell r="J12941" t="str">
            <v>MEALS &amp; TRAVEL</v>
          </cell>
          <cell r="K12941">
            <v>43344</v>
          </cell>
          <cell r="R12941">
            <v>500</v>
          </cell>
          <cell r="S12941" t="str">
            <v>C09706</v>
          </cell>
        </row>
        <row r="12942">
          <cell r="J12942" t="str">
            <v>MEALS &amp; TRAVEL</v>
          </cell>
          <cell r="K12942">
            <v>43374</v>
          </cell>
          <cell r="R12942">
            <v>500</v>
          </cell>
          <cell r="S12942" t="str">
            <v>C09706</v>
          </cell>
        </row>
        <row r="12943">
          <cell r="J12943" t="str">
            <v>MEALS &amp; TRAVEL</v>
          </cell>
          <cell r="K12943">
            <v>43405</v>
          </cell>
          <cell r="R12943">
            <v>500</v>
          </cell>
          <cell r="S12943" t="str">
            <v>C09706</v>
          </cell>
        </row>
        <row r="12944">
          <cell r="J12944" t="str">
            <v>MEALS &amp; TRAVEL</v>
          </cell>
          <cell r="K12944">
            <v>43435</v>
          </cell>
          <cell r="R12944">
            <v>500</v>
          </cell>
          <cell r="S12944" t="str">
            <v>C09706</v>
          </cell>
        </row>
        <row r="12945">
          <cell r="J12945" t="str">
            <v>OFFICE EXPENSE</v>
          </cell>
          <cell r="K12945">
            <v>41640</v>
          </cell>
          <cell r="R12945">
            <v>1002.7600000000001</v>
          </cell>
          <cell r="S12945" t="str">
            <v>C09706</v>
          </cell>
        </row>
        <row r="12946">
          <cell r="J12946" t="str">
            <v>OFFICE EXPENSE</v>
          </cell>
          <cell r="K12946">
            <v>41671</v>
          </cell>
          <cell r="R12946">
            <v>807.47</v>
          </cell>
          <cell r="S12946" t="str">
            <v>C09706</v>
          </cell>
        </row>
        <row r="12947">
          <cell r="J12947" t="str">
            <v>OFFICE EXPENSE</v>
          </cell>
          <cell r="K12947">
            <v>41699</v>
          </cell>
          <cell r="R12947">
            <v>85.189999999999955</v>
          </cell>
          <cell r="S12947" t="str">
            <v>C09706</v>
          </cell>
        </row>
        <row r="12948">
          <cell r="J12948" t="str">
            <v>OFFICE EXPENSE</v>
          </cell>
          <cell r="K12948">
            <v>41730</v>
          </cell>
          <cell r="R12948">
            <v>773.12999999999988</v>
          </cell>
          <cell r="S12948" t="str">
            <v>C09706</v>
          </cell>
        </row>
        <row r="12949">
          <cell r="J12949" t="str">
            <v>OFFICE EXPENSE</v>
          </cell>
          <cell r="K12949">
            <v>41760</v>
          </cell>
          <cell r="R12949">
            <v>1959.49</v>
          </cell>
          <cell r="S12949" t="str">
            <v>C09706</v>
          </cell>
        </row>
        <row r="12950">
          <cell r="J12950" t="str">
            <v>OFFICE EXPENSE</v>
          </cell>
          <cell r="K12950">
            <v>41791</v>
          </cell>
          <cell r="R12950">
            <v>-869.92</v>
          </cell>
          <cell r="S12950" t="str">
            <v>C09706</v>
          </cell>
        </row>
        <row r="12951">
          <cell r="J12951" t="str">
            <v>OFFICE EXPENSE</v>
          </cell>
          <cell r="K12951">
            <v>41821</v>
          </cell>
          <cell r="R12951">
            <v>1060.29</v>
          </cell>
          <cell r="S12951" t="str">
            <v>C09706</v>
          </cell>
        </row>
        <row r="12952">
          <cell r="J12952" t="str">
            <v>OFFICE EXPENSE</v>
          </cell>
          <cell r="K12952">
            <v>41852</v>
          </cell>
          <cell r="R12952">
            <v>447.84</v>
          </cell>
          <cell r="S12952" t="str">
            <v>C09706</v>
          </cell>
        </row>
        <row r="12953">
          <cell r="J12953" t="str">
            <v>OFFICE EXPENSE</v>
          </cell>
          <cell r="K12953">
            <v>41883</v>
          </cell>
          <cell r="R12953">
            <v>2111.84</v>
          </cell>
          <cell r="S12953" t="str">
            <v>C09706</v>
          </cell>
        </row>
        <row r="12954">
          <cell r="J12954" t="str">
            <v>OFFICE EXPENSE</v>
          </cell>
          <cell r="K12954">
            <v>41913</v>
          </cell>
          <cell r="R12954">
            <v>1322.1200000000001</v>
          </cell>
          <cell r="S12954" t="str">
            <v>C09706</v>
          </cell>
        </row>
        <row r="12955">
          <cell r="J12955" t="str">
            <v>OFFICE EXPENSE</v>
          </cell>
          <cell r="K12955">
            <v>41944</v>
          </cell>
          <cell r="R12955">
            <v>1750</v>
          </cell>
          <cell r="S12955" t="str">
            <v>C09706</v>
          </cell>
        </row>
        <row r="12956">
          <cell r="J12956" t="str">
            <v>OFFICE EXPENSE</v>
          </cell>
          <cell r="K12956">
            <v>41974</v>
          </cell>
          <cell r="R12956">
            <v>1000</v>
          </cell>
          <cell r="S12956" t="str">
            <v>C09706</v>
          </cell>
        </row>
        <row r="12957">
          <cell r="J12957" t="str">
            <v>OFFICE EXPENSE</v>
          </cell>
          <cell r="K12957">
            <v>42005</v>
          </cell>
          <cell r="R12957">
            <v>1000</v>
          </cell>
          <cell r="S12957" t="str">
            <v>C09706</v>
          </cell>
        </row>
        <row r="12958">
          <cell r="J12958" t="str">
            <v>OFFICE EXPENSE</v>
          </cell>
          <cell r="K12958">
            <v>42036</v>
          </cell>
          <cell r="R12958">
            <v>1000</v>
          </cell>
          <cell r="S12958" t="str">
            <v>C09706</v>
          </cell>
        </row>
        <row r="12959">
          <cell r="J12959" t="str">
            <v>OFFICE EXPENSE</v>
          </cell>
          <cell r="K12959">
            <v>42064</v>
          </cell>
          <cell r="R12959">
            <v>1000</v>
          </cell>
          <cell r="S12959" t="str">
            <v>C09706</v>
          </cell>
        </row>
        <row r="12960">
          <cell r="J12960" t="str">
            <v>OFFICE EXPENSE</v>
          </cell>
          <cell r="K12960">
            <v>42095</v>
          </cell>
          <cell r="R12960">
            <v>1000</v>
          </cell>
          <cell r="S12960" t="str">
            <v>C09706</v>
          </cell>
        </row>
        <row r="12961">
          <cell r="J12961" t="str">
            <v>OFFICE EXPENSE</v>
          </cell>
          <cell r="K12961">
            <v>42125</v>
          </cell>
          <cell r="R12961">
            <v>1000</v>
          </cell>
          <cell r="S12961" t="str">
            <v>C09706</v>
          </cell>
        </row>
        <row r="12962">
          <cell r="J12962" t="str">
            <v>OFFICE EXPENSE</v>
          </cell>
          <cell r="K12962">
            <v>42156</v>
          </cell>
          <cell r="R12962">
            <v>1000</v>
          </cell>
          <cell r="S12962" t="str">
            <v>C09706</v>
          </cell>
        </row>
        <row r="12963">
          <cell r="J12963" t="str">
            <v>OFFICE EXPENSE</v>
          </cell>
          <cell r="K12963">
            <v>42186</v>
          </cell>
          <cell r="R12963">
            <v>1000</v>
          </cell>
          <cell r="S12963" t="str">
            <v>C09706</v>
          </cell>
        </row>
        <row r="12964">
          <cell r="J12964" t="str">
            <v>OFFICE EXPENSE</v>
          </cell>
          <cell r="K12964">
            <v>42217</v>
          </cell>
          <cell r="R12964">
            <v>1000</v>
          </cell>
          <cell r="S12964" t="str">
            <v>C09706</v>
          </cell>
        </row>
        <row r="12965">
          <cell r="J12965" t="str">
            <v>OFFICE EXPENSE</v>
          </cell>
          <cell r="K12965">
            <v>42248</v>
          </cell>
          <cell r="R12965">
            <v>1000</v>
          </cell>
          <cell r="S12965" t="str">
            <v>C09706</v>
          </cell>
        </row>
        <row r="12966">
          <cell r="J12966" t="str">
            <v>OFFICE EXPENSE</v>
          </cell>
          <cell r="K12966">
            <v>42278</v>
          </cell>
          <cell r="R12966">
            <v>1000</v>
          </cell>
          <cell r="S12966" t="str">
            <v>C09706</v>
          </cell>
        </row>
        <row r="12967">
          <cell r="J12967" t="str">
            <v>OFFICE EXPENSE</v>
          </cell>
          <cell r="K12967">
            <v>42309</v>
          </cell>
          <cell r="R12967">
            <v>1000</v>
          </cell>
          <cell r="S12967" t="str">
            <v>C09706</v>
          </cell>
        </row>
        <row r="12968">
          <cell r="J12968" t="str">
            <v>OFFICE EXPENSE</v>
          </cell>
          <cell r="K12968">
            <v>42339</v>
          </cell>
          <cell r="R12968">
            <v>1000</v>
          </cell>
          <cell r="S12968" t="str">
            <v>C09706</v>
          </cell>
        </row>
        <row r="12969">
          <cell r="J12969" t="str">
            <v>OFFICE EXPENSE</v>
          </cell>
          <cell r="K12969">
            <v>42370</v>
          </cell>
          <cell r="R12969">
            <v>1000</v>
          </cell>
          <cell r="S12969" t="str">
            <v>C09706</v>
          </cell>
        </row>
        <row r="12970">
          <cell r="J12970" t="str">
            <v>OFFICE EXPENSE</v>
          </cell>
          <cell r="K12970">
            <v>42401</v>
          </cell>
          <cell r="R12970">
            <v>1000</v>
          </cell>
          <cell r="S12970" t="str">
            <v>C09706</v>
          </cell>
        </row>
        <row r="12971">
          <cell r="J12971" t="str">
            <v>OFFICE EXPENSE</v>
          </cell>
          <cell r="K12971">
            <v>42430</v>
          </cell>
          <cell r="R12971">
            <v>1000</v>
          </cell>
          <cell r="S12971" t="str">
            <v>C09706</v>
          </cell>
        </row>
        <row r="12972">
          <cell r="J12972" t="str">
            <v>OFFICE EXPENSE</v>
          </cell>
          <cell r="K12972">
            <v>42461</v>
          </cell>
          <cell r="R12972">
            <v>1000</v>
          </cell>
          <cell r="S12972" t="str">
            <v>C09706</v>
          </cell>
        </row>
        <row r="12973">
          <cell r="J12973" t="str">
            <v>OFFICE EXPENSE</v>
          </cell>
          <cell r="K12973">
            <v>42491</v>
          </cell>
          <cell r="R12973">
            <v>1000</v>
          </cell>
          <cell r="S12973" t="str">
            <v>C09706</v>
          </cell>
        </row>
        <row r="12974">
          <cell r="J12974" t="str">
            <v>OFFICE EXPENSE</v>
          </cell>
          <cell r="K12974">
            <v>42522</v>
          </cell>
          <cell r="R12974">
            <v>1000</v>
          </cell>
          <cell r="S12974" t="str">
            <v>C09706</v>
          </cell>
        </row>
        <row r="12975">
          <cell r="J12975" t="str">
            <v>OFFICE EXPENSE</v>
          </cell>
          <cell r="K12975">
            <v>42552</v>
          </cell>
          <cell r="R12975">
            <v>1000</v>
          </cell>
          <cell r="S12975" t="str">
            <v>C09706</v>
          </cell>
        </row>
        <row r="12976">
          <cell r="J12976" t="str">
            <v>OFFICE EXPENSE</v>
          </cell>
          <cell r="K12976">
            <v>42583</v>
          </cell>
          <cell r="R12976">
            <v>1000</v>
          </cell>
          <cell r="S12976" t="str">
            <v>C09706</v>
          </cell>
        </row>
        <row r="12977">
          <cell r="J12977" t="str">
            <v>OFFICE EXPENSE</v>
          </cell>
          <cell r="K12977">
            <v>42614</v>
          </cell>
          <cell r="R12977">
            <v>1000</v>
          </cell>
          <cell r="S12977" t="str">
            <v>C09706</v>
          </cell>
        </row>
        <row r="12978">
          <cell r="J12978" t="str">
            <v>OFFICE EXPENSE</v>
          </cell>
          <cell r="K12978">
            <v>42644</v>
          </cell>
          <cell r="R12978">
            <v>1000</v>
          </cell>
          <cell r="S12978" t="str">
            <v>C09706</v>
          </cell>
        </row>
        <row r="12979">
          <cell r="J12979" t="str">
            <v>OFFICE EXPENSE</v>
          </cell>
          <cell r="K12979">
            <v>42675</v>
          </cell>
          <cell r="R12979">
            <v>1000</v>
          </cell>
          <cell r="S12979" t="str">
            <v>C09706</v>
          </cell>
        </row>
        <row r="12980">
          <cell r="J12980" t="str">
            <v>OFFICE EXPENSE</v>
          </cell>
          <cell r="K12980">
            <v>42705</v>
          </cell>
          <cell r="R12980">
            <v>1000</v>
          </cell>
          <cell r="S12980" t="str">
            <v>C09706</v>
          </cell>
        </row>
        <row r="12981">
          <cell r="J12981" t="str">
            <v>OFFICE EXPENSE</v>
          </cell>
          <cell r="K12981">
            <v>42736</v>
          </cell>
          <cell r="R12981">
            <v>1000</v>
          </cell>
          <cell r="S12981" t="str">
            <v>C09706</v>
          </cell>
        </row>
        <row r="12982">
          <cell r="J12982" t="str">
            <v>OFFICE EXPENSE</v>
          </cell>
          <cell r="K12982">
            <v>42767</v>
          </cell>
          <cell r="R12982">
            <v>1000</v>
          </cell>
          <cell r="S12982" t="str">
            <v>C09706</v>
          </cell>
        </row>
        <row r="12983">
          <cell r="J12983" t="str">
            <v>OFFICE EXPENSE</v>
          </cell>
          <cell r="K12983">
            <v>42795</v>
          </cell>
          <cell r="R12983">
            <v>1000</v>
          </cell>
          <cell r="S12983" t="str">
            <v>C09706</v>
          </cell>
        </row>
        <row r="12984">
          <cell r="J12984" t="str">
            <v>OFFICE EXPENSE</v>
          </cell>
          <cell r="K12984">
            <v>42826</v>
          </cell>
          <cell r="R12984">
            <v>1000</v>
          </cell>
          <cell r="S12984" t="str">
            <v>C09706</v>
          </cell>
        </row>
        <row r="12985">
          <cell r="J12985" t="str">
            <v>OFFICE EXPENSE</v>
          </cell>
          <cell r="K12985">
            <v>42856</v>
          </cell>
          <cell r="R12985">
            <v>1000</v>
          </cell>
          <cell r="S12985" t="str">
            <v>C09706</v>
          </cell>
        </row>
        <row r="12986">
          <cell r="J12986" t="str">
            <v>OFFICE EXPENSE</v>
          </cell>
          <cell r="K12986">
            <v>42887</v>
          </cell>
          <cell r="R12986">
            <v>1000</v>
          </cell>
          <cell r="S12986" t="str">
            <v>C09706</v>
          </cell>
        </row>
        <row r="12987">
          <cell r="J12987" t="str">
            <v>OFFICE EXPENSE</v>
          </cell>
          <cell r="K12987">
            <v>42917</v>
          </cell>
          <cell r="R12987">
            <v>1000</v>
          </cell>
          <cell r="S12987" t="str">
            <v>C09706</v>
          </cell>
        </row>
        <row r="12988">
          <cell r="J12988" t="str">
            <v>OFFICE EXPENSE</v>
          </cell>
          <cell r="K12988">
            <v>42948</v>
          </cell>
          <cell r="R12988">
            <v>1000</v>
          </cell>
          <cell r="S12988" t="str">
            <v>C09706</v>
          </cell>
        </row>
        <row r="12989">
          <cell r="J12989" t="str">
            <v>OFFICE EXPENSE</v>
          </cell>
          <cell r="K12989">
            <v>42979</v>
          </cell>
          <cell r="R12989">
            <v>1000</v>
          </cell>
          <cell r="S12989" t="str">
            <v>C09706</v>
          </cell>
        </row>
        <row r="12990">
          <cell r="J12990" t="str">
            <v>OFFICE EXPENSE</v>
          </cell>
          <cell r="K12990">
            <v>43009</v>
          </cell>
          <cell r="R12990">
            <v>1000</v>
          </cell>
          <cell r="S12990" t="str">
            <v>C09706</v>
          </cell>
        </row>
        <row r="12991">
          <cell r="J12991" t="str">
            <v>OFFICE EXPENSE</v>
          </cell>
          <cell r="K12991">
            <v>43040</v>
          </cell>
          <cell r="R12991">
            <v>1000</v>
          </cell>
          <cell r="S12991" t="str">
            <v>C09706</v>
          </cell>
        </row>
        <row r="12992">
          <cell r="J12992" t="str">
            <v>OFFICE EXPENSE</v>
          </cell>
          <cell r="K12992">
            <v>43070</v>
          </cell>
          <cell r="R12992">
            <v>1000</v>
          </cell>
          <cell r="S12992" t="str">
            <v>C09706</v>
          </cell>
        </row>
        <row r="12993">
          <cell r="J12993" t="str">
            <v>OFFICE EXPENSE</v>
          </cell>
          <cell r="K12993">
            <v>43101</v>
          </cell>
          <cell r="R12993">
            <v>869</v>
          </cell>
          <cell r="S12993" t="str">
            <v>C09706</v>
          </cell>
        </row>
        <row r="12994">
          <cell r="J12994" t="str">
            <v>OFFICE EXPENSE</v>
          </cell>
          <cell r="K12994">
            <v>43132</v>
          </cell>
          <cell r="R12994">
            <v>750</v>
          </cell>
          <cell r="S12994" t="str">
            <v>C09706</v>
          </cell>
        </row>
        <row r="12995">
          <cell r="J12995" t="str">
            <v>OFFICE EXPENSE</v>
          </cell>
          <cell r="K12995">
            <v>43160</v>
          </cell>
          <cell r="R12995">
            <v>750</v>
          </cell>
          <cell r="S12995" t="str">
            <v>C09706</v>
          </cell>
        </row>
        <row r="12996">
          <cell r="J12996" t="str">
            <v>OFFICE EXPENSE</v>
          </cell>
          <cell r="K12996">
            <v>43191</v>
          </cell>
          <cell r="R12996">
            <v>750</v>
          </cell>
          <cell r="S12996" t="str">
            <v>C09706</v>
          </cell>
        </row>
        <row r="12997">
          <cell r="J12997" t="str">
            <v>OFFICE EXPENSE</v>
          </cell>
          <cell r="K12997">
            <v>43221</v>
          </cell>
          <cell r="R12997">
            <v>750</v>
          </cell>
          <cell r="S12997" t="str">
            <v>C09706</v>
          </cell>
        </row>
        <row r="12998">
          <cell r="J12998" t="str">
            <v>OFFICE EXPENSE</v>
          </cell>
          <cell r="K12998">
            <v>43252</v>
          </cell>
          <cell r="R12998">
            <v>750</v>
          </cell>
          <cell r="S12998" t="str">
            <v>C09706</v>
          </cell>
        </row>
        <row r="12999">
          <cell r="J12999" t="str">
            <v>OFFICE EXPENSE</v>
          </cell>
          <cell r="K12999">
            <v>43282</v>
          </cell>
          <cell r="R12999">
            <v>750</v>
          </cell>
          <cell r="S12999" t="str">
            <v>C09706</v>
          </cell>
        </row>
        <row r="13000">
          <cell r="J13000" t="str">
            <v>OFFICE EXPENSE</v>
          </cell>
          <cell r="K13000">
            <v>43313</v>
          </cell>
          <cell r="R13000">
            <v>750</v>
          </cell>
          <cell r="S13000" t="str">
            <v>C09706</v>
          </cell>
        </row>
        <row r="13001">
          <cell r="J13001" t="str">
            <v>OFFICE EXPENSE</v>
          </cell>
          <cell r="K13001">
            <v>43344</v>
          </cell>
          <cell r="R13001">
            <v>500</v>
          </cell>
          <cell r="S13001" t="str">
            <v>C09706</v>
          </cell>
        </row>
        <row r="13002">
          <cell r="J13002" t="str">
            <v>OFFICE EXPENSE</v>
          </cell>
          <cell r="K13002">
            <v>43374</v>
          </cell>
          <cell r="R13002">
            <v>500</v>
          </cell>
          <cell r="S13002" t="str">
            <v>C09706</v>
          </cell>
        </row>
        <row r="13003">
          <cell r="J13003" t="str">
            <v>OFFICE EXPENSE</v>
          </cell>
          <cell r="K13003">
            <v>43405</v>
          </cell>
          <cell r="R13003">
            <v>500</v>
          </cell>
          <cell r="S13003" t="str">
            <v>C09706</v>
          </cell>
        </row>
        <row r="13004">
          <cell r="J13004" t="str">
            <v>OFFICE EXPENSE</v>
          </cell>
          <cell r="K13004">
            <v>43435</v>
          </cell>
          <cell r="R13004">
            <v>500</v>
          </cell>
          <cell r="S13004" t="str">
            <v>C09706</v>
          </cell>
        </row>
      </sheetData>
      <sheetData sheetId="10" refreshError="1"/>
      <sheetData sheetId="11" refreshError="1"/>
      <sheetData sheetId="1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ias"/>
      <sheetName val="Admin"/>
      <sheetName val="UI Mappings"/>
      <sheetName val="Income UI"/>
      <sheetName val="2012 UI"/>
      <sheetName val="2012 Excel"/>
      <sheetName val="Compare"/>
    </sheetNames>
    <sheetDataSet>
      <sheetData sheetId="0" refreshError="1"/>
      <sheetData sheetId="1" refreshError="1"/>
      <sheetData sheetId="2">
        <row r="1">
          <cell r="C1">
            <v>31560084</v>
          </cell>
        </row>
        <row r="2">
          <cell r="G2">
            <v>30665684</v>
          </cell>
        </row>
        <row r="5">
          <cell r="C5">
            <v>2038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rccust"/>
    </sheetNames>
    <sheetDataSet>
      <sheetData sheetId="0">
        <row r="1">
          <cell r="A1">
            <v>3056504</v>
          </cell>
          <cell r="B1" t="str">
            <v>LaFarge Bldg Materials</v>
          </cell>
        </row>
        <row r="2">
          <cell r="A2">
            <v>3063401</v>
          </cell>
          <cell r="B2" t="str">
            <v xml:space="preserve">Certainteed Corp    </v>
          </cell>
        </row>
        <row r="3">
          <cell r="A3">
            <v>3080304</v>
          </cell>
          <cell r="B3" t="str">
            <v xml:space="preserve">Certainteed Corp    </v>
          </cell>
        </row>
        <row r="4">
          <cell r="A4">
            <v>3080500</v>
          </cell>
          <cell r="B4" t="str">
            <v xml:space="preserve">Avondale Mills Inc.  </v>
          </cell>
        </row>
        <row r="5">
          <cell r="A5">
            <v>3082808</v>
          </cell>
          <cell r="B5" t="str">
            <v xml:space="preserve">Weyerhaeuser Co Inc     </v>
          </cell>
        </row>
        <row r="6">
          <cell r="A6">
            <v>3082906</v>
          </cell>
          <cell r="B6" t="str">
            <v xml:space="preserve">Colonial Pipeline Co. Inc.   </v>
          </cell>
        </row>
        <row r="7">
          <cell r="A7">
            <v>3083001</v>
          </cell>
          <cell r="B7" t="str">
            <v>Plantation Pipe Line</v>
          </cell>
        </row>
        <row r="8">
          <cell r="A8">
            <v>3085603</v>
          </cell>
          <cell r="B8" t="str">
            <v xml:space="preserve">Mount Vernon Mills Inc    </v>
          </cell>
        </row>
        <row r="9">
          <cell r="A9">
            <v>3088604</v>
          </cell>
          <cell r="B9" t="str">
            <v xml:space="preserve">Mount Vernon Mills Inc    </v>
          </cell>
        </row>
        <row r="10">
          <cell r="A10">
            <v>3093203</v>
          </cell>
          <cell r="B10" t="str">
            <v>Vulcan Materials</v>
          </cell>
        </row>
        <row r="11">
          <cell r="A11">
            <v>3095207</v>
          </cell>
          <cell r="B11" t="str">
            <v xml:space="preserve">Milliken &amp; Co Inc     </v>
          </cell>
        </row>
        <row r="12">
          <cell r="A12">
            <v>3095305</v>
          </cell>
          <cell r="B12" t="str">
            <v xml:space="preserve">Springs Industries Inc     </v>
          </cell>
        </row>
        <row r="13">
          <cell r="A13">
            <v>3095609</v>
          </cell>
          <cell r="B13" t="str">
            <v xml:space="preserve">Springs Industries Inc     </v>
          </cell>
        </row>
        <row r="14">
          <cell r="A14">
            <v>3096900</v>
          </cell>
          <cell r="B14" t="str">
            <v xml:space="preserve">Engelhard Corporation    </v>
          </cell>
        </row>
        <row r="15">
          <cell r="A15">
            <v>3097103</v>
          </cell>
          <cell r="B15" t="str">
            <v xml:space="preserve">Milliken &amp; Co Inc     </v>
          </cell>
        </row>
        <row r="16">
          <cell r="A16">
            <v>3097201</v>
          </cell>
          <cell r="B16" t="str">
            <v xml:space="preserve">Milliken &amp; Co Inc     </v>
          </cell>
        </row>
        <row r="17">
          <cell r="A17">
            <v>3100105</v>
          </cell>
          <cell r="B17" t="str">
            <v xml:space="preserve">Milliken &amp; Co Inc     </v>
          </cell>
        </row>
        <row r="18">
          <cell r="A18">
            <v>3100203</v>
          </cell>
          <cell r="B18" t="str">
            <v>TNS Mills</v>
          </cell>
        </row>
        <row r="19">
          <cell r="A19">
            <v>3104809</v>
          </cell>
          <cell r="B19" t="str">
            <v xml:space="preserve">Milliken &amp; Co Inc     </v>
          </cell>
        </row>
        <row r="20">
          <cell r="A20">
            <v>3114805</v>
          </cell>
          <cell r="B20" t="str">
            <v xml:space="preserve">Mount Vernon Mills Inc    </v>
          </cell>
        </row>
        <row r="21">
          <cell r="A21">
            <v>3118303</v>
          </cell>
          <cell r="B21" t="str">
            <v>International Paper</v>
          </cell>
        </row>
        <row r="22">
          <cell r="A22">
            <v>3118401</v>
          </cell>
          <cell r="B22" t="str">
            <v xml:space="preserve">Augusta Newsprint Company    </v>
          </cell>
        </row>
        <row r="23">
          <cell r="A23">
            <v>3118509</v>
          </cell>
          <cell r="B23" t="str">
            <v>Olin Corporation</v>
          </cell>
        </row>
        <row r="24">
          <cell r="A24">
            <v>3119408</v>
          </cell>
          <cell r="B24" t="str">
            <v>Procter &amp; Gamble</v>
          </cell>
        </row>
        <row r="25">
          <cell r="A25">
            <v>3121408</v>
          </cell>
          <cell r="B25" t="str">
            <v xml:space="preserve">Avondale Mills Inc.  </v>
          </cell>
        </row>
        <row r="26">
          <cell r="A26">
            <v>3122503</v>
          </cell>
          <cell r="B26" t="str">
            <v xml:space="preserve">Georgia-Pacific Corporation    </v>
          </cell>
        </row>
        <row r="27">
          <cell r="A27">
            <v>3144009</v>
          </cell>
          <cell r="B27" t="str">
            <v xml:space="preserve">Georgia-Pacific Corporation    </v>
          </cell>
        </row>
        <row r="28">
          <cell r="A28">
            <v>3154407</v>
          </cell>
          <cell r="B28" t="str">
            <v>Shaw Industries, Inc.</v>
          </cell>
        </row>
        <row r="29">
          <cell r="A29">
            <v>3154603</v>
          </cell>
          <cell r="B29" t="str">
            <v xml:space="preserve">Milliken &amp; Co Inc     </v>
          </cell>
        </row>
        <row r="30">
          <cell r="A30">
            <v>3158307</v>
          </cell>
          <cell r="B30" t="str">
            <v xml:space="preserve">Georgia-Pacific Corporation    </v>
          </cell>
        </row>
        <row r="31">
          <cell r="A31">
            <v>3162105</v>
          </cell>
          <cell r="B31" t="str">
            <v xml:space="preserve">Georgia-Pacific Corporation    </v>
          </cell>
        </row>
        <row r="32">
          <cell r="A32">
            <v>3162605</v>
          </cell>
          <cell r="B32" t="str">
            <v xml:space="preserve">Georgia-Pacific Corporation    </v>
          </cell>
        </row>
        <row r="33">
          <cell r="A33">
            <v>3163102</v>
          </cell>
          <cell r="B33" t="str">
            <v xml:space="preserve">Georgia-Pacific Corporation    </v>
          </cell>
        </row>
        <row r="34">
          <cell r="A34">
            <v>3172003</v>
          </cell>
          <cell r="B34" t="str">
            <v>US Navy Kings Bay</v>
          </cell>
        </row>
        <row r="35">
          <cell r="A35">
            <v>3172209</v>
          </cell>
          <cell r="B35" t="str">
            <v xml:space="preserve">Georgia-Pacific Corporation    </v>
          </cell>
        </row>
        <row r="36">
          <cell r="A36">
            <v>3179502</v>
          </cell>
          <cell r="B36" t="str">
            <v xml:space="preserve">Amoco Fabrics and Fibers Co.   </v>
          </cell>
        </row>
        <row r="37">
          <cell r="A37">
            <v>3187004</v>
          </cell>
          <cell r="B37" t="str">
            <v>International Paper</v>
          </cell>
        </row>
        <row r="38">
          <cell r="A38">
            <v>3191802</v>
          </cell>
          <cell r="B38" t="str">
            <v xml:space="preserve">Milliken &amp; Co Inc     </v>
          </cell>
        </row>
        <row r="39">
          <cell r="A39">
            <v>3192907</v>
          </cell>
          <cell r="B39" t="str">
            <v>International Paper</v>
          </cell>
        </row>
        <row r="40">
          <cell r="A40">
            <v>3199504</v>
          </cell>
          <cell r="B40" t="str">
            <v>Vulcan Materials</v>
          </cell>
        </row>
        <row r="41">
          <cell r="A41">
            <v>3200100</v>
          </cell>
          <cell r="B41" t="str">
            <v>Intermet - Columbus Foundry</v>
          </cell>
        </row>
        <row r="42">
          <cell r="A42">
            <v>3201705</v>
          </cell>
          <cell r="B42" t="str">
            <v>LaFarge Bldg Materials</v>
          </cell>
        </row>
        <row r="43">
          <cell r="A43">
            <v>3202908</v>
          </cell>
          <cell r="B43" t="str">
            <v xml:space="preserve">Weyerhaeuser Co Inc     </v>
          </cell>
        </row>
        <row r="44">
          <cell r="A44">
            <v>3203209</v>
          </cell>
          <cell r="B44" t="str">
            <v>Intermet - Columbus Foundry</v>
          </cell>
        </row>
        <row r="45">
          <cell r="A45">
            <v>3213205</v>
          </cell>
          <cell r="B45" t="str">
            <v>Procter &amp; Gamble</v>
          </cell>
        </row>
        <row r="46">
          <cell r="A46">
            <v>3213607</v>
          </cell>
          <cell r="B46" t="str">
            <v xml:space="preserve">Georgia-Pacific Corporation    </v>
          </cell>
        </row>
        <row r="47">
          <cell r="A47">
            <v>3220102</v>
          </cell>
          <cell r="B47" t="str">
            <v>Merck &amp; Co. Inc</v>
          </cell>
        </row>
        <row r="48">
          <cell r="A48">
            <v>3221001</v>
          </cell>
          <cell r="B48" t="str">
            <v xml:space="preserve">Engelhard Corporation    </v>
          </cell>
        </row>
        <row r="49">
          <cell r="A49">
            <v>3221109</v>
          </cell>
          <cell r="B49" t="str">
            <v>Shaw Industries, Inc.</v>
          </cell>
        </row>
        <row r="50">
          <cell r="A50">
            <v>3221305</v>
          </cell>
          <cell r="B50" t="str">
            <v xml:space="preserve">Amoco Fabrics and Fibers Co.   </v>
          </cell>
        </row>
        <row r="51">
          <cell r="A51">
            <v>3228804</v>
          </cell>
          <cell r="B51" t="str">
            <v xml:space="preserve">Georgia-Pacific Corporation    </v>
          </cell>
        </row>
        <row r="52">
          <cell r="A52">
            <v>3239905</v>
          </cell>
          <cell r="B52" t="str">
            <v xml:space="preserve">Imerys Pigments Inc    </v>
          </cell>
        </row>
        <row r="53">
          <cell r="A53">
            <v>3243801</v>
          </cell>
          <cell r="B53" t="str">
            <v xml:space="preserve">Georgia-Pacific Corporation    </v>
          </cell>
        </row>
        <row r="54">
          <cell r="A54">
            <v>3249303</v>
          </cell>
          <cell r="B54" t="str">
            <v xml:space="preserve">Springs Industries Inc     </v>
          </cell>
        </row>
        <row r="55">
          <cell r="A55">
            <v>3249401</v>
          </cell>
          <cell r="B55" t="str">
            <v xml:space="preserve">Springs Industries Inc     </v>
          </cell>
        </row>
        <row r="56">
          <cell r="A56">
            <v>3250904</v>
          </cell>
          <cell r="B56" t="str">
            <v xml:space="preserve">Springs Industries Inc     </v>
          </cell>
        </row>
        <row r="57">
          <cell r="A57">
            <v>3257403</v>
          </cell>
          <cell r="B57" t="str">
            <v xml:space="preserve">Kimberly-Clark Corporation     </v>
          </cell>
        </row>
        <row r="58">
          <cell r="A58">
            <v>3257609</v>
          </cell>
          <cell r="B58" t="str">
            <v xml:space="preserve">Milliken &amp; Co Inc     </v>
          </cell>
        </row>
        <row r="59">
          <cell r="A59">
            <v>3257707</v>
          </cell>
          <cell r="B59" t="str">
            <v xml:space="preserve">Milliken &amp; Co Inc     </v>
          </cell>
        </row>
        <row r="60">
          <cell r="A60">
            <v>3257805</v>
          </cell>
          <cell r="B60" t="str">
            <v xml:space="preserve">Georgia-Pacific Corporation    </v>
          </cell>
        </row>
        <row r="61">
          <cell r="A61">
            <v>3257903</v>
          </cell>
          <cell r="B61" t="str">
            <v xml:space="preserve">Milliken &amp; Co Inc     </v>
          </cell>
        </row>
        <row r="62">
          <cell r="A62">
            <v>3258508</v>
          </cell>
          <cell r="B62" t="str">
            <v>Vulcan Materials</v>
          </cell>
        </row>
        <row r="63">
          <cell r="A63">
            <v>3260802</v>
          </cell>
          <cell r="B63" t="str">
            <v xml:space="preserve">Riverwood International Corp    </v>
          </cell>
        </row>
        <row r="64">
          <cell r="A64">
            <v>3261809</v>
          </cell>
          <cell r="B64" t="str">
            <v xml:space="preserve">Imerys Pigments Inc    </v>
          </cell>
        </row>
        <row r="65">
          <cell r="A65">
            <v>3262502</v>
          </cell>
          <cell r="B65" t="str">
            <v xml:space="preserve">Colonial Pipeline Co. Inc.   </v>
          </cell>
        </row>
        <row r="66">
          <cell r="A66">
            <v>3292000</v>
          </cell>
          <cell r="B66" t="str">
            <v>Shaw Industries, Inc.</v>
          </cell>
        </row>
        <row r="67">
          <cell r="A67">
            <v>3296204</v>
          </cell>
          <cell r="B67" t="str">
            <v xml:space="preserve">Georgia-Pacific Corporation    </v>
          </cell>
        </row>
        <row r="68">
          <cell r="A68">
            <v>3297309</v>
          </cell>
          <cell r="B68" t="str">
            <v xml:space="preserve">Engelhard Corporation    </v>
          </cell>
        </row>
        <row r="69">
          <cell r="A69">
            <v>3297407</v>
          </cell>
          <cell r="B69" t="str">
            <v xml:space="preserve">Engelhard Corporation    </v>
          </cell>
        </row>
        <row r="70">
          <cell r="A70">
            <v>3300203</v>
          </cell>
          <cell r="B70" t="str">
            <v xml:space="preserve">Imerys Pigments Inc    </v>
          </cell>
        </row>
        <row r="71">
          <cell r="A71">
            <v>3301200</v>
          </cell>
          <cell r="B71" t="str">
            <v xml:space="preserve">Imerys Pigments Inc    </v>
          </cell>
        </row>
        <row r="72">
          <cell r="A72">
            <v>3302305</v>
          </cell>
          <cell r="B72" t="str">
            <v xml:space="preserve">Colonial Pipeline Co. Inc.   </v>
          </cell>
        </row>
        <row r="73">
          <cell r="A73">
            <v>3302805</v>
          </cell>
          <cell r="B73" t="str">
            <v>Plantation Pipe Line</v>
          </cell>
        </row>
        <row r="74">
          <cell r="A74">
            <v>3309500</v>
          </cell>
          <cell r="B74" t="str">
            <v xml:space="preserve">Mount Vernon Mills Inc    </v>
          </cell>
        </row>
        <row r="75">
          <cell r="A75">
            <v>3309706</v>
          </cell>
          <cell r="B75" t="str">
            <v>Plantation Pipe Line</v>
          </cell>
        </row>
        <row r="76">
          <cell r="A76">
            <v>3309804</v>
          </cell>
          <cell r="B76" t="str">
            <v>Plantation Pipe Line</v>
          </cell>
        </row>
        <row r="77">
          <cell r="A77">
            <v>3313200</v>
          </cell>
          <cell r="B77" t="str">
            <v>Shaw Industries, Inc.</v>
          </cell>
        </row>
        <row r="78">
          <cell r="A78">
            <v>3315008</v>
          </cell>
          <cell r="B78" t="str">
            <v xml:space="preserve">Imerys Pigments Inc    </v>
          </cell>
        </row>
        <row r="79">
          <cell r="A79">
            <v>3316603</v>
          </cell>
          <cell r="B79" t="str">
            <v>Vulcan Materials</v>
          </cell>
        </row>
        <row r="80">
          <cell r="A80">
            <v>3316701</v>
          </cell>
          <cell r="B80" t="str">
            <v>Shaw Industries, Inc.</v>
          </cell>
        </row>
        <row r="81">
          <cell r="A81">
            <v>3321104</v>
          </cell>
          <cell r="B81" t="str">
            <v>Vulcan Materials</v>
          </cell>
        </row>
        <row r="82">
          <cell r="A82">
            <v>3321908</v>
          </cell>
          <cell r="B82" t="str">
            <v>Shaw Industries, Inc.</v>
          </cell>
        </row>
        <row r="83">
          <cell r="A83">
            <v>3322101</v>
          </cell>
          <cell r="B83" t="str">
            <v>Shaw Industries, Inc.</v>
          </cell>
        </row>
        <row r="84">
          <cell r="A84">
            <v>3326609</v>
          </cell>
          <cell r="B84" t="str">
            <v xml:space="preserve">Imerys Pigments Inc    </v>
          </cell>
        </row>
        <row r="85">
          <cell r="A85">
            <v>3326707</v>
          </cell>
          <cell r="B85" t="str">
            <v xml:space="preserve">Imerys Pigments Inc    </v>
          </cell>
        </row>
        <row r="86">
          <cell r="A86">
            <v>3328103</v>
          </cell>
          <cell r="B86" t="str">
            <v xml:space="preserve">Imerys Pigments Inc    </v>
          </cell>
        </row>
        <row r="87">
          <cell r="A87">
            <v>3328201</v>
          </cell>
          <cell r="B87" t="str">
            <v>Shaw Industries, Inc.</v>
          </cell>
        </row>
        <row r="88">
          <cell r="A88">
            <v>3328407</v>
          </cell>
          <cell r="B88" t="str">
            <v xml:space="preserve">Imerys Pigments Inc    </v>
          </cell>
        </row>
        <row r="89">
          <cell r="A89">
            <v>3333800</v>
          </cell>
          <cell r="B89" t="str">
            <v xml:space="preserve">Weyerhaeuser Co Inc     </v>
          </cell>
        </row>
        <row r="90">
          <cell r="A90">
            <v>3334209</v>
          </cell>
          <cell r="B90" t="str">
            <v>Shaw Industries, Inc.</v>
          </cell>
        </row>
        <row r="91">
          <cell r="A91">
            <v>3344205</v>
          </cell>
          <cell r="B91" t="str">
            <v>International Paper</v>
          </cell>
        </row>
        <row r="92">
          <cell r="A92">
            <v>3344607</v>
          </cell>
          <cell r="B92" t="str">
            <v>Shaw Industries, Inc.</v>
          </cell>
        </row>
        <row r="93">
          <cell r="A93">
            <v>3344705</v>
          </cell>
          <cell r="B93" t="str">
            <v>Shaw Industries, Inc.</v>
          </cell>
        </row>
        <row r="94">
          <cell r="A94">
            <v>3349308</v>
          </cell>
          <cell r="B94" t="str">
            <v xml:space="preserve">Avondale Mills Inc.  </v>
          </cell>
        </row>
        <row r="95">
          <cell r="A95">
            <v>3354005</v>
          </cell>
          <cell r="B95" t="str">
            <v xml:space="preserve">Amoco Fabrics and Fibers Co.   </v>
          </cell>
        </row>
        <row r="96">
          <cell r="A96">
            <v>3373206</v>
          </cell>
          <cell r="B96" t="str">
            <v xml:space="preserve">Weyerhaeuser Co Inc     </v>
          </cell>
        </row>
        <row r="97">
          <cell r="A97">
            <v>3375308</v>
          </cell>
          <cell r="B97" t="str">
            <v xml:space="preserve">Kimberly-Clark Corporation     </v>
          </cell>
        </row>
        <row r="98">
          <cell r="A98">
            <v>3382303</v>
          </cell>
          <cell r="B98" t="str">
            <v>Plantation Pipe Line</v>
          </cell>
        </row>
        <row r="99">
          <cell r="A99">
            <v>3382509</v>
          </cell>
          <cell r="B99" t="str">
            <v xml:space="preserve">Georgia-Pacific Corporation    </v>
          </cell>
        </row>
        <row r="100">
          <cell r="A100">
            <v>3403003</v>
          </cell>
          <cell r="B100" t="str">
            <v>LaFarge Bldg Materials</v>
          </cell>
        </row>
        <row r="101">
          <cell r="A101">
            <v>3408400</v>
          </cell>
          <cell r="B101" t="str">
            <v xml:space="preserve">Weyerhaeuser Co Inc     </v>
          </cell>
        </row>
        <row r="102">
          <cell r="A102">
            <v>3409309</v>
          </cell>
          <cell r="B102" t="str">
            <v xml:space="preserve">Georgia-Pacific Corporation    </v>
          </cell>
        </row>
        <row r="103">
          <cell r="A103">
            <v>3410400</v>
          </cell>
          <cell r="B103" t="str">
            <v>Vulcan Materials</v>
          </cell>
        </row>
        <row r="104">
          <cell r="A104">
            <v>3415003</v>
          </cell>
          <cell r="B104" t="str">
            <v>Air Products &amp; Chemical</v>
          </cell>
        </row>
        <row r="105">
          <cell r="A105">
            <v>3419805</v>
          </cell>
          <cell r="B105" t="str">
            <v>Vulcan Materials</v>
          </cell>
        </row>
        <row r="106">
          <cell r="A106">
            <v>3419903</v>
          </cell>
          <cell r="B106" t="str">
            <v xml:space="preserve">Colonial Pipeline Co. Inc.   </v>
          </cell>
        </row>
        <row r="107">
          <cell r="A107">
            <v>3425803</v>
          </cell>
          <cell r="B107" t="str">
            <v xml:space="preserve">Georgia-Pacific Corporation    </v>
          </cell>
        </row>
        <row r="108">
          <cell r="A108">
            <v>3432602</v>
          </cell>
          <cell r="B108" t="str">
            <v>Vulcan Materials</v>
          </cell>
        </row>
        <row r="109">
          <cell r="A109">
            <v>3433501</v>
          </cell>
          <cell r="B109" t="str">
            <v>Johns Manville</v>
          </cell>
        </row>
        <row r="110">
          <cell r="A110">
            <v>3464800</v>
          </cell>
          <cell r="B110" t="str">
            <v xml:space="preserve">Georgia-Pacific Corporation    </v>
          </cell>
        </row>
        <row r="111">
          <cell r="A111">
            <v>3478804</v>
          </cell>
          <cell r="B111" t="str">
            <v>LaFarge Bldg Materials</v>
          </cell>
        </row>
        <row r="112">
          <cell r="A112">
            <v>3489601</v>
          </cell>
          <cell r="B112" t="str">
            <v xml:space="preserve">Colonial Pipeline Co. Inc.   </v>
          </cell>
        </row>
        <row r="113">
          <cell r="A113">
            <v>3499303</v>
          </cell>
          <cell r="B113" t="str">
            <v xml:space="preserve">Amoco Fabrics and Fibers Co.   </v>
          </cell>
        </row>
        <row r="114">
          <cell r="A114">
            <v>3503008</v>
          </cell>
          <cell r="B114" t="str">
            <v xml:space="preserve">Colonial Pipeline Co. Inc.   </v>
          </cell>
        </row>
        <row r="115">
          <cell r="A115">
            <v>3505208</v>
          </cell>
          <cell r="B115" t="str">
            <v>Vulcan Materials</v>
          </cell>
        </row>
        <row r="116">
          <cell r="A116">
            <v>3515204</v>
          </cell>
          <cell r="B116" t="str">
            <v>Vulcan Materials</v>
          </cell>
        </row>
        <row r="117">
          <cell r="A117">
            <v>3525602</v>
          </cell>
          <cell r="B117" t="str">
            <v xml:space="preserve">Certainteed Corp    </v>
          </cell>
        </row>
        <row r="118">
          <cell r="A118">
            <v>3553508</v>
          </cell>
          <cell r="B118" t="str">
            <v>Vulcan Materials</v>
          </cell>
        </row>
        <row r="119">
          <cell r="A119">
            <v>3571104</v>
          </cell>
          <cell r="B119" t="str">
            <v>International Paper</v>
          </cell>
        </row>
        <row r="120">
          <cell r="A120">
            <v>3572503</v>
          </cell>
          <cell r="B120" t="str">
            <v>LaFarge Bldg Materials</v>
          </cell>
        </row>
        <row r="121">
          <cell r="A121">
            <v>3573706</v>
          </cell>
          <cell r="B121" t="str">
            <v>Plantation Pipe Line</v>
          </cell>
        </row>
        <row r="122">
          <cell r="A122">
            <v>3574007</v>
          </cell>
          <cell r="B122" t="str">
            <v>LaFarge Bldg Materials</v>
          </cell>
        </row>
        <row r="123">
          <cell r="A123">
            <v>3575504</v>
          </cell>
          <cell r="B123" t="str">
            <v>Shaw Industries, Inc.</v>
          </cell>
        </row>
        <row r="124">
          <cell r="A124">
            <v>3577606</v>
          </cell>
          <cell r="B124" t="str">
            <v>Vulcan Materials</v>
          </cell>
        </row>
        <row r="125">
          <cell r="A125">
            <v>3579502</v>
          </cell>
          <cell r="B125" t="str">
            <v>Southwire</v>
          </cell>
        </row>
        <row r="126">
          <cell r="A126">
            <v>3584709</v>
          </cell>
          <cell r="B126" t="str">
            <v>Plantation Pipe Line</v>
          </cell>
        </row>
        <row r="127">
          <cell r="A127">
            <v>3584807</v>
          </cell>
          <cell r="B127" t="str">
            <v xml:space="preserve">Colonial Pipeline Co. Inc.   </v>
          </cell>
        </row>
        <row r="128">
          <cell r="A128">
            <v>3589106</v>
          </cell>
          <cell r="B128" t="str">
            <v>Vulcan Materials</v>
          </cell>
        </row>
        <row r="129">
          <cell r="A129">
            <v>201111006</v>
          </cell>
          <cell r="B129" t="str">
            <v xml:space="preserve">Colonial Pipeline Co. Inc.   </v>
          </cell>
        </row>
        <row r="130">
          <cell r="A130">
            <v>262731000</v>
          </cell>
          <cell r="B130" t="str">
            <v>International Paper</v>
          </cell>
        </row>
        <row r="131">
          <cell r="A131">
            <v>283731000</v>
          </cell>
          <cell r="B131" t="str">
            <v>International Paper</v>
          </cell>
        </row>
        <row r="132">
          <cell r="A132">
            <v>304731002</v>
          </cell>
          <cell r="B132" t="str">
            <v>International Paper</v>
          </cell>
        </row>
        <row r="133">
          <cell r="A133">
            <v>325731002</v>
          </cell>
          <cell r="B133" t="str">
            <v>International Paper</v>
          </cell>
        </row>
        <row r="134">
          <cell r="A134">
            <v>346731002</v>
          </cell>
          <cell r="B134" t="str">
            <v>International Paper</v>
          </cell>
        </row>
        <row r="135">
          <cell r="A135">
            <v>375449013</v>
          </cell>
          <cell r="B135" t="str">
            <v xml:space="preserve">Georgia-Pacific Corporation    </v>
          </cell>
        </row>
        <row r="136">
          <cell r="A136">
            <v>399335007</v>
          </cell>
          <cell r="B136" t="str">
            <v>International Paper</v>
          </cell>
        </row>
        <row r="137">
          <cell r="A137">
            <v>463232000</v>
          </cell>
          <cell r="B137" t="str">
            <v xml:space="preserve">Colonial Pipeline Co. Inc.   </v>
          </cell>
        </row>
        <row r="138">
          <cell r="A138">
            <v>465364005</v>
          </cell>
          <cell r="B138" t="str">
            <v>International Paper</v>
          </cell>
        </row>
        <row r="139">
          <cell r="A139">
            <v>479981005</v>
          </cell>
          <cell r="B139" t="str">
            <v>Southwire</v>
          </cell>
        </row>
        <row r="140">
          <cell r="A140">
            <v>515666001</v>
          </cell>
          <cell r="B140" t="str">
            <v xml:space="preserve">Georgia-Pacific Corporation    </v>
          </cell>
        </row>
        <row r="141">
          <cell r="A141">
            <v>534723012</v>
          </cell>
          <cell r="B141" t="str">
            <v>International Paper</v>
          </cell>
        </row>
        <row r="142">
          <cell r="A142">
            <v>557666001</v>
          </cell>
          <cell r="B142" t="str">
            <v xml:space="preserve">Georgia-Pacific Corporation    </v>
          </cell>
        </row>
        <row r="143">
          <cell r="A143">
            <v>569799006</v>
          </cell>
          <cell r="B143" t="str">
            <v>LaFarge Bldg Materials</v>
          </cell>
        </row>
        <row r="144">
          <cell r="A144">
            <v>570458007</v>
          </cell>
          <cell r="B144" t="str">
            <v>Procter &amp; Gamble</v>
          </cell>
        </row>
        <row r="145">
          <cell r="A145">
            <v>578666001</v>
          </cell>
          <cell r="B145" t="str">
            <v xml:space="preserve">Georgia-Pacific Corporation    </v>
          </cell>
        </row>
        <row r="146">
          <cell r="A146">
            <v>591673004</v>
          </cell>
          <cell r="B146" t="str">
            <v xml:space="preserve">Georgia-Pacific Corporation    </v>
          </cell>
        </row>
        <row r="147">
          <cell r="A147">
            <v>596903007</v>
          </cell>
          <cell r="B147" t="str">
            <v xml:space="preserve">Colonial Pipeline Co. Inc.   </v>
          </cell>
        </row>
        <row r="148">
          <cell r="A148">
            <v>599666001</v>
          </cell>
          <cell r="B148" t="str">
            <v xml:space="preserve">Georgia-Pacific Corporation    </v>
          </cell>
        </row>
        <row r="149">
          <cell r="A149">
            <v>617903009</v>
          </cell>
          <cell r="B149" t="str">
            <v xml:space="preserve">Colonial Pipeline Co. Inc.   </v>
          </cell>
        </row>
        <row r="150">
          <cell r="A150">
            <v>641666006</v>
          </cell>
          <cell r="B150" t="str">
            <v xml:space="preserve">Georgia-Pacific Corporation    </v>
          </cell>
        </row>
        <row r="151">
          <cell r="A151">
            <v>662666006</v>
          </cell>
          <cell r="B151" t="str">
            <v xml:space="preserve">Georgia-Pacific Corporation    </v>
          </cell>
        </row>
        <row r="152">
          <cell r="A152">
            <v>673859008</v>
          </cell>
          <cell r="B152" t="str">
            <v xml:space="preserve">Georgia-Pacific Corporation    </v>
          </cell>
        </row>
        <row r="153">
          <cell r="A153">
            <v>683666006</v>
          </cell>
          <cell r="B153" t="str">
            <v xml:space="preserve">Georgia-Pacific Corporation    </v>
          </cell>
        </row>
        <row r="154">
          <cell r="A154">
            <v>694859008</v>
          </cell>
          <cell r="B154" t="str">
            <v xml:space="preserve">Georgia-Pacific Corporation    </v>
          </cell>
        </row>
        <row r="155">
          <cell r="A155">
            <v>704666008</v>
          </cell>
          <cell r="B155" t="str">
            <v xml:space="preserve">Georgia-Pacific Corporation    </v>
          </cell>
        </row>
        <row r="156">
          <cell r="A156">
            <v>725666008</v>
          </cell>
          <cell r="B156" t="str">
            <v xml:space="preserve">Georgia-Pacific Corporation    </v>
          </cell>
        </row>
        <row r="157">
          <cell r="A157">
            <v>746666008</v>
          </cell>
          <cell r="B157" t="str">
            <v xml:space="preserve">Georgia-Pacific Corporation    </v>
          </cell>
        </row>
        <row r="158">
          <cell r="A158">
            <v>768587006</v>
          </cell>
          <cell r="B158" t="str">
            <v>Johns Manville</v>
          </cell>
        </row>
        <row r="159">
          <cell r="A159">
            <v>768789019</v>
          </cell>
          <cell r="B159" t="str">
            <v>Gerdau Ameristeel</v>
          </cell>
        </row>
        <row r="160">
          <cell r="A160">
            <v>787187008</v>
          </cell>
          <cell r="B160" t="str">
            <v>International Paper</v>
          </cell>
        </row>
        <row r="161">
          <cell r="A161">
            <v>851666003</v>
          </cell>
          <cell r="B161" t="str">
            <v xml:space="preserve">Georgia-Pacific Corporation    </v>
          </cell>
        </row>
        <row r="162">
          <cell r="A162">
            <v>878591005</v>
          </cell>
          <cell r="B162" t="str">
            <v xml:space="preserve">Georgia-Pacific Corporation    </v>
          </cell>
        </row>
        <row r="163">
          <cell r="A163">
            <v>972676001</v>
          </cell>
          <cell r="B163" t="str">
            <v>LaFarge Bldg Materials</v>
          </cell>
        </row>
        <row r="164">
          <cell r="A164">
            <v>972676010</v>
          </cell>
          <cell r="B164" t="str">
            <v>LaFarge Bldg Materials</v>
          </cell>
        </row>
        <row r="165">
          <cell r="A165">
            <v>977666005</v>
          </cell>
          <cell r="B165" t="str">
            <v xml:space="preserve">Georgia-Pacific Corporation    </v>
          </cell>
        </row>
        <row r="166">
          <cell r="A166">
            <v>984857007</v>
          </cell>
          <cell r="B166" t="str">
            <v xml:space="preserve">Georgia-Pacific Corporation    </v>
          </cell>
        </row>
        <row r="167">
          <cell r="A167">
            <v>1017619001</v>
          </cell>
          <cell r="B167" t="str">
            <v xml:space="preserve">Georgia-Pacific Corporation    </v>
          </cell>
        </row>
        <row r="168">
          <cell r="A168">
            <v>1063571005</v>
          </cell>
          <cell r="B168" t="str">
            <v xml:space="preserve">Avondale Mills Inc.  </v>
          </cell>
        </row>
        <row r="169">
          <cell r="A169">
            <v>1173723004</v>
          </cell>
          <cell r="B169" t="str">
            <v xml:space="preserve">Mount Vernon Mills Inc    </v>
          </cell>
        </row>
        <row r="170">
          <cell r="A170">
            <v>1187077006</v>
          </cell>
          <cell r="B170" t="str">
            <v>Procter &amp; Gamble</v>
          </cell>
        </row>
        <row r="171">
          <cell r="A171">
            <v>1188718006</v>
          </cell>
          <cell r="B171" t="str">
            <v xml:space="preserve">Colonial Pipeline Co. Inc.   </v>
          </cell>
        </row>
        <row r="172">
          <cell r="A172">
            <v>1194723004</v>
          </cell>
          <cell r="B172" t="str">
            <v xml:space="preserve">Mount Vernon Mills Inc    </v>
          </cell>
        </row>
        <row r="173">
          <cell r="A173">
            <v>1227250018</v>
          </cell>
          <cell r="B173" t="str">
            <v xml:space="preserve">Certainteed Corp    </v>
          </cell>
        </row>
        <row r="174">
          <cell r="A174">
            <v>1311588003</v>
          </cell>
          <cell r="B174" t="str">
            <v xml:space="preserve">Avondale Mills Inc.  </v>
          </cell>
        </row>
        <row r="175">
          <cell r="A175">
            <v>1371550007</v>
          </cell>
          <cell r="B175" t="str">
            <v xml:space="preserve">Georgia-Pacific Corporation    </v>
          </cell>
        </row>
        <row r="176">
          <cell r="A176">
            <v>1372851003</v>
          </cell>
          <cell r="B176" t="str">
            <v xml:space="preserve">Colonial Pipeline Co. Inc.   </v>
          </cell>
        </row>
        <row r="177">
          <cell r="A177">
            <v>1439897007</v>
          </cell>
          <cell r="B177" t="str">
            <v>LaFarge Bldg Materials</v>
          </cell>
        </row>
        <row r="178">
          <cell r="A178">
            <v>1491283009</v>
          </cell>
          <cell r="B178" t="str">
            <v>Procter &amp; Gamble</v>
          </cell>
        </row>
        <row r="179">
          <cell r="A179">
            <v>1504789003</v>
          </cell>
          <cell r="B179" t="str">
            <v xml:space="preserve">Colonial Pipeline Co. Inc.   </v>
          </cell>
        </row>
        <row r="180">
          <cell r="A180">
            <v>1506618007</v>
          </cell>
          <cell r="B180" t="str">
            <v xml:space="preserve">Augusta Newsprint Company    </v>
          </cell>
        </row>
        <row r="181">
          <cell r="A181">
            <v>1548618007</v>
          </cell>
          <cell r="B181" t="str">
            <v xml:space="preserve">Augusta Newsprint Company    </v>
          </cell>
        </row>
        <row r="182">
          <cell r="A182">
            <v>1583922008</v>
          </cell>
          <cell r="B182" t="str">
            <v>LaFarge Bldg Materials</v>
          </cell>
        </row>
        <row r="183">
          <cell r="A183">
            <v>1628983005</v>
          </cell>
          <cell r="B183" t="str">
            <v>International Paper</v>
          </cell>
        </row>
        <row r="184">
          <cell r="A184">
            <v>1750852004</v>
          </cell>
          <cell r="B184" t="str">
            <v xml:space="preserve">Georgia-Pacific Corporation    </v>
          </cell>
        </row>
        <row r="185">
          <cell r="A185">
            <v>1796935004</v>
          </cell>
          <cell r="B185" t="str">
            <v>LaFarge Bldg Materials</v>
          </cell>
        </row>
        <row r="186">
          <cell r="A186">
            <v>1803768006</v>
          </cell>
          <cell r="B186" t="str">
            <v xml:space="preserve">Imerys Pigments Inc    </v>
          </cell>
        </row>
        <row r="187">
          <cell r="A187">
            <v>1908723009</v>
          </cell>
          <cell r="B187" t="str">
            <v xml:space="preserve">Mount Vernon Mills Inc    </v>
          </cell>
        </row>
        <row r="188">
          <cell r="A188">
            <v>2052730008</v>
          </cell>
          <cell r="B188" t="str">
            <v xml:space="preserve">Springs Industries Inc     </v>
          </cell>
        </row>
        <row r="189">
          <cell r="A189">
            <v>2073730008</v>
          </cell>
          <cell r="B189" t="str">
            <v xml:space="preserve">Springs Industries Inc     </v>
          </cell>
        </row>
        <row r="190">
          <cell r="A190">
            <v>2091643017</v>
          </cell>
          <cell r="B190" t="str">
            <v xml:space="preserve">Georgia-Pacific Corporation    </v>
          </cell>
        </row>
        <row r="191">
          <cell r="A191">
            <v>2112672001</v>
          </cell>
          <cell r="B191" t="str">
            <v xml:space="preserve">Georgia-Pacific Corporation    </v>
          </cell>
        </row>
        <row r="192">
          <cell r="A192">
            <v>2293205000</v>
          </cell>
          <cell r="B192" t="str">
            <v>LaFarge Bldg Materials</v>
          </cell>
        </row>
        <row r="193">
          <cell r="A193">
            <v>2313330006</v>
          </cell>
          <cell r="B193" t="str">
            <v>Procter &amp; Gamble</v>
          </cell>
        </row>
        <row r="194">
          <cell r="A194">
            <v>2324571013</v>
          </cell>
          <cell r="B194" t="str">
            <v xml:space="preserve">Imerys Pigments Inc    </v>
          </cell>
        </row>
        <row r="195">
          <cell r="A195">
            <v>2332860001</v>
          </cell>
          <cell r="B195" t="str">
            <v>LaFarge Bldg Materials</v>
          </cell>
        </row>
        <row r="196">
          <cell r="A196">
            <v>2385715008</v>
          </cell>
          <cell r="B196" t="str">
            <v xml:space="preserve">Engelhard Corporation    </v>
          </cell>
        </row>
        <row r="197">
          <cell r="A197">
            <v>2427715000</v>
          </cell>
          <cell r="B197" t="str">
            <v xml:space="preserve">Engelhard Corporation    </v>
          </cell>
        </row>
        <row r="198">
          <cell r="A198">
            <v>2475723009</v>
          </cell>
          <cell r="B198" t="str">
            <v xml:space="preserve">Mount Vernon Mills Inc    </v>
          </cell>
        </row>
        <row r="199">
          <cell r="A199">
            <v>2496723009</v>
          </cell>
          <cell r="B199" t="str">
            <v xml:space="preserve">Mount Vernon Mills Inc    </v>
          </cell>
        </row>
        <row r="200">
          <cell r="A200">
            <v>2500566005</v>
          </cell>
          <cell r="B200" t="str">
            <v>International Paper</v>
          </cell>
        </row>
        <row r="201">
          <cell r="A201">
            <v>2605566007</v>
          </cell>
          <cell r="B201" t="str">
            <v>Olin Corporation</v>
          </cell>
        </row>
        <row r="202">
          <cell r="A202">
            <v>2613321003</v>
          </cell>
          <cell r="B202" t="str">
            <v xml:space="preserve">Georgia-Pacific Corporation    </v>
          </cell>
        </row>
        <row r="203">
          <cell r="A203">
            <v>2635283002</v>
          </cell>
          <cell r="B203" t="str">
            <v>LaFarge Bldg Materials</v>
          </cell>
        </row>
        <row r="204">
          <cell r="A204">
            <v>2647566007</v>
          </cell>
          <cell r="B204" t="str">
            <v>Olin Corporation</v>
          </cell>
        </row>
        <row r="205">
          <cell r="A205">
            <v>2691227006</v>
          </cell>
          <cell r="B205" t="str">
            <v>Procter &amp; Gamble</v>
          </cell>
        </row>
        <row r="206">
          <cell r="A206">
            <v>2753929003</v>
          </cell>
          <cell r="B206" t="str">
            <v xml:space="preserve">Georgia-Pacific Corporation    </v>
          </cell>
        </row>
        <row r="207">
          <cell r="A207">
            <v>2798553001</v>
          </cell>
          <cell r="B207" t="str">
            <v>LaFarge Bldg Materials</v>
          </cell>
        </row>
        <row r="208">
          <cell r="A208">
            <v>2826905026</v>
          </cell>
          <cell r="B208" t="str">
            <v>Gerdau Ameristeel</v>
          </cell>
        </row>
        <row r="209">
          <cell r="A209">
            <v>2935953005</v>
          </cell>
          <cell r="B209" t="str">
            <v xml:space="preserve">Colonial Pipeline Co. Inc.   </v>
          </cell>
        </row>
        <row r="210">
          <cell r="A210">
            <v>3105688009</v>
          </cell>
          <cell r="B210" t="str">
            <v xml:space="preserve">Georgia-Pacific Corporation    </v>
          </cell>
        </row>
        <row r="211">
          <cell r="A211">
            <v>3125805006</v>
          </cell>
          <cell r="B211" t="str">
            <v>Gerdau Ameristeel</v>
          </cell>
        </row>
        <row r="212">
          <cell r="A212">
            <v>3272671005</v>
          </cell>
          <cell r="B212" t="str">
            <v>International Paper</v>
          </cell>
        </row>
        <row r="213">
          <cell r="A213">
            <v>3313955004</v>
          </cell>
          <cell r="B213" t="str">
            <v xml:space="preserve">Georgia-Pacific Corporation    </v>
          </cell>
        </row>
        <row r="214">
          <cell r="A214">
            <v>3376667009</v>
          </cell>
          <cell r="B214" t="str">
            <v xml:space="preserve">Colonial Pipeline Co. Inc.   </v>
          </cell>
        </row>
        <row r="215">
          <cell r="A215">
            <v>3429801028</v>
          </cell>
          <cell r="B215" t="str">
            <v>Swift Denim</v>
          </cell>
        </row>
        <row r="216">
          <cell r="A216">
            <v>3458677009</v>
          </cell>
          <cell r="B216" t="str">
            <v xml:space="preserve">Colonial Pipeline Co. Inc.   </v>
          </cell>
        </row>
        <row r="217">
          <cell r="A217">
            <v>3478669003</v>
          </cell>
          <cell r="B217" t="str">
            <v xml:space="preserve">Georgia-Pacific Corporation    </v>
          </cell>
        </row>
        <row r="218">
          <cell r="A218">
            <v>3483619006</v>
          </cell>
          <cell r="B218" t="str">
            <v xml:space="preserve">Georgia-Pacific Corporation    </v>
          </cell>
        </row>
        <row r="219">
          <cell r="A219">
            <v>3504619008</v>
          </cell>
          <cell r="B219" t="str">
            <v xml:space="preserve">Georgia-Pacific Corporation    </v>
          </cell>
        </row>
        <row r="220">
          <cell r="A220">
            <v>3506835019</v>
          </cell>
          <cell r="B220" t="str">
            <v xml:space="preserve">Weyerhaeuser Co Inc     </v>
          </cell>
        </row>
        <row r="221">
          <cell r="A221">
            <v>3509901001</v>
          </cell>
          <cell r="B221" t="str">
            <v>LaFarge Bldg Materials</v>
          </cell>
        </row>
        <row r="222">
          <cell r="A222">
            <v>3520669008</v>
          </cell>
          <cell r="B222" t="str">
            <v xml:space="preserve">Georgia-Pacific Corporation    </v>
          </cell>
        </row>
        <row r="223">
          <cell r="A223">
            <v>3525619008</v>
          </cell>
          <cell r="B223" t="str">
            <v xml:space="preserve">Georgia-Pacific Corporation    </v>
          </cell>
        </row>
        <row r="224">
          <cell r="A224">
            <v>3527835000</v>
          </cell>
          <cell r="B224" t="str">
            <v xml:space="preserve">Weyerhaeuser Co Inc     </v>
          </cell>
        </row>
        <row r="225">
          <cell r="A225">
            <v>3688963003</v>
          </cell>
          <cell r="B225" t="str">
            <v>LaFarge Bldg Materials</v>
          </cell>
        </row>
        <row r="226">
          <cell r="A226">
            <v>3778714009</v>
          </cell>
          <cell r="B226" t="str">
            <v xml:space="preserve">Engelhard Corporation    </v>
          </cell>
        </row>
        <row r="227">
          <cell r="A227">
            <v>3782673002</v>
          </cell>
          <cell r="B227" t="str">
            <v>International Paper</v>
          </cell>
        </row>
        <row r="228">
          <cell r="A228">
            <v>3803673004</v>
          </cell>
          <cell r="B228" t="str">
            <v>International Paper</v>
          </cell>
        </row>
        <row r="229">
          <cell r="A229">
            <v>3832685018</v>
          </cell>
          <cell r="B229" t="str">
            <v>International Paper</v>
          </cell>
        </row>
        <row r="230">
          <cell r="A230">
            <v>3882619000</v>
          </cell>
          <cell r="B230" t="str">
            <v xml:space="preserve">Georgia-Pacific Corporation    </v>
          </cell>
        </row>
        <row r="231">
          <cell r="A231">
            <v>3934849003</v>
          </cell>
          <cell r="B231" t="str">
            <v xml:space="preserve">Colonial Pipeline Co. Inc.   </v>
          </cell>
        </row>
        <row r="232">
          <cell r="A232">
            <v>3998736005</v>
          </cell>
          <cell r="B232" t="str">
            <v>International Paper</v>
          </cell>
        </row>
        <row r="233">
          <cell r="A233">
            <v>4122505000</v>
          </cell>
          <cell r="B233" t="str">
            <v>Galey &amp; Lord</v>
          </cell>
        </row>
        <row r="234">
          <cell r="A234">
            <v>4154671006</v>
          </cell>
          <cell r="B234" t="str">
            <v>International Paper</v>
          </cell>
        </row>
        <row r="235">
          <cell r="A235">
            <v>4200970005</v>
          </cell>
          <cell r="B235" t="str">
            <v>International Paper</v>
          </cell>
        </row>
        <row r="236">
          <cell r="A236">
            <v>4293692014</v>
          </cell>
          <cell r="B236" t="str">
            <v xml:space="preserve">Springs Industries Inc     </v>
          </cell>
        </row>
        <row r="237">
          <cell r="A237">
            <v>4296858005</v>
          </cell>
          <cell r="B237" t="str">
            <v>LaFarge Bldg Materials</v>
          </cell>
        </row>
        <row r="238">
          <cell r="A238">
            <v>4307721002</v>
          </cell>
          <cell r="B238" t="str">
            <v>Shaw Industries, Inc.</v>
          </cell>
        </row>
        <row r="239">
          <cell r="A239">
            <v>4308572003</v>
          </cell>
          <cell r="B239" t="str">
            <v>Procter &amp; Gamble</v>
          </cell>
        </row>
        <row r="240">
          <cell r="A240">
            <v>4308912016</v>
          </cell>
          <cell r="B240" t="str">
            <v>Procter &amp; Gamble</v>
          </cell>
        </row>
        <row r="241">
          <cell r="A241">
            <v>4328721002</v>
          </cell>
          <cell r="B241" t="str">
            <v>Shaw Industries, Inc.</v>
          </cell>
        </row>
        <row r="242">
          <cell r="A242">
            <v>4328801023</v>
          </cell>
          <cell r="B242" t="str">
            <v>Swift Denim</v>
          </cell>
        </row>
        <row r="243">
          <cell r="A243">
            <v>4329572003</v>
          </cell>
          <cell r="B243" t="str">
            <v>Procter &amp; Gamble</v>
          </cell>
        </row>
        <row r="244">
          <cell r="A244">
            <v>4336859006</v>
          </cell>
          <cell r="B244" t="str">
            <v xml:space="preserve">Colonial Pipeline Co. Inc.   </v>
          </cell>
        </row>
        <row r="245">
          <cell r="A245">
            <v>4476572008</v>
          </cell>
          <cell r="B245" t="str">
            <v>Procter &amp; Gamble</v>
          </cell>
        </row>
        <row r="246">
          <cell r="A246">
            <v>4497618009</v>
          </cell>
          <cell r="B246" t="str">
            <v>International Paper</v>
          </cell>
        </row>
        <row r="247">
          <cell r="A247">
            <v>4581618004</v>
          </cell>
          <cell r="B247" t="str">
            <v>International Paper</v>
          </cell>
        </row>
        <row r="248">
          <cell r="A248">
            <v>4712202012</v>
          </cell>
          <cell r="B248" t="str">
            <v xml:space="preserve">Certainteed Corp    </v>
          </cell>
        </row>
        <row r="249">
          <cell r="A249">
            <v>4754729009</v>
          </cell>
          <cell r="B249" t="str">
            <v xml:space="preserve">Colonial Pipeline Co. Inc.   </v>
          </cell>
        </row>
        <row r="250">
          <cell r="A250">
            <v>4784729008</v>
          </cell>
          <cell r="B250" t="str">
            <v>Shaw Industries, Inc.</v>
          </cell>
        </row>
        <row r="251">
          <cell r="A251">
            <v>4807670000</v>
          </cell>
          <cell r="B251" t="str">
            <v>International Paper</v>
          </cell>
        </row>
        <row r="252">
          <cell r="A252">
            <v>4880774009</v>
          </cell>
          <cell r="B252" t="str">
            <v xml:space="preserve">Colonial Pipeline Co. Inc.   </v>
          </cell>
        </row>
        <row r="253">
          <cell r="A253">
            <v>4969095005</v>
          </cell>
          <cell r="B253" t="str">
            <v>Vulcan Materials</v>
          </cell>
        </row>
        <row r="254">
          <cell r="A254">
            <v>4981440004</v>
          </cell>
          <cell r="B254" t="str">
            <v>International Paper</v>
          </cell>
        </row>
        <row r="255">
          <cell r="A255">
            <v>5026901016</v>
          </cell>
          <cell r="B255" t="str">
            <v>Vulcan Materials</v>
          </cell>
        </row>
        <row r="256">
          <cell r="A256">
            <v>5043572000</v>
          </cell>
          <cell r="B256" t="str">
            <v>Procter &amp; Gamble</v>
          </cell>
        </row>
        <row r="257">
          <cell r="A257">
            <v>5072897007</v>
          </cell>
          <cell r="B257" t="str">
            <v>LaFarge Bldg Materials</v>
          </cell>
        </row>
        <row r="258">
          <cell r="A258">
            <v>5083575003</v>
          </cell>
          <cell r="B258" t="str">
            <v>International Paper</v>
          </cell>
        </row>
        <row r="259">
          <cell r="A259">
            <v>5093897007</v>
          </cell>
          <cell r="B259" t="str">
            <v>LaFarge Bldg Materials</v>
          </cell>
        </row>
        <row r="260">
          <cell r="A260">
            <v>5115483018</v>
          </cell>
          <cell r="B260" t="str">
            <v xml:space="preserve">Kimberly-Clark Corporation     </v>
          </cell>
        </row>
        <row r="261">
          <cell r="A261">
            <v>5135897009</v>
          </cell>
          <cell r="B261" t="str">
            <v>LaFarge Bldg Materials</v>
          </cell>
        </row>
        <row r="262">
          <cell r="A262">
            <v>5141560004</v>
          </cell>
          <cell r="B262" t="str">
            <v>LaFarge Bldg Materials</v>
          </cell>
        </row>
        <row r="263">
          <cell r="A263">
            <v>5256552016</v>
          </cell>
          <cell r="B263" t="str">
            <v>LaFarge Bldg Materials</v>
          </cell>
        </row>
        <row r="264">
          <cell r="A264">
            <v>5270845009</v>
          </cell>
          <cell r="B264" t="str">
            <v xml:space="preserve">Weyerhaeuser Co Inc     </v>
          </cell>
        </row>
        <row r="265">
          <cell r="A265">
            <v>5291845009</v>
          </cell>
          <cell r="B265" t="str">
            <v xml:space="preserve">Weyerhaeuser Co Inc     </v>
          </cell>
        </row>
        <row r="266">
          <cell r="A266">
            <v>5298504010</v>
          </cell>
          <cell r="B266" t="str">
            <v xml:space="preserve">Certainteed Corp    </v>
          </cell>
        </row>
        <row r="267">
          <cell r="A267">
            <v>5426005008</v>
          </cell>
          <cell r="B267" t="str">
            <v xml:space="preserve">Riverwood International Corp    </v>
          </cell>
        </row>
        <row r="268">
          <cell r="A268">
            <v>5465733005</v>
          </cell>
          <cell r="B268" t="str">
            <v xml:space="preserve">Georgia-Pacific Corporation    </v>
          </cell>
        </row>
        <row r="269">
          <cell r="A269">
            <v>5655805016</v>
          </cell>
          <cell r="B269" t="str">
            <v xml:space="preserve">Georgia-Pacific Corporation    </v>
          </cell>
        </row>
        <row r="270">
          <cell r="A270">
            <v>5957665007</v>
          </cell>
          <cell r="B270" t="str">
            <v xml:space="preserve">Georgia-Pacific Corporation    </v>
          </cell>
        </row>
        <row r="271">
          <cell r="A271">
            <v>5978665007</v>
          </cell>
          <cell r="B271" t="str">
            <v xml:space="preserve">Georgia-Pacific Corporation    </v>
          </cell>
        </row>
        <row r="272">
          <cell r="A272">
            <v>5988479013</v>
          </cell>
          <cell r="B272" t="str">
            <v xml:space="preserve">Colonial Pipeline Co. Inc.   </v>
          </cell>
        </row>
        <row r="273">
          <cell r="A273">
            <v>6026843001</v>
          </cell>
          <cell r="B273" t="str">
            <v>LaFarge Bldg Materials</v>
          </cell>
        </row>
        <row r="274">
          <cell r="A274">
            <v>6059672003</v>
          </cell>
          <cell r="B274" t="str">
            <v xml:space="preserve">Georgia-Pacific Corporation    </v>
          </cell>
        </row>
        <row r="275">
          <cell r="A275">
            <v>6134611006</v>
          </cell>
          <cell r="B275" t="str">
            <v xml:space="preserve">Georgia-Pacific Corporation    </v>
          </cell>
        </row>
        <row r="276">
          <cell r="A276">
            <v>6140198014</v>
          </cell>
          <cell r="B276" t="str">
            <v xml:space="preserve">Georgia-Pacific Corporation    </v>
          </cell>
        </row>
        <row r="277">
          <cell r="A277">
            <v>6198693002</v>
          </cell>
          <cell r="B277" t="str">
            <v xml:space="preserve">Imerys Pigments Inc    </v>
          </cell>
        </row>
        <row r="278">
          <cell r="A278">
            <v>6227142007</v>
          </cell>
          <cell r="B278" t="str">
            <v>Procter &amp; Gamble</v>
          </cell>
        </row>
        <row r="279">
          <cell r="A279">
            <v>6228595002</v>
          </cell>
          <cell r="B279" t="str">
            <v xml:space="preserve">Colonial Pipeline Co. Inc.   </v>
          </cell>
        </row>
        <row r="280">
          <cell r="A280">
            <v>6260926007</v>
          </cell>
          <cell r="B280" t="str">
            <v>LaFarge Bldg Materials</v>
          </cell>
        </row>
        <row r="281">
          <cell r="A281">
            <v>6292837002</v>
          </cell>
          <cell r="B281" t="str">
            <v>LaFarge Bldg Materials</v>
          </cell>
        </row>
        <row r="282">
          <cell r="A282">
            <v>6301625003</v>
          </cell>
          <cell r="B282" t="str">
            <v>International Paper</v>
          </cell>
        </row>
        <row r="283">
          <cell r="A283">
            <v>6303188003</v>
          </cell>
          <cell r="B283" t="str">
            <v xml:space="preserve">Colonial Pipeline Co. Inc.   </v>
          </cell>
        </row>
        <row r="284">
          <cell r="A284">
            <v>6333440025</v>
          </cell>
          <cell r="B284" t="str">
            <v xml:space="preserve">Colonial Pipeline Co. Inc.   </v>
          </cell>
        </row>
        <row r="285">
          <cell r="A285">
            <v>6429684002</v>
          </cell>
          <cell r="B285" t="str">
            <v xml:space="preserve">Colonial Pipeline Co. Inc.   </v>
          </cell>
        </row>
        <row r="286">
          <cell r="A286">
            <v>6565548009</v>
          </cell>
          <cell r="B286" t="str">
            <v xml:space="preserve">Colonial Pipeline Co. Inc.   </v>
          </cell>
        </row>
        <row r="287">
          <cell r="A287">
            <v>6676975005</v>
          </cell>
          <cell r="B287" t="str">
            <v xml:space="preserve">Colonial Pipeline Co. Inc.   </v>
          </cell>
        </row>
        <row r="288">
          <cell r="A288">
            <v>6814572011</v>
          </cell>
          <cell r="B288" t="str">
            <v>LaFarge Bldg Materials</v>
          </cell>
        </row>
        <row r="289">
          <cell r="A289">
            <v>6846676002</v>
          </cell>
          <cell r="B289" t="str">
            <v xml:space="preserve">Colonial Pipeline Co. Inc.   </v>
          </cell>
        </row>
        <row r="290">
          <cell r="A290">
            <v>6868673005</v>
          </cell>
          <cell r="B290" t="str">
            <v xml:space="preserve">Engelhard Corporation    </v>
          </cell>
        </row>
        <row r="291">
          <cell r="A291">
            <v>6869808011</v>
          </cell>
          <cell r="B291" t="str">
            <v xml:space="preserve">Kimberly-Clark Corporation     </v>
          </cell>
        </row>
        <row r="292">
          <cell r="A292">
            <v>6871111005</v>
          </cell>
          <cell r="B292" t="str">
            <v>International Paper</v>
          </cell>
        </row>
        <row r="293">
          <cell r="A293">
            <v>6877573018</v>
          </cell>
          <cell r="B293" t="str">
            <v>LaFarge Bldg Materials</v>
          </cell>
        </row>
        <row r="294">
          <cell r="A294">
            <v>6889673005</v>
          </cell>
          <cell r="B294" t="str">
            <v xml:space="preserve">Engelhard Corporation    </v>
          </cell>
        </row>
        <row r="295">
          <cell r="A295">
            <v>6890808014</v>
          </cell>
          <cell r="B295" t="str">
            <v xml:space="preserve">Kimberly-Clark Corporation     </v>
          </cell>
        </row>
        <row r="296">
          <cell r="A296">
            <v>6910673000</v>
          </cell>
          <cell r="B296" t="str">
            <v xml:space="preserve">Engelhard Corporation    </v>
          </cell>
        </row>
        <row r="297">
          <cell r="A297">
            <v>6911808016</v>
          </cell>
          <cell r="B297" t="str">
            <v xml:space="preserve">Kimberly-Clark Corporation     </v>
          </cell>
        </row>
        <row r="298">
          <cell r="A298">
            <v>6978673000</v>
          </cell>
          <cell r="B298" t="str">
            <v xml:space="preserve">Colonial Pipeline Co. Inc.   </v>
          </cell>
        </row>
        <row r="299">
          <cell r="A299">
            <v>6983572001</v>
          </cell>
          <cell r="B299" t="str">
            <v xml:space="preserve">Colonial Pipeline Co. Inc.   </v>
          </cell>
        </row>
        <row r="300">
          <cell r="A300">
            <v>6995459004</v>
          </cell>
          <cell r="B300" t="str">
            <v xml:space="preserve">Georgia-Pacific Corporation    </v>
          </cell>
        </row>
        <row r="301">
          <cell r="A301">
            <v>7001662001</v>
          </cell>
          <cell r="B301" t="str">
            <v xml:space="preserve">Colonial Pipeline Co. Inc.   </v>
          </cell>
        </row>
        <row r="302">
          <cell r="A302">
            <v>7137964005</v>
          </cell>
          <cell r="B302" t="str">
            <v xml:space="preserve">Colonial Pipeline Co. Inc.   </v>
          </cell>
        </row>
        <row r="303">
          <cell r="A303">
            <v>7183673008</v>
          </cell>
          <cell r="B303" t="str">
            <v xml:space="preserve">Engelhard Corporation    </v>
          </cell>
        </row>
        <row r="304">
          <cell r="A304">
            <v>7242029006</v>
          </cell>
          <cell r="B304" t="str">
            <v xml:space="preserve">Colonial Pipeline Co. Inc.   </v>
          </cell>
        </row>
        <row r="305">
          <cell r="A305">
            <v>7271911004</v>
          </cell>
          <cell r="B305" t="str">
            <v xml:space="preserve">Colonial Pipeline Co. Inc.   </v>
          </cell>
        </row>
        <row r="306">
          <cell r="A306">
            <v>7319554005</v>
          </cell>
          <cell r="B306" t="str">
            <v xml:space="preserve">Weyerhaeuser Co Inc     </v>
          </cell>
        </row>
        <row r="307">
          <cell r="A307">
            <v>7339849005</v>
          </cell>
          <cell r="B307" t="str">
            <v>LaFarge Bldg Materials</v>
          </cell>
        </row>
        <row r="308">
          <cell r="A308">
            <v>7382554017</v>
          </cell>
          <cell r="B308" t="str">
            <v xml:space="preserve">Weyerhaeuser Co Inc     </v>
          </cell>
        </row>
        <row r="309">
          <cell r="A309">
            <v>7395693005</v>
          </cell>
          <cell r="B309" t="str">
            <v xml:space="preserve">Imerys Pigments Inc    </v>
          </cell>
        </row>
        <row r="310">
          <cell r="A310">
            <v>7424554000</v>
          </cell>
          <cell r="B310" t="str">
            <v xml:space="preserve">Weyerhaeuser Co Inc     </v>
          </cell>
        </row>
        <row r="311">
          <cell r="A311">
            <v>7445554000</v>
          </cell>
          <cell r="B311" t="str">
            <v xml:space="preserve">Weyerhaeuser Co Inc     </v>
          </cell>
        </row>
        <row r="312">
          <cell r="A312">
            <v>7580980004</v>
          </cell>
          <cell r="B312" t="str">
            <v>Southwire</v>
          </cell>
        </row>
        <row r="313">
          <cell r="A313">
            <v>7618662004</v>
          </cell>
          <cell r="B313" t="str">
            <v>Procter &amp; Gamble</v>
          </cell>
        </row>
        <row r="314">
          <cell r="A314">
            <v>7630852002</v>
          </cell>
          <cell r="B314" t="str">
            <v>LaFarge Bldg Materials</v>
          </cell>
        </row>
        <row r="315">
          <cell r="A315">
            <v>7637552005</v>
          </cell>
          <cell r="B315" t="str">
            <v>LaFarge Bldg Materials</v>
          </cell>
        </row>
        <row r="316">
          <cell r="A316">
            <v>7639662004</v>
          </cell>
          <cell r="B316" t="str">
            <v>Procter &amp; Gamble</v>
          </cell>
        </row>
        <row r="317">
          <cell r="A317">
            <v>7681662007</v>
          </cell>
          <cell r="B317" t="str">
            <v>Procter &amp; Gamble</v>
          </cell>
        </row>
        <row r="318">
          <cell r="A318">
            <v>7694735000</v>
          </cell>
          <cell r="B318" t="str">
            <v xml:space="preserve">Weyerhaeuser Co Inc     </v>
          </cell>
        </row>
        <row r="319">
          <cell r="A319">
            <v>7702662009</v>
          </cell>
          <cell r="B319" t="str">
            <v>Procter &amp; Gamble</v>
          </cell>
        </row>
        <row r="320">
          <cell r="A320">
            <v>7715735002</v>
          </cell>
          <cell r="B320" t="str">
            <v xml:space="preserve">Weyerhaeuser Co Inc     </v>
          </cell>
        </row>
        <row r="321">
          <cell r="A321">
            <v>7876673001</v>
          </cell>
          <cell r="B321" t="str">
            <v xml:space="preserve">Engelhard Corporation    </v>
          </cell>
        </row>
        <row r="322">
          <cell r="A322">
            <v>7942799007</v>
          </cell>
          <cell r="B322" t="str">
            <v>LaFarge Bldg Materials</v>
          </cell>
        </row>
        <row r="323">
          <cell r="A323">
            <v>7978610004</v>
          </cell>
          <cell r="B323" t="str">
            <v xml:space="preserve">Georgia-Pacific Corporation    </v>
          </cell>
        </row>
        <row r="324">
          <cell r="A324">
            <v>7986782019</v>
          </cell>
          <cell r="B324" t="str">
            <v xml:space="preserve">Colonial Pipeline Co. Inc.   </v>
          </cell>
        </row>
        <row r="325">
          <cell r="A325">
            <v>8122106029</v>
          </cell>
          <cell r="B325" t="str">
            <v>Vulcan Materials</v>
          </cell>
        </row>
        <row r="326">
          <cell r="A326">
            <v>8170729001</v>
          </cell>
          <cell r="B326" t="str">
            <v>LaFarge Bldg Materials</v>
          </cell>
        </row>
        <row r="327">
          <cell r="A327">
            <v>8627619012</v>
          </cell>
          <cell r="B327" t="str">
            <v xml:space="preserve">Georgia-Pacific Corporation    </v>
          </cell>
        </row>
        <row r="328">
          <cell r="A328">
            <v>8636618005</v>
          </cell>
          <cell r="B328" t="str">
            <v xml:space="preserve">Georgia-Pacific Corporation    </v>
          </cell>
        </row>
        <row r="329">
          <cell r="A329">
            <v>8684631005</v>
          </cell>
          <cell r="B329" t="str">
            <v>International Paper</v>
          </cell>
        </row>
        <row r="330">
          <cell r="A330">
            <v>8705631007</v>
          </cell>
          <cell r="B330" t="str">
            <v>International Paper</v>
          </cell>
        </row>
        <row r="331">
          <cell r="A331">
            <v>8724401029</v>
          </cell>
          <cell r="B331" t="str">
            <v>Southwire</v>
          </cell>
        </row>
        <row r="332">
          <cell r="A332">
            <v>8726631007</v>
          </cell>
          <cell r="B332" t="str">
            <v>International Paper</v>
          </cell>
        </row>
        <row r="333">
          <cell r="A333">
            <v>8726633001</v>
          </cell>
          <cell r="B333" t="str">
            <v>International Paper</v>
          </cell>
        </row>
        <row r="334">
          <cell r="A334">
            <v>8747631007</v>
          </cell>
          <cell r="B334" t="str">
            <v>International Paper</v>
          </cell>
        </row>
        <row r="335">
          <cell r="A335">
            <v>8747633001</v>
          </cell>
          <cell r="B335" t="str">
            <v>International Paper</v>
          </cell>
        </row>
        <row r="336">
          <cell r="A336">
            <v>8747669001</v>
          </cell>
          <cell r="B336" t="str">
            <v xml:space="preserve">Colonial Pipeline Co. Inc.   </v>
          </cell>
        </row>
        <row r="337">
          <cell r="A337">
            <v>8768633001</v>
          </cell>
          <cell r="B337" t="str">
            <v>International Paper</v>
          </cell>
        </row>
        <row r="338">
          <cell r="A338">
            <v>8787619003</v>
          </cell>
          <cell r="B338" t="str">
            <v xml:space="preserve">Georgia-Pacific Corporation    </v>
          </cell>
        </row>
        <row r="339">
          <cell r="A339">
            <v>8808619005</v>
          </cell>
          <cell r="B339" t="str">
            <v xml:space="preserve">Georgia-Pacific Corporation    </v>
          </cell>
        </row>
        <row r="340">
          <cell r="A340">
            <v>8843845007</v>
          </cell>
          <cell r="B340" t="str">
            <v xml:space="preserve">Georgia-Pacific Corporation    </v>
          </cell>
        </row>
        <row r="341">
          <cell r="A341">
            <v>8985909008</v>
          </cell>
          <cell r="B341" t="str">
            <v>LaFarge Bldg Materials</v>
          </cell>
        </row>
        <row r="342">
          <cell r="A342">
            <v>9103562008</v>
          </cell>
          <cell r="B342" t="str">
            <v xml:space="preserve">Springs Industries Inc     </v>
          </cell>
        </row>
        <row r="343">
          <cell r="A343">
            <v>9130727006</v>
          </cell>
          <cell r="B343" t="str">
            <v xml:space="preserve">Colonial Pipeline Co. Inc.   </v>
          </cell>
        </row>
        <row r="344">
          <cell r="A344">
            <v>9206631039</v>
          </cell>
          <cell r="B344" t="str">
            <v xml:space="preserve">Georgia-Pacific Corporation    </v>
          </cell>
        </row>
        <row r="345">
          <cell r="A345">
            <v>9269631039</v>
          </cell>
          <cell r="B345" t="str">
            <v xml:space="preserve">Georgia-Pacific Corporation    </v>
          </cell>
        </row>
        <row r="346">
          <cell r="A346">
            <v>9336629012</v>
          </cell>
          <cell r="B346" t="str">
            <v>International Paper</v>
          </cell>
        </row>
        <row r="347">
          <cell r="A347">
            <v>9716715006</v>
          </cell>
          <cell r="B347" t="str">
            <v xml:space="preserve">Georgia-Pacific Corporation    </v>
          </cell>
        </row>
        <row r="348">
          <cell r="A348">
            <v>9748909005</v>
          </cell>
          <cell r="B348" t="str">
            <v>LaFarge Bldg Materials</v>
          </cell>
        </row>
        <row r="349">
          <cell r="A349">
            <v>9758715006</v>
          </cell>
          <cell r="B349" t="str">
            <v xml:space="preserve">Georgia-Pacific Corporation    </v>
          </cell>
        </row>
        <row r="350">
          <cell r="A350">
            <v>9769741003</v>
          </cell>
          <cell r="B350" t="str">
            <v xml:space="preserve">Georgia-Pacific Corporation    </v>
          </cell>
        </row>
        <row r="351">
          <cell r="A351">
            <v>9832741008</v>
          </cell>
          <cell r="B351" t="str">
            <v xml:space="preserve">Georgia-Pacific Corporation    </v>
          </cell>
        </row>
        <row r="352">
          <cell r="A352">
            <v>9874741008</v>
          </cell>
          <cell r="B352" t="str">
            <v xml:space="preserve">Georgia-Pacific Corporation    </v>
          </cell>
        </row>
        <row r="353">
          <cell r="A353">
            <v>9895741008</v>
          </cell>
          <cell r="B353" t="str">
            <v xml:space="preserve">Georgia-Pacific Corporation    </v>
          </cell>
        </row>
        <row r="354">
          <cell r="A354">
            <v>9937741000</v>
          </cell>
          <cell r="B354" t="str">
            <v xml:space="preserve">Georgia-Pacific Corporation    </v>
          </cell>
        </row>
      </sheetData>
      <sheetData sheetId="1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iginal Costs"/>
      <sheetName val="EOC-25 Data"/>
      <sheetName val="SPWGHT"/>
      <sheetName val="Baseburn"/>
      <sheetName val="Fuel Cycle"/>
      <sheetName val="EOC-25 Transfers"/>
      <sheetName val="Hatch-1 Cycle-26 Rates"/>
      <sheetName val="Test Run"/>
      <sheetName val="Mar-2012"/>
      <sheetName val="Apr-2012"/>
      <sheetName val="May-2012"/>
      <sheetName val="Jun-2012"/>
      <sheetName val="Jul-2012"/>
      <sheetName val="Aug-2012"/>
      <sheetName val="Sep-2012"/>
      <sheetName val="Oct-2012"/>
      <sheetName val="Nov-2012"/>
      <sheetName val="Dec-2012"/>
      <sheetName val="Jan-2013"/>
      <sheetName val="Feb-2013"/>
      <sheetName val="Mar-2013"/>
      <sheetName val="Apr-2013"/>
      <sheetName val="May-2013"/>
      <sheetName val="Jun-2013"/>
      <sheetName val="Jul-2013"/>
      <sheetName val="Aug-2013"/>
      <sheetName val="Sep-2013"/>
      <sheetName val="Oct-2013"/>
      <sheetName val="Nov-2013"/>
      <sheetName val="Dec-2013"/>
      <sheetName val="Jan-2014"/>
      <sheetName val="Feb-2014"/>
      <sheetName val="--BURN DATA--"/>
      <sheetName val="BOCMar-2012Burn"/>
      <sheetName val="Mar-2012Burn"/>
      <sheetName val="Apr-2012Burn"/>
      <sheetName val="May-2012Burn"/>
      <sheetName val="Jun-2012Burn"/>
      <sheetName val="Jul-2012Burn"/>
      <sheetName val="Aug-2012Burn"/>
      <sheetName val="Sep-2012Burn"/>
      <sheetName val="Oct-2012Burn"/>
      <sheetName val="Nov-2012Burn"/>
      <sheetName val="Dec-2012Burn"/>
      <sheetName val="Jan-2013Burn"/>
      <sheetName val="Feb-2013Burn"/>
      <sheetName val="Mar-2013Burn"/>
      <sheetName val="Apr-2013Burn"/>
      <sheetName val="May-2013Burn"/>
      <sheetName val="Jun-2013Burn"/>
      <sheetName val="Jul-2013Burn"/>
      <sheetName val="Aug-2013Burn"/>
      <sheetName val="Sep-2013Burn"/>
      <sheetName val="Oct-2013Burn"/>
      <sheetName val="Nov-2013Burn"/>
      <sheetName val="Dec-2013Burn"/>
      <sheetName val="Jan-2014Burn"/>
      <sheetName val="Feb-2014Burn"/>
      <sheetName val="Change Log"/>
    </sheetNames>
    <sheetDataSet>
      <sheetData sheetId="0">
        <row r="1">
          <cell r="K1" t="str">
            <v>Hatch-1 Reload 14 Expenditures Allocation in Dollars</v>
          </cell>
        </row>
      </sheetData>
      <sheetData sheetId="1" refreshError="1"/>
      <sheetData sheetId="2">
        <row r="1">
          <cell r="BG1" t="str">
            <v>Bundle data from G:\Hatchdat\FABDAT\H1R25\ShipH1R25 Combined Project As-Built\[Hatch-1 Reload 25 - BUNATA-snm_dat-shp1-9.xls](H1R25_bundata 1-9)</v>
          </cell>
          <cell r="BJ1" t="str">
            <v>BUNDLE_ID</v>
          </cell>
          <cell r="BK1" t="str">
            <v>NET_WT</v>
          </cell>
          <cell r="BL1" t="str">
            <v>U_WT</v>
          </cell>
          <cell r="BM1" t="str">
            <v>U235_WT</v>
          </cell>
        </row>
        <row r="2">
          <cell r="AB2" t="str">
            <v>OPL-7 (Process Computer) verified to be same as GNF SNM data - 3/23/12</v>
          </cell>
          <cell r="BJ2" t="str">
            <v>JYV105</v>
          </cell>
          <cell r="BK2">
            <v>205769</v>
          </cell>
          <cell r="BL2">
            <v>179595.4</v>
          </cell>
          <cell r="BM2">
            <v>7200.83</v>
          </cell>
        </row>
        <row r="3">
          <cell r="BJ3" t="str">
            <v>JYV139</v>
          </cell>
          <cell r="BK3">
            <v>205657</v>
          </cell>
          <cell r="BL3">
            <v>179477.1</v>
          </cell>
          <cell r="BM3">
            <v>7199.9</v>
          </cell>
        </row>
        <row r="4">
          <cell r="BJ4" t="str">
            <v>JYV102</v>
          </cell>
          <cell r="BK4">
            <v>205896</v>
          </cell>
          <cell r="BL4">
            <v>179719.4</v>
          </cell>
          <cell r="BM4">
            <v>7206.8</v>
          </cell>
        </row>
        <row r="5">
          <cell r="BJ5" t="str">
            <v>JYV112</v>
          </cell>
          <cell r="BK5">
            <v>205782</v>
          </cell>
          <cell r="BL5">
            <v>179645.8</v>
          </cell>
          <cell r="BM5">
            <v>7208.73</v>
          </cell>
        </row>
        <row r="6">
          <cell r="BJ6" t="str">
            <v>JYV104</v>
          </cell>
          <cell r="BK6">
            <v>205779</v>
          </cell>
          <cell r="BL6">
            <v>179620.6</v>
          </cell>
          <cell r="BM6">
            <v>7201.9</v>
          </cell>
        </row>
        <row r="7">
          <cell r="BJ7" t="str">
            <v>JYV140</v>
          </cell>
          <cell r="BK7">
            <v>205660</v>
          </cell>
          <cell r="BL7">
            <v>179501.3</v>
          </cell>
          <cell r="BM7">
            <v>7195.08</v>
          </cell>
        </row>
        <row r="8">
          <cell r="BJ8" t="str">
            <v>JYV114</v>
          </cell>
          <cell r="BK8">
            <v>205718</v>
          </cell>
          <cell r="BL8">
            <v>179572.3</v>
          </cell>
          <cell r="BM8">
            <v>7205.66</v>
          </cell>
        </row>
        <row r="9">
          <cell r="AB9">
            <v>1</v>
          </cell>
          <cell r="AF9" t="str">
            <v>Global Nuclear Fuel</v>
          </cell>
          <cell r="BJ9" t="str">
            <v>JYV115</v>
          </cell>
          <cell r="BK9">
            <v>205712</v>
          </cell>
          <cell r="BL9">
            <v>179574.6</v>
          </cell>
          <cell r="BM9">
            <v>7208.3</v>
          </cell>
        </row>
        <row r="10">
          <cell r="AF10" t="str">
            <v>Proprietary Information</v>
          </cell>
          <cell r="BJ10" t="str">
            <v>JYV110</v>
          </cell>
          <cell r="BK10">
            <v>205711</v>
          </cell>
          <cell r="BL10">
            <v>179587.6</v>
          </cell>
          <cell r="BM10">
            <v>7205.69</v>
          </cell>
        </row>
        <row r="11">
          <cell r="AB11" t="str">
            <v>HATCH 1</v>
          </cell>
          <cell r="AI11" t="str">
            <v>OPL7 Database Review</v>
          </cell>
          <cell r="BJ11" t="str">
            <v>JYV111</v>
          </cell>
          <cell r="BK11">
            <v>205724</v>
          </cell>
          <cell r="BL11">
            <v>179598.5</v>
          </cell>
          <cell r="BM11">
            <v>7205.28</v>
          </cell>
        </row>
        <row r="12">
          <cell r="AB12" t="str">
            <v>Cycle 26</v>
          </cell>
          <cell r="BJ12" t="str">
            <v>JYV116</v>
          </cell>
          <cell r="BK12">
            <v>205766</v>
          </cell>
          <cell r="BL12">
            <v>179622.9</v>
          </cell>
          <cell r="BM12">
            <v>7208.66</v>
          </cell>
        </row>
        <row r="13">
          <cell r="AB13" t="str">
            <v>OPL7 Rev 3</v>
          </cell>
          <cell r="BJ13" t="str">
            <v>JYV117</v>
          </cell>
          <cell r="BK13">
            <v>205689</v>
          </cell>
          <cell r="BL13">
            <v>179538.6</v>
          </cell>
          <cell r="BM13">
            <v>7203.59</v>
          </cell>
        </row>
        <row r="14">
          <cell r="BJ14" t="str">
            <v>JYV108</v>
          </cell>
          <cell r="BK14">
            <v>205831</v>
          </cell>
          <cell r="BL14">
            <v>179675.2</v>
          </cell>
          <cell r="BM14">
            <v>7203.54</v>
          </cell>
        </row>
        <row r="15">
          <cell r="AB15" t="str">
            <v>**********</v>
          </cell>
          <cell r="AC15" t="str">
            <v>***</v>
          </cell>
          <cell r="AD15" t="str">
            <v>********************************</v>
          </cell>
          <cell r="AE15" t="str">
            <v>***********</v>
          </cell>
          <cell r="AF15" t="str">
            <v>***************</v>
          </cell>
          <cell r="AG15" t="str">
            <v>*******************</v>
          </cell>
          <cell r="AH15" t="str">
            <v>****</v>
          </cell>
          <cell r="AI15" t="str">
            <v>*************************</v>
          </cell>
          <cell r="BJ15" t="str">
            <v>JYV113</v>
          </cell>
          <cell r="BK15">
            <v>205681</v>
          </cell>
          <cell r="BL15">
            <v>179558.39999999999</v>
          </cell>
          <cell r="BM15">
            <v>7206.21</v>
          </cell>
        </row>
        <row r="16">
          <cell r="AE16" t="str">
            <v>OPL7 - As-Built Fresh Fuel Bundle Weights</v>
          </cell>
          <cell r="BJ16" t="str">
            <v>JYV101</v>
          </cell>
          <cell r="BK16">
            <v>205808</v>
          </cell>
          <cell r="BL16">
            <v>179634</v>
          </cell>
          <cell r="BM16">
            <v>7204.37</v>
          </cell>
        </row>
        <row r="17">
          <cell r="AB17" t="str">
            <v>**********</v>
          </cell>
          <cell r="AC17" t="str">
            <v>***</v>
          </cell>
          <cell r="AD17" t="str">
            <v>********************************</v>
          </cell>
          <cell r="AE17" t="str">
            <v>***********</v>
          </cell>
          <cell r="AF17" t="str">
            <v>***************</v>
          </cell>
          <cell r="AG17" t="str">
            <v>*******************</v>
          </cell>
          <cell r="AH17" t="str">
            <v>****</v>
          </cell>
          <cell r="AI17" t="str">
            <v>*************************</v>
          </cell>
          <cell r="BJ17" t="str">
            <v>JYV103</v>
          </cell>
          <cell r="BK17">
            <v>205856</v>
          </cell>
          <cell r="BL17">
            <v>179680.5</v>
          </cell>
          <cell r="BM17">
            <v>7205.79</v>
          </cell>
        </row>
        <row r="18">
          <cell r="BJ18" t="str">
            <v>JYV118</v>
          </cell>
          <cell r="BK18">
            <v>205765</v>
          </cell>
          <cell r="BL18">
            <v>179617.9</v>
          </cell>
          <cell r="BM18">
            <v>7203.72</v>
          </cell>
        </row>
        <row r="19">
          <cell r="AD19" t="str">
            <v>BUNDLE</v>
          </cell>
          <cell r="AE19" t="str">
            <v>TOTAL U</v>
          </cell>
          <cell r="AF19" t="str">
            <v>U235</v>
          </cell>
          <cell r="BJ19" t="str">
            <v>JYV119</v>
          </cell>
          <cell r="BK19">
            <v>205717</v>
          </cell>
          <cell r="BL19">
            <v>179579.7</v>
          </cell>
          <cell r="BM19">
            <v>7199.76</v>
          </cell>
        </row>
        <row r="20">
          <cell r="AD20" t="str">
            <v>ID</v>
          </cell>
          <cell r="AE20" t="str">
            <v>(Grams)</v>
          </cell>
          <cell r="AF20" t="str">
            <v>(Grams)</v>
          </cell>
          <cell r="BJ20" t="str">
            <v>JYV156</v>
          </cell>
          <cell r="BK20">
            <v>205238</v>
          </cell>
          <cell r="BL20">
            <v>178990</v>
          </cell>
          <cell r="BM20">
            <v>7295.11</v>
          </cell>
        </row>
        <row r="21">
          <cell r="AD21" t="str">
            <v>======</v>
          </cell>
          <cell r="AE21" t="str">
            <v>========</v>
          </cell>
          <cell r="AF21" t="str">
            <v>=======</v>
          </cell>
          <cell r="BJ21" t="str">
            <v>JYV157</v>
          </cell>
          <cell r="BK21">
            <v>205203</v>
          </cell>
          <cell r="BL21">
            <v>178951.9</v>
          </cell>
          <cell r="BM21">
            <v>7292.49</v>
          </cell>
        </row>
        <row r="22">
          <cell r="AD22" t="str">
            <v>JYV101</v>
          </cell>
          <cell r="AE22">
            <v>179634</v>
          </cell>
          <cell r="AF22">
            <v>7204.37</v>
          </cell>
          <cell r="BJ22" t="str">
            <v>JYV169</v>
          </cell>
          <cell r="BK22">
            <v>205133</v>
          </cell>
          <cell r="BL22">
            <v>178901.6</v>
          </cell>
          <cell r="BM22">
            <v>7296.49</v>
          </cell>
        </row>
        <row r="23">
          <cell r="AD23" t="str">
            <v>JYV102</v>
          </cell>
          <cell r="AE23">
            <v>179719.4</v>
          </cell>
          <cell r="AF23">
            <v>7206.8</v>
          </cell>
          <cell r="BJ23" t="str">
            <v>JYV170</v>
          </cell>
          <cell r="BK23">
            <v>205070</v>
          </cell>
          <cell r="BL23">
            <v>178830.4</v>
          </cell>
          <cell r="BM23">
            <v>7293.2</v>
          </cell>
        </row>
        <row r="24">
          <cell r="AD24" t="str">
            <v>JYV103</v>
          </cell>
          <cell r="AE24">
            <v>179680.5</v>
          </cell>
          <cell r="AF24">
            <v>7205.79</v>
          </cell>
          <cell r="BJ24" t="str">
            <v>JYV159</v>
          </cell>
          <cell r="BK24">
            <v>205135</v>
          </cell>
          <cell r="BL24">
            <v>178884.1</v>
          </cell>
          <cell r="BM24">
            <v>7292.39</v>
          </cell>
        </row>
        <row r="25">
          <cell r="AD25" t="str">
            <v>JYV104</v>
          </cell>
          <cell r="AE25">
            <v>179620.6</v>
          </cell>
          <cell r="AF25">
            <v>7201.9</v>
          </cell>
          <cell r="BJ25" t="str">
            <v>JYV160</v>
          </cell>
          <cell r="BK25">
            <v>205091</v>
          </cell>
          <cell r="BL25">
            <v>178854.9</v>
          </cell>
          <cell r="BM25">
            <v>7291.89</v>
          </cell>
        </row>
        <row r="26">
          <cell r="AD26" t="str">
            <v>JYV105</v>
          </cell>
          <cell r="AE26">
            <v>179595.4</v>
          </cell>
          <cell r="AF26">
            <v>7200.83</v>
          </cell>
          <cell r="BJ26" t="str">
            <v>JYV161</v>
          </cell>
          <cell r="BK26">
            <v>205151</v>
          </cell>
          <cell r="BL26">
            <v>178911.6</v>
          </cell>
          <cell r="BM26">
            <v>7292.64</v>
          </cell>
        </row>
        <row r="27">
          <cell r="AD27" t="str">
            <v>JYV106</v>
          </cell>
          <cell r="AE27">
            <v>179542.7</v>
          </cell>
          <cell r="AF27">
            <v>7198.58</v>
          </cell>
          <cell r="BJ27" t="str">
            <v>JYV162</v>
          </cell>
          <cell r="BK27">
            <v>205148</v>
          </cell>
          <cell r="BL27">
            <v>178905.4</v>
          </cell>
          <cell r="BM27">
            <v>7292.54</v>
          </cell>
        </row>
        <row r="28">
          <cell r="AD28" t="str">
            <v>JYV107</v>
          </cell>
          <cell r="AE28">
            <v>179540.5</v>
          </cell>
          <cell r="AF28">
            <v>7200.4</v>
          </cell>
          <cell r="BJ28" t="str">
            <v>BUNDLE_ID</v>
          </cell>
          <cell r="BK28" t="str">
            <v>NET_WT</v>
          </cell>
          <cell r="BL28" t="str">
            <v>U_WT</v>
          </cell>
          <cell r="BM28" t="str">
            <v>U235_WT</v>
          </cell>
        </row>
        <row r="29">
          <cell r="AD29" t="str">
            <v>JYV108</v>
          </cell>
          <cell r="AE29">
            <v>179675.2</v>
          </cell>
          <cell r="AF29">
            <v>7203.54</v>
          </cell>
          <cell r="BJ29" t="str">
            <v>JYV135</v>
          </cell>
          <cell r="BK29">
            <v>205746</v>
          </cell>
          <cell r="BL29">
            <v>179610.3</v>
          </cell>
          <cell r="BM29">
            <v>7200.14</v>
          </cell>
        </row>
        <row r="30">
          <cell r="AD30" t="str">
            <v>JYV109</v>
          </cell>
          <cell r="AE30">
            <v>179581.3</v>
          </cell>
          <cell r="AF30">
            <v>7205.93</v>
          </cell>
          <cell r="BJ30" t="str">
            <v>JYV128</v>
          </cell>
          <cell r="BK30">
            <v>205814</v>
          </cell>
          <cell r="BL30">
            <v>179668.3</v>
          </cell>
          <cell r="BM30">
            <v>7210.31</v>
          </cell>
        </row>
        <row r="31">
          <cell r="AD31" t="str">
            <v>JYV110</v>
          </cell>
          <cell r="AE31">
            <v>179587.6</v>
          </cell>
          <cell r="AF31">
            <v>7205.69</v>
          </cell>
          <cell r="BJ31" t="str">
            <v>JYV126</v>
          </cell>
          <cell r="BK31">
            <v>205735</v>
          </cell>
          <cell r="BL31">
            <v>179578.1</v>
          </cell>
          <cell r="BM31">
            <v>7205.97</v>
          </cell>
        </row>
        <row r="32">
          <cell r="AD32" t="str">
            <v>JYV111</v>
          </cell>
          <cell r="AE32">
            <v>179598.5</v>
          </cell>
          <cell r="AF32">
            <v>7205.28</v>
          </cell>
          <cell r="BJ32" t="str">
            <v>JYV127</v>
          </cell>
          <cell r="BK32">
            <v>205757</v>
          </cell>
          <cell r="BL32">
            <v>179603.6</v>
          </cell>
          <cell r="BM32">
            <v>7204.34</v>
          </cell>
        </row>
        <row r="33">
          <cell r="AD33" t="str">
            <v>JYV112</v>
          </cell>
          <cell r="AE33">
            <v>179645.8</v>
          </cell>
          <cell r="AF33">
            <v>7208.73</v>
          </cell>
          <cell r="BJ33" t="str">
            <v>JYV106</v>
          </cell>
          <cell r="BK33">
            <v>205692</v>
          </cell>
          <cell r="BL33">
            <v>179542.7</v>
          </cell>
          <cell r="BM33">
            <v>7198.58</v>
          </cell>
        </row>
        <row r="34">
          <cell r="AD34" t="str">
            <v>JYV113</v>
          </cell>
          <cell r="AE34">
            <v>179558.39999999999</v>
          </cell>
          <cell r="AF34">
            <v>7206.21</v>
          </cell>
          <cell r="BJ34" t="str">
            <v>JYV107</v>
          </cell>
          <cell r="BK34">
            <v>205706</v>
          </cell>
          <cell r="BL34">
            <v>179540.5</v>
          </cell>
          <cell r="BM34">
            <v>7200.4</v>
          </cell>
        </row>
        <row r="35">
          <cell r="AD35" t="str">
            <v>JYV114</v>
          </cell>
          <cell r="AE35">
            <v>179572.3</v>
          </cell>
          <cell r="AF35">
            <v>7205.66</v>
          </cell>
          <cell r="BJ35" t="str">
            <v>JYV109</v>
          </cell>
          <cell r="BK35">
            <v>205708</v>
          </cell>
          <cell r="BL35">
            <v>179581.3</v>
          </cell>
          <cell r="BM35">
            <v>7205.93</v>
          </cell>
        </row>
        <row r="36">
          <cell r="AD36" t="str">
            <v>JYV115</v>
          </cell>
          <cell r="AE36">
            <v>179574.6</v>
          </cell>
          <cell r="AF36">
            <v>7208.3</v>
          </cell>
          <cell r="BJ36" t="str">
            <v>JYV182</v>
          </cell>
          <cell r="BK36">
            <v>205127</v>
          </cell>
          <cell r="BL36">
            <v>178902</v>
          </cell>
          <cell r="BM36">
            <v>7298.39</v>
          </cell>
        </row>
        <row r="37">
          <cell r="AD37" t="str">
            <v>JYV116</v>
          </cell>
          <cell r="AE37">
            <v>179622.9</v>
          </cell>
          <cell r="AF37">
            <v>7208.66</v>
          </cell>
          <cell r="BJ37" t="str">
            <v>JYV171</v>
          </cell>
          <cell r="BK37">
            <v>205169</v>
          </cell>
          <cell r="BL37">
            <v>178917.7</v>
          </cell>
          <cell r="BM37">
            <v>7295.55</v>
          </cell>
        </row>
        <row r="38">
          <cell r="AD38" t="str">
            <v>JYV117</v>
          </cell>
          <cell r="AE38">
            <v>179538.6</v>
          </cell>
          <cell r="AF38">
            <v>7203.59</v>
          </cell>
          <cell r="BJ38" t="str">
            <v>JYV158</v>
          </cell>
          <cell r="BK38">
            <v>205209</v>
          </cell>
          <cell r="BL38">
            <v>178957.1</v>
          </cell>
          <cell r="BM38">
            <v>7294.78</v>
          </cell>
        </row>
        <row r="39">
          <cell r="AD39" t="str">
            <v>JYV118</v>
          </cell>
          <cell r="AE39">
            <v>179617.9</v>
          </cell>
          <cell r="AF39">
            <v>7203.72</v>
          </cell>
          <cell r="BJ39" t="str">
            <v>JYV164</v>
          </cell>
          <cell r="BK39">
            <v>205158</v>
          </cell>
          <cell r="BL39">
            <v>178914.5</v>
          </cell>
          <cell r="BM39">
            <v>7295.16</v>
          </cell>
        </row>
        <row r="40">
          <cell r="AD40" t="str">
            <v>JYV119</v>
          </cell>
          <cell r="AE40">
            <v>179579.7</v>
          </cell>
          <cell r="AF40">
            <v>7199.76</v>
          </cell>
          <cell r="BJ40" t="str">
            <v>JYV163</v>
          </cell>
          <cell r="BK40">
            <v>205165</v>
          </cell>
          <cell r="BL40">
            <v>178926.5</v>
          </cell>
          <cell r="BM40">
            <v>7293.77</v>
          </cell>
        </row>
        <row r="41">
          <cell r="AD41" t="str">
            <v>JYV120</v>
          </cell>
          <cell r="AE41">
            <v>179664</v>
          </cell>
          <cell r="AF41">
            <v>7207.77</v>
          </cell>
          <cell r="BJ41" t="str">
            <v>JYV174</v>
          </cell>
          <cell r="BK41">
            <v>205105</v>
          </cell>
          <cell r="BL41">
            <v>178892.3</v>
          </cell>
          <cell r="BM41">
            <v>7294.28</v>
          </cell>
        </row>
        <row r="42">
          <cell r="AD42" t="str">
            <v>JYV121</v>
          </cell>
          <cell r="AE42">
            <v>179633.4</v>
          </cell>
          <cell r="AF42">
            <v>7206.48</v>
          </cell>
          <cell r="BJ42" t="str">
            <v>JYV183</v>
          </cell>
          <cell r="BK42">
            <v>205179</v>
          </cell>
          <cell r="BL42">
            <v>178927.5</v>
          </cell>
          <cell r="BM42">
            <v>7298.94</v>
          </cell>
        </row>
        <row r="43">
          <cell r="AD43" t="str">
            <v>JYV122</v>
          </cell>
          <cell r="AE43">
            <v>179678.6</v>
          </cell>
          <cell r="AF43">
            <v>7206.66</v>
          </cell>
          <cell r="BJ43" t="str">
            <v>JYV184</v>
          </cell>
          <cell r="BK43">
            <v>205207</v>
          </cell>
          <cell r="BL43">
            <v>178945.6</v>
          </cell>
          <cell r="BM43">
            <v>7299.24</v>
          </cell>
        </row>
        <row r="44">
          <cell r="AD44" t="str">
            <v>JYV123</v>
          </cell>
          <cell r="AE44">
            <v>179631.3</v>
          </cell>
          <cell r="AF44">
            <v>7204.32</v>
          </cell>
          <cell r="BJ44" t="str">
            <v>JYV165</v>
          </cell>
          <cell r="BK44">
            <v>205154</v>
          </cell>
          <cell r="BL44">
            <v>178942.8</v>
          </cell>
          <cell r="BM44">
            <v>7295.58</v>
          </cell>
        </row>
        <row r="45">
          <cell r="AD45" t="str">
            <v>JYV124</v>
          </cell>
          <cell r="AE45">
            <v>179658.4</v>
          </cell>
          <cell r="AF45">
            <v>7207.13</v>
          </cell>
          <cell r="BJ45" t="str">
            <v>JYV166</v>
          </cell>
          <cell r="BK45">
            <v>205197</v>
          </cell>
          <cell r="BL45">
            <v>178965.8</v>
          </cell>
          <cell r="BM45">
            <v>7296.06</v>
          </cell>
        </row>
        <row r="46">
          <cell r="AD46" t="str">
            <v>JYV125</v>
          </cell>
          <cell r="AE46">
            <v>179512.5</v>
          </cell>
          <cell r="AF46">
            <v>7203.1</v>
          </cell>
          <cell r="BJ46" t="str">
            <v>JYV185</v>
          </cell>
          <cell r="BK46">
            <v>205180</v>
          </cell>
          <cell r="BL46">
            <v>178942.2</v>
          </cell>
          <cell r="BM46">
            <v>7300.39</v>
          </cell>
        </row>
        <row r="47">
          <cell r="AD47" t="str">
            <v>JYV126</v>
          </cell>
          <cell r="AE47">
            <v>179578.1</v>
          </cell>
          <cell r="AF47">
            <v>7205.97</v>
          </cell>
          <cell r="BJ47" t="str">
            <v>JYV186</v>
          </cell>
          <cell r="BK47">
            <v>205160</v>
          </cell>
          <cell r="BL47">
            <v>178903.3</v>
          </cell>
          <cell r="BM47">
            <v>7299.73</v>
          </cell>
        </row>
        <row r="48">
          <cell r="AD48" t="str">
            <v>JYV127</v>
          </cell>
          <cell r="AE48">
            <v>179603.6</v>
          </cell>
          <cell r="AF48">
            <v>7204.34</v>
          </cell>
          <cell r="BJ48" t="str">
            <v>JYV152</v>
          </cell>
          <cell r="BK48">
            <v>205234</v>
          </cell>
          <cell r="BL48">
            <v>178980</v>
          </cell>
          <cell r="BM48">
            <v>7296.91</v>
          </cell>
        </row>
        <row r="49">
          <cell r="AD49" t="str">
            <v>JYV128</v>
          </cell>
          <cell r="AE49">
            <v>179668.3</v>
          </cell>
          <cell r="AF49">
            <v>7210.31</v>
          </cell>
          <cell r="BJ49" t="str">
            <v>JYV175</v>
          </cell>
          <cell r="BK49">
            <v>205102</v>
          </cell>
          <cell r="BL49">
            <v>178893.7</v>
          </cell>
          <cell r="BM49">
            <v>7295.59</v>
          </cell>
        </row>
        <row r="50">
          <cell r="AD50" t="str">
            <v>JYV129</v>
          </cell>
          <cell r="AE50">
            <v>179691.1</v>
          </cell>
          <cell r="AF50">
            <v>7208.52</v>
          </cell>
          <cell r="BJ50" t="str">
            <v>JYV181</v>
          </cell>
          <cell r="BK50">
            <v>205226</v>
          </cell>
          <cell r="BL50">
            <v>178980.9</v>
          </cell>
          <cell r="BM50">
            <v>7305.45</v>
          </cell>
        </row>
        <row r="51">
          <cell r="AD51" t="str">
            <v>JYV130</v>
          </cell>
          <cell r="AE51">
            <v>179726.4</v>
          </cell>
          <cell r="AF51">
            <v>7210.31</v>
          </cell>
          <cell r="BJ51" t="str">
            <v>JYV172</v>
          </cell>
          <cell r="BK51">
            <v>205124</v>
          </cell>
          <cell r="BL51">
            <v>178884.7</v>
          </cell>
          <cell r="BM51">
            <v>7291.81</v>
          </cell>
        </row>
        <row r="52">
          <cell r="AD52" t="str">
            <v>JYV131</v>
          </cell>
          <cell r="AE52">
            <v>179657.8</v>
          </cell>
          <cell r="AF52">
            <v>7208.71</v>
          </cell>
          <cell r="BJ52" t="str">
            <v>JYV173</v>
          </cell>
          <cell r="BK52">
            <v>205153</v>
          </cell>
          <cell r="BL52">
            <v>178935.5</v>
          </cell>
          <cell r="BM52">
            <v>7296.8</v>
          </cell>
        </row>
        <row r="53">
          <cell r="AD53" t="str">
            <v>JYV132</v>
          </cell>
          <cell r="AE53">
            <v>179532.7</v>
          </cell>
          <cell r="AF53">
            <v>7203.18</v>
          </cell>
          <cell r="BJ53" t="str">
            <v>JYV251</v>
          </cell>
          <cell r="BK53">
            <v>205312</v>
          </cell>
          <cell r="BL53">
            <v>179194.1</v>
          </cell>
          <cell r="BM53">
            <v>7497.14</v>
          </cell>
        </row>
        <row r="54">
          <cell r="AD54" t="str">
            <v>JYV133</v>
          </cell>
          <cell r="AE54">
            <v>179543</v>
          </cell>
          <cell r="AF54">
            <v>7204.67</v>
          </cell>
          <cell r="BJ54" t="str">
            <v>JYV252</v>
          </cell>
          <cell r="BK54">
            <v>205362</v>
          </cell>
          <cell r="BL54">
            <v>179230.4</v>
          </cell>
          <cell r="BM54">
            <v>7494.85</v>
          </cell>
        </row>
        <row r="55">
          <cell r="AD55" t="str">
            <v>JYV134</v>
          </cell>
          <cell r="AE55">
            <v>179619</v>
          </cell>
          <cell r="AF55">
            <v>7202.95</v>
          </cell>
          <cell r="BJ55" t="str">
            <v>BUNDLE_ID</v>
          </cell>
          <cell r="BK55" t="str">
            <v>NET_WT</v>
          </cell>
          <cell r="BL55" t="str">
            <v>U_WT</v>
          </cell>
          <cell r="BM55" t="str">
            <v>U235_WT</v>
          </cell>
        </row>
        <row r="56">
          <cell r="AD56" t="str">
            <v>JYV135</v>
          </cell>
          <cell r="AE56">
            <v>179610.3</v>
          </cell>
          <cell r="AF56">
            <v>7200.14</v>
          </cell>
          <cell r="BJ56" t="str">
            <v>JYV176</v>
          </cell>
          <cell r="BK56">
            <v>205173</v>
          </cell>
          <cell r="BL56">
            <v>178937.4</v>
          </cell>
          <cell r="BM56">
            <v>7298</v>
          </cell>
        </row>
        <row r="57">
          <cell r="AD57" t="str">
            <v>JYV136</v>
          </cell>
          <cell r="AE57">
            <v>179470.4</v>
          </cell>
          <cell r="AF57">
            <v>7197.2</v>
          </cell>
          <cell r="BJ57" t="str">
            <v>JYV177</v>
          </cell>
          <cell r="BK57">
            <v>205116</v>
          </cell>
          <cell r="BL57">
            <v>178890.3</v>
          </cell>
          <cell r="BM57">
            <v>7295.26</v>
          </cell>
        </row>
        <row r="58">
          <cell r="AD58" t="str">
            <v>JYV137</v>
          </cell>
          <cell r="AE58">
            <v>179456</v>
          </cell>
          <cell r="AF58">
            <v>7197.87</v>
          </cell>
          <cell r="BJ58" t="str">
            <v>JYV187</v>
          </cell>
          <cell r="BK58">
            <v>205147</v>
          </cell>
          <cell r="BL58">
            <v>178886.9</v>
          </cell>
          <cell r="BM58">
            <v>7294.85</v>
          </cell>
        </row>
        <row r="59">
          <cell r="AD59" t="str">
            <v>JYV138</v>
          </cell>
          <cell r="AE59">
            <v>179458.9</v>
          </cell>
          <cell r="AF59">
            <v>7200.01</v>
          </cell>
          <cell r="BJ59" t="str">
            <v>JYV188</v>
          </cell>
          <cell r="BK59">
            <v>205195</v>
          </cell>
          <cell r="BL59">
            <v>178939.7</v>
          </cell>
          <cell r="BM59">
            <v>7297.42</v>
          </cell>
        </row>
        <row r="60">
          <cell r="AD60" t="str">
            <v>JYV139</v>
          </cell>
          <cell r="AE60">
            <v>179477.1</v>
          </cell>
          <cell r="AF60">
            <v>7199.9</v>
          </cell>
          <cell r="BJ60" t="str">
            <v>JYV180</v>
          </cell>
          <cell r="BK60">
            <v>205176</v>
          </cell>
          <cell r="BL60">
            <v>178938.4</v>
          </cell>
          <cell r="BM60">
            <v>7297.52</v>
          </cell>
        </row>
        <row r="61">
          <cell r="AD61" t="str">
            <v>JYV140</v>
          </cell>
          <cell r="AE61">
            <v>179501.3</v>
          </cell>
          <cell r="AF61">
            <v>7195.08</v>
          </cell>
          <cell r="BJ61" t="str">
            <v>JYV178</v>
          </cell>
          <cell r="BK61">
            <v>205125</v>
          </cell>
          <cell r="BL61">
            <v>178903.8</v>
          </cell>
          <cell r="BM61">
            <v>7297.33</v>
          </cell>
        </row>
        <row r="62">
          <cell r="AD62" t="str">
            <v>JYV141</v>
          </cell>
          <cell r="AE62">
            <v>178913.4</v>
          </cell>
          <cell r="AF62">
            <v>7294.34</v>
          </cell>
          <cell r="BJ62" t="str">
            <v>JYV179</v>
          </cell>
          <cell r="BK62">
            <v>205106</v>
          </cell>
          <cell r="BL62">
            <v>178898.2</v>
          </cell>
          <cell r="BM62">
            <v>7297.68</v>
          </cell>
        </row>
        <row r="63">
          <cell r="AD63" t="str">
            <v>JYV142</v>
          </cell>
          <cell r="AE63">
            <v>178935.7</v>
          </cell>
          <cell r="AF63">
            <v>7295.53</v>
          </cell>
          <cell r="BJ63" t="str">
            <v>JYV167</v>
          </cell>
          <cell r="BK63">
            <v>205180</v>
          </cell>
          <cell r="BL63">
            <v>178948.9</v>
          </cell>
          <cell r="BM63">
            <v>7294.21</v>
          </cell>
        </row>
        <row r="64">
          <cell r="AD64" t="str">
            <v>JYV143</v>
          </cell>
          <cell r="AE64">
            <v>178937</v>
          </cell>
          <cell r="AF64">
            <v>7294.44</v>
          </cell>
          <cell r="BJ64" t="str">
            <v>JYV168</v>
          </cell>
          <cell r="BK64">
            <v>205151</v>
          </cell>
          <cell r="BL64">
            <v>178906.7</v>
          </cell>
          <cell r="BM64">
            <v>7296.8</v>
          </cell>
        </row>
        <row r="65">
          <cell r="AD65" t="str">
            <v>JYV144</v>
          </cell>
          <cell r="AE65">
            <v>178934.8</v>
          </cell>
          <cell r="AF65">
            <v>7292.47</v>
          </cell>
          <cell r="BJ65" t="str">
            <v>JYV207</v>
          </cell>
          <cell r="BK65">
            <v>205300</v>
          </cell>
          <cell r="BL65">
            <v>179169.3</v>
          </cell>
          <cell r="BM65">
            <v>7489.58</v>
          </cell>
        </row>
        <row r="66">
          <cell r="AD66" t="str">
            <v>JYV145</v>
          </cell>
          <cell r="AE66">
            <v>178922.3</v>
          </cell>
          <cell r="AF66">
            <v>7298.59</v>
          </cell>
          <cell r="BJ66" t="str">
            <v>JYV208</v>
          </cell>
          <cell r="BK66">
            <v>205276</v>
          </cell>
          <cell r="BL66">
            <v>179157.5</v>
          </cell>
          <cell r="BM66">
            <v>7490.09</v>
          </cell>
        </row>
        <row r="67">
          <cell r="AD67" t="str">
            <v>JYV146</v>
          </cell>
          <cell r="AE67">
            <v>178860.7</v>
          </cell>
          <cell r="AF67">
            <v>7296.06</v>
          </cell>
          <cell r="BJ67" t="str">
            <v>JYV191</v>
          </cell>
          <cell r="BK67">
            <v>205371</v>
          </cell>
          <cell r="BL67">
            <v>179214.6</v>
          </cell>
          <cell r="BM67">
            <v>7492.94</v>
          </cell>
        </row>
        <row r="68">
          <cell r="AD68" t="str">
            <v>JYV147</v>
          </cell>
          <cell r="AE68">
            <v>178936.3</v>
          </cell>
          <cell r="AF68">
            <v>7297.49</v>
          </cell>
          <cell r="BJ68" t="str">
            <v>JYV193</v>
          </cell>
          <cell r="BK68">
            <v>205434</v>
          </cell>
          <cell r="BL68">
            <v>179244.9</v>
          </cell>
          <cell r="BM68">
            <v>7492.61</v>
          </cell>
        </row>
        <row r="69">
          <cell r="AD69" t="str">
            <v>JYV148</v>
          </cell>
          <cell r="AE69">
            <v>178885.4</v>
          </cell>
          <cell r="AF69">
            <v>7294.24</v>
          </cell>
          <cell r="BJ69" t="str">
            <v>JYV194</v>
          </cell>
          <cell r="BK69">
            <v>205433</v>
          </cell>
          <cell r="BL69">
            <v>179245.7</v>
          </cell>
          <cell r="BM69">
            <v>7492.91</v>
          </cell>
        </row>
        <row r="70">
          <cell r="AD70" t="str">
            <v>JYV149</v>
          </cell>
          <cell r="AE70">
            <v>178922.2</v>
          </cell>
          <cell r="AF70">
            <v>7294.11</v>
          </cell>
          <cell r="BJ70" t="str">
            <v>JYV198</v>
          </cell>
          <cell r="BK70">
            <v>205324</v>
          </cell>
          <cell r="BL70">
            <v>179140.1</v>
          </cell>
          <cell r="BM70">
            <v>7487.77</v>
          </cell>
        </row>
        <row r="71">
          <cell r="AD71" t="str">
            <v>JYV150</v>
          </cell>
          <cell r="AE71">
            <v>178928</v>
          </cell>
          <cell r="AF71">
            <v>7294.83</v>
          </cell>
          <cell r="BJ71" t="str">
            <v>JYV205</v>
          </cell>
          <cell r="BK71">
            <v>205375</v>
          </cell>
          <cell r="BL71">
            <v>179176.5</v>
          </cell>
          <cell r="BM71">
            <v>7488.6</v>
          </cell>
        </row>
        <row r="72">
          <cell r="BJ72" t="str">
            <v>JYV206</v>
          </cell>
          <cell r="BK72">
            <v>205308</v>
          </cell>
          <cell r="BL72">
            <v>179123.6</v>
          </cell>
          <cell r="BM72">
            <v>7490.02</v>
          </cell>
        </row>
        <row r="73">
          <cell r="AD73">
            <v>50</v>
          </cell>
          <cell r="AE73">
            <v>8973033.8999999985</v>
          </cell>
          <cell r="AF73">
            <v>361120.46000000014</v>
          </cell>
          <cell r="BJ73" t="str">
            <v>JYV199</v>
          </cell>
          <cell r="BK73">
            <v>205428</v>
          </cell>
          <cell r="BL73">
            <v>179233.8</v>
          </cell>
          <cell r="BM73">
            <v>7492.01</v>
          </cell>
        </row>
        <row r="74">
          <cell r="AB74">
            <v>1</v>
          </cell>
          <cell r="AF74" t="str">
            <v>Global Nuclear Fuel</v>
          </cell>
          <cell r="BJ74" t="str">
            <v>JYV200</v>
          </cell>
          <cell r="BK74">
            <v>205411</v>
          </cell>
          <cell r="BL74">
            <v>179194</v>
          </cell>
          <cell r="BM74">
            <v>7489.71</v>
          </cell>
        </row>
        <row r="75">
          <cell r="AF75" t="str">
            <v>Proprietary Information</v>
          </cell>
          <cell r="BJ75" t="str">
            <v>JYV192</v>
          </cell>
          <cell r="BK75">
            <v>205397</v>
          </cell>
          <cell r="BL75">
            <v>179222.9</v>
          </cell>
          <cell r="BM75">
            <v>7491.92</v>
          </cell>
        </row>
        <row r="76">
          <cell r="AB76" t="str">
            <v>HATCH 1</v>
          </cell>
          <cell r="AI76" t="str">
            <v>OPL7 Database Review</v>
          </cell>
          <cell r="BJ76" t="str">
            <v>JYV201</v>
          </cell>
          <cell r="BK76">
            <v>205477</v>
          </cell>
          <cell r="BL76">
            <v>179263</v>
          </cell>
          <cell r="BM76">
            <v>7493.93</v>
          </cell>
        </row>
        <row r="77">
          <cell r="AB77" t="str">
            <v>Cycle 26</v>
          </cell>
          <cell r="BJ77" t="str">
            <v>JYV202</v>
          </cell>
          <cell r="BK77">
            <v>205403</v>
          </cell>
          <cell r="BL77">
            <v>179188.2</v>
          </cell>
          <cell r="BM77">
            <v>7491.12</v>
          </cell>
        </row>
        <row r="78">
          <cell r="AB78" t="str">
            <v>OPL7 Rev 3</v>
          </cell>
          <cell r="BJ78" t="str">
            <v>JYV209</v>
          </cell>
          <cell r="BK78">
            <v>205230</v>
          </cell>
          <cell r="BL78">
            <v>179107.9</v>
          </cell>
          <cell r="BM78">
            <v>7484.62</v>
          </cell>
        </row>
        <row r="79">
          <cell r="BJ79" t="str">
            <v>JYV210</v>
          </cell>
          <cell r="BK79">
            <v>205285</v>
          </cell>
          <cell r="BL79">
            <v>179157.1</v>
          </cell>
          <cell r="BM79">
            <v>7486.84</v>
          </cell>
        </row>
        <row r="80">
          <cell r="AB80" t="str">
            <v>**********</v>
          </cell>
          <cell r="AC80" t="str">
            <v>***</v>
          </cell>
          <cell r="AD80" t="str">
            <v>********************************</v>
          </cell>
          <cell r="AE80" t="str">
            <v>***********</v>
          </cell>
          <cell r="AF80" t="str">
            <v>***************</v>
          </cell>
          <cell r="AG80" t="str">
            <v>*******************</v>
          </cell>
          <cell r="AH80" t="str">
            <v>****</v>
          </cell>
          <cell r="AI80" t="str">
            <v>*************************</v>
          </cell>
          <cell r="BJ80" t="str">
            <v>JYV189</v>
          </cell>
          <cell r="BK80">
            <v>205408</v>
          </cell>
          <cell r="BL80">
            <v>179242.8</v>
          </cell>
          <cell r="BM80">
            <v>7493.29</v>
          </cell>
        </row>
        <row r="81">
          <cell r="AE81" t="str">
            <v>OPL7 - As-Built Fresh Fuel Bundle Weights</v>
          </cell>
          <cell r="BJ81" t="str">
            <v>JYV190</v>
          </cell>
          <cell r="BK81">
            <v>205402</v>
          </cell>
          <cell r="BL81">
            <v>179263</v>
          </cell>
          <cell r="BM81">
            <v>7496.7</v>
          </cell>
        </row>
        <row r="82">
          <cell r="AB82" t="str">
            <v>**********</v>
          </cell>
          <cell r="AC82" t="str">
            <v>***</v>
          </cell>
          <cell r="AD82" t="str">
            <v>********************************</v>
          </cell>
          <cell r="AE82" t="str">
            <v>***********</v>
          </cell>
          <cell r="AF82" t="str">
            <v>***************</v>
          </cell>
          <cell r="AG82" t="str">
            <v>*******************</v>
          </cell>
          <cell r="AH82" t="str">
            <v>****</v>
          </cell>
          <cell r="AI82" t="str">
            <v>*************************</v>
          </cell>
          <cell r="BJ82" t="str">
            <v>BUNDLE_ID</v>
          </cell>
          <cell r="BK82" t="str">
            <v>NET_WT</v>
          </cell>
          <cell r="BL82" t="str">
            <v>U_WT</v>
          </cell>
          <cell r="BM82" t="str">
            <v>U235_WT</v>
          </cell>
        </row>
        <row r="83">
          <cell r="BJ83" t="str">
            <v>JYV246</v>
          </cell>
          <cell r="BK83">
            <v>205325</v>
          </cell>
          <cell r="BL83">
            <v>179189.5</v>
          </cell>
          <cell r="BM83">
            <v>7486.51</v>
          </cell>
        </row>
        <row r="84">
          <cell r="AD84" t="str">
            <v>BUNDLE</v>
          </cell>
          <cell r="AE84" t="str">
            <v>TOTAL U</v>
          </cell>
          <cell r="AF84" t="str">
            <v>U235</v>
          </cell>
          <cell r="BJ84" t="str">
            <v>JYV247</v>
          </cell>
          <cell r="BK84">
            <v>205362</v>
          </cell>
          <cell r="BL84">
            <v>179251.7</v>
          </cell>
          <cell r="BM84">
            <v>7490.39</v>
          </cell>
        </row>
        <row r="85">
          <cell r="AD85" t="str">
            <v>ID</v>
          </cell>
          <cell r="AE85" t="str">
            <v>(Grams)</v>
          </cell>
          <cell r="AF85" t="str">
            <v>(Grams)</v>
          </cell>
          <cell r="BJ85" t="str">
            <v>JYV242</v>
          </cell>
          <cell r="BK85">
            <v>205293</v>
          </cell>
          <cell r="BL85">
            <v>179157.1</v>
          </cell>
          <cell r="BM85">
            <v>7489.1</v>
          </cell>
        </row>
        <row r="86">
          <cell r="AD86" t="str">
            <v>======</v>
          </cell>
          <cell r="AE86" t="str">
            <v>========</v>
          </cell>
          <cell r="AF86" t="str">
            <v>=======</v>
          </cell>
          <cell r="BJ86" t="str">
            <v>JYV243</v>
          </cell>
          <cell r="BK86">
            <v>205169</v>
          </cell>
          <cell r="BL86">
            <v>179037.4</v>
          </cell>
          <cell r="BM86">
            <v>7484.21</v>
          </cell>
        </row>
        <row r="87">
          <cell r="AD87" t="str">
            <v>JYV151</v>
          </cell>
          <cell r="AE87">
            <v>178894.9</v>
          </cell>
          <cell r="AF87">
            <v>7293.96</v>
          </cell>
          <cell r="BJ87" t="str">
            <v>JYV212</v>
          </cell>
          <cell r="BK87">
            <v>205299</v>
          </cell>
          <cell r="BL87">
            <v>179183.6</v>
          </cell>
          <cell r="BM87">
            <v>7489.19</v>
          </cell>
        </row>
        <row r="88">
          <cell r="AD88" t="str">
            <v>JYV152</v>
          </cell>
          <cell r="AE88">
            <v>178980</v>
          </cell>
          <cell r="AF88">
            <v>7296.91</v>
          </cell>
          <cell r="BJ88" t="str">
            <v>JYV213</v>
          </cell>
          <cell r="BK88">
            <v>205288</v>
          </cell>
          <cell r="BL88">
            <v>179169.8</v>
          </cell>
          <cell r="BM88">
            <v>7486.85</v>
          </cell>
        </row>
        <row r="89">
          <cell r="AD89" t="str">
            <v>JYV153</v>
          </cell>
          <cell r="AE89">
            <v>178911</v>
          </cell>
          <cell r="AF89">
            <v>7292.24</v>
          </cell>
          <cell r="BJ89" t="str">
            <v>JYV211</v>
          </cell>
          <cell r="BK89">
            <v>205355</v>
          </cell>
          <cell r="BL89">
            <v>179214</v>
          </cell>
          <cell r="BM89">
            <v>7491.08</v>
          </cell>
        </row>
        <row r="90">
          <cell r="AD90" t="str">
            <v>JYV154</v>
          </cell>
          <cell r="AE90">
            <v>178965.7</v>
          </cell>
          <cell r="AF90">
            <v>7294.94</v>
          </cell>
          <cell r="BJ90" t="str">
            <v>JYV214</v>
          </cell>
          <cell r="BK90">
            <v>205312</v>
          </cell>
          <cell r="BL90">
            <v>179186</v>
          </cell>
          <cell r="BM90">
            <v>7488.44</v>
          </cell>
        </row>
        <row r="91">
          <cell r="AD91" t="str">
            <v>JYV155</v>
          </cell>
          <cell r="AE91">
            <v>178894.6</v>
          </cell>
          <cell r="AF91">
            <v>7293.37</v>
          </cell>
          <cell r="BJ91" t="str">
            <v>JYV227</v>
          </cell>
          <cell r="BK91">
            <v>205582</v>
          </cell>
          <cell r="BL91">
            <v>179410.1</v>
          </cell>
          <cell r="BM91">
            <v>7502.17</v>
          </cell>
        </row>
        <row r="92">
          <cell r="AD92" t="str">
            <v>JYV156</v>
          </cell>
          <cell r="AE92">
            <v>178990</v>
          </cell>
          <cell r="AF92">
            <v>7295.11</v>
          </cell>
          <cell r="BJ92" t="str">
            <v>JYV231</v>
          </cell>
          <cell r="BK92">
            <v>205405</v>
          </cell>
          <cell r="BL92">
            <v>179253.2</v>
          </cell>
          <cell r="BM92">
            <v>7493.08</v>
          </cell>
        </row>
        <row r="93">
          <cell r="AD93" t="str">
            <v>JYV157</v>
          </cell>
          <cell r="AE93">
            <v>178951.9</v>
          </cell>
          <cell r="AF93">
            <v>7292.49</v>
          </cell>
          <cell r="BJ93" t="str">
            <v>JYV215</v>
          </cell>
          <cell r="BK93">
            <v>205269</v>
          </cell>
          <cell r="BL93">
            <v>179134.7</v>
          </cell>
          <cell r="BM93">
            <v>7482.42</v>
          </cell>
        </row>
        <row r="94">
          <cell r="AD94" t="str">
            <v>JYV158</v>
          </cell>
          <cell r="AE94">
            <v>178957.1</v>
          </cell>
          <cell r="AF94">
            <v>7294.78</v>
          </cell>
          <cell r="BJ94" t="str">
            <v>JYV216</v>
          </cell>
          <cell r="BK94">
            <v>205244</v>
          </cell>
          <cell r="BL94">
            <v>179117.6</v>
          </cell>
          <cell r="BM94">
            <v>7486.79</v>
          </cell>
        </row>
        <row r="95">
          <cell r="AD95" t="str">
            <v>JYV159</v>
          </cell>
          <cell r="AE95">
            <v>178884.1</v>
          </cell>
          <cell r="AF95">
            <v>7292.39</v>
          </cell>
          <cell r="BJ95" t="str">
            <v>JYV244</v>
          </cell>
          <cell r="BK95">
            <v>205212</v>
          </cell>
          <cell r="BL95">
            <v>179072.7</v>
          </cell>
          <cell r="BM95">
            <v>7483.67</v>
          </cell>
        </row>
        <row r="96">
          <cell r="AD96" t="str">
            <v>JYV160</v>
          </cell>
          <cell r="AE96">
            <v>178854.9</v>
          </cell>
          <cell r="AF96">
            <v>7291.89</v>
          </cell>
          <cell r="BJ96" t="str">
            <v>JYV245</v>
          </cell>
          <cell r="BK96">
            <v>205311</v>
          </cell>
          <cell r="BL96">
            <v>179178.8</v>
          </cell>
          <cell r="BM96">
            <v>7487.91</v>
          </cell>
        </row>
        <row r="97">
          <cell r="AD97" t="str">
            <v>JYV161</v>
          </cell>
          <cell r="AE97">
            <v>178911.6</v>
          </cell>
          <cell r="AF97">
            <v>7292.64</v>
          </cell>
          <cell r="BJ97" t="str">
            <v>JYV240</v>
          </cell>
          <cell r="BK97">
            <v>205359</v>
          </cell>
          <cell r="BL97">
            <v>179212.2</v>
          </cell>
          <cell r="BM97">
            <v>7493.17</v>
          </cell>
        </row>
        <row r="98">
          <cell r="AD98" t="str">
            <v>JYV162</v>
          </cell>
          <cell r="AE98">
            <v>178905.4</v>
          </cell>
          <cell r="AF98">
            <v>7292.54</v>
          </cell>
          <cell r="BJ98" t="str">
            <v>JYV241</v>
          </cell>
          <cell r="BK98">
            <v>205342</v>
          </cell>
          <cell r="BL98">
            <v>179206.39999999999</v>
          </cell>
          <cell r="BM98">
            <v>7492.28</v>
          </cell>
        </row>
        <row r="99">
          <cell r="AD99" t="str">
            <v>JYV163</v>
          </cell>
          <cell r="AE99">
            <v>178926.5</v>
          </cell>
          <cell r="AF99">
            <v>7293.77</v>
          </cell>
          <cell r="BJ99" t="str">
            <v>JYV217</v>
          </cell>
          <cell r="BK99">
            <v>205314</v>
          </cell>
          <cell r="BL99">
            <v>179176.7</v>
          </cell>
          <cell r="BM99">
            <v>7491.28</v>
          </cell>
        </row>
        <row r="100">
          <cell r="AD100" t="str">
            <v>JYV164</v>
          </cell>
          <cell r="AE100">
            <v>178914.5</v>
          </cell>
          <cell r="AF100">
            <v>7295.16</v>
          </cell>
          <cell r="BJ100" t="str">
            <v>JYV225</v>
          </cell>
          <cell r="BK100">
            <v>205535</v>
          </cell>
          <cell r="BL100">
            <v>179384.2</v>
          </cell>
          <cell r="BM100">
            <v>7498.85</v>
          </cell>
        </row>
        <row r="101">
          <cell r="AD101" t="str">
            <v>JYV165</v>
          </cell>
          <cell r="AE101">
            <v>178942.8</v>
          </cell>
          <cell r="AF101">
            <v>7295.58</v>
          </cell>
          <cell r="BJ101" t="str">
            <v>JYV203</v>
          </cell>
          <cell r="BK101">
            <v>205396</v>
          </cell>
          <cell r="BL101">
            <v>179170.4</v>
          </cell>
          <cell r="BM101">
            <v>7488.46</v>
          </cell>
        </row>
        <row r="102">
          <cell r="AD102" t="str">
            <v>JYV166</v>
          </cell>
          <cell r="AE102">
            <v>178965.8</v>
          </cell>
          <cell r="AF102">
            <v>7296.06</v>
          </cell>
          <cell r="BJ102" t="str">
            <v>JYV204</v>
          </cell>
          <cell r="BK102">
            <v>205341</v>
          </cell>
          <cell r="BL102">
            <v>179127</v>
          </cell>
          <cell r="BM102">
            <v>7488.9</v>
          </cell>
        </row>
        <row r="103">
          <cell r="AD103" t="str">
            <v>JYV167</v>
          </cell>
          <cell r="AE103">
            <v>178948.9</v>
          </cell>
          <cell r="AF103">
            <v>7294.21</v>
          </cell>
          <cell r="BJ103" t="str">
            <v>JYV263</v>
          </cell>
          <cell r="BK103">
            <v>205355</v>
          </cell>
          <cell r="BL103">
            <v>179309.2</v>
          </cell>
          <cell r="BM103">
            <v>7524.73</v>
          </cell>
        </row>
        <row r="104">
          <cell r="AD104" t="str">
            <v>JYV168</v>
          </cell>
          <cell r="AE104">
            <v>178906.7</v>
          </cell>
          <cell r="AF104">
            <v>7296.8</v>
          </cell>
          <cell r="BJ104" t="str">
            <v>JYV264</v>
          </cell>
          <cell r="BK104">
            <v>205485</v>
          </cell>
          <cell r="BL104">
            <v>179421.9</v>
          </cell>
          <cell r="BM104">
            <v>7554</v>
          </cell>
        </row>
        <row r="105">
          <cell r="AD105" t="str">
            <v>JYV169</v>
          </cell>
          <cell r="AE105">
            <v>178901.6</v>
          </cell>
          <cell r="AF105">
            <v>7296.49</v>
          </cell>
          <cell r="BJ105" t="str">
            <v>JYV258</v>
          </cell>
          <cell r="BK105">
            <v>205557</v>
          </cell>
          <cell r="BL105">
            <v>179484.2</v>
          </cell>
          <cell r="BM105">
            <v>7566</v>
          </cell>
        </row>
        <row r="106">
          <cell r="AD106" t="str">
            <v>JYV170</v>
          </cell>
          <cell r="AE106">
            <v>178830.4</v>
          </cell>
          <cell r="AF106">
            <v>7293.2</v>
          </cell>
          <cell r="BJ106" t="str">
            <v>JYV259</v>
          </cell>
          <cell r="BK106">
            <v>205441</v>
          </cell>
          <cell r="BL106">
            <v>179398.39999999999</v>
          </cell>
          <cell r="BM106">
            <v>7569.8</v>
          </cell>
        </row>
        <row r="107">
          <cell r="AD107" t="str">
            <v>JYV171</v>
          </cell>
          <cell r="AE107">
            <v>178917.7</v>
          </cell>
          <cell r="AF107">
            <v>7295.55</v>
          </cell>
          <cell r="BJ107" t="str">
            <v>JYV261</v>
          </cell>
          <cell r="BK107">
            <v>205391</v>
          </cell>
          <cell r="BL107">
            <v>179351.5</v>
          </cell>
          <cell r="BM107">
            <v>7567.59</v>
          </cell>
        </row>
        <row r="108">
          <cell r="AD108" t="str">
            <v>JYV172</v>
          </cell>
          <cell r="AE108">
            <v>178884.7</v>
          </cell>
          <cell r="AF108">
            <v>7291.81</v>
          </cell>
          <cell r="BJ108" t="str">
            <v>JYV262</v>
          </cell>
          <cell r="BK108">
            <v>205388</v>
          </cell>
          <cell r="BL108">
            <v>179329.5</v>
          </cell>
          <cell r="BM108">
            <v>7535.65</v>
          </cell>
        </row>
        <row r="109">
          <cell r="AD109" t="str">
            <v>JYV173</v>
          </cell>
          <cell r="AE109">
            <v>178935.5</v>
          </cell>
          <cell r="AF109">
            <v>7296.8</v>
          </cell>
          <cell r="BJ109" t="str">
            <v>BUNDLE_ID</v>
          </cell>
          <cell r="BK109" t="str">
            <v>NET_WT</v>
          </cell>
          <cell r="BL109" t="str">
            <v>U_WT</v>
          </cell>
          <cell r="BM109" t="str">
            <v>U235_WT</v>
          </cell>
        </row>
        <row r="110">
          <cell r="AD110" t="str">
            <v>JYV174</v>
          </cell>
          <cell r="AE110">
            <v>178892.3</v>
          </cell>
          <cell r="AF110">
            <v>7294.28</v>
          </cell>
          <cell r="BJ110" t="str">
            <v>JYV248</v>
          </cell>
          <cell r="BK110">
            <v>205354</v>
          </cell>
          <cell r="BL110">
            <v>179229.9</v>
          </cell>
          <cell r="BM110">
            <v>7488.35</v>
          </cell>
        </row>
        <row r="111">
          <cell r="AD111" t="str">
            <v>JYV175</v>
          </cell>
          <cell r="AE111">
            <v>178893.7</v>
          </cell>
          <cell r="AF111">
            <v>7295.59</v>
          </cell>
          <cell r="BJ111" t="str">
            <v>JYV249</v>
          </cell>
          <cell r="BK111">
            <v>205380</v>
          </cell>
          <cell r="BL111">
            <v>179250.9</v>
          </cell>
          <cell r="BM111">
            <v>7487.74</v>
          </cell>
        </row>
        <row r="112">
          <cell r="AD112" t="str">
            <v>JYV176</v>
          </cell>
          <cell r="AE112">
            <v>178937.4</v>
          </cell>
          <cell r="AF112">
            <v>7298</v>
          </cell>
          <cell r="BJ112" t="str">
            <v>JYV287</v>
          </cell>
          <cell r="BK112">
            <v>205316</v>
          </cell>
          <cell r="BL112">
            <v>179276.1</v>
          </cell>
          <cell r="BM112">
            <v>7555.01</v>
          </cell>
        </row>
        <row r="113">
          <cell r="AD113" t="str">
            <v>JYV177</v>
          </cell>
          <cell r="AE113">
            <v>178890.3</v>
          </cell>
          <cell r="AF113">
            <v>7295.26</v>
          </cell>
          <cell r="BJ113" t="str">
            <v>JYV288</v>
          </cell>
          <cell r="BK113">
            <v>205355</v>
          </cell>
          <cell r="BL113">
            <v>179316.4</v>
          </cell>
          <cell r="BM113">
            <v>7555.47</v>
          </cell>
        </row>
        <row r="114">
          <cell r="AD114" t="str">
            <v>JYV178</v>
          </cell>
          <cell r="AE114">
            <v>178903.8</v>
          </cell>
          <cell r="AF114">
            <v>7297.33</v>
          </cell>
          <cell r="BJ114" t="str">
            <v>JYV309</v>
          </cell>
          <cell r="BK114">
            <v>205264</v>
          </cell>
          <cell r="BL114">
            <v>179135.8</v>
          </cell>
          <cell r="BM114">
            <v>7554.62</v>
          </cell>
        </row>
        <row r="115">
          <cell r="AD115" t="str">
            <v>JYV179</v>
          </cell>
          <cell r="AE115">
            <v>178898.2</v>
          </cell>
          <cell r="AF115">
            <v>7297.68</v>
          </cell>
          <cell r="BJ115" t="str">
            <v>JYV310</v>
          </cell>
          <cell r="BK115">
            <v>205332</v>
          </cell>
          <cell r="BL115">
            <v>179226.9</v>
          </cell>
          <cell r="BM115">
            <v>7559.88</v>
          </cell>
        </row>
        <row r="116">
          <cell r="AD116" t="str">
            <v>JYV180</v>
          </cell>
          <cell r="AE116">
            <v>178938.4</v>
          </cell>
          <cell r="AF116">
            <v>7297.52</v>
          </cell>
          <cell r="BJ116" t="str">
            <v>JYV269</v>
          </cell>
          <cell r="BK116">
            <v>205530</v>
          </cell>
          <cell r="BL116">
            <v>179447.9</v>
          </cell>
          <cell r="BM116">
            <v>7566.35</v>
          </cell>
        </row>
        <row r="117">
          <cell r="AD117" t="str">
            <v>JYV181</v>
          </cell>
          <cell r="AE117">
            <v>178980.9</v>
          </cell>
          <cell r="AF117">
            <v>7305.45</v>
          </cell>
          <cell r="BJ117" t="str">
            <v>JYV272</v>
          </cell>
          <cell r="BK117">
            <v>205350</v>
          </cell>
          <cell r="BL117">
            <v>179294.6</v>
          </cell>
          <cell r="BM117">
            <v>7556.05</v>
          </cell>
        </row>
        <row r="118">
          <cell r="AD118" t="str">
            <v>JYV182</v>
          </cell>
          <cell r="AE118">
            <v>178902</v>
          </cell>
          <cell r="AF118">
            <v>7298.39</v>
          </cell>
          <cell r="BJ118" t="str">
            <v>JYV303</v>
          </cell>
          <cell r="BK118">
            <v>205420</v>
          </cell>
          <cell r="BL118">
            <v>179282.5</v>
          </cell>
          <cell r="BM118">
            <v>7561.06</v>
          </cell>
        </row>
        <row r="119">
          <cell r="AD119" t="str">
            <v>JYV183</v>
          </cell>
          <cell r="AE119">
            <v>178927.5</v>
          </cell>
          <cell r="AF119">
            <v>7298.94</v>
          </cell>
          <cell r="BJ119" t="str">
            <v>JYV304</v>
          </cell>
          <cell r="BK119">
            <v>205386</v>
          </cell>
          <cell r="BL119">
            <v>179250.4</v>
          </cell>
          <cell r="BM119">
            <v>7558.81</v>
          </cell>
        </row>
        <row r="120">
          <cell r="AD120" t="str">
            <v>JYV184</v>
          </cell>
          <cell r="AE120">
            <v>178945.6</v>
          </cell>
          <cell r="AF120">
            <v>7299.24</v>
          </cell>
          <cell r="BJ120" t="str">
            <v>JYV305</v>
          </cell>
          <cell r="BK120">
            <v>205457</v>
          </cell>
          <cell r="BL120">
            <v>179322.9</v>
          </cell>
          <cell r="BM120">
            <v>7560.2</v>
          </cell>
        </row>
        <row r="121">
          <cell r="AD121" t="str">
            <v>JYV185</v>
          </cell>
          <cell r="AE121">
            <v>178942.2</v>
          </cell>
          <cell r="AF121">
            <v>7300.39</v>
          </cell>
          <cell r="BJ121" t="str">
            <v>JYV306</v>
          </cell>
          <cell r="BK121">
            <v>205458</v>
          </cell>
          <cell r="BL121">
            <v>179317.8</v>
          </cell>
          <cell r="BM121">
            <v>7560.17</v>
          </cell>
        </row>
        <row r="122">
          <cell r="AD122" t="str">
            <v>JYV186</v>
          </cell>
          <cell r="AE122">
            <v>178903.3</v>
          </cell>
          <cell r="AF122">
            <v>7299.73</v>
          </cell>
          <cell r="BJ122" t="str">
            <v>JYV289</v>
          </cell>
          <cell r="BK122">
            <v>205337</v>
          </cell>
          <cell r="BL122">
            <v>179250</v>
          </cell>
          <cell r="BM122">
            <v>7552.84</v>
          </cell>
        </row>
        <row r="123">
          <cell r="AD123" t="str">
            <v>JYV187</v>
          </cell>
          <cell r="AE123">
            <v>178886.9</v>
          </cell>
          <cell r="AF123">
            <v>7294.85</v>
          </cell>
          <cell r="BJ123" t="str">
            <v>JYV290</v>
          </cell>
          <cell r="BK123">
            <v>205410</v>
          </cell>
          <cell r="BL123">
            <v>179334.7</v>
          </cell>
          <cell r="BM123">
            <v>7560.58</v>
          </cell>
        </row>
        <row r="124">
          <cell r="AD124" t="str">
            <v>JYV188</v>
          </cell>
          <cell r="AE124">
            <v>178939.7</v>
          </cell>
          <cell r="AF124">
            <v>7297.42</v>
          </cell>
          <cell r="BJ124" t="str">
            <v>JYV280</v>
          </cell>
          <cell r="BK124">
            <v>205471</v>
          </cell>
          <cell r="BL124">
            <v>179419.9</v>
          </cell>
          <cell r="BM124">
            <v>7558.5</v>
          </cell>
        </row>
        <row r="125">
          <cell r="AD125" t="str">
            <v>JYV189</v>
          </cell>
          <cell r="AE125">
            <v>179242.8</v>
          </cell>
          <cell r="AF125">
            <v>7493.29</v>
          </cell>
          <cell r="BJ125" t="str">
            <v>JYV281</v>
          </cell>
          <cell r="BK125">
            <v>205444</v>
          </cell>
          <cell r="BL125">
            <v>179413.9</v>
          </cell>
          <cell r="BM125">
            <v>7559.5</v>
          </cell>
        </row>
        <row r="126">
          <cell r="AD126" t="str">
            <v>JYV190</v>
          </cell>
          <cell r="AE126">
            <v>179263</v>
          </cell>
          <cell r="AF126">
            <v>7496.7</v>
          </cell>
          <cell r="BJ126" t="str">
            <v>JYV292</v>
          </cell>
          <cell r="BK126">
            <v>205436</v>
          </cell>
          <cell r="BL126">
            <v>179312.7</v>
          </cell>
          <cell r="BM126">
            <v>7562.66</v>
          </cell>
        </row>
        <row r="127">
          <cell r="AD127" t="str">
            <v>JYV191</v>
          </cell>
          <cell r="AE127">
            <v>179214.6</v>
          </cell>
          <cell r="AF127">
            <v>7492.94</v>
          </cell>
          <cell r="BJ127" t="str">
            <v>JYV298</v>
          </cell>
          <cell r="BK127">
            <v>205442</v>
          </cell>
          <cell r="BL127">
            <v>179299.3</v>
          </cell>
          <cell r="BM127">
            <v>7564.98</v>
          </cell>
        </row>
        <row r="128">
          <cell r="AD128" t="str">
            <v>JYV192</v>
          </cell>
          <cell r="AE128">
            <v>179222.9</v>
          </cell>
          <cell r="AF128">
            <v>7491.92</v>
          </cell>
          <cell r="BJ128" t="str">
            <v>JYV267</v>
          </cell>
          <cell r="BK128">
            <v>205648</v>
          </cell>
          <cell r="BL128">
            <v>179560.4</v>
          </cell>
          <cell r="BM128">
            <v>7561.27</v>
          </cell>
        </row>
        <row r="129">
          <cell r="AD129" t="str">
            <v>JYV193</v>
          </cell>
          <cell r="AE129">
            <v>179244.9</v>
          </cell>
          <cell r="AF129">
            <v>7492.61</v>
          </cell>
          <cell r="BJ129" t="str">
            <v>JYV268</v>
          </cell>
          <cell r="BK129">
            <v>205524</v>
          </cell>
          <cell r="BL129">
            <v>179443.9</v>
          </cell>
          <cell r="BM129">
            <v>7564.97</v>
          </cell>
        </row>
        <row r="130">
          <cell r="AD130" t="str">
            <v>JYV194</v>
          </cell>
          <cell r="AE130">
            <v>179245.7</v>
          </cell>
          <cell r="AF130">
            <v>7492.91</v>
          </cell>
          <cell r="BJ130" t="str">
            <v>JYV283</v>
          </cell>
          <cell r="BK130">
            <v>205527</v>
          </cell>
          <cell r="BL130">
            <v>179474.7</v>
          </cell>
          <cell r="BM130">
            <v>7562.21</v>
          </cell>
        </row>
        <row r="131">
          <cell r="AD131" t="str">
            <v>JYV195</v>
          </cell>
          <cell r="AE131">
            <v>179225.3</v>
          </cell>
          <cell r="AF131">
            <v>7492.12</v>
          </cell>
          <cell r="BJ131" t="str">
            <v>JYV284</v>
          </cell>
          <cell r="BK131">
            <v>205456</v>
          </cell>
          <cell r="BL131">
            <v>179399</v>
          </cell>
          <cell r="BM131">
            <v>7560.25</v>
          </cell>
        </row>
        <row r="132">
          <cell r="AD132" t="str">
            <v>JYV196</v>
          </cell>
          <cell r="AE132">
            <v>179149.7</v>
          </cell>
          <cell r="AF132">
            <v>7490.2</v>
          </cell>
          <cell r="BJ132" t="str">
            <v>JYV285</v>
          </cell>
          <cell r="BK132">
            <v>205430</v>
          </cell>
          <cell r="BL132">
            <v>179392.6</v>
          </cell>
          <cell r="BM132">
            <v>7563.46</v>
          </cell>
        </row>
        <row r="133">
          <cell r="AD133" t="str">
            <v>JYV197</v>
          </cell>
          <cell r="AE133">
            <v>179098.7</v>
          </cell>
          <cell r="AF133">
            <v>7487.73</v>
          </cell>
          <cell r="BJ133" t="str">
            <v>JYV286</v>
          </cell>
          <cell r="BK133">
            <v>205439</v>
          </cell>
          <cell r="BL133">
            <v>179389.8</v>
          </cell>
          <cell r="BM133">
            <v>7558.05</v>
          </cell>
        </row>
        <row r="134">
          <cell r="AD134" t="str">
            <v>JYV198</v>
          </cell>
          <cell r="AE134">
            <v>179140.1</v>
          </cell>
          <cell r="AF134">
            <v>7487.77</v>
          </cell>
          <cell r="BJ134" t="str">
            <v>JYV265</v>
          </cell>
          <cell r="BK134">
            <v>205493</v>
          </cell>
          <cell r="BL134">
            <v>179417.5</v>
          </cell>
          <cell r="BM134">
            <v>7560.91</v>
          </cell>
        </row>
        <row r="135">
          <cell r="AD135" t="str">
            <v>JYV199</v>
          </cell>
          <cell r="AE135">
            <v>179233.8</v>
          </cell>
          <cell r="AF135">
            <v>7492.01</v>
          </cell>
          <cell r="BJ135" t="str">
            <v>JYV266</v>
          </cell>
          <cell r="BK135">
            <v>205546</v>
          </cell>
          <cell r="BL135">
            <v>179467.5</v>
          </cell>
          <cell r="BM135">
            <v>7564.43</v>
          </cell>
        </row>
        <row r="136">
          <cell r="AD136" t="str">
            <v>JYV200</v>
          </cell>
          <cell r="AE136">
            <v>179194</v>
          </cell>
          <cell r="AF136">
            <v>7489.71</v>
          </cell>
          <cell r="BJ136" t="str">
            <v>BUNDLE_ID</v>
          </cell>
          <cell r="BK136" t="str">
            <v>NET_WT</v>
          </cell>
          <cell r="BL136" t="str">
            <v>U_WT</v>
          </cell>
          <cell r="BM136" t="str">
            <v>U235_WT</v>
          </cell>
        </row>
        <row r="137">
          <cell r="BJ137" t="str">
            <v>JYV131</v>
          </cell>
          <cell r="BK137">
            <v>205804</v>
          </cell>
          <cell r="BL137">
            <v>179657.8</v>
          </cell>
          <cell r="BM137">
            <v>7208.71</v>
          </cell>
        </row>
        <row r="138">
          <cell r="AD138">
            <v>50</v>
          </cell>
          <cell r="AE138">
            <v>8949434.0000000019</v>
          </cell>
          <cell r="AF138">
            <v>367138.66999999993</v>
          </cell>
          <cell r="BJ138" t="str">
            <v>JYV132</v>
          </cell>
          <cell r="BK138">
            <v>205662</v>
          </cell>
          <cell r="BL138">
            <v>179532.7</v>
          </cell>
          <cell r="BM138">
            <v>7203.18</v>
          </cell>
        </row>
        <row r="139">
          <cell r="AB139">
            <v>1</v>
          </cell>
          <cell r="AF139" t="str">
            <v>Global Nuclear Fuel</v>
          </cell>
          <cell r="BJ139" t="str">
            <v>JYV129</v>
          </cell>
          <cell r="BK139">
            <v>205825</v>
          </cell>
          <cell r="BL139">
            <v>179691.1</v>
          </cell>
          <cell r="BM139">
            <v>7208.52</v>
          </cell>
        </row>
        <row r="140">
          <cell r="AF140" t="str">
            <v>Proprietary Information</v>
          </cell>
          <cell r="BJ140" t="str">
            <v>JYV130</v>
          </cell>
          <cell r="BK140">
            <v>205880</v>
          </cell>
          <cell r="BL140">
            <v>179726.4</v>
          </cell>
          <cell r="BM140">
            <v>7210.31</v>
          </cell>
        </row>
        <row r="141">
          <cell r="AB141" t="str">
            <v>HATCH 1</v>
          </cell>
          <cell r="AI141" t="str">
            <v>OPL7 Database Review</v>
          </cell>
          <cell r="BJ141" t="str">
            <v>JYV220</v>
          </cell>
          <cell r="BK141">
            <v>205287</v>
          </cell>
          <cell r="BL141">
            <v>179154.7</v>
          </cell>
          <cell r="BM141">
            <v>7487.7</v>
          </cell>
        </row>
        <row r="142">
          <cell r="AB142" t="str">
            <v>Cycle 26</v>
          </cell>
          <cell r="BJ142" t="str">
            <v>JYV221</v>
          </cell>
          <cell r="BK142">
            <v>205403</v>
          </cell>
          <cell r="BL142">
            <v>179249.4</v>
          </cell>
          <cell r="BM142">
            <v>7492.2</v>
          </cell>
        </row>
        <row r="143">
          <cell r="AB143" t="str">
            <v>OPL7 Rev 3</v>
          </cell>
          <cell r="BJ143" t="str">
            <v>JYV222</v>
          </cell>
          <cell r="BK143">
            <v>205427</v>
          </cell>
          <cell r="BL143">
            <v>179272</v>
          </cell>
          <cell r="BM143">
            <v>7494.66</v>
          </cell>
        </row>
        <row r="144">
          <cell r="BJ144" t="str">
            <v>JYV223</v>
          </cell>
          <cell r="BK144">
            <v>205326</v>
          </cell>
          <cell r="BL144">
            <v>179181.3</v>
          </cell>
          <cell r="BM144">
            <v>7491.43</v>
          </cell>
        </row>
        <row r="145">
          <cell r="AB145" t="str">
            <v>**********</v>
          </cell>
          <cell r="AC145" t="str">
            <v>***</v>
          </cell>
          <cell r="AD145" t="str">
            <v>********************************</v>
          </cell>
          <cell r="AE145" t="str">
            <v>***********</v>
          </cell>
          <cell r="AF145" t="str">
            <v>***************</v>
          </cell>
          <cell r="AG145" t="str">
            <v>*******************</v>
          </cell>
          <cell r="AH145" t="str">
            <v>****</v>
          </cell>
          <cell r="AI145" t="str">
            <v>*************************</v>
          </cell>
          <cell r="BJ145" t="str">
            <v>JYV233</v>
          </cell>
          <cell r="BK145">
            <v>205312</v>
          </cell>
          <cell r="BL145">
            <v>179195</v>
          </cell>
          <cell r="BM145">
            <v>7491.43</v>
          </cell>
        </row>
        <row r="146">
          <cell r="AE146" t="str">
            <v>OPL7 - As-Built Fresh Fuel Bundle Weights</v>
          </cell>
          <cell r="BJ146" t="str">
            <v>JYV234</v>
          </cell>
          <cell r="BK146">
            <v>205335</v>
          </cell>
          <cell r="BL146">
            <v>179211</v>
          </cell>
          <cell r="BM146">
            <v>7491.54</v>
          </cell>
        </row>
        <row r="147">
          <cell r="AB147" t="str">
            <v>**********</v>
          </cell>
          <cell r="AC147" t="str">
            <v>***</v>
          </cell>
          <cell r="AD147" t="str">
            <v>********************************</v>
          </cell>
          <cell r="AE147" t="str">
            <v>***********</v>
          </cell>
          <cell r="AF147" t="str">
            <v>***************</v>
          </cell>
          <cell r="AG147" t="str">
            <v>*******************</v>
          </cell>
          <cell r="AH147" t="str">
            <v>****</v>
          </cell>
          <cell r="AI147" t="str">
            <v>*************************</v>
          </cell>
          <cell r="BJ147" t="str">
            <v>JYV195</v>
          </cell>
          <cell r="BK147">
            <v>205435</v>
          </cell>
          <cell r="BL147">
            <v>179225.3</v>
          </cell>
          <cell r="BM147">
            <v>7492.12</v>
          </cell>
        </row>
        <row r="148">
          <cell r="BJ148" t="str">
            <v>JYV196</v>
          </cell>
          <cell r="BK148">
            <v>205346</v>
          </cell>
          <cell r="BL148">
            <v>179149.7</v>
          </cell>
          <cell r="BM148">
            <v>7490.2</v>
          </cell>
        </row>
        <row r="149">
          <cell r="AD149" t="str">
            <v>BUNDLE</v>
          </cell>
          <cell r="AE149" t="str">
            <v>TOTAL U</v>
          </cell>
          <cell r="AF149" t="str">
            <v>U235</v>
          </cell>
          <cell r="BJ149" t="str">
            <v>JYV218</v>
          </cell>
          <cell r="BK149">
            <v>205298</v>
          </cell>
          <cell r="BL149">
            <v>179167</v>
          </cell>
          <cell r="BM149">
            <v>7489.52</v>
          </cell>
        </row>
        <row r="150">
          <cell r="AD150" t="str">
            <v>ID</v>
          </cell>
          <cell r="AE150" t="str">
            <v>(Grams)</v>
          </cell>
          <cell r="AF150" t="str">
            <v>(Grams)</v>
          </cell>
          <cell r="BJ150" t="str">
            <v>JYV219</v>
          </cell>
          <cell r="BK150">
            <v>205343</v>
          </cell>
          <cell r="BL150">
            <v>179207.7</v>
          </cell>
          <cell r="BM150">
            <v>7489.9</v>
          </cell>
        </row>
        <row r="151">
          <cell r="AD151" t="str">
            <v>======</v>
          </cell>
          <cell r="AE151" t="str">
            <v>========</v>
          </cell>
          <cell r="AF151" t="str">
            <v>=======</v>
          </cell>
          <cell r="BJ151" t="str">
            <v>JYV224</v>
          </cell>
          <cell r="BK151">
            <v>205443</v>
          </cell>
          <cell r="BL151">
            <v>179294.3</v>
          </cell>
          <cell r="BM151">
            <v>7493.43</v>
          </cell>
        </row>
        <row r="152">
          <cell r="AD152" t="str">
            <v>JYV201</v>
          </cell>
          <cell r="AE152">
            <v>179263</v>
          </cell>
          <cell r="AF152">
            <v>7493.93</v>
          </cell>
          <cell r="BJ152" t="str">
            <v>JYV232</v>
          </cell>
          <cell r="BK152">
            <v>205384</v>
          </cell>
          <cell r="BL152">
            <v>179253.4</v>
          </cell>
          <cell r="BM152">
            <v>7494.81</v>
          </cell>
        </row>
        <row r="153">
          <cell r="AD153" t="str">
            <v>JYV202</v>
          </cell>
          <cell r="AE153">
            <v>179188.2</v>
          </cell>
          <cell r="AF153">
            <v>7491.12</v>
          </cell>
          <cell r="BJ153" t="str">
            <v>JYV197</v>
          </cell>
          <cell r="BK153">
            <v>205300</v>
          </cell>
          <cell r="BL153">
            <v>179098.7</v>
          </cell>
          <cell r="BM153">
            <v>7487.73</v>
          </cell>
        </row>
        <row r="154">
          <cell r="AD154" t="str">
            <v>JYV203</v>
          </cell>
          <cell r="AE154">
            <v>179170.4</v>
          </cell>
          <cell r="AF154">
            <v>7488.46</v>
          </cell>
          <cell r="BJ154" t="str">
            <v>JYV250</v>
          </cell>
          <cell r="BK154">
            <v>205364</v>
          </cell>
          <cell r="BL154">
            <v>179222.39999999999</v>
          </cell>
          <cell r="BM154">
            <v>7486.12</v>
          </cell>
        </row>
        <row r="155">
          <cell r="AD155" t="str">
            <v>JYV204</v>
          </cell>
          <cell r="AE155">
            <v>179127</v>
          </cell>
          <cell r="AF155">
            <v>7488.9</v>
          </cell>
          <cell r="BJ155" t="str">
            <v>JYV313</v>
          </cell>
          <cell r="BK155">
            <v>205259</v>
          </cell>
          <cell r="BL155">
            <v>179152.2</v>
          </cell>
          <cell r="BM155">
            <v>7558.3</v>
          </cell>
        </row>
        <row r="156">
          <cell r="AD156" t="str">
            <v>JYV205</v>
          </cell>
          <cell r="AE156">
            <v>179176.5</v>
          </cell>
          <cell r="AF156">
            <v>7488.6</v>
          </cell>
          <cell r="BJ156" t="str">
            <v>JYV314</v>
          </cell>
          <cell r="BK156">
            <v>205522</v>
          </cell>
          <cell r="BL156">
            <v>179393.3</v>
          </cell>
          <cell r="BM156">
            <v>7566.97</v>
          </cell>
        </row>
        <row r="157">
          <cell r="AD157" t="str">
            <v>JYV206</v>
          </cell>
          <cell r="AE157">
            <v>179123.6</v>
          </cell>
          <cell r="AF157">
            <v>7490.02</v>
          </cell>
          <cell r="BJ157" t="str">
            <v>JYV315</v>
          </cell>
          <cell r="BK157">
            <v>205483</v>
          </cell>
          <cell r="BL157">
            <v>179347.5</v>
          </cell>
          <cell r="BM157">
            <v>7563.29</v>
          </cell>
        </row>
        <row r="158">
          <cell r="AD158" t="str">
            <v>JYV207</v>
          </cell>
          <cell r="AE158">
            <v>179169.3</v>
          </cell>
          <cell r="AF158">
            <v>7489.58</v>
          </cell>
          <cell r="BJ158" t="str">
            <v>JYV316</v>
          </cell>
          <cell r="BK158">
            <v>205258</v>
          </cell>
          <cell r="BL158">
            <v>179153.9</v>
          </cell>
          <cell r="BM158">
            <v>7557.57</v>
          </cell>
        </row>
        <row r="159">
          <cell r="AD159" t="str">
            <v>JYV208</v>
          </cell>
          <cell r="AE159">
            <v>179157.5</v>
          </cell>
          <cell r="AF159">
            <v>7490.09</v>
          </cell>
          <cell r="BJ159" t="str">
            <v>JYV307</v>
          </cell>
          <cell r="BK159">
            <v>205329</v>
          </cell>
          <cell r="BL159">
            <v>179201.2</v>
          </cell>
          <cell r="BM159">
            <v>7554.34</v>
          </cell>
        </row>
        <row r="160">
          <cell r="AD160" t="str">
            <v>JYV209</v>
          </cell>
          <cell r="AE160">
            <v>179107.9</v>
          </cell>
          <cell r="AF160">
            <v>7484.62</v>
          </cell>
          <cell r="BJ160" t="str">
            <v>JYV308</v>
          </cell>
          <cell r="BK160">
            <v>205226</v>
          </cell>
          <cell r="BL160">
            <v>179113.7</v>
          </cell>
          <cell r="BM160">
            <v>7552.9</v>
          </cell>
        </row>
        <row r="161">
          <cell r="AD161" t="str">
            <v>JYV210</v>
          </cell>
          <cell r="AE161">
            <v>179157.1</v>
          </cell>
          <cell r="AF161">
            <v>7486.84</v>
          </cell>
          <cell r="BJ161" t="str">
            <v>JYV317</v>
          </cell>
          <cell r="BK161">
            <v>205206</v>
          </cell>
          <cell r="BL161">
            <v>179124.2</v>
          </cell>
          <cell r="BM161">
            <v>7553.51</v>
          </cell>
        </row>
        <row r="162">
          <cell r="AD162" t="str">
            <v>JYV211</v>
          </cell>
          <cell r="AE162">
            <v>179214</v>
          </cell>
          <cell r="AF162">
            <v>7491.08</v>
          </cell>
          <cell r="BJ162" t="str">
            <v>JYV318</v>
          </cell>
          <cell r="BK162">
            <v>205183</v>
          </cell>
          <cell r="BL162">
            <v>179097.60000000001</v>
          </cell>
          <cell r="BM162">
            <v>7553.15</v>
          </cell>
        </row>
        <row r="163">
          <cell r="AD163" t="str">
            <v>JYV212</v>
          </cell>
          <cell r="AE163">
            <v>179183.6</v>
          </cell>
          <cell r="AF163">
            <v>7489.19</v>
          </cell>
          <cell r="BJ163" t="str">
            <v>BUNDLE_ID</v>
          </cell>
          <cell r="BK163" t="str">
            <v>NET_WT</v>
          </cell>
          <cell r="BL163" t="str">
            <v>U_WT</v>
          </cell>
          <cell r="BM163" t="str">
            <v>U235_WT</v>
          </cell>
        </row>
        <row r="164">
          <cell r="AD164" t="str">
            <v>JYV213</v>
          </cell>
          <cell r="AE164">
            <v>179169.8</v>
          </cell>
          <cell r="AF164">
            <v>7486.85</v>
          </cell>
          <cell r="BJ164" t="str">
            <v>JYV138</v>
          </cell>
          <cell r="BK164">
            <v>205635</v>
          </cell>
          <cell r="BL164">
            <v>179458.9</v>
          </cell>
          <cell r="BM164">
            <v>7200.01</v>
          </cell>
        </row>
        <row r="165">
          <cell r="AD165" t="str">
            <v>JYV214</v>
          </cell>
          <cell r="AE165">
            <v>179186</v>
          </cell>
          <cell r="AF165">
            <v>7488.44</v>
          </cell>
          <cell r="BJ165" t="str">
            <v>JYV133</v>
          </cell>
          <cell r="BK165">
            <v>205692</v>
          </cell>
          <cell r="BL165">
            <v>179543</v>
          </cell>
          <cell r="BM165">
            <v>7204.67</v>
          </cell>
        </row>
        <row r="166">
          <cell r="AD166" t="str">
            <v>JYV215</v>
          </cell>
          <cell r="AE166">
            <v>179134.7</v>
          </cell>
          <cell r="AF166">
            <v>7482.42</v>
          </cell>
          <cell r="BJ166" t="str">
            <v>JYV134</v>
          </cell>
          <cell r="BK166">
            <v>205771</v>
          </cell>
          <cell r="BL166">
            <v>179619</v>
          </cell>
          <cell r="BM166">
            <v>7202.95</v>
          </cell>
        </row>
        <row r="167">
          <cell r="AD167" t="str">
            <v>JYV216</v>
          </cell>
          <cell r="AE167">
            <v>179117.6</v>
          </cell>
          <cell r="AF167">
            <v>7486.79</v>
          </cell>
          <cell r="BJ167" t="str">
            <v>JYV136</v>
          </cell>
          <cell r="BK167">
            <v>205643</v>
          </cell>
          <cell r="BL167">
            <v>179470.4</v>
          </cell>
          <cell r="BM167">
            <v>7197.2</v>
          </cell>
        </row>
        <row r="168">
          <cell r="AD168" t="str">
            <v>JYV217</v>
          </cell>
          <cell r="AE168">
            <v>179176.7</v>
          </cell>
          <cell r="AF168">
            <v>7491.28</v>
          </cell>
          <cell r="BJ168" t="str">
            <v>JYV137</v>
          </cell>
          <cell r="BK168">
            <v>205617</v>
          </cell>
          <cell r="BL168">
            <v>179456</v>
          </cell>
          <cell r="BM168">
            <v>7197.87</v>
          </cell>
        </row>
        <row r="169">
          <cell r="AD169" t="str">
            <v>JYV218</v>
          </cell>
          <cell r="AE169">
            <v>179167</v>
          </cell>
          <cell r="AF169">
            <v>7489.52</v>
          </cell>
          <cell r="BJ169" t="str">
            <v>JYV143</v>
          </cell>
          <cell r="BK169">
            <v>205177</v>
          </cell>
          <cell r="BL169">
            <v>178937</v>
          </cell>
          <cell r="BM169">
            <v>7294.44</v>
          </cell>
        </row>
        <row r="170">
          <cell r="AD170" t="str">
            <v>JYV219</v>
          </cell>
          <cell r="AE170">
            <v>179207.7</v>
          </cell>
          <cell r="AF170">
            <v>7489.9</v>
          </cell>
          <cell r="BJ170" t="str">
            <v>JYV141</v>
          </cell>
          <cell r="BK170">
            <v>205149</v>
          </cell>
          <cell r="BL170">
            <v>178913.4</v>
          </cell>
          <cell r="BM170">
            <v>7294.34</v>
          </cell>
        </row>
        <row r="171">
          <cell r="AD171" t="str">
            <v>JYV220</v>
          </cell>
          <cell r="AE171">
            <v>179154.7</v>
          </cell>
          <cell r="AF171">
            <v>7487.7</v>
          </cell>
          <cell r="BJ171" t="str">
            <v>JYV142</v>
          </cell>
          <cell r="BK171">
            <v>205183</v>
          </cell>
          <cell r="BL171">
            <v>178935.7</v>
          </cell>
          <cell r="BM171">
            <v>7295.53</v>
          </cell>
        </row>
        <row r="172">
          <cell r="AD172" t="str">
            <v>JYV221</v>
          </cell>
          <cell r="AE172">
            <v>179249.4</v>
          </cell>
          <cell r="AF172">
            <v>7492.2</v>
          </cell>
          <cell r="BJ172" t="str">
            <v>JYV239</v>
          </cell>
          <cell r="BK172">
            <v>205401</v>
          </cell>
          <cell r="BL172">
            <v>179256.9</v>
          </cell>
          <cell r="BM172">
            <v>7493.14</v>
          </cell>
        </row>
        <row r="173">
          <cell r="AD173" t="str">
            <v>JYV222</v>
          </cell>
          <cell r="AE173">
            <v>179272</v>
          </cell>
          <cell r="AF173">
            <v>7494.66</v>
          </cell>
          <cell r="BJ173" t="str">
            <v>JYV237</v>
          </cell>
          <cell r="BK173">
            <v>205386</v>
          </cell>
          <cell r="BL173">
            <v>179211.4</v>
          </cell>
          <cell r="BM173">
            <v>7490.27</v>
          </cell>
        </row>
        <row r="174">
          <cell r="AD174" t="str">
            <v>JYV223</v>
          </cell>
          <cell r="AE174">
            <v>179181.3</v>
          </cell>
          <cell r="AF174">
            <v>7491.43</v>
          </cell>
          <cell r="BJ174" t="str">
            <v>JYV238</v>
          </cell>
          <cell r="BK174">
            <v>205381</v>
          </cell>
          <cell r="BL174">
            <v>179213</v>
          </cell>
          <cell r="BM174">
            <v>7493.2</v>
          </cell>
        </row>
        <row r="175">
          <cell r="AD175" t="str">
            <v>JYV224</v>
          </cell>
          <cell r="AE175">
            <v>179294.3</v>
          </cell>
          <cell r="AF175">
            <v>7493.43</v>
          </cell>
          <cell r="BJ175" t="str">
            <v>JYV235</v>
          </cell>
          <cell r="BK175">
            <v>205212</v>
          </cell>
          <cell r="BL175">
            <v>179089.9</v>
          </cell>
          <cell r="BM175">
            <v>7487.75</v>
          </cell>
        </row>
        <row r="176">
          <cell r="AD176" t="str">
            <v>JYV225</v>
          </cell>
          <cell r="AE176">
            <v>179384.2</v>
          </cell>
          <cell r="AF176">
            <v>7498.85</v>
          </cell>
          <cell r="BJ176" t="str">
            <v>JYV236</v>
          </cell>
          <cell r="BK176">
            <v>205340</v>
          </cell>
          <cell r="BL176">
            <v>179216.1</v>
          </cell>
          <cell r="BM176">
            <v>7493.26</v>
          </cell>
        </row>
        <row r="177">
          <cell r="AD177" t="str">
            <v>JYV226</v>
          </cell>
          <cell r="AE177">
            <v>179361.3</v>
          </cell>
          <cell r="AF177">
            <v>7497.58</v>
          </cell>
          <cell r="BJ177" t="str">
            <v>JYV326</v>
          </cell>
          <cell r="BK177">
            <v>205357</v>
          </cell>
          <cell r="BL177">
            <v>179257.7</v>
          </cell>
          <cell r="BM177">
            <v>7559.11</v>
          </cell>
        </row>
        <row r="178">
          <cell r="AD178" t="str">
            <v>JYV227</v>
          </cell>
          <cell r="AE178">
            <v>179410.1</v>
          </cell>
          <cell r="AF178">
            <v>7502.17</v>
          </cell>
          <cell r="BJ178" t="str">
            <v>JYV327</v>
          </cell>
          <cell r="BK178">
            <v>205235</v>
          </cell>
          <cell r="BL178">
            <v>179140.3</v>
          </cell>
          <cell r="BM178">
            <v>7556.39</v>
          </cell>
        </row>
        <row r="179">
          <cell r="AD179" t="str">
            <v>JYV228</v>
          </cell>
          <cell r="AE179">
            <v>179305.8</v>
          </cell>
          <cell r="AF179">
            <v>7494.24</v>
          </cell>
          <cell r="BJ179" t="str">
            <v>JYV279</v>
          </cell>
          <cell r="BK179">
            <v>205481</v>
          </cell>
          <cell r="BL179">
            <v>179433.9</v>
          </cell>
          <cell r="BM179">
            <v>7564.17</v>
          </cell>
        </row>
        <row r="180">
          <cell r="AD180" t="str">
            <v>JYV229</v>
          </cell>
          <cell r="AE180">
            <v>179200.2</v>
          </cell>
          <cell r="AF180">
            <v>7490.01</v>
          </cell>
          <cell r="BJ180" t="str">
            <v>JYV322</v>
          </cell>
          <cell r="BK180">
            <v>205251</v>
          </cell>
          <cell r="BL180">
            <v>179146.7</v>
          </cell>
          <cell r="BM180">
            <v>7557.06</v>
          </cell>
        </row>
        <row r="181">
          <cell r="AD181" t="str">
            <v>JYV230</v>
          </cell>
          <cell r="AE181">
            <v>179288.5</v>
          </cell>
          <cell r="AF181">
            <v>7493.12</v>
          </cell>
          <cell r="BJ181" t="str">
            <v>JYV323</v>
          </cell>
          <cell r="BK181">
            <v>205385</v>
          </cell>
          <cell r="BL181">
            <v>179268.8</v>
          </cell>
          <cell r="BM181">
            <v>7563.67</v>
          </cell>
        </row>
        <row r="182">
          <cell r="AD182" t="str">
            <v>JYV231</v>
          </cell>
          <cell r="AE182">
            <v>179253.2</v>
          </cell>
          <cell r="AF182">
            <v>7493.08</v>
          </cell>
          <cell r="BJ182" t="str">
            <v>JYV324</v>
          </cell>
          <cell r="BK182">
            <v>205372</v>
          </cell>
          <cell r="BL182">
            <v>179259.5</v>
          </cell>
          <cell r="BM182">
            <v>7562.08</v>
          </cell>
        </row>
        <row r="183">
          <cell r="AD183" t="str">
            <v>JYV232</v>
          </cell>
          <cell r="AE183">
            <v>179253.4</v>
          </cell>
          <cell r="AF183">
            <v>7494.81</v>
          </cell>
          <cell r="BJ183" t="str">
            <v>JYV328</v>
          </cell>
          <cell r="BK183">
            <v>205297</v>
          </cell>
          <cell r="BL183">
            <v>179197.3</v>
          </cell>
          <cell r="BM183">
            <v>7559.21</v>
          </cell>
        </row>
        <row r="184">
          <cell r="AD184" t="str">
            <v>JYV233</v>
          </cell>
          <cell r="AE184">
            <v>179195</v>
          </cell>
          <cell r="AF184">
            <v>7491.43</v>
          </cell>
          <cell r="BJ184" t="str">
            <v>JYV329</v>
          </cell>
          <cell r="BK184">
            <v>205345</v>
          </cell>
          <cell r="BL184">
            <v>179243.2</v>
          </cell>
          <cell r="BM184">
            <v>7560.09</v>
          </cell>
        </row>
        <row r="185">
          <cell r="AD185" t="str">
            <v>JYV234</v>
          </cell>
          <cell r="AE185">
            <v>179211</v>
          </cell>
          <cell r="AF185">
            <v>7491.54</v>
          </cell>
          <cell r="BJ185" t="str">
            <v>JYV325</v>
          </cell>
          <cell r="BK185">
            <v>205308</v>
          </cell>
          <cell r="BL185">
            <v>179229</v>
          </cell>
          <cell r="BM185">
            <v>7561.43</v>
          </cell>
        </row>
        <row r="186">
          <cell r="AD186" t="str">
            <v>JYV235</v>
          </cell>
          <cell r="AE186">
            <v>179089.9</v>
          </cell>
          <cell r="AF186">
            <v>7487.75</v>
          </cell>
          <cell r="BJ186" t="str">
            <v>JYV311</v>
          </cell>
          <cell r="BK186">
            <v>205361</v>
          </cell>
          <cell r="BL186">
            <v>179251.6</v>
          </cell>
          <cell r="BM186">
            <v>7561.4</v>
          </cell>
        </row>
        <row r="187">
          <cell r="AD187" t="str">
            <v>JYV236</v>
          </cell>
          <cell r="AE187">
            <v>179216.1</v>
          </cell>
          <cell r="AF187">
            <v>7493.26</v>
          </cell>
          <cell r="BJ187" t="str">
            <v>JYV312</v>
          </cell>
          <cell r="BK187">
            <v>205140</v>
          </cell>
          <cell r="BL187">
            <v>179046.8</v>
          </cell>
          <cell r="BM187">
            <v>7552.21</v>
          </cell>
        </row>
        <row r="188">
          <cell r="AD188" t="str">
            <v>JYV237</v>
          </cell>
          <cell r="AE188">
            <v>179211.4</v>
          </cell>
          <cell r="AF188">
            <v>7490.27</v>
          </cell>
          <cell r="BJ188" t="str">
            <v>JYV320</v>
          </cell>
          <cell r="BK188">
            <v>205470</v>
          </cell>
          <cell r="BL188">
            <v>179341.7</v>
          </cell>
          <cell r="BM188">
            <v>7560.76</v>
          </cell>
        </row>
        <row r="189">
          <cell r="AD189" t="str">
            <v>JYV238</v>
          </cell>
          <cell r="AE189">
            <v>179213</v>
          </cell>
          <cell r="AF189">
            <v>7493.2</v>
          </cell>
          <cell r="BJ189" t="str">
            <v>JYV321</v>
          </cell>
          <cell r="BK189">
            <v>205285</v>
          </cell>
          <cell r="BL189">
            <v>179159.9</v>
          </cell>
          <cell r="BM189">
            <v>7556.88</v>
          </cell>
        </row>
        <row r="190">
          <cell r="AD190" t="str">
            <v>JYV239</v>
          </cell>
          <cell r="AE190">
            <v>179256.9</v>
          </cell>
          <cell r="AF190">
            <v>7493.14</v>
          </cell>
          <cell r="BJ190" t="str">
            <v>BUNDLE_ID</v>
          </cell>
          <cell r="BK190" t="str">
            <v>NET_WT</v>
          </cell>
          <cell r="BL190" t="str">
            <v>U_WT</v>
          </cell>
          <cell r="BM190" t="str">
            <v>U235_WT</v>
          </cell>
        </row>
        <row r="191">
          <cell r="AD191" t="str">
            <v>JYV240</v>
          </cell>
          <cell r="AE191">
            <v>179212.2</v>
          </cell>
          <cell r="AF191">
            <v>7493.17</v>
          </cell>
          <cell r="BJ191" t="str">
            <v>JYV122</v>
          </cell>
          <cell r="BK191">
            <v>205839</v>
          </cell>
          <cell r="BL191">
            <v>179678.6</v>
          </cell>
          <cell r="BM191">
            <v>7206.66</v>
          </cell>
        </row>
        <row r="192">
          <cell r="AD192" t="str">
            <v>JYV241</v>
          </cell>
          <cell r="AE192">
            <v>179206.39999999999</v>
          </cell>
          <cell r="AF192">
            <v>7492.28</v>
          </cell>
          <cell r="BJ192" t="str">
            <v>JYV123</v>
          </cell>
          <cell r="BK192">
            <v>205808</v>
          </cell>
          <cell r="BL192">
            <v>179631.3</v>
          </cell>
          <cell r="BM192">
            <v>7204.32</v>
          </cell>
        </row>
        <row r="193">
          <cell r="AD193" t="str">
            <v>JYV242</v>
          </cell>
          <cell r="AE193">
            <v>179157.1</v>
          </cell>
          <cell r="AF193">
            <v>7489.1</v>
          </cell>
          <cell r="BJ193" t="str">
            <v>JYV124</v>
          </cell>
          <cell r="BK193">
            <v>205822</v>
          </cell>
          <cell r="BL193">
            <v>179658.4</v>
          </cell>
          <cell r="BM193">
            <v>7207.13</v>
          </cell>
        </row>
        <row r="194">
          <cell r="AD194" t="str">
            <v>JYV243</v>
          </cell>
          <cell r="AE194">
            <v>179037.4</v>
          </cell>
          <cell r="AF194">
            <v>7484.21</v>
          </cell>
          <cell r="BJ194" t="str">
            <v>JYV120</v>
          </cell>
          <cell r="BK194">
            <v>205835</v>
          </cell>
          <cell r="BL194">
            <v>179664</v>
          </cell>
          <cell r="BM194">
            <v>7207.77</v>
          </cell>
        </row>
        <row r="195">
          <cell r="AD195" t="str">
            <v>JYV244</v>
          </cell>
          <cell r="AE195">
            <v>179072.7</v>
          </cell>
          <cell r="AF195">
            <v>7483.67</v>
          </cell>
          <cell r="BJ195" t="str">
            <v>JYV125</v>
          </cell>
          <cell r="BK195">
            <v>205655</v>
          </cell>
          <cell r="BL195">
            <v>179512.5</v>
          </cell>
          <cell r="BM195">
            <v>7203.1</v>
          </cell>
        </row>
        <row r="196">
          <cell r="AD196" t="str">
            <v>JYV245</v>
          </cell>
          <cell r="AE196">
            <v>179178.8</v>
          </cell>
          <cell r="AF196">
            <v>7487.91</v>
          </cell>
          <cell r="BJ196" t="str">
            <v>JYV121</v>
          </cell>
          <cell r="BK196">
            <v>205798</v>
          </cell>
          <cell r="BL196">
            <v>179633.4</v>
          </cell>
          <cell r="BM196">
            <v>7206.48</v>
          </cell>
        </row>
        <row r="197">
          <cell r="AD197" t="str">
            <v>JYV246</v>
          </cell>
          <cell r="AE197">
            <v>179189.5</v>
          </cell>
          <cell r="AF197">
            <v>7486.51</v>
          </cell>
          <cell r="BJ197" t="str">
            <v>JYV146</v>
          </cell>
          <cell r="BK197">
            <v>205116</v>
          </cell>
          <cell r="BL197">
            <v>178860.7</v>
          </cell>
          <cell r="BM197">
            <v>7296.06</v>
          </cell>
        </row>
        <row r="198">
          <cell r="AD198" t="str">
            <v>JYV247</v>
          </cell>
          <cell r="AE198">
            <v>179251.7</v>
          </cell>
          <cell r="AF198">
            <v>7490.39</v>
          </cell>
          <cell r="BJ198" t="str">
            <v>JYV151</v>
          </cell>
          <cell r="BK198">
            <v>205131</v>
          </cell>
          <cell r="BL198">
            <v>178894.9</v>
          </cell>
          <cell r="BM198">
            <v>7293.96</v>
          </cell>
        </row>
        <row r="199">
          <cell r="AD199" t="str">
            <v>JYV248</v>
          </cell>
          <cell r="AE199">
            <v>179229.9</v>
          </cell>
          <cell r="AF199">
            <v>7488.35</v>
          </cell>
          <cell r="BJ199" t="str">
            <v>JYV144</v>
          </cell>
          <cell r="BK199">
            <v>205194</v>
          </cell>
          <cell r="BL199">
            <v>178934.8</v>
          </cell>
          <cell r="BM199">
            <v>7292.47</v>
          </cell>
        </row>
        <row r="200">
          <cell r="AD200" t="str">
            <v>JYV249</v>
          </cell>
          <cell r="AE200">
            <v>179250.9</v>
          </cell>
          <cell r="AF200">
            <v>7487.74</v>
          </cell>
          <cell r="BJ200" t="str">
            <v>JYV145</v>
          </cell>
          <cell r="BK200">
            <v>205195</v>
          </cell>
          <cell r="BL200">
            <v>178922.3</v>
          </cell>
          <cell r="BM200">
            <v>7298.59</v>
          </cell>
        </row>
        <row r="201">
          <cell r="AD201" t="str">
            <v>JYV250</v>
          </cell>
          <cell r="AE201">
            <v>179222.39999999999</v>
          </cell>
          <cell r="AF201">
            <v>7486.12</v>
          </cell>
          <cell r="BJ201" t="str">
            <v>JYV154</v>
          </cell>
          <cell r="BK201">
            <v>205206</v>
          </cell>
          <cell r="BL201">
            <v>178965.7</v>
          </cell>
          <cell r="BM201">
            <v>7294.94</v>
          </cell>
        </row>
        <row r="202">
          <cell r="BJ202" t="str">
            <v>JYV153</v>
          </cell>
          <cell r="BK202">
            <v>205153</v>
          </cell>
          <cell r="BL202">
            <v>178911</v>
          </cell>
          <cell r="BM202">
            <v>7292.24</v>
          </cell>
        </row>
        <row r="203">
          <cell r="AD203">
            <v>50</v>
          </cell>
          <cell r="AE203">
            <v>8960208.3000000026</v>
          </cell>
          <cell r="AF203">
            <v>374520.95</v>
          </cell>
          <cell r="BJ203" t="str">
            <v>JYV155</v>
          </cell>
          <cell r="BK203">
            <v>205138</v>
          </cell>
          <cell r="BL203">
            <v>178894.6</v>
          </cell>
          <cell r="BM203">
            <v>7293.37</v>
          </cell>
        </row>
        <row r="204">
          <cell r="AB204">
            <v>1</v>
          </cell>
          <cell r="AF204" t="str">
            <v>Global Nuclear Fuel</v>
          </cell>
          <cell r="BJ204" t="str">
            <v>JYV228</v>
          </cell>
          <cell r="BK204">
            <v>205450</v>
          </cell>
          <cell r="BL204">
            <v>179305.8</v>
          </cell>
          <cell r="BM204">
            <v>7494.24</v>
          </cell>
        </row>
        <row r="205">
          <cell r="AF205" t="str">
            <v>Proprietary Information</v>
          </cell>
          <cell r="BJ205" t="str">
            <v>JYV229</v>
          </cell>
          <cell r="BK205">
            <v>205349</v>
          </cell>
          <cell r="BL205">
            <v>179200.2</v>
          </cell>
          <cell r="BM205">
            <v>7490.01</v>
          </cell>
        </row>
        <row r="206">
          <cell r="AB206" t="str">
            <v>HATCH 1</v>
          </cell>
          <cell r="AI206" t="str">
            <v>OPL7 Database Review</v>
          </cell>
          <cell r="BJ206" t="str">
            <v>JYV226</v>
          </cell>
          <cell r="BK206">
            <v>205517</v>
          </cell>
          <cell r="BL206">
            <v>179361.3</v>
          </cell>
          <cell r="BM206">
            <v>7497.58</v>
          </cell>
        </row>
        <row r="207">
          <cell r="AB207" t="str">
            <v>Cycle 26</v>
          </cell>
          <cell r="BJ207" t="str">
            <v>JYV230</v>
          </cell>
          <cell r="BK207">
            <v>205419</v>
          </cell>
          <cell r="BL207">
            <v>179288.5</v>
          </cell>
          <cell r="BM207">
            <v>7493.12</v>
          </cell>
        </row>
        <row r="208">
          <cell r="AB208" t="str">
            <v>OPL7 Rev 3</v>
          </cell>
          <cell r="BJ208" t="str">
            <v>JYV319</v>
          </cell>
          <cell r="BK208">
            <v>205519</v>
          </cell>
          <cell r="BL208">
            <v>179383.1</v>
          </cell>
          <cell r="BM208">
            <v>7566.61</v>
          </cell>
        </row>
        <row r="209">
          <cell r="BJ209" t="str">
            <v>JYV330</v>
          </cell>
          <cell r="BK209">
            <v>205333</v>
          </cell>
          <cell r="BL209">
            <v>179233.6</v>
          </cell>
          <cell r="BM209">
            <v>7558.84</v>
          </cell>
        </row>
        <row r="210">
          <cell r="AB210" t="str">
            <v>**********</v>
          </cell>
          <cell r="AC210" t="str">
            <v>***</v>
          </cell>
          <cell r="AD210" t="str">
            <v>********************************</v>
          </cell>
          <cell r="AE210" t="str">
            <v>***********</v>
          </cell>
          <cell r="AF210" t="str">
            <v>***************</v>
          </cell>
          <cell r="AG210" t="str">
            <v>*******************</v>
          </cell>
          <cell r="AH210" t="str">
            <v>****</v>
          </cell>
          <cell r="AI210" t="str">
            <v>*************************</v>
          </cell>
          <cell r="BJ210" t="str">
            <v>JYV253</v>
          </cell>
          <cell r="BK210">
            <v>205586</v>
          </cell>
          <cell r="BL210">
            <v>179494.2</v>
          </cell>
          <cell r="BM210">
            <v>7561.89</v>
          </cell>
        </row>
        <row r="211">
          <cell r="AE211" t="str">
            <v>OPL7 - As-Built Fresh Fuel Bundle Weights</v>
          </cell>
          <cell r="BJ211" t="str">
            <v>JYV299</v>
          </cell>
          <cell r="BK211">
            <v>205468</v>
          </cell>
          <cell r="BL211">
            <v>179323.9</v>
          </cell>
          <cell r="BM211">
            <v>7562.67</v>
          </cell>
        </row>
        <row r="212">
          <cell r="AB212" t="str">
            <v>**********</v>
          </cell>
          <cell r="AC212" t="str">
            <v>***</v>
          </cell>
          <cell r="AD212" t="str">
            <v>********************************</v>
          </cell>
          <cell r="AE212" t="str">
            <v>***********</v>
          </cell>
          <cell r="AF212" t="str">
            <v>***************</v>
          </cell>
          <cell r="AG212" t="str">
            <v>*******************</v>
          </cell>
          <cell r="AH212" t="str">
            <v>****</v>
          </cell>
          <cell r="AI212" t="str">
            <v>*************************</v>
          </cell>
          <cell r="BJ212" t="str">
            <v>JYV300</v>
          </cell>
          <cell r="BK212">
            <v>205422</v>
          </cell>
          <cell r="BL212">
            <v>179282.1</v>
          </cell>
          <cell r="BM212">
            <v>7561.58</v>
          </cell>
        </row>
        <row r="213">
          <cell r="BJ213" t="str">
            <v>JYV254</v>
          </cell>
          <cell r="BK213">
            <v>205659</v>
          </cell>
          <cell r="BL213">
            <v>179564.3</v>
          </cell>
          <cell r="BM213">
            <v>7559.94</v>
          </cell>
        </row>
        <row r="214">
          <cell r="AD214" t="str">
            <v>BUNDLE</v>
          </cell>
          <cell r="AE214" t="str">
            <v>TOTAL U</v>
          </cell>
          <cell r="AF214" t="str">
            <v>U235</v>
          </cell>
          <cell r="BJ214" t="str">
            <v>JYV256</v>
          </cell>
          <cell r="BK214">
            <v>205591</v>
          </cell>
          <cell r="BL214">
            <v>179522.1</v>
          </cell>
          <cell r="BM214">
            <v>7560.52</v>
          </cell>
        </row>
        <row r="215">
          <cell r="AD215" t="str">
            <v>ID</v>
          </cell>
          <cell r="AE215" t="str">
            <v>(Grams)</v>
          </cell>
          <cell r="AF215" t="str">
            <v>(Grams)</v>
          </cell>
          <cell r="BJ215" t="str">
            <v>JYV271</v>
          </cell>
          <cell r="BK215">
            <v>205370</v>
          </cell>
          <cell r="BL215">
            <v>179302.9</v>
          </cell>
          <cell r="BM215">
            <v>7558.3</v>
          </cell>
        </row>
        <row r="216">
          <cell r="AD216" t="str">
            <v>======</v>
          </cell>
          <cell r="AE216" t="str">
            <v>========</v>
          </cell>
          <cell r="AF216" t="str">
            <v>=======</v>
          </cell>
          <cell r="BJ216" t="str">
            <v>JYV273</v>
          </cell>
          <cell r="BK216">
            <v>205390</v>
          </cell>
          <cell r="BL216">
            <v>179353.1</v>
          </cell>
          <cell r="BM216">
            <v>7559.44</v>
          </cell>
        </row>
        <row r="217">
          <cell r="AD217" t="str">
            <v>JYV251</v>
          </cell>
          <cell r="AE217">
            <v>179194.1</v>
          </cell>
          <cell r="AF217">
            <v>7497.14</v>
          </cell>
          <cell r="BJ217" t="str">
            <v>BUNDLE_ID</v>
          </cell>
          <cell r="BK217" t="str">
            <v>NET_WT</v>
          </cell>
          <cell r="BL217" t="str">
            <v>U_WT</v>
          </cell>
          <cell r="BM217" t="str">
            <v>U235_WT</v>
          </cell>
        </row>
        <row r="218">
          <cell r="AD218" t="str">
            <v>JYV252</v>
          </cell>
          <cell r="AE218">
            <v>179230.4</v>
          </cell>
          <cell r="AF218">
            <v>7494.85</v>
          </cell>
          <cell r="BJ218" t="str">
            <v>JYV147</v>
          </cell>
          <cell r="BK218">
            <v>205167</v>
          </cell>
          <cell r="BL218">
            <v>178936.3</v>
          </cell>
          <cell r="BM218">
            <v>7297.49</v>
          </cell>
        </row>
        <row r="219">
          <cell r="AD219" t="str">
            <v>JYV253</v>
          </cell>
          <cell r="AE219">
            <v>179494.2</v>
          </cell>
          <cell r="AF219">
            <v>7561.89</v>
          </cell>
          <cell r="BJ219" t="str">
            <v>JYV149</v>
          </cell>
          <cell r="BK219">
            <v>205140</v>
          </cell>
          <cell r="BL219">
            <v>178922.2</v>
          </cell>
          <cell r="BM219">
            <v>7294.11</v>
          </cell>
        </row>
        <row r="220">
          <cell r="AD220" t="str">
            <v>JYV254</v>
          </cell>
          <cell r="AE220">
            <v>179564.3</v>
          </cell>
          <cell r="AF220">
            <v>7559.94</v>
          </cell>
          <cell r="BJ220" t="str">
            <v>JYV148</v>
          </cell>
          <cell r="BK220">
            <v>205122</v>
          </cell>
          <cell r="BL220">
            <v>178885.4</v>
          </cell>
          <cell r="BM220">
            <v>7294.24</v>
          </cell>
        </row>
        <row r="221">
          <cell r="AD221" t="str">
            <v>JYV255</v>
          </cell>
          <cell r="AE221">
            <v>179508.4</v>
          </cell>
          <cell r="AF221">
            <v>7562.05</v>
          </cell>
          <cell r="BJ221" t="str">
            <v>JYV150</v>
          </cell>
          <cell r="BK221">
            <v>205164</v>
          </cell>
          <cell r="BL221">
            <v>178928</v>
          </cell>
          <cell r="BM221">
            <v>7294.83</v>
          </cell>
        </row>
        <row r="222">
          <cell r="AD222" t="str">
            <v>JYV256</v>
          </cell>
          <cell r="AE222">
            <v>179522.1</v>
          </cell>
          <cell r="AF222">
            <v>7560.52</v>
          </cell>
          <cell r="BJ222" t="str">
            <v>JYV276</v>
          </cell>
          <cell r="BK222">
            <v>205485</v>
          </cell>
          <cell r="BL222">
            <v>179441.3</v>
          </cell>
          <cell r="BM222">
            <v>7565.22</v>
          </cell>
        </row>
        <row r="223">
          <cell r="AD223" t="str">
            <v>JYV257</v>
          </cell>
          <cell r="AE223">
            <v>179510.8</v>
          </cell>
          <cell r="AF223">
            <v>7563</v>
          </cell>
          <cell r="BJ223" t="str">
            <v>JYV278</v>
          </cell>
          <cell r="BK223">
            <v>205493</v>
          </cell>
          <cell r="BL223">
            <v>179448.1</v>
          </cell>
          <cell r="BM223">
            <v>7566.01</v>
          </cell>
        </row>
        <row r="224">
          <cell r="AD224" t="str">
            <v>JYV258</v>
          </cell>
          <cell r="AE224">
            <v>179484.2</v>
          </cell>
          <cell r="AF224">
            <v>7566</v>
          </cell>
          <cell r="BJ224" t="str">
            <v>JYV270</v>
          </cell>
          <cell r="BK224">
            <v>205470</v>
          </cell>
          <cell r="BL224">
            <v>179399.4</v>
          </cell>
          <cell r="BM224">
            <v>7562.36</v>
          </cell>
        </row>
        <row r="225">
          <cell r="AD225" t="str">
            <v>JYV259</v>
          </cell>
          <cell r="AE225">
            <v>179398.39999999999</v>
          </cell>
          <cell r="AF225">
            <v>7569.8</v>
          </cell>
          <cell r="BJ225" t="str">
            <v>JYV301</v>
          </cell>
          <cell r="BK225">
            <v>205391</v>
          </cell>
          <cell r="BL225">
            <v>179252.4</v>
          </cell>
          <cell r="BM225">
            <v>7560.9</v>
          </cell>
        </row>
        <row r="226">
          <cell r="AD226" t="str">
            <v>JYV260</v>
          </cell>
          <cell r="AE226">
            <v>179431.9</v>
          </cell>
          <cell r="AF226">
            <v>7567.1</v>
          </cell>
          <cell r="BJ226" t="str">
            <v>JYV302</v>
          </cell>
          <cell r="BK226">
            <v>205367</v>
          </cell>
          <cell r="BL226">
            <v>179241.4</v>
          </cell>
          <cell r="BM226">
            <v>7561.73</v>
          </cell>
        </row>
        <row r="227">
          <cell r="AD227" t="str">
            <v>JYV261</v>
          </cell>
          <cell r="AE227">
            <v>179351.5</v>
          </cell>
          <cell r="AF227">
            <v>7567.59</v>
          </cell>
          <cell r="BJ227" t="str">
            <v>JYV282</v>
          </cell>
          <cell r="BK227">
            <v>205524</v>
          </cell>
          <cell r="BL227">
            <v>179469.1</v>
          </cell>
          <cell r="BM227">
            <v>7562.24</v>
          </cell>
        </row>
        <row r="228">
          <cell r="AD228" t="str">
            <v>JYV262</v>
          </cell>
          <cell r="AE228">
            <v>179329.5</v>
          </cell>
          <cell r="AF228">
            <v>7535.65</v>
          </cell>
          <cell r="BJ228" t="str">
            <v>JYV291</v>
          </cell>
          <cell r="BK228">
            <v>205422</v>
          </cell>
          <cell r="BL228">
            <v>179285.8</v>
          </cell>
          <cell r="BM228">
            <v>7560.67</v>
          </cell>
        </row>
        <row r="229">
          <cell r="AD229" t="str">
            <v>JYV263</v>
          </cell>
          <cell r="AE229">
            <v>179309.2</v>
          </cell>
          <cell r="AF229">
            <v>7524.73</v>
          </cell>
          <cell r="BJ229" t="str">
            <v>JYV257</v>
          </cell>
          <cell r="BK229">
            <v>205580</v>
          </cell>
          <cell r="BL229">
            <v>179510.8</v>
          </cell>
          <cell r="BM229">
            <v>7563</v>
          </cell>
        </row>
        <row r="230">
          <cell r="AD230" t="str">
            <v>JYV264</v>
          </cell>
          <cell r="AE230">
            <v>179421.9</v>
          </cell>
          <cell r="AF230">
            <v>7554</v>
          </cell>
          <cell r="BJ230" t="str">
            <v>JYV332</v>
          </cell>
          <cell r="BK230">
            <v>205402</v>
          </cell>
          <cell r="BL230">
            <v>179287.9</v>
          </cell>
          <cell r="BM230">
            <v>7562.86</v>
          </cell>
        </row>
        <row r="231">
          <cell r="AD231" t="str">
            <v>JYV265</v>
          </cell>
          <cell r="AE231">
            <v>179417.5</v>
          </cell>
          <cell r="AF231">
            <v>7560.91</v>
          </cell>
          <cell r="BJ231" t="str">
            <v>JYV255</v>
          </cell>
          <cell r="BK231">
            <v>205574</v>
          </cell>
          <cell r="BL231">
            <v>179508.4</v>
          </cell>
          <cell r="BM231">
            <v>7562.05</v>
          </cell>
        </row>
        <row r="232">
          <cell r="AD232" t="str">
            <v>JYV266</v>
          </cell>
          <cell r="AE232">
            <v>179467.5</v>
          </cell>
          <cell r="AF232">
            <v>7564.43</v>
          </cell>
          <cell r="BJ232" t="str">
            <v>JYV260</v>
          </cell>
          <cell r="BK232">
            <v>205453</v>
          </cell>
          <cell r="BL232">
            <v>179431.9</v>
          </cell>
          <cell r="BM232">
            <v>7567.1</v>
          </cell>
        </row>
        <row r="233">
          <cell r="AD233" t="str">
            <v>JYV267</v>
          </cell>
          <cell r="AE233">
            <v>179560.4</v>
          </cell>
          <cell r="AF233">
            <v>7561.27</v>
          </cell>
          <cell r="BJ233" t="str">
            <v>JYV293</v>
          </cell>
          <cell r="BK233">
            <v>205280</v>
          </cell>
          <cell r="BL233">
            <v>179160.4</v>
          </cell>
          <cell r="BM233">
            <v>7556.22</v>
          </cell>
        </row>
        <row r="234">
          <cell r="AD234" t="str">
            <v>JYV268</v>
          </cell>
          <cell r="AE234">
            <v>179443.9</v>
          </cell>
          <cell r="AF234">
            <v>7564.97</v>
          </cell>
          <cell r="BJ234" t="str">
            <v>JYV294</v>
          </cell>
          <cell r="BK234">
            <v>205298</v>
          </cell>
          <cell r="BL234">
            <v>179180.1</v>
          </cell>
          <cell r="BM234">
            <v>7557.14</v>
          </cell>
        </row>
        <row r="235">
          <cell r="AD235" t="str">
            <v>JYV269</v>
          </cell>
          <cell r="AE235">
            <v>179447.9</v>
          </cell>
          <cell r="AF235">
            <v>7566.35</v>
          </cell>
          <cell r="BJ235" t="str">
            <v>JYV277</v>
          </cell>
          <cell r="BK235">
            <v>205493</v>
          </cell>
          <cell r="BL235">
            <v>179440.1</v>
          </cell>
          <cell r="BM235">
            <v>7561.23</v>
          </cell>
        </row>
        <row r="236">
          <cell r="AD236" t="str">
            <v>JYV270</v>
          </cell>
          <cell r="AE236">
            <v>179399.4</v>
          </cell>
          <cell r="AF236">
            <v>7562.36</v>
          </cell>
          <cell r="BJ236" t="str">
            <v>JYV297</v>
          </cell>
          <cell r="BK236">
            <v>205468</v>
          </cell>
          <cell r="BL236">
            <v>179320.5</v>
          </cell>
          <cell r="BM236">
            <v>7563.78</v>
          </cell>
        </row>
        <row r="237">
          <cell r="AD237" t="str">
            <v>JYV271</v>
          </cell>
          <cell r="AE237">
            <v>179302.9</v>
          </cell>
          <cell r="AF237">
            <v>7558.3</v>
          </cell>
          <cell r="BJ237" t="str">
            <v>JYV295</v>
          </cell>
          <cell r="BK237">
            <v>205329</v>
          </cell>
          <cell r="BL237">
            <v>179203</v>
          </cell>
          <cell r="BM237">
            <v>7558.48</v>
          </cell>
        </row>
        <row r="238">
          <cell r="AD238" t="str">
            <v>JYV272</v>
          </cell>
          <cell r="AE238">
            <v>179294.6</v>
          </cell>
          <cell r="AF238">
            <v>7556.05</v>
          </cell>
          <cell r="BJ238" t="str">
            <v>JYV296</v>
          </cell>
          <cell r="BK238">
            <v>205468</v>
          </cell>
          <cell r="BL238">
            <v>179344</v>
          </cell>
          <cell r="BM238">
            <v>7563.17</v>
          </cell>
        </row>
        <row r="239">
          <cell r="AD239" t="str">
            <v>JYV273</v>
          </cell>
          <cell r="AE239">
            <v>179353.1</v>
          </cell>
          <cell r="AF239">
            <v>7559.44</v>
          </cell>
          <cell r="BJ239" t="str">
            <v>JYV275</v>
          </cell>
          <cell r="BK239">
            <v>205555</v>
          </cell>
          <cell r="BL239">
            <v>179490.6</v>
          </cell>
          <cell r="BM239">
            <v>7566.25</v>
          </cell>
        </row>
        <row r="240">
          <cell r="AD240" t="str">
            <v>JYV274</v>
          </cell>
          <cell r="AE240">
            <v>179395.5</v>
          </cell>
          <cell r="AF240">
            <v>7558.41</v>
          </cell>
          <cell r="BJ240" t="str">
            <v>JYV274</v>
          </cell>
          <cell r="BK240">
            <v>205438</v>
          </cell>
          <cell r="BL240">
            <v>179395.5</v>
          </cell>
          <cell r="BM240">
            <v>7558.41</v>
          </cell>
        </row>
        <row r="241">
          <cell r="AD241" t="str">
            <v>JYV275</v>
          </cell>
          <cell r="AE241">
            <v>179490.6</v>
          </cell>
          <cell r="AF241">
            <v>7566.25</v>
          </cell>
          <cell r="BJ241" t="str">
            <v>JYV331</v>
          </cell>
          <cell r="BK241">
            <v>205273</v>
          </cell>
          <cell r="BL241">
            <v>179164.9</v>
          </cell>
          <cell r="BM241">
            <v>7556.99</v>
          </cell>
        </row>
        <row r="242">
          <cell r="AD242" t="str">
            <v>JYV276</v>
          </cell>
          <cell r="AE242">
            <v>179441.3</v>
          </cell>
          <cell r="AF242">
            <v>7565.22</v>
          </cell>
        </row>
        <row r="243">
          <cell r="AD243" t="str">
            <v>JYV277</v>
          </cell>
          <cell r="AE243">
            <v>179440.1</v>
          </cell>
          <cell r="AF243">
            <v>7561.23</v>
          </cell>
          <cell r="BG243" t="str">
            <v>H1R25 Total</v>
          </cell>
          <cell r="BK243">
            <v>47653370</v>
          </cell>
          <cell r="BL243">
            <v>41586837.499999948</v>
          </cell>
          <cell r="BM243">
            <v>1722552.1600000004</v>
          </cell>
        </row>
        <row r="244">
          <cell r="AD244" t="str">
            <v>JYV278</v>
          </cell>
          <cell r="AE244">
            <v>179448.1</v>
          </cell>
          <cell r="AF244">
            <v>7566.01</v>
          </cell>
        </row>
        <row r="245">
          <cell r="AD245" t="str">
            <v>JYV279</v>
          </cell>
          <cell r="AE245">
            <v>179433.9</v>
          </cell>
          <cell r="AF245">
            <v>7564.17</v>
          </cell>
        </row>
        <row r="246">
          <cell r="AD246" t="str">
            <v>JYV280</v>
          </cell>
          <cell r="AE246">
            <v>179419.9</v>
          </cell>
          <cell r="AF246">
            <v>7558.5</v>
          </cell>
        </row>
        <row r="247">
          <cell r="AD247" t="str">
            <v>JYV281</v>
          </cell>
          <cell r="AE247">
            <v>179413.9</v>
          </cell>
          <cell r="AF247">
            <v>7559.5</v>
          </cell>
        </row>
        <row r="248">
          <cell r="AD248" t="str">
            <v>JYV282</v>
          </cell>
          <cell r="AE248">
            <v>179469.1</v>
          </cell>
          <cell r="AF248">
            <v>7562.24</v>
          </cell>
        </row>
        <row r="249">
          <cell r="AD249" t="str">
            <v>JYV283</v>
          </cell>
          <cell r="AE249">
            <v>179474.7</v>
          </cell>
          <cell r="AF249">
            <v>7562.21</v>
          </cell>
        </row>
        <row r="250">
          <cell r="AD250" t="str">
            <v>JYV284</v>
          </cell>
          <cell r="AE250">
            <v>179399</v>
          </cell>
          <cell r="AF250">
            <v>7560.25</v>
          </cell>
        </row>
        <row r="251">
          <cell r="AD251" t="str">
            <v>JYV285</v>
          </cell>
          <cell r="AE251">
            <v>179392.6</v>
          </cell>
          <cell r="AF251">
            <v>7563.46</v>
          </cell>
        </row>
        <row r="252">
          <cell r="AD252" t="str">
            <v>JYV286</v>
          </cell>
          <cell r="AE252">
            <v>179389.8</v>
          </cell>
          <cell r="AF252">
            <v>7558.05</v>
          </cell>
        </row>
        <row r="253">
          <cell r="AD253" t="str">
            <v>JYV287</v>
          </cell>
          <cell r="AE253">
            <v>179276.1</v>
          </cell>
          <cell r="AF253">
            <v>7555.01</v>
          </cell>
        </row>
        <row r="254">
          <cell r="AD254" t="str">
            <v>JYV288</v>
          </cell>
          <cell r="AE254">
            <v>179316.4</v>
          </cell>
          <cell r="AF254">
            <v>7555.47</v>
          </cell>
        </row>
        <row r="255">
          <cell r="AD255" t="str">
            <v>JYV289</v>
          </cell>
          <cell r="AE255">
            <v>179250</v>
          </cell>
          <cell r="AF255">
            <v>7552.84</v>
          </cell>
        </row>
        <row r="256">
          <cell r="AD256" t="str">
            <v>JYV290</v>
          </cell>
          <cell r="AE256">
            <v>179334.7</v>
          </cell>
          <cell r="AF256">
            <v>7560.58</v>
          </cell>
        </row>
        <row r="257">
          <cell r="AD257" t="str">
            <v>JYV291</v>
          </cell>
          <cell r="AE257">
            <v>179285.8</v>
          </cell>
          <cell r="AF257">
            <v>7560.67</v>
          </cell>
        </row>
        <row r="258">
          <cell r="AD258" t="str">
            <v>JYV292</v>
          </cell>
          <cell r="AE258">
            <v>179312.7</v>
          </cell>
          <cell r="AF258">
            <v>7562.66</v>
          </cell>
        </row>
        <row r="259">
          <cell r="AD259" t="str">
            <v>JYV293</v>
          </cell>
          <cell r="AE259">
            <v>179160.4</v>
          </cell>
          <cell r="AF259">
            <v>7556.22</v>
          </cell>
        </row>
        <row r="260">
          <cell r="AD260" t="str">
            <v>JYV294</v>
          </cell>
          <cell r="AE260">
            <v>179180.1</v>
          </cell>
          <cell r="AF260">
            <v>7557.14</v>
          </cell>
        </row>
        <row r="261">
          <cell r="AD261" t="str">
            <v>JYV295</v>
          </cell>
          <cell r="AE261">
            <v>179203</v>
          </cell>
          <cell r="AF261">
            <v>7558.48</v>
          </cell>
        </row>
        <row r="262">
          <cell r="AD262" t="str">
            <v>JYV296</v>
          </cell>
          <cell r="AE262">
            <v>179344</v>
          </cell>
          <cell r="AF262">
            <v>7563.17</v>
          </cell>
        </row>
        <row r="263">
          <cell r="AD263" t="str">
            <v>JYV297</v>
          </cell>
          <cell r="AE263">
            <v>179320.5</v>
          </cell>
          <cell r="AF263">
            <v>7563.78</v>
          </cell>
        </row>
        <row r="264">
          <cell r="AD264" t="str">
            <v>JYV298</v>
          </cell>
          <cell r="AE264">
            <v>179299.3</v>
          </cell>
          <cell r="AF264">
            <v>7564.98</v>
          </cell>
        </row>
        <row r="265">
          <cell r="AD265" t="str">
            <v>JYV299</v>
          </cell>
          <cell r="AE265">
            <v>179323.9</v>
          </cell>
          <cell r="AF265">
            <v>7562.67</v>
          </cell>
        </row>
        <row r="266">
          <cell r="AD266" t="str">
            <v>JYV300</v>
          </cell>
          <cell r="AE266">
            <v>179282.1</v>
          </cell>
          <cell r="AF266">
            <v>7561.58</v>
          </cell>
        </row>
        <row r="268">
          <cell r="AD268">
            <v>50</v>
          </cell>
          <cell r="AE268">
            <v>8968935.5999999996</v>
          </cell>
          <cell r="AF268">
            <v>377879.08999999991</v>
          </cell>
        </row>
        <row r="270">
          <cell r="AB270">
            <v>1</v>
          </cell>
          <cell r="AF270" t="str">
            <v>Global Nuclear Fuel</v>
          </cell>
        </row>
        <row r="271">
          <cell r="AF271" t="str">
            <v>Proprietary Information</v>
          </cell>
        </row>
        <row r="272">
          <cell r="AB272" t="str">
            <v>HATCH 1</v>
          </cell>
          <cell r="AI272" t="str">
            <v>OPL7 Database Review</v>
          </cell>
        </row>
        <row r="273">
          <cell r="AB273" t="str">
            <v>Cycle 26</v>
          </cell>
        </row>
        <row r="274">
          <cell r="AB274" t="str">
            <v>OPL7 Rev 3</v>
          </cell>
        </row>
        <row r="276">
          <cell r="AB276" t="str">
            <v>**********</v>
          </cell>
          <cell r="AC276" t="str">
            <v>***</v>
          </cell>
          <cell r="AD276" t="str">
            <v>********************************</v>
          </cell>
          <cell r="AE276" t="str">
            <v>***********</v>
          </cell>
          <cell r="AF276" t="str">
            <v>***************</v>
          </cell>
          <cell r="AG276" t="str">
            <v>*******************</v>
          </cell>
          <cell r="AH276" t="str">
            <v>****</v>
          </cell>
          <cell r="AI276" t="str">
            <v>*************************</v>
          </cell>
        </row>
        <row r="277">
          <cell r="AE277" t="str">
            <v>OPL7 - As-Built Fresh Fuel Bundle Weights</v>
          </cell>
        </row>
        <row r="278">
          <cell r="AB278" t="str">
            <v>**********</v>
          </cell>
          <cell r="AC278" t="str">
            <v>***</v>
          </cell>
          <cell r="AD278" t="str">
            <v>********************************</v>
          </cell>
          <cell r="AE278" t="str">
            <v>***********</v>
          </cell>
          <cell r="AF278" t="str">
            <v>***************</v>
          </cell>
          <cell r="AG278" t="str">
            <v>*******************</v>
          </cell>
          <cell r="AH278" t="str">
            <v>****</v>
          </cell>
          <cell r="AI278" t="str">
            <v>*************************</v>
          </cell>
        </row>
        <row r="280">
          <cell r="AD280" t="str">
            <v>BUNDLE</v>
          </cell>
          <cell r="AE280" t="str">
            <v>TOTAL U</v>
          </cell>
          <cell r="AF280" t="str">
            <v>U235</v>
          </cell>
        </row>
        <row r="281">
          <cell r="AD281" t="str">
            <v>ID</v>
          </cell>
          <cell r="AE281" t="str">
            <v>(Grams)</v>
          </cell>
          <cell r="AF281" t="str">
            <v>(Grams)</v>
          </cell>
        </row>
        <row r="282">
          <cell r="AD282" t="str">
            <v>======</v>
          </cell>
          <cell r="AE282" t="str">
            <v>========</v>
          </cell>
          <cell r="AF282" t="str">
            <v>=======</v>
          </cell>
        </row>
        <row r="283">
          <cell r="AD283" t="str">
            <v>JYV301</v>
          </cell>
          <cell r="AE283">
            <v>179252.4</v>
          </cell>
          <cell r="AF283">
            <v>7560.9</v>
          </cell>
        </row>
        <row r="284">
          <cell r="AD284" t="str">
            <v>JYV302</v>
          </cell>
          <cell r="AE284">
            <v>179241.4</v>
          </cell>
          <cell r="AF284">
            <v>7561.73</v>
          </cell>
        </row>
        <row r="285">
          <cell r="AD285" t="str">
            <v>JYV303</v>
          </cell>
          <cell r="AE285">
            <v>179282.5</v>
          </cell>
          <cell r="AF285">
            <v>7561.06</v>
          </cell>
        </row>
        <row r="286">
          <cell r="AD286" t="str">
            <v>JYV304</v>
          </cell>
          <cell r="AE286">
            <v>179250.4</v>
          </cell>
          <cell r="AF286">
            <v>7558.81</v>
          </cell>
        </row>
        <row r="287">
          <cell r="AD287" t="str">
            <v>JYV305</v>
          </cell>
          <cell r="AE287">
            <v>179322.9</v>
          </cell>
          <cell r="AF287">
            <v>7560.2</v>
          </cell>
        </row>
        <row r="288">
          <cell r="AD288" t="str">
            <v>JYV306</v>
          </cell>
          <cell r="AE288">
            <v>179317.8</v>
          </cell>
          <cell r="AF288">
            <v>7560.17</v>
          </cell>
        </row>
        <row r="289">
          <cell r="AD289" t="str">
            <v>JYV307</v>
          </cell>
          <cell r="AE289">
            <v>179201.2</v>
          </cell>
          <cell r="AF289">
            <v>7554.34</v>
          </cell>
        </row>
        <row r="290">
          <cell r="AD290" t="str">
            <v>JYV308</v>
          </cell>
          <cell r="AE290">
            <v>179113.7</v>
          </cell>
          <cell r="AF290">
            <v>7552.9</v>
          </cell>
        </row>
        <row r="291">
          <cell r="AD291" t="str">
            <v>JYV309</v>
          </cell>
          <cell r="AE291">
            <v>179135.8</v>
          </cell>
          <cell r="AF291">
            <v>7554.62</v>
          </cell>
        </row>
        <row r="292">
          <cell r="AD292" t="str">
            <v>JYV310</v>
          </cell>
          <cell r="AE292">
            <v>179226.9</v>
          </cell>
          <cell r="AF292">
            <v>7559.88</v>
          </cell>
        </row>
        <row r="293">
          <cell r="AD293" t="str">
            <v>JYV311</v>
          </cell>
          <cell r="AE293">
            <v>179251.6</v>
          </cell>
          <cell r="AF293">
            <v>7561.4</v>
          </cell>
        </row>
        <row r="294">
          <cell r="AD294" t="str">
            <v>JYV312</v>
          </cell>
          <cell r="AE294">
            <v>179046.8</v>
          </cell>
          <cell r="AF294">
            <v>7552.21</v>
          </cell>
        </row>
        <row r="295">
          <cell r="AD295" t="str">
            <v>JYV313</v>
          </cell>
          <cell r="AE295">
            <v>179152.2</v>
          </cell>
          <cell r="AF295">
            <v>7558.3</v>
          </cell>
        </row>
        <row r="296">
          <cell r="AD296" t="str">
            <v>JYV314</v>
          </cell>
          <cell r="AE296">
            <v>179393.3</v>
          </cell>
          <cell r="AF296">
            <v>7566.97</v>
          </cell>
        </row>
        <row r="297">
          <cell r="AD297" t="str">
            <v>JYV315</v>
          </cell>
          <cell r="AE297">
            <v>179347.5</v>
          </cell>
          <cell r="AF297">
            <v>7563.29</v>
          </cell>
        </row>
        <row r="298">
          <cell r="AD298" t="str">
            <v>JYV316</v>
          </cell>
          <cell r="AE298">
            <v>179153.9</v>
          </cell>
          <cell r="AF298">
            <v>7557.57</v>
          </cell>
        </row>
        <row r="299">
          <cell r="AD299" t="str">
            <v>JYV317</v>
          </cell>
          <cell r="AE299">
            <v>179124.2</v>
          </cell>
          <cell r="AF299">
            <v>7553.51</v>
          </cell>
        </row>
        <row r="300">
          <cell r="AD300" t="str">
            <v>JYV318</v>
          </cell>
          <cell r="AE300">
            <v>179097.60000000001</v>
          </cell>
          <cell r="AF300">
            <v>7553.15</v>
          </cell>
        </row>
        <row r="301">
          <cell r="AD301" t="str">
            <v>JYV319</v>
          </cell>
          <cell r="AE301">
            <v>179383.1</v>
          </cell>
          <cell r="AF301">
            <v>7566.61</v>
          </cell>
        </row>
        <row r="302">
          <cell r="AD302" t="str">
            <v>JYV320</v>
          </cell>
          <cell r="AE302">
            <v>179341.7</v>
          </cell>
          <cell r="AF302">
            <v>7560.76</v>
          </cell>
        </row>
        <row r="303">
          <cell r="AD303" t="str">
            <v>JYV321</v>
          </cell>
          <cell r="AE303">
            <v>179159.9</v>
          </cell>
          <cell r="AF303">
            <v>7556.88</v>
          </cell>
        </row>
        <row r="304">
          <cell r="AD304" t="str">
            <v>JYV322</v>
          </cell>
          <cell r="AE304">
            <v>179146.7</v>
          </cell>
          <cell r="AF304">
            <v>7557.06</v>
          </cell>
        </row>
        <row r="305">
          <cell r="AD305" t="str">
            <v>JYV323</v>
          </cell>
          <cell r="AE305">
            <v>179268.8</v>
          </cell>
          <cell r="AF305">
            <v>7563.67</v>
          </cell>
        </row>
        <row r="306">
          <cell r="AD306" t="str">
            <v>JYV324</v>
          </cell>
          <cell r="AE306">
            <v>179259.5</v>
          </cell>
          <cell r="AF306">
            <v>7562.08</v>
          </cell>
        </row>
        <row r="307">
          <cell r="AD307" t="str">
            <v>JYV325</v>
          </cell>
          <cell r="AE307">
            <v>179229</v>
          </cell>
          <cell r="AF307">
            <v>7561.43</v>
          </cell>
        </row>
        <row r="308">
          <cell r="AD308" t="str">
            <v>JYV326</v>
          </cell>
          <cell r="AE308">
            <v>179257.7</v>
          </cell>
          <cell r="AF308">
            <v>7559.11</v>
          </cell>
        </row>
        <row r="309">
          <cell r="AD309" t="str">
            <v>JYV327</v>
          </cell>
          <cell r="AE309">
            <v>179140.3</v>
          </cell>
          <cell r="AF309">
            <v>7556.39</v>
          </cell>
        </row>
        <row r="310">
          <cell r="AD310" t="str">
            <v>JYV328</v>
          </cell>
          <cell r="AE310">
            <v>179197.3</v>
          </cell>
          <cell r="AF310">
            <v>7559.21</v>
          </cell>
        </row>
        <row r="311">
          <cell r="AD311" t="str">
            <v>JYV329</v>
          </cell>
          <cell r="AE311">
            <v>179243.2</v>
          </cell>
          <cell r="AF311">
            <v>7560.09</v>
          </cell>
        </row>
        <row r="312">
          <cell r="AD312" t="str">
            <v>JYV330</v>
          </cell>
          <cell r="AE312">
            <v>179233.6</v>
          </cell>
          <cell r="AF312">
            <v>7558.84</v>
          </cell>
        </row>
        <row r="313">
          <cell r="AD313" t="str">
            <v>JYV331</v>
          </cell>
          <cell r="AE313">
            <v>179164.9</v>
          </cell>
          <cell r="AF313">
            <v>7556.99</v>
          </cell>
        </row>
        <row r="314">
          <cell r="AD314" t="str">
            <v>JYV332</v>
          </cell>
          <cell r="AE314">
            <v>179287.9</v>
          </cell>
          <cell r="AF314">
            <v>7562.86</v>
          </cell>
        </row>
        <row r="318">
          <cell r="AD318">
            <v>32</v>
          </cell>
          <cell r="AE318">
            <v>5735225.7000000011</v>
          </cell>
          <cell r="AF318">
            <v>241892.98999999996</v>
          </cell>
        </row>
        <row r="320">
          <cell r="AB320">
            <v>1</v>
          </cell>
          <cell r="AF320" t="str">
            <v>Global Nuclear Fuel</v>
          </cell>
        </row>
        <row r="321">
          <cell r="AF321" t="str">
            <v>Proprietary Information</v>
          </cell>
        </row>
        <row r="322">
          <cell r="AB322" t="str">
            <v>HATCH 1</v>
          </cell>
          <cell r="AI322" t="str">
            <v>OPL7 Database Review</v>
          </cell>
        </row>
        <row r="323">
          <cell r="AB323" t="str">
            <v>Cycle 26</v>
          </cell>
        </row>
        <row r="324">
          <cell r="AB324" t="str">
            <v>OPL7 Rev 3</v>
          </cell>
        </row>
        <row r="326">
          <cell r="AB326" t="str">
            <v>**********</v>
          </cell>
          <cell r="AC326" t="str">
            <v>***</v>
          </cell>
          <cell r="AD326" t="str">
            <v>********************************</v>
          </cell>
          <cell r="AE326" t="str">
            <v>***********</v>
          </cell>
          <cell r="AF326" t="str">
            <v>***************</v>
          </cell>
          <cell r="AG326" t="str">
            <v>*******************</v>
          </cell>
          <cell r="AH326" t="str">
            <v>****</v>
          </cell>
          <cell r="AI326" t="str">
            <v>*************************</v>
          </cell>
        </row>
        <row r="327">
          <cell r="AE327" t="str">
            <v>OPL7 - As-Built Fresh Fuel Bundle Weights</v>
          </cell>
        </row>
        <row r="328">
          <cell r="AB328" t="str">
            <v>**********</v>
          </cell>
          <cell r="AC328" t="str">
            <v>***</v>
          </cell>
          <cell r="AD328" t="str">
            <v>********************************</v>
          </cell>
          <cell r="AE328" t="str">
            <v>***********</v>
          </cell>
          <cell r="AF328" t="str">
            <v>***************</v>
          </cell>
          <cell r="AG328" t="str">
            <v>*******************</v>
          </cell>
          <cell r="AH328" t="str">
            <v>****</v>
          </cell>
          <cell r="AI328" t="str">
            <v>*************************</v>
          </cell>
        </row>
        <row r="330">
          <cell r="AD330" t="str">
            <v>BUNDLE</v>
          </cell>
          <cell r="AE330" t="str">
            <v>TOTAL U</v>
          </cell>
          <cell r="AF330" t="str">
            <v>U235</v>
          </cell>
        </row>
        <row r="331">
          <cell r="AD331" t="str">
            <v>ID</v>
          </cell>
          <cell r="AE331" t="str">
            <v>(Grams)</v>
          </cell>
          <cell r="AF331" t="str">
            <v>(Grams)</v>
          </cell>
        </row>
        <row r="332">
          <cell r="AD332" t="str">
            <v>======</v>
          </cell>
          <cell r="AE332" t="str">
            <v>========</v>
          </cell>
          <cell r="AF332" t="str">
            <v>=======</v>
          </cell>
        </row>
        <row r="348">
          <cell r="AD348">
            <v>0</v>
          </cell>
          <cell r="AE348">
            <v>0</v>
          </cell>
          <cell r="AF348">
            <v>0</v>
          </cell>
        </row>
        <row r="350">
          <cell r="AA350" t="str">
            <v xml:space="preserve">   H1C26 OPL7 data survey</v>
          </cell>
          <cell r="AD350">
            <v>232</v>
          </cell>
          <cell r="AE350">
            <v>41586837.5</v>
          </cell>
          <cell r="AF350">
            <v>1722552.16</v>
          </cell>
        </row>
        <row r="355">
          <cell r="AA355" t="str">
            <v xml:space="preserve">   H1C26 OPL7 data survey</v>
          </cell>
          <cell r="AD355">
            <v>232</v>
          </cell>
          <cell r="AE355">
            <v>41586837.5</v>
          </cell>
          <cell r="AF355">
            <v>1722552.16</v>
          </cell>
        </row>
        <row r="358">
          <cell r="AA358" t="str">
            <v>Inventory Bundles: N/A</v>
          </cell>
        </row>
        <row r="364">
          <cell r="AE364">
            <v>0</v>
          </cell>
          <cell r="AF364">
            <v>0</v>
          </cell>
        </row>
        <row r="365">
          <cell r="AE365">
            <v>0</v>
          </cell>
          <cell r="AF365">
            <v>0</v>
          </cell>
        </row>
        <row r="366">
          <cell r="AE366">
            <v>0</v>
          </cell>
          <cell r="AF366">
            <v>0</v>
          </cell>
        </row>
        <row r="367">
          <cell r="AE367">
            <v>0</v>
          </cell>
          <cell r="AF367">
            <v>0</v>
          </cell>
        </row>
        <row r="370">
          <cell r="AA370" t="str">
            <v>Total Inventory Bundles</v>
          </cell>
          <cell r="AD370">
            <v>0</v>
          </cell>
          <cell r="AE370">
            <v>0</v>
          </cell>
          <cell r="AF370">
            <v>0</v>
          </cell>
        </row>
        <row r="372">
          <cell r="AA372" t="str">
            <v>OPL-7 + Inventory Bundles</v>
          </cell>
        </row>
        <row r="373">
          <cell r="AE373">
            <v>41586837.5</v>
          </cell>
          <cell r="AF373">
            <v>1722552.16</v>
          </cell>
        </row>
        <row r="375">
          <cell r="AA375" t="str">
            <v>OPL-7 less any non-GNF LUAs plus any Inventory Bundles</v>
          </cell>
          <cell r="AD375">
            <v>232</v>
          </cell>
          <cell r="AE375">
            <v>41586837.5</v>
          </cell>
          <cell r="AF375">
            <v>1722552.16</v>
          </cell>
        </row>
        <row r="378">
          <cell r="AA378" t="str">
            <v xml:space="preserve">   48B &amp; SNM Data Wrapup - H1C26 load data review</v>
          </cell>
        </row>
        <row r="379">
          <cell r="AD379">
            <v>232</v>
          </cell>
          <cell r="AE379">
            <v>41586837.499999993</v>
          </cell>
          <cell r="AF379">
            <v>1722552.16</v>
          </cell>
        </row>
        <row r="381">
          <cell r="AA381" t="str">
            <v>OPL-7 fresh GE14 H1R25 fuel input excluding any carry-over fresh bundles (N/A for H1R25)</v>
          </cell>
        </row>
        <row r="382">
          <cell r="AB382" t="str">
            <v>and any non-GNF LUAs (N/A for H1R25)</v>
          </cell>
        </row>
        <row r="383">
          <cell r="AB383" t="str">
            <v>agrees with 48B Summaries Tabulation - my - 03/28/12 - 1729</v>
          </cell>
        </row>
      </sheetData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OL"/>
      <sheetName val="CURMTH"/>
      <sheetName val="OTHR"/>
      <sheetName val="SUMM"/>
      <sheetName val="LOAD"/>
      <sheetName val="15TRUP"/>
      <sheetName val="ACTL"/>
      <sheetName val="SKPLADJ"/>
      <sheetName val="JV"/>
      <sheetName val="15"/>
      <sheetName val="16"/>
      <sheetName val="16YTD"/>
      <sheetName val="REVINFO"/>
      <sheetName val="PEP"/>
      <sheetName val="CHIP"/>
      <sheetName val="MTHLYRECON"/>
      <sheetName val="NEWTARF"/>
      <sheetName val="ECONOMY"/>
      <sheetName val="SWE"/>
      <sheetName val="MARKUP"/>
      <sheetName val="steam"/>
      <sheetName val="MPC Revenue-Expense"/>
      <sheetName val="SMEPA Single Company"/>
      <sheetName val="Entergy"/>
      <sheetName val="SWE (2)"/>
    </sheetNames>
    <sheetDataSet>
      <sheetData sheetId="0"/>
      <sheetData sheetId="1"/>
      <sheetData sheetId="2">
        <row r="1">
          <cell r="A1" t="str">
            <v>INPUT FORM TIE LINES AND OTHER SOURCES - SEPTEMBER 2003</v>
          </cell>
        </row>
        <row r="2">
          <cell r="A2" t="str">
            <v>OTHR</v>
          </cell>
        </row>
        <row r="3">
          <cell r="B3" t="str">
            <v>(CREDIT)</v>
          </cell>
          <cell r="C3" t="str">
            <v>(CHARGE)</v>
          </cell>
          <cell r="D3" t="str">
            <v>REVENUE</v>
          </cell>
          <cell r="E3" t="str">
            <v>EXPENSE</v>
          </cell>
        </row>
        <row r="4">
          <cell r="B4" t="str">
            <v>CURRENT MO</v>
          </cell>
          <cell r="C4" t="str">
            <v>CURRENT MO</v>
          </cell>
          <cell r="D4" t="str">
            <v>CURRENT MO</v>
          </cell>
          <cell r="E4" t="str">
            <v>CURRENT MO</v>
          </cell>
          <cell r="F4" t="str">
            <v>SFR FUEL</v>
          </cell>
          <cell r="G4" t="str">
            <v>EMISSIONS</v>
          </cell>
        </row>
        <row r="5">
          <cell r="A5" t="str">
            <v>SEPA XFR      (c/s)  ($$ FROM JV)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</row>
        <row r="6">
          <cell r="A6" t="str">
            <v>SMEPA CAPACITY ($$ FROM JV)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</row>
        <row r="7">
          <cell r="A7" t="str">
            <v>SMEPA-PROTECTIVE CAPACITY(FROM JV)</v>
          </cell>
          <cell r="B7">
            <v>0</v>
          </cell>
          <cell r="C7">
            <v>0</v>
          </cell>
          <cell r="D7">
            <v>33333.33</v>
          </cell>
          <cell r="E7">
            <v>0</v>
          </cell>
        </row>
        <row r="8">
          <cell r="A8" t="str">
            <v>SMEPA-SALES ENERGY</v>
          </cell>
          <cell r="B8">
            <v>0</v>
          </cell>
          <cell r="C8">
            <v>0</v>
          </cell>
          <cell r="D8">
            <v>930077.41999999993</v>
          </cell>
          <cell r="E8">
            <v>0</v>
          </cell>
          <cell r="F8">
            <v>797517.05</v>
          </cell>
          <cell r="G8">
            <v>24138.6</v>
          </cell>
        </row>
        <row r="9">
          <cell r="A9" t="str">
            <v>SMEPA-PURCHASES      $ (JV/MPR)</v>
          </cell>
          <cell r="B9">
            <v>0</v>
          </cell>
          <cell r="C9">
            <v>0</v>
          </cell>
          <cell r="D9">
            <v>0</v>
          </cell>
          <cell r="E9">
            <v>18080</v>
          </cell>
        </row>
        <row r="10">
          <cell r="A10" t="str">
            <v>COAST ELEC-PEARL RIVER -AP\SOURCE</v>
          </cell>
          <cell r="B10">
            <v>0</v>
          </cell>
          <cell r="C10">
            <v>0</v>
          </cell>
          <cell r="D10">
            <v>0</v>
          </cell>
          <cell r="E10">
            <v>11880.640000000001</v>
          </cell>
          <cell r="F10">
            <v>5000.3599999999997</v>
          </cell>
        </row>
        <row r="11">
          <cell r="A11" t="str">
            <v>LG&amp;E &amp; DUKE CAPACITY</v>
          </cell>
          <cell r="E11">
            <v>0</v>
          </cell>
        </row>
        <row r="12">
          <cell r="A12" t="str">
            <v>LG&amp;E &amp; DUKEENERGY</v>
          </cell>
          <cell r="C12">
            <v>0</v>
          </cell>
          <cell r="E12">
            <v>0</v>
          </cell>
        </row>
        <row r="13">
          <cell r="A13" t="str">
            <v>HYDRO LOSS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POOL UNIT     (c/s)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CAPACITY OPTIONS EXERCISED</v>
          </cell>
          <cell r="D15">
            <v>0</v>
          </cell>
          <cell r="E15">
            <v>0</v>
          </cell>
          <cell r="F15" t="str">
            <v xml:space="preserve"> </v>
          </cell>
        </row>
        <row r="16">
          <cell r="A16" t="str">
            <v>SREPA</v>
          </cell>
          <cell r="B16">
            <v>0</v>
          </cell>
          <cell r="C16">
            <v>-3</v>
          </cell>
          <cell r="D16">
            <v>0</v>
          </cell>
          <cell r="E16">
            <v>0</v>
          </cell>
        </row>
        <row r="17">
          <cell r="A17" t="str">
            <v>Non-Firm Capacity</v>
          </cell>
          <cell r="D17">
            <v>0</v>
          </cell>
          <cell r="E17">
            <v>0</v>
          </cell>
        </row>
        <row r="18">
          <cell r="A18" t="str">
            <v>DANIEL UNITS 3&amp;4 TEST PERIOD (555-052)</v>
          </cell>
          <cell r="D18">
            <v>0</v>
          </cell>
          <cell r="E18">
            <v>0</v>
          </cell>
        </row>
        <row r="19">
          <cell r="A19" t="str">
            <v>CONTROL TOTALS  NET SETTLEMENT</v>
          </cell>
          <cell r="B19">
            <v>0</v>
          </cell>
          <cell r="C19">
            <v>68274003</v>
          </cell>
          <cell r="D19">
            <v>0</v>
          </cell>
          <cell r="E19">
            <v>718153.01</v>
          </cell>
        </row>
        <row r="20">
          <cell r="A20" t="str">
            <v xml:space="preserve">  DIFFERENCE (should be 0)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 xml:space="preserve"> </v>
          </cell>
        </row>
        <row r="23">
          <cell r="A23" t="str">
            <v>CONTROL FOR RECEIVABLE/PAYABLE JV</v>
          </cell>
          <cell r="D23">
            <v>0</v>
          </cell>
          <cell r="E23" t="str">
            <v>---</v>
          </cell>
        </row>
        <row r="24">
          <cell r="A24" t="str">
            <v>RPT 5000 NET SETTLM + CAPACITY PD ADJ</v>
          </cell>
          <cell r="D24">
            <v>0</v>
          </cell>
          <cell r="E24">
            <v>718153.00999999978</v>
          </cell>
        </row>
        <row r="25">
          <cell r="A25" t="str">
            <v xml:space="preserve">  DIFFERENCE (should be 0)</v>
          </cell>
          <cell r="D25">
            <v>0</v>
          </cell>
          <cell r="E25">
            <v>0</v>
          </cell>
        </row>
        <row r="26">
          <cell r="A26" t="str">
            <v>CONTROL TO WORKSHEET</v>
          </cell>
          <cell r="B26">
            <v>0</v>
          </cell>
          <cell r="C26">
            <v>68274003</v>
          </cell>
          <cell r="D26">
            <v>0</v>
          </cell>
          <cell r="E26">
            <v>718153.00999999978</v>
          </cell>
        </row>
        <row r="27">
          <cell r="A27" t="str">
            <v xml:space="preserve">  DIFFERENCE (should be 0)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</row>
        <row r="29">
          <cell r="A29" t="str">
            <v xml:space="preserve"> </v>
          </cell>
        </row>
        <row r="30">
          <cell r="A30" t="str">
            <v>GENERATION KWHS</v>
          </cell>
          <cell r="C30" t="str">
            <v>REPORT USED FOR INFO</v>
          </cell>
        </row>
        <row r="31">
          <cell r="A31" t="str">
            <v>ALA GENERATION  (GREENE CTY)</v>
          </cell>
          <cell r="B31">
            <v>134779000</v>
          </cell>
          <cell r="C31" t="str">
            <v xml:space="preserve">    MTH END SUMMARY OF ENERGY AND DEMAND</v>
          </cell>
        </row>
        <row r="32">
          <cell r="A32" t="str">
            <v>STEAM POWER GENERATION (NET)</v>
          </cell>
          <cell r="B32">
            <v>885116000</v>
          </cell>
          <cell r="C32" t="str">
            <v xml:space="preserve">    MTH END SUMMARY OF ENERGY AND DEMAND (Eaton, Sweatt, Watson,Daniel)</v>
          </cell>
        </row>
        <row r="33">
          <cell r="A33" t="str">
            <v>CT POWER GENERATION (NET)</v>
          </cell>
          <cell r="B33">
            <v>93910000</v>
          </cell>
          <cell r="C33" t="str">
            <v xml:space="preserve">    MTH END SUMMARY OF ENERGY AND DEMAND(Sweatt, Watson, Chevron)</v>
          </cell>
        </row>
        <row r="34">
          <cell r="B34">
            <v>979026000</v>
          </cell>
          <cell r="C34">
            <v>1113805000</v>
          </cell>
        </row>
        <row r="35">
          <cell r="A35" t="str">
            <v>CHEVRON EXCESS GENERATION</v>
          </cell>
          <cell r="B35">
            <v>0</v>
          </cell>
          <cell r="C35">
            <v>0</v>
          </cell>
          <cell r="D35" t="str">
            <v>$$$$$$$</v>
          </cell>
        </row>
        <row r="36">
          <cell r="A36" t="str">
            <v>LOSSES AND COMPANY USE</v>
          </cell>
        </row>
        <row r="37">
          <cell r="A37" t="str">
            <v>TRANSMISSION LOSSES</v>
          </cell>
          <cell r="B37">
            <v>30145023</v>
          </cell>
        </row>
        <row r="38">
          <cell r="A38" t="str">
            <v>ADJ TRANSMISSION LOSSES(0 at start)</v>
          </cell>
          <cell r="B38">
            <v>0</v>
          </cell>
        </row>
        <row r="39">
          <cell r="A39" t="str">
            <v>COMPANY USE &amp; FRANCH REQUIREMENTS</v>
          </cell>
          <cell r="B39">
            <v>1682557</v>
          </cell>
          <cell r="C39" t="str">
            <v xml:space="preserve">  FROM ROBIN MAJERUS</v>
          </cell>
        </row>
        <row r="40">
          <cell r="A40" t="str">
            <v>SEPA</v>
          </cell>
        </row>
        <row r="41">
          <cell r="A41" t="str">
            <v>SEPA PREFERENCE CUSTOMERS</v>
          </cell>
          <cell r="B41">
            <v>9084153</v>
          </cell>
          <cell r="C41" t="str">
            <v xml:space="preserve">    MTH END SUMMARY OF ENERGY AND DEMAND</v>
          </cell>
        </row>
        <row r="42">
          <cell r="A42" t="str">
            <v>TERRITORIAL SALES</v>
          </cell>
          <cell r="B42" t="str">
            <v xml:space="preserve"> </v>
          </cell>
        </row>
        <row r="43">
          <cell r="A43" t="str">
            <v>TOTAL TERRITORIAL SALES-SCH 10A, P1</v>
          </cell>
          <cell r="B43">
            <v>1119748627</v>
          </cell>
          <cell r="C43" t="str">
            <v xml:space="preserve">  SARAH'S VOUCHER</v>
          </cell>
          <cell r="D43" t="str">
            <v xml:space="preserve"> </v>
          </cell>
        </row>
        <row r="45">
          <cell r="B45" t="str">
            <v>CM</v>
          </cell>
          <cell r="C45" t="str">
            <v>'Y-T-D</v>
          </cell>
        </row>
        <row r="46">
          <cell r="A46" t="str">
            <v>ADJUSTED NET TERR SUPPLY  (B)</v>
          </cell>
          <cell r="B46">
            <v>1172994847</v>
          </cell>
          <cell r="C46">
            <v>10155407871</v>
          </cell>
          <cell r="D46">
            <v>8982413024</v>
          </cell>
          <cell r="E46" t="str">
            <v>FROM PRIOR MTH SCH 15</v>
          </cell>
        </row>
        <row r="47">
          <cell r="A47" t="str">
            <v xml:space="preserve">  NET TERR SUPPLY (B) PER SCH 15</v>
          </cell>
          <cell r="B47">
            <v>1172994847</v>
          </cell>
          <cell r="C47">
            <v>10155407871</v>
          </cell>
          <cell r="E47" t="str">
            <v xml:space="preserve"> NET TERR SUPP B (YTD)</v>
          </cell>
        </row>
        <row r="48">
          <cell r="A48" t="str">
            <v xml:space="preserve">  DIFFERENCE (should be 0)</v>
          </cell>
          <cell r="B48">
            <v>0</v>
          </cell>
          <cell r="C48">
            <v>0</v>
          </cell>
        </row>
        <row r="50">
          <cell r="A50" t="str">
            <v>Y-T-D ADJ NET INTERCHG SCH 15, 16A</v>
          </cell>
          <cell r="B50">
            <v>0</v>
          </cell>
        </row>
        <row r="51">
          <cell r="A51" t="str">
            <v>ADJ ASSOC CO KWH</v>
          </cell>
          <cell r="B51">
            <v>0</v>
          </cell>
        </row>
        <row r="54">
          <cell r="A54" t="str">
            <v>SREPA CALCULATION</v>
          </cell>
        </row>
        <row r="55">
          <cell r="A55" t="str">
            <v>MTH END SUMMARY OF ENERGY AND DEMAND</v>
          </cell>
        </row>
        <row r="56">
          <cell r="A56" t="str">
            <v xml:space="preserve">    TOTAL RECEIVED  (IN KWHs)</v>
          </cell>
          <cell r="B56">
            <v>785897000</v>
          </cell>
        </row>
        <row r="57">
          <cell r="A57" t="str">
            <v xml:space="preserve">    TOTAL DELIVERED  (IN KWHs)</v>
          </cell>
          <cell r="B57">
            <v>717623000</v>
          </cell>
        </row>
        <row r="58">
          <cell r="A58" t="str">
            <v xml:space="preserve">         NET</v>
          </cell>
          <cell r="B58">
            <v>68274000</v>
          </cell>
        </row>
        <row r="60">
          <cell r="A60" t="str">
            <v>power pool</v>
          </cell>
        </row>
        <row r="61">
          <cell r="A61" t="str">
            <v xml:space="preserve">    REPT 5000 NET SETTLEMENT</v>
          </cell>
          <cell r="B61">
            <v>68274003</v>
          </cell>
          <cell r="C61" t="str">
            <v>Received from Pool</v>
          </cell>
        </row>
        <row r="62">
          <cell r="A62" t="str">
            <v xml:space="preserve">    REPT 10000 - SEPA XFR (NET)</v>
          </cell>
          <cell r="B62">
            <v>0</v>
          </cell>
        </row>
        <row r="63">
          <cell r="A63" t="str">
            <v xml:space="preserve">                             - POOL UNIT +(-)HYDRO</v>
          </cell>
          <cell r="B63">
            <v>0</v>
          </cell>
        </row>
        <row r="64">
          <cell r="B64">
            <v>68274003</v>
          </cell>
        </row>
        <row r="66">
          <cell r="A66" t="str">
            <v>SREPA TOTAL</v>
          </cell>
          <cell r="B66">
            <v>-3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ew DCS PR-PO Guidance 1.29.13"/>
      <sheetName val="DCS Account Codes 4.30.13"/>
      <sheetName val="2013 DCS GL ACCOUNTS 4.11.13-CB"/>
      <sheetName val="2013 DCS CHARGE ACCOUNTS-CB1013"/>
      <sheetName val="DCS Procurement Sch-CB 10.11.13"/>
      <sheetName val="Vogtle 2 PR (J Ponder) 8.22.13 "/>
      <sheetName val="Hatch 4 New PRs (Vondel) 3.1.13"/>
      <sheetName val="Farley 2 New PR (Will P) 3.8.13"/>
      <sheetName val="2) Resource Type"/>
      <sheetName val="Activity"/>
      <sheetName val="Maximo WO - Debbie J 9.30.13"/>
      <sheetName val="Contacts"/>
      <sheetName val="FNP Westinghouse P2P 2014"/>
      <sheetName val="Farley 1PR Storage Fees 3.26.13"/>
      <sheetName val="New GL Accounts 3.1.13"/>
      <sheetName val="DCS Activity Codes"/>
      <sheetName val="New PP Tax Codes 3.1.13"/>
      <sheetName val="3.8.13 Email to Bill - CONFIRM"/>
      <sheetName val="Tax Class Defined"/>
      <sheetName val="All Holtec PO - MAXIMO 3.11.13"/>
      <sheetName val="PCI ENERGY Maximo POs 4.10.13"/>
      <sheetName val="SNG32220-0001 HNP MPC Weld13(5)"/>
      <sheetName val="PR28389 Hatch MPC Welding"/>
      <sheetName val="QCI QC Inspect PO (New ENW)"/>
      <sheetName val="DCS Activity Vendor Comparison"/>
      <sheetName val="Holtec13445 HNP 6 HiTrac Lid"/>
      <sheetName val="SNG10036786 Hatch 1-5 Apr-1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werPlan Data"/>
      <sheetName val="DDLists"/>
    </sheetNames>
    <sheetDataSet>
      <sheetData sheetId="0"/>
      <sheetData sheetId="1">
        <row r="1">
          <cell r="E1" t="str">
            <v>10500010001 Future Use Land     (820321)</v>
          </cell>
        </row>
        <row r="2">
          <cell r="E2" t="str">
            <v>11405200001 Elec Plt A A - FV Debt     (2002604)</v>
          </cell>
        </row>
        <row r="3">
          <cell r="E3" t="str">
            <v>11405250001 Elec Plt Asset Purchase     (2002606)</v>
          </cell>
        </row>
        <row r="4">
          <cell r="E4" t="str">
            <v>12100010001 Non-Utility Land     (820202)</v>
          </cell>
        </row>
        <row r="5">
          <cell r="E5" t="str">
            <v>12100020002 Non-Utility Buildings     (821340)</v>
          </cell>
        </row>
        <row r="6">
          <cell r="E6" t="str">
            <v>12100020003 Non-Utility Equipment     (820204)</v>
          </cell>
        </row>
        <row r="7">
          <cell r="E7" t="str">
            <v>12100030003 Non-Utility Equipment     (820206)</v>
          </cell>
        </row>
        <row r="8">
          <cell r="E8" t="str">
            <v>12100035200 Basic Surge Protector     (820867)</v>
          </cell>
        </row>
        <row r="9">
          <cell r="E9" t="str">
            <v>12100045211 Commercial Surge     (820869)</v>
          </cell>
        </row>
        <row r="10">
          <cell r="E10" t="str">
            <v>12100045212 Premium Surge     (820870)</v>
          </cell>
        </row>
        <row r="11">
          <cell r="E11" t="str">
            <v>12100045213 Phone Surge Protector     (821004)</v>
          </cell>
        </row>
        <row r="12">
          <cell r="E12" t="str">
            <v>12100045214 CATV Surge Protector     (821005)</v>
          </cell>
        </row>
        <row r="13">
          <cell r="E13" t="str">
            <v>12100070001 Non-Utility ROW     (821146)</v>
          </cell>
        </row>
        <row r="14">
          <cell r="E14" t="str">
            <v>12100080001 Non-Utility Software     (2005046)</v>
          </cell>
        </row>
        <row r="15">
          <cell r="E15" t="str">
            <v>12100100001 Gulf NU Surge Protector     (821007)</v>
          </cell>
        </row>
        <row r="16">
          <cell r="E16" t="str">
            <v>12100100002 Gulf NU Surge Protector     (821008)</v>
          </cell>
        </row>
        <row r="17">
          <cell r="E17" t="str">
            <v>12100210001 Premium Surge     (820981)</v>
          </cell>
        </row>
        <row r="18">
          <cell r="E18" t="str">
            <v>12100220001 Commercial Surge     (820983)</v>
          </cell>
        </row>
        <row r="19">
          <cell r="E19" t="str">
            <v>12105100001 Gulf NU Surge Protector     (2000760)</v>
          </cell>
        </row>
        <row r="20">
          <cell r="E20" t="str">
            <v>12105100002 Gulf NU Surge Protector     (2000761)</v>
          </cell>
        </row>
        <row r="21">
          <cell r="E21" t="str">
            <v>12105100003 Gulf NU Equip - Basic P     (2003923)</v>
          </cell>
        </row>
        <row r="22">
          <cell r="E22" t="str">
            <v>12105300015 NonUtil UnReg Lighting      (2003024)</v>
          </cell>
        </row>
        <row r="23">
          <cell r="E23" t="str">
            <v>12105310020 NonUtil UnReg Lighti 20     (2003027)</v>
          </cell>
        </row>
        <row r="24">
          <cell r="E24" t="str">
            <v>30100000000 Organization     (820262)</v>
          </cell>
        </row>
        <row r="25">
          <cell r="E25" t="str">
            <v>30100100 SPC Gain/Title Tax D'lberg     (820449)</v>
          </cell>
        </row>
        <row r="26">
          <cell r="E26" t="str">
            <v>30199998888     (820427)</v>
          </cell>
        </row>
        <row r="27">
          <cell r="E27" t="str">
            <v>3025100 Franchises &amp; Consents     (820908)</v>
          </cell>
        </row>
        <row r="28">
          <cell r="E28" t="str">
            <v>30251006100 Franchises &amp; Consents     (820915)</v>
          </cell>
        </row>
        <row r="29">
          <cell r="E29" t="str">
            <v>30251006100 Franchises &amp; Consents     (820264)</v>
          </cell>
        </row>
        <row r="30">
          <cell r="E30" t="str">
            <v>30251006100 Franchises &amp; Consents     (820909)</v>
          </cell>
        </row>
        <row r="31">
          <cell r="E31" t="str">
            <v>30321006100 AFUDC MRA Non Eco     (2000523)</v>
          </cell>
        </row>
        <row r="32">
          <cell r="E32" t="str">
            <v>30351006100 System Software     (12776)</v>
          </cell>
        </row>
        <row r="33">
          <cell r="E33" t="str">
            <v>30351006100 System SoftWare     (821002)</v>
          </cell>
        </row>
        <row r="34">
          <cell r="E34" t="str">
            <v>30352006100 System Software 10 Yr     (2000221)</v>
          </cell>
        </row>
        <row r="35">
          <cell r="E35" t="str">
            <v>30352006100 System Software 10 Yr     (822800)</v>
          </cell>
        </row>
        <row r="36">
          <cell r="E36" t="str">
            <v>30399998888 Intangible - Other     (820839)</v>
          </cell>
        </row>
        <row r="37">
          <cell r="E37" t="str">
            <v>31000030001 Bulkhead-Not associated     (16836)</v>
          </cell>
        </row>
        <row r="38">
          <cell r="E38" t="str">
            <v>31000030003 Tract of Land (Acres)     (16835)</v>
          </cell>
        </row>
        <row r="39">
          <cell r="E39" t="str">
            <v>31004000001 Land MRA AFUDC     (2003384)</v>
          </cell>
        </row>
        <row r="40">
          <cell r="E40" t="str">
            <v>31010210001 Bulkhead-Not associated     (11)</v>
          </cell>
        </row>
        <row r="41">
          <cell r="E41" t="str">
            <v>31010210002 Retaining Wall-Not asso     (12)</v>
          </cell>
        </row>
        <row r="42">
          <cell r="E42" t="str">
            <v>31010210003 Tract of Land (Acres)     (13)</v>
          </cell>
        </row>
        <row r="43">
          <cell r="E43" t="str">
            <v>31010210004 BULKHEAD-NOT ASSOCIATED     (14630)</v>
          </cell>
        </row>
        <row r="44">
          <cell r="E44" t="str">
            <v>31010220501ROW Bulkhead-Not associa     (14)</v>
          </cell>
        </row>
        <row r="45">
          <cell r="E45" t="str">
            <v>31010220502ROW Retaining Wall-Not a     (15)</v>
          </cell>
        </row>
        <row r="46">
          <cell r="E46" t="str">
            <v>31010220503ROW Easement or Right     (16)</v>
          </cell>
        </row>
        <row r="47">
          <cell r="E47" t="str">
            <v>31010250603Condemnation Award PerpC     (16878)</v>
          </cell>
        </row>
        <row r="48">
          <cell r="E48" t="str">
            <v>31010410803missions and Land Agentm     (16500)</v>
          </cell>
        </row>
        <row r="49">
          <cell r="E49" t="str">
            <v>31010451113ording Fees, Stamps, eto     (16501)</v>
          </cell>
        </row>
        <row r="50">
          <cell r="E50" t="str">
            <v>31010461123d Departments Direct Sad     (16502)</v>
          </cell>
        </row>
        <row r="51">
          <cell r="E51" t="str">
            <v>31040000001 Land Rights MRA AFUDC     (2003383)</v>
          </cell>
        </row>
        <row r="52">
          <cell r="E52" t="str">
            <v>31100030001 CONSTRUCT UNIT #1 STRUC     (16834)</v>
          </cell>
        </row>
        <row r="53">
          <cell r="E53" t="str">
            <v>31100030003 CONSTR UNIT 3 STRUCTURE     (16833)</v>
          </cell>
        </row>
        <row r="54">
          <cell r="E54" t="str">
            <v>31100030010 ERRONEOUS CHARGES     (14800)</v>
          </cell>
        </row>
        <row r="55">
          <cell r="E55" t="str">
            <v>31120000001 CONSTRUCT UNIT #1 STRUC     (13199)</v>
          </cell>
        </row>
        <row r="56">
          <cell r="E56" t="str">
            <v>31120000002 CONSTR UNIT 2 STRUCTURE     (13201)</v>
          </cell>
        </row>
        <row r="57">
          <cell r="E57" t="str">
            <v>31120000003 CONSTR UNIT 3 STRUCTURE     (13185)</v>
          </cell>
        </row>
        <row r="58">
          <cell r="E58" t="str">
            <v>31120210001 Initial Site Preparatio     (71)</v>
          </cell>
        </row>
        <row r="59">
          <cell r="E59" t="str">
            <v>31120220001 Initial Site Preparatio     (72)</v>
          </cell>
        </row>
        <row r="60">
          <cell r="E60" t="str">
            <v>31120220002 INITIAL SITE PREPARATIO     (14631)</v>
          </cell>
        </row>
        <row r="61">
          <cell r="E61" t="str">
            <v>31120230001 Initial Site Preparatio     (73)</v>
          </cell>
        </row>
        <row r="62">
          <cell r="E62" t="str">
            <v>31120230003 INITIAL SITE PREPARATIO     (14632)</v>
          </cell>
        </row>
        <row r="63">
          <cell r="E63" t="str">
            <v>31120330004 Grading     (74)</v>
          </cell>
        </row>
        <row r="64">
          <cell r="E64" t="str">
            <v>31120340005 Yard Improvements for S     (75)</v>
          </cell>
        </row>
        <row r="65">
          <cell r="E65" t="str">
            <v>31120410011 Landscaping     (76)</v>
          </cell>
        </row>
        <row r="66">
          <cell r="E66" t="str">
            <v>31120410012 Flagpole     (77)</v>
          </cell>
        </row>
        <row r="67">
          <cell r="E67" t="str">
            <v>31120410013 Surfacing     (78)</v>
          </cell>
        </row>
        <row r="68">
          <cell r="E68" t="str">
            <v>31120410014 Automotive Wash Rack, c     (79)</v>
          </cell>
        </row>
        <row r="69">
          <cell r="E69" t="str">
            <v>31120410015 Sign     (80)</v>
          </cell>
        </row>
        <row r="70">
          <cell r="E70" t="str">
            <v>31120410016 Bulletin Board, Outside     (81)</v>
          </cell>
        </row>
        <row r="71">
          <cell r="E71" t="str">
            <v>31120410017 Helicopter Pad     (82)</v>
          </cell>
        </row>
        <row r="72">
          <cell r="E72" t="str">
            <v>31120420021 Drainage System, comple     (83)</v>
          </cell>
        </row>
        <row r="73">
          <cell r="E73" t="str">
            <v>31120420022 Pump     (84)</v>
          </cell>
        </row>
        <row r="74">
          <cell r="E74" t="str">
            <v>31120420023 Drive, pump     (85)</v>
          </cell>
        </row>
        <row r="75">
          <cell r="E75" t="str">
            <v>31120420024 Manhole, Catch Basin or     (86)</v>
          </cell>
        </row>
        <row r="76">
          <cell r="E76" t="str">
            <v>31120420025 Oil Containment System      (2000620)</v>
          </cell>
        </row>
        <row r="77">
          <cell r="E77" t="str">
            <v>31120430030 Intrasite Communication     (87)</v>
          </cell>
        </row>
        <row r="78">
          <cell r="E78" t="str">
            <v>31120440041 Piping System, complete     (88)</v>
          </cell>
        </row>
        <row r="79">
          <cell r="E79" t="str">
            <v>31120440042 Pump     (89)</v>
          </cell>
        </row>
        <row r="80">
          <cell r="E80" t="str">
            <v>31120440043 Drive, pump     (90)</v>
          </cell>
        </row>
        <row r="81">
          <cell r="E81" t="str">
            <v>31120440044 Well     (91)</v>
          </cell>
        </row>
        <row r="82">
          <cell r="E82" t="str">
            <v>31120440045 Tank     (92)</v>
          </cell>
        </row>
        <row r="83">
          <cell r="E83" t="str">
            <v>31120440046 Potable Water System     (93)</v>
          </cell>
        </row>
        <row r="84">
          <cell r="E84" t="str">
            <v>31120440047 Deep Well Flow Meter     (94)</v>
          </cell>
        </row>
        <row r="85">
          <cell r="E85" t="str">
            <v>31120450050 Retaining Wall, complet     (95)</v>
          </cell>
        </row>
        <row r="86">
          <cell r="E86" t="str">
            <v>31120450051 Retaining Enclosure, in     (822037)</v>
          </cell>
        </row>
        <row r="87">
          <cell r="E87" t="str">
            <v>31120460061 Roads with curbs and gu     (96)</v>
          </cell>
        </row>
        <row r="88">
          <cell r="E88" t="str">
            <v>31120460062 Driveways     (97)</v>
          </cell>
        </row>
        <row r="89">
          <cell r="E89" t="str">
            <v>31120470070 Sidewalks including ste     (98)</v>
          </cell>
        </row>
        <row r="90">
          <cell r="E90" t="str">
            <v>31120480080 Parking Lot, 500 Contig     (99)</v>
          </cell>
        </row>
        <row r="91">
          <cell r="E91" t="str">
            <v>31120490091 Fence     (100)</v>
          </cell>
        </row>
        <row r="92">
          <cell r="E92" t="str">
            <v>31120490092 Special Enclosure     (101)</v>
          </cell>
        </row>
        <row r="93">
          <cell r="E93" t="str">
            <v>31120500100 Bridge     (102)</v>
          </cell>
        </row>
        <row r="94">
          <cell r="E94" t="str">
            <v>31120510110 Yard Lighting System, C     (103)</v>
          </cell>
        </row>
        <row r="95">
          <cell r="E95" t="str">
            <v>31120520050 Flood Wall and Gates     (821711)</v>
          </cell>
        </row>
        <row r="96">
          <cell r="E96" t="str">
            <v>31120610120 Channel Improvements, c     (104)</v>
          </cell>
        </row>
        <row r="97">
          <cell r="E97" t="str">
            <v>31120620170 Canal, complete     (105)</v>
          </cell>
        </row>
        <row r="98">
          <cell r="E98" t="str">
            <v>31120630181 Dock, Wharf or Pier     (106)</v>
          </cell>
        </row>
        <row r="99">
          <cell r="E99" t="str">
            <v>31120630182 Catwalk     (107)</v>
          </cell>
        </row>
        <row r="100">
          <cell r="E100" t="str">
            <v>31120640190 Bulkhead     (108)</v>
          </cell>
        </row>
        <row r="101">
          <cell r="E101" t="str">
            <v>31120650196 Pollution Control Syste     (109)</v>
          </cell>
        </row>
        <row r="102">
          <cell r="E102" t="str">
            <v>31120810200 Cooling Pond     (110)</v>
          </cell>
        </row>
        <row r="103">
          <cell r="E103" t="str">
            <v>31120820210 Water Storage Pond     (111)</v>
          </cell>
        </row>
        <row r="104">
          <cell r="E104" t="str">
            <v>31120830220 Retention Pond     (112)</v>
          </cell>
        </row>
        <row r="105">
          <cell r="E105" t="str">
            <v>31120830221 Out Fall Structure     (113)</v>
          </cell>
        </row>
        <row r="106">
          <cell r="E106" t="str">
            <v>31120830222 Water Quality Control E     (114)</v>
          </cell>
        </row>
        <row r="107">
          <cell r="E107" t="str">
            <v>31120830223 Pump     (115)</v>
          </cell>
        </row>
        <row r="108">
          <cell r="E108" t="str">
            <v>31120830224 Drive, Pump     (116)</v>
          </cell>
        </row>
        <row r="109">
          <cell r="E109" t="str">
            <v>31120830225 Piping     (117)</v>
          </cell>
        </row>
        <row r="110">
          <cell r="E110" t="str">
            <v>31120830226 Water Monitoring Well     (118)</v>
          </cell>
        </row>
        <row r="111">
          <cell r="E111" t="str">
            <v>31120830227 Bulkhead Sheet Piling     (119)</v>
          </cell>
        </row>
        <row r="112">
          <cell r="E112" t="str">
            <v>31120830228 Ramp, Access     (120)</v>
          </cell>
        </row>
        <row r="113">
          <cell r="E113" t="str">
            <v>31120840230 Ash Disposal Pond     (121)</v>
          </cell>
        </row>
        <row r="114">
          <cell r="E114" t="str">
            <v>31120840231 Landfill Area     (122)</v>
          </cell>
        </row>
        <row r="115">
          <cell r="E115" t="str">
            <v>31120840232 Water Monitoring Well,      (123)</v>
          </cell>
        </row>
        <row r="116">
          <cell r="E116" t="str">
            <v>31120840233 Liner     (124)</v>
          </cell>
        </row>
        <row r="117">
          <cell r="E117" t="str">
            <v>31120840234 Automated Telemetry Equ     (2005083)</v>
          </cell>
        </row>
        <row r="118">
          <cell r="E118" t="str">
            <v>31120860240 Settling Pond     (125)</v>
          </cell>
        </row>
        <row r="119">
          <cell r="E119" t="str">
            <v>31120860243 Settling Pond Linder     (821143)</v>
          </cell>
        </row>
        <row r="120">
          <cell r="E120" t="str">
            <v>31120860244 Water Quality Control E     (2004163)</v>
          </cell>
        </row>
        <row r="121">
          <cell r="E121" t="str">
            <v>31120860245 Pump - EACH     (2004164)</v>
          </cell>
        </row>
        <row r="122">
          <cell r="E122" t="str">
            <v>31120860246 Drive, Pump - EACH     (2004165)</v>
          </cell>
        </row>
        <row r="123">
          <cell r="E123" t="str">
            <v>31120860247 Piping, 4" dia. or over     (2004166)</v>
          </cell>
        </row>
        <row r="124">
          <cell r="E124" t="str">
            <v>31120860248 Valve, special or power     (2004167)</v>
          </cell>
        </row>
        <row r="125">
          <cell r="E125" t="str">
            <v>31120860249 Sump - EACH     (2004168)</v>
          </cell>
        </row>
        <row r="126">
          <cell r="E126" t="str">
            <v>31120870235 Chemical Waste Storage      (126)</v>
          </cell>
        </row>
        <row r="127">
          <cell r="E127" t="str">
            <v>31120870238 Chem Waste Stor Liner     (821144)</v>
          </cell>
        </row>
        <row r="128">
          <cell r="E128" t="str">
            <v>31120880250 Pond     (2003944)</v>
          </cell>
        </row>
        <row r="129">
          <cell r="E129" t="str">
            <v>31120880251 Landfill Area     (2003945)</v>
          </cell>
        </row>
        <row r="130">
          <cell r="E130" t="str">
            <v>31120880252 Liner     (2003946)</v>
          </cell>
        </row>
        <row r="131">
          <cell r="E131" t="str">
            <v>31120880253 Water Monitoring Well     (2003947)</v>
          </cell>
        </row>
        <row r="132">
          <cell r="E132" t="str">
            <v>31121010300 Track System, complete     (127)</v>
          </cell>
        </row>
        <row r="133">
          <cell r="E133" t="str">
            <v>31121020310 Trestle, complete     (128)</v>
          </cell>
        </row>
        <row r="134">
          <cell r="E134" t="str">
            <v>31121210351 Water Piping System, co     (129)</v>
          </cell>
        </row>
        <row r="135">
          <cell r="E135" t="str">
            <v>31121210352 Pump     (130)</v>
          </cell>
        </row>
        <row r="136">
          <cell r="E136" t="str">
            <v>31121210353 Drive, pump     (131)</v>
          </cell>
        </row>
        <row r="137">
          <cell r="E137" t="str">
            <v>31121210354 Foundation     (132)</v>
          </cell>
        </row>
        <row r="138">
          <cell r="E138" t="str">
            <v>31121210355 Control Installation     (133)</v>
          </cell>
        </row>
        <row r="139">
          <cell r="E139" t="str">
            <v>31121210356 Batteries &amp; Rack     (134)</v>
          </cell>
        </row>
        <row r="140">
          <cell r="E140" t="str">
            <v>31121210357 Charger, battery     (135)</v>
          </cell>
        </row>
        <row r="141">
          <cell r="E141" t="str">
            <v>31121210358 Tank, fuel     (136)</v>
          </cell>
        </row>
        <row r="142">
          <cell r="E142" t="str">
            <v>31121210359 VALVE, 4" OR LARGER OR      (14633)</v>
          </cell>
        </row>
        <row r="143">
          <cell r="E143" t="str">
            <v>31121210361 Injection Well     (2004343)</v>
          </cell>
        </row>
        <row r="144">
          <cell r="E144" t="str">
            <v>31121210362 Monitoring Well     (2004344)</v>
          </cell>
        </row>
        <row r="145">
          <cell r="E145" t="str">
            <v>31121210363 Injection Pumping Syste     (2004345)</v>
          </cell>
        </row>
        <row r="146">
          <cell r="E146" t="str">
            <v>31121210364 Hydrant     (2004763)</v>
          </cell>
        </row>
        <row r="147">
          <cell r="E147" t="str">
            <v>31121210365 Water Conveyance System     (2004346)</v>
          </cell>
        </row>
        <row r="148">
          <cell r="E148" t="str">
            <v>31121210366 Valve, special or power     (2004764)</v>
          </cell>
        </row>
        <row r="149">
          <cell r="E149" t="str">
            <v>31121220360 Carbon Dioxide System,      (137)</v>
          </cell>
        </row>
        <row r="150">
          <cell r="E150" t="str">
            <v>31121220361 Tank. Carbon Dioxide St     (2004347)</v>
          </cell>
        </row>
        <row r="151">
          <cell r="E151" t="str">
            <v>31121230371 Foundation     (138)</v>
          </cell>
        </row>
        <row r="152">
          <cell r="E152" t="str">
            <v>31121230372 Retaining Wall     (139)</v>
          </cell>
        </row>
        <row r="153">
          <cell r="E153" t="str">
            <v>31121230373 Tank     (140)</v>
          </cell>
        </row>
        <row r="154">
          <cell r="E154" t="str">
            <v>31121410401 Substructure, complete     (141)</v>
          </cell>
        </row>
        <row r="155">
          <cell r="E155" t="str">
            <v>31121410402 Substr, Coal Yard Silo     (2003570)</v>
          </cell>
        </row>
        <row r="156">
          <cell r="E156" t="str">
            <v>31121420401 Substructure, complete     (142)</v>
          </cell>
        </row>
        <row r="157">
          <cell r="E157" t="str">
            <v>31121420402 SUBSTRUCTURE, COMP.,EXC     (14596)</v>
          </cell>
        </row>
        <row r="158">
          <cell r="E158" t="str">
            <v>31121420403 Substr, Coal Yard Silo     (2003571)</v>
          </cell>
        </row>
        <row r="159">
          <cell r="E159" t="str">
            <v>31121430401 Substructure, complete     (143)</v>
          </cell>
        </row>
        <row r="160">
          <cell r="E160" t="str">
            <v>31121430402 Substr, Coal Yard Silo     (2003572)</v>
          </cell>
        </row>
        <row r="161">
          <cell r="E161" t="str">
            <v>31121430403 SUBSTRUCTURE, COMP.,CON     (14597)</v>
          </cell>
        </row>
        <row r="162">
          <cell r="E162" t="str">
            <v>31121440402 Superstructure (Excludi     (144)</v>
          </cell>
        </row>
        <row r="163">
          <cell r="E163" t="str">
            <v>31121440403 Superstr, Coal Yard Sil     (2003573)</v>
          </cell>
        </row>
        <row r="164">
          <cell r="E164" t="str">
            <v>31121440404 SUPERSTRUCTURE(EXC.BULD     (14598)</v>
          </cell>
        </row>
        <row r="165">
          <cell r="E165" t="str">
            <v>31121450402 Superstructure (Excludi     (145)</v>
          </cell>
        </row>
        <row r="166">
          <cell r="E166" t="str">
            <v>31121450403 Superstr, Coal Yard Sil     (2003574)</v>
          </cell>
        </row>
        <row r="167">
          <cell r="E167" t="str">
            <v>31121450405 SUPERSTRUCTURE(EXC.BLDG     (14599)</v>
          </cell>
        </row>
        <row r="168">
          <cell r="E168" t="str">
            <v>31121460420 Drainage System, comple     (146)</v>
          </cell>
        </row>
        <row r="169">
          <cell r="E169" t="str">
            <v>31121460440 Lighting System, comple     (147)</v>
          </cell>
        </row>
        <row r="170">
          <cell r="E170" t="str">
            <v>31121460450  Level Transmitters, Co     (2003575)</v>
          </cell>
        </row>
        <row r="171">
          <cell r="E171" t="str">
            <v>31121460451 HydraulicSystem, Coal Y     (2003576)</v>
          </cell>
        </row>
        <row r="172">
          <cell r="E172" t="str">
            <v>31121460452 Value, Special, Coal Ya     (2003577)</v>
          </cell>
        </row>
        <row r="173">
          <cell r="E173" t="str">
            <v>31121460453 Isolation Gate, (unldg      (2003578)</v>
          </cell>
        </row>
        <row r="174">
          <cell r="E174" t="str">
            <v>31121460454 Lighting System, Coal Y     (2003579)</v>
          </cell>
        </row>
        <row r="175">
          <cell r="E175" t="str">
            <v>31121460455 Elevator, Coal Yard Sil     (2003580)</v>
          </cell>
        </row>
        <row r="176">
          <cell r="E176" t="str">
            <v>31121460456 Elevator Controls, Coal     (2003581)</v>
          </cell>
        </row>
        <row r="177">
          <cell r="E177" t="str">
            <v>31121490402 Superstructure (Excludi     (148)</v>
          </cell>
        </row>
        <row r="178">
          <cell r="E178" t="str">
            <v>31121490403 Superstr, Coal Yard Sil     (2003582)</v>
          </cell>
        </row>
        <row r="179">
          <cell r="E179" t="str">
            <v>31121490406 SUPERSTR(EXC BLDG APP)C     (14600)</v>
          </cell>
        </row>
        <row r="180">
          <cell r="E180" t="str">
            <v>31122610601 Substructure, complete     (2004349)</v>
          </cell>
        </row>
        <row r="181">
          <cell r="E181" t="str">
            <v>31122620601 Substructure, complete     (2004351)</v>
          </cell>
        </row>
        <row r="182">
          <cell r="E182" t="str">
            <v>31122620602 Substructure, complete,     (2004352)</v>
          </cell>
        </row>
        <row r="183">
          <cell r="E183" t="str">
            <v>31122630601 Substructure, complete     (2004354)</v>
          </cell>
        </row>
        <row r="184">
          <cell r="E184" t="str">
            <v>31122630603 Substructure, complete,     (2004355)</v>
          </cell>
        </row>
        <row r="185">
          <cell r="E185" t="str">
            <v>31122640602 Superstructure (Excludi     (2004357)</v>
          </cell>
        </row>
        <row r="186">
          <cell r="E186" t="str">
            <v>31122640603 Superstructure (Excl Bl     (2004358)</v>
          </cell>
        </row>
        <row r="187">
          <cell r="E187" t="str">
            <v>31122650602 Superstructure (Excludi     (2004360)</v>
          </cell>
        </row>
        <row r="188">
          <cell r="E188" t="str">
            <v>31122650603 Roof     (2004361)</v>
          </cell>
        </row>
        <row r="189">
          <cell r="E189" t="str">
            <v>31122650605 Superstructure(Excl Bld     (2004362)</v>
          </cell>
        </row>
        <row r="190">
          <cell r="E190" t="str">
            <v>31122650606 Roofing, Architectural      (2004363)</v>
          </cell>
        </row>
        <row r="191">
          <cell r="E191" t="str">
            <v>31122690602 Superstructure (Excludi     (2004365)</v>
          </cell>
        </row>
        <row r="192">
          <cell r="E192" t="str">
            <v>31122690604 Equipment Foundation     (2004366)</v>
          </cell>
        </row>
        <row r="193">
          <cell r="E193" t="str">
            <v>31122690607 Superstructure (Excl Bl     (2004367)</v>
          </cell>
        </row>
        <row r="194">
          <cell r="E194" t="str">
            <v>31122690608 Equipment Foundation, C     (2004368)</v>
          </cell>
        </row>
        <row r="195">
          <cell r="E195" t="str">
            <v>31122710621 Piping     (2004370)</v>
          </cell>
        </row>
        <row r="196">
          <cell r="E196" t="str">
            <v>31122710622 Pump     (2004371)</v>
          </cell>
        </row>
        <row r="197">
          <cell r="E197" t="str">
            <v>31122710623 Drive, pump     (2004372)</v>
          </cell>
        </row>
        <row r="198">
          <cell r="E198" t="str">
            <v>31122720631 Plumbing System, Comple     (2004374)</v>
          </cell>
        </row>
        <row r="199">
          <cell r="E199" t="str">
            <v>31122720632 Water Cooler     (2004375)</v>
          </cell>
        </row>
        <row r="200">
          <cell r="E200" t="str">
            <v>31122720633 Water Heater     (2004376)</v>
          </cell>
        </row>
        <row r="201">
          <cell r="E201" t="str">
            <v>31122730640 Lighting System, Comple     (2004378)</v>
          </cell>
        </row>
        <row r="202">
          <cell r="E202" t="str">
            <v>31122740651 Heater     (2004380)</v>
          </cell>
        </row>
        <row r="203">
          <cell r="E203" t="str">
            <v>31122740652 Air Conditioner     (2004381)</v>
          </cell>
        </row>
        <row r="204">
          <cell r="E204" t="str">
            <v>31122740653 Fan, Ventilating     (2004382)</v>
          </cell>
        </row>
        <row r="205">
          <cell r="E205" t="str">
            <v>31122740654 Heat Pump     (2004383)</v>
          </cell>
        </row>
        <row r="206">
          <cell r="E206" t="str">
            <v>31122740655 Ductwork     (2004384)</v>
          </cell>
        </row>
        <row r="207">
          <cell r="E207" t="str">
            <v>31122750661 Elevator     (2004386)</v>
          </cell>
        </row>
        <row r="208">
          <cell r="E208" t="str">
            <v>31122750662 Manlift     (2004387)</v>
          </cell>
        </row>
        <row r="209">
          <cell r="E209" t="str">
            <v>31122750663 Utility Hoist     (2004388)</v>
          </cell>
        </row>
        <row r="210">
          <cell r="E210" t="str">
            <v>31122750664 Elevator Controls     (2004389)</v>
          </cell>
        </row>
        <row r="211">
          <cell r="E211" t="str">
            <v>31122760671 Pump     (2004391)</v>
          </cell>
        </row>
        <row r="212">
          <cell r="E212" t="str">
            <v>31122760672 Drive, pump     (2004392)</v>
          </cell>
        </row>
        <row r="213">
          <cell r="E213" t="str">
            <v>31122760673 Piping     (2004393)</v>
          </cell>
        </row>
        <row r="214">
          <cell r="E214" t="str">
            <v>31122760674 Tank     (2004394)</v>
          </cell>
        </row>
        <row r="215">
          <cell r="E215" t="str">
            <v>31122770680 Fire Protection System,     (2004396)</v>
          </cell>
        </row>
        <row r="216">
          <cell r="E216" t="str">
            <v>31122782390 Methane Dectection Syst     (2004398)</v>
          </cell>
        </row>
        <row r="217">
          <cell r="E217" t="str">
            <v>31123010801 Substructure, complete     (149)</v>
          </cell>
        </row>
        <row r="218">
          <cell r="E218" t="str">
            <v>31123020801 Substructure, complete     (150)</v>
          </cell>
        </row>
        <row r="219">
          <cell r="E219" t="str">
            <v>31123020802 SUBSTRUCTURE, COMP.EXC.     (14601)</v>
          </cell>
        </row>
        <row r="220">
          <cell r="E220" t="str">
            <v>31123030801 Substructure, complete     (151)</v>
          </cell>
        </row>
        <row r="221">
          <cell r="E221" t="str">
            <v>31123030803 SUBSTRUCTURE, COMP.,CON     (14602)</v>
          </cell>
        </row>
        <row r="222">
          <cell r="E222" t="str">
            <v>31123040802 Superstructure (Excludi     (152)</v>
          </cell>
        </row>
        <row r="223">
          <cell r="E223" t="str">
            <v>31123040804 SUPERSTRUCTURE (EXC BLD     (14603)</v>
          </cell>
        </row>
        <row r="224">
          <cell r="E224" t="str">
            <v>31123040812 Loss Adjustment     (2004783)</v>
          </cell>
        </row>
        <row r="225">
          <cell r="E225" t="str">
            <v>31123050802 Superstructure (Excludi     (153)</v>
          </cell>
        </row>
        <row r="226">
          <cell r="E226" t="str">
            <v>31123050803 Roof     (154)</v>
          </cell>
        </row>
        <row r="227">
          <cell r="E227" t="str">
            <v>31123050804 Roof Vent, Fusible Link     (155)</v>
          </cell>
        </row>
        <row r="228">
          <cell r="E228" t="str">
            <v>31123050805 Rolling Door     (156)</v>
          </cell>
        </row>
        <row r="229">
          <cell r="E229" t="str">
            <v>31123050806 ROOF,ARCH. WORK TURB. B     (14606)</v>
          </cell>
        </row>
        <row r="230">
          <cell r="E230" t="str">
            <v>31123050809 ROLLING DOOR     (14605)</v>
          </cell>
        </row>
        <row r="231">
          <cell r="E231" t="str">
            <v>31123050811 ROOF VENT, FUSIBLE LINK     (14604)</v>
          </cell>
        </row>
        <row r="232">
          <cell r="E232" t="str">
            <v>31123070810 Temporary End, complete     (157)</v>
          </cell>
        </row>
        <row r="233">
          <cell r="E233" t="str">
            <v>31123090802 Superstructure (Excludi     (158)</v>
          </cell>
        </row>
        <row r="234">
          <cell r="E234" t="str">
            <v>31123090804 Equipment Foundation     (159)</v>
          </cell>
        </row>
        <row r="235">
          <cell r="E235" t="str">
            <v>31123090807 SUPERSTRUCTURE (EXC BLD     (14608)</v>
          </cell>
        </row>
        <row r="236">
          <cell r="E236" t="str">
            <v>31123090808 EQUIPMENT FOUNDATION,CO     (14607)</v>
          </cell>
        </row>
        <row r="237">
          <cell r="E237" t="str">
            <v>31123110821 Piping     (160)</v>
          </cell>
        </row>
        <row r="238">
          <cell r="E238" t="str">
            <v>31123110822 Pump     (161)</v>
          </cell>
        </row>
        <row r="239">
          <cell r="E239" t="str">
            <v>31123110823 Drive, pump     (162)</v>
          </cell>
        </row>
        <row r="240">
          <cell r="E240" t="str">
            <v>31123120831 Plumbing System, comple     (163)</v>
          </cell>
        </row>
        <row r="241">
          <cell r="E241" t="str">
            <v>31123120832 Water Cooler     (164)</v>
          </cell>
        </row>
        <row r="242">
          <cell r="E242" t="str">
            <v>31123120833 Water Heater     (165)</v>
          </cell>
        </row>
        <row r="243">
          <cell r="E243" t="str">
            <v>31123130840 Lighting System, comple     (166)</v>
          </cell>
        </row>
        <row r="244">
          <cell r="E244" t="str">
            <v>31123130841 Light Fixture (Special)     (167)</v>
          </cell>
        </row>
        <row r="245">
          <cell r="E245" t="str">
            <v>31123140851 Heater     (168)</v>
          </cell>
        </row>
        <row r="246">
          <cell r="E246" t="str">
            <v>31123140852 Air Conditioner     (169)</v>
          </cell>
        </row>
        <row r="247">
          <cell r="E247" t="str">
            <v>31123140853 Fan, ventilating     (170)</v>
          </cell>
        </row>
        <row r="248">
          <cell r="E248" t="str">
            <v>31123140854 Heat Pump     (171)</v>
          </cell>
        </row>
        <row r="249">
          <cell r="E249" t="str">
            <v>31123140855 Ductwork     (172)</v>
          </cell>
        </row>
        <row r="250">
          <cell r="E250" t="str">
            <v>31123150861 Elevator     (173)</v>
          </cell>
        </row>
        <row r="251">
          <cell r="E251" t="str">
            <v>31123150862 Manlift     (174)</v>
          </cell>
        </row>
        <row r="252">
          <cell r="E252" t="str">
            <v>31123150863 Utility Hoist     (175)</v>
          </cell>
        </row>
        <row r="253">
          <cell r="E253" t="str">
            <v>31123150864 Elevator Controls     (821164)</v>
          </cell>
        </row>
        <row r="254">
          <cell r="E254" t="str">
            <v>31123150865 Monorail and Hoist Syst     (2005666)</v>
          </cell>
        </row>
        <row r="255">
          <cell r="E255" t="str">
            <v>31123160871 Pump     (176)</v>
          </cell>
        </row>
        <row r="256">
          <cell r="E256" t="str">
            <v>31123160872 Drive, pump     (177)</v>
          </cell>
        </row>
        <row r="257">
          <cell r="E257" t="str">
            <v>31123160873 Piping     (178)</v>
          </cell>
        </row>
        <row r="258">
          <cell r="E258" t="str">
            <v>31123160874 Tank     (179)</v>
          </cell>
        </row>
        <row r="259">
          <cell r="E259" t="str">
            <v>31123170880 Fire Protection System,     (180)</v>
          </cell>
        </row>
        <row r="260">
          <cell r="E260" t="str">
            <v>31123170881 Flame Sensor     (2004399)</v>
          </cell>
        </row>
        <row r="261">
          <cell r="E261" t="str">
            <v>31123401002 Steam Generator Buildin     (18001)</v>
          </cell>
        </row>
        <row r="262">
          <cell r="E262" t="str">
            <v>31123401003 Steam Generator Buildin     (18002)</v>
          </cell>
        </row>
        <row r="263">
          <cell r="E263" t="str">
            <v>31123411001 Substructure, complete     (181)</v>
          </cell>
        </row>
        <row r="264">
          <cell r="E264" t="str">
            <v>31123421001 Substructure, complete     (182)</v>
          </cell>
        </row>
        <row r="265">
          <cell r="E265" t="str">
            <v>31123421002 SUBSTRUCTURE, COMP.,EXC     (14609)</v>
          </cell>
        </row>
        <row r="266">
          <cell r="E266" t="str">
            <v>31123431001 Substructure, complete     (183)</v>
          </cell>
        </row>
        <row r="267">
          <cell r="E267" t="str">
            <v>31123431003 SUBSTRUCTURE, COMP.,CON     (14610)</v>
          </cell>
        </row>
        <row r="268">
          <cell r="E268" t="str">
            <v>31123441002 Superstructure (Excludi     (184)</v>
          </cell>
        </row>
        <row r="269">
          <cell r="E269" t="str">
            <v>31123441004 SUPERSTURCTURE (EXC BLD     (14611)</v>
          </cell>
        </row>
        <row r="270">
          <cell r="E270" t="str">
            <v>31123451002 Superstructure (Excludi     (185)</v>
          </cell>
        </row>
        <row r="271">
          <cell r="E271" t="str">
            <v>31123451003 Roof     (186)</v>
          </cell>
        </row>
        <row r="272">
          <cell r="E272" t="str">
            <v>31123451005 Stack or Chimney     (187)</v>
          </cell>
        </row>
        <row r="273">
          <cell r="E273" t="str">
            <v>31123451006 ROOF,ARCH. WORK,STEAM G     (14613)</v>
          </cell>
        </row>
        <row r="274">
          <cell r="E274" t="str">
            <v>31123451007 STACK OR CHIMNEY, ARCH.     (14612)</v>
          </cell>
        </row>
        <row r="275">
          <cell r="E275" t="str">
            <v>31123471010 Temporary End, complete     (188)</v>
          </cell>
        </row>
        <row r="276">
          <cell r="E276" t="str">
            <v>31123481015 Coal Bunker     (189)</v>
          </cell>
        </row>
        <row r="277">
          <cell r="E277" t="str">
            <v>31123491002 Superstructure (Excludi     (190)</v>
          </cell>
        </row>
        <row r="278">
          <cell r="E278" t="str">
            <v>31123491004 Equipment Foundation     (191)</v>
          </cell>
        </row>
        <row r="279">
          <cell r="E279" t="str">
            <v>31123491008 SUPERSTRUCTURE(EXC BLDG     (14615)</v>
          </cell>
        </row>
        <row r="280">
          <cell r="E280" t="str">
            <v>31123491009 EQUIPMENT FOUNDATION,CO     (14614)</v>
          </cell>
        </row>
        <row r="281">
          <cell r="E281" t="str">
            <v>31123511021 Piping     (192)</v>
          </cell>
        </row>
        <row r="282">
          <cell r="E282" t="str">
            <v>31123511022 Pump     (193)</v>
          </cell>
        </row>
        <row r="283">
          <cell r="E283" t="str">
            <v>31123511023 Drive, pump     (194)</v>
          </cell>
        </row>
        <row r="284">
          <cell r="E284" t="str">
            <v>31123521031 Plumbing System, comple     (195)</v>
          </cell>
        </row>
        <row r="285">
          <cell r="E285" t="str">
            <v>31123521032 Water Cooler     (196)</v>
          </cell>
        </row>
        <row r="286">
          <cell r="E286" t="str">
            <v>31123521033 Water Heater     (197)</v>
          </cell>
        </row>
        <row r="287">
          <cell r="E287" t="str">
            <v>31123531040 Lighting System, comple     (198)</v>
          </cell>
        </row>
        <row r="288">
          <cell r="E288" t="str">
            <v>31123541051 Heater     (199)</v>
          </cell>
        </row>
        <row r="289">
          <cell r="E289" t="str">
            <v>31123541052 Air Conditioner     (200)</v>
          </cell>
        </row>
        <row r="290">
          <cell r="E290" t="str">
            <v>31123541053 Fan, ventilating     (201)</v>
          </cell>
        </row>
        <row r="291">
          <cell r="E291" t="str">
            <v>31123541054 Heat Pump     (202)</v>
          </cell>
        </row>
        <row r="292">
          <cell r="E292" t="str">
            <v>31123541055 Ductwork     (203)</v>
          </cell>
        </row>
        <row r="293">
          <cell r="E293" t="str">
            <v>31123551061 Elevator     (204)</v>
          </cell>
        </row>
        <row r="294">
          <cell r="E294" t="str">
            <v>31123551062 Manlift     (205)</v>
          </cell>
        </row>
        <row r="295">
          <cell r="E295" t="str">
            <v>31123551063 Utility Hoist     (206)</v>
          </cell>
        </row>
        <row r="296">
          <cell r="E296" t="str">
            <v>31123551064 Elevator Controls     (821165)</v>
          </cell>
        </row>
        <row r="297">
          <cell r="E297" t="str">
            <v>31123561071 Pump     (207)</v>
          </cell>
        </row>
        <row r="298">
          <cell r="E298" t="str">
            <v>31123561072 Drive, pump     (208)</v>
          </cell>
        </row>
        <row r="299">
          <cell r="E299" t="str">
            <v>31123561073 Piping     (209)</v>
          </cell>
        </row>
        <row r="300">
          <cell r="E300" t="str">
            <v>31123561074 Tank     (210)</v>
          </cell>
        </row>
        <row r="301">
          <cell r="E301" t="str">
            <v>31123571080 Fire Protection System,     (211)</v>
          </cell>
        </row>
        <row r="302">
          <cell r="E302" t="str">
            <v>31123581084 Building Superstructure     (820850)</v>
          </cell>
        </row>
        <row r="303">
          <cell r="E303" t="str">
            <v>31123581085 Foundation     (820851)</v>
          </cell>
        </row>
        <row r="304">
          <cell r="E304" t="str">
            <v>31123581086 Elevator     (820852)</v>
          </cell>
        </row>
        <row r="305">
          <cell r="E305" t="str">
            <v>31123581087 Hoist     (820853)</v>
          </cell>
        </row>
        <row r="306">
          <cell r="E306" t="str">
            <v>31123581088 Roof     (820854)</v>
          </cell>
        </row>
        <row r="307">
          <cell r="E307" t="str">
            <v>31123581089 Lighjting System     (820855)</v>
          </cell>
        </row>
        <row r="308">
          <cell r="E308" t="str">
            <v>31123611101 Substructure, complete     (212)</v>
          </cell>
        </row>
        <row r="309">
          <cell r="E309" t="str">
            <v>31123621101 Substructure, complete     (213)</v>
          </cell>
        </row>
        <row r="310">
          <cell r="E310" t="str">
            <v>31123621102 SUBSTRUCTURE, COMP., EX     (14616)</v>
          </cell>
        </row>
        <row r="311">
          <cell r="E311" t="str">
            <v>31123631101 Substructure, complete     (214)</v>
          </cell>
        </row>
        <row r="312">
          <cell r="E312" t="str">
            <v>31123631103 SUBSTRUCTURE, COMP., CO     (14617)</v>
          </cell>
        </row>
        <row r="313">
          <cell r="E313" t="str">
            <v>31123641102 Superstructure (Excludi     (215)</v>
          </cell>
        </row>
        <row r="314">
          <cell r="E314" t="str">
            <v>31123641104 SUPERSTRUCTURE (EXC BLD     (14618)</v>
          </cell>
        </row>
        <row r="315">
          <cell r="E315" t="str">
            <v>31123651102 Superstructure (Excludi     (216)</v>
          </cell>
        </row>
        <row r="316">
          <cell r="E316" t="str">
            <v>31123651103 Roof     (217)</v>
          </cell>
        </row>
        <row r="317">
          <cell r="E317" t="str">
            <v>31123651105 SUPERSTRUCTURE (EXC BLD     (14620)</v>
          </cell>
        </row>
        <row r="318">
          <cell r="E318" t="str">
            <v>31123651106 ROOF, ARCH. WORK,SERVIC     (14619)</v>
          </cell>
        </row>
        <row r="319">
          <cell r="E319" t="str">
            <v>31123691102 Superstructure (Excludi     (218)</v>
          </cell>
        </row>
        <row r="320">
          <cell r="E320" t="str">
            <v>31123691104 Equipment Foundation     (219)</v>
          </cell>
        </row>
        <row r="321">
          <cell r="E321" t="str">
            <v>31123691107 SUPERSTRUCTURE (EXC BLD     (14622)</v>
          </cell>
        </row>
        <row r="322">
          <cell r="E322" t="str">
            <v>31123691108 EQUIPMENT FOUNDATION, C     (14621)</v>
          </cell>
        </row>
        <row r="323">
          <cell r="E323" t="str">
            <v>31123711121 Piping     (220)</v>
          </cell>
        </row>
        <row r="324">
          <cell r="E324" t="str">
            <v>31123711122 Pump     (221)</v>
          </cell>
        </row>
        <row r="325">
          <cell r="E325" t="str">
            <v>31123711123 Drive, pump     (222)</v>
          </cell>
        </row>
        <row r="326">
          <cell r="E326" t="str">
            <v>31123721131 Plumbing System, comple     (223)</v>
          </cell>
        </row>
        <row r="327">
          <cell r="E327" t="str">
            <v>31123721132 Water Cooler     (224)</v>
          </cell>
        </row>
        <row r="328">
          <cell r="E328" t="str">
            <v>31123721133 Water Heater     (225)</v>
          </cell>
        </row>
        <row r="329">
          <cell r="E329" t="str">
            <v>31123731140 Lighting System, comple     (226)</v>
          </cell>
        </row>
        <row r="330">
          <cell r="E330" t="str">
            <v>31123771180 Fire Protection System,     (227)</v>
          </cell>
        </row>
        <row r="331">
          <cell r="E331" t="str">
            <v>31124011301 Substructure, complete     (228)</v>
          </cell>
        </row>
        <row r="332">
          <cell r="E332" t="str">
            <v>31124021301 Substructure, complete     (229)</v>
          </cell>
        </row>
        <row r="333">
          <cell r="E333" t="str">
            <v>31124021302 SUBSTRUCTURE, COMP.-EXC     (14623)</v>
          </cell>
        </row>
        <row r="334">
          <cell r="E334" t="str">
            <v>31124031301 Substructure, complete     (230)</v>
          </cell>
        </row>
        <row r="335">
          <cell r="E335" t="str">
            <v>31124031303 SUBSTRUCTURE, COMP.-CON     (14624)</v>
          </cell>
        </row>
        <row r="336">
          <cell r="E336" t="str">
            <v>31124041302 Superstructure (Excludi     (231)</v>
          </cell>
        </row>
        <row r="337">
          <cell r="E337" t="str">
            <v>31124041304 SUPERSTRUCTURE (EXC BLD     (14625)</v>
          </cell>
        </row>
        <row r="338">
          <cell r="E338" t="str">
            <v>31124051302 Superstructure (Excludi     (232)</v>
          </cell>
        </row>
        <row r="339">
          <cell r="E339" t="str">
            <v>31124051303 Roof     (233)</v>
          </cell>
        </row>
        <row r="340">
          <cell r="E340" t="str">
            <v>31124051305 SUPERSTRUCTURE (EXC BLD     (14627)</v>
          </cell>
        </row>
        <row r="341">
          <cell r="E341" t="str">
            <v>31124051306 ROOF, ARCH. WORK,CONTRO     (14626)</v>
          </cell>
        </row>
        <row r="342">
          <cell r="E342" t="str">
            <v>31124091302 Superstructure (Excludi     (234)</v>
          </cell>
        </row>
        <row r="343">
          <cell r="E343" t="str">
            <v>31124091304 Equipment Foundation     (235)</v>
          </cell>
        </row>
        <row r="344">
          <cell r="E344" t="str">
            <v>31124091307 SUPERSTRUCTURE (EXC BLD     (14629)</v>
          </cell>
        </row>
        <row r="345">
          <cell r="E345" t="str">
            <v>31124091308 EQUIPMENT FOUNDATION,CO     (14628)</v>
          </cell>
        </row>
        <row r="346">
          <cell r="E346" t="str">
            <v>31124111321 Piping     (236)</v>
          </cell>
        </row>
        <row r="347">
          <cell r="E347" t="str">
            <v>31124111322 Pump     (237)</v>
          </cell>
        </row>
        <row r="348">
          <cell r="E348" t="str">
            <v>31124111323 Drive, pump     (238)</v>
          </cell>
        </row>
        <row r="349">
          <cell r="E349" t="str">
            <v>31124121331 Plumbing System, comple     (239)</v>
          </cell>
        </row>
        <row r="350">
          <cell r="E350" t="str">
            <v>31124121332 Water Cooler     (240)</v>
          </cell>
        </row>
        <row r="351">
          <cell r="E351" t="str">
            <v>31124121333 Water Heater     (241)</v>
          </cell>
        </row>
        <row r="352">
          <cell r="E352" t="str">
            <v>31124131340 Lighting System, comple     (242)</v>
          </cell>
        </row>
        <row r="353">
          <cell r="E353" t="str">
            <v>31124141351 Heater     (243)</v>
          </cell>
        </row>
        <row r="354">
          <cell r="E354" t="str">
            <v>31124141352 Air Conditioner     (244)</v>
          </cell>
        </row>
        <row r="355">
          <cell r="E355" t="str">
            <v>31124141353 Fan, ventilating     (245)</v>
          </cell>
        </row>
        <row r="356">
          <cell r="E356" t="str">
            <v>31124141354 Heat Pump     (246)</v>
          </cell>
        </row>
        <row r="357">
          <cell r="E357" t="str">
            <v>31124141355 Ductwork     (247)</v>
          </cell>
        </row>
        <row r="358">
          <cell r="E358" t="str">
            <v>31124151361 Elevator     (248)</v>
          </cell>
        </row>
        <row r="359">
          <cell r="E359" t="str">
            <v>31124151362 Manlift     (249)</v>
          </cell>
        </row>
        <row r="360">
          <cell r="E360" t="str">
            <v>31124151363 Utility Hoist     (250)</v>
          </cell>
        </row>
        <row r="361">
          <cell r="E361" t="str">
            <v>31124151364 Elevator Controls     (821166)</v>
          </cell>
        </row>
        <row r="362">
          <cell r="E362" t="str">
            <v>31124161371 Pump     (251)</v>
          </cell>
        </row>
        <row r="363">
          <cell r="E363" t="str">
            <v>31124161372 Drive, pump     (252)</v>
          </cell>
        </row>
        <row r="364">
          <cell r="E364" t="str">
            <v>31124161373 Piping     (253)</v>
          </cell>
        </row>
        <row r="365">
          <cell r="E365" t="str">
            <v>31124161374 Tank     (254)</v>
          </cell>
        </row>
        <row r="366">
          <cell r="E366" t="str">
            <v>31124171380 Fire Protection System,     (255)</v>
          </cell>
        </row>
        <row r="367">
          <cell r="E367" t="str">
            <v>31124811701 Substructure, complete     (256)</v>
          </cell>
        </row>
        <row r="368">
          <cell r="E368" t="str">
            <v>31124821701 Substructure, complete     (257)</v>
          </cell>
        </row>
        <row r="369">
          <cell r="E369" t="str">
            <v>31124821702 SUBSTRUCTURE, COMP. EXC     (14570)</v>
          </cell>
        </row>
        <row r="370">
          <cell r="E370" t="str">
            <v>31124831701 Substructure, complete     (258)</v>
          </cell>
        </row>
        <row r="371">
          <cell r="E371" t="str">
            <v>31124831703 SUBSTRUCTURE, COMP., CO     (14571)</v>
          </cell>
        </row>
        <row r="372">
          <cell r="E372" t="str">
            <v>31124841702 Superstructure (Excludi     (259)</v>
          </cell>
        </row>
        <row r="373">
          <cell r="E373" t="str">
            <v>31124841704 SUPERSTRUCTURE (EXC BLD     (14572)</v>
          </cell>
        </row>
        <row r="374">
          <cell r="E374" t="str">
            <v>31124851702 Superstructure (Excludi     (260)</v>
          </cell>
        </row>
        <row r="375">
          <cell r="E375" t="str">
            <v>31124851703 Roof     (261)</v>
          </cell>
        </row>
        <row r="376">
          <cell r="E376" t="str">
            <v>31124851705 SUPERSTRUCTURE (EXC BLD     (14574)</v>
          </cell>
        </row>
        <row r="377">
          <cell r="E377" t="str">
            <v>31124851706 ROOF, ARCH.WORK-CONTROL     (14573)</v>
          </cell>
        </row>
        <row r="378">
          <cell r="E378" t="str">
            <v>31124891702 Superstructure (Excludi     (262)</v>
          </cell>
        </row>
        <row r="379">
          <cell r="E379" t="str">
            <v>31124891704 Equipment Foundation     (263)</v>
          </cell>
        </row>
        <row r="380">
          <cell r="E380" t="str">
            <v>31124891707 SUPERSTRUCTURE (EXC BLD     (14576)</v>
          </cell>
        </row>
        <row r="381">
          <cell r="E381" t="str">
            <v>31124891708 EQUIPMENT FOUNDATION, C     (14575)</v>
          </cell>
        </row>
        <row r="382">
          <cell r="E382" t="str">
            <v>31124911721 Piping     (264)</v>
          </cell>
        </row>
        <row r="383">
          <cell r="E383" t="str">
            <v>31124911722 Pump     (265)</v>
          </cell>
        </row>
        <row r="384">
          <cell r="E384" t="str">
            <v>31124911723 Drive, pump     (266)</v>
          </cell>
        </row>
        <row r="385">
          <cell r="E385" t="str">
            <v>31124921731 Plumbing System, comple     (267)</v>
          </cell>
        </row>
        <row r="386">
          <cell r="E386" t="str">
            <v>31124921732 Water Cooler     (268)</v>
          </cell>
        </row>
        <row r="387">
          <cell r="E387" t="str">
            <v>31124921733 Water Heater     (269)</v>
          </cell>
        </row>
        <row r="388">
          <cell r="E388" t="str">
            <v>31124931740 Lighting System, comple     (270)</v>
          </cell>
        </row>
        <row r="389">
          <cell r="E389" t="str">
            <v>31124941751 Heater     (271)</v>
          </cell>
        </row>
        <row r="390">
          <cell r="E390" t="str">
            <v>31124941752 Air Conditioner     (272)</v>
          </cell>
        </row>
        <row r="391">
          <cell r="E391" t="str">
            <v>31124941753 Fan, ventilating     (273)</v>
          </cell>
        </row>
        <row r="392">
          <cell r="E392" t="str">
            <v>31124941754 Heat Pump     (274)</v>
          </cell>
        </row>
        <row r="393">
          <cell r="E393" t="str">
            <v>31124941755 Ductwork     (275)</v>
          </cell>
        </row>
        <row r="394">
          <cell r="E394" t="str">
            <v>31124951761 Elevator     (276)</v>
          </cell>
        </row>
        <row r="395">
          <cell r="E395" t="str">
            <v>31124951762 Manlift     (277)</v>
          </cell>
        </row>
        <row r="396">
          <cell r="E396" t="str">
            <v>31124951763 Utility Hoist     (278)</v>
          </cell>
        </row>
        <row r="397">
          <cell r="E397" t="str">
            <v>31124951764 Elevator Controls     (821168)</v>
          </cell>
        </row>
        <row r="398">
          <cell r="E398" t="str">
            <v>31124961771 Pump     (279)</v>
          </cell>
        </row>
        <row r="399">
          <cell r="E399" t="str">
            <v>31124961772 Drive, pump     (280)</v>
          </cell>
        </row>
        <row r="400">
          <cell r="E400" t="str">
            <v>31124961773 Piping     (281)</v>
          </cell>
        </row>
        <row r="401">
          <cell r="E401" t="str">
            <v>31124961774 Tank     (282)</v>
          </cell>
        </row>
        <row r="402">
          <cell r="E402" t="str">
            <v>31124971780 Fire Protection System,     (283)</v>
          </cell>
        </row>
        <row r="403">
          <cell r="E403" t="str">
            <v>31125011801 Substructure, complete     (284)</v>
          </cell>
        </row>
        <row r="404">
          <cell r="E404" t="str">
            <v>31125021801 Substructure, complete     (285)</v>
          </cell>
        </row>
        <row r="405">
          <cell r="E405" t="str">
            <v>31125021802 SUBSTRUCTURE, COMP., EX     (14577)</v>
          </cell>
        </row>
        <row r="406">
          <cell r="E406" t="str">
            <v>31125031801 Substructure, complete     (286)</v>
          </cell>
        </row>
        <row r="407">
          <cell r="E407" t="str">
            <v>31125031803 SUBSTRUCTURE, COMP.,CON     (14578)</v>
          </cell>
        </row>
        <row r="408">
          <cell r="E408" t="str">
            <v>31125041802 Superstructure (Excludi     (287)</v>
          </cell>
        </row>
        <row r="409">
          <cell r="E409" t="str">
            <v>31125041804 SUPERSTRUCTURE (EXC BLD     (14579)</v>
          </cell>
        </row>
        <row r="410">
          <cell r="E410" t="str">
            <v>31125051802 Superstructure (Excludi     (288)</v>
          </cell>
        </row>
        <row r="411">
          <cell r="E411" t="str">
            <v>31125051805 SUPERSTRUCTURE(EXC BLDG     (14580)</v>
          </cell>
        </row>
        <row r="412">
          <cell r="E412" t="str">
            <v>31125061820 Drainage System, comple     (289)</v>
          </cell>
        </row>
        <row r="413">
          <cell r="E413" t="str">
            <v>31125061831 Plumbing System, comple     (290)</v>
          </cell>
        </row>
        <row r="414">
          <cell r="E414" t="str">
            <v>31125061840 Lighting System, comple     (291)</v>
          </cell>
        </row>
        <row r="415">
          <cell r="E415" t="str">
            <v>31125061851 Heater     (292)</v>
          </cell>
        </row>
        <row r="416">
          <cell r="E416" t="str">
            <v>31125061852 Air Conditioner     (293)</v>
          </cell>
        </row>
        <row r="417">
          <cell r="E417" t="str">
            <v>31125091802 Superstructure (Excludi     (294)</v>
          </cell>
        </row>
        <row r="418">
          <cell r="E418" t="str">
            <v>31125091806 SUPERSTRUCTURE(EXC BLDG     (14581)</v>
          </cell>
        </row>
        <row r="419">
          <cell r="E419" t="str">
            <v>31125251902 Superstructure (Excludi     (295)</v>
          </cell>
        </row>
        <row r="420">
          <cell r="E420" t="str">
            <v>31125251903 Roof     (296)</v>
          </cell>
        </row>
        <row r="421">
          <cell r="E421" t="str">
            <v>31125331940 Lighting System, comple     (297)</v>
          </cell>
        </row>
        <row r="422">
          <cell r="E422" t="str">
            <v>31125341951 Heater     (298)</v>
          </cell>
        </row>
        <row r="423">
          <cell r="E423" t="str">
            <v>31125341952 Air Conditioner     (299)</v>
          </cell>
        </row>
        <row r="424">
          <cell r="E424" t="str">
            <v>31125341953 Fan, ventilating     (300)</v>
          </cell>
        </row>
        <row r="425">
          <cell r="E425" t="str">
            <v>31125341954 Heat Pump     (301)</v>
          </cell>
        </row>
        <row r="426">
          <cell r="E426" t="str">
            <v>31125341955 Ductwork     (302)</v>
          </cell>
        </row>
        <row r="427">
          <cell r="E427" t="str">
            <v>31125371980 Fire Protection System,     (303)</v>
          </cell>
        </row>
        <row r="428">
          <cell r="E428" t="str">
            <v>31126012301 Substructure, complete     (304)</v>
          </cell>
        </row>
        <row r="429">
          <cell r="E429" t="str">
            <v>31126022301 Substructure, complete     (305)</v>
          </cell>
        </row>
        <row r="430">
          <cell r="E430" t="str">
            <v>31126022302 SUBSTRUCTURE, COMP.,EXC     (14582)</v>
          </cell>
        </row>
        <row r="431">
          <cell r="E431" t="str">
            <v>31126032301 Substructure, complete     (306)</v>
          </cell>
        </row>
        <row r="432">
          <cell r="E432" t="str">
            <v>31126032303 SUBSTRUCTURE, COMP.,CON     (14583)</v>
          </cell>
        </row>
        <row r="433">
          <cell r="E433" t="str">
            <v>31126042302 Superstructure (Excludi     (307)</v>
          </cell>
        </row>
        <row r="434">
          <cell r="E434" t="str">
            <v>31126042304 SUPERSTRUCTURE (EXC BLD     (14584)</v>
          </cell>
        </row>
        <row r="435">
          <cell r="E435" t="str">
            <v>31126052302 Superstructure (Excludi     (308)</v>
          </cell>
        </row>
        <row r="436">
          <cell r="E436" t="str">
            <v>31126052303 Roof     (309)</v>
          </cell>
        </row>
        <row r="437">
          <cell r="E437" t="str">
            <v>31126052305 SUPERSTRUCTURE (EXC BLD     (14586)</v>
          </cell>
        </row>
        <row r="438">
          <cell r="E438" t="str">
            <v>31126052306 ROOF,SUPRSTR.(EXC.BLDG.     (14585)</v>
          </cell>
        </row>
        <row r="439">
          <cell r="E439" t="str">
            <v>31126092302 Superstructure (Excludi     (310)</v>
          </cell>
        </row>
        <row r="440">
          <cell r="E440" t="str">
            <v>31126092304 Equipment Foundation     (311)</v>
          </cell>
        </row>
        <row r="441">
          <cell r="E441" t="str">
            <v>31126092307 SUPERSTRUCTURE (EXC BLD     (14588)</v>
          </cell>
        </row>
        <row r="442">
          <cell r="E442" t="str">
            <v>31126092308 EQUIPMENT FOUNDATION,CO     (14587)</v>
          </cell>
        </row>
        <row r="443">
          <cell r="E443" t="str">
            <v>31126112321 Piping     (312)</v>
          </cell>
        </row>
        <row r="444">
          <cell r="E444" t="str">
            <v>31126112322 Pump     (313)</v>
          </cell>
        </row>
        <row r="445">
          <cell r="E445" t="str">
            <v>31126112323 Drive, pump     (314)</v>
          </cell>
        </row>
        <row r="446">
          <cell r="E446" t="str">
            <v>31126122331 Plumbing System, comple     (315)</v>
          </cell>
        </row>
        <row r="447">
          <cell r="E447" t="str">
            <v>31126122332 Water Cooler     (316)</v>
          </cell>
        </row>
        <row r="448">
          <cell r="E448" t="str">
            <v>31126122333 Water Heater     (317)</v>
          </cell>
        </row>
        <row r="449">
          <cell r="E449" t="str">
            <v>31126132340 Lighting System, comple     (318)</v>
          </cell>
        </row>
        <row r="450">
          <cell r="E450" t="str">
            <v>31126142351 Heater     (319)</v>
          </cell>
        </row>
        <row r="451">
          <cell r="E451" t="str">
            <v>31126142352 Air Conditioner     (320)</v>
          </cell>
        </row>
        <row r="452">
          <cell r="E452" t="str">
            <v>31126142353 Fan, ventilating     (321)</v>
          </cell>
        </row>
        <row r="453">
          <cell r="E453" t="str">
            <v>31126142354 Heat Pump     (322)</v>
          </cell>
        </row>
        <row r="454">
          <cell r="E454" t="str">
            <v>31126142355 Ductwork     (323)</v>
          </cell>
        </row>
        <row r="455">
          <cell r="E455" t="str">
            <v>31126152361 Elevator     (324)</v>
          </cell>
        </row>
        <row r="456">
          <cell r="E456" t="str">
            <v>31126152362 Manlift     (325)</v>
          </cell>
        </row>
        <row r="457">
          <cell r="E457" t="str">
            <v>31126152363 Utility Hoist     (326)</v>
          </cell>
        </row>
        <row r="458">
          <cell r="E458" t="str">
            <v>31126152364 Elevator Controls     (821169)</v>
          </cell>
        </row>
        <row r="459">
          <cell r="E459" t="str">
            <v>31126162371 Pump     (327)</v>
          </cell>
        </row>
        <row r="460">
          <cell r="E460" t="str">
            <v>31126162372 Drive, pump     (328)</v>
          </cell>
        </row>
        <row r="461">
          <cell r="E461" t="str">
            <v>31126162373 Piping     (329)</v>
          </cell>
        </row>
        <row r="462">
          <cell r="E462" t="str">
            <v>31126162374 Tank     (330)</v>
          </cell>
        </row>
        <row r="463">
          <cell r="E463" t="str">
            <v>31126172380 Fire Protection System,     (331)</v>
          </cell>
        </row>
        <row r="464">
          <cell r="E464" t="str">
            <v>31126202402 Warehouse - Superstruct     (18003)</v>
          </cell>
        </row>
        <row r="465">
          <cell r="E465" t="str">
            <v>31126212401 Substructure, complete     (332)</v>
          </cell>
        </row>
        <row r="466">
          <cell r="E466" t="str">
            <v>31126222401 Substructure, complete     (333)</v>
          </cell>
        </row>
        <row r="467">
          <cell r="E467" t="str">
            <v>31126222402 SUBSTRUCTURE, COMP., EX     (14589)</v>
          </cell>
        </row>
        <row r="468">
          <cell r="E468" t="str">
            <v>31126232401 Substructure, complete     (334)</v>
          </cell>
        </row>
        <row r="469">
          <cell r="E469" t="str">
            <v>31126232403 SUBSTRUCTURE, COMP., CO     (14590)</v>
          </cell>
        </row>
        <row r="470">
          <cell r="E470" t="str">
            <v>31126242401 SUPERSTRUCTURE (EXCL.BL     (14366)</v>
          </cell>
        </row>
        <row r="471">
          <cell r="E471" t="str">
            <v>31126242402 Superstructure (Excludi     (335)</v>
          </cell>
        </row>
        <row r="472">
          <cell r="E472" t="str">
            <v>31126242404 SUPERSTRUCTURE (EXC BLD     (14591)</v>
          </cell>
        </row>
        <row r="473">
          <cell r="E473" t="str">
            <v>31126252402 Superstructure (Excludi     (336)</v>
          </cell>
        </row>
        <row r="474">
          <cell r="E474" t="str">
            <v>31126252403 Roof     (337)</v>
          </cell>
        </row>
        <row r="475">
          <cell r="E475" t="str">
            <v>31126252405 SUPERSTRUCTURE (EXC BLD     (14593)</v>
          </cell>
        </row>
        <row r="476">
          <cell r="E476" t="str">
            <v>31126252406 ROOF,SUPRSTR.(EXC.BLDG,     (14592)</v>
          </cell>
        </row>
        <row r="477">
          <cell r="E477" t="str">
            <v>31126292402 Superstructure (Excludi     (338)</v>
          </cell>
        </row>
        <row r="478">
          <cell r="E478" t="str">
            <v>31126292404 Equipment Foundation     (339)</v>
          </cell>
        </row>
        <row r="479">
          <cell r="E479" t="str">
            <v>31126292407 SUPERSTRUCTURE (EX BLDG     (14595)</v>
          </cell>
        </row>
        <row r="480">
          <cell r="E480" t="str">
            <v>31126292408 EQUIPMENT FOUNDATION, C     (14594)</v>
          </cell>
        </row>
        <row r="481">
          <cell r="E481" t="str">
            <v>31126312421 Piping     (340)</v>
          </cell>
        </row>
        <row r="482">
          <cell r="E482" t="str">
            <v>31126312422 Pump     (341)</v>
          </cell>
        </row>
        <row r="483">
          <cell r="E483" t="str">
            <v>31126312423 Drive, pump     (342)</v>
          </cell>
        </row>
        <row r="484">
          <cell r="E484" t="str">
            <v>31126322431 Plumbing System, comple     (343)</v>
          </cell>
        </row>
        <row r="485">
          <cell r="E485" t="str">
            <v>31126322432 Water Cooler     (344)</v>
          </cell>
        </row>
        <row r="486">
          <cell r="E486" t="str">
            <v>31126322433 Water Heater     (345)</v>
          </cell>
        </row>
        <row r="487">
          <cell r="E487" t="str">
            <v>31126332440 Lighting System, comple     (346)</v>
          </cell>
        </row>
        <row r="488">
          <cell r="E488" t="str">
            <v>31126342451 Heater     (347)</v>
          </cell>
        </row>
        <row r="489">
          <cell r="E489" t="str">
            <v>31126342452 Air Conditioner     (348)</v>
          </cell>
        </row>
        <row r="490">
          <cell r="E490" t="str">
            <v>31126342453 Fan, ventilating     (349)</v>
          </cell>
        </row>
        <row r="491">
          <cell r="E491" t="str">
            <v>31126342454 Heat Pump     (350)</v>
          </cell>
        </row>
        <row r="492">
          <cell r="E492" t="str">
            <v>31126342455 Ductwork     (351)</v>
          </cell>
        </row>
        <row r="493">
          <cell r="E493" t="str">
            <v>31126352461 Elevator     (352)</v>
          </cell>
        </row>
        <row r="494">
          <cell r="E494" t="str">
            <v>31126352462 Manlift     (353)</v>
          </cell>
        </row>
        <row r="495">
          <cell r="E495" t="str">
            <v>31126352463 Utility Hoist     (354)</v>
          </cell>
        </row>
        <row r="496">
          <cell r="E496" t="str">
            <v>31126352464 Elevator Controls     (821170)</v>
          </cell>
        </row>
        <row r="497">
          <cell r="E497" t="str">
            <v>31126362471 Pump     (355)</v>
          </cell>
        </row>
        <row r="498">
          <cell r="E498" t="str">
            <v>31126362472 Drive, pump     (356)</v>
          </cell>
        </row>
        <row r="499">
          <cell r="E499" t="str">
            <v>31126362473 Piping     (357)</v>
          </cell>
        </row>
        <row r="500">
          <cell r="E500" t="str">
            <v>31126362474 Tank     (358)</v>
          </cell>
        </row>
        <row r="501">
          <cell r="E501" t="str">
            <v>31126372480 Fire Protection System,     (359)</v>
          </cell>
        </row>
        <row r="502">
          <cell r="E502" t="str">
            <v>31126812501 Substructure, complete     (360)</v>
          </cell>
        </row>
        <row r="503">
          <cell r="E503" t="str">
            <v>31126812701 SUBSTRUCTURE, COMP., SU     (14524)</v>
          </cell>
        </row>
        <row r="504">
          <cell r="E504" t="str">
            <v>31126822501 Substructure, complete     (361)</v>
          </cell>
        </row>
        <row r="505">
          <cell r="E505" t="str">
            <v>31126822702 SUBSTRUCTURE, COMP., EX     (14525)</v>
          </cell>
        </row>
        <row r="506">
          <cell r="E506" t="str">
            <v>31126832501 Substructure, complete     (362)</v>
          </cell>
        </row>
        <row r="507">
          <cell r="E507" t="str">
            <v>31126832703 SUBSTRUCTURE, COMP., CO     (14526)</v>
          </cell>
        </row>
        <row r="508">
          <cell r="E508" t="str">
            <v>31126842502 Superstructure (Excludi     (363)</v>
          </cell>
        </row>
        <row r="509">
          <cell r="E509" t="str">
            <v>31126842704 SUPERSTRUCTURE (EXC BLD     (14527)</v>
          </cell>
        </row>
        <row r="510">
          <cell r="E510" t="str">
            <v>31126852502 Superstructure (Excludi     (364)</v>
          </cell>
        </row>
        <row r="511">
          <cell r="E511" t="str">
            <v>31126852503 Roof     (365)</v>
          </cell>
        </row>
        <row r="512">
          <cell r="E512" t="str">
            <v>31126852705 SUPERSTRUCTURE (EXC BLD     (14529)</v>
          </cell>
        </row>
        <row r="513">
          <cell r="E513" t="str">
            <v>31126852706 ROOF, ARCH.WORK-VEHICLE     (14528)</v>
          </cell>
        </row>
        <row r="514">
          <cell r="E514" t="str">
            <v>31126892502 Superstructure (Excludi     (366)</v>
          </cell>
        </row>
        <row r="515">
          <cell r="E515" t="str">
            <v>31126892504 Equipment Foundation     (367)</v>
          </cell>
        </row>
        <row r="516">
          <cell r="E516" t="str">
            <v>31126892707 SUPERSTRUCTURE(EXC BLDG     (14531)</v>
          </cell>
        </row>
        <row r="517">
          <cell r="E517" t="str">
            <v>31126892708 EQUIPMENT FOUNDATION, C     (14530)</v>
          </cell>
        </row>
        <row r="518">
          <cell r="E518" t="str">
            <v>31126912521 Piping     (368)</v>
          </cell>
        </row>
        <row r="519">
          <cell r="E519" t="str">
            <v>31126912522 Pump     (369)</v>
          </cell>
        </row>
        <row r="520">
          <cell r="E520" t="str">
            <v>31126912523 Drive, pump     (370)</v>
          </cell>
        </row>
        <row r="521">
          <cell r="E521" t="str">
            <v>31126912709 PIPING, DRAINAGE SYS.-V     (14534)</v>
          </cell>
        </row>
        <row r="522">
          <cell r="E522" t="str">
            <v>31126912710 PUMP, DRAINAGE SYS.-VEH     (14533)</v>
          </cell>
        </row>
        <row r="523">
          <cell r="E523" t="str">
            <v>31126912711 DRIVE, PUMP, DRAINAGE S     (14532)</v>
          </cell>
        </row>
        <row r="524">
          <cell r="E524" t="str">
            <v>31126922531 Plumbing System, comple     (371)</v>
          </cell>
        </row>
        <row r="525">
          <cell r="E525" t="str">
            <v>31126922532 Water Cooler     (372)</v>
          </cell>
        </row>
        <row r="526">
          <cell r="E526" t="str">
            <v>31126922533 Water Heater     (373)</v>
          </cell>
        </row>
        <row r="527">
          <cell r="E527" t="str">
            <v>31126922712 PLUMBING SYSTEM, COMP.,     (14537)</v>
          </cell>
        </row>
        <row r="528">
          <cell r="E528" t="str">
            <v>31126922713 WATER COOLER, PLUMBING      (14536)</v>
          </cell>
        </row>
        <row r="529">
          <cell r="E529" t="str">
            <v>31126922714 WATER HEATER, PLUMBING      (14535)</v>
          </cell>
        </row>
        <row r="530">
          <cell r="E530" t="str">
            <v>31126932541 Lighting System, comple     (374)</v>
          </cell>
        </row>
        <row r="531">
          <cell r="E531" t="str">
            <v>31126932715 LIGHTING SYSTEM, COMP.,     (14538)</v>
          </cell>
        </row>
        <row r="532">
          <cell r="E532" t="str">
            <v>31126942551 Heater     (375)</v>
          </cell>
        </row>
        <row r="533">
          <cell r="E533" t="str">
            <v>31126942552 Air Conditioner     (376)</v>
          </cell>
        </row>
        <row r="534">
          <cell r="E534" t="str">
            <v>31126942553 Fan, ventilating     (377)</v>
          </cell>
        </row>
        <row r="535">
          <cell r="E535" t="str">
            <v>31126942554 Heat Pump     (378)</v>
          </cell>
        </row>
        <row r="536">
          <cell r="E536" t="str">
            <v>31126942555 Ductwork     (379)</v>
          </cell>
        </row>
        <row r="537">
          <cell r="E537" t="str">
            <v>31126942716 HEATER, HEAT.,VENT. &amp; A     (14543)</v>
          </cell>
        </row>
        <row r="538">
          <cell r="E538" t="str">
            <v>31126942717 AIR CONDITIONER, HEAT.,     (14542)</v>
          </cell>
        </row>
        <row r="539">
          <cell r="E539" t="str">
            <v>31126942718 FAN, VENTILATING,HEAT.,     (14541)</v>
          </cell>
        </row>
        <row r="540">
          <cell r="E540" t="str">
            <v>31126942719 HEAT PUMP, HEAT.,VENT.      (14540)</v>
          </cell>
        </row>
        <row r="541">
          <cell r="E541" t="str">
            <v>31126942720 DUCTWORK, HEAT.,VENT. &amp;     (14539)</v>
          </cell>
        </row>
        <row r="542">
          <cell r="E542" t="str">
            <v>31126962561 Pump     (380)</v>
          </cell>
        </row>
        <row r="543">
          <cell r="E543" t="str">
            <v>31126962562 Drive, pump     (381)</v>
          </cell>
        </row>
        <row r="544">
          <cell r="E544" t="str">
            <v>31126962563 Piping     (382)</v>
          </cell>
        </row>
        <row r="545">
          <cell r="E545" t="str">
            <v>31126962564 Tank     (383)</v>
          </cell>
        </row>
        <row r="546">
          <cell r="E546" t="str">
            <v>31126962721 PUMP, VACUUM CLEANING S     (14547)</v>
          </cell>
        </row>
        <row r="547">
          <cell r="E547" t="str">
            <v>31126962722 DRIVE, PUMP, VACUUM CLE     (14546)</v>
          </cell>
        </row>
        <row r="548">
          <cell r="E548" t="str">
            <v>31126962723 PIPING, VACUUM CLEANING     (14545)</v>
          </cell>
        </row>
        <row r="549">
          <cell r="E549" t="str">
            <v>31126962724 TANK, VACUUM CLEANING S     (14544)</v>
          </cell>
        </row>
        <row r="550">
          <cell r="E550" t="str">
            <v>31126972570 Fire Protection System,     (384)</v>
          </cell>
        </row>
        <row r="551">
          <cell r="E551" t="str">
            <v>31126972725 FIRE PROTECTION SYS, CO     (14548)</v>
          </cell>
        </row>
        <row r="552">
          <cell r="E552" t="str">
            <v>31127012801 Substructure, complete     (385)</v>
          </cell>
        </row>
        <row r="553">
          <cell r="E553" t="str">
            <v>31127022801 Substructure, complete     (386)</v>
          </cell>
        </row>
        <row r="554">
          <cell r="E554" t="str">
            <v>31127022802 SUBSTRUCTURE, COMP., EX     (14549)</v>
          </cell>
        </row>
        <row r="555">
          <cell r="E555" t="str">
            <v>31127032801 Substructure, complete     (387)</v>
          </cell>
        </row>
        <row r="556">
          <cell r="E556" t="str">
            <v>31127032803 SUBSTRUCTURE, COMP., CO     (14550)</v>
          </cell>
        </row>
        <row r="557">
          <cell r="E557" t="str">
            <v>31127042802 Superstructure (Excludi     (388)</v>
          </cell>
        </row>
        <row r="558">
          <cell r="E558" t="str">
            <v>31127042804 SUPERSTRUCTURE (EXC BLD     (14551)</v>
          </cell>
        </row>
        <row r="559">
          <cell r="E559" t="str">
            <v>31127052801 SUPERSTRUCTURE (EXCL.BL     (14365)</v>
          </cell>
        </row>
        <row r="560">
          <cell r="E560" t="str">
            <v>31127052802 Superstructure (Excludi     (389)</v>
          </cell>
        </row>
        <row r="561">
          <cell r="E561" t="str">
            <v>31127052803 Roof     (390)</v>
          </cell>
        </row>
        <row r="562">
          <cell r="E562" t="str">
            <v>31127052805 SUPERSTRUCTURE (EXC BLD     (14553)</v>
          </cell>
        </row>
        <row r="563">
          <cell r="E563" t="str">
            <v>31127052806 ROOF, ARCH.WORK-WATER T     (14552)</v>
          </cell>
        </row>
        <row r="564">
          <cell r="E564" t="str">
            <v>31127062820 Drainage System, Comple     (2004401)</v>
          </cell>
        </row>
        <row r="565">
          <cell r="E565" t="str">
            <v>31127062821 Plumbing System, Comple     (2004402)</v>
          </cell>
        </row>
        <row r="566">
          <cell r="E566" t="str">
            <v>31127062832 Water Cooler     (2004403)</v>
          </cell>
        </row>
        <row r="567">
          <cell r="E567" t="str">
            <v>31127062833 Water Heater     (2004404)</v>
          </cell>
        </row>
        <row r="568">
          <cell r="E568" t="str">
            <v>31127062834 Pump     (2004405)</v>
          </cell>
        </row>
        <row r="569">
          <cell r="E569" t="str">
            <v>31127062835 Pump Drive     (2004406)</v>
          </cell>
        </row>
        <row r="570">
          <cell r="E570" t="str">
            <v>31127062840 Lighting System, comple     (2004407)</v>
          </cell>
        </row>
        <row r="571">
          <cell r="E571" t="str">
            <v>31127062851 Heater     (2004408)</v>
          </cell>
        </row>
        <row r="572">
          <cell r="E572" t="str">
            <v>31127062863 Utility Hoist     (2004409)</v>
          </cell>
        </row>
        <row r="573">
          <cell r="E573" t="str">
            <v>31127092802 Superstructure (Excludi     (391)</v>
          </cell>
        </row>
        <row r="574">
          <cell r="E574" t="str">
            <v>31127092804 Equipment Foundation     (392)</v>
          </cell>
        </row>
        <row r="575">
          <cell r="E575" t="str">
            <v>31127092807 SUPERSTRUCTURE(EXC BLDG     (14555)</v>
          </cell>
        </row>
        <row r="576">
          <cell r="E576" t="str">
            <v>31127092808 EQUIPMENT FOUNDATION, C     (14554)</v>
          </cell>
        </row>
        <row r="577">
          <cell r="E577" t="str">
            <v>31127112821 Piping     (393)</v>
          </cell>
        </row>
        <row r="578">
          <cell r="E578" t="str">
            <v>31127112822 Pump     (394)</v>
          </cell>
        </row>
        <row r="579">
          <cell r="E579" t="str">
            <v>31127112823 Drive, pump     (395)</v>
          </cell>
        </row>
        <row r="580">
          <cell r="E580" t="str">
            <v>31127122831 Plumbing System, comple     (396)</v>
          </cell>
        </row>
        <row r="581">
          <cell r="E581" t="str">
            <v>31127122832 Water Cooler     (397)</v>
          </cell>
        </row>
        <row r="582">
          <cell r="E582" t="str">
            <v>31127122833 Water Heater     (398)</v>
          </cell>
        </row>
        <row r="583">
          <cell r="E583" t="str">
            <v>31127122834 Emergency Shower, acid      (399)</v>
          </cell>
        </row>
        <row r="584">
          <cell r="E584" t="str">
            <v>31127132840 Lighting System, comple     (400)</v>
          </cell>
        </row>
        <row r="585">
          <cell r="E585" t="str">
            <v>31127142851 Heater     (401)</v>
          </cell>
        </row>
        <row r="586">
          <cell r="E586" t="str">
            <v>31127142852 Air Conditioner     (402)</v>
          </cell>
        </row>
        <row r="587">
          <cell r="E587" t="str">
            <v>31127142853 Fan, ventilating     (403)</v>
          </cell>
        </row>
        <row r="588">
          <cell r="E588" t="str">
            <v>31127142854 Heat Pump     (404)</v>
          </cell>
        </row>
        <row r="589">
          <cell r="E589" t="str">
            <v>31127142855 Ductwork     (405)</v>
          </cell>
        </row>
        <row r="590">
          <cell r="E590" t="str">
            <v>31127152861 Elevator     (406)</v>
          </cell>
        </row>
        <row r="591">
          <cell r="E591" t="str">
            <v>31127152862 Manlift     (407)</v>
          </cell>
        </row>
        <row r="592">
          <cell r="E592" t="str">
            <v>31127152863 Utility Hoist     (408)</v>
          </cell>
        </row>
        <row r="593">
          <cell r="E593" t="str">
            <v>31127152864 Elevator Controls     (821171)</v>
          </cell>
        </row>
        <row r="594">
          <cell r="E594" t="str">
            <v>31127162871 Pump     (409)</v>
          </cell>
        </row>
        <row r="595">
          <cell r="E595" t="str">
            <v>31127162872 Drive, pump     (410)</v>
          </cell>
        </row>
        <row r="596">
          <cell r="E596" t="str">
            <v>31127162873 Piping     (411)</v>
          </cell>
        </row>
        <row r="597">
          <cell r="E597" t="str">
            <v>31127162874 Tank     (412)</v>
          </cell>
        </row>
        <row r="598">
          <cell r="E598" t="str">
            <v>31127172880 Fire Protection System,     (413)</v>
          </cell>
        </row>
        <row r="599">
          <cell r="E599" t="str">
            <v>31127212901 Substructure, complete     (414)</v>
          </cell>
        </row>
        <row r="600">
          <cell r="E600" t="str">
            <v>31127222901 Substructure, complete     (415)</v>
          </cell>
        </row>
        <row r="601">
          <cell r="E601" t="str">
            <v>31127222902 SUBSTRUCTURE, COMP., EX     (14556)</v>
          </cell>
        </row>
        <row r="602">
          <cell r="E602" t="str">
            <v>31127232901 Substructure, complete     (416)</v>
          </cell>
        </row>
        <row r="603">
          <cell r="E603" t="str">
            <v>31127232903 SUBSTRUCTURE, COMP., CO     (14557)</v>
          </cell>
        </row>
        <row r="604">
          <cell r="E604" t="str">
            <v>31127242902 Superstructure (Excludi     (417)</v>
          </cell>
        </row>
        <row r="605">
          <cell r="E605" t="str">
            <v>31127242904 SUPERSTRUCTURE (EXC BLD     (14558)</v>
          </cell>
        </row>
        <row r="606">
          <cell r="E606" t="str">
            <v>31127252902 Superstructure (Excludi     (418)</v>
          </cell>
        </row>
        <row r="607">
          <cell r="E607" t="str">
            <v>31127252903 Roof     (419)</v>
          </cell>
        </row>
        <row r="608">
          <cell r="E608" t="str">
            <v>31127252905 SUPERSTRUCTURE (EXC BLD     (14560)</v>
          </cell>
        </row>
        <row r="609">
          <cell r="E609" t="str">
            <v>31127252906 ROOF, SUPRSTR.(EXC BLDG     (14559)</v>
          </cell>
        </row>
        <row r="610">
          <cell r="E610" t="str">
            <v>31127292902 Superstructure (Excludi     (420)</v>
          </cell>
        </row>
        <row r="611">
          <cell r="E611" t="str">
            <v>31127292904 Equipment Foundation     (421)</v>
          </cell>
        </row>
        <row r="612">
          <cell r="E612" t="str">
            <v>31127292907 SUPERSTRUCTURE (EXC BLD     (14562)</v>
          </cell>
        </row>
        <row r="613">
          <cell r="E613" t="str">
            <v>31127292908 EQUIPMENT FOUNDATION,CO     (14561)</v>
          </cell>
        </row>
        <row r="614">
          <cell r="E614" t="str">
            <v>31127312921 Piping     (422)</v>
          </cell>
        </row>
        <row r="615">
          <cell r="E615" t="str">
            <v>31127312922 Pump     (423)</v>
          </cell>
        </row>
        <row r="616">
          <cell r="E616" t="str">
            <v>31127312923 Drive, pump     (424)</v>
          </cell>
        </row>
        <row r="617">
          <cell r="E617" t="str">
            <v>31127322931 Plumbing System, comple     (425)</v>
          </cell>
        </row>
        <row r="618">
          <cell r="E618" t="str">
            <v>31127322932 Water Cooler     (426)</v>
          </cell>
        </row>
        <row r="619">
          <cell r="E619" t="str">
            <v>31127322933 Water Heater     (427)</v>
          </cell>
        </row>
        <row r="620">
          <cell r="E620" t="str">
            <v>31127332940 Lighting System, comple     (428)</v>
          </cell>
        </row>
        <row r="621">
          <cell r="E621" t="str">
            <v>31127342951 Heater     (429)</v>
          </cell>
        </row>
        <row r="622">
          <cell r="E622" t="str">
            <v>31127342952 Air Conditioner     (430)</v>
          </cell>
        </row>
        <row r="623">
          <cell r="E623" t="str">
            <v>31127342953 Fan, ventilating     (431)</v>
          </cell>
        </row>
        <row r="624">
          <cell r="E624" t="str">
            <v>31127342954 Heat Pump     (432)</v>
          </cell>
        </row>
        <row r="625">
          <cell r="E625" t="str">
            <v>31127342955 Ductwork     (433)</v>
          </cell>
        </row>
        <row r="626">
          <cell r="E626" t="str">
            <v>31127352961 Elevator     (434)</v>
          </cell>
        </row>
        <row r="627">
          <cell r="E627" t="str">
            <v>31127352962 Manlift     (435)</v>
          </cell>
        </row>
        <row r="628">
          <cell r="E628" t="str">
            <v>31127352963 Utility Hoist     (436)</v>
          </cell>
        </row>
        <row r="629">
          <cell r="E629" t="str">
            <v>31127352964 Elevator Controls     (821172)</v>
          </cell>
        </row>
        <row r="630">
          <cell r="E630" t="str">
            <v>31127362971 Pump     (437)</v>
          </cell>
        </row>
        <row r="631">
          <cell r="E631" t="str">
            <v>31127362972 Drive, pump     (438)</v>
          </cell>
        </row>
        <row r="632">
          <cell r="E632" t="str">
            <v>31127362973 Piping     (439)</v>
          </cell>
        </row>
        <row r="633">
          <cell r="E633" t="str">
            <v>31127362974 Tank     (440)</v>
          </cell>
        </row>
        <row r="634">
          <cell r="E634" t="str">
            <v>31127372980 Fire Protection System,     (441)</v>
          </cell>
        </row>
        <row r="635">
          <cell r="E635" t="str">
            <v>31127413001 Substructure, complete     (442)</v>
          </cell>
        </row>
        <row r="636">
          <cell r="E636" t="str">
            <v>31127423001 Substructure, complete     (443)</v>
          </cell>
        </row>
        <row r="637">
          <cell r="E637" t="str">
            <v>31127423002 SUBSTRUCTURE, COMP., EX     (14563)</v>
          </cell>
        </row>
        <row r="638">
          <cell r="E638" t="str">
            <v>31127433001 Substructure, complete     (444)</v>
          </cell>
        </row>
        <row r="639">
          <cell r="E639" t="str">
            <v>31127433003 SUBSTRUCTURE, COMP., CO     (14564)</v>
          </cell>
        </row>
        <row r="640">
          <cell r="E640" t="str">
            <v>31127443002 Superstructure (Excludi     (445)</v>
          </cell>
        </row>
        <row r="641">
          <cell r="E641" t="str">
            <v>31127443004 SUPERSTRUCTURE (EXC BUD     (14565)</v>
          </cell>
        </row>
        <row r="642">
          <cell r="E642" t="str">
            <v>31127453002 Superstructure (Excludi     (446)</v>
          </cell>
        </row>
        <row r="643">
          <cell r="E643" t="str">
            <v>31127453003 Roof     (447)</v>
          </cell>
        </row>
        <row r="644">
          <cell r="E644" t="str">
            <v>31127453005 SUPERSTRUCTURE (EXC BLD     (14567)</v>
          </cell>
        </row>
        <row r="645">
          <cell r="E645" t="str">
            <v>31127453006 ROOF, ARCH.WORK-TRAININ     (14566)</v>
          </cell>
        </row>
        <row r="646">
          <cell r="E646" t="str">
            <v>31127493002 Superstructure (Excludi     (448)</v>
          </cell>
        </row>
        <row r="647">
          <cell r="E647" t="str">
            <v>31127493004 Equipment Foundation     (449)</v>
          </cell>
        </row>
        <row r="648">
          <cell r="E648" t="str">
            <v>31127493007 SUPERSTRUCTURE (EXC BLD     (14569)</v>
          </cell>
        </row>
        <row r="649">
          <cell r="E649" t="str">
            <v>31127493008 EQUIPMENT FOUNDATION, C     (14568)</v>
          </cell>
        </row>
        <row r="650">
          <cell r="E650" t="str">
            <v>31127513021 Piping     (450)</v>
          </cell>
        </row>
        <row r="651">
          <cell r="E651" t="str">
            <v>31127513022 Pump     (451)</v>
          </cell>
        </row>
        <row r="652">
          <cell r="E652" t="str">
            <v>31127513023 Drive, pump     (452)</v>
          </cell>
        </row>
        <row r="653">
          <cell r="E653" t="str">
            <v>31127523031 Plumbing System, comple     (453)</v>
          </cell>
        </row>
        <row r="654">
          <cell r="E654" t="str">
            <v>31127523032 Water Cooler     (454)</v>
          </cell>
        </row>
        <row r="655">
          <cell r="E655" t="str">
            <v>31127523033 Water Heater     (455)</v>
          </cell>
        </row>
        <row r="656">
          <cell r="E656" t="str">
            <v>31127533040 Lighting System, comple     (456)</v>
          </cell>
        </row>
        <row r="657">
          <cell r="E657" t="str">
            <v>31127543051 Heater     (457)</v>
          </cell>
        </row>
        <row r="658">
          <cell r="E658" t="str">
            <v>31127543052 Air Conditioner     (458)</v>
          </cell>
        </row>
        <row r="659">
          <cell r="E659" t="str">
            <v>31127543053 Fan, ventilating     (459)</v>
          </cell>
        </row>
        <row r="660">
          <cell r="E660" t="str">
            <v>31127543054 Heat Pump     (460)</v>
          </cell>
        </row>
        <row r="661">
          <cell r="E661" t="str">
            <v>31127543055 Ductwork     (461)</v>
          </cell>
        </row>
        <row r="662">
          <cell r="E662" t="str">
            <v>31127553061 Elevator     (462)</v>
          </cell>
        </row>
        <row r="663">
          <cell r="E663" t="str">
            <v>31127553062 Manlift     (463)</v>
          </cell>
        </row>
        <row r="664">
          <cell r="E664" t="str">
            <v>31127553063 Utility Hoist     (464)</v>
          </cell>
        </row>
        <row r="665">
          <cell r="E665" t="str">
            <v>31127553064 Elevator Controls     (821173)</v>
          </cell>
        </row>
        <row r="666">
          <cell r="E666" t="str">
            <v>31127563071 Pump     (465)</v>
          </cell>
        </row>
        <row r="667">
          <cell r="E667" t="str">
            <v>31127563072 Drive, pump     (466)</v>
          </cell>
        </row>
        <row r="668">
          <cell r="E668" t="str">
            <v>31127563073 Piping     (467)</v>
          </cell>
        </row>
        <row r="669">
          <cell r="E669" t="str">
            <v>31127563074 Tank     (468)</v>
          </cell>
        </row>
        <row r="670">
          <cell r="E670" t="str">
            <v>31127573080 Fire Protection System,     (469)</v>
          </cell>
        </row>
        <row r="671">
          <cell r="E671" t="str">
            <v>31128013301 Substructure, complete     (470)</v>
          </cell>
        </row>
        <row r="672">
          <cell r="E672" t="str">
            <v>31128023301 Substructure, complete     (471)</v>
          </cell>
        </row>
        <row r="673">
          <cell r="E673" t="str">
            <v>31128023302 SUBSTRUCTURE, COMP., EX     (14493)</v>
          </cell>
        </row>
        <row r="674">
          <cell r="E674" t="str">
            <v>31128033301 Substructure, complete     (472)</v>
          </cell>
        </row>
        <row r="675">
          <cell r="E675" t="str">
            <v>31128033303 SUBSTRUCTURE, COMP., CO     (14494)</v>
          </cell>
        </row>
        <row r="676">
          <cell r="E676" t="str">
            <v>31128043302 Superstructure (Excludi     (473)</v>
          </cell>
        </row>
        <row r="677">
          <cell r="E677" t="str">
            <v>31128043304 SUPERSTRUCTURE (EXC BLD     (14495)</v>
          </cell>
        </row>
        <row r="678">
          <cell r="E678" t="str">
            <v>31128053302 Superstructure (Excludi     (474)</v>
          </cell>
        </row>
        <row r="679">
          <cell r="E679" t="str">
            <v>31128053305 SUPERSTRUCTURE (EXC BLD     (14496)</v>
          </cell>
        </row>
        <row r="680">
          <cell r="E680" t="str">
            <v>31128063320 Drainage System, comple     (475)</v>
          </cell>
        </row>
        <row r="681">
          <cell r="E681" t="str">
            <v>31128063331 Plumbing System, comple     (476)</v>
          </cell>
        </row>
        <row r="682">
          <cell r="E682" t="str">
            <v>31128063340 Lighting System, comple     (477)</v>
          </cell>
        </row>
        <row r="683">
          <cell r="E683" t="str">
            <v>31128063351 Heater     (478)</v>
          </cell>
        </row>
        <row r="684">
          <cell r="E684" t="str">
            <v>31128063353 Fan, ventilating     (479)</v>
          </cell>
        </row>
        <row r="685">
          <cell r="E685" t="str">
            <v>31128063363 Utility Hoist     (480)</v>
          </cell>
        </row>
        <row r="686">
          <cell r="E686" t="str">
            <v>31128093301 SUPERSTRUCTURE (EXCL.BL     (14364)</v>
          </cell>
        </row>
        <row r="687">
          <cell r="E687" t="str">
            <v>31128093302 Superstructure (Excludi     (481)</v>
          </cell>
        </row>
        <row r="688">
          <cell r="E688" t="str">
            <v>31128093306 SUPERSTRUCTURE (EXC BLD     (14497)</v>
          </cell>
        </row>
        <row r="689">
          <cell r="E689" t="str">
            <v>31128213401 Substructure, complete     (482)</v>
          </cell>
        </row>
        <row r="690">
          <cell r="E690" t="str">
            <v>31128223401 Substructure, complete     (483)</v>
          </cell>
        </row>
        <row r="691">
          <cell r="E691" t="str">
            <v>31128223402 SUBSTRUCTURE, COMP., EX     (14498)</v>
          </cell>
        </row>
        <row r="692">
          <cell r="E692" t="str">
            <v>31128233401 Substructure, complete     (484)</v>
          </cell>
        </row>
        <row r="693">
          <cell r="E693" t="str">
            <v>31128233403 SUBSTRUCTURE, COMP., CO     (14499)</v>
          </cell>
        </row>
        <row r="694">
          <cell r="E694" t="str">
            <v>31128243402 Superstructure (Excludi     (485)</v>
          </cell>
        </row>
        <row r="695">
          <cell r="E695" t="str">
            <v>31128243404 SUPERSTRUCTURE (EXC BLD     (14500)</v>
          </cell>
        </row>
        <row r="696">
          <cell r="E696" t="str">
            <v>31128253402 Superstructure (Excludi     (486)</v>
          </cell>
        </row>
        <row r="697">
          <cell r="E697" t="str">
            <v>31128253405 SUPERSTRUCTURE (EXC BLD     (14501)</v>
          </cell>
        </row>
        <row r="698">
          <cell r="E698" t="str">
            <v>31128263420 Drainage System, comple     (487)</v>
          </cell>
        </row>
        <row r="699">
          <cell r="E699" t="str">
            <v>31128263431 Plumbing System, comple     (488)</v>
          </cell>
        </row>
        <row r="700">
          <cell r="E700" t="str">
            <v>31128263440 Lighting System, comple     (489)</v>
          </cell>
        </row>
        <row r="701">
          <cell r="E701" t="str">
            <v>31128263463 Utility Hoist     (490)</v>
          </cell>
        </row>
        <row r="702">
          <cell r="E702" t="str">
            <v>31128293402 Superstructure (Excludi     (491)</v>
          </cell>
        </row>
        <row r="703">
          <cell r="E703" t="str">
            <v>31128293406 SUPERSTRUCTURE (EXC BLD     (14502)</v>
          </cell>
        </row>
        <row r="704">
          <cell r="E704" t="str">
            <v>31128413501 Substructure, complete     (492)</v>
          </cell>
        </row>
        <row r="705">
          <cell r="E705" t="str">
            <v>31128423501 Substructure, complete     (493)</v>
          </cell>
        </row>
        <row r="706">
          <cell r="E706" t="str">
            <v>31128423502 SUBSTRUCTURE, COMP.,EXC     (14503)</v>
          </cell>
        </row>
        <row r="707">
          <cell r="E707" t="str">
            <v>31128433501 Substructure, complete     (494)</v>
          </cell>
        </row>
        <row r="708">
          <cell r="E708" t="str">
            <v>31128433503 SUBSTRUCTURE, COMP.,CON     (14504)</v>
          </cell>
        </row>
        <row r="709">
          <cell r="E709" t="str">
            <v>31128443502 Superstructure (Excludi     (495)</v>
          </cell>
        </row>
        <row r="710">
          <cell r="E710" t="str">
            <v>31128443504 SUPERSTRUCTURE (EXC BLD     (14505)</v>
          </cell>
        </row>
        <row r="711">
          <cell r="E711" t="str">
            <v>31128453502 Superstructure (Excludi     (496)</v>
          </cell>
        </row>
        <row r="712">
          <cell r="E712" t="str">
            <v>31128453503 Roof     (497)</v>
          </cell>
        </row>
        <row r="713">
          <cell r="E713" t="str">
            <v>31128453505 SUPERSTRUCTURE (EXC BLD     (14507)</v>
          </cell>
        </row>
        <row r="714">
          <cell r="E714" t="str">
            <v>31128453506 ROOF, ARCH. WORK-PRECIP     (14506)</v>
          </cell>
        </row>
        <row r="715">
          <cell r="E715" t="str">
            <v>31128493502 Superstructure (Excludi     (498)</v>
          </cell>
        </row>
        <row r="716">
          <cell r="E716" t="str">
            <v>31128493504 Equipment Foundation     (499)</v>
          </cell>
        </row>
        <row r="717">
          <cell r="E717" t="str">
            <v>31128493507 SUPERSTRUCTURE (EXC BLD     (14509)</v>
          </cell>
        </row>
        <row r="718">
          <cell r="E718" t="str">
            <v>31128493508 EQUIPMENT FOUNDATION,CO     (14508)</v>
          </cell>
        </row>
        <row r="719">
          <cell r="E719" t="str">
            <v>31128513521 Piping     (500)</v>
          </cell>
        </row>
        <row r="720">
          <cell r="E720" t="str">
            <v>31128513522 Pump     (501)</v>
          </cell>
        </row>
        <row r="721">
          <cell r="E721" t="str">
            <v>31128513523 Drive, pump     (502)</v>
          </cell>
        </row>
        <row r="722">
          <cell r="E722" t="str">
            <v>31128523531 Plumbing System, comple     (503)</v>
          </cell>
        </row>
        <row r="723">
          <cell r="E723" t="str">
            <v>31128523532 Water Cooler     (504)</v>
          </cell>
        </row>
        <row r="724">
          <cell r="E724" t="str">
            <v>31128523533 Water Heater     (505)</v>
          </cell>
        </row>
        <row r="725">
          <cell r="E725" t="str">
            <v>31128533540 Lighting System, comple     (506)</v>
          </cell>
        </row>
        <row r="726">
          <cell r="E726" t="str">
            <v>31128543551 Heater     (507)</v>
          </cell>
        </row>
        <row r="727">
          <cell r="E727" t="str">
            <v>31128543552 Air Conditioner     (508)</v>
          </cell>
        </row>
        <row r="728">
          <cell r="E728" t="str">
            <v>31128543553 Fan, ventilating     (509)</v>
          </cell>
        </row>
        <row r="729">
          <cell r="E729" t="str">
            <v>31128543554 Heat Pump     (510)</v>
          </cell>
        </row>
        <row r="730">
          <cell r="E730" t="str">
            <v>31128543555 Ductwork     (511)</v>
          </cell>
        </row>
        <row r="731">
          <cell r="E731" t="str">
            <v>31128553561 Elevator     (512)</v>
          </cell>
        </row>
        <row r="732">
          <cell r="E732" t="str">
            <v>31128553562 Manlift     (513)</v>
          </cell>
        </row>
        <row r="733">
          <cell r="E733" t="str">
            <v>31128553563 Utility Hoist     (514)</v>
          </cell>
        </row>
        <row r="734">
          <cell r="E734" t="str">
            <v>31128553564 Elevator Controls     (821174)</v>
          </cell>
        </row>
        <row r="735">
          <cell r="E735" t="str">
            <v>31128563571 Pump     (515)</v>
          </cell>
        </row>
        <row r="736">
          <cell r="E736" t="str">
            <v>31128563572 Drive, pump     (516)</v>
          </cell>
        </row>
        <row r="737">
          <cell r="E737" t="str">
            <v>31128563573 Piping     (517)</v>
          </cell>
        </row>
        <row r="738">
          <cell r="E738" t="str">
            <v>31128563574 Tank     (518)</v>
          </cell>
        </row>
        <row r="739">
          <cell r="E739" t="str">
            <v>31128573580 Fire Protection System,     (519)</v>
          </cell>
        </row>
        <row r="740">
          <cell r="E740" t="str">
            <v>31128613601 Substructure, complete     (520)</v>
          </cell>
        </row>
        <row r="741">
          <cell r="E741" t="str">
            <v>31128623601 Substructure, complete     (521)</v>
          </cell>
        </row>
        <row r="742">
          <cell r="E742" t="str">
            <v>31128623602 SUBSTRUCTURE, COMP.,EXC     (14510)</v>
          </cell>
        </row>
        <row r="743">
          <cell r="E743" t="str">
            <v>31128633601 Substructure, complete     (522)</v>
          </cell>
        </row>
        <row r="744">
          <cell r="E744" t="str">
            <v>31128633603 SUBSTRUCTURE, COMP.,CON     (14511)</v>
          </cell>
        </row>
        <row r="745">
          <cell r="E745" t="str">
            <v>31128643602 Superstructure (Excludi     (523)</v>
          </cell>
        </row>
        <row r="746">
          <cell r="E746" t="str">
            <v>31128643604 SUPERSTRUCTURE (EXC BLD     (14512)</v>
          </cell>
        </row>
        <row r="747">
          <cell r="E747" t="str">
            <v>31128653602 Superstructure (Excludi     (524)</v>
          </cell>
        </row>
        <row r="748">
          <cell r="E748" t="str">
            <v>31128653605 SUPERSTRUCTURE (EXC BLD     (14513)</v>
          </cell>
        </row>
        <row r="749">
          <cell r="E749" t="str">
            <v>31128663620 Drainage System, comple     (525)</v>
          </cell>
        </row>
        <row r="750">
          <cell r="E750" t="str">
            <v>31128663631 Plumbing System, comple     (526)</v>
          </cell>
        </row>
        <row r="751">
          <cell r="E751" t="str">
            <v>31128663640 Lighting System, comple     (527)</v>
          </cell>
        </row>
        <row r="752">
          <cell r="E752" t="str">
            <v>31128663651 Heater     (528)</v>
          </cell>
        </row>
        <row r="753">
          <cell r="E753" t="str">
            <v>31128663653 Fan, ventilating     (529)</v>
          </cell>
        </row>
        <row r="754">
          <cell r="E754" t="str">
            <v>31128663663 Utility Hoist     (530)</v>
          </cell>
        </row>
        <row r="755">
          <cell r="E755" t="str">
            <v>31128663664 Portable Storage Buildi     (531)</v>
          </cell>
        </row>
        <row r="756">
          <cell r="E756" t="str">
            <v>31128693602 Superstructure (Excludi     (532)</v>
          </cell>
        </row>
        <row r="757">
          <cell r="E757" t="str">
            <v>31128693606 SUPERSTRUCTURE (EXC BLD     (14514)</v>
          </cell>
        </row>
        <row r="758">
          <cell r="E758" t="str">
            <v>31128813701 Substructure, complete     (533)</v>
          </cell>
        </row>
        <row r="759">
          <cell r="E759" t="str">
            <v>31128823701 Substructure, complete     (534)</v>
          </cell>
        </row>
        <row r="760">
          <cell r="E760" t="str">
            <v>31128823702 SUBSTRUCTURE, COMP.,EXC     (14515)</v>
          </cell>
        </row>
        <row r="761">
          <cell r="E761" t="str">
            <v>31128833701 Substructure, complete     (535)</v>
          </cell>
        </row>
        <row r="762">
          <cell r="E762" t="str">
            <v>31128833703 SUBSTRUCTURE, COMP.,CON     (14516)</v>
          </cell>
        </row>
        <row r="763">
          <cell r="E763" t="str">
            <v>31128843702 Superstructure (Excludi     (536)</v>
          </cell>
        </row>
        <row r="764">
          <cell r="E764" t="str">
            <v>31128843704 SUPERSTRUCTURE (EXC BLD     (14517)</v>
          </cell>
        </row>
        <row r="765">
          <cell r="E765" t="str">
            <v>31128853702 Superstructure (Excludi     (537)</v>
          </cell>
        </row>
        <row r="766">
          <cell r="E766" t="str">
            <v>31128853705 SUPERSTRUCTURE (EXC BLD     (14518)</v>
          </cell>
        </row>
        <row r="767">
          <cell r="E767" t="str">
            <v>31128863720 Drainage System, comple     (538)</v>
          </cell>
        </row>
        <row r="768">
          <cell r="E768" t="str">
            <v>31128863731 Plumbing System, comple     (539)</v>
          </cell>
        </row>
        <row r="769">
          <cell r="E769" t="str">
            <v>31128863740 Lighting System, comple     (540)</v>
          </cell>
        </row>
        <row r="770">
          <cell r="E770" t="str">
            <v>31128863751 Heater     (541)</v>
          </cell>
        </row>
        <row r="771">
          <cell r="E771" t="str">
            <v>31128863753 Fan, ventilating     (542)</v>
          </cell>
        </row>
        <row r="772">
          <cell r="E772" t="str">
            <v>31128863763 Utility Hoist     (543)</v>
          </cell>
        </row>
        <row r="773">
          <cell r="E773" t="str">
            <v>31128893702 Superstructure (Excludi     (544)</v>
          </cell>
        </row>
        <row r="774">
          <cell r="E774" t="str">
            <v>31128893706 SUPERSTRUCTURE (EXC BLD     (14519)</v>
          </cell>
        </row>
        <row r="775">
          <cell r="E775" t="str">
            <v>31129013801 Substructure, complete     (545)</v>
          </cell>
        </row>
        <row r="776">
          <cell r="E776" t="str">
            <v>31129023801 Substructure, complete     (546)</v>
          </cell>
        </row>
        <row r="777">
          <cell r="E777" t="str">
            <v>31129023802 SUBSTRUCTURE, COMP.,EXC     (14520)</v>
          </cell>
        </row>
        <row r="778">
          <cell r="E778" t="str">
            <v>31129033801 Substructure, complete     (547)</v>
          </cell>
        </row>
        <row r="779">
          <cell r="E779" t="str">
            <v>31129033803 SUBSTRUCTURE, COMP.,CON     (14521)</v>
          </cell>
        </row>
        <row r="780">
          <cell r="E780" t="str">
            <v>31129043802 Superstructure (Excludi     (548)</v>
          </cell>
        </row>
        <row r="781">
          <cell r="E781" t="str">
            <v>31129043804 SUPERSTRUCTURE (EXC BLD     (14522)</v>
          </cell>
        </row>
        <row r="782">
          <cell r="E782" t="str">
            <v>31129053802 Superstructure (Excludi     (549)</v>
          </cell>
        </row>
        <row r="783">
          <cell r="E783" t="str">
            <v>31129053805 SUPERSTRUCTURE (EXC BLD     (14523)</v>
          </cell>
        </row>
        <row r="784">
          <cell r="E784" t="str">
            <v>31129063820 Drainage System, comple     (550)</v>
          </cell>
        </row>
        <row r="785">
          <cell r="E785" t="str">
            <v>31129063831 Plumbing System, comple     (551)</v>
          </cell>
        </row>
        <row r="786">
          <cell r="E786" t="str">
            <v>31129063840 Lighting System, comple     (552)</v>
          </cell>
        </row>
        <row r="787">
          <cell r="E787" t="str">
            <v>31129063851 Heater     (553)</v>
          </cell>
        </row>
        <row r="788">
          <cell r="E788" t="str">
            <v>31129063863 Utility Hoist     (554)</v>
          </cell>
        </row>
        <row r="789">
          <cell r="E789" t="str">
            <v>31129093802 Superstructure (Excludi     (555)</v>
          </cell>
        </row>
        <row r="790">
          <cell r="E790" t="str">
            <v>31129093806 SUPERSTRUCTURE (EXC BLD     (16454)</v>
          </cell>
        </row>
        <row r="791">
          <cell r="E791" t="str">
            <v>31129213901 Substructure, complete     (556)</v>
          </cell>
        </row>
        <row r="792">
          <cell r="E792" t="str">
            <v>31129223901 Substructure, complete     (557)</v>
          </cell>
        </row>
        <row r="793">
          <cell r="E793" t="str">
            <v>31129223902 SUBSTRUCTURE, COMP., EX     (16455)</v>
          </cell>
        </row>
        <row r="794">
          <cell r="E794" t="str">
            <v>31129233901 Substructure, complete     (558)</v>
          </cell>
        </row>
        <row r="795">
          <cell r="E795" t="str">
            <v>31129233903 SUBSTRUCTURE, COMP., CO     (16456)</v>
          </cell>
        </row>
        <row r="796">
          <cell r="E796" t="str">
            <v>31129243902 Superstructure (Excludi     (559)</v>
          </cell>
        </row>
        <row r="797">
          <cell r="E797" t="str">
            <v>31129243904 SUPERSTRUCTURE (EXC BLD     (16457)</v>
          </cell>
        </row>
        <row r="798">
          <cell r="E798" t="str">
            <v>31129253902 Superstructure (Excludi     (560)</v>
          </cell>
        </row>
        <row r="799">
          <cell r="E799" t="str">
            <v>31129253905 SUPERSTRUCTURE (EXC BLD     (16458)</v>
          </cell>
        </row>
        <row r="800">
          <cell r="E800" t="str">
            <v>31129263920 Drainage System, comple     (561)</v>
          </cell>
        </row>
        <row r="801">
          <cell r="E801" t="str">
            <v>31129263931 Plumbing System, comple     (562)</v>
          </cell>
        </row>
        <row r="802">
          <cell r="E802" t="str">
            <v>31129263932 Water Cooler     (563)</v>
          </cell>
        </row>
        <row r="803">
          <cell r="E803" t="str">
            <v>31129263933 Water Heater     (564)</v>
          </cell>
        </row>
        <row r="804">
          <cell r="E804" t="str">
            <v>31129263940 Lighting System, comple     (565)</v>
          </cell>
        </row>
        <row r="805">
          <cell r="E805" t="str">
            <v>31129263951 Heater     (566)</v>
          </cell>
        </row>
        <row r="806">
          <cell r="E806" t="str">
            <v>31129263952 Air Conditioner     (567)</v>
          </cell>
        </row>
        <row r="807">
          <cell r="E807" t="str">
            <v>31129263953 Fan, ventilating     (568)</v>
          </cell>
        </row>
        <row r="808">
          <cell r="E808" t="str">
            <v>31129263954 Heat Pump     (569)</v>
          </cell>
        </row>
        <row r="809">
          <cell r="E809" t="str">
            <v>31129263955 HVAC Ductwork     (570)</v>
          </cell>
        </row>
        <row r="810">
          <cell r="E810" t="str">
            <v>31129263980 Fire Protection System,     (571)</v>
          </cell>
        </row>
        <row r="811">
          <cell r="E811" t="str">
            <v>31129293902 Superstructure (Excludi     (572)</v>
          </cell>
        </row>
        <row r="812">
          <cell r="E812" t="str">
            <v>31129293906 SUPERSTRUCTURE (EXC BLD     (16459)</v>
          </cell>
        </row>
        <row r="813">
          <cell r="E813" t="str">
            <v>31129414001 Substructure, complete     (573)</v>
          </cell>
        </row>
        <row r="814">
          <cell r="E814" t="str">
            <v>31129424001 Substructure, complete     (574)</v>
          </cell>
        </row>
        <row r="815">
          <cell r="E815" t="str">
            <v>31129424002 SUBSTRUCTURE, COMP., EX     (16460)</v>
          </cell>
        </row>
        <row r="816">
          <cell r="E816" t="str">
            <v>31129434001 Substructure, complete     (575)</v>
          </cell>
        </row>
        <row r="817">
          <cell r="E817" t="str">
            <v>31129434003 SUBSTRUCTURE, COMP., CO     (16461)</v>
          </cell>
        </row>
        <row r="818">
          <cell r="E818" t="str">
            <v>31129444002 Superstructure (Excludi     (576)</v>
          </cell>
        </row>
        <row r="819">
          <cell r="E819" t="str">
            <v>31129444004 SUPERSTRUCTURE (EXC BLD     (16462)</v>
          </cell>
        </row>
        <row r="820">
          <cell r="E820" t="str">
            <v>31129454002 Superstructure (Excludi     (577)</v>
          </cell>
        </row>
        <row r="821">
          <cell r="E821" t="str">
            <v>31129454005 SUPERSTRUCTURE (EXC BLD     (16463)</v>
          </cell>
        </row>
        <row r="822">
          <cell r="E822" t="str">
            <v>31129464020 Drainage System, comple     (578)</v>
          </cell>
        </row>
        <row r="823">
          <cell r="E823" t="str">
            <v>31129464031 Plumbing System, comple     (579)</v>
          </cell>
        </row>
        <row r="824">
          <cell r="E824" t="str">
            <v>31129464040 Lighting System, comple     (580)</v>
          </cell>
        </row>
        <row r="825">
          <cell r="E825" t="str">
            <v>31129464051 Heater     (581)</v>
          </cell>
        </row>
        <row r="826">
          <cell r="E826" t="str">
            <v>31129464063 Utility Hoist     (582)</v>
          </cell>
        </row>
        <row r="827">
          <cell r="E827" t="str">
            <v>31129494001 SUPERSTRUCTURE (EXCL.BL     (14471)</v>
          </cell>
        </row>
        <row r="828">
          <cell r="E828" t="str">
            <v>31129494002 Superstructure (Excludi     (583)</v>
          </cell>
        </row>
        <row r="829">
          <cell r="E829" t="str">
            <v>31129494006 SUPERSTRUCTURE (EXC BLD     (16464)</v>
          </cell>
        </row>
        <row r="830">
          <cell r="E830" t="str">
            <v>31129614101 Substructure, complete     (584)</v>
          </cell>
        </row>
        <row r="831">
          <cell r="E831" t="str">
            <v>31129624101 Substructure, complete     (585)</v>
          </cell>
        </row>
        <row r="832">
          <cell r="E832" t="str">
            <v>31129624102 SUBSTRUCTURE, COMP.,EXC     (16465)</v>
          </cell>
        </row>
        <row r="833">
          <cell r="E833" t="str">
            <v>31129634101 Substructure, complete     (586)</v>
          </cell>
        </row>
        <row r="834">
          <cell r="E834" t="str">
            <v>31129634103 SUBSTRUCTURE, COMP.,CON     (16466)</v>
          </cell>
        </row>
        <row r="835">
          <cell r="E835" t="str">
            <v>31129644102 Superstructure (Excludi     (587)</v>
          </cell>
        </row>
        <row r="836">
          <cell r="E836" t="str">
            <v>31129644104 SUPERSTRUCTURE (EXC BLD     (16467)</v>
          </cell>
        </row>
        <row r="837">
          <cell r="E837" t="str">
            <v>31129654102 Superstructure (Excludi     (588)</v>
          </cell>
        </row>
        <row r="838">
          <cell r="E838" t="str">
            <v>31129654105 SUPERSTRUCTURE (EXC BLD     (16468)</v>
          </cell>
        </row>
        <row r="839">
          <cell r="E839" t="str">
            <v>31129664120 Drainage System, comple     (589)</v>
          </cell>
        </row>
        <row r="840">
          <cell r="E840" t="str">
            <v>31129664131 Plumbing System, comple     (590)</v>
          </cell>
        </row>
        <row r="841">
          <cell r="E841" t="str">
            <v>31129664140 Lighting System, comple     (591)</v>
          </cell>
        </row>
        <row r="842">
          <cell r="E842" t="str">
            <v>31129664151 Heater     (592)</v>
          </cell>
        </row>
        <row r="843">
          <cell r="E843" t="str">
            <v>31129664163 Utility Hoist     (593)</v>
          </cell>
        </row>
        <row r="844">
          <cell r="E844" t="str">
            <v>31129664164 Safety Rail     (2004411)</v>
          </cell>
        </row>
        <row r="845">
          <cell r="E845" t="str">
            <v>31129694102 Superstructure (Excludi     (594)</v>
          </cell>
        </row>
        <row r="846">
          <cell r="E846" t="str">
            <v>31129694106 SUPERSTRUCTURE (EXC BLD     (16469)</v>
          </cell>
        </row>
        <row r="847">
          <cell r="E847" t="str">
            <v>31130414301 Substructure, complete     (595)</v>
          </cell>
        </row>
        <row r="848">
          <cell r="E848" t="str">
            <v>31130424301 Substructure, complete     (596)</v>
          </cell>
        </row>
        <row r="849">
          <cell r="E849" t="str">
            <v>31130424302 SUBSTRUCTURE, COMP.,EXC     (16470)</v>
          </cell>
        </row>
        <row r="850">
          <cell r="E850" t="str">
            <v>31130434301 Substructure, complete     (597)</v>
          </cell>
        </row>
        <row r="851">
          <cell r="E851" t="str">
            <v>31130434303 SUBSTRUCTURE, COMP.,CON     (16471)</v>
          </cell>
        </row>
        <row r="852">
          <cell r="E852" t="str">
            <v>31130444302 Superstructure (Excludi     (598)</v>
          </cell>
        </row>
        <row r="853">
          <cell r="E853" t="str">
            <v>31130444304 SUPERSTRUCTURE (EXC BLD     (16472)</v>
          </cell>
        </row>
        <row r="854">
          <cell r="E854" t="str">
            <v>31130454302 Superstructure (Excludi     (599)</v>
          </cell>
        </row>
        <row r="855">
          <cell r="E855" t="str">
            <v>31130454305 SUPERSTRUCTURE(EXC BLDG     (16473)</v>
          </cell>
        </row>
        <row r="856">
          <cell r="E856" t="str">
            <v>31130464320 Drainage System, comple     (600)</v>
          </cell>
        </row>
        <row r="857">
          <cell r="E857" t="str">
            <v>31130464331 Plumbing System, comple     (601)</v>
          </cell>
        </row>
        <row r="858">
          <cell r="E858" t="str">
            <v>31130464340 Lighting System, comple     (602)</v>
          </cell>
        </row>
        <row r="859">
          <cell r="E859" t="str">
            <v>31130464351 Heater     (603)</v>
          </cell>
        </row>
        <row r="860">
          <cell r="E860" t="str">
            <v>31130464363 Utility Hoist     (604)</v>
          </cell>
        </row>
        <row r="861">
          <cell r="E861" t="str">
            <v>31130494302 Superstructure (Excludi     (605)</v>
          </cell>
        </row>
        <row r="862">
          <cell r="E862" t="str">
            <v>31130494306 SUPERSTR.(EXC BLDG APP)     (16474)</v>
          </cell>
        </row>
        <row r="863">
          <cell r="E863" t="str">
            <v>31130614401 Substructure, complete     (606)</v>
          </cell>
        </row>
        <row r="864">
          <cell r="E864" t="str">
            <v>31130624401 Substructure, complete     (607)</v>
          </cell>
        </row>
        <row r="865">
          <cell r="E865" t="str">
            <v>31130624402 SUBSTRUCTURE, COMP.,EXC     (16475)</v>
          </cell>
        </row>
        <row r="866">
          <cell r="E866" t="str">
            <v>31130634401 Substructure, complete     (608)</v>
          </cell>
        </row>
        <row r="867">
          <cell r="E867" t="str">
            <v>31130634403 SUBSTRUCTURE, COMP.,CON     (16476)</v>
          </cell>
        </row>
        <row r="868">
          <cell r="E868" t="str">
            <v>31130644402 Superstructure (Excludi     (609)</v>
          </cell>
        </row>
        <row r="869">
          <cell r="E869" t="str">
            <v>31130644404 SUPERSTRUCTURE(EXC BLDG     (16477)</v>
          </cell>
        </row>
        <row r="870">
          <cell r="E870" t="str">
            <v>31130654402 Superstructure (Excludi     (610)</v>
          </cell>
        </row>
        <row r="871">
          <cell r="E871" t="str">
            <v>31130654405 SUPERSTRUCTURE(EXC BLDG     (16478)</v>
          </cell>
        </row>
        <row r="872">
          <cell r="E872" t="str">
            <v>31130664420 Drainage System, comple     (611)</v>
          </cell>
        </row>
        <row r="873">
          <cell r="E873" t="str">
            <v>31130664431 Plumbing System, comple     (612)</v>
          </cell>
        </row>
        <row r="874">
          <cell r="E874" t="str">
            <v>31130664440 Lighting System, comple     (613)</v>
          </cell>
        </row>
        <row r="875">
          <cell r="E875" t="str">
            <v>31130664451 Heater     (614)</v>
          </cell>
        </row>
        <row r="876">
          <cell r="E876" t="str">
            <v>31130664463 Utility Hoist     (615)</v>
          </cell>
        </row>
        <row r="877">
          <cell r="E877" t="str">
            <v>31130664480 Fire Protection System,     (616)</v>
          </cell>
        </row>
        <row r="878">
          <cell r="E878" t="str">
            <v>31130694402 Superstructure (Excludi     (617)</v>
          </cell>
        </row>
        <row r="879">
          <cell r="E879" t="str">
            <v>31130694406 SUPERSTRUCTURE(EXC BLDG     (16479)</v>
          </cell>
        </row>
        <row r="880">
          <cell r="E880" t="str">
            <v>31130814501 Substructure, complete     (618)</v>
          </cell>
        </row>
        <row r="881">
          <cell r="E881" t="str">
            <v>31130824501 Substructure, complete     (619)</v>
          </cell>
        </row>
        <row r="882">
          <cell r="E882" t="str">
            <v>31130824502 SUBSTRUCTURE, COMP., EX     (16480)</v>
          </cell>
        </row>
        <row r="883">
          <cell r="E883" t="str">
            <v>31130834501 Substructure, complete     (620)</v>
          </cell>
        </row>
        <row r="884">
          <cell r="E884" t="str">
            <v>31130834503 SUBSTRUCTURE, COMP., CO     (16481)</v>
          </cell>
        </row>
        <row r="885">
          <cell r="E885" t="str">
            <v>31130844502 Superstructure (Excludi     (621)</v>
          </cell>
        </row>
        <row r="886">
          <cell r="E886" t="str">
            <v>31130844504 SUPERSTRUCTURE(EXC BLDG     (16482)</v>
          </cell>
        </row>
        <row r="887">
          <cell r="E887" t="str">
            <v>31130854502 Superstructure (Excludi     (622)</v>
          </cell>
        </row>
        <row r="888">
          <cell r="E888" t="str">
            <v>31130854505 SUPERSTRUCTURE(EXC BLDG     (16483)</v>
          </cell>
        </row>
        <row r="889">
          <cell r="E889" t="str">
            <v>31130864520 Drainage System, comple     (623)</v>
          </cell>
        </row>
        <row r="890">
          <cell r="E890" t="str">
            <v>31130864531 Plumbing System, comple     (624)</v>
          </cell>
        </row>
        <row r="891">
          <cell r="E891" t="str">
            <v>31130864540 Lighting System, comple     (625)</v>
          </cell>
        </row>
        <row r="892">
          <cell r="E892" t="str">
            <v>31130864551 Heater     (626)</v>
          </cell>
        </row>
        <row r="893">
          <cell r="E893" t="str">
            <v>31130864563 Utility Hoist     (627)</v>
          </cell>
        </row>
        <row r="894">
          <cell r="E894" t="str">
            <v>31130864564 FIRE PROTECTION SYSTEM,     (14472)</v>
          </cell>
        </row>
        <row r="895">
          <cell r="E895" t="str">
            <v>31130864580 Fire Protection System,     (628)</v>
          </cell>
        </row>
        <row r="896">
          <cell r="E896" t="str">
            <v>31130894502 Superstructure (Excludi     (629)</v>
          </cell>
        </row>
        <row r="897">
          <cell r="E897" t="str">
            <v>31130894506 SUPERSTRUCTURE(EXC BLDG     (16485)</v>
          </cell>
        </row>
        <row r="898">
          <cell r="E898" t="str">
            <v>31131014601 Substructure, complete     (630)</v>
          </cell>
        </row>
        <row r="899">
          <cell r="E899" t="str">
            <v>31131024601 Substructure, complete     (631)</v>
          </cell>
        </row>
        <row r="900">
          <cell r="E900" t="str">
            <v>31131024602 SUBSTRUCTURE, COMP.,EXC     (16486)</v>
          </cell>
        </row>
        <row r="901">
          <cell r="E901" t="str">
            <v>31131034601 Substructure, complete     (632)</v>
          </cell>
        </row>
        <row r="902">
          <cell r="E902" t="str">
            <v>31131034603 SUBSTRUCTURE, COMP.,CON     (16487)</v>
          </cell>
        </row>
        <row r="903">
          <cell r="E903" t="str">
            <v>31131044602 Superstructure (Excludi     (633)</v>
          </cell>
        </row>
        <row r="904">
          <cell r="E904" t="str">
            <v>31131044604 SUPERSTRUCTURE(EXC BLDG     (16488)</v>
          </cell>
        </row>
        <row r="905">
          <cell r="E905" t="str">
            <v>31131054602 Superstructure (Excludi     (634)</v>
          </cell>
        </row>
        <row r="906">
          <cell r="E906" t="str">
            <v>31131054605 SUPERSTRUCTURE(EXC BLDG     (16489)</v>
          </cell>
        </row>
        <row r="907">
          <cell r="E907" t="str">
            <v>31131064620 Drainage System, comple     (635)</v>
          </cell>
        </row>
        <row r="908">
          <cell r="E908" t="str">
            <v>31131064631 Plumbing System, comple     (636)</v>
          </cell>
        </row>
        <row r="909">
          <cell r="E909" t="str">
            <v>31131064640 Lighting System, comple     (637)</v>
          </cell>
        </row>
        <row r="910">
          <cell r="E910" t="str">
            <v>31131064651 Heater     (638)</v>
          </cell>
        </row>
        <row r="911">
          <cell r="E911" t="str">
            <v>31131064663 Utility Hoist     (639)</v>
          </cell>
        </row>
        <row r="912">
          <cell r="E912" t="str">
            <v>31131094602 Superstructure (Excludi     (640)</v>
          </cell>
        </row>
        <row r="913">
          <cell r="E913" t="str">
            <v>31131094606 SUPERSTRUCTURE(EXC BLDG     (16453)</v>
          </cell>
        </row>
        <row r="914">
          <cell r="E914" t="str">
            <v>31131214681 Substructure, complete     (641)</v>
          </cell>
        </row>
        <row r="915">
          <cell r="E915" t="str">
            <v>31131224681 Substructure, complete     (642)</v>
          </cell>
        </row>
        <row r="916">
          <cell r="E916" t="str">
            <v>31131224682 SUBSTRUCTURE, COMP., EX     (16399)</v>
          </cell>
        </row>
        <row r="917">
          <cell r="E917" t="str">
            <v>31131234681 Substructure, complete     (643)</v>
          </cell>
        </row>
        <row r="918">
          <cell r="E918" t="str">
            <v>31131234683 SUBSTRUCTURE, COMP., CO     (16400)</v>
          </cell>
        </row>
        <row r="919">
          <cell r="E919" t="str">
            <v>31131244682 Superstructure (Excludi     (644)</v>
          </cell>
        </row>
        <row r="920">
          <cell r="E920" t="str">
            <v>31131244684 SUPERSTRUCTURE(EXC BLDG     (16401)</v>
          </cell>
        </row>
        <row r="921">
          <cell r="E921" t="str">
            <v>31131254682 Superstructure (Excludi     (645)</v>
          </cell>
        </row>
        <row r="922">
          <cell r="E922" t="str">
            <v>31131254685 SUPERSTRUCTURE(EXC BLDG     (16402)</v>
          </cell>
        </row>
        <row r="923">
          <cell r="E923" t="str">
            <v>31131264684 Drainage System, comple     (646)</v>
          </cell>
        </row>
        <row r="924">
          <cell r="E924" t="str">
            <v>31131264685 Plumbing System, comple     (647)</v>
          </cell>
        </row>
        <row r="925">
          <cell r="E925" t="str">
            <v>31131264686 Lighting System, comple     (648)</v>
          </cell>
        </row>
        <row r="926">
          <cell r="E926" t="str">
            <v>31131264687 Heater     (649)</v>
          </cell>
        </row>
        <row r="927">
          <cell r="E927" t="str">
            <v>31131264688 Utility Hoist     (650)</v>
          </cell>
        </row>
        <row r="928">
          <cell r="E928" t="str">
            <v>31131264689 HEATER, BLDG.APP.-NITRO     (16404)</v>
          </cell>
        </row>
        <row r="929">
          <cell r="E929" t="str">
            <v>31131264690 UTILITY HOIST, BLDG.APP     (16403)</v>
          </cell>
        </row>
        <row r="930">
          <cell r="E930" t="str">
            <v>31131294682 Superstructure (Excludi     (651)</v>
          </cell>
        </row>
        <row r="931">
          <cell r="E931" t="str">
            <v>31131294691 SUPERSTR.(EXC BLDG APP)     (16405)</v>
          </cell>
        </row>
        <row r="932">
          <cell r="E932" t="str">
            <v>31131414701 Substructure, complete     (652)</v>
          </cell>
        </row>
        <row r="933">
          <cell r="E933" t="str">
            <v>31131424701 Substructure, complete     (653)</v>
          </cell>
        </row>
        <row r="934">
          <cell r="E934" t="str">
            <v>31131424702 SUBSTRUCTURE, COMP., EX     (16406)</v>
          </cell>
        </row>
        <row r="935">
          <cell r="E935" t="str">
            <v>31131434701 Substructure, complete     (654)</v>
          </cell>
        </row>
        <row r="936">
          <cell r="E936" t="str">
            <v>31131434703 SUBSTRUCTURE, COMP., CO     (16407)</v>
          </cell>
        </row>
        <row r="937">
          <cell r="E937" t="str">
            <v>31131444702 Superstructure (Excludi     (655)</v>
          </cell>
        </row>
        <row r="938">
          <cell r="E938" t="str">
            <v>31131444704 SUPERSTRUCTURE(EXC BLDG     (16408)</v>
          </cell>
        </row>
        <row r="939">
          <cell r="E939" t="str">
            <v>31131454702 Superstructure (Excludi     (656)</v>
          </cell>
        </row>
        <row r="940">
          <cell r="E940" t="str">
            <v>31131454705 SUPERSTRUCTURE(EXC BLDG     (16409)</v>
          </cell>
        </row>
        <row r="941">
          <cell r="E941" t="str">
            <v>31131464720 Drainage System, comple     (657)</v>
          </cell>
        </row>
        <row r="942">
          <cell r="E942" t="str">
            <v>31131464731 Plumbing System, comple     (658)</v>
          </cell>
        </row>
        <row r="943">
          <cell r="E943" t="str">
            <v>31131464740 Lighting System, comple     (659)</v>
          </cell>
        </row>
        <row r="944">
          <cell r="E944" t="str">
            <v>31131464751 Heater     (660)</v>
          </cell>
        </row>
        <row r="945">
          <cell r="E945" t="str">
            <v>31131464753 Fan, ventilating     (661)</v>
          </cell>
        </row>
        <row r="946">
          <cell r="E946" t="str">
            <v>31131464755 Ductwork     (662)</v>
          </cell>
        </row>
        <row r="947">
          <cell r="E947" t="str">
            <v>31131464763 Utility Hoist     (663)</v>
          </cell>
        </row>
        <row r="948">
          <cell r="E948" t="str">
            <v>31131494702 Superstructure (Excludi     (664)</v>
          </cell>
        </row>
        <row r="949">
          <cell r="E949" t="str">
            <v>31131494706 SUPERSTRUCTURE(EXC BLDG     (16410)</v>
          </cell>
        </row>
        <row r="950">
          <cell r="E950" t="str">
            <v>31131614801 Substructure, complete     (665)</v>
          </cell>
        </row>
        <row r="951">
          <cell r="E951" t="str">
            <v>31131624801 Substructure, complete     (666)</v>
          </cell>
        </row>
        <row r="952">
          <cell r="E952" t="str">
            <v>31131624802 SUBSTRUCTURE, COMP., EX     (16411)</v>
          </cell>
        </row>
        <row r="953">
          <cell r="E953" t="str">
            <v>31131634801 Substructure, complete     (667)</v>
          </cell>
        </row>
        <row r="954">
          <cell r="E954" t="str">
            <v>31131634803 SUBSTRUCTURE, COMP.,CON     (16412)</v>
          </cell>
        </row>
        <row r="955">
          <cell r="E955" t="str">
            <v>31131644802 Superstructure (Excludi     (668)</v>
          </cell>
        </row>
        <row r="956">
          <cell r="E956" t="str">
            <v>31131644804 SUPERSTRUCTURE(EXC BLDG     (16413)</v>
          </cell>
        </row>
        <row r="957">
          <cell r="E957" t="str">
            <v>31131654802 Superstructure (Excludi     (669)</v>
          </cell>
        </row>
        <row r="958">
          <cell r="E958" t="str">
            <v>31131654805 SUPERSTRUCTURE(EXC BLDG     (16414)</v>
          </cell>
        </row>
        <row r="959">
          <cell r="E959" t="str">
            <v>31131664820 Drainage System, comple     (670)</v>
          </cell>
        </row>
        <row r="960">
          <cell r="E960" t="str">
            <v>31131664831 Plumbing System, comple     (671)</v>
          </cell>
        </row>
        <row r="961">
          <cell r="E961" t="str">
            <v>31131664840 Lighting System, comple     (672)</v>
          </cell>
        </row>
        <row r="962">
          <cell r="E962" t="str">
            <v>31131664851 Heater     (673)</v>
          </cell>
        </row>
        <row r="963">
          <cell r="E963" t="str">
            <v>31131664863 Utility Hoist     (674)</v>
          </cell>
        </row>
        <row r="964">
          <cell r="E964" t="str">
            <v>31131694802 Superstructure (Excludi     (675)</v>
          </cell>
        </row>
        <row r="965">
          <cell r="E965" t="str">
            <v>31131694806 SUPERSTRUCTURE(EXC BLDG     (16415)</v>
          </cell>
        </row>
        <row r="966">
          <cell r="E966" t="str">
            <v>31132215301 Substructure, complete     (676)</v>
          </cell>
        </row>
        <row r="967">
          <cell r="E967" t="str">
            <v>31132225301 Substructure, complete     (677)</v>
          </cell>
        </row>
        <row r="968">
          <cell r="E968" t="str">
            <v>31132225311 SUBSTRUCTURE,COMP, EXCA     (16416)</v>
          </cell>
        </row>
        <row r="969">
          <cell r="E969" t="str">
            <v>31132235301 Substructure, complete     (678)</v>
          </cell>
        </row>
        <row r="970">
          <cell r="E970" t="str">
            <v>31132235321 SUBSTRUCTURE COMP, CONC     (16417)</v>
          </cell>
        </row>
        <row r="971">
          <cell r="E971" t="str">
            <v>31132245302 Superstructure (Excludi     (679)</v>
          </cell>
        </row>
        <row r="972">
          <cell r="E972" t="str">
            <v>31132245331 SUPERSTRUCTURE(EXC BLDG     (16418)</v>
          </cell>
        </row>
        <row r="973">
          <cell r="E973" t="str">
            <v>31132255302 Superstructure (Excludi     (680)</v>
          </cell>
        </row>
        <row r="974">
          <cell r="E974" t="str">
            <v>31132255341 SUPERSTR (EXC BLDG APP)     (16419)</v>
          </cell>
        </row>
        <row r="975">
          <cell r="E975" t="str">
            <v>31132265320 Drainage System, comple     (681)</v>
          </cell>
        </row>
        <row r="976">
          <cell r="E976" t="str">
            <v>31132265331 Plumbing System, comple     (682)</v>
          </cell>
        </row>
        <row r="977">
          <cell r="E977" t="str">
            <v>31132265340 Lighting System, comple     (683)</v>
          </cell>
        </row>
        <row r="978">
          <cell r="E978" t="str">
            <v>31132265351 DRAIN SYS COMP, BLDG AP     (16425)</v>
          </cell>
        </row>
        <row r="979">
          <cell r="E979" t="str">
            <v>31132265352 PLUMB SYS COMP, BLDG AP     (16424)</v>
          </cell>
        </row>
        <row r="980">
          <cell r="E980" t="str">
            <v>31132265353 LIGHT SYS COMP, BLDG AP     (16423)</v>
          </cell>
        </row>
        <row r="981">
          <cell r="E981" t="str">
            <v>31132265354 HEATER, BLDG APP, SERV      (16422)</v>
          </cell>
        </row>
        <row r="982">
          <cell r="E982" t="str">
            <v>31132265355 UTILITY HOIST, BLDG APP     (16421)</v>
          </cell>
        </row>
        <row r="983">
          <cell r="E983" t="str">
            <v>31132265356 FIRE PROT SYS COMP, BLD     (16420)</v>
          </cell>
        </row>
        <row r="984">
          <cell r="E984" t="str">
            <v>31132265363 Utility Hoist     (684)</v>
          </cell>
        </row>
        <row r="985">
          <cell r="E985" t="str">
            <v>31132265380 Fire Protection System,     (685)</v>
          </cell>
        </row>
        <row r="986">
          <cell r="E986" t="str">
            <v>31132265451 Heater     (686)</v>
          </cell>
        </row>
        <row r="987">
          <cell r="E987" t="str">
            <v>31132295302 Superstructure (Excludi     (687)</v>
          </cell>
        </row>
        <row r="988">
          <cell r="E988" t="str">
            <v>31132295361 SUPERSTR(CONC WORK-EXC      (16426)</v>
          </cell>
        </row>
        <row r="989">
          <cell r="E989" t="str">
            <v>31132415371 SUBSTRUCTURE,COMP, SUBF     (16427)</v>
          </cell>
        </row>
        <row r="990">
          <cell r="E990" t="str">
            <v>31132415401 Substructure, complete     (688)</v>
          </cell>
        </row>
        <row r="991">
          <cell r="E991" t="str">
            <v>31132425381 SUBSTRUCTURE,COMP, EXCA     (16428)</v>
          </cell>
        </row>
        <row r="992">
          <cell r="E992" t="str">
            <v>31132425401 Substructure, complete     (689)</v>
          </cell>
        </row>
        <row r="993">
          <cell r="E993" t="str">
            <v>31132435391 SUBSTRUCTURE COMP, CONC     (16429)</v>
          </cell>
        </row>
        <row r="994">
          <cell r="E994" t="str">
            <v>31132435401 Substructure, complete     (690)</v>
          </cell>
        </row>
        <row r="995">
          <cell r="E995" t="str">
            <v>31132445401 SUPERSTRUCTURE(EXC BLDG     (16430)</v>
          </cell>
        </row>
        <row r="996">
          <cell r="E996" t="str">
            <v>31132445402 Superstructure (Excludi     (691)</v>
          </cell>
        </row>
        <row r="997">
          <cell r="E997" t="str">
            <v>31132455402 Superstructure (Excludi     (692)</v>
          </cell>
        </row>
        <row r="998">
          <cell r="E998" t="str">
            <v>31132455411 SUPERSTR (EXC BLDG APP)     (16431)</v>
          </cell>
        </row>
        <row r="999">
          <cell r="E999" t="str">
            <v>31132465420 Drainage System, comple     (693)</v>
          </cell>
        </row>
        <row r="1000">
          <cell r="E1000" t="str">
            <v>31132465421 DRAIN SYS COMP, BLDG AP     (16437)</v>
          </cell>
        </row>
        <row r="1001">
          <cell r="E1001" t="str">
            <v>31132465422 PLUMB SYS COMP, BLDG AP     (16436)</v>
          </cell>
        </row>
        <row r="1002">
          <cell r="E1002" t="str">
            <v>31132465423 LIGHT SYS COMP, BLDG AP     (16435)</v>
          </cell>
        </row>
        <row r="1003">
          <cell r="E1003" t="str">
            <v>31132465424 HEATER, BLDG APP, POT W     (16434)</v>
          </cell>
        </row>
        <row r="1004">
          <cell r="E1004" t="str">
            <v>31132465425 UTILITY HOIST, BLDG APP     (16433)</v>
          </cell>
        </row>
        <row r="1005">
          <cell r="E1005" t="str">
            <v>31132465426 FIRE PROT SYS COMP, BLD     (16432)</v>
          </cell>
        </row>
        <row r="1006">
          <cell r="E1006" t="str">
            <v>31132465431 Plumbing System, comple     (694)</v>
          </cell>
        </row>
        <row r="1007">
          <cell r="E1007" t="str">
            <v>31132465440 Lighting System, comple     (695)</v>
          </cell>
        </row>
        <row r="1008">
          <cell r="E1008" t="str">
            <v>31132465451 Heater     (696)</v>
          </cell>
        </row>
        <row r="1009">
          <cell r="E1009" t="str">
            <v>31132465463 Utility Hoist     (697)</v>
          </cell>
        </row>
        <row r="1010">
          <cell r="E1010" t="str">
            <v>31132465480 Fire Protection System,     (698)</v>
          </cell>
        </row>
        <row r="1011">
          <cell r="E1011" t="str">
            <v>31132495402 Superstructure (Excludi     (699)</v>
          </cell>
        </row>
        <row r="1012">
          <cell r="E1012" t="str">
            <v>31132495431 SUPERSTR(CONC WORK-EXC      (16438)</v>
          </cell>
        </row>
        <row r="1013">
          <cell r="E1013" t="str">
            <v>31132615441 SUBSTRUCTURE,COMP, SUBF     (16439)</v>
          </cell>
        </row>
        <row r="1014">
          <cell r="E1014" t="str">
            <v>31132615501 Substructure, complete     (700)</v>
          </cell>
        </row>
        <row r="1015">
          <cell r="E1015" t="str">
            <v>31132625451 SUBSTRUCTURE,COMP, EXCA     (16440)</v>
          </cell>
        </row>
        <row r="1016">
          <cell r="E1016" t="str">
            <v>31132625501 Substructure, complete     (701)</v>
          </cell>
        </row>
        <row r="1017">
          <cell r="E1017" t="str">
            <v>31132635461 SUBSTRUCTURE COMP, CONC     (16441)</v>
          </cell>
        </row>
        <row r="1018">
          <cell r="E1018" t="str">
            <v>31132635501 Substructure, complete     (702)</v>
          </cell>
        </row>
        <row r="1019">
          <cell r="E1019" t="str">
            <v>31132645471 SUPERSTRUCTURE(EXC BLDG     (16442)</v>
          </cell>
        </row>
        <row r="1020">
          <cell r="E1020" t="str">
            <v>31132645502 Superstructure (Excludi     (703)</v>
          </cell>
        </row>
        <row r="1021">
          <cell r="E1021" t="str">
            <v>31132655481 SUPERSTR (EXC BLDG APP)     (16443)</v>
          </cell>
        </row>
        <row r="1022">
          <cell r="E1022" t="str">
            <v>31132655502 Superstructure (Excludi     (704)</v>
          </cell>
        </row>
        <row r="1023">
          <cell r="E1023" t="str">
            <v>31132665491 DRAIN SYS COMP, BLDG AP     (16449)</v>
          </cell>
        </row>
        <row r="1024">
          <cell r="E1024" t="str">
            <v>31132665492 PLUMB SYS COMP, BLDG AP     (16448)</v>
          </cell>
        </row>
        <row r="1025">
          <cell r="E1025" t="str">
            <v>31132665493 LIGHT SYS COMP, BLDG AP     (16447)</v>
          </cell>
        </row>
        <row r="1026">
          <cell r="E1026" t="str">
            <v>31132665494 HEATER, BLDG APP, POL U     (16446)</v>
          </cell>
        </row>
        <row r="1027">
          <cell r="E1027" t="str">
            <v>31132665495 UTILITY HOIST, BLDG APP     (16445)</v>
          </cell>
        </row>
        <row r="1028">
          <cell r="E1028" t="str">
            <v>31132665496 FIRE PROT SYS COMP, BLD     (16444)</v>
          </cell>
        </row>
        <row r="1029">
          <cell r="E1029" t="str">
            <v>31132665520 Drainage System, comple     (705)</v>
          </cell>
        </row>
        <row r="1030">
          <cell r="E1030" t="str">
            <v>31132665531 Plumbing System, comple     (706)</v>
          </cell>
        </row>
        <row r="1031">
          <cell r="E1031" t="str">
            <v>31132665540 Lighting System, comple     (707)</v>
          </cell>
        </row>
        <row r="1032">
          <cell r="E1032" t="str">
            <v>31132665551 Heater     (708)</v>
          </cell>
        </row>
        <row r="1033">
          <cell r="E1033" t="str">
            <v>31132665563 Utility Hoist     (709)</v>
          </cell>
        </row>
        <row r="1034">
          <cell r="E1034" t="str">
            <v>31132665580 Fire Protection System,     (710)</v>
          </cell>
        </row>
        <row r="1035">
          <cell r="E1035" t="str">
            <v>31132695501 SUPERSTR(CONC WORK-EXC      (16450)</v>
          </cell>
        </row>
        <row r="1036">
          <cell r="E1036" t="str">
            <v>31132695502 Superstructure (Excludi     (711)</v>
          </cell>
        </row>
        <row r="1037">
          <cell r="E1037" t="str">
            <v>31133015801 Piping     (712)</v>
          </cell>
        </row>
        <row r="1038">
          <cell r="E1038" t="str">
            <v>31133015802 Pump     (713)</v>
          </cell>
        </row>
        <row r="1039">
          <cell r="E1039" t="str">
            <v>31133015803 Drive, pump     (714)</v>
          </cell>
        </row>
        <row r="1040">
          <cell r="E1040" t="str">
            <v>31133015804 Valve, special or power     (715)</v>
          </cell>
        </row>
        <row r="1041">
          <cell r="E1041" t="str">
            <v>31133025821 Tank     (716)</v>
          </cell>
        </row>
        <row r="1042">
          <cell r="E1042" t="str">
            <v>31133025822 Agitator     (717)</v>
          </cell>
        </row>
        <row r="1043">
          <cell r="E1043" t="str">
            <v>31133025823 Piping     (718)</v>
          </cell>
        </row>
        <row r="1044">
          <cell r="E1044" t="str">
            <v>31133035841 Piping     (719)</v>
          </cell>
        </row>
        <row r="1045">
          <cell r="E1045" t="str">
            <v>31133035842 Pump     (720)</v>
          </cell>
        </row>
        <row r="1046">
          <cell r="E1046" t="str">
            <v>31133035843 Drive, pump     (721)</v>
          </cell>
        </row>
        <row r="1047">
          <cell r="E1047" t="str">
            <v>31133035844 Valve, special or power     (722)</v>
          </cell>
        </row>
        <row r="1048">
          <cell r="E1048" t="str">
            <v>31133215901 Substructure, complete     (723)</v>
          </cell>
        </row>
        <row r="1049">
          <cell r="E1049" t="str">
            <v>31133225901 Substructure, complete     (724)</v>
          </cell>
        </row>
        <row r="1050">
          <cell r="E1050" t="str">
            <v>31133225902 SUBSTRUCTURE,COMP.,SUBS     (16451)</v>
          </cell>
        </row>
        <row r="1051">
          <cell r="E1051" t="str">
            <v>31133235901 Substructure, complete     (725)</v>
          </cell>
        </row>
        <row r="1052">
          <cell r="E1052" t="str">
            <v>31133235903 SUBSTRUCTURE,COMP.,CONC     (16452)</v>
          </cell>
        </row>
        <row r="1053">
          <cell r="E1053" t="str">
            <v>31133245902 Superstructure (Excludi     (726)</v>
          </cell>
        </row>
        <row r="1054">
          <cell r="E1054" t="str">
            <v>31133245904 SUPERSTRUCTURE(EXC BLDG     (16398)</v>
          </cell>
        </row>
        <row r="1055">
          <cell r="E1055" t="str">
            <v>31133255902 Superstructure (Excludi     (727)</v>
          </cell>
        </row>
        <row r="1056">
          <cell r="E1056" t="str">
            <v>31133255903 Roof     (728)</v>
          </cell>
        </row>
        <row r="1057">
          <cell r="E1057" t="str">
            <v>31133255905 SUPERSTR(EXC BLDG APP),     (16369)</v>
          </cell>
        </row>
        <row r="1058">
          <cell r="E1058" t="str">
            <v>31133255906 ROOF, ARCH.WORK,ENV.MON     (16368)</v>
          </cell>
        </row>
        <row r="1059">
          <cell r="E1059" t="str">
            <v>31133265920 Drainage System, comple     (729)</v>
          </cell>
        </row>
        <row r="1060">
          <cell r="E1060" t="str">
            <v>31133265931 Plumbing System, comple     (730)</v>
          </cell>
        </row>
        <row r="1061">
          <cell r="E1061" t="str">
            <v>31133265932 Water Cooler     (731)</v>
          </cell>
        </row>
        <row r="1062">
          <cell r="E1062" t="str">
            <v>31133265933 Water Heater     (732)</v>
          </cell>
        </row>
        <row r="1063">
          <cell r="E1063" t="str">
            <v>31133265940 Lighting System, comple     (733)</v>
          </cell>
        </row>
        <row r="1064">
          <cell r="E1064" t="str">
            <v>31133265951 Heater     (734)</v>
          </cell>
        </row>
        <row r="1065">
          <cell r="E1065" t="str">
            <v>31133265952 Air Conditioner     (735)</v>
          </cell>
        </row>
        <row r="1066">
          <cell r="E1066" t="str">
            <v>31133265954 Heat Pump     (736)</v>
          </cell>
        </row>
        <row r="1067">
          <cell r="E1067" t="str">
            <v>31133265955 HVAC Ductwork     (737)</v>
          </cell>
        </row>
        <row r="1068">
          <cell r="E1068" t="str">
            <v>31133265980 Fire Protection System,     (738)</v>
          </cell>
        </row>
        <row r="1069">
          <cell r="E1069" t="str">
            <v>31133295902 Superstructure (Excludi     (739)</v>
          </cell>
        </row>
        <row r="1070">
          <cell r="E1070" t="str">
            <v>31133295907 SUPERSTR.(EXC BLDG APP)     (16370)</v>
          </cell>
        </row>
        <row r="1071">
          <cell r="E1071" t="str">
            <v>31133606101 Trench, complete     (740)</v>
          </cell>
        </row>
        <row r="1072">
          <cell r="E1072" t="str">
            <v>31134016301 Piping     (741)</v>
          </cell>
        </row>
        <row r="1073">
          <cell r="E1073" t="str">
            <v>31134016302 Pump     (742)</v>
          </cell>
        </row>
        <row r="1074">
          <cell r="E1074" t="str">
            <v>31134016303 Drive, pump     (743)</v>
          </cell>
        </row>
        <row r="1075">
          <cell r="E1075" t="str">
            <v>31134016304 Valve, special or power     (744)</v>
          </cell>
        </row>
        <row r="1076">
          <cell r="E1076" t="str">
            <v>31134016305 Filtration Sys Oil and      (2004412)</v>
          </cell>
        </row>
        <row r="1077">
          <cell r="E1077" t="str">
            <v>31134026321 Tank     (745)</v>
          </cell>
        </row>
        <row r="1078">
          <cell r="E1078" t="str">
            <v>31134026322 Agitator     (746)</v>
          </cell>
        </row>
        <row r="1079">
          <cell r="E1079" t="str">
            <v>31134026323 Piping     (747)</v>
          </cell>
        </row>
        <row r="1080">
          <cell r="E1080" t="str">
            <v>31134036341 Piping     (748)</v>
          </cell>
        </row>
        <row r="1081">
          <cell r="E1081" t="str">
            <v>31134036342 Pump     (749)</v>
          </cell>
        </row>
        <row r="1082">
          <cell r="E1082" t="str">
            <v>31134036343 Drive, pump     (750)</v>
          </cell>
        </row>
        <row r="1083">
          <cell r="E1083" t="str">
            <v>31134036344 Valve, special or power     (751)</v>
          </cell>
        </row>
        <row r="1084">
          <cell r="E1084" t="str">
            <v>31134046351 Pump     (752)</v>
          </cell>
        </row>
        <row r="1085">
          <cell r="E1085" t="str">
            <v>31134046352 Drive, pump     (753)</v>
          </cell>
        </row>
        <row r="1086">
          <cell r="E1086" t="str">
            <v>31134046353 Tank     (754)</v>
          </cell>
        </row>
        <row r="1087">
          <cell r="E1087" t="str">
            <v>31134046354 Piping     (755)</v>
          </cell>
        </row>
        <row r="1088">
          <cell r="E1088" t="str">
            <v>31134046355 Foundation     (756)</v>
          </cell>
        </row>
        <row r="1089">
          <cell r="E1089" t="str">
            <v>31134046356 Neutralization Unit     (757)</v>
          </cell>
        </row>
        <row r="1090">
          <cell r="E1090" t="str">
            <v>31134046357 Control Installation     (758)</v>
          </cell>
        </row>
        <row r="1091">
          <cell r="E1091" t="str">
            <v>31134046358 Valve, special or power     (759)</v>
          </cell>
        </row>
        <row r="1092">
          <cell r="E1092" t="str">
            <v>31134046359 Injection Well     (2006007)</v>
          </cell>
        </row>
        <row r="1093">
          <cell r="E1093" t="str">
            <v>31134046360 Injection Pumping Syste     (2006006)</v>
          </cell>
        </row>
        <row r="1094">
          <cell r="E1094" t="str">
            <v>31134046361 Monitoring Well     (2006005)</v>
          </cell>
        </row>
        <row r="1095">
          <cell r="E1095" t="str">
            <v>31134216401 Substructure, complete     (760)</v>
          </cell>
        </row>
        <row r="1096">
          <cell r="E1096" t="str">
            <v>31134226401 Substructure, complete     (761)</v>
          </cell>
        </row>
        <row r="1097">
          <cell r="E1097" t="str">
            <v>31134226402 SUBSTRUCTURE,COMP.,EXCV     (16371)</v>
          </cell>
        </row>
        <row r="1098">
          <cell r="E1098" t="str">
            <v>31134236401 Substructure, complete     (762)</v>
          </cell>
        </row>
        <row r="1099">
          <cell r="E1099" t="str">
            <v>31134236403 SUBSTRUCTURE,COMP.,CONC     (16372)</v>
          </cell>
        </row>
        <row r="1100">
          <cell r="E1100" t="str">
            <v>31134246402 Superstructure (Excludi     (763)</v>
          </cell>
        </row>
        <row r="1101">
          <cell r="E1101" t="str">
            <v>31134246404 SUPERSTR.(EXC BLDG APP)     (16373)</v>
          </cell>
        </row>
        <row r="1102">
          <cell r="E1102" t="str">
            <v>31134256402 Superstructure (Excludi     (764)</v>
          </cell>
        </row>
        <row r="1103">
          <cell r="E1103" t="str">
            <v>31134256405 SUPERSTR.(EXC BLDG APP)     (16374)</v>
          </cell>
        </row>
        <row r="1104">
          <cell r="E1104" t="str">
            <v>31134266420 Drainage System, comple     (765)</v>
          </cell>
        </row>
        <row r="1105">
          <cell r="E1105" t="str">
            <v>31134266431 Plumbing System, comple     (766)</v>
          </cell>
        </row>
        <row r="1106">
          <cell r="E1106" t="str">
            <v>31134266440 Lighting System, comple     (767)</v>
          </cell>
        </row>
        <row r="1107">
          <cell r="E1107" t="str">
            <v>31134266451 Heater     (768)</v>
          </cell>
        </row>
        <row r="1108">
          <cell r="E1108" t="str">
            <v>31134266463 Utility Hoist     (769)</v>
          </cell>
        </row>
        <row r="1109">
          <cell r="E1109" t="str">
            <v>31134266480 Fire Protection System,     (770)</v>
          </cell>
        </row>
        <row r="1110">
          <cell r="E1110" t="str">
            <v>31134296402 Superstructure (Excludi     (771)</v>
          </cell>
        </row>
        <row r="1111">
          <cell r="E1111" t="str">
            <v>31134296406 SUPERSTR.(EXC BLDG APP)     (16375)</v>
          </cell>
        </row>
        <row r="1112">
          <cell r="E1112" t="str">
            <v>31134416501 Substructure, complete     (772)</v>
          </cell>
        </row>
        <row r="1113">
          <cell r="E1113" t="str">
            <v>31134426501 Substructure, complete     (773)</v>
          </cell>
        </row>
        <row r="1114">
          <cell r="E1114" t="str">
            <v>31134426502 SUBSTRUCTURE,COMP.,EXCV     (16376)</v>
          </cell>
        </row>
        <row r="1115">
          <cell r="E1115" t="str">
            <v>31134436501 Substructure, complete     (774)</v>
          </cell>
        </row>
        <row r="1116">
          <cell r="E1116" t="str">
            <v>31134436503 SUBSTRUCTURE,COMP.,CONC     (16377)</v>
          </cell>
        </row>
        <row r="1117">
          <cell r="E1117" t="str">
            <v>31134446502 Superstructure (Excludi     (775)</v>
          </cell>
        </row>
        <row r="1118">
          <cell r="E1118" t="str">
            <v>31134446504 SUPERSTR.(EXC BLDG APP)     (16378)</v>
          </cell>
        </row>
        <row r="1119">
          <cell r="E1119" t="str">
            <v>31134456502 Superstructure (Excludi     (776)</v>
          </cell>
        </row>
        <row r="1120">
          <cell r="E1120" t="str">
            <v>31134456505 SUPERSTR.(EXC BLDG APP)     (16379)</v>
          </cell>
        </row>
        <row r="1121">
          <cell r="E1121" t="str">
            <v>31134466520 Drainage System, comple     (777)</v>
          </cell>
        </row>
        <row r="1122">
          <cell r="E1122" t="str">
            <v>31134466531 Plumbing System, comple     (778)</v>
          </cell>
        </row>
        <row r="1123">
          <cell r="E1123" t="str">
            <v>31134466540 Lighting System, comple     (779)</v>
          </cell>
        </row>
        <row r="1124">
          <cell r="E1124" t="str">
            <v>31134466551 Heater     (780)</v>
          </cell>
        </row>
        <row r="1125">
          <cell r="E1125" t="str">
            <v>31134466563 Utility Hoist     (781)</v>
          </cell>
        </row>
        <row r="1126">
          <cell r="E1126" t="str">
            <v>31134466580 Fire Protection System,     (782)</v>
          </cell>
        </row>
        <row r="1127">
          <cell r="E1127" t="str">
            <v>31134496502 Superstructure (Excludi     (783)</v>
          </cell>
        </row>
        <row r="1128">
          <cell r="E1128" t="str">
            <v>31134496506 SUPERSTR.(EXC BLDG APP)     (16380)</v>
          </cell>
        </row>
        <row r="1129">
          <cell r="E1129" t="str">
            <v>31134616601 Substructure, complete     (784)</v>
          </cell>
        </row>
        <row r="1130">
          <cell r="E1130" t="str">
            <v>31134626601 Substructure, complete     (785)</v>
          </cell>
        </row>
        <row r="1131">
          <cell r="E1131" t="str">
            <v>31134626602 SUBSTRUCTURE,COMP.,EXCV     (16381)</v>
          </cell>
        </row>
        <row r="1132">
          <cell r="E1132" t="str">
            <v>31134636601 Substructure, complete     (786)</v>
          </cell>
        </row>
        <row r="1133">
          <cell r="E1133" t="str">
            <v>31134636603 SUBSTRUCTURE,COMP.,CONC     (16382)</v>
          </cell>
        </row>
        <row r="1134">
          <cell r="E1134" t="str">
            <v>31134646602 Superstructure (Excludi     (787)</v>
          </cell>
        </row>
        <row r="1135">
          <cell r="E1135" t="str">
            <v>31134646604 SUPERSTR.(EXC BLDG APP)     (16383)</v>
          </cell>
        </row>
        <row r="1136">
          <cell r="E1136" t="str">
            <v>31134656602 Superstructure (Excludi     (788)</v>
          </cell>
        </row>
        <row r="1137">
          <cell r="E1137" t="str">
            <v>31134656605 SUBSTR.(EXC.BLDG.APPUR.     (16384)</v>
          </cell>
        </row>
        <row r="1138">
          <cell r="E1138" t="str">
            <v>31134666620 Drainage System, comple     (789)</v>
          </cell>
        </row>
        <row r="1139">
          <cell r="E1139" t="str">
            <v>31134666631 Plumbing System, comple     (790)</v>
          </cell>
        </row>
        <row r="1140">
          <cell r="E1140" t="str">
            <v>31134666640 Lighting System, comple     (791)</v>
          </cell>
        </row>
        <row r="1141">
          <cell r="E1141" t="str">
            <v>31134666651 Heater     (792)</v>
          </cell>
        </row>
        <row r="1142">
          <cell r="E1142" t="str">
            <v>31134666663 Utility Hoist     (793)</v>
          </cell>
        </row>
        <row r="1143">
          <cell r="E1143" t="str">
            <v>31134666680 Fire Protection System,     (794)</v>
          </cell>
        </row>
        <row r="1144">
          <cell r="E1144" t="str">
            <v>31134696602 Superstructure (Excludi     (795)</v>
          </cell>
        </row>
        <row r="1145">
          <cell r="E1145" t="str">
            <v>31134696606 SUPERSTR.(EXC BLDG APP)     (16385)</v>
          </cell>
        </row>
        <row r="1146">
          <cell r="E1146" t="str">
            <v>31134816701 Substructure, complete     (796)</v>
          </cell>
        </row>
        <row r="1147">
          <cell r="E1147" t="str">
            <v>31134826701 Substructure, complete     (797)</v>
          </cell>
        </row>
        <row r="1148">
          <cell r="E1148" t="str">
            <v>31134826702 SUBSTRUCTURE,COMP.,EXCV     (16386)</v>
          </cell>
        </row>
        <row r="1149">
          <cell r="E1149" t="str">
            <v>31134836701 Substructure, complete     (798)</v>
          </cell>
        </row>
        <row r="1150">
          <cell r="E1150" t="str">
            <v>31134836703 SUBSTRUCTURE,COM.,CONC.     (16387)</v>
          </cell>
        </row>
        <row r="1151">
          <cell r="E1151" t="str">
            <v>31134846702 Superstructure (Excludi     (799)</v>
          </cell>
        </row>
        <row r="1152">
          <cell r="E1152" t="str">
            <v>31134846704 SUPERSTR.(EXC BLDG APP)     (16388)</v>
          </cell>
        </row>
        <row r="1153">
          <cell r="E1153" t="str">
            <v>31134856702 Superstructure (Excludi     (800)</v>
          </cell>
        </row>
        <row r="1154">
          <cell r="E1154" t="str">
            <v>31134856705 SUPERSTR.(EXC BLDG APP)     (16389)</v>
          </cell>
        </row>
        <row r="1155">
          <cell r="E1155" t="str">
            <v>31134866720 Drainage System, comple     (801)</v>
          </cell>
        </row>
        <row r="1156">
          <cell r="E1156" t="str">
            <v>31134866731 Plumbing System, comple     (802)</v>
          </cell>
        </row>
        <row r="1157">
          <cell r="E1157" t="str">
            <v>31134866740 Lighting System, comple     (803)</v>
          </cell>
        </row>
        <row r="1158">
          <cell r="E1158" t="str">
            <v>31134866751 Heater     (804)</v>
          </cell>
        </row>
        <row r="1159">
          <cell r="E1159" t="str">
            <v>31134866763 Utility Hoist     (805)</v>
          </cell>
        </row>
        <row r="1160">
          <cell r="E1160" t="str">
            <v>31134866780 Fire Protection System,     (806)</v>
          </cell>
        </row>
        <row r="1161">
          <cell r="E1161" t="str">
            <v>31134896701 SUBSTRUCTURE, COMPLETE     (14470)</v>
          </cell>
        </row>
        <row r="1162">
          <cell r="E1162" t="str">
            <v>31134896702 Superstructure (Excludi     (807)</v>
          </cell>
        </row>
        <row r="1163">
          <cell r="E1163" t="str">
            <v>31134896706 SUPERSTR.(EXC BLDG APP)     (16390)</v>
          </cell>
        </row>
        <row r="1164">
          <cell r="E1164" t="str">
            <v>31135016801 Substructure, complete     (808)</v>
          </cell>
        </row>
        <row r="1165">
          <cell r="E1165" t="str">
            <v>31135026801 Substructure, complete     (809)</v>
          </cell>
        </row>
        <row r="1166">
          <cell r="E1166" t="str">
            <v>31135026802 SUBSTR.,COMP.,EXCV.WORK     (16391)</v>
          </cell>
        </row>
        <row r="1167">
          <cell r="E1167" t="str">
            <v>31135036801 Substructure, complete     (810)</v>
          </cell>
        </row>
        <row r="1168">
          <cell r="E1168" t="str">
            <v>31135036803 SUBSTR.,COMP., CONC.WOR     (16392)</v>
          </cell>
        </row>
        <row r="1169">
          <cell r="E1169" t="str">
            <v>31135046802 Superstructure (Excludi     (811)</v>
          </cell>
        </row>
        <row r="1170">
          <cell r="E1170" t="str">
            <v>31135046804 SUPERSTR.(EXC BLDG APP)     (16393)</v>
          </cell>
        </row>
        <row r="1171">
          <cell r="E1171" t="str">
            <v>31135056802 Superstructure (Excludi     (812)</v>
          </cell>
        </row>
        <row r="1172">
          <cell r="E1172" t="str">
            <v>31135056805 SUPERSTR.(EXC BLDG APP)     (16394)</v>
          </cell>
        </row>
        <row r="1173">
          <cell r="E1173" t="str">
            <v>31135066820 Drainage System, comple     (813)</v>
          </cell>
        </row>
        <row r="1174">
          <cell r="E1174" t="str">
            <v>31135066831 Plumbing System, comple     (814)</v>
          </cell>
        </row>
        <row r="1175">
          <cell r="E1175" t="str">
            <v>31135066840 Lighting System, comple     (815)</v>
          </cell>
        </row>
        <row r="1176">
          <cell r="E1176" t="str">
            <v>31135066851 Heater     (816)</v>
          </cell>
        </row>
        <row r="1177">
          <cell r="E1177" t="str">
            <v>31135066863 Utility Hoist     (817)</v>
          </cell>
        </row>
        <row r="1178">
          <cell r="E1178" t="str">
            <v>31135096802 Superstructure (Excludi     (818)</v>
          </cell>
        </row>
        <row r="1179">
          <cell r="E1179" t="str">
            <v>31135096806 SUPERSTR.(EXC BLDG APP)     (16395)</v>
          </cell>
        </row>
        <row r="1180">
          <cell r="E1180" t="str">
            <v>31135216901 Substructure, complete     (819)</v>
          </cell>
        </row>
        <row r="1181">
          <cell r="E1181" t="str">
            <v>31135226901 Substructure, complete     (820)</v>
          </cell>
        </row>
        <row r="1182">
          <cell r="E1182" t="str">
            <v>31135226902 SUBSTRUCTURE, COMP., EX     (16396)</v>
          </cell>
        </row>
        <row r="1183">
          <cell r="E1183" t="str">
            <v>31135236901 Substructure, complete     (821)</v>
          </cell>
        </row>
        <row r="1184">
          <cell r="E1184" t="str">
            <v>31135236903 SUBSTRUCTURE, COMP., CO     (16397)</v>
          </cell>
        </row>
        <row r="1185">
          <cell r="E1185" t="str">
            <v>31135246902 Superstructure (Excludi     (822)</v>
          </cell>
        </row>
        <row r="1186">
          <cell r="E1186" t="str">
            <v>31135246904 SUPERSTR.(EXC BLDG APP)     (16367)</v>
          </cell>
        </row>
        <row r="1187">
          <cell r="E1187" t="str">
            <v>31135256902 Superstructure (Excludi     (823)</v>
          </cell>
        </row>
        <row r="1188">
          <cell r="E1188" t="str">
            <v>31135256905 SUPERSTR.(EXC BLDG.APP.     (16330)</v>
          </cell>
        </row>
        <row r="1189">
          <cell r="E1189" t="str">
            <v>31135266920 Drainage System, comple     (824)</v>
          </cell>
        </row>
        <row r="1190">
          <cell r="E1190" t="str">
            <v>31135266931 Plumbing System, comple     (825)</v>
          </cell>
        </row>
        <row r="1191">
          <cell r="E1191" t="str">
            <v>31135266940 Lighting System, comple     (826)</v>
          </cell>
        </row>
        <row r="1192">
          <cell r="E1192" t="str">
            <v>31135266951 Heater     (827)</v>
          </cell>
        </row>
        <row r="1193">
          <cell r="E1193" t="str">
            <v>31135266963 Utility Hoist     (828)</v>
          </cell>
        </row>
        <row r="1194">
          <cell r="E1194" t="str">
            <v>31135296902 Superstructure (Excludi     (829)</v>
          </cell>
        </row>
        <row r="1195">
          <cell r="E1195" t="str">
            <v>31135296906 SUPERSTR (EXC.BLDG.APP)     (16331)</v>
          </cell>
        </row>
        <row r="1196">
          <cell r="E1196" t="str">
            <v>31135417001 Substructure, complete     (830)</v>
          </cell>
        </row>
        <row r="1197">
          <cell r="E1197" t="str">
            <v>31135427001 Substructure, complete     (831)</v>
          </cell>
        </row>
        <row r="1198">
          <cell r="E1198" t="str">
            <v>31135427002 SUBSTR,COMP.,EXC.WORK(S     (16332)</v>
          </cell>
        </row>
        <row r="1199">
          <cell r="E1199" t="str">
            <v>31135437001 Substructure, complete     (832)</v>
          </cell>
        </row>
        <row r="1200">
          <cell r="E1200" t="str">
            <v>31135437003 SUBSTR.,COMP.,CONC.WORK     (16333)</v>
          </cell>
        </row>
        <row r="1201">
          <cell r="E1201" t="str">
            <v>31135447002 Superstructure (Excludi     (833)</v>
          </cell>
        </row>
        <row r="1202">
          <cell r="E1202" t="str">
            <v>31135447004 SUPERSTR(EXC.BLDG.APP),     (16334)</v>
          </cell>
        </row>
        <row r="1203">
          <cell r="E1203" t="str">
            <v>31135457002 Superstructure (Excludi     (834)</v>
          </cell>
        </row>
        <row r="1204">
          <cell r="E1204" t="str">
            <v>31135457005 SUPERSTR(EXC.BLDG.APP),     (16335)</v>
          </cell>
        </row>
        <row r="1205">
          <cell r="E1205" t="str">
            <v>31135467020 Drainage System, comple     (835)</v>
          </cell>
        </row>
        <row r="1206">
          <cell r="E1206" t="str">
            <v>31135467031 Plumbing System, comple     (836)</v>
          </cell>
        </row>
        <row r="1207">
          <cell r="E1207" t="str">
            <v>31135467040 Lighting System, comple     (837)</v>
          </cell>
        </row>
        <row r="1208">
          <cell r="E1208" t="str">
            <v>31135467051 Heater     (838)</v>
          </cell>
        </row>
        <row r="1209">
          <cell r="E1209" t="str">
            <v>31135467063 Utility Hoist     (839)</v>
          </cell>
        </row>
        <row r="1210">
          <cell r="E1210" t="str">
            <v>31135497002 Superstructure (Excludi     (840)</v>
          </cell>
        </row>
        <row r="1211">
          <cell r="E1211" t="str">
            <v>31135497006 SUPERSTR(EXC.BLDG.APP)C     (16336)</v>
          </cell>
        </row>
        <row r="1212">
          <cell r="E1212" t="str">
            <v>31135617101 Substructure, complete     (841)</v>
          </cell>
        </row>
        <row r="1213">
          <cell r="E1213" t="str">
            <v>31135627101 Substructure, complete     (842)</v>
          </cell>
        </row>
        <row r="1214">
          <cell r="E1214" t="str">
            <v>31135627102 SUBSTR,COMP.,EXCAV.WORK     (16337)</v>
          </cell>
        </row>
        <row r="1215">
          <cell r="E1215" t="str">
            <v>31135637101 Substructure, complete     (843)</v>
          </cell>
        </row>
        <row r="1216">
          <cell r="E1216" t="str">
            <v>31135637103 SUBSTR,COMP.,CONC.WORK      (16338)</v>
          </cell>
        </row>
        <row r="1217">
          <cell r="E1217" t="str">
            <v>31135647102 Superstructure (Excludi     (844)</v>
          </cell>
        </row>
        <row r="1218">
          <cell r="E1218" t="str">
            <v>31135647104 SUPERSTR (EXC.BLD.APP)S     (16339)</v>
          </cell>
        </row>
        <row r="1219">
          <cell r="E1219" t="str">
            <v>31135657102 Superstructure (Excludi     (845)</v>
          </cell>
        </row>
        <row r="1220">
          <cell r="E1220" t="str">
            <v>31135657105 SUPERSTR.(EXC.BLDG.APP)     (16340)</v>
          </cell>
        </row>
        <row r="1221">
          <cell r="E1221" t="str">
            <v>31135667120 Drainage System, comple     (846)</v>
          </cell>
        </row>
        <row r="1222">
          <cell r="E1222" t="str">
            <v>31135667131 Plumbing System, comple     (847)</v>
          </cell>
        </row>
        <row r="1223">
          <cell r="E1223" t="str">
            <v>31135667140 Lighting System, comple     (848)</v>
          </cell>
        </row>
        <row r="1224">
          <cell r="E1224" t="str">
            <v>31135667151 Heater     (849)</v>
          </cell>
        </row>
        <row r="1225">
          <cell r="E1225" t="str">
            <v>31135667163 Utility Hoist     (850)</v>
          </cell>
        </row>
        <row r="1226">
          <cell r="E1226" t="str">
            <v>31135697102 Superstructure (Excludi     (851)</v>
          </cell>
        </row>
        <row r="1227">
          <cell r="E1227" t="str">
            <v>31135697106 SUPERSTR.(EXC.BLDG.APP)     (16341)</v>
          </cell>
        </row>
        <row r="1228">
          <cell r="E1228" t="str">
            <v>31135697107 SUPERSTRUCTURE (EXCL.BL     (14469)</v>
          </cell>
        </row>
        <row r="1229">
          <cell r="E1229" t="str">
            <v>31135817201 Substructure, Complete     (852)</v>
          </cell>
        </row>
        <row r="1230">
          <cell r="E1230" t="str">
            <v>31135827201 Substructure, Complete     (853)</v>
          </cell>
        </row>
        <row r="1231">
          <cell r="E1231" t="str">
            <v>31135827202 EXCAVATION WORK, COMPLE     (16342)</v>
          </cell>
        </row>
        <row r="1232">
          <cell r="E1232" t="str">
            <v>31135837201 Substructure, Complete     (854)</v>
          </cell>
        </row>
        <row r="1233">
          <cell r="E1233" t="str">
            <v>31135837203 CONCRETE-WORK, COMPLETE     (16343)</v>
          </cell>
        </row>
        <row r="1234">
          <cell r="E1234" t="str">
            <v>31135847201 Superstructure (Excludi     (855)</v>
          </cell>
        </row>
        <row r="1235">
          <cell r="E1235" t="str">
            <v>31135847204 STRUCTURAL STEEL, COMPL     (16344)</v>
          </cell>
        </row>
        <row r="1236">
          <cell r="E1236" t="str">
            <v>31135857201 Superstructure (Excludi     (856)</v>
          </cell>
        </row>
        <row r="1237">
          <cell r="E1237" t="str">
            <v>31135857205 ARCHITECTURAL WORK (EXC     (16345)</v>
          </cell>
        </row>
        <row r="1238">
          <cell r="E1238" t="str">
            <v>31135897220 Drainage System, Comple     (857)</v>
          </cell>
        </row>
        <row r="1239">
          <cell r="E1239" t="str">
            <v>31135897221 Plumbing System, Comple     (858)</v>
          </cell>
        </row>
        <row r="1240">
          <cell r="E1240" t="str">
            <v>31135897222 Lighting System, Comple     (859)</v>
          </cell>
        </row>
        <row r="1241">
          <cell r="E1241" t="str">
            <v>31135897223 Fire Protection System,     (860)</v>
          </cell>
        </row>
        <row r="1242">
          <cell r="E1242" t="str">
            <v>31136017301 Substructure, complete     (861)</v>
          </cell>
        </row>
        <row r="1243">
          <cell r="E1243" t="str">
            <v>31136027301 Substructure, complete     (862)</v>
          </cell>
        </row>
        <row r="1244">
          <cell r="E1244" t="str">
            <v>31136027302 SUBSTR, COMP.,EXCAV.WOR     (16346)</v>
          </cell>
        </row>
        <row r="1245">
          <cell r="E1245" t="str">
            <v>31136037301 Substructure, complete     (863)</v>
          </cell>
        </row>
        <row r="1246">
          <cell r="E1246" t="str">
            <v>31136037303 SUBSTR, COMP.,CONC.WORK     (16347)</v>
          </cell>
        </row>
        <row r="1247">
          <cell r="E1247" t="str">
            <v>31136047302 Superstructure (Excludi     (864)</v>
          </cell>
        </row>
        <row r="1248">
          <cell r="E1248" t="str">
            <v>31136047304 SUPERSTR(EXC.BLDG.APP)S     (16348)</v>
          </cell>
        </row>
        <row r="1249">
          <cell r="E1249" t="str">
            <v>31136057302 Superstructure (Excludi     (865)</v>
          </cell>
        </row>
        <row r="1250">
          <cell r="E1250" t="str">
            <v>31136057305 SUPERSTR(EXC.BLDG.APP)A     (16349)</v>
          </cell>
        </row>
        <row r="1251">
          <cell r="E1251" t="str">
            <v>31136067320 Drainage System, comple     (866)</v>
          </cell>
        </row>
        <row r="1252">
          <cell r="E1252" t="str">
            <v>31136067331 Plumbing System, comple     (867)</v>
          </cell>
        </row>
        <row r="1253">
          <cell r="E1253" t="str">
            <v>31136067340 Lighting System, comple     (868)</v>
          </cell>
        </row>
        <row r="1254">
          <cell r="E1254" t="str">
            <v>31136067351 Heater     (869)</v>
          </cell>
        </row>
        <row r="1255">
          <cell r="E1255" t="str">
            <v>31136067352 Air Conditioner     (870)</v>
          </cell>
        </row>
        <row r="1256">
          <cell r="E1256" t="str">
            <v>31136097302 Superstructure (Excludi     (871)</v>
          </cell>
        </row>
        <row r="1257">
          <cell r="E1257" t="str">
            <v>31136097306 SUPERSTR(EXC.BLDG.APP)C     (16350)</v>
          </cell>
        </row>
        <row r="1258">
          <cell r="E1258" t="str">
            <v>31136217401 Substructure, complete     (872)</v>
          </cell>
        </row>
        <row r="1259">
          <cell r="E1259" t="str">
            <v>31136227401 Substructure, complete     (873)</v>
          </cell>
        </row>
        <row r="1260">
          <cell r="E1260" t="str">
            <v>31136227402 SUBSTR, COMP-EXCAV.WORK     (16351)</v>
          </cell>
        </row>
        <row r="1261">
          <cell r="E1261" t="str">
            <v>31136237401 Substructure, complete     (874)</v>
          </cell>
        </row>
        <row r="1262">
          <cell r="E1262" t="str">
            <v>31136237403 SUBSTR, COMP-CONCRETE W     (16352)</v>
          </cell>
        </row>
        <row r="1263">
          <cell r="E1263" t="str">
            <v>31136247402 Superstructure (Excludi     (875)</v>
          </cell>
        </row>
        <row r="1264">
          <cell r="E1264" t="str">
            <v>31136247404 SUPERSTR.(EXC.BLDG.APP)     (16353)</v>
          </cell>
        </row>
        <row r="1265">
          <cell r="E1265" t="str">
            <v>31136257402 Superstructure (Excludi     (876)</v>
          </cell>
        </row>
        <row r="1266">
          <cell r="E1266" t="str">
            <v>31136257405 SUPERSTR.(EXC.BLDG.APP)     (16354)</v>
          </cell>
        </row>
        <row r="1267">
          <cell r="E1267" t="str">
            <v>31136267420 Drainage System, comple     (877)</v>
          </cell>
        </row>
        <row r="1268">
          <cell r="E1268" t="str">
            <v>31136267431 Plumbing System, comple     (878)</v>
          </cell>
        </row>
        <row r="1269">
          <cell r="E1269" t="str">
            <v>31136267440 Lighting System, comple     (879)</v>
          </cell>
        </row>
        <row r="1270">
          <cell r="E1270" t="str">
            <v>31136267451 Heater     (880)</v>
          </cell>
        </row>
        <row r="1271">
          <cell r="E1271" t="str">
            <v>31136267452 Air Conditioner     (881)</v>
          </cell>
        </row>
        <row r="1272">
          <cell r="E1272" t="str">
            <v>31136297402 Superstructure (Excludi     (882)</v>
          </cell>
        </row>
        <row r="1273">
          <cell r="E1273" t="str">
            <v>31136297406 SUPERSTRUCTURE (EXCLUDI     (16355)</v>
          </cell>
        </row>
        <row r="1274">
          <cell r="E1274" t="str">
            <v>31136417501 Substructure, complete     (883)</v>
          </cell>
        </row>
        <row r="1275">
          <cell r="E1275" t="str">
            <v>31136427501 Substructure, complete     (884)</v>
          </cell>
        </row>
        <row r="1276">
          <cell r="E1276" t="str">
            <v>31136427511 SUBSTRUCTURE,COMP, EXCA     (16356)</v>
          </cell>
        </row>
        <row r="1277">
          <cell r="E1277" t="str">
            <v>31136437501 Substructure, complete     (885)</v>
          </cell>
        </row>
        <row r="1278">
          <cell r="E1278" t="str">
            <v>31136437521 SUBSTRUCTURE COMP, CONC     (16357)</v>
          </cell>
        </row>
        <row r="1279">
          <cell r="E1279" t="str">
            <v>31136447502 Superstructure (Excludi     (886)</v>
          </cell>
        </row>
        <row r="1280">
          <cell r="E1280" t="str">
            <v>31136447531 SUPERSTRUCTURE(EXC BLDG     (16358)</v>
          </cell>
        </row>
        <row r="1281">
          <cell r="E1281" t="str">
            <v>31136457502 Superstructure (Excludi     (887)</v>
          </cell>
        </row>
        <row r="1282">
          <cell r="E1282" t="str">
            <v>31136457541 SUPERSTR (EXC BLDG APP)     (16359)</v>
          </cell>
        </row>
        <row r="1283">
          <cell r="E1283" t="str">
            <v>31136467520 Drainage System, comple     (888)</v>
          </cell>
        </row>
        <row r="1284">
          <cell r="E1284" t="str">
            <v>31136467531 Plumbing System, comple     (889)</v>
          </cell>
        </row>
        <row r="1285">
          <cell r="E1285" t="str">
            <v>31136467540 Lighting System, comple     (890)</v>
          </cell>
        </row>
        <row r="1286">
          <cell r="E1286" t="str">
            <v>31136467551 Heater     (891)</v>
          </cell>
        </row>
        <row r="1287">
          <cell r="E1287" t="str">
            <v>31136467552 PLUMB SYS COMP, BLDG AP     (16364)</v>
          </cell>
        </row>
        <row r="1288">
          <cell r="E1288" t="str">
            <v>31136467553 LIGHT SYS COMP, BLDG AP     (16363)</v>
          </cell>
        </row>
        <row r="1289">
          <cell r="E1289" t="str">
            <v>31136467554 HEATER, BLDG APP, I D F     (16362)</v>
          </cell>
        </row>
        <row r="1290">
          <cell r="E1290" t="str">
            <v>31136467555 UTILITY HOIST, BLDG APP     (16361)</v>
          </cell>
        </row>
        <row r="1291">
          <cell r="E1291" t="str">
            <v>31136467556 FIRE PROT SYS COMP, BLD     (16360)</v>
          </cell>
        </row>
        <row r="1292">
          <cell r="E1292" t="str">
            <v>31136467563 Utility Hoist     (892)</v>
          </cell>
        </row>
        <row r="1293">
          <cell r="E1293" t="str">
            <v>31136467580 Fire Protection System,     (893)</v>
          </cell>
        </row>
        <row r="1294">
          <cell r="E1294" t="str">
            <v>31136497502 Superstructure (Excludi     (894)</v>
          </cell>
        </row>
        <row r="1295">
          <cell r="E1295" t="str">
            <v>31136497561 SUPERSTR(CONC WORK-EXC      (16365)</v>
          </cell>
        </row>
        <row r="1296">
          <cell r="E1296" t="str">
            <v>31136617601 Substructure, complete     (895)</v>
          </cell>
        </row>
        <row r="1297">
          <cell r="E1297" t="str">
            <v>31136627601 Substructure, complete     (896)</v>
          </cell>
        </row>
        <row r="1298">
          <cell r="E1298" t="str">
            <v>31136627611 SUBSTRUCTURE,COMP, EXCA     (16366)</v>
          </cell>
        </row>
        <row r="1299">
          <cell r="E1299" t="str">
            <v>31136637601 Substructure, complete     (897)</v>
          </cell>
        </row>
        <row r="1300">
          <cell r="E1300" t="str">
            <v>31136637621 SUBSTRUCTURE COMP, CONC     (16329)</v>
          </cell>
        </row>
        <row r="1301">
          <cell r="E1301" t="str">
            <v>31136647602 Superstructure, (Exclud     (898)</v>
          </cell>
        </row>
        <row r="1302">
          <cell r="E1302" t="str">
            <v>31136647631 SUPERSTRUCTURE(EXC BLDG     (16289)</v>
          </cell>
        </row>
        <row r="1303">
          <cell r="E1303" t="str">
            <v>31136657602 Superstructure, (Exclud     (899)</v>
          </cell>
        </row>
        <row r="1304">
          <cell r="E1304" t="str">
            <v>31136657641 SUPERSTR (EXC BLDG APP)     (16290)</v>
          </cell>
        </row>
        <row r="1305">
          <cell r="E1305" t="str">
            <v>31136667620 Drainage System, comple     (900)</v>
          </cell>
        </row>
        <row r="1306">
          <cell r="E1306" t="str">
            <v>31136667631 Plumbing System, comple     (901)</v>
          </cell>
        </row>
        <row r="1307">
          <cell r="E1307" t="str">
            <v>31136667640 Lighting System, comple     (902)</v>
          </cell>
        </row>
        <row r="1308">
          <cell r="E1308" t="str">
            <v>31136667651 Heater     (903)</v>
          </cell>
        </row>
        <row r="1309">
          <cell r="E1309" t="str">
            <v>31136667652 PLUMB SYS COMP, BLDG AP     (16295)</v>
          </cell>
        </row>
        <row r="1310">
          <cell r="E1310" t="str">
            <v>31136667653 LIGHT SYS COMP, BLDG AP     (16294)</v>
          </cell>
        </row>
        <row r="1311">
          <cell r="E1311" t="str">
            <v>31136667654 HEATER, BLDG APP,SERV W     (16293)</v>
          </cell>
        </row>
        <row r="1312">
          <cell r="E1312" t="str">
            <v>31136667655 UTILITY HOIST, BLDG APP     (16292)</v>
          </cell>
        </row>
        <row r="1313">
          <cell r="E1313" t="str">
            <v>31136667656 FIRE PROT SYS COMP, BLD     (16291)</v>
          </cell>
        </row>
        <row r="1314">
          <cell r="E1314" t="str">
            <v>31136667663 Utility Hoist     (904)</v>
          </cell>
        </row>
        <row r="1315">
          <cell r="E1315" t="str">
            <v>31136667680 Fire Protection System,     (905)</v>
          </cell>
        </row>
        <row r="1316">
          <cell r="E1316" t="str">
            <v>31136697602 Superstructure (Excludi     (906)</v>
          </cell>
        </row>
        <row r="1317">
          <cell r="E1317" t="str">
            <v>31136697661 SUPERSTR(CONC WORK-EXC      (16296)</v>
          </cell>
        </row>
        <row r="1318">
          <cell r="E1318" t="str">
            <v>31136817701 Substructure, complete     (907)</v>
          </cell>
        </row>
        <row r="1319">
          <cell r="E1319" t="str">
            <v>31136827701 Substructure, complete     (908)</v>
          </cell>
        </row>
        <row r="1320">
          <cell r="E1320" t="str">
            <v>31136827711 SUBSTRUCTURE,COMP, EXCA     (16297)</v>
          </cell>
        </row>
        <row r="1321">
          <cell r="E1321" t="str">
            <v>31136837701 Substructure, complete     (909)</v>
          </cell>
        </row>
        <row r="1322">
          <cell r="E1322" t="str">
            <v>31136837721 SUBSTRUCTURE COMP, CONC     (16298)</v>
          </cell>
        </row>
        <row r="1323">
          <cell r="E1323" t="str">
            <v>31136847702 Superstructure (Excludi     (910)</v>
          </cell>
        </row>
        <row r="1324">
          <cell r="E1324" t="str">
            <v>31136847731 SUPERSTRUCTURE(EXC BLDG     (16299)</v>
          </cell>
        </row>
        <row r="1325">
          <cell r="E1325" t="str">
            <v>31136857702 Superstructure (Excludi     (911)</v>
          </cell>
        </row>
        <row r="1326">
          <cell r="E1326" t="str">
            <v>31136857741 SUPERSTR (EXC BLDG APP)     (16300)</v>
          </cell>
        </row>
        <row r="1327">
          <cell r="E1327" t="str">
            <v>31136867720 Drainage System, comple     (912)</v>
          </cell>
        </row>
        <row r="1328">
          <cell r="E1328" t="str">
            <v>31136867731 Plumbing System, comple     (913)</v>
          </cell>
        </row>
        <row r="1329">
          <cell r="E1329" t="str">
            <v>31136867740 Lighting System, comple     (914)</v>
          </cell>
        </row>
        <row r="1330">
          <cell r="E1330" t="str">
            <v>31136867751 Heater     (915)</v>
          </cell>
        </row>
        <row r="1331">
          <cell r="E1331" t="str">
            <v>31136867752 PLUMB SYS COMP, BLDG AP     (16305)</v>
          </cell>
        </row>
        <row r="1332">
          <cell r="E1332" t="str">
            <v>31136867753 LIGHT SYS COMP, BLDG AP     (16304)</v>
          </cell>
        </row>
        <row r="1333">
          <cell r="E1333" t="str">
            <v>31136867754 HEATER, BLDG APP, DEMIN     (16303)</v>
          </cell>
        </row>
        <row r="1334">
          <cell r="E1334" t="str">
            <v>31136867755 UTILITY HOIST, BLDG APP     (16302)</v>
          </cell>
        </row>
        <row r="1335">
          <cell r="E1335" t="str">
            <v>31136867756 FIRE PROT SYS COMP, BLD     (16301)</v>
          </cell>
        </row>
        <row r="1336">
          <cell r="E1336" t="str">
            <v>31136867763 Utility Hoist     (916)</v>
          </cell>
        </row>
        <row r="1337">
          <cell r="E1337" t="str">
            <v>31136867780 Fire Protection System,     (917)</v>
          </cell>
        </row>
        <row r="1338">
          <cell r="E1338" t="str">
            <v>31136897702 Superstructure (Excludi     (918)</v>
          </cell>
        </row>
        <row r="1339">
          <cell r="E1339" t="str">
            <v>31136897761 SUPERSTR(CONC WORK-EXC      (16306)</v>
          </cell>
        </row>
        <row r="1340">
          <cell r="E1340" t="str">
            <v>31138009500 Recreational Facilities     (919)</v>
          </cell>
        </row>
        <row r="1341">
          <cell r="E1341" t="str">
            <v>31138009501 BOAT BARRIER     (14468)</v>
          </cell>
        </row>
        <row r="1342">
          <cell r="E1342" t="str">
            <v>31139019601 Dwelling, brick     (920)</v>
          </cell>
        </row>
        <row r="1343">
          <cell r="E1343" t="str">
            <v>31139019602 Dwelling, concrete bloc     (921)</v>
          </cell>
        </row>
        <row r="1344">
          <cell r="E1344" t="str">
            <v>31139019603 Dwelling, wood     (922)</v>
          </cell>
        </row>
        <row r="1345">
          <cell r="E1345" t="str">
            <v>31139029611 Dwelling, brick     (923)</v>
          </cell>
        </row>
        <row r="1346">
          <cell r="E1346" t="str">
            <v>31139029612 Dwelling, concrete bloc     (924)</v>
          </cell>
        </row>
        <row r="1347">
          <cell r="E1347" t="str">
            <v>31139029613 Dwelling, wood     (925)</v>
          </cell>
        </row>
        <row r="1348">
          <cell r="E1348" t="str">
            <v>31139109651 1 Car Garage     (926)</v>
          </cell>
        </row>
        <row r="1349">
          <cell r="E1349" t="str">
            <v>31139109652 2 Car Garage     (927)</v>
          </cell>
        </row>
        <row r="1350">
          <cell r="E1350" t="str">
            <v>31139109653 3 Car Garage     (928)</v>
          </cell>
        </row>
        <row r="1351">
          <cell r="E1351" t="str">
            <v>31139109654 4 Car Garage     (929)</v>
          </cell>
        </row>
        <row r="1352">
          <cell r="E1352" t="str">
            <v>31139219701 Piping     (930)</v>
          </cell>
        </row>
        <row r="1353">
          <cell r="E1353" t="str">
            <v>31139219702 Pump     (931)</v>
          </cell>
        </row>
        <row r="1354">
          <cell r="E1354" t="str">
            <v>31139219703 Drive, pump     (932)</v>
          </cell>
        </row>
        <row r="1355">
          <cell r="E1355" t="str">
            <v>31139219704 Well     (933)</v>
          </cell>
        </row>
        <row r="1356">
          <cell r="E1356" t="str">
            <v>31139219705 Tank     (934)</v>
          </cell>
        </row>
        <row r="1357">
          <cell r="E1357" t="str">
            <v>31139219706 Water Treatment System,     (935)</v>
          </cell>
        </row>
        <row r="1358">
          <cell r="E1358" t="str">
            <v>31139229721 Collection System     (936)</v>
          </cell>
        </row>
        <row r="1359">
          <cell r="E1359" t="str">
            <v>31139229722 Sedimentation Facilitie     (937)</v>
          </cell>
        </row>
        <row r="1360">
          <cell r="E1360" t="str">
            <v>31139229723 Filtration Facilities     (938)</v>
          </cell>
        </row>
        <row r="1361">
          <cell r="E1361" t="str">
            <v>31139229724 Septic Tank and Field     (939)</v>
          </cell>
        </row>
        <row r="1362">
          <cell r="E1362" t="str">
            <v>31139239731 30 Ft. Pole     (940)</v>
          </cell>
        </row>
        <row r="1363">
          <cell r="E1363" t="str">
            <v>31139239732 35     (941)</v>
          </cell>
        </row>
        <row r="1364">
          <cell r="E1364" t="str">
            <v>31139239733 40     (942)</v>
          </cell>
        </row>
        <row r="1365">
          <cell r="E1365" t="str">
            <v>31139239734 45     (943)</v>
          </cell>
        </row>
        <row r="1366">
          <cell r="E1366" t="str">
            <v>31139239735 50     (944)</v>
          </cell>
        </row>
        <row r="1367">
          <cell r="E1367" t="str">
            <v>31139239740 Set of Pole Fixtures     (945)</v>
          </cell>
        </row>
        <row r="1368">
          <cell r="E1368" t="str">
            <v>31139239741 Wire-copper, bare, all      (946)</v>
          </cell>
        </row>
        <row r="1369">
          <cell r="E1369" t="str">
            <v>31139239742 Wire-copper, covered, a     (947)</v>
          </cell>
        </row>
        <row r="1370">
          <cell r="E1370" t="str">
            <v>31139239743 Wire-aluminum, bare, al     (948)</v>
          </cell>
        </row>
        <row r="1371">
          <cell r="E1371" t="str">
            <v>31139239744 Wire aluminum, covered,     (949)</v>
          </cell>
        </row>
        <row r="1372">
          <cell r="E1372" t="str">
            <v>31139239745 Triplex, continous cabl     (950)</v>
          </cell>
        </row>
        <row r="1373">
          <cell r="E1373" t="str">
            <v>31139239746 Quadruplex, continous c     (951)</v>
          </cell>
        </row>
        <row r="1374">
          <cell r="E1374" t="str">
            <v>31139419761 Roads with Curbs and Gu     (952)</v>
          </cell>
        </row>
        <row r="1375">
          <cell r="E1375" t="str">
            <v>31139419762 Sidewalks, All     (953)</v>
          </cell>
        </row>
        <row r="1376">
          <cell r="E1376" t="str">
            <v>31139429771 Fences, All     (954)</v>
          </cell>
        </row>
        <row r="1377">
          <cell r="E1377" t="str">
            <v>31139439781 Landscaping, All     (955)</v>
          </cell>
        </row>
        <row r="1378">
          <cell r="E1378" t="str">
            <v>31139439782 Surfacing, All     (956)</v>
          </cell>
        </row>
        <row r="1379">
          <cell r="E1379" t="str">
            <v>31139619801 Substructure, complete     (957)</v>
          </cell>
        </row>
        <row r="1380">
          <cell r="E1380" t="str">
            <v>31139629801 Substructure, complete     (958)</v>
          </cell>
        </row>
        <row r="1381">
          <cell r="E1381" t="str">
            <v>31139629802 SUBSTRUCTURE, COMPLETE      (16307)</v>
          </cell>
        </row>
        <row r="1382">
          <cell r="E1382" t="str">
            <v>31139639801 Substructure, Complete     (959)</v>
          </cell>
        </row>
        <row r="1383">
          <cell r="E1383" t="str">
            <v>31139639803 SUBSTRUCTURE, COMPLETE      (16308)</v>
          </cell>
        </row>
        <row r="1384">
          <cell r="E1384" t="str">
            <v>31139649802 Superstructure (Excludi     (960)</v>
          </cell>
        </row>
        <row r="1385">
          <cell r="E1385" t="str">
            <v>31139649804 SUPERSTRUCTURE (EXC.BLD     (16309)</v>
          </cell>
        </row>
        <row r="1386">
          <cell r="E1386" t="str">
            <v>31139659802 Superstructure (Excludi     (961)</v>
          </cell>
        </row>
        <row r="1387">
          <cell r="E1387" t="str">
            <v>31139659805 SUPERSTRUCTURE (EXCLUDI     (16310)</v>
          </cell>
        </row>
        <row r="1388">
          <cell r="E1388" t="str">
            <v>31139669820 Drainage System, comple     (962)</v>
          </cell>
        </row>
        <row r="1389">
          <cell r="E1389" t="str">
            <v>31139669831 Plumbing System, comple     (963)</v>
          </cell>
        </row>
        <row r="1390">
          <cell r="E1390" t="str">
            <v>31139669840 Lighting System, comple     (964)</v>
          </cell>
        </row>
        <row r="1391">
          <cell r="E1391" t="str">
            <v>31139669851 Heater     (965)</v>
          </cell>
        </row>
        <row r="1392">
          <cell r="E1392" t="str">
            <v>31139669863 Utility Hoist     (966)</v>
          </cell>
        </row>
        <row r="1393">
          <cell r="E1393" t="str">
            <v>31139699802 Superstructure (Excludi     (967)</v>
          </cell>
        </row>
        <row r="1394">
          <cell r="E1394" t="str">
            <v>31139699806 SUPERSTRUCTURE (EXCLUDI     (16311)</v>
          </cell>
        </row>
        <row r="1395">
          <cell r="E1395" t="str">
            <v>31139719871 Pipping Under 4"-All     (2002185)</v>
          </cell>
        </row>
        <row r="1396">
          <cell r="E1396" t="str">
            <v>31139719872 Pipping 4" and larger b     (2002186)</v>
          </cell>
        </row>
        <row r="1397">
          <cell r="E1397" t="str">
            <v>31139719873 Valve, Spec or Power Op     (2002187)</v>
          </cell>
        </row>
        <row r="1398">
          <cell r="E1398" t="str">
            <v>31139719874 Remote Terminal Unit-Ea     (2002188)</v>
          </cell>
        </row>
        <row r="1399">
          <cell r="E1399" t="str">
            <v>31139719875 Chromotograph-Each     (2002189)</v>
          </cell>
        </row>
        <row r="1400">
          <cell r="E1400" t="str">
            <v>31139719876 Flow Meters-Each     (2002190)</v>
          </cell>
        </row>
        <row r="1401">
          <cell r="E1401" t="str">
            <v>31139719877 Heaters-Each     (2002191)</v>
          </cell>
        </row>
        <row r="1402">
          <cell r="E1402" t="str">
            <v>31139719878 Filter/Seperators-Each     (2002192)</v>
          </cell>
        </row>
        <row r="1403">
          <cell r="E1403" t="str">
            <v>31139719879 Foundations-Each     (2002193)</v>
          </cell>
        </row>
        <row r="1404">
          <cell r="E1404" t="str">
            <v>31139719880 Pig Launcher-Each     (2002194)</v>
          </cell>
        </row>
        <row r="1405">
          <cell r="E1405" t="str">
            <v>31139719881 Pig Receiver-Each     (2002195)</v>
          </cell>
        </row>
        <row r="1406">
          <cell r="E1406" t="str">
            <v>31139719882 Cathodic Protection Sys     (2002196)</v>
          </cell>
        </row>
        <row r="1407">
          <cell r="E1407" t="str">
            <v>31139819901 PREFABRICATED METAL BUI     (14804)</v>
          </cell>
        </row>
        <row r="1408">
          <cell r="E1408" t="str">
            <v>31139819902 CONTRETE BLOCK BUILDING     (14803)</v>
          </cell>
        </row>
        <row r="1409">
          <cell r="E1409" t="str">
            <v>31139819903 WOOD BUILDING     (14802)</v>
          </cell>
        </row>
        <row r="1410">
          <cell r="E1410" t="str">
            <v>31139819904 STORAGE STRUCTURE     (14801)</v>
          </cell>
        </row>
        <row r="1411">
          <cell r="E1411" t="str">
            <v>31140000001 Struct &amp; Impr MRA AFUDC     (2003385)</v>
          </cell>
        </row>
        <row r="1412">
          <cell r="E1412" t="str">
            <v>31199998888 Structures and Improvem     (18004)</v>
          </cell>
        </row>
        <row r="1413">
          <cell r="E1413" t="str">
            <v>31200030001 CONSTR UNIT 1 BLR AND A     (16843)</v>
          </cell>
        </row>
        <row r="1414">
          <cell r="E1414" t="str">
            <v>31200030003 CONSTR UNIT 3 BOILER AN     (16842)</v>
          </cell>
        </row>
        <row r="1415">
          <cell r="E1415" t="str">
            <v>31200030010 Reheater Tubes     (16841)</v>
          </cell>
        </row>
        <row r="1416">
          <cell r="E1416" t="str">
            <v>31200030013 ERRONEOUS CHARGES     (14805)</v>
          </cell>
        </row>
        <row r="1417">
          <cell r="E1417" t="str">
            <v>31200030032 Heater Bundles (Coils a     (16840)</v>
          </cell>
        </row>
        <row r="1418">
          <cell r="E1418" t="str">
            <v>31200031501 Dozer or Pusher     (16839)</v>
          </cell>
        </row>
        <row r="1419">
          <cell r="E1419" t="str">
            <v>31200033301 Compressor     (16838)</v>
          </cell>
        </row>
        <row r="1420">
          <cell r="E1420" t="str">
            <v>31200035322 Valve, special or power     (16837)</v>
          </cell>
        </row>
        <row r="1421">
          <cell r="E1421" t="str">
            <v>31240000001 Boiler Plt Eq MRA AFUDC     (2003386)</v>
          </cell>
        </row>
        <row r="1422">
          <cell r="E1422" t="str">
            <v>31248000001 CONSTR UNIT 1 BLR AND A     (13200)</v>
          </cell>
        </row>
        <row r="1423">
          <cell r="E1423" t="str">
            <v>31248000002 CONSTR UNIT 2 BOILER AN     (13186)</v>
          </cell>
        </row>
        <row r="1424">
          <cell r="E1424" t="str">
            <v>31248000003 CONSTR UNIT 3 BOILER AN     (13187)</v>
          </cell>
        </row>
        <row r="1425">
          <cell r="E1425" t="str">
            <v>31248010001 Structural Metal and Tr     (968)</v>
          </cell>
        </row>
        <row r="1426">
          <cell r="E1426" t="str">
            <v>31248010002 Water Wall Tubes     (969)</v>
          </cell>
        </row>
        <row r="1427">
          <cell r="E1427" t="str">
            <v>31248010003 Water Wall Headers     (970)</v>
          </cell>
        </row>
        <row r="1428">
          <cell r="E1428" t="str">
            <v>31248010004 Economizer Tubes     (971)</v>
          </cell>
        </row>
        <row r="1429">
          <cell r="E1429" t="str">
            <v>31248010005 Economizer Headers, Inl     (972)</v>
          </cell>
        </row>
        <row r="1430">
          <cell r="E1430" t="str">
            <v>31248010006 Superheater Tubes     (973)</v>
          </cell>
        </row>
        <row r="1431">
          <cell r="E1431" t="str">
            <v>31248010007 Superheater Headers     (974)</v>
          </cell>
        </row>
        <row r="1432">
          <cell r="E1432" t="str">
            <v>31248010008 SEPARATOR     (16319)</v>
          </cell>
        </row>
        <row r="1433">
          <cell r="E1433" t="str">
            <v>31248010009 BOILER ROOF CASING     (16318)</v>
          </cell>
        </row>
        <row r="1434">
          <cell r="E1434" t="str">
            <v>31248010010 Reheater Tubes     (975)</v>
          </cell>
        </row>
        <row r="1435">
          <cell r="E1435" t="str">
            <v>31248010011 Reheater Headers     (976)</v>
          </cell>
        </row>
        <row r="1436">
          <cell r="E1436" t="str">
            <v>31248010012 Boiler Drum     (977)</v>
          </cell>
        </row>
        <row r="1437">
          <cell r="E1437" t="str">
            <v>31248010013 Desuperheater     (978)</v>
          </cell>
        </row>
        <row r="1438">
          <cell r="E1438" t="str">
            <v>31248010014 Separator     (979)</v>
          </cell>
        </row>
        <row r="1439">
          <cell r="E1439" t="str">
            <v>31248010015 Boiler Roof Casing     (980)</v>
          </cell>
        </row>
        <row r="1440">
          <cell r="E1440" t="str">
            <v>31248010016 Enclosure Walls     (981)</v>
          </cell>
        </row>
        <row r="1441">
          <cell r="E1441" t="str">
            <v>31248010017 Division Wall Tubes     (982)</v>
          </cell>
        </row>
        <row r="1442">
          <cell r="E1442" t="str">
            <v>31248010018 Division Wall Headers     (983)</v>
          </cell>
        </row>
        <row r="1443">
          <cell r="E1443" t="str">
            <v>31248010019 Down Comers     (984)</v>
          </cell>
        </row>
        <row r="1444">
          <cell r="E1444" t="str">
            <v>31248010020 Superheat/Reheat Sprayw     (985)</v>
          </cell>
        </row>
        <row r="1445">
          <cell r="E1445" t="str">
            <v>31248010021 Pump, Desuperheater Spr     (986)</v>
          </cell>
        </row>
        <row r="1446">
          <cell r="E1446" t="str">
            <v>31248010022 REHEATER HEADERS     (16317)</v>
          </cell>
        </row>
        <row r="1447">
          <cell r="E1447" t="str">
            <v>31248010023 DIVISION WALL TUBES     (16316)</v>
          </cell>
        </row>
        <row r="1448">
          <cell r="E1448" t="str">
            <v>31248010024 DIVISION WALL HEADERS     (16315)</v>
          </cell>
        </row>
        <row r="1449">
          <cell r="E1449" t="str">
            <v>31248010025 WATER WALL TUBES     (16314)</v>
          </cell>
        </row>
        <row r="1450">
          <cell r="E1450" t="str">
            <v>31248010026 PUMP, DESUPERHEATER SPR     (16313)</v>
          </cell>
        </row>
        <row r="1451">
          <cell r="E1451" t="str">
            <v>31248010027 SUPERHEAT/REHEAT SPRAYW     (16312)</v>
          </cell>
        </row>
        <row r="1452">
          <cell r="E1452" t="str">
            <v>31248010028 Insulation including la     (2002343)</v>
          </cell>
        </row>
        <row r="1453">
          <cell r="E1453" t="str">
            <v>31248010029 Loss Adjustment     (2004784)</v>
          </cell>
        </row>
        <row r="1454">
          <cell r="E1454" t="str">
            <v>31248030031 Casing, air heater     (987)</v>
          </cell>
        </row>
        <row r="1455">
          <cell r="E1455" t="str">
            <v>31248030032 Heater Bundles (Coils a     (988)</v>
          </cell>
        </row>
        <row r="1456">
          <cell r="E1456" t="str">
            <v>31248030033 Drive, air heater     (989)</v>
          </cell>
        </row>
        <row r="1457">
          <cell r="E1457" t="str">
            <v>31248030034 Foundation     (990)</v>
          </cell>
        </row>
        <row r="1458">
          <cell r="E1458" t="str">
            <v>31248030035 Structural Support     (991)</v>
          </cell>
        </row>
        <row r="1459">
          <cell r="E1459" t="str">
            <v>31248030036 Lube Pump     (992)</v>
          </cell>
        </row>
        <row r="1460">
          <cell r="E1460" t="str">
            <v>31248030037 Hoist, basket removal     (993)</v>
          </cell>
        </row>
        <row r="1461">
          <cell r="E1461" t="str">
            <v>31248030038 Steam Coils     (994)</v>
          </cell>
        </row>
        <row r="1462">
          <cell r="E1462" t="str">
            <v>31248030039 Hot Air Recirculating F     (995)</v>
          </cell>
        </row>
        <row r="1463">
          <cell r="E1463" t="str">
            <v>31248030040 Fan Motor     (996)</v>
          </cell>
        </row>
        <row r="1464">
          <cell r="E1464" t="str">
            <v>31248030041 Hot Air Recirculation D     (997)</v>
          </cell>
        </row>
        <row r="1465">
          <cell r="E1465" t="str">
            <v>31248030042 Gearbox     (998)</v>
          </cell>
        </row>
        <row r="1466">
          <cell r="E1466" t="str">
            <v>31248030043 Sonic Horn     (999)</v>
          </cell>
        </row>
        <row r="1467">
          <cell r="E1467" t="str">
            <v>31248030044 INSULATION AND LAGGING     (16320)</v>
          </cell>
        </row>
        <row r="1468">
          <cell r="E1468" t="str">
            <v>31248030045 ROTOR ASSEMBLY     (2006051)</v>
          </cell>
        </row>
        <row r="1469">
          <cell r="E1469" t="str">
            <v>31248030046 ROTOR POST     (2006052)</v>
          </cell>
        </row>
        <row r="1470">
          <cell r="E1470" t="str">
            <v>31248030047 BEARINGS     (2006053)</v>
          </cell>
        </row>
        <row r="1471">
          <cell r="E1471" t="str">
            <v>31248030048 SECTOR PLATES     (2006054)</v>
          </cell>
        </row>
        <row r="1472">
          <cell r="E1472" t="str">
            <v>31248040061 Fan     (1000)</v>
          </cell>
        </row>
        <row r="1473">
          <cell r="E1473" t="str">
            <v>31248040062 Drive, fan     (1001)</v>
          </cell>
        </row>
        <row r="1474">
          <cell r="E1474" t="str">
            <v>31248040063 Ductwork     (1002)</v>
          </cell>
        </row>
        <row r="1475">
          <cell r="E1475" t="str">
            <v>31248050091 Fan     (1003)</v>
          </cell>
        </row>
        <row r="1476">
          <cell r="E1476" t="str">
            <v>31248050092 Drive, fan     (1004)</v>
          </cell>
        </row>
        <row r="1477">
          <cell r="E1477" t="str">
            <v>31248050093 Valve, special or power     (1005)</v>
          </cell>
        </row>
        <row r="1478">
          <cell r="E1478" t="str">
            <v>31248050094 Piping, 4" dia. or over     (1006)</v>
          </cell>
        </row>
        <row r="1479">
          <cell r="E1479" t="str">
            <v>31248050095 Ductwork     (1007)</v>
          </cell>
        </row>
        <row r="1480">
          <cell r="E1480" t="str">
            <v>31248050096 Piping under 4" dia.     (1008)</v>
          </cell>
        </row>
        <row r="1481">
          <cell r="E1481" t="str">
            <v>31248060121 Intake Duct     (1009)</v>
          </cell>
        </row>
        <row r="1482">
          <cell r="E1482" t="str">
            <v>31248060122 Exhaust Duct     (1010)</v>
          </cell>
        </row>
        <row r="1483">
          <cell r="E1483" t="str">
            <v>31248060123 Gas Recirculation Duct     (1011)</v>
          </cell>
        </row>
        <row r="1484">
          <cell r="E1484" t="str">
            <v>31248060124 Fan     (1012)</v>
          </cell>
        </row>
        <row r="1485">
          <cell r="E1485" t="str">
            <v>31248060125 Drive, fan     (1013)</v>
          </cell>
        </row>
        <row r="1486">
          <cell r="E1486" t="str">
            <v>31248060126 Expansion Joint     (1014)</v>
          </cell>
        </row>
        <row r="1487">
          <cell r="E1487" t="str">
            <v>31248060127 Windbox     (1015)</v>
          </cell>
        </row>
        <row r="1488">
          <cell r="E1488" t="str">
            <v>31248060128 Air Registers     (1016)</v>
          </cell>
        </row>
        <row r="1489">
          <cell r="E1489" t="str">
            <v>31248060129 Damper     (1017)</v>
          </cell>
        </row>
        <row r="1490">
          <cell r="E1490" t="str">
            <v>31248060130 INSULATION AND LAGGING     (16321)</v>
          </cell>
        </row>
        <row r="1491">
          <cell r="E1491" t="str">
            <v>31248060131 Overfire Air Tilts     (1018)</v>
          </cell>
        </row>
        <row r="1492">
          <cell r="E1492" t="str">
            <v>31248060132 Overfire Air Tilt Drive     (1019)</v>
          </cell>
        </row>
        <row r="1493">
          <cell r="E1493" t="str">
            <v>31248060133 Overfire Air Dampers     (1020)</v>
          </cell>
        </row>
        <row r="1494">
          <cell r="E1494" t="str">
            <v>31248060134 Overfire Air Damper Dri     (1021)</v>
          </cell>
        </row>
        <row r="1495">
          <cell r="E1495" t="str">
            <v>31248060135 Overfire Air Control Sy     (1022)</v>
          </cell>
        </row>
        <row r="1496">
          <cell r="E1496" t="str">
            <v>31248070150 Soot Blowers     (1023)</v>
          </cell>
        </row>
        <row r="1497">
          <cell r="E1497" t="str">
            <v>31248070151 Pump     (1024)</v>
          </cell>
        </row>
        <row r="1498">
          <cell r="E1498" t="str">
            <v>31248070152 Drive, pump     (1025)</v>
          </cell>
        </row>
        <row r="1499">
          <cell r="E1499" t="str">
            <v>31248070153 Hoist     (1026)</v>
          </cell>
        </row>
        <row r="1500">
          <cell r="E1500" t="str">
            <v>31248080181 Panel with wiring, pipi     (1027)</v>
          </cell>
        </row>
        <row r="1501">
          <cell r="E1501" t="str">
            <v>31248080182 Control Installation     (1028)</v>
          </cell>
        </row>
        <row r="1502">
          <cell r="E1502" t="str">
            <v>31248080183 Control Valve     (1029)</v>
          </cell>
        </row>
        <row r="1503">
          <cell r="E1503" t="str">
            <v>31248080184 Combustion Control Oil      (1030)</v>
          </cell>
        </row>
        <row r="1504">
          <cell r="E1504" t="str">
            <v>31248080185 Flame Scanner     (1031)</v>
          </cell>
        </row>
        <row r="1505">
          <cell r="E1505" t="str">
            <v>31248090211 Pump     (1032)</v>
          </cell>
        </row>
        <row r="1506">
          <cell r="E1506" t="str">
            <v>31248090212 Drive, pump     (1033)</v>
          </cell>
        </row>
        <row r="1507">
          <cell r="E1507" t="str">
            <v>31248090213 Piping, 4" dia. or over     (1034)</v>
          </cell>
        </row>
        <row r="1508">
          <cell r="E1508" t="str">
            <v>31248090214 Valve, special or power     (1035)</v>
          </cell>
        </row>
        <row r="1509">
          <cell r="E1509" t="str">
            <v>31248090215 Lower Sphere (mixing ch     (1036)</v>
          </cell>
        </row>
        <row r="1510">
          <cell r="E1510" t="str">
            <v>31248090216 Piping under 4" dia.     (1037)</v>
          </cell>
        </row>
        <row r="1511">
          <cell r="E1511" t="str">
            <v>31248090217 Heat Exchanger     (1038)</v>
          </cell>
        </row>
        <row r="1512">
          <cell r="E1512" t="str">
            <v>31248090218 Impeller     (1039)</v>
          </cell>
        </row>
        <row r="1513">
          <cell r="E1513" t="str">
            <v>31248410240 Burners, set of     (1040)</v>
          </cell>
        </row>
        <row r="1514">
          <cell r="E1514" t="str">
            <v>31248410241 low nitrous oxide burne     (1041)</v>
          </cell>
        </row>
        <row r="1515">
          <cell r="E1515" t="str">
            <v>31248410242 AIR COMPRESSOR     (16322)</v>
          </cell>
        </row>
        <row r="1516">
          <cell r="E1516" t="str">
            <v>31248410243 Coal, Nozzle, each     (2006406)</v>
          </cell>
        </row>
        <row r="1517">
          <cell r="E1517" t="str">
            <v>31248410244 Coal, Nozzle tip, each     (2006407)</v>
          </cell>
        </row>
        <row r="1518">
          <cell r="E1518" t="str">
            <v>31248410245 Spreader, each     (2006408)</v>
          </cell>
        </row>
        <row r="1519">
          <cell r="E1519" t="str">
            <v>31248410246 Oil/Gas Gun, each     (2006410)</v>
          </cell>
        </row>
        <row r="1520">
          <cell r="E1520" t="str">
            <v>31248410247 Flame stabilizer ring,      (2006411)</v>
          </cell>
        </row>
        <row r="1521">
          <cell r="E1521" t="str">
            <v>31248410248 Igniter spark rod assem     (2006412)</v>
          </cell>
        </row>
        <row r="1522">
          <cell r="E1522" t="str">
            <v>31248420271 Lube Oil Unit     (1042)</v>
          </cell>
        </row>
        <row r="1523">
          <cell r="E1523" t="str">
            <v>31248420272 Pulverizer     (1043)</v>
          </cell>
        </row>
        <row r="1524">
          <cell r="E1524" t="str">
            <v>31248420273 Drive, pulverizer     (1044)</v>
          </cell>
        </row>
        <row r="1525">
          <cell r="E1525" t="str">
            <v>31248420274 Seal Air System     (1045)</v>
          </cell>
        </row>
        <row r="1526">
          <cell r="E1526" t="str">
            <v>31248420275 Foundation     (1046)</v>
          </cell>
        </row>
        <row r="1527">
          <cell r="E1527" t="str">
            <v>31248420276 Exhauster     (1047)</v>
          </cell>
        </row>
        <row r="1528">
          <cell r="E1528" t="str">
            <v>31248420277 Classifier, external     (1048)</v>
          </cell>
        </row>
        <row r="1529">
          <cell r="E1529" t="str">
            <v>31248420278 Inlet/Outlet Box     (1049)</v>
          </cell>
        </row>
        <row r="1530">
          <cell r="E1530" t="str">
            <v>31248420279 Gearbox     (1050)</v>
          </cell>
        </row>
        <row r="1531">
          <cell r="E1531" t="str">
            <v>31248420280 Inerting System     (1051)</v>
          </cell>
        </row>
        <row r="1532">
          <cell r="E1532" t="str">
            <v>31248420281 CLASSIFIER, INTERNAL     (16324)</v>
          </cell>
        </row>
        <row r="1533">
          <cell r="E1533" t="str">
            <v>31248420282 DRIVE, CLASSIFIER     (16323)</v>
          </cell>
        </row>
        <row r="1534">
          <cell r="E1534" t="str">
            <v>31248420283 Separator Body Segment     (2006415)</v>
          </cell>
        </row>
        <row r="1535">
          <cell r="E1535" t="str">
            <v>31248420284 Pump, Lube Oil     (2006416)</v>
          </cell>
        </row>
        <row r="1536">
          <cell r="E1536" t="str">
            <v>31248420285 Cooler, Lube Oil     (2006417)</v>
          </cell>
        </row>
        <row r="1537">
          <cell r="E1537" t="str">
            <v>31248420286 Flow Meter, Lube Oil     (2006418)</v>
          </cell>
        </row>
        <row r="1538">
          <cell r="E1538" t="str">
            <v>31248420287 Drive, Lube Oil Pump     (2006419)</v>
          </cell>
        </row>
        <row r="1539">
          <cell r="E1539" t="str">
            <v>31248420288 Air Seal     (2006420)</v>
          </cell>
        </row>
        <row r="1540">
          <cell r="E1540" t="str">
            <v>31248420289 Cone     (2006421)</v>
          </cell>
        </row>
        <row r="1541">
          <cell r="E1541" t="str">
            <v>31248420290 Grinding Table     (2006422)</v>
          </cell>
        </row>
        <row r="1542">
          <cell r="E1542" t="str">
            <v>31248420291 Ring, Retaining/Extenti     (2006423)</v>
          </cell>
        </row>
        <row r="1543">
          <cell r="E1543" t="str">
            <v>31248420292 Segments, Grinding Tabl     (2006424)</v>
          </cell>
        </row>
        <row r="1544">
          <cell r="E1544" t="str">
            <v>31248420293 Liner     (2006425)</v>
          </cell>
        </row>
        <row r="1545">
          <cell r="E1545" t="str">
            <v>31248420294 Segment, Liner     (2006426)</v>
          </cell>
        </row>
        <row r="1546">
          <cell r="E1546" t="str">
            <v>31248420295 Vane Wheel, Grinding Ta     (2006427)</v>
          </cell>
        </row>
        <row r="1547">
          <cell r="E1547" t="str">
            <v>31248420296 Bearing     (2006428)</v>
          </cell>
        </row>
        <row r="1548">
          <cell r="E1548" t="str">
            <v>31248420297 Shaft/Hub, Gearbox     (2006429)</v>
          </cell>
        </row>
        <row r="1549">
          <cell r="E1549" t="str">
            <v>31248420298 Gear, Gearbox     (2006430)</v>
          </cell>
        </row>
        <row r="1550">
          <cell r="E1550" t="str">
            <v>31248420299 Flow Distributor     (2006431)</v>
          </cell>
        </row>
        <row r="1551">
          <cell r="E1551" t="str">
            <v>31248420300 Coupling, Gearbox     (2006432)</v>
          </cell>
        </row>
        <row r="1552">
          <cell r="E1552" t="str">
            <v>31248420301 Journal Assembly     (2006433)</v>
          </cell>
        </row>
        <row r="1553">
          <cell r="E1553" t="str">
            <v>31248420302 Grinding Roll/Tire, Jou     (2006434)</v>
          </cell>
        </row>
        <row r="1554">
          <cell r="E1554" t="str">
            <v>31248420303 Cover/Door, Journal     (2006435)</v>
          </cell>
        </row>
        <row r="1555">
          <cell r="E1555" t="str">
            <v>31248420304 Bushing, Journal/Trunio     (2006436)</v>
          </cell>
        </row>
        <row r="1556">
          <cell r="E1556" t="str">
            <v>31248420305 Head, Journal     (2006437)</v>
          </cell>
        </row>
        <row r="1557">
          <cell r="E1557" t="str">
            <v>31248420306 Skirt, Journal     (2006438)</v>
          </cell>
        </row>
        <row r="1558">
          <cell r="E1558" t="str">
            <v>31248420307 Stop Bolt, Journal     (2006439)</v>
          </cell>
        </row>
        <row r="1559">
          <cell r="E1559" t="str">
            <v>31248420308 Skirt, Hub     (2006440)</v>
          </cell>
        </row>
        <row r="1560">
          <cell r="E1560" t="str">
            <v>31248420309 Spring Assembly     (2006441)</v>
          </cell>
        </row>
        <row r="1561">
          <cell r="E1561" t="str">
            <v>31248420310 Scrape/Sweep     (2006442)</v>
          </cell>
        </row>
        <row r="1562">
          <cell r="E1562" t="str">
            <v>31248420311 Hopper, Pyrite/Mill Rej     (2006443)</v>
          </cell>
        </row>
        <row r="1563">
          <cell r="E1563" t="str">
            <v>31248420312 Gate/Valve, Pyrite/Mill     (2006444)</v>
          </cell>
        </row>
        <row r="1564">
          <cell r="E1564" t="str">
            <v>31248420313 Jet Pump, Pyrite/Mill R     (2006445)</v>
          </cell>
        </row>
        <row r="1565">
          <cell r="E1565" t="str">
            <v>31248430301 Feeder     (1052)</v>
          </cell>
        </row>
        <row r="1566">
          <cell r="E1566" t="str">
            <v>31248430302 Drive, feeder     (1053)</v>
          </cell>
        </row>
        <row r="1567">
          <cell r="E1567" t="str">
            <v>31248430303 Chutes and Valves     (1054)</v>
          </cell>
        </row>
        <row r="1568">
          <cell r="E1568" t="str">
            <v>31248430304 Vibrators, with Control     (1055)</v>
          </cell>
        </row>
        <row r="1569">
          <cell r="E1569" t="str">
            <v>31248430305 Crusher-Dryer     (1056)</v>
          </cell>
        </row>
        <row r="1570">
          <cell r="E1570" t="str">
            <v>31248430306 Drive, crusher-dryer     (1057)</v>
          </cell>
        </row>
        <row r="1571">
          <cell r="E1571" t="str">
            <v>31248430307 Weighing Device     (1058)</v>
          </cell>
        </row>
        <row r="1572">
          <cell r="E1572" t="str">
            <v>31248430308 Air Cannon     (1059)</v>
          </cell>
        </row>
        <row r="1573">
          <cell r="E1573" t="str">
            <v>31248430309 Sodium Sulfate Feeder S     (1060)</v>
          </cell>
        </row>
        <row r="1574">
          <cell r="E1574" t="str">
            <v>31248440331 Primary Air Duct     (1061)</v>
          </cell>
        </row>
        <row r="1575">
          <cell r="E1575" t="str">
            <v>31248440332 Fan     (1062)</v>
          </cell>
        </row>
        <row r="1576">
          <cell r="E1576" t="str">
            <v>31248440333 Drive, fan     (1063)</v>
          </cell>
        </row>
        <row r="1577">
          <cell r="E1577" t="str">
            <v>31248440334 Foundation     (1064)</v>
          </cell>
        </row>
        <row r="1578">
          <cell r="E1578" t="str">
            <v>31248440335 Air Heater, Casing     (1065)</v>
          </cell>
        </row>
        <row r="1579">
          <cell r="E1579" t="str">
            <v>31248440336 Heater Bundle (coils &amp;      (1066)</v>
          </cell>
        </row>
        <row r="1580">
          <cell r="E1580" t="str">
            <v>31248440337 Drive, air heater     (1067)</v>
          </cell>
        </row>
        <row r="1581">
          <cell r="E1581" t="str">
            <v>31248440338 Structural Support, hea     (1068)</v>
          </cell>
        </row>
        <row r="1582">
          <cell r="E1582" t="str">
            <v>31248440339 Lube Oil Pump     (1069)</v>
          </cell>
        </row>
        <row r="1583">
          <cell r="E1583" t="str">
            <v>31248440340 Expansion Joint     (1070)</v>
          </cell>
        </row>
        <row r="1584">
          <cell r="E1584" t="str">
            <v>31248440341 Gear Box     (1071)</v>
          </cell>
        </row>
        <row r="1585">
          <cell r="E1585" t="str">
            <v>31248440342 Housing, Fan     (1072)</v>
          </cell>
        </row>
        <row r="1586">
          <cell r="E1586" t="str">
            <v>31248440343 Damper     (821111)</v>
          </cell>
        </row>
        <row r="1587">
          <cell r="E1587" t="str">
            <v>31248440344 Damper Drive      (821112)</v>
          </cell>
        </row>
        <row r="1588">
          <cell r="E1588" t="str">
            <v>31248440345 P.A. Fan Vibration Moni     (2001341)</v>
          </cell>
        </row>
        <row r="1589">
          <cell r="E1589" t="str">
            <v>31248450360 Piping between two reti     (1073)</v>
          </cell>
        </row>
        <row r="1590">
          <cell r="E1590" t="str">
            <v>31248450361 Riffle Distributor     (2006185)</v>
          </cell>
        </row>
        <row r="1591">
          <cell r="E1591" t="str">
            <v>31248460391 Hoist     (1074)</v>
          </cell>
        </row>
        <row r="1592">
          <cell r="E1592" t="str">
            <v>31248460392 Monorail System, comple     (1075)</v>
          </cell>
        </row>
        <row r="1593">
          <cell r="E1593" t="str">
            <v>31248810420 Burners, set of     (1076)</v>
          </cell>
        </row>
        <row r="1594">
          <cell r="E1594" t="str">
            <v>31248810421 Ignitors, set of     (1077)</v>
          </cell>
        </row>
        <row r="1595">
          <cell r="E1595" t="str">
            <v>31248810422 Cooling Fan, ignitor     (1078)</v>
          </cell>
        </row>
        <row r="1596">
          <cell r="E1596" t="str">
            <v>31248810423 Drive, cooling fan     (1079)</v>
          </cell>
        </row>
        <row r="1597">
          <cell r="E1597" t="str">
            <v>31248810424 Piping     (1080)</v>
          </cell>
        </row>
        <row r="1598">
          <cell r="E1598" t="str">
            <v>31248810425 Control Systems     (1081)</v>
          </cell>
        </row>
        <row r="1599">
          <cell r="E1599" t="str">
            <v>31248820451 Piping, 4" dia. or over     (1082)</v>
          </cell>
        </row>
        <row r="1600">
          <cell r="E1600" t="str">
            <v>31248820452 Valve, special or power     (1083)</v>
          </cell>
        </row>
        <row r="1601">
          <cell r="E1601" t="str">
            <v>31248820453 Meter     (1084)</v>
          </cell>
        </row>
        <row r="1602">
          <cell r="E1602" t="str">
            <v>31248820454 Moisture Separator     (1085)</v>
          </cell>
        </row>
        <row r="1603">
          <cell r="E1603" t="str">
            <v>31248820455 Pressure Regulator     (1086)</v>
          </cell>
        </row>
        <row r="1604">
          <cell r="E1604" t="str">
            <v>31248820456 Piping under 4" dia.     (1087)</v>
          </cell>
        </row>
        <row r="1605">
          <cell r="E1605" t="str">
            <v>31248820457 Liquid Gas Vaporizer     (1088)</v>
          </cell>
        </row>
        <row r="1606">
          <cell r="E1606" t="str">
            <v>31248820458 Foundation     (1089)</v>
          </cell>
        </row>
        <row r="1607">
          <cell r="E1607" t="str">
            <v>31248820459 Gas Ordorizer     (1090)</v>
          </cell>
        </row>
        <row r="1608">
          <cell r="E1608" t="str">
            <v>31248820460 INSULATION AND LAGGING     (16325)</v>
          </cell>
        </row>
        <row r="1609">
          <cell r="E1609" t="str">
            <v>31248820461 Heater     (2004413)</v>
          </cell>
        </row>
        <row r="1610">
          <cell r="E1610" t="str">
            <v>31248820462 Gas Analyzer     (2004414)</v>
          </cell>
        </row>
        <row r="1611">
          <cell r="E1611" t="str">
            <v>31248820463 Purifier     (2004415)</v>
          </cell>
        </row>
        <row r="1612">
          <cell r="E1612" t="str">
            <v>31248820464 Pump     (2004416)</v>
          </cell>
        </row>
        <row r="1613">
          <cell r="E1613" t="str">
            <v>31248820465 Drive, pump     (2004417)</v>
          </cell>
        </row>
        <row r="1614">
          <cell r="E1614" t="str">
            <v>31248820466 Remote Terminal Unit     (2004418)</v>
          </cell>
        </row>
        <row r="1615">
          <cell r="E1615" t="str">
            <v>31248820467 Radio     (2004419)</v>
          </cell>
        </row>
        <row r="1616">
          <cell r="E1616" t="str">
            <v>31248820468 Liquid Collection Syste     (2004963)</v>
          </cell>
        </row>
        <row r="1617">
          <cell r="E1617" t="str">
            <v>31248830481 Foundation     (1091)</v>
          </cell>
        </row>
        <row r="1618">
          <cell r="E1618" t="str">
            <v>31248830482 Tank     (1092)</v>
          </cell>
        </row>
        <row r="1619">
          <cell r="E1619" t="str">
            <v>31248830483 Pump     (1093)</v>
          </cell>
        </row>
        <row r="1620">
          <cell r="E1620" t="str">
            <v>31248830484 Drive, pump     (1094)</v>
          </cell>
        </row>
        <row r="1621">
          <cell r="E1621" t="str">
            <v>31248830485 Piping     (1095)</v>
          </cell>
        </row>
        <row r="1622">
          <cell r="E1622" t="str">
            <v>31248830486 Retaining Enclosure     (1096)</v>
          </cell>
        </row>
        <row r="1623">
          <cell r="E1623" t="str">
            <v>31248830487 Meter     (1097)</v>
          </cell>
        </row>
        <row r="1624">
          <cell r="E1624" t="str">
            <v>31248830488 INSULATION AND LAGGING     (16326)</v>
          </cell>
        </row>
        <row r="1625">
          <cell r="E1625" t="str">
            <v>31249030041 Piping     (2004421)</v>
          </cell>
        </row>
        <row r="1626">
          <cell r="E1626" t="str">
            <v>31249030042 Pump     (2004422)</v>
          </cell>
        </row>
        <row r="1627">
          <cell r="E1627" t="str">
            <v>31249030043 Control System, Complet     (2004423)</v>
          </cell>
        </row>
        <row r="1628">
          <cell r="E1628" t="str">
            <v>31249030044 Valve, special or power     (2004424)</v>
          </cell>
        </row>
        <row r="1629">
          <cell r="E1629" t="str">
            <v>31249030045 Drive, pump     (2004425)</v>
          </cell>
        </row>
        <row r="1630">
          <cell r="E1630" t="str">
            <v>31249210510 Burners, set of     (1098)</v>
          </cell>
        </row>
        <row r="1631">
          <cell r="E1631" t="str">
            <v>31249220541 Foundation     (1099)</v>
          </cell>
        </row>
        <row r="1632">
          <cell r="E1632" t="str">
            <v>31249220542 Piping, 4" dia. or over     (1100)</v>
          </cell>
        </row>
        <row r="1633">
          <cell r="E1633" t="str">
            <v>31249220543 Header     (1101)</v>
          </cell>
        </row>
        <row r="1634">
          <cell r="E1634" t="str">
            <v>31249220544 Pump     (1102)</v>
          </cell>
        </row>
        <row r="1635">
          <cell r="E1635" t="str">
            <v>31249220545 Drive, pump     (1103)</v>
          </cell>
        </row>
        <row r="1636">
          <cell r="E1636" t="str">
            <v>31249220546 Heaters, set of     (1104)</v>
          </cell>
        </row>
        <row r="1637">
          <cell r="E1637" t="str">
            <v>31249220547 Regulating Station     (1105)</v>
          </cell>
        </row>
        <row r="1638">
          <cell r="E1638" t="str">
            <v>31249220548 Piping under 4" dia.     (1106)</v>
          </cell>
        </row>
        <row r="1639">
          <cell r="E1639" t="str">
            <v>31249220549 Meter     (1107)</v>
          </cell>
        </row>
        <row r="1640">
          <cell r="E1640" t="str">
            <v>31249220550 Valve, special or power     (1108)</v>
          </cell>
        </row>
        <row r="1641">
          <cell r="E1641" t="str">
            <v>31249220551 Strainer     (1109)</v>
          </cell>
        </row>
        <row r="1642">
          <cell r="E1642" t="str">
            <v>31249220552 INSULATION AND LAGGING     (16327)</v>
          </cell>
        </row>
        <row r="1643">
          <cell r="E1643" t="str">
            <v>31249230571 Foundation     (1110)</v>
          </cell>
        </row>
        <row r="1644">
          <cell r="E1644" t="str">
            <v>31249230572 Tank     (1111)</v>
          </cell>
        </row>
        <row r="1645">
          <cell r="E1645" t="str">
            <v>31249230573 Pump     (1112)</v>
          </cell>
        </row>
        <row r="1646">
          <cell r="E1646" t="str">
            <v>31249230574 Drive, pump     (1113)</v>
          </cell>
        </row>
        <row r="1647">
          <cell r="E1647" t="str">
            <v>31249230575 Piping, 4" dia. or over     (1114)</v>
          </cell>
        </row>
        <row r="1648">
          <cell r="E1648" t="str">
            <v>31249230576 Retaining Enclosure     (1115)</v>
          </cell>
        </row>
        <row r="1649">
          <cell r="E1649" t="str">
            <v>31249230577 Meter     (1116)</v>
          </cell>
        </row>
        <row r="1650">
          <cell r="E1650" t="str">
            <v>31249230578 Valve, special or power     (1117)</v>
          </cell>
        </row>
        <row r="1651">
          <cell r="E1651" t="str">
            <v>31249230579 Piping under 4" dia.     (1118)</v>
          </cell>
        </row>
        <row r="1652">
          <cell r="E1652" t="str">
            <v>31249230580 Strainer     (1119)</v>
          </cell>
        </row>
        <row r="1653">
          <cell r="E1653" t="str">
            <v>31249240581 Foundation     (1120)</v>
          </cell>
        </row>
        <row r="1654">
          <cell r="E1654" t="str">
            <v>31249240582 Tank     (1121)</v>
          </cell>
        </row>
        <row r="1655">
          <cell r="E1655" t="str">
            <v>31249240583 Pump     (1122)</v>
          </cell>
        </row>
        <row r="1656">
          <cell r="E1656" t="str">
            <v>31249240584 Drive, Pump     (1123)</v>
          </cell>
        </row>
        <row r="1657">
          <cell r="E1657" t="str">
            <v>31249240585 Piping, 4" diameter or      (1124)</v>
          </cell>
        </row>
        <row r="1658">
          <cell r="E1658" t="str">
            <v>31249240586 Retaining Enclosure     (1125)</v>
          </cell>
        </row>
        <row r="1659">
          <cell r="E1659" t="str">
            <v>31249240587 Meter     (1126)</v>
          </cell>
        </row>
        <row r="1660">
          <cell r="E1660" t="str">
            <v>31249240588 Valve, special or power     (1127)</v>
          </cell>
        </row>
        <row r="1661">
          <cell r="E1661" t="str">
            <v>31249240589 Piping under 4" dia.     (1128)</v>
          </cell>
        </row>
        <row r="1662">
          <cell r="E1662" t="str">
            <v>31249240590 Strainer     (1129)</v>
          </cell>
        </row>
        <row r="1663">
          <cell r="E1663" t="str">
            <v>31249240591 INSULATION AND LAGGING     (16328)</v>
          </cell>
        </row>
        <row r="1664">
          <cell r="E1664" t="str">
            <v>31249240592 Oil Water Separator     (821752)</v>
          </cell>
        </row>
        <row r="1665">
          <cell r="E1665" t="str">
            <v>31249400051 Unloading System, Truck     (2004427)</v>
          </cell>
        </row>
        <row r="1666">
          <cell r="E1666" t="str">
            <v>31249400052 Unloading System, Barge     (2004428)</v>
          </cell>
        </row>
        <row r="1667">
          <cell r="E1667" t="str">
            <v>31249400053 Piping     (2004429)</v>
          </cell>
        </row>
        <row r="1668">
          <cell r="E1668" t="str">
            <v>31249400054 Meter     (2004430)</v>
          </cell>
        </row>
        <row r="1669">
          <cell r="E1669" t="str">
            <v>31249400055 Valve, special or power     (2004431)</v>
          </cell>
        </row>
        <row r="1670">
          <cell r="E1670" t="str">
            <v>31249430101 Water Washer     (2004433)</v>
          </cell>
        </row>
        <row r="1671">
          <cell r="E1671" t="str">
            <v>31249430102 Heater     (2004434)</v>
          </cell>
        </row>
        <row r="1672">
          <cell r="E1672" t="str">
            <v>31249430103 Piping     (2004435)</v>
          </cell>
        </row>
        <row r="1673">
          <cell r="E1673" t="str">
            <v>31249430104 Valve, special or power     (2004436)</v>
          </cell>
        </row>
        <row r="1674">
          <cell r="E1674" t="str">
            <v>31249430105 Tank     (2004437)</v>
          </cell>
        </row>
        <row r="1675">
          <cell r="E1675" t="str">
            <v>31249430106 Pump     (2004438)</v>
          </cell>
        </row>
        <row r="1676">
          <cell r="E1676" t="str">
            <v>31249430107 Drive, pump     (2004439)</v>
          </cell>
        </row>
        <row r="1677">
          <cell r="E1677" t="str">
            <v>31249440121 Oil Water Separator     (2004441)</v>
          </cell>
        </row>
        <row r="1678">
          <cell r="E1678" t="str">
            <v>31249440122 Piping     (2004442)</v>
          </cell>
        </row>
        <row r="1679">
          <cell r="E1679" t="str">
            <v>31249440123 Pump     (2004443)</v>
          </cell>
        </row>
        <row r="1680">
          <cell r="E1680" t="str">
            <v>31249440124 Drive, pump     (2004444)</v>
          </cell>
        </row>
        <row r="1681">
          <cell r="E1681" t="str">
            <v>31249610600 Ignitors, set of     (1130)</v>
          </cell>
        </row>
        <row r="1682">
          <cell r="E1682" t="str">
            <v>31249620631 Foundation     (1131)</v>
          </cell>
        </row>
        <row r="1683">
          <cell r="E1683" t="str">
            <v>31249620632 Piping, 4" dia. or over     (1132)</v>
          </cell>
        </row>
        <row r="1684">
          <cell r="E1684" t="str">
            <v>31249620633 Header     (1133)</v>
          </cell>
        </row>
        <row r="1685">
          <cell r="E1685" t="str">
            <v>31249620634 Pump     (1134)</v>
          </cell>
        </row>
        <row r="1686">
          <cell r="E1686" t="str">
            <v>31249620635 Drive, pump     (1135)</v>
          </cell>
        </row>
        <row r="1687">
          <cell r="E1687" t="str">
            <v>31249620636 Heaters, set of     (1136)</v>
          </cell>
        </row>
        <row r="1688">
          <cell r="E1688" t="str">
            <v>31249620637 Regulator Station     (1137)</v>
          </cell>
        </row>
        <row r="1689">
          <cell r="E1689" t="str">
            <v>31249620638 Piping under 4" dia.     (1138)</v>
          </cell>
        </row>
        <row r="1690">
          <cell r="E1690" t="str">
            <v>31249620639 Valve, special or power     (1139)</v>
          </cell>
        </row>
        <row r="1691">
          <cell r="E1691" t="str">
            <v>31249620640 INSULATION AND LAGGING     (16269)</v>
          </cell>
        </row>
        <row r="1692">
          <cell r="E1692" t="str">
            <v>31249630671 Foundation     (1140)</v>
          </cell>
        </row>
        <row r="1693">
          <cell r="E1693" t="str">
            <v>31249630672 Tank     (1141)</v>
          </cell>
        </row>
        <row r="1694">
          <cell r="E1694" t="str">
            <v>31249630673 Pump     (1142)</v>
          </cell>
        </row>
        <row r="1695">
          <cell r="E1695" t="str">
            <v>31249630674 Drive, pump     (1143)</v>
          </cell>
        </row>
        <row r="1696">
          <cell r="E1696" t="str">
            <v>31249630675 Piping, 4" dia. or over     (1144)</v>
          </cell>
        </row>
        <row r="1697">
          <cell r="E1697" t="str">
            <v>31249630676 Retaining Enclosure     (1145)</v>
          </cell>
        </row>
        <row r="1698">
          <cell r="E1698" t="str">
            <v>31249630677 Meter     (1146)</v>
          </cell>
        </row>
        <row r="1699">
          <cell r="E1699" t="str">
            <v>31249630678 Valve, special or power     (1147)</v>
          </cell>
        </row>
        <row r="1700">
          <cell r="E1700" t="str">
            <v>31249630679 Piping under 4" dia.     (1148)</v>
          </cell>
        </row>
        <row r="1701">
          <cell r="E1701" t="str">
            <v>31249630680 INSULATION AND LAGGING     (16270)</v>
          </cell>
        </row>
        <row r="1702">
          <cell r="E1702" t="str">
            <v>31249810200 Boiler Burners, complet     (2004446)</v>
          </cell>
        </row>
        <row r="1703">
          <cell r="E1703" t="str">
            <v>31249820221 Foundation     (2004448)</v>
          </cell>
        </row>
        <row r="1704">
          <cell r="E1704" t="str">
            <v>31249820222 Piping. 4"dia. or over      (2004449)</v>
          </cell>
        </row>
        <row r="1705">
          <cell r="E1705" t="str">
            <v>31249820223 Pump     (2004450)</v>
          </cell>
        </row>
        <row r="1706">
          <cell r="E1706" t="str">
            <v>31249820224 Drive, pump     (2004451)</v>
          </cell>
        </row>
        <row r="1707">
          <cell r="E1707" t="str">
            <v>31249820225 Heaters, set of     (2004452)</v>
          </cell>
        </row>
        <row r="1708">
          <cell r="E1708" t="str">
            <v>31249820226 Regulator Station     (2004453)</v>
          </cell>
        </row>
        <row r="1709">
          <cell r="E1709" t="str">
            <v>31249820227 Piping, under 4" dia.     (2004454)</v>
          </cell>
        </row>
        <row r="1710">
          <cell r="E1710" t="str">
            <v>31249830241 Foundation     (2004456)</v>
          </cell>
        </row>
        <row r="1711">
          <cell r="E1711" t="str">
            <v>31249830242 Tank     (2004457)</v>
          </cell>
        </row>
        <row r="1712">
          <cell r="E1712" t="str">
            <v>31249830243 Pump     (2004458)</v>
          </cell>
        </row>
        <row r="1713">
          <cell r="E1713" t="str">
            <v>31249830244 Drive, pump     (2004459)</v>
          </cell>
        </row>
        <row r="1714">
          <cell r="E1714" t="str">
            <v>31249830245 Piping, 4" dia. or over     (2004460)</v>
          </cell>
        </row>
        <row r="1715">
          <cell r="E1715" t="str">
            <v>31249830246 Retaining Enclosure     (2004461)</v>
          </cell>
        </row>
        <row r="1716">
          <cell r="E1716" t="str">
            <v>31249830247 Piping, under 4" dia.     (2004462)</v>
          </cell>
        </row>
        <row r="1717">
          <cell r="E1717" t="str">
            <v>31249830248 Meter     (2004463)</v>
          </cell>
        </row>
        <row r="1718">
          <cell r="E1718" t="str">
            <v>31250010701 Foundation     (1149)</v>
          </cell>
        </row>
        <row r="1719">
          <cell r="E1719" t="str">
            <v>31250010702 Boiler Package     (1150)</v>
          </cell>
        </row>
        <row r="1720">
          <cell r="E1720" t="str">
            <v>31250020711 Pump     (1151)</v>
          </cell>
        </row>
        <row r="1721">
          <cell r="E1721" t="str">
            <v>31250020712 Drive, pump     (1152)</v>
          </cell>
        </row>
        <row r="1722">
          <cell r="E1722" t="str">
            <v>31250020713 Foundation     (1153)</v>
          </cell>
        </row>
        <row r="1723">
          <cell r="E1723" t="str">
            <v>31250020714 Piping, 4" dia. or over     (1154)</v>
          </cell>
        </row>
        <row r="1724">
          <cell r="E1724" t="str">
            <v>31250020715 Valve, special or power     (1155)</v>
          </cell>
        </row>
        <row r="1725">
          <cell r="E1725" t="str">
            <v>31250020716 Header     (1156)</v>
          </cell>
        </row>
        <row r="1726">
          <cell r="E1726" t="str">
            <v>31250020717 Piping under 4" dia.     (1157)</v>
          </cell>
        </row>
        <row r="1727">
          <cell r="E1727" t="str">
            <v>31250020718 Flow Meter Assembly     (1158)</v>
          </cell>
        </row>
        <row r="1728">
          <cell r="E1728" t="str">
            <v>31250020719 Strainer     (1159)</v>
          </cell>
        </row>
        <row r="1729">
          <cell r="E1729" t="str">
            <v>31250020720 Condensate Drain Pump     (1160)</v>
          </cell>
        </row>
        <row r="1730">
          <cell r="E1730" t="str">
            <v>31250020721 INSULATION AND LAGGING     (16271)</v>
          </cell>
        </row>
        <row r="1731">
          <cell r="E1731" t="str">
            <v>31250030731 Foundation     (1161)</v>
          </cell>
        </row>
        <row r="1732">
          <cell r="E1732" t="str">
            <v>31250030732 Fan     (1162)</v>
          </cell>
        </row>
        <row r="1733">
          <cell r="E1733" t="str">
            <v>31250030733 Drive, fan     (1163)</v>
          </cell>
        </row>
        <row r="1734">
          <cell r="E1734" t="str">
            <v>31250030734 Ductwork with insulatio     (1164)</v>
          </cell>
        </row>
        <row r="1735">
          <cell r="E1735" t="str">
            <v>31250040741 Foundation     (1165)</v>
          </cell>
        </row>
        <row r="1736">
          <cell r="E1736" t="str">
            <v>31250040742 Stack     (1166)</v>
          </cell>
        </row>
        <row r="1737">
          <cell r="E1737" t="str">
            <v>31250050745 Piping, 4" dia. or over     (1167)</v>
          </cell>
        </row>
        <row r="1738">
          <cell r="E1738" t="str">
            <v>31250050746 Valve, special or power     (1168)</v>
          </cell>
        </row>
        <row r="1739">
          <cell r="E1739" t="str">
            <v>31250050747 Header     (1169)</v>
          </cell>
        </row>
        <row r="1740">
          <cell r="E1740" t="str">
            <v>31250050748 Piping under 4" dia.     (1170)</v>
          </cell>
        </row>
        <row r="1741">
          <cell r="E1741" t="str">
            <v>31250050749 INSULATION AND LAGGING     (16272)</v>
          </cell>
        </row>
        <row r="1742">
          <cell r="E1742" t="str">
            <v>31250061028 SNUBBER     (14806)</v>
          </cell>
        </row>
        <row r="1743">
          <cell r="E1743" t="str">
            <v>31250210751 Foundation     (1171)</v>
          </cell>
        </row>
        <row r="1744">
          <cell r="E1744" t="str">
            <v>31250210752 Tank     (1172)</v>
          </cell>
        </row>
        <row r="1745">
          <cell r="E1745" t="str">
            <v>31250210753 INSULATION AND LAGGING     (16273)</v>
          </cell>
        </row>
        <row r="1746">
          <cell r="E1746" t="str">
            <v>31250220761 Piping, 4" dia. or over     (1173)</v>
          </cell>
        </row>
        <row r="1747">
          <cell r="E1747" t="str">
            <v>31250220762 Valve, special or power     (1174)</v>
          </cell>
        </row>
        <row r="1748">
          <cell r="E1748" t="str">
            <v>31250220763 Piping under 4" dia.     (1175)</v>
          </cell>
        </row>
        <row r="1749">
          <cell r="E1749" t="str">
            <v>31250220764 INSULATION AND LAGGING     (16274)</v>
          </cell>
        </row>
        <row r="1750">
          <cell r="E1750" t="str">
            <v>31250230771 Heat Exchanger     (1176)</v>
          </cell>
        </row>
        <row r="1751">
          <cell r="E1751" t="str">
            <v>31250230772 Valve, special or power     (1177)</v>
          </cell>
        </row>
        <row r="1752">
          <cell r="E1752" t="str">
            <v>31250230773 Valve, safety     (1178)</v>
          </cell>
        </row>
        <row r="1753">
          <cell r="E1753" t="str">
            <v>31250410801 Foundation     (1179)</v>
          </cell>
        </row>
        <row r="1754">
          <cell r="E1754" t="str">
            <v>31250410802 Precipitator     (1180)</v>
          </cell>
        </row>
        <row r="1755">
          <cell r="E1755" t="str">
            <v>31250410803 Control Installation     (1181)</v>
          </cell>
        </row>
        <row r="1756">
          <cell r="E1756" t="str">
            <v>31250410804 Transformer/Rectifier S     (1182)</v>
          </cell>
        </row>
        <row r="1757">
          <cell r="E1757" t="str">
            <v>31250410805 Transformer     (1183)</v>
          </cell>
        </row>
        <row r="1758">
          <cell r="E1758" t="str">
            <v>31250410806 Voltage Control     (1184)</v>
          </cell>
        </row>
        <row r="1759">
          <cell r="E1759" t="str">
            <v>31250410807 Internals (plates, wire     (1185)</v>
          </cell>
        </row>
        <row r="1760">
          <cell r="E1760" t="str">
            <v>31250410808 Fan, I.C.V.S. (includes     (1186)</v>
          </cell>
        </row>
        <row r="1761">
          <cell r="E1761" t="str">
            <v>31250410809 Precipitator House (Out     (1187)</v>
          </cell>
        </row>
        <row r="1762">
          <cell r="E1762" t="str">
            <v>31250410810 Insulation including la     (1188)</v>
          </cell>
        </row>
        <row r="1763">
          <cell r="E1763" t="str">
            <v>31250410811 Precipitator Support De     (1189)</v>
          </cell>
        </row>
        <row r="1764">
          <cell r="E1764" t="str">
            <v>31250410812 Precipitator Control Ho     (1190)</v>
          </cell>
        </row>
        <row r="1765">
          <cell r="E1765" t="str">
            <v>31250410813 Precipitator Control Ho     (1191)</v>
          </cell>
        </row>
        <row r="1766">
          <cell r="E1766" t="str">
            <v>31250410814 Precipitator Control Ho     (1192)</v>
          </cell>
        </row>
        <row r="1767">
          <cell r="E1767" t="str">
            <v>31250410815 Precipitator Control Ho     (1193)</v>
          </cell>
        </row>
        <row r="1768">
          <cell r="E1768" t="str">
            <v>31250410816 Precipitator Control Ho     (1194)</v>
          </cell>
        </row>
        <row r="1769">
          <cell r="E1769" t="str">
            <v>31250410817 Sonic Horns     (821705)</v>
          </cell>
        </row>
        <row r="1770">
          <cell r="E1770" t="str">
            <v>31250420821 Ductwork     (1195)</v>
          </cell>
        </row>
        <row r="1771">
          <cell r="E1771" t="str">
            <v>31250420822 Foundation     (1196)</v>
          </cell>
        </row>
        <row r="1772">
          <cell r="E1772" t="str">
            <v>31250420823 Damper     (821117)</v>
          </cell>
        </row>
        <row r="1773">
          <cell r="E1773" t="str">
            <v>31250420824 Damper Drive     (821118)</v>
          </cell>
        </row>
        <row r="1774">
          <cell r="E1774" t="str">
            <v>31250430831 Ductwork     (1197)</v>
          </cell>
        </row>
        <row r="1775">
          <cell r="E1775" t="str">
            <v>31250430832 Foundation     (1198)</v>
          </cell>
        </row>
        <row r="1776">
          <cell r="E1776" t="str">
            <v>31250430833 Damper     (1199)</v>
          </cell>
        </row>
        <row r="1777">
          <cell r="E1777" t="str">
            <v>31250430834 Damper Drive (not MPC)     (821114)</v>
          </cell>
        </row>
        <row r="1778">
          <cell r="E1778" t="str">
            <v>31250450841 Ductwork     (1200)</v>
          </cell>
        </row>
        <row r="1779">
          <cell r="E1779" t="str">
            <v>31250450842 Foundation     (1201)</v>
          </cell>
        </row>
        <row r="1780">
          <cell r="E1780" t="str">
            <v>31250450843 Expansion Joint     (1202)</v>
          </cell>
        </row>
        <row r="1781">
          <cell r="E1781" t="str">
            <v>31250450844 Insulation including la     (1203)</v>
          </cell>
        </row>
        <row r="1782">
          <cell r="E1782" t="str">
            <v>31250460851 Ductwork     (1204)</v>
          </cell>
        </row>
        <row r="1783">
          <cell r="E1783" t="str">
            <v>31250460852 Expansion Joint     (1205)</v>
          </cell>
        </row>
        <row r="1784">
          <cell r="E1784" t="str">
            <v>31250460853 Foundation     (1206)</v>
          </cell>
        </row>
        <row r="1785">
          <cell r="E1785" t="str">
            <v>31250460854 Insulation including la     (1207)</v>
          </cell>
        </row>
        <row r="1786">
          <cell r="E1786" t="str">
            <v>31250460855 Damper     (821119)</v>
          </cell>
        </row>
        <row r="1787">
          <cell r="E1787" t="str">
            <v>31250460856 Damper Drive     (821120)</v>
          </cell>
        </row>
        <row r="1788">
          <cell r="E1788" t="str">
            <v>31250470861 Ductwork     (1208)</v>
          </cell>
        </row>
        <row r="1789">
          <cell r="E1789" t="str">
            <v>31250470862 Foundation     (1209)</v>
          </cell>
        </row>
        <row r="1790">
          <cell r="E1790" t="str">
            <v>31250470863 Expansion Joint     (1210)</v>
          </cell>
        </row>
        <row r="1791">
          <cell r="E1791" t="str">
            <v>31250470864 Emission Monitoring Ana     (1211)</v>
          </cell>
        </row>
        <row r="1792">
          <cell r="E1792" t="str">
            <v>31250470865 Insulation including la     (1212)</v>
          </cell>
        </row>
        <row r="1793">
          <cell r="E1793" t="str">
            <v>31250470866 Damper (not MPC)     (821115)</v>
          </cell>
        </row>
        <row r="1794">
          <cell r="E1794" t="str">
            <v>31250470867 Damper Drive      (821116)</v>
          </cell>
        </row>
        <row r="1795">
          <cell r="E1795" t="str">
            <v>31250480871 Fan     (1213)</v>
          </cell>
        </row>
        <row r="1796">
          <cell r="E1796" t="str">
            <v>31250480872 Drive, turbine     (1214)</v>
          </cell>
        </row>
        <row r="1797">
          <cell r="E1797" t="str">
            <v>31250480873 Drive, electric motor     (1215)</v>
          </cell>
        </row>
        <row r="1798">
          <cell r="E1798" t="str">
            <v>31250480874 Vacuum System, complete     (1216)</v>
          </cell>
        </row>
        <row r="1799">
          <cell r="E1799" t="str">
            <v>31250480875 Foundation     (1217)</v>
          </cell>
        </row>
        <row r="1800">
          <cell r="E1800" t="str">
            <v>31250480876 Condenser     (1218)</v>
          </cell>
        </row>
        <row r="1801">
          <cell r="E1801" t="str">
            <v>31250480877 Lube Oil Unit     (1219)</v>
          </cell>
        </row>
        <row r="1802">
          <cell r="E1802" t="str">
            <v>31250480878 Reduction Gear     (1220)</v>
          </cell>
        </row>
        <row r="1803">
          <cell r="E1803" t="str">
            <v>31250480879 Piping, 4" dia. or over     (1221)</v>
          </cell>
        </row>
        <row r="1804">
          <cell r="E1804" t="str">
            <v>31250480880 Coupling (fluid drive)     (1222)</v>
          </cell>
        </row>
        <row r="1805">
          <cell r="E1805" t="str">
            <v>31250480881 Piping under 4" dia.     (1223)</v>
          </cell>
        </row>
        <row r="1806">
          <cell r="E1806" t="str">
            <v>31250480882 Noise Suppression Enclo     (1224)</v>
          </cell>
        </row>
        <row r="1807">
          <cell r="E1807" t="str">
            <v>31250480883 Housing, Fan     (1225)</v>
          </cell>
        </row>
        <row r="1808">
          <cell r="E1808" t="str">
            <v>31250488001 Casing or Shell with in     (1226)</v>
          </cell>
        </row>
        <row r="1809">
          <cell r="E1809" t="str">
            <v>31250488002 Spindle or Shaft, turbi     (1227)</v>
          </cell>
        </row>
        <row r="1810">
          <cell r="E1810" t="str">
            <v>31250488003 Bearing, turbine     (1228)</v>
          </cell>
        </row>
        <row r="1811">
          <cell r="E1811" t="str">
            <v>31250488004 Blading, rotating, turb     (1229)</v>
          </cell>
        </row>
        <row r="1812">
          <cell r="E1812" t="str">
            <v>31250488005 Blading, stationary, tu     (1230)</v>
          </cell>
        </row>
        <row r="1813">
          <cell r="E1813" t="str">
            <v>31250488006 Exhaust Hood, turbine (     (1231)</v>
          </cell>
        </row>
        <row r="1814">
          <cell r="E1814" t="str">
            <v>31250488007 Expansion Joint, exhaus     (1232)</v>
          </cell>
        </row>
        <row r="1815">
          <cell r="E1815" t="str">
            <v>31250488008 Turning Gear, turbine     (1233)</v>
          </cell>
        </row>
        <row r="1816">
          <cell r="E1816" t="str">
            <v>31250488009 Motor, turning gear     (1234)</v>
          </cell>
        </row>
        <row r="1817">
          <cell r="E1817" t="str">
            <v>31250488010 Control Installation at     (1235)</v>
          </cell>
        </row>
        <row r="1818">
          <cell r="E1818" t="str">
            <v>31250488011 Valve, special lube oil     (1236)</v>
          </cell>
        </row>
        <row r="1819">
          <cell r="E1819" t="str">
            <v>31250488012 INSULATION AND LAGGING     (16275)</v>
          </cell>
        </row>
        <row r="1820">
          <cell r="E1820" t="str">
            <v>31250488013 Monorail and Hoist Sys      (821740)</v>
          </cell>
        </row>
        <row r="1821">
          <cell r="E1821" t="str">
            <v>31250488014 Hydraulic Coupling Driv     (822039)</v>
          </cell>
        </row>
        <row r="1822">
          <cell r="E1822" t="str">
            <v>31250488015 F.D Fan Vibration Moni     (2001340)</v>
          </cell>
        </row>
        <row r="1823">
          <cell r="E1823" t="str">
            <v>31250490891 Fan     (1237)</v>
          </cell>
        </row>
        <row r="1824">
          <cell r="E1824" t="str">
            <v>31250490892 Drive, fan     (1238)</v>
          </cell>
        </row>
        <row r="1825">
          <cell r="E1825" t="str">
            <v>31250490893 Foundation     (1239)</v>
          </cell>
        </row>
        <row r="1826">
          <cell r="E1826" t="str">
            <v>31250490894 Lube Oil Unit     (1240)</v>
          </cell>
        </row>
        <row r="1827">
          <cell r="E1827" t="str">
            <v>31250490895 Valve, special lube oil     (1241)</v>
          </cell>
        </row>
        <row r="1828">
          <cell r="E1828" t="str">
            <v>31250490896 Heat Exchanger     (1242)</v>
          </cell>
        </row>
        <row r="1829">
          <cell r="E1829" t="str">
            <v>31250490897 Housing, Fan     (1243)</v>
          </cell>
        </row>
        <row r="1830">
          <cell r="E1830" t="str">
            <v>31250490898 Oil Reservoir,Fans &amp; Dr     (821774)</v>
          </cell>
        </row>
        <row r="1831">
          <cell r="E1831" t="str">
            <v>31250490899 Induced Draft Fan Coupl     (821787)</v>
          </cell>
        </row>
        <row r="1832">
          <cell r="E1832" t="str">
            <v>31250490900 Controls Induced Fan     (822687)</v>
          </cell>
        </row>
        <row r="1833">
          <cell r="E1833" t="str">
            <v>31250490901 Damper     (2000040)</v>
          </cell>
        </row>
        <row r="1834">
          <cell r="E1834" t="str">
            <v>31250490901 Damper     (822765)</v>
          </cell>
        </row>
        <row r="1835">
          <cell r="E1835" t="str">
            <v>31250490902 Damper Drive     (2000041)</v>
          </cell>
        </row>
        <row r="1836">
          <cell r="E1836" t="str">
            <v>31250490902 Damper Drive     (822766)</v>
          </cell>
        </row>
        <row r="1837">
          <cell r="E1837" t="str">
            <v>31250490903 I.D. Fan Vibration Moni     (2001342)</v>
          </cell>
        </row>
        <row r="1838">
          <cell r="E1838" t="str">
            <v>31250500900 Lighting System, comple     (1244)</v>
          </cell>
        </row>
        <row r="1839">
          <cell r="E1839" t="str">
            <v>31250510911 Ductwork     (1245)</v>
          </cell>
        </row>
        <row r="1840">
          <cell r="E1840" t="str">
            <v>31250510912 Expansion Joint     (1246)</v>
          </cell>
        </row>
        <row r="1841">
          <cell r="E1841" t="str">
            <v>31250510913 Foundation     (1247)</v>
          </cell>
        </row>
        <row r="1842">
          <cell r="E1842" t="str">
            <v>31250510914 Insulation including la     (1248)</v>
          </cell>
        </row>
        <row r="1843">
          <cell r="E1843" t="str">
            <v>31250810921 Foundation, complete     (1249)</v>
          </cell>
        </row>
        <row r="1844">
          <cell r="E1844" t="str">
            <v>31250820921 Foundation, complete     (1250)</v>
          </cell>
        </row>
        <row r="1845">
          <cell r="E1845" t="str">
            <v>31250820922 FOUNDATION, COMPLETE     (16276)</v>
          </cell>
        </row>
        <row r="1846">
          <cell r="E1846" t="str">
            <v>31250830921 Foundation, complete     (1251)</v>
          </cell>
        </row>
        <row r="1847">
          <cell r="E1847" t="str">
            <v>31250830922 Outer Shell     (1252)</v>
          </cell>
        </row>
        <row r="1848">
          <cell r="E1848" t="str">
            <v>31250830923 FOUNDATION, COMPLETE     (16278)</v>
          </cell>
        </row>
        <row r="1849">
          <cell r="E1849" t="str">
            <v>31250830924 OUTER SHELL     (16277)</v>
          </cell>
        </row>
        <row r="1850">
          <cell r="E1850" t="str">
            <v>31250850922 Outer Shell     (1253)</v>
          </cell>
        </row>
        <row r="1851">
          <cell r="E1851" t="str">
            <v>31250850925 OUTER SHELL     (16279)</v>
          </cell>
        </row>
        <row r="1852">
          <cell r="E1852" t="str">
            <v>31250860923 Elevator Controls     (821175)</v>
          </cell>
        </row>
        <row r="1853">
          <cell r="E1853" t="str">
            <v>31250860924 Elevator, complete     (1254)</v>
          </cell>
        </row>
        <row r="1854">
          <cell r="E1854" t="str">
            <v>31250860925 Man Lift, complete     (1255)</v>
          </cell>
        </row>
        <row r="1855">
          <cell r="E1855" t="str">
            <v>31250860926 Lighting System, comple     (1256)</v>
          </cell>
        </row>
        <row r="1856">
          <cell r="E1856" t="str">
            <v>31250860927 MAN LIFT, COMPLETE     (16281)</v>
          </cell>
        </row>
        <row r="1857">
          <cell r="E1857" t="str">
            <v>31250860928 Emission Monitoring Ana     (1257)</v>
          </cell>
        </row>
        <row r="1858">
          <cell r="E1858" t="str">
            <v>31250860929 Gutter System/Drain     (16280)</v>
          </cell>
        </row>
        <row r="1859">
          <cell r="E1859" t="str">
            <v>31250860930 Insulation and Lagging     (2006365)</v>
          </cell>
        </row>
        <row r="1860">
          <cell r="E1860" t="str">
            <v>31250870927 Masonry Liner     (1258)</v>
          </cell>
        </row>
        <row r="1861">
          <cell r="E1861" t="str">
            <v>31250870930 MASONRY LINER     (16282)</v>
          </cell>
        </row>
        <row r="1862">
          <cell r="E1862" t="str">
            <v>31250880929 Steel Liner     (1259)</v>
          </cell>
        </row>
        <row r="1863">
          <cell r="E1863" t="str">
            <v>31250880931 STEEL LINER     (16283)</v>
          </cell>
        </row>
        <row r="1864">
          <cell r="E1864" t="str">
            <v>31250890930 Fiberglass Liner     (822008)</v>
          </cell>
        </row>
        <row r="1865">
          <cell r="E1865" t="str">
            <v>31250900901 Injection sys w/piping     (821217)</v>
          </cell>
        </row>
        <row r="1866">
          <cell r="E1866" t="str">
            <v>31250900902 Reagent Metering Equip     (821218)</v>
          </cell>
        </row>
        <row r="1867">
          <cell r="E1867" t="str">
            <v>31250900903 Reagent Circulat. Pipe     (821219)</v>
          </cell>
        </row>
        <row r="1868">
          <cell r="E1868" t="str">
            <v>31250900904 Reagent Circulat. Pump     (821220)</v>
          </cell>
        </row>
        <row r="1869">
          <cell r="E1869" t="str">
            <v>31250900905 Reagent Storage Tank     (821221)</v>
          </cell>
        </row>
        <row r="1870">
          <cell r="E1870" t="str">
            <v>31250900906 Reagent Circulation Pum     (2003303)</v>
          </cell>
        </row>
        <row r="1871">
          <cell r="E1871" t="str">
            <v>31251000930 Selective Catalytic Red     (1260)</v>
          </cell>
        </row>
        <row r="1872">
          <cell r="E1872" t="str">
            <v>31251000931 Catalyst     (820794)</v>
          </cell>
        </row>
        <row r="1873">
          <cell r="E1873" t="str">
            <v>31251000932 Control System     (820864)</v>
          </cell>
        </row>
        <row r="1874">
          <cell r="E1874" t="str">
            <v>31251000933 Soot Blowers     (16284)</v>
          </cell>
        </row>
        <row r="1875">
          <cell r="E1875" t="str">
            <v>31251000934 Duct (Inlet or Outlet)     (820865)</v>
          </cell>
        </row>
        <row r="1876">
          <cell r="E1876" t="str">
            <v>31251000935 Damper     (2003304)</v>
          </cell>
        </row>
        <row r="1877">
          <cell r="E1877" t="str">
            <v>31251000936 Expansion Joint     (2003305)</v>
          </cell>
        </row>
        <row r="1878">
          <cell r="E1878" t="str">
            <v>31251000937 Damper, Drive     (2003306)</v>
          </cell>
        </row>
        <row r="1879">
          <cell r="E1879" t="str">
            <v>31251000938 Structure     (2004464)</v>
          </cell>
        </row>
        <row r="1880">
          <cell r="E1880" t="str">
            <v>31251000939 Transmitter     (2004465)</v>
          </cell>
        </row>
        <row r="1881">
          <cell r="E1881" t="str">
            <v>31251000940 Fan     (2006055)</v>
          </cell>
        </row>
        <row r="1882">
          <cell r="E1882" t="str">
            <v>31251000941 Fan, motor     (2006056)</v>
          </cell>
        </row>
        <row r="1883">
          <cell r="E1883" t="str">
            <v>31251000942 Fan, drive     (2006057)</v>
          </cell>
        </row>
        <row r="1884">
          <cell r="E1884" t="str">
            <v>31251000943 Flue Gas Piping, comple     (2006058)</v>
          </cell>
        </row>
        <row r="1885">
          <cell r="E1885" t="str">
            <v>31251000944 Injection Grid, complet     (2006059)</v>
          </cell>
        </row>
        <row r="1886">
          <cell r="E1886" t="str">
            <v>31251000945 Static Mixer, duct     (2006060)</v>
          </cell>
        </row>
        <row r="1887">
          <cell r="E1887" t="str">
            <v>31251000946 Ash Screens     (2006061)</v>
          </cell>
        </row>
        <row r="1888">
          <cell r="E1888" t="str">
            <v>31251000947 Sonic Horns     (2006062)</v>
          </cell>
        </row>
        <row r="1889">
          <cell r="E1889" t="str">
            <v>31251010001 Carbon Monoxide &amp; Vol O     (2002664)</v>
          </cell>
        </row>
        <row r="1890">
          <cell r="E1890" t="str">
            <v>31251050028 Ammonia Vaporization Sk     (2002403)</v>
          </cell>
        </row>
        <row r="1891">
          <cell r="E1891" t="str">
            <v>31251050935 Piping     (820796)</v>
          </cell>
        </row>
        <row r="1892">
          <cell r="E1892" t="str">
            <v>31251050936 Pump     (820797)</v>
          </cell>
        </row>
        <row r="1893">
          <cell r="E1893" t="str">
            <v>31251050937 Tank     (820798)</v>
          </cell>
        </row>
        <row r="1894">
          <cell r="E1894" t="str">
            <v>31251050938 Control System     (820799)</v>
          </cell>
        </row>
        <row r="1895">
          <cell r="E1895" t="str">
            <v>31251050939 Compressor     (820866)</v>
          </cell>
        </row>
        <row r="1896">
          <cell r="E1896" t="str">
            <v>31251050940 Pump, Drive     (2003307)</v>
          </cell>
        </row>
        <row r="1897">
          <cell r="E1897" t="str">
            <v>31251050941 Compressor, Drive     (2003308)</v>
          </cell>
        </row>
        <row r="1898">
          <cell r="E1898" t="str">
            <v>31251050942 Valve, Safety     (2003309)</v>
          </cell>
        </row>
        <row r="1899">
          <cell r="E1899" t="str">
            <v>31251050943 Valve, special or power     (2003310)</v>
          </cell>
        </row>
        <row r="1900">
          <cell r="E1900" t="str">
            <v>31251200940 Sulphur Dioxide Removal     (1261)</v>
          </cell>
        </row>
        <row r="1901">
          <cell r="E1901" t="str">
            <v>31251210951 Limestone Truck Scales     (1262)</v>
          </cell>
        </row>
        <row r="1902">
          <cell r="E1902" t="str">
            <v>31251210952 Limestone Storage Trans     (1263)</v>
          </cell>
        </row>
        <row r="1903">
          <cell r="E1903" t="str">
            <v>31251210953 Limestone Storage Silo     (1264)</v>
          </cell>
        </row>
        <row r="1904">
          <cell r="E1904" t="str">
            <v>31251210954 Emergency Powdered Lime     (1265)</v>
          </cell>
        </row>
        <row r="1905">
          <cell r="E1905" t="str">
            <v>31251210955 Limestone Pulverizer Sy     (1266)</v>
          </cell>
        </row>
        <row r="1906">
          <cell r="E1906" t="str">
            <v>31251210956 Limestone Slurry Storag     (1267)</v>
          </cell>
        </row>
        <row r="1907">
          <cell r="E1907" t="str">
            <v>31251210957 Limestone Slurry Feed S     (1268)</v>
          </cell>
        </row>
        <row r="1908">
          <cell r="E1908" t="str">
            <v>31251210958 Limestone Area Chemical     (1269)</v>
          </cell>
        </row>
        <row r="1909">
          <cell r="E1909" t="str">
            <v>31251210959 Limestone Crusher House     (1270)</v>
          </cell>
        </row>
        <row r="1910">
          <cell r="E1910" t="str">
            <v>31251220961 Jet Bubbling Reactor     (1271)</v>
          </cell>
        </row>
        <row r="1911">
          <cell r="E1911" t="str">
            <v>31251220962 Mist Eliminator     (1272)</v>
          </cell>
        </row>
        <row r="1912">
          <cell r="E1912" t="str">
            <v>31251220963 Oxidation Air System, c     (1273)</v>
          </cell>
        </row>
        <row r="1913">
          <cell r="E1913" t="str">
            <v>31251220964 Prescrubber System, com     (1274)</v>
          </cell>
        </row>
        <row r="1914">
          <cell r="E1914" t="str">
            <v>31251220965 Absorber Area Chemical      (1275)</v>
          </cell>
        </row>
        <row r="1915">
          <cell r="E1915" t="str">
            <v>31251230971 Gypsum Slurry Tank     (1276)</v>
          </cell>
        </row>
        <row r="1916">
          <cell r="E1916" t="str">
            <v>31251230972 Gypsum Slurry Transport     (1277)</v>
          </cell>
        </row>
        <row r="1917">
          <cell r="E1917" t="str">
            <v>31251230973 Waste Gypsum System, co     (1278)</v>
          </cell>
        </row>
        <row r="1918">
          <cell r="E1918" t="str">
            <v>31251230974 Remote Gypsum System, c     (1279)</v>
          </cell>
        </row>
        <row r="1919">
          <cell r="E1919" t="str">
            <v>31251230975 Gypsum Stack     (1280)</v>
          </cell>
        </row>
        <row r="1920">
          <cell r="E1920" t="str">
            <v>31251230976 Gypsum Liquor Return Sy     (1281)</v>
          </cell>
        </row>
        <row r="1921">
          <cell r="E1921" t="str">
            <v>31251240981 Dry Booster Fan     (1282)</v>
          </cell>
        </row>
        <row r="1922">
          <cell r="E1922" t="str">
            <v>31251240982 Wet Booster Fan     (1283)</v>
          </cell>
        </row>
        <row r="1923">
          <cell r="E1923" t="str">
            <v>31251240983 Flue Gas Ductwork from      (1284)</v>
          </cell>
        </row>
        <row r="1924">
          <cell r="E1924" t="str">
            <v>31251240984 Flue Discharge     (1285)</v>
          </cell>
        </row>
        <row r="1925">
          <cell r="E1925" t="str">
            <v>31251240985 Flue Inlet     (1286)</v>
          </cell>
        </row>
        <row r="1926">
          <cell r="E1926" t="str">
            <v>31251240986 Alternate High Particul     (1287)</v>
          </cell>
        </row>
        <row r="1927">
          <cell r="E1927" t="str">
            <v>31251240987 FRP Ductwork from Presc     (1288)</v>
          </cell>
        </row>
        <row r="1928">
          <cell r="E1928" t="str">
            <v>31251240988 Chimney     (1289)</v>
          </cell>
        </row>
        <row r="1929">
          <cell r="E1929" t="str">
            <v>31251240989 Flue Gas Flow Model     (1290)</v>
          </cell>
        </row>
        <row r="1930">
          <cell r="E1930" t="str">
            <v>31251250991 Scrubber Control Buildi     (1291)</v>
          </cell>
        </row>
        <row r="1931">
          <cell r="E1931" t="str">
            <v>31251250992 Hoist/Crane     (1292)</v>
          </cell>
        </row>
        <row r="1932">
          <cell r="E1932" t="str">
            <v>31251250993 Area Lighting System, c     (1293)</v>
          </cell>
        </row>
        <row r="1933">
          <cell r="E1933" t="str">
            <v>31251250994 Communication System, c     (1294)</v>
          </cell>
        </row>
        <row r="1934">
          <cell r="E1934" t="str">
            <v>31251250995 Digital Data Acquisitio     (1295)</v>
          </cell>
        </row>
        <row r="1935">
          <cell r="E1935" t="str">
            <v>31251250996 Continuous Emissions Mo     (1296)</v>
          </cell>
        </row>
        <row r="1936">
          <cell r="E1936" t="str">
            <v>31251250997 Freeze Protection Syste     (1297)</v>
          </cell>
        </row>
        <row r="1937">
          <cell r="E1937" t="str">
            <v>31251250998 Portable Water System,      (1298)</v>
          </cell>
        </row>
        <row r="1938">
          <cell r="E1938" t="str">
            <v>31251250999 Control Installation     (1299)</v>
          </cell>
        </row>
        <row r="1939">
          <cell r="E1939" t="str">
            <v>31251261020 Foundation     (1300)</v>
          </cell>
        </row>
        <row r="1940">
          <cell r="E1940" t="str">
            <v>31251261021 Piping System, Complete     (1301)</v>
          </cell>
        </row>
        <row r="1941">
          <cell r="E1941" t="str">
            <v>31251261022 Control Installation     (1302)</v>
          </cell>
        </row>
        <row r="1942">
          <cell r="E1942" t="str">
            <v>31251261023 Tank     (1303)</v>
          </cell>
        </row>
        <row r="1943">
          <cell r="E1943" t="str">
            <v>31251261024 Burner Assembly     (1304)</v>
          </cell>
        </row>
        <row r="1944">
          <cell r="E1944" t="str">
            <v>31251261025 Converter Assembly     (1305)</v>
          </cell>
        </row>
        <row r="1945">
          <cell r="E1945" t="str">
            <v>31251261026 Pump     (1306)</v>
          </cell>
        </row>
        <row r="1946">
          <cell r="E1946" t="str">
            <v>31251261027 Air Blower     (1307)</v>
          </cell>
        </row>
        <row r="1947">
          <cell r="E1947" t="str">
            <v>31251261028 Air Heater     (1308)</v>
          </cell>
        </row>
        <row r="1948">
          <cell r="E1948" t="str">
            <v>31251261029 AIR HEATER     (16285)</v>
          </cell>
        </row>
        <row r="1949">
          <cell r="E1949" t="str">
            <v>31251261030 - Agglomerator     (820984)</v>
          </cell>
        </row>
        <row r="1950">
          <cell r="E1950" t="str">
            <v>31251271050 Dilution Probe     (1309)</v>
          </cell>
        </row>
        <row r="1951">
          <cell r="E1951" t="str">
            <v>31251271051 Sample Transport Umbili     (1310)</v>
          </cell>
        </row>
        <row r="1952">
          <cell r="E1952" t="str">
            <v>31251271052 Probe Control Unit     (1311)</v>
          </cell>
        </row>
        <row r="1953">
          <cell r="E1953" t="str">
            <v>31251271053 Analyzer     (1312)</v>
          </cell>
        </row>
        <row r="1954">
          <cell r="E1954" t="str">
            <v>31251271054 Opacity Monitor     (1313)</v>
          </cell>
        </row>
        <row r="1955">
          <cell r="E1955" t="str">
            <v>31251271055 Flow Monitor     (1314)</v>
          </cell>
        </row>
        <row r="1956">
          <cell r="E1956" t="str">
            <v>31251271056 Control System     (1315)</v>
          </cell>
        </row>
        <row r="1957">
          <cell r="E1957" t="str">
            <v>31251271057 Data Acquisition/Data M     (1316)</v>
          </cell>
        </row>
        <row r="1958">
          <cell r="E1958" t="str">
            <v>31251271058 Shelter     (1317)</v>
          </cell>
        </row>
        <row r="1959">
          <cell r="E1959" t="str">
            <v>31251271059 Uninterruptable Power S     (1318)</v>
          </cell>
        </row>
        <row r="1960">
          <cell r="E1960" t="str">
            <v>31251271060 Air Compressor and Air      (1319)</v>
          </cell>
        </row>
        <row r="1961">
          <cell r="E1961" t="str">
            <v>31251271061 HVAC     (1320)</v>
          </cell>
        </row>
        <row r="1962">
          <cell r="E1962" t="str">
            <v>31251271062 Foundation     (1321)</v>
          </cell>
        </row>
        <row r="1963">
          <cell r="E1963" t="str">
            <v>31251271063 Electrical Equipment an     (1322)</v>
          </cell>
        </row>
        <row r="1964">
          <cell r="E1964" t="str">
            <v>31251271064 Instrument and Control      (1323)</v>
          </cell>
        </row>
        <row r="1965">
          <cell r="E1965" t="str">
            <v>31251271065 Mechanical/Structural C     (1324)</v>
          </cell>
        </row>
        <row r="1966">
          <cell r="E1966" t="str">
            <v>31251301101 Structural Metal     (821225)</v>
          </cell>
        </row>
        <row r="1967">
          <cell r="E1967" t="str">
            <v>31251301102 Act. Charcoal Sys     (821226)</v>
          </cell>
        </row>
        <row r="1968">
          <cell r="E1968" t="str">
            <v>31251301103 Bags     (821227)</v>
          </cell>
        </row>
        <row r="1969">
          <cell r="E1969" t="str">
            <v>31251301104 Piping     (821228)</v>
          </cell>
        </row>
        <row r="1970">
          <cell r="E1970" t="str">
            <v>31251301105 Duct     (821229)</v>
          </cell>
        </row>
        <row r="1971">
          <cell r="E1971" t="str">
            <v>31251301106 Fan, Blower, Compressor     (821230)</v>
          </cell>
        </row>
        <row r="1972">
          <cell r="E1972" t="str">
            <v>31251301107 Drive, Fan, Blower, Cmp     (821231)</v>
          </cell>
        </row>
        <row r="1973">
          <cell r="E1973" t="str">
            <v>31251301108 Dampers     (821232)</v>
          </cell>
        </row>
        <row r="1974">
          <cell r="E1974" t="str">
            <v>31251301109 Drive, Damper     (821233)</v>
          </cell>
        </row>
        <row r="1975">
          <cell r="E1975" t="str">
            <v>31251301110 Control Installation     (821234)</v>
          </cell>
        </row>
        <row r="1976">
          <cell r="E1976" t="str">
            <v>31251301111 Dust Conditioner     (2004823)</v>
          </cell>
        </row>
        <row r="1977">
          <cell r="E1977" t="str">
            <v>31251301112 Vacuum Pump     (2004824)</v>
          </cell>
        </row>
        <row r="1978">
          <cell r="E1978" t="str">
            <v>31251301113 Drive, Vacuum Pump     (2004825)</v>
          </cell>
        </row>
        <row r="1979">
          <cell r="E1979" t="str">
            <v>31251301114 Dust Collector     (2004826)</v>
          </cell>
        </row>
        <row r="1980">
          <cell r="E1980" t="str">
            <v>31251301115 Drive, Dust Collector     (2004827)</v>
          </cell>
        </row>
        <row r="1981">
          <cell r="E1981" t="str">
            <v>31251301116 Broken Bag Detector Sys     (2004828)</v>
          </cell>
        </row>
        <row r="1982">
          <cell r="E1982" t="str">
            <v>31251301117 Silo, Baghouse     (2004829)</v>
          </cell>
        </row>
        <row r="1983">
          <cell r="E1983" t="str">
            <v>31251301118 Feeder Assembly, ACI     (2004830)</v>
          </cell>
        </row>
        <row r="1984">
          <cell r="E1984" t="str">
            <v>31251301119 Airlock, Rotary     (2004831)</v>
          </cell>
        </row>
        <row r="1985">
          <cell r="E1985" t="str">
            <v>31251301120 Valve, special or power     (2004832)</v>
          </cell>
        </row>
        <row r="1986">
          <cell r="E1986" t="str">
            <v>31251301121 Jet Pulse System, compl     (2004868)</v>
          </cell>
        </row>
        <row r="1987">
          <cell r="E1987" t="str">
            <v>31251301122 Jet Pulse Control Syste     (2004869)</v>
          </cell>
        </row>
        <row r="1988">
          <cell r="E1988" t="str">
            <v>31251301123 Fire Protection System,     (2004870)</v>
          </cell>
        </row>
        <row r="1989">
          <cell r="E1989" t="str">
            <v>31251301124 Fire Detection System,      (2004871)</v>
          </cell>
        </row>
        <row r="1990">
          <cell r="E1990" t="str">
            <v>31251301125 Equipment Enclosure/Bui     (2004872)</v>
          </cell>
        </row>
        <row r="1991">
          <cell r="E1991" t="str">
            <v>31251301126 HVAC Unit     (2004873)</v>
          </cell>
        </row>
        <row r="1992">
          <cell r="E1992" t="str">
            <v>31251301127 HVAC Ductwork     (2004874)</v>
          </cell>
        </row>
        <row r="1993">
          <cell r="E1993" t="str">
            <v>31251301128 Expansion Joint     (2004875)</v>
          </cell>
        </row>
        <row r="1994">
          <cell r="E1994" t="str">
            <v>31251301129 Pump     (2004876)</v>
          </cell>
        </row>
        <row r="1995">
          <cell r="E1995" t="str">
            <v>31251301130 Drive, Pump     (2004877)</v>
          </cell>
        </row>
        <row r="1996">
          <cell r="E1996" t="str">
            <v>31251301131 Agitator/Mixer     (2004878)</v>
          </cell>
        </row>
        <row r="1997">
          <cell r="E1997" t="str">
            <v>31251301132 Drive, Agitator/Mixer     (2004879)</v>
          </cell>
        </row>
        <row r="1998">
          <cell r="E1998" t="str">
            <v>31251301133 Elevator     (2004880)</v>
          </cell>
        </row>
        <row r="1999">
          <cell r="E1999" t="str">
            <v>31251301134 Elevator Controls     (2004881)</v>
          </cell>
        </row>
        <row r="2000">
          <cell r="E2000" t="str">
            <v>31251301135 Utility Hoist     (2004882)</v>
          </cell>
        </row>
        <row r="2001">
          <cell r="E2001" t="str">
            <v>31251301136 Insulation and Lagging     (2004883)</v>
          </cell>
        </row>
        <row r="2002">
          <cell r="E2002" t="str">
            <v>31251301137 Foundation     (2004884)</v>
          </cell>
        </row>
        <row r="2003">
          <cell r="E2003" t="str">
            <v>31251301138 Hopper Heater System, c     (2004885)</v>
          </cell>
        </row>
        <row r="2004">
          <cell r="E2004" t="str">
            <v>31251301139 Hopper Insulation     (2004886)</v>
          </cell>
        </row>
        <row r="2005">
          <cell r="E2005" t="str">
            <v>31251301140 Bag Cages     (2004887)</v>
          </cell>
        </row>
        <row r="2006">
          <cell r="E2006" t="str">
            <v>31251311150 Fan     (2004844)</v>
          </cell>
        </row>
        <row r="2007">
          <cell r="E2007" t="str">
            <v>31251311151 Drive, Fan     (2004845)</v>
          </cell>
        </row>
        <row r="2008">
          <cell r="E2008" t="str">
            <v>31251311152 Foundation, Fan &amp; Drive     (2004846)</v>
          </cell>
        </row>
        <row r="2009">
          <cell r="E2009" t="str">
            <v>31251311153 Diffuser Housing, Fan     (2004847)</v>
          </cell>
        </row>
        <row r="2010">
          <cell r="E2010" t="str">
            <v>31251311154 Inlet Duct Housing, Fan     (2004849)</v>
          </cell>
        </row>
        <row r="2011">
          <cell r="E2011" t="str">
            <v>31251311155 Blade Housing     (2004850)</v>
          </cell>
        </row>
        <row r="2012">
          <cell r="E2012" t="str">
            <v>31251311156 Blade Set     (2004851)</v>
          </cell>
        </row>
        <row r="2013">
          <cell r="E2013" t="str">
            <v>31251311157 Hub     (2004852)</v>
          </cell>
        </row>
        <row r="2014">
          <cell r="E2014" t="str">
            <v>31251311158 Main Shaft     (2004853)</v>
          </cell>
        </row>
        <row r="2015">
          <cell r="E2015" t="str">
            <v>31251311159 Coupling Shaft     (2004854)</v>
          </cell>
        </row>
        <row r="2016">
          <cell r="E2016" t="str">
            <v>31251311160 Lube Oil System, Comple     (2004855)</v>
          </cell>
        </row>
        <row r="2017">
          <cell r="E2017" t="str">
            <v>31251311161 Hydraulic Power Unit, C     (2004856)</v>
          </cell>
        </row>
        <row r="2018">
          <cell r="E2018" t="str">
            <v>31251311162 Seal Air System, Fan, C     (2004857)</v>
          </cell>
        </row>
        <row r="2019">
          <cell r="E2019" t="str">
            <v>31251311163 Damper, Fan     (2004858)</v>
          </cell>
        </row>
        <row r="2020">
          <cell r="E2020" t="str">
            <v>31251311164 Seal Air Sys, Fan Dam,      (2004859)</v>
          </cell>
        </row>
        <row r="2021">
          <cell r="E2021" t="str">
            <v>31251311165 Drive System, Fan Dampe     (2004860)</v>
          </cell>
        </row>
        <row r="2022">
          <cell r="E2022" t="str">
            <v>31251311166 Equipment Enclosure/Bui     (2004861)</v>
          </cell>
        </row>
        <row r="2023">
          <cell r="E2023" t="str">
            <v>31251311167 HVAC Unit     (2004862)</v>
          </cell>
        </row>
        <row r="2024">
          <cell r="E2024" t="str">
            <v>31251311168 HVAC Ductwork     (2004863)</v>
          </cell>
        </row>
        <row r="2025">
          <cell r="E2025" t="str">
            <v>31251311169 Utility Hoist     (2004864)</v>
          </cell>
        </row>
        <row r="2026">
          <cell r="E2026" t="str">
            <v>31251311170 Hydraulic Cylinder     (2004983)</v>
          </cell>
        </row>
        <row r="2027">
          <cell r="E2027" t="str">
            <v>31252411201 Conveyor     (1325)</v>
          </cell>
        </row>
        <row r="2028">
          <cell r="E2028" t="str">
            <v>31252411202 Drive, motor     (1326)</v>
          </cell>
        </row>
        <row r="2029">
          <cell r="E2029" t="str">
            <v>31252411203 Structural Metal     (1327)</v>
          </cell>
        </row>
        <row r="2030">
          <cell r="E2030" t="str">
            <v>31252411204 Weighing Device     (1328)</v>
          </cell>
        </row>
        <row r="2031">
          <cell r="E2031" t="str">
            <v>31252411205 Control Installation     (1329)</v>
          </cell>
        </row>
        <row r="2032">
          <cell r="E2032" t="str">
            <v>31252411206 Foundation     (1330)</v>
          </cell>
        </row>
        <row r="2033">
          <cell r="E2033" t="str">
            <v>31252411207 Drive, reduction gear     (1331)</v>
          </cell>
        </row>
        <row r="2034">
          <cell r="E2034" t="str">
            <v>31252411208 Belt, conveyor     (1332)</v>
          </cell>
        </row>
        <row r="2035">
          <cell r="E2035" t="str">
            <v>31252411209 Automatic Cleaning Unit     (1333)</v>
          </cell>
        </row>
        <row r="2036">
          <cell r="E2036" t="str">
            <v>31252411210 Siding or Galley Siding     (1334)</v>
          </cell>
        </row>
        <row r="2037">
          <cell r="E2037" t="str">
            <v>31252411211 Continuous Coal Sampler     (1335)</v>
          </cell>
        </row>
        <row r="2038">
          <cell r="E2038" t="str">
            <v>31252421221 Structural Metal     (1336)</v>
          </cell>
        </row>
        <row r="2039">
          <cell r="E2039" t="str">
            <v>31252421222 Foundation     (1337)</v>
          </cell>
        </row>
        <row r="2040">
          <cell r="E2040" t="str">
            <v>31252421223 Conveyor     (1338)</v>
          </cell>
        </row>
        <row r="2041">
          <cell r="E2041" t="str">
            <v>31252421224 Drive, motor     (1339)</v>
          </cell>
        </row>
        <row r="2042">
          <cell r="E2042" t="str">
            <v>31252421225 Weighing Device     (1340)</v>
          </cell>
        </row>
        <row r="2043">
          <cell r="E2043" t="str">
            <v>31252421226 Control Installation     (1341)</v>
          </cell>
        </row>
        <row r="2044">
          <cell r="E2044" t="str">
            <v>31252421227 Drive, reduction gear     (1342)</v>
          </cell>
        </row>
        <row r="2045">
          <cell r="E2045" t="str">
            <v>31252421228 Belt, conveyor     (1343)</v>
          </cell>
        </row>
        <row r="2046">
          <cell r="E2046" t="str">
            <v>31252421229 Automatic Cleaning Unit     (1344)</v>
          </cell>
        </row>
        <row r="2047">
          <cell r="E2047" t="str">
            <v>31252421230 Siding or Galley Siding     (1345)</v>
          </cell>
        </row>
        <row r="2048">
          <cell r="E2048" t="str">
            <v>31252421231 Chute     (820898)</v>
          </cell>
        </row>
        <row r="2049">
          <cell r="E2049" t="str">
            <v>31252431241 Structural Metal     (1346)</v>
          </cell>
        </row>
        <row r="2050">
          <cell r="E2050" t="str">
            <v>31252431242 Conveyor     (1347)</v>
          </cell>
        </row>
        <row r="2051">
          <cell r="E2051" t="str">
            <v>31252431243 Drive, motor     (1348)</v>
          </cell>
        </row>
        <row r="2052">
          <cell r="E2052" t="str">
            <v>31252431244 Weighing Device     (1349)</v>
          </cell>
        </row>
        <row r="2053">
          <cell r="E2053" t="str">
            <v>31252431245 Control Installation     (1350)</v>
          </cell>
        </row>
        <row r="2054">
          <cell r="E2054" t="str">
            <v>31252431246 Belt, conveyor     (1351)</v>
          </cell>
        </row>
        <row r="2055">
          <cell r="E2055" t="str">
            <v>31252431247 Drive, reduction gear     (1352)</v>
          </cell>
        </row>
        <row r="2056">
          <cell r="E2056" t="str">
            <v>31252431248 Magnetic Separator     (1353)</v>
          </cell>
        </row>
        <row r="2057">
          <cell r="E2057" t="str">
            <v>31252431249 Automatic Cleaning Unit     (1354)</v>
          </cell>
        </row>
        <row r="2058">
          <cell r="E2058" t="str">
            <v>31252431250 Siding or Galley Siding     (1355)</v>
          </cell>
        </row>
        <row r="2059">
          <cell r="E2059" t="str">
            <v>31252441261 Structural Metal     (1356)</v>
          </cell>
        </row>
        <row r="2060">
          <cell r="E2060" t="str">
            <v>31252441262 Conveyor     (1357)</v>
          </cell>
        </row>
        <row r="2061">
          <cell r="E2061" t="str">
            <v>31252441263 Drive, motor     (1358)</v>
          </cell>
        </row>
        <row r="2062">
          <cell r="E2062" t="str">
            <v>31252441264 Weighing Device     (1359)</v>
          </cell>
        </row>
        <row r="2063">
          <cell r="E2063" t="str">
            <v>31252441265 Control Installation     (1360)</v>
          </cell>
        </row>
        <row r="2064">
          <cell r="E2064" t="str">
            <v>31252441266 Belt, conveyor     (1361)</v>
          </cell>
        </row>
        <row r="2065">
          <cell r="E2065" t="str">
            <v>31252441267 Drive, reduction gear     (1362)</v>
          </cell>
        </row>
        <row r="2066">
          <cell r="E2066" t="str">
            <v>31252441268 Magnetic Separator     (1363)</v>
          </cell>
        </row>
        <row r="2067">
          <cell r="E2067" t="str">
            <v>31252441269 Chemical Feed System     (1364)</v>
          </cell>
        </row>
        <row r="2068">
          <cell r="E2068" t="str">
            <v>31252441270 Automatic Cleaning Unit     (1365)</v>
          </cell>
        </row>
        <row r="2069">
          <cell r="E2069" t="str">
            <v>31252441271 Chute     (1366)</v>
          </cell>
        </row>
        <row r="2070">
          <cell r="E2070" t="str">
            <v>31252441272 Hopper, special     (1367)</v>
          </cell>
        </row>
        <row r="2071">
          <cell r="E2071" t="str">
            <v>31252451281 Structural Metal     (1368)</v>
          </cell>
        </row>
        <row r="2072">
          <cell r="E2072" t="str">
            <v>31252451282 Conveyor     (1369)</v>
          </cell>
        </row>
        <row r="2073">
          <cell r="E2073" t="str">
            <v>31252451283 Drive, motor     (1370)</v>
          </cell>
        </row>
        <row r="2074">
          <cell r="E2074" t="str">
            <v>31252451284 Weighing Device     (1371)</v>
          </cell>
        </row>
        <row r="2075">
          <cell r="E2075" t="str">
            <v>31252451285 Control Installation     (1372)</v>
          </cell>
        </row>
        <row r="2076">
          <cell r="E2076" t="str">
            <v>31252451286 Belt, conveyor     (1373)</v>
          </cell>
        </row>
        <row r="2077">
          <cell r="E2077" t="str">
            <v>31252451287 Drive, reduction gear     (1374)</v>
          </cell>
        </row>
        <row r="2078">
          <cell r="E2078" t="str">
            <v>31252451288 Automatic Cleaning Unit     (1375)</v>
          </cell>
        </row>
        <row r="2079">
          <cell r="E2079" t="str">
            <v>31252451289 Siding or Galley Siding     (1376)</v>
          </cell>
        </row>
        <row r="2080">
          <cell r="E2080" t="str">
            <v>31252451290 Chute     (1377)</v>
          </cell>
        </row>
        <row r="2081">
          <cell r="E2081" t="str">
            <v>31252461301 Structural Metal     (1378)</v>
          </cell>
        </row>
        <row r="2082">
          <cell r="E2082" t="str">
            <v>31252461302 Conveyor     (1379)</v>
          </cell>
        </row>
        <row r="2083">
          <cell r="E2083" t="str">
            <v>31252461303 Drive, motor     (1380)</v>
          </cell>
        </row>
        <row r="2084">
          <cell r="E2084" t="str">
            <v>31252461304 Control Installation     (1381)</v>
          </cell>
        </row>
        <row r="2085">
          <cell r="E2085" t="str">
            <v>31252461305 Belt, conveyor     (1382)</v>
          </cell>
        </row>
        <row r="2086">
          <cell r="E2086" t="str">
            <v>31252461306 Drive, reduction gear     (1383)</v>
          </cell>
        </row>
        <row r="2087">
          <cell r="E2087" t="str">
            <v>31252461307 Tripper Carriage with D     (1384)</v>
          </cell>
        </row>
        <row r="2088">
          <cell r="E2088" t="str">
            <v>31252461308 Tripper Track     (1385)</v>
          </cell>
        </row>
        <row r="2089">
          <cell r="E2089" t="str">
            <v>31252461309 Automatic Cleaning Unit     (1386)</v>
          </cell>
        </row>
        <row r="2090">
          <cell r="E2090" t="str">
            <v>31252471321 Crusher or Breaker     (1387)</v>
          </cell>
        </row>
        <row r="2091">
          <cell r="E2091" t="str">
            <v>31252471322 Drive, motor     (1388)</v>
          </cell>
        </row>
        <row r="2092">
          <cell r="E2092" t="str">
            <v>31252471323 Foundation     (1389)</v>
          </cell>
        </row>
        <row r="2093">
          <cell r="E2093" t="str">
            <v>31252471324 Control Installation     (1390)</v>
          </cell>
        </row>
        <row r="2094">
          <cell r="E2094" t="str">
            <v>31252471325 Chute     (1391)</v>
          </cell>
        </row>
        <row r="2095">
          <cell r="E2095" t="str">
            <v>31252471326 Weighing Device     (1392)</v>
          </cell>
        </row>
        <row r="2096">
          <cell r="E2096" t="str">
            <v>31252471327 Vibratory Screen     (1393)</v>
          </cell>
        </row>
        <row r="2097">
          <cell r="E2097" t="str">
            <v>31252471328 Air Cannon     (1394)</v>
          </cell>
        </row>
        <row r="2098">
          <cell r="E2098" t="str">
            <v>31252481342 Sampler     (1395)</v>
          </cell>
        </row>
        <row r="2099">
          <cell r="E2099" t="str">
            <v>31252481343 Tank, collection     (1396)</v>
          </cell>
        </row>
        <row r="2100">
          <cell r="E2100" t="str">
            <v>31252481344 Grinder     (1397)</v>
          </cell>
        </row>
        <row r="2101">
          <cell r="E2101" t="str">
            <v>31252481345 Drive, motor     (1398)</v>
          </cell>
        </row>
        <row r="2102">
          <cell r="E2102" t="str">
            <v>31252481346 Control Installation     (1399)</v>
          </cell>
        </row>
        <row r="2103">
          <cell r="E2103" t="str">
            <v>31252491361 Retaining Wall     (1400)</v>
          </cell>
        </row>
        <row r="2104">
          <cell r="E2104" t="str">
            <v>31252491362 Coal Storage Yard     (1401)</v>
          </cell>
        </row>
        <row r="2105">
          <cell r="E2105" t="str">
            <v>31252491363 Sump Pump     (1402)</v>
          </cell>
        </row>
        <row r="2106">
          <cell r="E2106" t="str">
            <v>31252491364 Drainage System, comple     (1403)</v>
          </cell>
        </row>
        <row r="2107">
          <cell r="E2107" t="str">
            <v>31252491365 Drive Motor     (1404)</v>
          </cell>
        </row>
        <row r="2108">
          <cell r="E2108" t="str">
            <v>31252491366 Hydro-Ejectors     (1405)</v>
          </cell>
        </row>
        <row r="2109">
          <cell r="E2109" t="str">
            <v>31252501381 Vibrating Unit     (1406)</v>
          </cell>
        </row>
        <row r="2110">
          <cell r="E2110" t="str">
            <v>31252501382 Control Gate     (1407)</v>
          </cell>
        </row>
        <row r="2111">
          <cell r="E2111" t="str">
            <v>31252501383 Drive, motor     (1408)</v>
          </cell>
        </row>
        <row r="2112">
          <cell r="E2112" t="str">
            <v>31252501384 Control Installation     (1409)</v>
          </cell>
        </row>
        <row r="2113">
          <cell r="E2113" t="str">
            <v>31252501385 Mixer Agitation System     (1410)</v>
          </cell>
        </row>
        <row r="2114">
          <cell r="E2114" t="str">
            <v>31252511401 Piping, 4" dia. or over     (1411)</v>
          </cell>
        </row>
        <row r="2115">
          <cell r="E2115" t="str">
            <v>31252511402 Fan     (1412)</v>
          </cell>
        </row>
        <row r="2116">
          <cell r="E2116" t="str">
            <v>31252511403 Drive, fan     (1413)</v>
          </cell>
        </row>
        <row r="2117">
          <cell r="E2117" t="str">
            <v>31252511404 Control Installation     (1414)</v>
          </cell>
        </row>
        <row r="2118">
          <cell r="E2118" t="str">
            <v>31252511405 Ductwork     (1415)</v>
          </cell>
        </row>
        <row r="2119">
          <cell r="E2119" t="str">
            <v>31252511406 Tank     (1416)</v>
          </cell>
        </row>
        <row r="2120">
          <cell r="E2120" t="str">
            <v>31252511407 PUMP     (16287)</v>
          </cell>
        </row>
        <row r="2121">
          <cell r="E2121" t="str">
            <v>31252511408 HEADER ASSEMBLY     (16286)</v>
          </cell>
        </row>
        <row r="2122">
          <cell r="E2122" t="str">
            <v>31252521421 Heater     (1417)</v>
          </cell>
        </row>
        <row r="2123">
          <cell r="E2123" t="str">
            <v>31252521422 Piping, 4" dia. or over     (1418)</v>
          </cell>
        </row>
        <row r="2124">
          <cell r="E2124" t="str">
            <v>31252521423 Control Installation     (1419)</v>
          </cell>
        </row>
        <row r="2125">
          <cell r="E2125" t="str">
            <v>31252531441 Foundation     (1420)</v>
          </cell>
        </row>
        <row r="2126">
          <cell r="E2126" t="str">
            <v>31252531442 Structural Metal     (1421)</v>
          </cell>
        </row>
        <row r="2127">
          <cell r="E2127" t="str">
            <v>31252531443 Drainage System, comple     (1422)</v>
          </cell>
        </row>
        <row r="2128">
          <cell r="E2128" t="str">
            <v>31252531444 Ventilating System, com     (1423)</v>
          </cell>
        </row>
        <row r="2129">
          <cell r="E2129" t="str">
            <v>31252531445 Car Dumper     (1424)</v>
          </cell>
        </row>
        <row r="2130">
          <cell r="E2130" t="str">
            <v>31252531446 Drive, car dumper     (1425)</v>
          </cell>
        </row>
        <row r="2131">
          <cell r="E2131" t="str">
            <v>31252531447 Vibrator     (1426)</v>
          </cell>
        </row>
        <row r="2132">
          <cell r="E2132" t="str">
            <v>31252531448 Drive, vibrator     (1427)</v>
          </cell>
        </row>
        <row r="2133">
          <cell r="E2133" t="str">
            <v>31252531449 Control Installation     (1428)</v>
          </cell>
        </row>
        <row r="2134">
          <cell r="E2134" t="str">
            <v>31252531450 Coal Car I.D. System, c     (1429)</v>
          </cell>
        </row>
        <row r="2135">
          <cell r="E2135" t="str">
            <v>31252531451 Weighing Device     (1430)</v>
          </cell>
        </row>
        <row r="2136">
          <cell r="E2136" t="str">
            <v>31252531452 Video Camera System     (1431)</v>
          </cell>
        </row>
        <row r="2137">
          <cell r="E2137" t="str">
            <v>31252531453 DRAW DOWN HOPPER ASSEMB     (16288)</v>
          </cell>
        </row>
        <row r="2138">
          <cell r="E2138" t="str">
            <v>31252531454 ANTI-DERAILMENT SYST      (821779)</v>
          </cell>
        </row>
        <row r="2139">
          <cell r="E2139" t="str">
            <v>31252531455 Unloading Hopper, Hydra     (2003564)</v>
          </cell>
        </row>
        <row r="2140">
          <cell r="E2140" t="str">
            <v>31252531456 Hydraulic System     (2003565)</v>
          </cell>
        </row>
        <row r="2141">
          <cell r="E2141" t="str">
            <v>31252531457 Valve, Special - Hydr.S     (2003566)</v>
          </cell>
        </row>
        <row r="2142">
          <cell r="E2142" t="str">
            <v>31252531458 Isolation Gate (for Unl     (2003567)</v>
          </cell>
        </row>
        <row r="2143">
          <cell r="E2143" t="str">
            <v>31252531459 Trap Doors - Hydr.Syste     (2003568)</v>
          </cell>
        </row>
        <row r="2144">
          <cell r="E2144" t="str">
            <v>31252541461 Trucked Coal Handling S     (1432)</v>
          </cell>
        </row>
        <row r="2145">
          <cell r="E2145" t="str">
            <v>31252541462 Drainage System, comple     (1433)</v>
          </cell>
        </row>
        <row r="2146">
          <cell r="E2146" t="str">
            <v>31252541463 Lighting System, comple     (1434)</v>
          </cell>
        </row>
        <row r="2147">
          <cell r="E2147" t="str">
            <v>31252541464 Ventilation System, com     (1435)</v>
          </cell>
        </row>
        <row r="2148">
          <cell r="E2148" t="str">
            <v>31252541465 Fire Protection System,     (1436)</v>
          </cell>
        </row>
        <row r="2149">
          <cell r="E2149" t="str">
            <v>31252541466 Structural metal     (1437)</v>
          </cell>
        </row>
        <row r="2150">
          <cell r="E2150" t="str">
            <v>31252541467 Conveyor     (1438)</v>
          </cell>
        </row>
        <row r="2151">
          <cell r="E2151" t="str">
            <v>31252541468 Drive, motor     (1439)</v>
          </cell>
        </row>
        <row r="2152">
          <cell r="E2152" t="str">
            <v>31252541469 Belt, conveyor     (1440)</v>
          </cell>
        </row>
        <row r="2153">
          <cell r="E2153" t="str">
            <v>31252541470 Drive, reduction gear     (1441)</v>
          </cell>
        </row>
        <row r="2154">
          <cell r="E2154" t="str">
            <v>31252541471 Control Installation     (1442)</v>
          </cell>
        </row>
        <row r="2155">
          <cell r="E2155" t="str">
            <v>31252541472 Magnetic Separator     (1443)</v>
          </cell>
        </row>
        <row r="2156">
          <cell r="E2156" t="str">
            <v>31252541473 Weighing Device     (1444)</v>
          </cell>
        </row>
        <row r="2157">
          <cell r="E2157" t="str">
            <v>31252541474 Crusher     (1445)</v>
          </cell>
        </row>
        <row r="2158">
          <cell r="E2158" t="str">
            <v>31252541475 Drive, crusher     (1446)</v>
          </cell>
        </row>
        <row r="2159">
          <cell r="E2159" t="str">
            <v>31252551481 Structure, complete     (1447)</v>
          </cell>
        </row>
        <row r="2160">
          <cell r="E2160" t="str">
            <v>31252551482 Traveling Crane     (1448)</v>
          </cell>
        </row>
        <row r="2161">
          <cell r="E2161" t="str">
            <v>31252551483 Traveling Crane Drive M     (1449)</v>
          </cell>
        </row>
        <row r="2162">
          <cell r="E2162" t="str">
            <v>31252551484 Track System, complete     (1450)</v>
          </cell>
        </row>
        <row r="2163">
          <cell r="E2163" t="str">
            <v>31252551485 Fixed Crane or Hoist     (1451)</v>
          </cell>
        </row>
        <row r="2164">
          <cell r="E2164" t="str">
            <v>31252551486 Fixed Crane or Hoist Mo     (1452)</v>
          </cell>
        </row>
        <row r="2165">
          <cell r="E2165" t="str">
            <v>31252551487 Winch     (1453)</v>
          </cell>
        </row>
        <row r="2166">
          <cell r="E2166" t="str">
            <v>31252551488 Drive, winch     (1454)</v>
          </cell>
        </row>
        <row r="2167">
          <cell r="E2167" t="str">
            <v>31252551489 Coal Bucket     (1455)</v>
          </cell>
        </row>
        <row r="2168">
          <cell r="E2168" t="str">
            <v>31252551490 Auxiliary Power Supply     (1456)</v>
          </cell>
        </row>
        <row r="2169">
          <cell r="E2169" t="str">
            <v>31252551491 Heat Pump     (1457)</v>
          </cell>
        </row>
        <row r="2170">
          <cell r="E2170" t="str">
            <v>31252551492 Hopper     (1458)</v>
          </cell>
        </row>
        <row r="2171">
          <cell r="E2171" t="str">
            <v>31252551493 Boat Barrier     (1459)</v>
          </cell>
        </row>
        <row r="2172">
          <cell r="E2172" t="str">
            <v>31252561501 Dozer or Pusher     (1460)</v>
          </cell>
        </row>
        <row r="2173">
          <cell r="E2173" t="str">
            <v>31252561502 Scraper or Pan     (1461)</v>
          </cell>
        </row>
        <row r="2174">
          <cell r="E2174" t="str">
            <v>31252561503 Tractor     (1462)</v>
          </cell>
        </row>
        <row r="2175">
          <cell r="E2175" t="str">
            <v>31252561504 Dump Trailer     (1463)</v>
          </cell>
        </row>
        <row r="2176">
          <cell r="E2176" t="str">
            <v>31252561505 Locomotive     (1464)</v>
          </cell>
        </row>
        <row r="2177">
          <cell r="E2177" t="str">
            <v>31252561506 Railroad Car     (1465)</v>
          </cell>
        </row>
        <row r="2178">
          <cell r="E2178" t="str">
            <v>31252561507 Barge     (1466)</v>
          </cell>
        </row>
        <row r="2179">
          <cell r="E2179" t="str">
            <v>31252561508 Truck     (1467)</v>
          </cell>
        </row>
        <row r="2180">
          <cell r="E2180" t="str">
            <v>31252561509 Crane, mobile     (1468)</v>
          </cell>
        </row>
        <row r="2181">
          <cell r="E2181" t="str">
            <v>31252561510 Trencher Reclaimer     (1469)</v>
          </cell>
        </row>
        <row r="2182">
          <cell r="E2182" t="str">
            <v>31252561511 Fuel Storage Tank     (1470)</v>
          </cell>
        </row>
        <row r="2183">
          <cell r="E2183" t="str">
            <v>31252561512 Fuel Pump     (1471)</v>
          </cell>
        </row>
        <row r="2184">
          <cell r="E2184" t="str">
            <v>31252561513 Lube System (incl. hyd.     (1472)</v>
          </cell>
        </row>
        <row r="2185">
          <cell r="E2185" t="str">
            <v>31252561514 Foundation, fuel storag     (1473)</v>
          </cell>
        </row>
        <row r="2186">
          <cell r="E2186" t="str">
            <v>31252561515 Trencher Reclaimer Trac     (821765)</v>
          </cell>
        </row>
        <row r="2187">
          <cell r="E2187" t="str">
            <v>31252571520 Lighting System, comple     (1474)</v>
          </cell>
        </row>
        <row r="2188">
          <cell r="E2188" t="str">
            <v>31252581541 Reclaim Hopper &amp; Tunnel     (1475)</v>
          </cell>
        </row>
        <row r="2189">
          <cell r="E2189" t="str">
            <v>31252581542 Drainage System, comple     (1476)</v>
          </cell>
        </row>
        <row r="2190">
          <cell r="E2190" t="str">
            <v>31252581543 Lighting System, comple     (1477)</v>
          </cell>
        </row>
        <row r="2191">
          <cell r="E2191" t="str">
            <v>31252581544 Ventilation System, com     (1478)</v>
          </cell>
        </row>
        <row r="2192">
          <cell r="E2192" t="str">
            <v>31252581545 Fire Protection System,     (1479)</v>
          </cell>
        </row>
        <row r="2193">
          <cell r="E2193" t="str">
            <v>31252581546 Structural Metal     (1480)</v>
          </cell>
        </row>
        <row r="2194">
          <cell r="E2194" t="str">
            <v>31252581547 Reclaim Conveyor     (1481)</v>
          </cell>
        </row>
        <row r="2195">
          <cell r="E2195" t="str">
            <v>31252581548 Feeder Conveyor (includ     (1482)</v>
          </cell>
        </row>
        <row r="2196">
          <cell r="E2196" t="str">
            <v>31252581549 Drive, motor     (1483)</v>
          </cell>
        </row>
        <row r="2197">
          <cell r="E2197" t="str">
            <v>31252581550 Belt, conveyor     (1484)</v>
          </cell>
        </row>
        <row r="2198">
          <cell r="E2198" t="str">
            <v>31252581551 Drive, reduction gear     (1485)</v>
          </cell>
        </row>
        <row r="2199">
          <cell r="E2199" t="str">
            <v>31252581552 Control Installation     (1486)</v>
          </cell>
        </row>
        <row r="2200">
          <cell r="E2200" t="str">
            <v>31252581553 Magnetic Separator     (1487)</v>
          </cell>
        </row>
        <row r="2201">
          <cell r="E2201" t="str">
            <v>31252581554 Vibratory Feeder     (1488)</v>
          </cell>
        </row>
        <row r="2202">
          <cell r="E2202" t="str">
            <v>31252581555 Reclaim Hopper Grid     (1489)</v>
          </cell>
        </row>
        <row r="2203">
          <cell r="E2203" t="str">
            <v>31252581556 Siding or Galley Siding     (1490)</v>
          </cell>
        </row>
        <row r="2204">
          <cell r="E2204" t="str">
            <v>31252581557 Automatic Cleaning Unit     (1491)</v>
          </cell>
        </row>
        <row r="2205">
          <cell r="E2205" t="str">
            <v>31252591571 Unloading Station, port     (1492)</v>
          </cell>
        </row>
        <row r="2206">
          <cell r="E2206" t="str">
            <v>31252591572 Transfer Vessel     (1493)</v>
          </cell>
        </row>
        <row r="2207">
          <cell r="E2207" t="str">
            <v>31252591573 Storage Bin     (1494)</v>
          </cell>
        </row>
        <row r="2208">
          <cell r="E2208" t="str">
            <v>31252591574 Bin Activator     (1495)</v>
          </cell>
        </row>
        <row r="2209">
          <cell r="E2209" t="str">
            <v>31252591575 Screw Feeder     (1496)</v>
          </cell>
        </row>
        <row r="2210">
          <cell r="E2210" t="str">
            <v>31252591576 Structural Metal     (1497)</v>
          </cell>
        </row>
        <row r="2211">
          <cell r="E2211" t="str">
            <v>31252591577 Piping     (1498)</v>
          </cell>
        </row>
        <row r="2212">
          <cell r="E2212" t="str">
            <v>31252591578 Coal Belt Grizzly     (822124)</v>
          </cell>
        </row>
        <row r="2213">
          <cell r="E2213" t="str">
            <v>31252617101 Live Storage Hopper &amp; T     (1499)</v>
          </cell>
        </row>
        <row r="2214">
          <cell r="E2214" t="str">
            <v>31252617102 Drainage System, comple     (1500)</v>
          </cell>
        </row>
        <row r="2215">
          <cell r="E2215" t="str">
            <v>31252617103 Lighting System, comple     (1501)</v>
          </cell>
        </row>
        <row r="2216">
          <cell r="E2216" t="str">
            <v>31252617104 Ventilation System, com     (1502)</v>
          </cell>
        </row>
        <row r="2217">
          <cell r="E2217" t="str">
            <v>31252617105 Fire Protection System,     (1503)</v>
          </cell>
        </row>
        <row r="2218">
          <cell r="E2218" t="str">
            <v>31252617106 Structural Metal     (1504)</v>
          </cell>
        </row>
        <row r="2219">
          <cell r="E2219" t="str">
            <v>31252617107 Conveyor     (1505)</v>
          </cell>
        </row>
        <row r="2220">
          <cell r="E2220" t="str">
            <v>31252617108 Drive, motor     (1506)</v>
          </cell>
        </row>
        <row r="2221">
          <cell r="E2221" t="str">
            <v>31252617109 Belt, conveyor     (1507)</v>
          </cell>
        </row>
        <row r="2222">
          <cell r="E2222" t="str">
            <v>31252617110 Drive, reduction gear     (1508)</v>
          </cell>
        </row>
        <row r="2223">
          <cell r="E2223" t="str">
            <v>31252617111 Control Installation     (1509)</v>
          </cell>
        </row>
        <row r="2224">
          <cell r="E2224" t="str">
            <v>31252617112 Magnetic Separator     (1510)</v>
          </cell>
        </row>
        <row r="2225">
          <cell r="E2225" t="str">
            <v>31252617113 Vibratory Feeder     (1511)</v>
          </cell>
        </row>
        <row r="2226">
          <cell r="E2226" t="str">
            <v>31252617114 Live Storage Hopper Gri     (1512)</v>
          </cell>
        </row>
        <row r="2227">
          <cell r="E2227" t="str">
            <v>31252617115 Feeder Conveyor (includ     (1513)</v>
          </cell>
        </row>
        <row r="2228">
          <cell r="E2228" t="str">
            <v>31252617116 Siding or Galley Siding     (1514)</v>
          </cell>
        </row>
        <row r="2229">
          <cell r="E2229" t="str">
            <v>31252617117 Automatic Cleaning Unit     (1515)</v>
          </cell>
        </row>
        <row r="2230">
          <cell r="E2230" t="str">
            <v>31252627121 Structural Metal     (1516)</v>
          </cell>
        </row>
        <row r="2231">
          <cell r="E2231" t="str">
            <v>31252627122 Foundation     (1517)</v>
          </cell>
        </row>
        <row r="2232">
          <cell r="E2232" t="str">
            <v>31252627123 Conveyor     (1518)</v>
          </cell>
        </row>
        <row r="2233">
          <cell r="E2233" t="str">
            <v>31252627124 Drive, motor     (1519)</v>
          </cell>
        </row>
        <row r="2234">
          <cell r="E2234" t="str">
            <v>31252627125 Weighing Device     (1520)</v>
          </cell>
        </row>
        <row r="2235">
          <cell r="E2235" t="str">
            <v>31252627126 Control Installation     (1521)</v>
          </cell>
        </row>
        <row r="2236">
          <cell r="E2236" t="str">
            <v>31252627127 Drive, reduction gear     (1522)</v>
          </cell>
        </row>
        <row r="2237">
          <cell r="E2237" t="str">
            <v>31252627128 Belt, conveyor     (1523)</v>
          </cell>
        </row>
        <row r="2238">
          <cell r="E2238" t="str">
            <v>31252627129 Automatic Cleaning Unit     (1524)</v>
          </cell>
        </row>
        <row r="2239">
          <cell r="E2239" t="str">
            <v>31252627130 Radial Stacker     (1525)</v>
          </cell>
        </row>
        <row r="2240">
          <cell r="E2240" t="str">
            <v>31252627131 Siding or Galley Siding     (1526)</v>
          </cell>
        </row>
        <row r="2241">
          <cell r="E2241" t="str">
            <v>31252627132 Roller Race Assembly     (1527)</v>
          </cell>
        </row>
        <row r="2242">
          <cell r="E2242" t="str">
            <v>31252811601 Substructure, complete     (1528)</v>
          </cell>
        </row>
        <row r="2243">
          <cell r="E2243" t="str">
            <v>31252821601 Substructure, complete     (1529)</v>
          </cell>
        </row>
        <row r="2244">
          <cell r="E2244" t="str">
            <v>31252821602 SUBSTRUCTURE, COMPLETE     (16239)</v>
          </cell>
        </row>
        <row r="2245">
          <cell r="E2245" t="str">
            <v>31252831601 Substructure, complete     (1530)</v>
          </cell>
        </row>
        <row r="2246">
          <cell r="E2246" t="str">
            <v>31252831603 SUBSTRUCTURE, COMPLETE     (16240)</v>
          </cell>
        </row>
        <row r="2247">
          <cell r="E2247" t="str">
            <v>31252841602 Superstructure (Excludi     (1531)</v>
          </cell>
        </row>
        <row r="2248">
          <cell r="E2248" t="str">
            <v>31252841604 SUPERSTRUCTURE (EXCLUDI     (16241)</v>
          </cell>
        </row>
        <row r="2249">
          <cell r="E2249" t="str">
            <v>31252851602 Superstructure (Excludi     (1532)</v>
          </cell>
        </row>
        <row r="2250">
          <cell r="E2250" t="str">
            <v>31252851603 Coal Building Roof     (822732)</v>
          </cell>
        </row>
        <row r="2251">
          <cell r="E2251" t="str">
            <v>31252851605 SUPERSTRUCTURE (EXCLUDI     (16242)</v>
          </cell>
        </row>
        <row r="2252">
          <cell r="E2252" t="str">
            <v>31252861621 Piping, drainage system     (1533)</v>
          </cell>
        </row>
        <row r="2253">
          <cell r="E2253" t="str">
            <v>31252861622 Pump, drainage system     (1534)</v>
          </cell>
        </row>
        <row r="2254">
          <cell r="E2254" t="str">
            <v>31252861623 Drive, pump     (1535)</v>
          </cell>
        </row>
        <row r="2255">
          <cell r="E2255" t="str">
            <v>31252861631 Plumbing System, comple     (1536)</v>
          </cell>
        </row>
        <row r="2256">
          <cell r="E2256" t="str">
            <v>31252861632 Water Cooler     (1537)</v>
          </cell>
        </row>
        <row r="2257">
          <cell r="E2257" t="str">
            <v>31252861633 Water Heater     (1538)</v>
          </cell>
        </row>
        <row r="2258">
          <cell r="E2258" t="str">
            <v>31252861640 Lighting System, comple     (1539)</v>
          </cell>
        </row>
        <row r="2259">
          <cell r="E2259" t="str">
            <v>31252861651 Heater     (1540)</v>
          </cell>
        </row>
        <row r="2260">
          <cell r="E2260" t="str">
            <v>31252861652 Air Conditioner     (1541)</v>
          </cell>
        </row>
        <row r="2261">
          <cell r="E2261" t="str">
            <v>31252861653 Fan, ventilating     (1542)</v>
          </cell>
        </row>
        <row r="2262">
          <cell r="E2262" t="str">
            <v>31252861654 Heat Pump     (1543)</v>
          </cell>
        </row>
        <row r="2263">
          <cell r="E2263" t="str">
            <v>31252861655 HVAC Ductwork     (1544)</v>
          </cell>
        </row>
        <row r="2264">
          <cell r="E2264" t="str">
            <v>31252861661 Elevator     (1545)</v>
          </cell>
        </row>
        <row r="2265">
          <cell r="E2265" t="str">
            <v>31252861662 Elevator Controls     (821176)</v>
          </cell>
        </row>
        <row r="2266">
          <cell r="E2266" t="str">
            <v>31252861680 Fire Protection System,     (1546)</v>
          </cell>
        </row>
        <row r="2267">
          <cell r="E2267" t="str">
            <v>31252861681 Compressed Air System,      (1547)</v>
          </cell>
        </row>
        <row r="2268">
          <cell r="E2268" t="str">
            <v>31252861682 Crane, overhead     (1548)</v>
          </cell>
        </row>
        <row r="2269">
          <cell r="E2269" t="str">
            <v>31252917201 Substructure, complete     (1549)</v>
          </cell>
        </row>
        <row r="2270">
          <cell r="E2270" t="str">
            <v>31252927202 Substructure, complete     (1550)</v>
          </cell>
        </row>
        <row r="2271">
          <cell r="E2271" t="str">
            <v>31252937203 Substructure, complete     (1551)</v>
          </cell>
        </row>
        <row r="2272">
          <cell r="E2272" t="str">
            <v>31252947204 Superstructure (excl. b     (1552)</v>
          </cell>
        </row>
        <row r="2273">
          <cell r="E2273" t="str">
            <v>31252957205 Superstructure (excl. b     (1553)</v>
          </cell>
        </row>
        <row r="2274">
          <cell r="E2274" t="str">
            <v>31252967220 Drainage System, comple     (1554)</v>
          </cell>
        </row>
        <row r="2275">
          <cell r="E2275" t="str">
            <v>31252967221 PLUMBING SYSTEM, COMPLE     (16243)</v>
          </cell>
        </row>
        <row r="2276">
          <cell r="E2276" t="str">
            <v>31252967231 Plumbing System, comple     (1555)</v>
          </cell>
        </row>
        <row r="2277">
          <cell r="E2277" t="str">
            <v>31252967232 Water Cooler     (1556)</v>
          </cell>
        </row>
        <row r="2278">
          <cell r="E2278" t="str">
            <v>31252967233 Water Heater     (1557)</v>
          </cell>
        </row>
        <row r="2279">
          <cell r="E2279" t="str">
            <v>31252967240 Lighting System, comple     (1558)</v>
          </cell>
        </row>
        <row r="2280">
          <cell r="E2280" t="str">
            <v>31252967251 Heater     (1559)</v>
          </cell>
        </row>
        <row r="2281">
          <cell r="E2281" t="str">
            <v>31252967253 Fan, ventillating     (1560)</v>
          </cell>
        </row>
        <row r="2282">
          <cell r="E2282" t="str">
            <v>31252967254 Heat Pump     (1561)</v>
          </cell>
        </row>
        <row r="2283">
          <cell r="E2283" t="str">
            <v>31252967255 HVAC Ductwork     (1562)</v>
          </cell>
        </row>
        <row r="2284">
          <cell r="E2284" t="str">
            <v>31252967263 Utility Hoist     (1563)</v>
          </cell>
        </row>
        <row r="2285">
          <cell r="E2285" t="str">
            <v>31253011701 Substructure, complete     (1564)</v>
          </cell>
        </row>
        <row r="2286">
          <cell r="E2286" t="str">
            <v>31253021701 Substructure, complete     (1565)</v>
          </cell>
        </row>
        <row r="2287">
          <cell r="E2287" t="str">
            <v>31253021702 SUBSTRUCTURE, COMPLETE     (16244)</v>
          </cell>
        </row>
        <row r="2288">
          <cell r="E2288" t="str">
            <v>31253031701 Substructure, complete     (1566)</v>
          </cell>
        </row>
        <row r="2289">
          <cell r="E2289" t="str">
            <v>31253031703 SUBSTRUCTURE, COMPLETE     (16245)</v>
          </cell>
        </row>
        <row r="2290">
          <cell r="E2290" t="str">
            <v>31253041702 Superstructure (Excludi     (1567)</v>
          </cell>
        </row>
        <row r="2291">
          <cell r="E2291" t="str">
            <v>31253041704 SUPERSTRUCTURE (EXCLUDI     (16246)</v>
          </cell>
        </row>
        <row r="2292">
          <cell r="E2292" t="str">
            <v>31253051702 Superstructure (Excludi     (1568)</v>
          </cell>
        </row>
        <row r="2293">
          <cell r="E2293" t="str">
            <v>31253051705 SUPERSTRUCTURE (EXCLUDI     (16247)</v>
          </cell>
        </row>
        <row r="2294">
          <cell r="E2294" t="str">
            <v>31253061720 Drainage System, comple     (1569)</v>
          </cell>
        </row>
        <row r="2295">
          <cell r="E2295" t="str">
            <v>31253061731 Plumbing System, comple     (1570)</v>
          </cell>
        </row>
        <row r="2296">
          <cell r="E2296" t="str">
            <v>31253061732 Water Cooler     (1571)</v>
          </cell>
        </row>
        <row r="2297">
          <cell r="E2297" t="str">
            <v>31253061733 Water Heater     (1572)</v>
          </cell>
        </row>
        <row r="2298">
          <cell r="E2298" t="str">
            <v>31253061740 Lighting System, comple     (1573)</v>
          </cell>
        </row>
        <row r="2299">
          <cell r="E2299" t="str">
            <v>31253061751 Heater     (1574)</v>
          </cell>
        </row>
        <row r="2300">
          <cell r="E2300" t="str">
            <v>31253061753 Fan, ventilating     (1575)</v>
          </cell>
        </row>
        <row r="2301">
          <cell r="E2301" t="str">
            <v>31253061754 Heat Pump     (1576)</v>
          </cell>
        </row>
        <row r="2302">
          <cell r="E2302" t="str">
            <v>31253061755 HVAC Ductwork     (1577)</v>
          </cell>
        </row>
        <row r="2303">
          <cell r="E2303" t="str">
            <v>31253061763 Utility Hoist     (1578)</v>
          </cell>
        </row>
        <row r="2304">
          <cell r="E2304" t="str">
            <v>31253061780 Fire Protection System,     (1579)</v>
          </cell>
        </row>
        <row r="2305">
          <cell r="E2305" t="str">
            <v>31253211801 Substructure, complete     (1580)</v>
          </cell>
        </row>
        <row r="2306">
          <cell r="E2306" t="str">
            <v>31253221801 Substructure, complete     (1581)</v>
          </cell>
        </row>
        <row r="2307">
          <cell r="E2307" t="str">
            <v>31253221802 SUBSTRUCTURE, COMPLETE     (16248)</v>
          </cell>
        </row>
        <row r="2308">
          <cell r="E2308" t="str">
            <v>31253231801 Substructure, complete     (1582)</v>
          </cell>
        </row>
        <row r="2309">
          <cell r="E2309" t="str">
            <v>31253231803 SUBSTRUCTURE, COMPLETE     (16250)</v>
          </cell>
        </row>
        <row r="2310">
          <cell r="E2310" t="str">
            <v>31253231804 OIL/WATER SEPARATOR     (16249)</v>
          </cell>
        </row>
        <row r="2311">
          <cell r="E2311" t="str">
            <v>31253231805 Oil/Water Separator     (1583)</v>
          </cell>
        </row>
        <row r="2312">
          <cell r="E2312" t="str">
            <v>31253241802 Superstructure (Excludi     (1584)</v>
          </cell>
        </row>
        <row r="2313">
          <cell r="E2313" t="str">
            <v>31253241805 SUPERSTRUCTURE (EXCLUDI     (16251)</v>
          </cell>
        </row>
        <row r="2314">
          <cell r="E2314" t="str">
            <v>31253251802 Superstructure (Excludi     (1585)</v>
          </cell>
        </row>
        <row r="2315">
          <cell r="E2315" t="str">
            <v>31253251803 Doors, special     (1586)</v>
          </cell>
        </row>
        <row r="2316">
          <cell r="E2316" t="str">
            <v>31253251806 SUPERSTRUCTURE (EXCLUDI     (16253)</v>
          </cell>
        </row>
        <row r="2317">
          <cell r="E2317" t="str">
            <v>31253251807 DOORS, SPECIAL     (16252)</v>
          </cell>
        </row>
        <row r="2318">
          <cell r="E2318" t="str">
            <v>31253251808 Coal Hndlng Garage Roof     (821744)</v>
          </cell>
        </row>
        <row r="2319">
          <cell r="E2319" t="str">
            <v>31253261820 Drainage System, comple     (1587)</v>
          </cell>
        </row>
        <row r="2320">
          <cell r="E2320" t="str">
            <v>31253261831 Plumbing System, comple     (1588)</v>
          </cell>
        </row>
        <row r="2321">
          <cell r="E2321" t="str">
            <v>31253261832 Water Cooler     (1589)</v>
          </cell>
        </row>
        <row r="2322">
          <cell r="E2322" t="str">
            <v>31253261833 Water Heater     (1590)</v>
          </cell>
        </row>
        <row r="2323">
          <cell r="E2323" t="str">
            <v>31253261840 Lighting System, comple     (1591)</v>
          </cell>
        </row>
        <row r="2324">
          <cell r="E2324" t="str">
            <v>31253261851 Heater     (1592)</v>
          </cell>
        </row>
        <row r="2325">
          <cell r="E2325" t="str">
            <v>31253261852 Air Conditioner     (1593)</v>
          </cell>
        </row>
        <row r="2326">
          <cell r="E2326" t="str">
            <v>31253261853 Fan, ventilating     (1594)</v>
          </cell>
        </row>
        <row r="2327">
          <cell r="E2327" t="str">
            <v>31253261854 Heat Pump     (1595)</v>
          </cell>
        </row>
        <row r="2328">
          <cell r="E2328" t="str">
            <v>31253261855 HVAC Ductwork     (1596)</v>
          </cell>
        </row>
        <row r="2329">
          <cell r="E2329" t="str">
            <v>31253261863 Utility Hoist     (1597)</v>
          </cell>
        </row>
        <row r="2330">
          <cell r="E2330" t="str">
            <v>31253261880 Fire Protection System,     (1598)</v>
          </cell>
        </row>
        <row r="2331">
          <cell r="E2331" t="str">
            <v>31253411901 Substructure, complete     (1599)</v>
          </cell>
        </row>
        <row r="2332">
          <cell r="E2332" t="str">
            <v>31253421901 Substructure, complete     (1600)</v>
          </cell>
        </row>
        <row r="2333">
          <cell r="E2333" t="str">
            <v>31253421902 SUBSTRUCTURE, COMPLETE     (16254)</v>
          </cell>
        </row>
        <row r="2334">
          <cell r="E2334" t="str">
            <v>31253431901 Substructure, complete     (1601)</v>
          </cell>
        </row>
        <row r="2335">
          <cell r="E2335" t="str">
            <v>31253431903 SUBSTRUCTURE, COMPLETE     (16255)</v>
          </cell>
        </row>
        <row r="2336">
          <cell r="E2336" t="str">
            <v>31253441902 Superstructure (Excludi     (1602)</v>
          </cell>
        </row>
        <row r="2337">
          <cell r="E2337" t="str">
            <v>31253441904 SUPERSTRUCTURE (EXCLUDI     (16256)</v>
          </cell>
        </row>
        <row r="2338">
          <cell r="E2338" t="str">
            <v>31253451902 Superstructure (Excludi     (1603)</v>
          </cell>
        </row>
        <row r="2339">
          <cell r="E2339" t="str">
            <v>31253451905 SUPERSTRUCTURE (EXCLUDI     (16257)</v>
          </cell>
        </row>
        <row r="2340">
          <cell r="E2340" t="str">
            <v>31253461920 Drainage System, comple     (1604)</v>
          </cell>
        </row>
        <row r="2341">
          <cell r="E2341" t="str">
            <v>31253461931 Plumbing System, comple     (1605)</v>
          </cell>
        </row>
        <row r="2342">
          <cell r="E2342" t="str">
            <v>31253461932 Water Cooler     (1606)</v>
          </cell>
        </row>
        <row r="2343">
          <cell r="E2343" t="str">
            <v>31253461933 Water Heater     (1607)</v>
          </cell>
        </row>
        <row r="2344">
          <cell r="E2344" t="str">
            <v>31253461940 Lighting System, comple     (1608)</v>
          </cell>
        </row>
        <row r="2345">
          <cell r="E2345" t="str">
            <v>31253461951 Heater     (1609)</v>
          </cell>
        </row>
        <row r="2346">
          <cell r="E2346" t="str">
            <v>31253461952 Air Conditioner     (1610)</v>
          </cell>
        </row>
        <row r="2347">
          <cell r="E2347" t="str">
            <v>31253461953 Fan, ventilating     (1611)</v>
          </cell>
        </row>
        <row r="2348">
          <cell r="E2348" t="str">
            <v>31253461954 Heat Pump     (1612)</v>
          </cell>
        </row>
        <row r="2349">
          <cell r="E2349" t="str">
            <v>31253461955 HVAC Ductwork     (1613)</v>
          </cell>
        </row>
        <row r="2350">
          <cell r="E2350" t="str">
            <v>31253461980 Fire Protection System,     (1614)</v>
          </cell>
        </row>
        <row r="2351">
          <cell r="E2351" t="str">
            <v>31253461981 Set of Batteries     (1615)</v>
          </cell>
        </row>
        <row r="2352">
          <cell r="E2352" t="str">
            <v>31253461982 Rack     (1616)</v>
          </cell>
        </row>
        <row r="2353">
          <cell r="E2353" t="str">
            <v>31253461983 Battery Charger     (1617)</v>
          </cell>
        </row>
        <row r="2354">
          <cell r="E2354" t="str">
            <v>31253461984 NEMA Class II HVAC     (2000700)</v>
          </cell>
        </row>
        <row r="2355">
          <cell r="E2355" t="str">
            <v>31253612001 Substructure, complete     (1618)</v>
          </cell>
        </row>
        <row r="2356">
          <cell r="E2356" t="str">
            <v>31253622001 Substructure, complete     (1619)</v>
          </cell>
        </row>
        <row r="2357">
          <cell r="E2357" t="str">
            <v>31253622002 SUBSTRUCTURE, COMPLETE     (16258)</v>
          </cell>
        </row>
        <row r="2358">
          <cell r="E2358" t="str">
            <v>31253632001 Substructure, complete     (1620)</v>
          </cell>
        </row>
        <row r="2359">
          <cell r="E2359" t="str">
            <v>31253632003 SUBSTRUCTURE, COMPLETE     (16259)</v>
          </cell>
        </row>
        <row r="2360">
          <cell r="E2360" t="str">
            <v>31253642002 Superstructure (Excludi     (1621)</v>
          </cell>
        </row>
        <row r="2361">
          <cell r="E2361" t="str">
            <v>31253642004 SUPERSTRUCTURE (EXCLUDI     (16260)</v>
          </cell>
        </row>
        <row r="2362">
          <cell r="E2362" t="str">
            <v>31253652002 Superstructure (Excludi     (1622)</v>
          </cell>
        </row>
        <row r="2363">
          <cell r="E2363" t="str">
            <v>31253652005 SUPERSTRUCTURE (EXCLUDI     (16261)</v>
          </cell>
        </row>
        <row r="2364">
          <cell r="E2364" t="str">
            <v>31253662020 Drainage System, comple     (1623)</v>
          </cell>
        </row>
        <row r="2365">
          <cell r="E2365" t="str">
            <v>31253662031 Plumbing System, comple     (1624)</v>
          </cell>
        </row>
        <row r="2366">
          <cell r="E2366" t="str">
            <v>31253662032 Water Cooler     (1625)</v>
          </cell>
        </row>
        <row r="2367">
          <cell r="E2367" t="str">
            <v>31253662033 Water Heater     (1626)</v>
          </cell>
        </row>
        <row r="2368">
          <cell r="E2368" t="str">
            <v>31253662040 Lighting System, comple     (1627)</v>
          </cell>
        </row>
        <row r="2369">
          <cell r="E2369" t="str">
            <v>31253662051 Heater     (1628)</v>
          </cell>
        </row>
        <row r="2370">
          <cell r="E2370" t="str">
            <v>31253662052 Air Conditioner     (1629)</v>
          </cell>
        </row>
        <row r="2371">
          <cell r="E2371" t="str">
            <v>31253662053 Fan, ventilating     (1630)</v>
          </cell>
        </row>
        <row r="2372">
          <cell r="E2372" t="str">
            <v>31253662054 Heat Pump     (1631)</v>
          </cell>
        </row>
        <row r="2373">
          <cell r="E2373" t="str">
            <v>31253662055 HVAC Ductwork     (1632)</v>
          </cell>
        </row>
        <row r="2374">
          <cell r="E2374" t="str">
            <v>31253662080 Fire Protection System,     (1633)</v>
          </cell>
        </row>
        <row r="2375">
          <cell r="E2375" t="str">
            <v>31253812101 Substructure, complete     (1634)</v>
          </cell>
        </row>
        <row r="2376">
          <cell r="E2376" t="str">
            <v>31253822101 Substructure, complete     (1635)</v>
          </cell>
        </row>
        <row r="2377">
          <cell r="E2377" t="str">
            <v>31253822102 SUBSTRUCTURE, COMPLETE     (16262)</v>
          </cell>
        </row>
        <row r="2378">
          <cell r="E2378" t="str">
            <v>31253832101 Substructure, complete     (1636)</v>
          </cell>
        </row>
        <row r="2379">
          <cell r="E2379" t="str">
            <v>31253832103 SUBSTRUCTURE, COMPLETE     (16263)</v>
          </cell>
        </row>
        <row r="2380">
          <cell r="E2380" t="str">
            <v>31253842102 Superstructure (Excludi     (1637)</v>
          </cell>
        </row>
        <row r="2381">
          <cell r="E2381" t="str">
            <v>31253842104 SUPERSTRUCTRURE (EXCLUD     (16264)</v>
          </cell>
        </row>
        <row r="2382">
          <cell r="E2382" t="str">
            <v>31253852102 Superstructure (Excludi     (1638)</v>
          </cell>
        </row>
        <row r="2383">
          <cell r="E2383" t="str">
            <v>31253852105 SUPERSTRUCTURE (EXCLUDI     (16265)</v>
          </cell>
        </row>
        <row r="2384">
          <cell r="E2384" t="str">
            <v>31253862120 Drainage System, comple     (1639)</v>
          </cell>
        </row>
        <row r="2385">
          <cell r="E2385" t="str">
            <v>31253862131 Plumbing System, comple     (1640)</v>
          </cell>
        </row>
        <row r="2386">
          <cell r="E2386" t="str">
            <v>31253862132 Water Cooler     (1641)</v>
          </cell>
        </row>
        <row r="2387">
          <cell r="E2387" t="str">
            <v>31253862133 Water Heater     (1642)</v>
          </cell>
        </row>
        <row r="2388">
          <cell r="E2388" t="str">
            <v>31253862140 Lighting System, comple     (1643)</v>
          </cell>
        </row>
        <row r="2389">
          <cell r="E2389" t="str">
            <v>31253862151 Heater     (1644)</v>
          </cell>
        </row>
        <row r="2390">
          <cell r="E2390" t="str">
            <v>31253862152 Air Conditioner     (1645)</v>
          </cell>
        </row>
        <row r="2391">
          <cell r="E2391" t="str">
            <v>31253862153 Fan, ventilating     (1646)</v>
          </cell>
        </row>
        <row r="2392">
          <cell r="E2392" t="str">
            <v>31253862154 Heat Pump     (1647)</v>
          </cell>
        </row>
        <row r="2393">
          <cell r="E2393" t="str">
            <v>31253862155 HVAC Ductwork     (1648)</v>
          </cell>
        </row>
        <row r="2394">
          <cell r="E2394" t="str">
            <v>31253862161 Elevator     (1649)</v>
          </cell>
        </row>
        <row r="2395">
          <cell r="E2395" t="str">
            <v>31253862163 Utility Hoist     (1650)</v>
          </cell>
        </row>
        <row r="2396">
          <cell r="E2396" t="str">
            <v>31253862180 Fire Protection System,     (1651)</v>
          </cell>
        </row>
        <row r="2397">
          <cell r="E2397" t="str">
            <v>31254012201 Substructure, complete     (1652)</v>
          </cell>
        </row>
        <row r="2398">
          <cell r="E2398" t="str">
            <v>31254022201 Substructure, complete     (1653)</v>
          </cell>
        </row>
        <row r="2399">
          <cell r="E2399" t="str">
            <v>31254022202 SUBSTRUCTURE, COMPLETE     (16266)</v>
          </cell>
        </row>
        <row r="2400">
          <cell r="E2400" t="str">
            <v>31254032201 Substructure, complete     (1654)</v>
          </cell>
        </row>
        <row r="2401">
          <cell r="E2401" t="str">
            <v>31254032203 SUBSTRUCTURE, COMPLETE     (16267)</v>
          </cell>
        </row>
        <row r="2402">
          <cell r="E2402" t="str">
            <v>31254042202 Superstructure (Excludi     (1655)</v>
          </cell>
        </row>
        <row r="2403">
          <cell r="E2403" t="str">
            <v>31254042204 SUPERSTRUCTURE (EXCLUDI     (16268)</v>
          </cell>
        </row>
        <row r="2404">
          <cell r="E2404" t="str">
            <v>31254052202 Superstructure (Excludi     (1656)</v>
          </cell>
        </row>
        <row r="2405">
          <cell r="E2405" t="str">
            <v>31254052205 SUPERSTRUCTURE (EXCLUDI     (16238)</v>
          </cell>
        </row>
        <row r="2406">
          <cell r="E2406" t="str">
            <v>31254062220 Drainage System, comple     (1657)</v>
          </cell>
        </row>
        <row r="2407">
          <cell r="E2407" t="str">
            <v>31254062231 Plumbing System, comple     (1658)</v>
          </cell>
        </row>
        <row r="2408">
          <cell r="E2408" t="str">
            <v>31254062232 Water Cooler     (1659)</v>
          </cell>
        </row>
        <row r="2409">
          <cell r="E2409" t="str">
            <v>31254062233 Water Heater     (1660)</v>
          </cell>
        </row>
        <row r="2410">
          <cell r="E2410" t="str">
            <v>31254062240 Lighting System, comple     (1661)</v>
          </cell>
        </row>
        <row r="2411">
          <cell r="E2411" t="str">
            <v>31254062251 Heater     (1662)</v>
          </cell>
        </row>
        <row r="2412">
          <cell r="E2412" t="str">
            <v>31254062252 Air Conditioner     (1663)</v>
          </cell>
        </row>
        <row r="2413">
          <cell r="E2413" t="str">
            <v>31254062253 Fan, ventilating     (1664)</v>
          </cell>
        </row>
        <row r="2414">
          <cell r="E2414" t="str">
            <v>31254062254 Heat Pump     (1665)</v>
          </cell>
        </row>
        <row r="2415">
          <cell r="E2415" t="str">
            <v>31254062255 HVAC Ductwork     (1666)</v>
          </cell>
        </row>
        <row r="2416">
          <cell r="E2416" t="str">
            <v>31254062280 Fire Protection System,     (1667)</v>
          </cell>
        </row>
        <row r="2417">
          <cell r="E2417" t="str">
            <v>31254212301 Substructure, complete     (1668)</v>
          </cell>
        </row>
        <row r="2418">
          <cell r="E2418" t="str">
            <v>31254222301 Substructure, complete     (1669)</v>
          </cell>
        </row>
        <row r="2419">
          <cell r="E2419" t="str">
            <v>31254222302 SUBSTRUCTURE, COMPLETE     (16204)</v>
          </cell>
        </row>
        <row r="2420">
          <cell r="E2420" t="str">
            <v>31254232301 Substructure, complete     (1670)</v>
          </cell>
        </row>
        <row r="2421">
          <cell r="E2421" t="str">
            <v>31254232303 SUBSTRUCTURE, COMPLETE     (16205)</v>
          </cell>
        </row>
        <row r="2422">
          <cell r="E2422" t="str">
            <v>31254242302 Superstructure (Excludi     (1671)</v>
          </cell>
        </row>
        <row r="2423">
          <cell r="E2423" t="str">
            <v>31254242304 SUPERSTRUCTURE (EXCLUDI     (16206)</v>
          </cell>
        </row>
        <row r="2424">
          <cell r="E2424" t="str">
            <v>31254252302 Superstructure (Excludi     (1672)</v>
          </cell>
        </row>
        <row r="2425">
          <cell r="E2425" t="str">
            <v>31254252305 SUPERSTRUCTURE (EXCLUDI     (16207)</v>
          </cell>
        </row>
        <row r="2426">
          <cell r="E2426" t="str">
            <v>31254262320 Drainage System, comple     (1673)</v>
          </cell>
        </row>
        <row r="2427">
          <cell r="E2427" t="str">
            <v>31254262331 Plumbing System, comple     (1674)</v>
          </cell>
        </row>
        <row r="2428">
          <cell r="E2428" t="str">
            <v>31254262332 Water Cooler     (1675)</v>
          </cell>
        </row>
        <row r="2429">
          <cell r="E2429" t="str">
            <v>31254262333 Water Heater     (1676)</v>
          </cell>
        </row>
        <row r="2430">
          <cell r="E2430" t="str">
            <v>31254262340 Lighting System, comple     (1677)</v>
          </cell>
        </row>
        <row r="2431">
          <cell r="E2431" t="str">
            <v>31254262351 Heater     (1678)</v>
          </cell>
        </row>
        <row r="2432">
          <cell r="E2432" t="str">
            <v>31254262352 Air Conditioner     (1679)</v>
          </cell>
        </row>
        <row r="2433">
          <cell r="E2433" t="str">
            <v>31254262353 Fan, ventilating     (1680)</v>
          </cell>
        </row>
        <row r="2434">
          <cell r="E2434" t="str">
            <v>31254262354 Heat Pump     (1681)</v>
          </cell>
        </row>
        <row r="2435">
          <cell r="E2435" t="str">
            <v>31254262355 HVAC Ductwork     (1682)</v>
          </cell>
        </row>
        <row r="2436">
          <cell r="E2436" t="str">
            <v>31254262380 Fire Protection System,     (1683)</v>
          </cell>
        </row>
        <row r="2437">
          <cell r="E2437" t="str">
            <v>31254412401 Substructure, complete     (1684)</v>
          </cell>
        </row>
        <row r="2438">
          <cell r="E2438" t="str">
            <v>31254422401 Substructure, complete     (1685)</v>
          </cell>
        </row>
        <row r="2439">
          <cell r="E2439" t="str">
            <v>31254422402 SUBSTRUCTURE, COMPLETE     (16208)</v>
          </cell>
        </row>
        <row r="2440">
          <cell r="E2440" t="str">
            <v>31254432401 Substructure, complete     (1686)</v>
          </cell>
        </row>
        <row r="2441">
          <cell r="E2441" t="str">
            <v>31254432403 SUBSTRUCTURE, COMPLETE     (16209)</v>
          </cell>
        </row>
        <row r="2442">
          <cell r="E2442" t="str">
            <v>31254442402 Superstructure (Excludi     (1687)</v>
          </cell>
        </row>
        <row r="2443">
          <cell r="E2443" t="str">
            <v>31254442404 SUPERSTRUCTURE (EXCLUDI     (16210)</v>
          </cell>
        </row>
        <row r="2444">
          <cell r="E2444" t="str">
            <v>31254452402 Superstructure (Excludi     (1688)</v>
          </cell>
        </row>
        <row r="2445">
          <cell r="E2445" t="str">
            <v>31254452405 SUPERSTRUCTURE (EXCLUDI     (16211)</v>
          </cell>
        </row>
        <row r="2446">
          <cell r="E2446" t="str">
            <v>31254462420 Drainage System, comple     (1689)</v>
          </cell>
        </row>
        <row r="2447">
          <cell r="E2447" t="str">
            <v>31254462431 Plumbing System, comple     (1690)</v>
          </cell>
        </row>
        <row r="2448">
          <cell r="E2448" t="str">
            <v>31254462432 Water Cooler     (1691)</v>
          </cell>
        </row>
        <row r="2449">
          <cell r="E2449" t="str">
            <v>31254462433 Water Heater     (1692)</v>
          </cell>
        </row>
        <row r="2450">
          <cell r="E2450" t="str">
            <v>31254462440 Lighting System, comple     (1693)</v>
          </cell>
        </row>
        <row r="2451">
          <cell r="E2451" t="str">
            <v>31254462451 Heater     (1694)</v>
          </cell>
        </row>
        <row r="2452">
          <cell r="E2452" t="str">
            <v>31254462452 Air conditioner     (1695)</v>
          </cell>
        </row>
        <row r="2453">
          <cell r="E2453" t="str">
            <v>31254462453 Fan, ventilating     (1696)</v>
          </cell>
        </row>
        <row r="2454">
          <cell r="E2454" t="str">
            <v>31254462454 Heat Pump     (1697)</v>
          </cell>
        </row>
        <row r="2455">
          <cell r="E2455" t="str">
            <v>31254462455 HVAC Ductwork     (1698)</v>
          </cell>
        </row>
        <row r="2456">
          <cell r="E2456" t="str">
            <v>31254462463 Utility Hoist     (1699)</v>
          </cell>
        </row>
        <row r="2457">
          <cell r="E2457" t="str">
            <v>31254462480 Fire Protection System,     (1700)</v>
          </cell>
        </row>
        <row r="2458">
          <cell r="E2458" t="str">
            <v>31254462483 Reject Chute     (1701)</v>
          </cell>
        </row>
        <row r="2459">
          <cell r="E2459" t="str">
            <v>31254617201 Substructure, complete     (1702)</v>
          </cell>
        </row>
        <row r="2460">
          <cell r="E2460" t="str">
            <v>31254617301 SUBSTRUCTURE, COMPLETE     (16212)</v>
          </cell>
        </row>
        <row r="2461">
          <cell r="E2461" t="str">
            <v>31254627201 Substructure, complete     (1703)</v>
          </cell>
        </row>
        <row r="2462">
          <cell r="E2462" t="str">
            <v>31254627202avation Work, Coal Samp      (16883)</v>
          </cell>
        </row>
        <row r="2463">
          <cell r="E2463" t="str">
            <v>31254627302 SUBSTRUCTURE, COMPLETE     (16213)</v>
          </cell>
        </row>
        <row r="2464">
          <cell r="E2464" t="str">
            <v>31254637201 Substructure, complete     (1704)</v>
          </cell>
        </row>
        <row r="2465">
          <cell r="E2465" t="str">
            <v>31254637203crete Work, Coal Sampli      (16884)</v>
          </cell>
        </row>
        <row r="2466">
          <cell r="E2466" t="str">
            <v>31254637303 SUBSTRUCTURE, COMPLETE     (16214)</v>
          </cell>
        </row>
        <row r="2467">
          <cell r="E2467" t="str">
            <v>31254647202 Superstructure (Excludi     (1705)</v>
          </cell>
        </row>
        <row r="2468">
          <cell r="E2468" t="str">
            <v>31254647204uctural Steel, Coal Sam      (16885)</v>
          </cell>
        </row>
        <row r="2469">
          <cell r="E2469" t="str">
            <v>31254647304 SUPERSTRUCTURE (EXCLUDI     (16215)</v>
          </cell>
        </row>
        <row r="2470">
          <cell r="E2470" t="str">
            <v>31254657202 Superstructure (Excludi     (1706)</v>
          </cell>
        </row>
        <row r="2471">
          <cell r="E2471" t="str">
            <v>31254657205hitectural Work, Coal S      (16886)</v>
          </cell>
        </row>
        <row r="2472">
          <cell r="E2472" t="str">
            <v>31254657305 SUPERSTRUCTURE (EXCLUDI     (16216)</v>
          </cell>
        </row>
        <row r="2473">
          <cell r="E2473" t="str">
            <v>31254667220 Drainage System, comple     (1707)</v>
          </cell>
        </row>
        <row r="2474">
          <cell r="E2474" t="str">
            <v>31254667231 Plumbing System, comple     (1708)</v>
          </cell>
        </row>
        <row r="2475">
          <cell r="E2475" t="str">
            <v>31254667232 Water Cooler     (1709)</v>
          </cell>
        </row>
        <row r="2476">
          <cell r="E2476" t="str">
            <v>31254667233 Water Heater     (1710)</v>
          </cell>
        </row>
        <row r="2477">
          <cell r="E2477" t="str">
            <v>31254667240 Lighting System, comple     (1711)</v>
          </cell>
        </row>
        <row r="2478">
          <cell r="E2478" t="str">
            <v>31254667251 Heater     (1712)</v>
          </cell>
        </row>
        <row r="2479">
          <cell r="E2479" t="str">
            <v>31254667252 Air conditioner     (1713)</v>
          </cell>
        </row>
        <row r="2480">
          <cell r="E2480" t="str">
            <v>31254667253 Fan, ventilating     (1714)</v>
          </cell>
        </row>
        <row r="2481">
          <cell r="E2481" t="str">
            <v>31254667254 Heat Pump     (1715)</v>
          </cell>
        </row>
        <row r="2482">
          <cell r="E2482" t="str">
            <v>31254667255 HVAC Ductwork     (1716)</v>
          </cell>
        </row>
        <row r="2483">
          <cell r="E2483" t="str">
            <v>31254667280 Fire Protection System,     (1717)</v>
          </cell>
        </row>
        <row r="2484">
          <cell r="E2484" t="str">
            <v>31254667320 DRAINAGE SYSTEM, COMPLE     (16228)</v>
          </cell>
        </row>
        <row r="2485">
          <cell r="E2485" t="str">
            <v>31254667331 PLUMBING SYSTEM, COMPLE     (16227)</v>
          </cell>
        </row>
        <row r="2486">
          <cell r="E2486" t="str">
            <v>31254667332 WATER COOLER     (16226)</v>
          </cell>
        </row>
        <row r="2487">
          <cell r="E2487" t="str">
            <v>31254667333 WATER HEATER     (16225)</v>
          </cell>
        </row>
        <row r="2488">
          <cell r="E2488" t="str">
            <v>31254667340 LIGHTING SYSTEM, COMPLE     (16224)</v>
          </cell>
        </row>
        <row r="2489">
          <cell r="E2489" t="str">
            <v>31254667351 HEATER     (16223)</v>
          </cell>
        </row>
        <row r="2490">
          <cell r="E2490" t="str">
            <v>31254667352 AIR CONDITIONER     (16222)</v>
          </cell>
        </row>
        <row r="2491">
          <cell r="E2491" t="str">
            <v>31254667353 FAN, VENTILATING     (16221)</v>
          </cell>
        </row>
        <row r="2492">
          <cell r="E2492" t="str">
            <v>31254667354 HEAT PUMP     (16220)</v>
          </cell>
        </row>
        <row r="2493">
          <cell r="E2493" t="str">
            <v>31254667355 HVAC DUCTWORK     (16219)</v>
          </cell>
        </row>
        <row r="2494">
          <cell r="E2494" t="str">
            <v>31254667363 UTILITY HOIST     (16218)</v>
          </cell>
        </row>
        <row r="2495">
          <cell r="E2495" t="str">
            <v>31254667380 FIRE PROTECTION SYSTEM,     (16217)</v>
          </cell>
        </row>
        <row r="2496">
          <cell r="E2496" t="str">
            <v>31254812501 Substructure, complete     (1718)</v>
          </cell>
        </row>
        <row r="2497">
          <cell r="E2497" t="str">
            <v>31254822501 Substructure, complete     (1719)</v>
          </cell>
        </row>
        <row r="2498">
          <cell r="E2498" t="str">
            <v>31254822502 SUBSTRUCTURE, COMPLETE     (16229)</v>
          </cell>
        </row>
        <row r="2499">
          <cell r="E2499" t="str">
            <v>31254832501 Substructure, complete     (1720)</v>
          </cell>
        </row>
        <row r="2500">
          <cell r="E2500" t="str">
            <v>31254832503 SUBSTRUCTURE, COMPLETE     (16230)</v>
          </cell>
        </row>
        <row r="2501">
          <cell r="E2501" t="str">
            <v>31254842502 Superstructure (Excludi     (1721)</v>
          </cell>
        </row>
        <row r="2502">
          <cell r="E2502" t="str">
            <v>31254842504 SUPERSTRUCTURE (EXCLUDI     (16231)</v>
          </cell>
        </row>
        <row r="2503">
          <cell r="E2503" t="str">
            <v>31254852502 Superstructure (Excludi     (1722)</v>
          </cell>
        </row>
        <row r="2504">
          <cell r="E2504" t="str">
            <v>31254852505 SUPERSTRUCTURE (EXCLUDI     (16232)</v>
          </cell>
        </row>
        <row r="2505">
          <cell r="E2505" t="str">
            <v>31254862520 Drainage System, comple     (1723)</v>
          </cell>
        </row>
        <row r="2506">
          <cell r="E2506" t="str">
            <v>31254862531 Plumbing System, comple     (1724)</v>
          </cell>
        </row>
        <row r="2507">
          <cell r="E2507" t="str">
            <v>31254862532 Water Cooler     (1725)</v>
          </cell>
        </row>
        <row r="2508">
          <cell r="E2508" t="str">
            <v>31254862533 Water Heater     (1726)</v>
          </cell>
        </row>
        <row r="2509">
          <cell r="E2509" t="str">
            <v>31254862540 Lighting System, comple     (1727)</v>
          </cell>
        </row>
        <row r="2510">
          <cell r="E2510" t="str">
            <v>31254862551 Heater     (1728)</v>
          </cell>
        </row>
        <row r="2511">
          <cell r="E2511" t="str">
            <v>31254862552 Air Conditioner     (1729)</v>
          </cell>
        </row>
        <row r="2512">
          <cell r="E2512" t="str">
            <v>31254862553 Fan, ventilating     (1730)</v>
          </cell>
        </row>
        <row r="2513">
          <cell r="E2513" t="str">
            <v>31254862554 Heat Pump     (1731)</v>
          </cell>
        </row>
        <row r="2514">
          <cell r="E2514" t="str">
            <v>31254862555 HVAC Ductwork     (1732)</v>
          </cell>
        </row>
        <row r="2515">
          <cell r="E2515" t="str">
            <v>31254862580 Fire Protection System,     (1733)</v>
          </cell>
        </row>
        <row r="2516">
          <cell r="E2516" t="str">
            <v>31256013001 Piping, 4" dia. or over     (1734)</v>
          </cell>
        </row>
        <row r="2517">
          <cell r="E2517" t="str">
            <v>31256013002 Pump     (1735)</v>
          </cell>
        </row>
        <row r="2518">
          <cell r="E2518" t="str">
            <v>31256013003 Drive, pump     (1736)</v>
          </cell>
        </row>
        <row r="2519">
          <cell r="E2519" t="str">
            <v>31256013004 Foundation     (1737)</v>
          </cell>
        </row>
        <row r="2520">
          <cell r="E2520" t="str">
            <v>31256013005 Piping under 4" dia.     (1738)</v>
          </cell>
        </row>
        <row r="2521">
          <cell r="E2521" t="str">
            <v>31256023021 CO2 System Piping     (1739)</v>
          </cell>
        </row>
        <row r="2522">
          <cell r="E2522" t="str">
            <v>31256023022 Tank and Support     (1740)</v>
          </cell>
        </row>
        <row r="2523">
          <cell r="E2523" t="str">
            <v>31256023023 Cylinders and Support     (1741)</v>
          </cell>
        </row>
        <row r="2524">
          <cell r="E2524" t="str">
            <v>31256033041 Foundation     (1742)</v>
          </cell>
        </row>
        <row r="2525">
          <cell r="E2525" t="str">
            <v>31256033042 Retaining Wall     (1743)</v>
          </cell>
        </row>
        <row r="2526">
          <cell r="E2526" t="str">
            <v>31256033043 Tank     (1744)</v>
          </cell>
        </row>
        <row r="2527">
          <cell r="E2527" t="str">
            <v>31256213060 Track System, complete     (1745)</v>
          </cell>
        </row>
        <row r="2528">
          <cell r="E2528" t="str">
            <v>31256223080 Trestle, complete     (1746)</v>
          </cell>
        </row>
        <row r="2529">
          <cell r="E2529" t="str">
            <v>31256223081 Foundation, Railroad Tr     (2002843)</v>
          </cell>
        </row>
        <row r="2530">
          <cell r="E2530" t="str">
            <v>31256413100 Pyrite Removal System,      (1747)</v>
          </cell>
        </row>
        <row r="2531">
          <cell r="E2531" t="str">
            <v>31256413101 Pyrite Hopper     (1748)</v>
          </cell>
        </row>
        <row r="2532">
          <cell r="E2532" t="str">
            <v>31256413102 Valve, special or power     (1749)</v>
          </cell>
        </row>
        <row r="2533">
          <cell r="E2533" t="str">
            <v>31256413103 Piping     (1750)</v>
          </cell>
        </row>
        <row r="2534">
          <cell r="E2534" t="str">
            <v>31256413104 Ejector or Hydroveyor E     (1751)</v>
          </cell>
        </row>
        <row r="2535">
          <cell r="E2535" t="str">
            <v>31256413105 Pyrites Storage Tank     (1752)</v>
          </cell>
        </row>
        <row r="2536">
          <cell r="E2536" t="str">
            <v>31256413106 Control Installation, c     (1753)</v>
          </cell>
        </row>
        <row r="2537">
          <cell r="E2537" t="str">
            <v>31256413107 Conveyor     (1754)</v>
          </cell>
        </row>
        <row r="2538">
          <cell r="E2538" t="str">
            <v>31256413108 Belt, Conveyor     (1755)</v>
          </cell>
        </row>
        <row r="2539">
          <cell r="E2539" t="str">
            <v>31256423121 Ash Hopper     (1756)</v>
          </cell>
        </row>
        <row r="2540">
          <cell r="E2540" t="str">
            <v>31256423122 Clinker Grinder     (1757)</v>
          </cell>
        </row>
        <row r="2541">
          <cell r="E2541" t="str">
            <v>31256423123 Ejector     (1758)</v>
          </cell>
        </row>
        <row r="2542">
          <cell r="E2542" t="str">
            <v>31256423124 Piping, 4" dia. or over     (1759)</v>
          </cell>
        </row>
        <row r="2543">
          <cell r="E2543" t="str">
            <v>31256423125 Piping under 4" dia.     (1760)</v>
          </cell>
        </row>
        <row r="2544">
          <cell r="E2544" t="str">
            <v>31256423126 Valve, special or power     (1761)</v>
          </cell>
        </row>
        <row r="2545">
          <cell r="E2545" t="str">
            <v>31256423127 Drive, clinker grinder     (1762)</v>
          </cell>
        </row>
        <row r="2546">
          <cell r="E2546" t="str">
            <v>31256423128 Refractory Water Pump     (1763)</v>
          </cell>
        </row>
        <row r="2547">
          <cell r="E2547" t="str">
            <v>31256423129 Drive, refractory water     (1764)</v>
          </cell>
        </row>
        <row r="2548">
          <cell r="E2548" t="str">
            <v>31256423130 Ash Ram System     (821284)</v>
          </cell>
        </row>
        <row r="2549">
          <cell r="E2549" t="str">
            <v>31256423131 Pump     (2002203)</v>
          </cell>
        </row>
        <row r="2550">
          <cell r="E2550" t="str">
            <v>31256423132 Pump Dreive     (2002204)</v>
          </cell>
        </row>
        <row r="2551">
          <cell r="E2551" t="str">
            <v>31256433141 Air Separator &amp; Tank     (1765)</v>
          </cell>
        </row>
        <row r="2552">
          <cell r="E2552" t="str">
            <v>31256433142 Piping, 4" dia. or over     (1766)</v>
          </cell>
        </row>
        <row r="2553">
          <cell r="E2553" t="str">
            <v>31256433143 Ejector     (1767)</v>
          </cell>
        </row>
        <row r="2554">
          <cell r="E2554" t="str">
            <v>31256433144 Piping under 4" dia.     (1768)</v>
          </cell>
        </row>
        <row r="2555">
          <cell r="E2555" t="str">
            <v>31256433145 Valve, special or power     (1769)</v>
          </cell>
        </row>
        <row r="2556">
          <cell r="E2556" t="str">
            <v>31256443161 Supports     (1770)</v>
          </cell>
        </row>
        <row r="2557">
          <cell r="E2557" t="str">
            <v>31256443162 Foundation     (1771)</v>
          </cell>
        </row>
        <row r="2558">
          <cell r="E2558" t="str">
            <v>31256443163 Piping, 4" dia. or over     (1772)</v>
          </cell>
        </row>
        <row r="2559">
          <cell r="E2559" t="str">
            <v>31256443164 Pump, ash sluice     (1773)</v>
          </cell>
        </row>
        <row r="2560">
          <cell r="E2560" t="str">
            <v>31256443165 Drive, ash sluice pump     (1774)</v>
          </cell>
        </row>
        <row r="2561">
          <cell r="E2561" t="str">
            <v>31256443166 Control Installation     (1775)</v>
          </cell>
        </row>
        <row r="2562">
          <cell r="E2562" t="str">
            <v>31256443167 Pump, ash booster     (1776)</v>
          </cell>
        </row>
        <row r="2563">
          <cell r="E2563" t="str">
            <v>31256443168 Drive, ash booster pump     (1777)</v>
          </cell>
        </row>
        <row r="2564">
          <cell r="E2564" t="str">
            <v>31256443169 Piping under 4" dia.     (1778)</v>
          </cell>
        </row>
        <row r="2565">
          <cell r="E2565" t="str">
            <v>31256443170 Valve, special or power     (1779)</v>
          </cell>
        </row>
        <row r="2566">
          <cell r="E2566" t="str">
            <v>31256443171 Pipe Trestle     (1780)</v>
          </cell>
        </row>
        <row r="2567">
          <cell r="E2567" t="str">
            <v>31256443172 Conveyor, ash     (1781)</v>
          </cell>
        </row>
        <row r="2568">
          <cell r="E2568" t="str">
            <v>31256443173 Set of Batteries     (1782)</v>
          </cell>
        </row>
        <row r="2569">
          <cell r="E2569" t="str">
            <v>31256443174 Rack     (1783)</v>
          </cell>
        </row>
        <row r="2570">
          <cell r="E2570" t="str">
            <v>31256443175 Battery Charger     (1784)</v>
          </cell>
        </row>
        <row r="2571">
          <cell r="E2571" t="str">
            <v>31256443176 PUMP, SEAL WATER     (16234)</v>
          </cell>
        </row>
        <row r="2572">
          <cell r="E2572" t="str">
            <v>31256443177 DRIVE, SEAL WATER PUMP     (16233)</v>
          </cell>
        </row>
        <row r="2573">
          <cell r="E2573" t="str">
            <v>31256443178 Monorail and Hoist Syst     (821771)</v>
          </cell>
        </row>
        <row r="2574">
          <cell r="E2574" t="str">
            <v>31256456671 Supports     (1785)</v>
          </cell>
        </row>
        <row r="2575">
          <cell r="E2575" t="str">
            <v>31256456672 Foundation     (1786)</v>
          </cell>
        </row>
        <row r="2576">
          <cell r="E2576" t="str">
            <v>31256456673 Piping, 4" dia. or over     (1787)</v>
          </cell>
        </row>
        <row r="2577">
          <cell r="E2577" t="str">
            <v>31256456674 Pump, ash sluice     (1788)</v>
          </cell>
        </row>
        <row r="2578">
          <cell r="E2578" t="str">
            <v>31256456675 Drive, ash sluice pump     (1789)</v>
          </cell>
        </row>
        <row r="2579">
          <cell r="E2579" t="str">
            <v>31256456676 Control Installation     (1790)</v>
          </cell>
        </row>
        <row r="2580">
          <cell r="E2580" t="str">
            <v>31256456677 Pump, ash sluice booste     (1791)</v>
          </cell>
        </row>
        <row r="2581">
          <cell r="E2581" t="str">
            <v>31256456678 Drive, ash sluice boost     (1792)</v>
          </cell>
        </row>
        <row r="2582">
          <cell r="E2582" t="str">
            <v>31256456679 Piping under 4" dia.     (1793)</v>
          </cell>
        </row>
        <row r="2583">
          <cell r="E2583" t="str">
            <v>31256456680 Valve, special or power     (1794)</v>
          </cell>
        </row>
        <row r="2584">
          <cell r="E2584" t="str">
            <v>31256456681 Strainer     (1795)</v>
          </cell>
        </row>
        <row r="2585">
          <cell r="E2585" t="str">
            <v>31256466900 Control Installation, c     (1796)</v>
          </cell>
        </row>
        <row r="2586">
          <cell r="E2586" t="str">
            <v>31256466901 CONTROLLER PROGRAMMABLE     (16235)</v>
          </cell>
        </row>
        <row r="2587">
          <cell r="E2587" t="str">
            <v>31256477001 Dewatering Bins     (1797)</v>
          </cell>
        </row>
        <row r="2588">
          <cell r="E2588" t="str">
            <v>31256477002 Controls, hydraulic     (1798)</v>
          </cell>
        </row>
        <row r="2589">
          <cell r="E2589" t="str">
            <v>31256477003 Valve, unloading     (1799)</v>
          </cell>
        </row>
        <row r="2590">
          <cell r="E2590" t="str">
            <v>31256477004 Foundation     (1800)</v>
          </cell>
        </row>
        <row r="2591">
          <cell r="E2591" t="str">
            <v>31256477005 Control Installation, c     (1801)</v>
          </cell>
        </row>
        <row r="2592">
          <cell r="E2592" t="str">
            <v>31256477006 Hoist System     (821790)</v>
          </cell>
        </row>
        <row r="2593">
          <cell r="E2593" t="str">
            <v>31256477007 Elevator     (2003643)</v>
          </cell>
        </row>
        <row r="2594">
          <cell r="E2594" t="str">
            <v>31256477008 Elevator Controls     (2003644)</v>
          </cell>
        </row>
        <row r="2595">
          <cell r="E2595" t="str">
            <v>31256487050 Foundation     (1802)</v>
          </cell>
        </row>
        <row r="2596">
          <cell r="E2596" t="str">
            <v>31256497061 Foundation     (1803)</v>
          </cell>
        </row>
        <row r="2597">
          <cell r="E2597" t="str">
            <v>31256497062 Tank     (1804)</v>
          </cell>
        </row>
        <row r="2598">
          <cell r="E2598" t="str">
            <v>31256497063 Valve, special or power     (1805)</v>
          </cell>
        </row>
        <row r="2599">
          <cell r="E2599" t="str">
            <v>31256497064 Piping     (1806)</v>
          </cell>
        </row>
        <row r="2600">
          <cell r="E2600" t="str">
            <v>31256497065 Pump     (1807)</v>
          </cell>
        </row>
        <row r="2601">
          <cell r="E2601" t="str">
            <v>31256497066 Control Installation     (1808)</v>
          </cell>
        </row>
        <row r="2602">
          <cell r="E2602" t="str">
            <v>31256497067 INSULATION AND LAGGING     (16236)</v>
          </cell>
        </row>
        <row r="2603">
          <cell r="E2603" t="str">
            <v>31256613181 Scale     (1809)</v>
          </cell>
        </row>
        <row r="2604">
          <cell r="E2604" t="str">
            <v>31256613182 Foundation &amp; Pit     (1810)</v>
          </cell>
        </row>
        <row r="2605">
          <cell r="E2605" t="str">
            <v>31256613183 Data Processor     (1811)</v>
          </cell>
        </row>
        <row r="2606">
          <cell r="E2606" t="str">
            <v>31256613184 Printer     (1812)</v>
          </cell>
        </row>
        <row r="2607">
          <cell r="E2607" t="str">
            <v>31256623200 Track System, complete     (1813)</v>
          </cell>
        </row>
        <row r="2608">
          <cell r="E2608" t="str">
            <v>31256633221 Supports     (1814)</v>
          </cell>
        </row>
        <row r="2609">
          <cell r="E2609" t="str">
            <v>31256633222 Foundation     (1815)</v>
          </cell>
        </row>
        <row r="2610">
          <cell r="E2610" t="str">
            <v>31256633223 Piping, 4" dia. or over     (1816)</v>
          </cell>
        </row>
        <row r="2611">
          <cell r="E2611" t="str">
            <v>31256633224 Blower     (1817)</v>
          </cell>
        </row>
        <row r="2612">
          <cell r="E2612" t="str">
            <v>31256633225 Drive, blower     (1818)</v>
          </cell>
        </row>
        <row r="2613">
          <cell r="E2613" t="str">
            <v>31256633226 Collection Tank     (1819)</v>
          </cell>
        </row>
        <row r="2614">
          <cell r="E2614" t="str">
            <v>31256633227 Piping under 4" dia.     (1820)</v>
          </cell>
        </row>
        <row r="2615">
          <cell r="E2615" t="str">
            <v>31256633228 Ash Hopper     (1821)</v>
          </cell>
        </row>
        <row r="2616">
          <cell r="E2616" t="str">
            <v>31256633229 Valve, special or power     (1822)</v>
          </cell>
        </row>
        <row r="2617">
          <cell r="E2617" t="str">
            <v>31256633230 Transfer Tank     (1823)</v>
          </cell>
        </row>
        <row r="2618">
          <cell r="E2618" t="str">
            <v>31256633231 Vacuum Pump     (1824)</v>
          </cell>
        </row>
        <row r="2619">
          <cell r="E2619" t="str">
            <v>31256633232 Drive, vacuum pump     (1825)</v>
          </cell>
        </row>
        <row r="2620">
          <cell r="E2620" t="str">
            <v>31256633233 Pipe Trestle     (1826)</v>
          </cell>
        </row>
        <row r="2621">
          <cell r="E2621" t="str">
            <v>31256633234 Air Compressor     (1827)</v>
          </cell>
        </row>
        <row r="2622">
          <cell r="E2622" t="str">
            <v>31256633235 Drive, air compressor     (1828)</v>
          </cell>
        </row>
        <row r="2623">
          <cell r="E2623" t="str">
            <v>31256633236 After Cooler     (1829)</v>
          </cell>
        </row>
        <row r="2624">
          <cell r="E2624" t="str">
            <v>31256633237 Dryer     (1830)</v>
          </cell>
        </row>
        <row r="2625">
          <cell r="E2625" t="str">
            <v>31256633238 Heat Exchanger     (1831)</v>
          </cell>
        </row>
        <row r="2626">
          <cell r="E2626" t="str">
            <v>31256633239 Primary Collector     (1832)</v>
          </cell>
        </row>
        <row r="2627">
          <cell r="E2627" t="str">
            <v>31256633240 Secondary Collector     (1833)</v>
          </cell>
        </row>
        <row r="2628">
          <cell r="E2628" t="str">
            <v>31256633241 Screw Conveyor     (2006270)</v>
          </cell>
        </row>
        <row r="2629">
          <cell r="E2629" t="str">
            <v>31256633242 Hydraulic Power Unit     (2006271)</v>
          </cell>
        </row>
        <row r="2630">
          <cell r="E2630" t="str">
            <v>31256633243 Gearbox, generic     (2006272)</v>
          </cell>
        </row>
        <row r="2631">
          <cell r="E2631" t="str">
            <v>31256633244 Chain, generic     (2006273)</v>
          </cell>
        </row>
        <row r="2632">
          <cell r="E2632" t="str">
            <v>31256633245 Chain Assembly System,      (2006274)</v>
          </cell>
        </row>
        <row r="2633">
          <cell r="E2633" t="str">
            <v>31256633246 Crusher System     (2006275)</v>
          </cell>
        </row>
        <row r="2634">
          <cell r="E2634" t="str">
            <v>31256633247 Belt Assembly     (2006276)</v>
          </cell>
        </row>
        <row r="2635">
          <cell r="E2635" t="str">
            <v>31256633248 Ash Cooler Conveyor     (2006277)</v>
          </cell>
        </row>
        <row r="2636">
          <cell r="E2636" t="str">
            <v>31256633249 Hydraulic Gate (Complet     (2006278)</v>
          </cell>
        </row>
        <row r="2637">
          <cell r="E2637" t="str">
            <v>31256633250 ISO Gates     (2006279)</v>
          </cell>
        </row>
        <row r="2638">
          <cell r="E2638" t="str">
            <v>31256633251 HPU, drive     (2006280)</v>
          </cell>
        </row>
        <row r="2639">
          <cell r="E2639" t="str">
            <v>31256633252 Crusher     (2006281)</v>
          </cell>
        </row>
        <row r="2640">
          <cell r="E2640" t="str">
            <v>31256633253 Clinker Grinder     (2006282)</v>
          </cell>
        </row>
        <row r="2641">
          <cell r="E2641" t="str">
            <v>31256633254 Clinker Grinder, drive     (2006283)</v>
          </cell>
        </row>
        <row r="2642">
          <cell r="E2642" t="str">
            <v>31256633255 Air Lock     (2006284)</v>
          </cell>
        </row>
        <row r="2643">
          <cell r="E2643" t="str">
            <v>31256633256 Coupling, special     (2006285)</v>
          </cell>
        </row>
        <row r="2644">
          <cell r="E2644" t="str">
            <v>31256643241 Tank, storage     (1834)</v>
          </cell>
        </row>
        <row r="2645">
          <cell r="E2645" t="str">
            <v>31256643242 Foundation     (1835)</v>
          </cell>
        </row>
        <row r="2646">
          <cell r="E2646" t="str">
            <v>31256643243 Blower     (1836)</v>
          </cell>
        </row>
        <row r="2647">
          <cell r="E2647" t="str">
            <v>31256643244 Drive, blower     (1837)</v>
          </cell>
        </row>
        <row r="2648">
          <cell r="E2648" t="str">
            <v>31256643245 Silo, storage     (1838)</v>
          </cell>
        </row>
        <row r="2649">
          <cell r="E2649" t="str">
            <v>31256643246 Filters, baghouse     (1839)</v>
          </cell>
        </row>
        <row r="2650">
          <cell r="E2650" t="str">
            <v>31256643247 Unloader, ash     (1840)</v>
          </cell>
        </row>
        <row r="2651">
          <cell r="E2651" t="str">
            <v>31256643248 Sump Pump     (1841)</v>
          </cell>
        </row>
        <row r="2652">
          <cell r="E2652" t="str">
            <v>31256643249 Drive, sump pump     (1842)</v>
          </cell>
        </row>
        <row r="2653">
          <cell r="E2653" t="str">
            <v>31256643250 Pump, water supply     (1843)</v>
          </cell>
        </row>
        <row r="2654">
          <cell r="E2654" t="str">
            <v>31256643251 Drive, water supply pum     (1844)</v>
          </cell>
        </row>
        <row r="2655">
          <cell r="E2655" t="str">
            <v>31256643252 Piping, 4" dia. or over     (1845)</v>
          </cell>
        </row>
        <row r="2656">
          <cell r="E2656" t="str">
            <v>31256643253 Piping under 4" dia.     (1846)</v>
          </cell>
        </row>
        <row r="2657">
          <cell r="E2657" t="str">
            <v>31256643254 Air Compressor     (1847)</v>
          </cell>
        </row>
        <row r="2658">
          <cell r="E2658" t="str">
            <v>31256643255 Drive, air compressor     (1848)</v>
          </cell>
        </row>
        <row r="2659">
          <cell r="E2659" t="str">
            <v>31256643256 Heater     (1849)</v>
          </cell>
        </row>
        <row r="2660">
          <cell r="E2660" t="str">
            <v>31256643257 Valves, special or powe     (1850)</v>
          </cell>
        </row>
        <row r="2661">
          <cell r="E2661" t="str">
            <v>31256643258 After Cooler     (1851)</v>
          </cell>
        </row>
        <row r="2662">
          <cell r="E2662" t="str">
            <v>31256643259 Hoist     (1852)</v>
          </cell>
        </row>
        <row r="2663">
          <cell r="E2663" t="str">
            <v>31256643260 Fly Ash Disposal Site     (1853)</v>
          </cell>
        </row>
        <row r="2664">
          <cell r="E2664" t="str">
            <v>31256643261 Ash Conditioner     (821250)</v>
          </cell>
        </row>
        <row r="2665">
          <cell r="E2665" t="str">
            <v>31256643262 Elevator     (2004865)</v>
          </cell>
        </row>
        <row r="2666">
          <cell r="E2666" t="str">
            <v>31256643263 Elevator Controls     (2004866)</v>
          </cell>
        </row>
        <row r="2667">
          <cell r="E2667" t="str">
            <v>31256643264 Feeder Assembly     (2004867)</v>
          </cell>
        </row>
        <row r="2668">
          <cell r="E2668" t="str">
            <v>31256657021 Control Installation, c     (1854)</v>
          </cell>
        </row>
        <row r="2669">
          <cell r="E2669" t="str">
            <v>31256657022 Programmable Controller     (1855)</v>
          </cell>
        </row>
        <row r="2670">
          <cell r="E2670" t="str">
            <v>31256667100 Foundation     (1856)</v>
          </cell>
        </row>
        <row r="2671">
          <cell r="E2671" t="str">
            <v>31256813261 Hoist     (1857)</v>
          </cell>
        </row>
        <row r="2672">
          <cell r="E2672" t="str">
            <v>31256813262 Drive, hoist     (1858)</v>
          </cell>
        </row>
        <row r="2673">
          <cell r="E2673" t="str">
            <v>31257013281 Dryer     (1859)</v>
          </cell>
        </row>
        <row r="2674">
          <cell r="E2674" t="str">
            <v>31257013282 Piping from compressor      (1860)</v>
          </cell>
        </row>
        <row r="2675">
          <cell r="E2675" t="str">
            <v>31257023301 Compressor     (1861)</v>
          </cell>
        </row>
        <row r="2676">
          <cell r="E2676" t="str">
            <v>31257023302 Drive, compressor     (1862)</v>
          </cell>
        </row>
        <row r="2677">
          <cell r="E2677" t="str">
            <v>31257023303 Tank     (1863)</v>
          </cell>
        </row>
        <row r="2678">
          <cell r="E2678" t="str">
            <v>31257023304 Foundation     (1864)</v>
          </cell>
        </row>
        <row r="2679">
          <cell r="E2679" t="str">
            <v>31257023305 After Cooler     (1865)</v>
          </cell>
        </row>
        <row r="2680">
          <cell r="E2680" t="str">
            <v>31257033320 Air Distribution System     (1866)</v>
          </cell>
        </row>
        <row r="2681">
          <cell r="E2681" t="str">
            <v>31257213341 Well     (1867)</v>
          </cell>
        </row>
        <row r="2682">
          <cell r="E2682" t="str">
            <v>31257213342 Foundation     (1868)</v>
          </cell>
        </row>
        <row r="2683">
          <cell r="E2683" t="str">
            <v>31257213343 Piping, 4" dia. or over     (1869)</v>
          </cell>
        </row>
        <row r="2684">
          <cell r="E2684" t="str">
            <v>31257213344 Pump     (1870)</v>
          </cell>
        </row>
        <row r="2685">
          <cell r="E2685" t="str">
            <v>31257213345 Drive, pump     (1871)</v>
          </cell>
        </row>
        <row r="2686">
          <cell r="E2686" t="str">
            <v>31257213346 Piping under 4" dia.     (1872)</v>
          </cell>
        </row>
        <row r="2687">
          <cell r="E2687" t="str">
            <v>31257213347 INSULATION AND LAGGING     (16237)</v>
          </cell>
        </row>
        <row r="2688">
          <cell r="E2688" t="str">
            <v>31257223361 Clarifier     (1873)</v>
          </cell>
        </row>
        <row r="2689">
          <cell r="E2689" t="str">
            <v>31257223362 Tank     (1874)</v>
          </cell>
        </row>
        <row r="2690">
          <cell r="E2690" t="str">
            <v>31257223363 Pump     (1875)</v>
          </cell>
        </row>
        <row r="2691">
          <cell r="E2691" t="str">
            <v>31257223364 Drive, pump     (1876)</v>
          </cell>
        </row>
        <row r="2692">
          <cell r="E2692" t="str">
            <v>31257223365 Piping, 4" dia. or over     (1877)</v>
          </cell>
        </row>
        <row r="2693">
          <cell r="E2693" t="str">
            <v>31257223366 Control Installation     (1878)</v>
          </cell>
        </row>
        <row r="2694">
          <cell r="E2694" t="str">
            <v>31257223367 Water Heater     (1879)</v>
          </cell>
        </row>
        <row r="2695">
          <cell r="E2695" t="str">
            <v>31257223368 Chlorinator     (1880)</v>
          </cell>
        </row>
        <row r="2696">
          <cell r="E2696" t="str">
            <v>31257223369 Filter     (1881)</v>
          </cell>
        </row>
        <row r="2697">
          <cell r="E2697" t="str">
            <v>31257223370 Chemical Storage Facili     (1882)</v>
          </cell>
        </row>
        <row r="2698">
          <cell r="E2698" t="str">
            <v>31257223371 Vacuum System, complete     (1883)</v>
          </cell>
        </row>
        <row r="2699">
          <cell r="E2699" t="str">
            <v>31257223372 Demineralizer     (1884)</v>
          </cell>
        </row>
        <row r="2700">
          <cell r="E2700" t="str">
            <v>31257223373 Piping under 4" dia.     (1885)</v>
          </cell>
        </row>
        <row r="2701">
          <cell r="E2701" t="str">
            <v>31257223374 Shell, evaporator     (1886)</v>
          </cell>
        </row>
        <row r="2702">
          <cell r="E2702" t="str">
            <v>31257223375 Tube Bundles, evaporato     (1887)</v>
          </cell>
        </row>
        <row r="2703">
          <cell r="E2703" t="str">
            <v>31257223376 Valve, safety     (1888)</v>
          </cell>
        </row>
        <row r="2704">
          <cell r="E2704" t="str">
            <v>31257223377 Valve, special or power     (1889)</v>
          </cell>
        </row>
        <row r="2705">
          <cell r="E2705" t="str">
            <v>31257223378 Transformer     (1890)</v>
          </cell>
        </row>
        <row r="2706">
          <cell r="E2706" t="str">
            <v>31257223379 Foundation     (1891)</v>
          </cell>
        </row>
        <row r="2707">
          <cell r="E2707" t="str">
            <v>31257233381 Tank     (1892)</v>
          </cell>
        </row>
        <row r="2708">
          <cell r="E2708" t="str">
            <v>31257233382 Piping, 4" dia. or over     (1893)</v>
          </cell>
        </row>
        <row r="2709">
          <cell r="E2709" t="str">
            <v>31257233383 Pump     (1894)</v>
          </cell>
        </row>
        <row r="2710">
          <cell r="E2710" t="str">
            <v>31257233384 Drive, pump     (1895)</v>
          </cell>
        </row>
        <row r="2711">
          <cell r="E2711" t="str">
            <v>31257233385 Valve, special or power     (1896)</v>
          </cell>
        </row>
        <row r="2712">
          <cell r="E2712" t="str">
            <v>31257233386 Piping under 4" dia.     (1897)</v>
          </cell>
        </row>
        <row r="2713">
          <cell r="E2713" t="str">
            <v>31257233387 INSULATION AND LAGGING     (16171)</v>
          </cell>
        </row>
        <row r="2714">
          <cell r="E2714" t="str">
            <v>31257243401 Pump     (1898)</v>
          </cell>
        </row>
        <row r="2715">
          <cell r="E2715" t="str">
            <v>31257243402 Drive, pump     (1899)</v>
          </cell>
        </row>
        <row r="2716">
          <cell r="E2716" t="str">
            <v>31257243403 Tank     (1900)</v>
          </cell>
        </row>
        <row r="2717">
          <cell r="E2717" t="str">
            <v>31257243404 Foundation     (1901)</v>
          </cell>
        </row>
        <row r="2718">
          <cell r="E2718" t="str">
            <v>31257243405 Piping, 4" dia. or over     (1902)</v>
          </cell>
        </row>
        <row r="2719">
          <cell r="E2719" t="str">
            <v>31257243406 Piping under 4" dia.     (1903)</v>
          </cell>
        </row>
        <row r="2720">
          <cell r="E2720" t="str">
            <v>31257243407 INSULATION AND LAGGING     (16172)</v>
          </cell>
        </row>
        <row r="2721">
          <cell r="E2721" t="str">
            <v>31257253421 Pump     (1904)</v>
          </cell>
        </row>
        <row r="2722">
          <cell r="E2722" t="str">
            <v>31257253422 Drive, pump     (1905)</v>
          </cell>
        </row>
        <row r="2723">
          <cell r="E2723" t="str">
            <v>31257253423 Tank     (1906)</v>
          </cell>
        </row>
        <row r="2724">
          <cell r="E2724" t="str">
            <v>31257253424 Piping     (1907)</v>
          </cell>
        </row>
        <row r="2725">
          <cell r="E2725" t="str">
            <v>31257253425 Foundation     (1908)</v>
          </cell>
        </row>
        <row r="2726">
          <cell r="E2726" t="str">
            <v>31257253426 Neutralization Unit     (1909)</v>
          </cell>
        </row>
        <row r="2727">
          <cell r="E2727" t="str">
            <v>31257253427 Control Installation     (1910)</v>
          </cell>
        </row>
        <row r="2728">
          <cell r="E2728" t="str">
            <v>31257253428 Valve, special or power     (1911)</v>
          </cell>
        </row>
        <row r="2729">
          <cell r="E2729" t="str">
            <v>31257253429 INSULATION AND LAGGING     (16173)</v>
          </cell>
        </row>
        <row r="2730">
          <cell r="E2730" t="str">
            <v>31257413441 Substructure, complete     (1912)</v>
          </cell>
        </row>
        <row r="2731">
          <cell r="E2731" t="str">
            <v>31257413442 Superstructure     (1913)</v>
          </cell>
        </row>
        <row r="2732">
          <cell r="E2732" t="str">
            <v>31257413443 Drainage System, comple     (1914)</v>
          </cell>
        </row>
        <row r="2733">
          <cell r="E2733" t="str">
            <v>31257413444 Plumbing System, comple     (1915)</v>
          </cell>
        </row>
        <row r="2734">
          <cell r="E2734" t="str">
            <v>31257413445 Lighting System, comple     (1916)</v>
          </cell>
        </row>
        <row r="2735">
          <cell r="E2735" t="str">
            <v>31257413446 Heater     (1917)</v>
          </cell>
        </row>
        <row r="2736">
          <cell r="E2736" t="str">
            <v>31257413447 Air Conditioner     (1918)</v>
          </cell>
        </row>
        <row r="2737">
          <cell r="E2737" t="str">
            <v>31257413448 Traveling Water Screen     (1919)</v>
          </cell>
        </row>
        <row r="2738">
          <cell r="E2738" t="str">
            <v>31257413449 Drive, traveling water      (1920)</v>
          </cell>
        </row>
        <row r="2739">
          <cell r="E2739" t="str">
            <v>31257413450 Water System Strainer     (1921)</v>
          </cell>
        </row>
        <row r="2740">
          <cell r="E2740" t="str">
            <v>31257420001 REWIND MTRS/INSTL NEW P     (13195)</v>
          </cell>
        </row>
        <row r="2741">
          <cell r="E2741" t="str">
            <v>31257423461 Pump     (1922)</v>
          </cell>
        </row>
        <row r="2742">
          <cell r="E2742" t="str">
            <v>31257423462 Drive, pump     (1923)</v>
          </cell>
        </row>
        <row r="2743">
          <cell r="E2743" t="str">
            <v>31257423463 Piping, main line, 4" d     (1924)</v>
          </cell>
        </row>
        <row r="2744">
          <cell r="E2744" t="str">
            <v>31257423464 Valve, special or power     (1925)</v>
          </cell>
        </row>
        <row r="2745">
          <cell r="E2745" t="str">
            <v>31257423465 Cooling Tower Make Up L     (1926)</v>
          </cell>
        </row>
        <row r="2746">
          <cell r="E2746" t="str">
            <v>31257423466 Cooling Tower Fill Line     (1927)</v>
          </cell>
        </row>
        <row r="2747">
          <cell r="E2747" t="str">
            <v>31257423467 Piping, from main line      (1928)</v>
          </cell>
        </row>
        <row r="2748">
          <cell r="E2748" t="str">
            <v>31257423468 Return Lines To Sump     (1929)</v>
          </cell>
        </row>
        <row r="2749">
          <cell r="E2749" t="str">
            <v>31257423469 Piping under 4" dia.     (1930)</v>
          </cell>
        </row>
        <row r="2750">
          <cell r="E2750" t="str">
            <v>31257423470 Surge Tank     (1931)</v>
          </cell>
        </row>
        <row r="2751">
          <cell r="E2751" t="str">
            <v>31257423471 Service Water Cooler     (1932)</v>
          </cell>
        </row>
        <row r="2752">
          <cell r="E2752" t="str">
            <v>31257423472 Tube Bundle (each coole     (1933)</v>
          </cell>
        </row>
        <row r="2753">
          <cell r="E2753" t="str">
            <v>31257423473 Fan     (1934)</v>
          </cell>
        </row>
        <row r="2754">
          <cell r="E2754" t="str">
            <v>31257423474 Fan Drive     (1935)</v>
          </cell>
        </row>
        <row r="2755">
          <cell r="E2755" t="str">
            <v>31257423475 INSULATION AND LAGGING     (16175)</v>
          </cell>
        </row>
        <row r="2756">
          <cell r="E2756" t="str">
            <v>31257423476 HEADER ASSEMBLY     (16174)</v>
          </cell>
        </row>
        <row r="2757">
          <cell r="E2757" t="str">
            <v>31257423477 Subfoundation Work Auxi     (2004466)</v>
          </cell>
        </row>
        <row r="2758">
          <cell r="E2758" t="str">
            <v>31257423478 Auxiliary Cooling Tower     (2004467)</v>
          </cell>
        </row>
        <row r="2759">
          <cell r="E2759" t="str">
            <v>31257433491 Piping     (1936)</v>
          </cell>
        </row>
        <row r="2760">
          <cell r="E2760" t="str">
            <v>31257433492 Valves, Special     (1937)</v>
          </cell>
        </row>
        <row r="2761">
          <cell r="E2761" t="str">
            <v>31257433493 Control System     (1938)</v>
          </cell>
        </row>
        <row r="2762">
          <cell r="E2762" t="str">
            <v>31257433494 Cooling Tower Fill Mate     (2002143)</v>
          </cell>
        </row>
        <row r="2763">
          <cell r="E2763" t="str">
            <v>31257463541 Piping     (1939)</v>
          </cell>
        </row>
        <row r="2764">
          <cell r="E2764" t="str">
            <v>31257463542 Valve, special or power     (1940)</v>
          </cell>
        </row>
        <row r="2765">
          <cell r="E2765" t="str">
            <v>31257463543 Pump     (1941)</v>
          </cell>
        </row>
        <row r="2766">
          <cell r="E2766" t="str">
            <v>31257463544 Drive, pump     (1942)</v>
          </cell>
        </row>
        <row r="2767">
          <cell r="E2767" t="str">
            <v>31257463545 Foundation     (1943)</v>
          </cell>
        </row>
        <row r="2768">
          <cell r="E2768" t="str">
            <v>31257463546 Chlorinator     (1944)</v>
          </cell>
        </row>
        <row r="2769">
          <cell r="E2769" t="str">
            <v>31257463547 Control System     (1945)</v>
          </cell>
        </row>
        <row r="2770">
          <cell r="E2770" t="str">
            <v>31257463548 INSULATION AND LAGGING     (16176)</v>
          </cell>
        </row>
        <row r="2771">
          <cell r="E2771" t="str">
            <v>31257473561 Piping     (1946)</v>
          </cell>
        </row>
        <row r="2772">
          <cell r="E2772" t="str">
            <v>31257473562 Valve, special or power     (1947)</v>
          </cell>
        </row>
        <row r="2773">
          <cell r="E2773" t="str">
            <v>31257473563 Sump Pump     (1948)</v>
          </cell>
        </row>
        <row r="2774">
          <cell r="E2774" t="str">
            <v>31257473564 INSULATION AND LAGGING     (16177)</v>
          </cell>
        </row>
        <row r="2775">
          <cell r="E2775" t="str">
            <v>31257613571 Pump     (1949)</v>
          </cell>
        </row>
        <row r="2776">
          <cell r="E2776" t="str">
            <v>31257613572 Drive, pump     (1950)</v>
          </cell>
        </row>
        <row r="2777">
          <cell r="E2777" t="str">
            <v>31257613573 Piping, 4" dia. or over     (1951)</v>
          </cell>
        </row>
        <row r="2778">
          <cell r="E2778" t="str">
            <v>31257613574 Valve, special or power     (1952)</v>
          </cell>
        </row>
        <row r="2779">
          <cell r="E2779" t="str">
            <v>31257613575 Piping under 4" dia.     (1953)</v>
          </cell>
        </row>
        <row r="2780">
          <cell r="E2780" t="str">
            <v>31257613576 INSULATION AND LAGGING     (16178)</v>
          </cell>
        </row>
        <row r="2781">
          <cell r="E2781" t="str">
            <v>31257623581 Foundation     (1954)</v>
          </cell>
        </row>
        <row r="2782">
          <cell r="E2782" t="str">
            <v>31257623582 Retaining Wall     (1955)</v>
          </cell>
        </row>
        <row r="2783">
          <cell r="E2783" t="str">
            <v>31257623583 Tank     (1956)</v>
          </cell>
        </row>
        <row r="2784">
          <cell r="E2784" t="str">
            <v>31257633591 Piping, 4" dia. or over     (1957)</v>
          </cell>
        </row>
        <row r="2785">
          <cell r="E2785" t="str">
            <v>31257633592 Pump     (1958)</v>
          </cell>
        </row>
        <row r="2786">
          <cell r="E2786" t="str">
            <v>31257633593 Drive, pump     (1959)</v>
          </cell>
        </row>
        <row r="2787">
          <cell r="E2787" t="str">
            <v>31257633594 Foundation     (1960)</v>
          </cell>
        </row>
        <row r="2788">
          <cell r="E2788" t="str">
            <v>31257633595 Piping under 4" dia.     (1961)</v>
          </cell>
        </row>
        <row r="2789">
          <cell r="E2789" t="str">
            <v>31257633596 INSULATION AND LAGGING     (16179)</v>
          </cell>
        </row>
        <row r="2790">
          <cell r="E2790" t="str">
            <v>31264014001 Piping, 4" dia. or over     (1962)</v>
          </cell>
        </row>
        <row r="2791">
          <cell r="E2791" t="str">
            <v>31264014002 Valve, special or power     (1963)</v>
          </cell>
        </row>
        <row r="2792">
          <cell r="E2792" t="str">
            <v>31264014003 Valve, safety     (1964)</v>
          </cell>
        </row>
        <row r="2793">
          <cell r="E2793" t="str">
            <v>31264014004 Header     (1965)</v>
          </cell>
        </row>
        <row r="2794">
          <cell r="E2794" t="str">
            <v>31264014005 Piping under 4" dia.     (1966)</v>
          </cell>
        </row>
        <row r="2795">
          <cell r="E2795" t="str">
            <v>31264014006 Instruments and Control     (1967)</v>
          </cell>
        </row>
        <row r="2796">
          <cell r="E2796" t="str">
            <v>31264014007 INSULATION AND LAGGING     (16180)</v>
          </cell>
        </row>
        <row r="2797">
          <cell r="E2797" t="str">
            <v>31264024021 Piping, 4" dia. or over     (1968)</v>
          </cell>
        </row>
        <row r="2798">
          <cell r="E2798" t="str">
            <v>31264024022 Valve, special or power     (1969)</v>
          </cell>
        </row>
        <row r="2799">
          <cell r="E2799" t="str">
            <v>31264024023 Valve, safety     (1970)</v>
          </cell>
        </row>
        <row r="2800">
          <cell r="E2800" t="str">
            <v>31264024024 Header     (1971)</v>
          </cell>
        </row>
        <row r="2801">
          <cell r="E2801" t="str">
            <v>31264024025 Piping under 4" dia.     (1972)</v>
          </cell>
        </row>
        <row r="2802">
          <cell r="E2802" t="str">
            <v>31264024026 INSULATION AND LAGGING     (16181)</v>
          </cell>
        </row>
        <row r="2803">
          <cell r="E2803" t="str">
            <v>31264034041 Piping, 4" dia. or over     (1973)</v>
          </cell>
        </row>
        <row r="2804">
          <cell r="E2804" t="str">
            <v>31264034042 Valve, special or power     (1974)</v>
          </cell>
        </row>
        <row r="2805">
          <cell r="E2805" t="str">
            <v>31264034043 Valve, safety     (1975)</v>
          </cell>
        </row>
        <row r="2806">
          <cell r="E2806" t="str">
            <v>31264034044 Header     (1976)</v>
          </cell>
        </row>
        <row r="2807">
          <cell r="E2807" t="str">
            <v>31264034045 Piping under 4" dia.     (1977)</v>
          </cell>
        </row>
        <row r="2808">
          <cell r="E2808" t="str">
            <v>31264034046 INSULATION AND LAGGING     (16182)</v>
          </cell>
        </row>
        <row r="2809">
          <cell r="E2809" t="str">
            <v>31264054061 Piping, 4" dia. or over     (1978)</v>
          </cell>
        </row>
        <row r="2810">
          <cell r="E2810" t="str">
            <v>31264054062 Valve, special or power     (1979)</v>
          </cell>
        </row>
        <row r="2811">
          <cell r="E2811" t="str">
            <v>31264054063 Valve, safety     (1980)</v>
          </cell>
        </row>
        <row r="2812">
          <cell r="E2812" t="str">
            <v>31264054064 Header     (1981)</v>
          </cell>
        </row>
        <row r="2813">
          <cell r="E2813" t="str">
            <v>31264054065 Piping under 4" dia.     (1982)</v>
          </cell>
        </row>
        <row r="2814">
          <cell r="E2814" t="str">
            <v>31264054066 INSULATION AND LAGGING     (16183)</v>
          </cell>
        </row>
        <row r="2815">
          <cell r="E2815" t="str">
            <v>31264214071 Main Steam System - Ste     (18005)</v>
          </cell>
        </row>
        <row r="2816">
          <cell r="E2816" t="str">
            <v>31264214075 Main Steam System - Ste     (18006)</v>
          </cell>
        </row>
        <row r="2817">
          <cell r="E2817" t="str">
            <v>31264414101 Piping, 4" dia. or over     (1983)</v>
          </cell>
        </row>
        <row r="2818">
          <cell r="E2818" t="str">
            <v>31264414102 Valve, special or power     (1984)</v>
          </cell>
        </row>
        <row r="2819">
          <cell r="E2819" t="str">
            <v>31264414103 Header     (1985)</v>
          </cell>
        </row>
        <row r="2820">
          <cell r="E2820" t="str">
            <v>31264414104 Piping under 4" dia.     (1986)</v>
          </cell>
        </row>
        <row r="2821">
          <cell r="E2821" t="str">
            <v>31264414105 INSULATION AND LAGGING     (16184)</v>
          </cell>
        </row>
        <row r="2822">
          <cell r="E2822" t="str">
            <v>31264424121 Piping, 4" dia. or over     (1987)</v>
          </cell>
        </row>
        <row r="2823">
          <cell r="E2823" t="str">
            <v>31264424122 Valve, special or power     (1988)</v>
          </cell>
        </row>
        <row r="2824">
          <cell r="E2824" t="str">
            <v>31264424123 Header     (1989)</v>
          </cell>
        </row>
        <row r="2825">
          <cell r="E2825" t="str">
            <v>31264424124 Piping under 4" dia.     (1990)</v>
          </cell>
        </row>
        <row r="2826">
          <cell r="E2826" t="str">
            <v>31264424125 INSULATION AND LAGGING     (16185)</v>
          </cell>
        </row>
        <row r="2827">
          <cell r="E2827" t="str">
            <v>31264434141 Piping, 4" dia. or over     (1991)</v>
          </cell>
        </row>
        <row r="2828">
          <cell r="E2828" t="str">
            <v>31264434142 Valve, special or power     (1992)</v>
          </cell>
        </row>
        <row r="2829">
          <cell r="E2829" t="str">
            <v>31264434143 Piping under 4" dia.     (1993)</v>
          </cell>
        </row>
        <row r="2830">
          <cell r="E2830" t="str">
            <v>31264434144 INSULATION AND LAGGING     (16186)</v>
          </cell>
        </row>
        <row r="2831">
          <cell r="E2831" t="str">
            <v>31264444161 Piping, 4" dia. or over     (1994)</v>
          </cell>
        </row>
        <row r="2832">
          <cell r="E2832" t="str">
            <v>31264444162 Valve, special or power     (1995)</v>
          </cell>
        </row>
        <row r="2833">
          <cell r="E2833" t="str">
            <v>31264444163 Piping under 4" dia.     (1996)</v>
          </cell>
        </row>
        <row r="2834">
          <cell r="E2834" t="str">
            <v>31264444164 Valve, safety     (1997)</v>
          </cell>
        </row>
        <row r="2835">
          <cell r="E2835" t="str">
            <v>31264444165 INSULATION AND LAGGING     (16187)</v>
          </cell>
        </row>
        <row r="2836">
          <cell r="E2836" t="str">
            <v>31264454181 Piping, 4" dia. or over     (1998)</v>
          </cell>
        </row>
        <row r="2837">
          <cell r="E2837" t="str">
            <v>31264454182 Valve, special or power     (1999)</v>
          </cell>
        </row>
        <row r="2838">
          <cell r="E2838" t="str">
            <v>31264454183 Piping under 4" dia.     (2000)</v>
          </cell>
        </row>
        <row r="2839">
          <cell r="E2839" t="str">
            <v>31264454184 INSULATION AND LAGGING     (16188)</v>
          </cell>
        </row>
        <row r="2840">
          <cell r="E2840" t="str">
            <v>31264464201 Piping, 4" dia. or over     (2001)</v>
          </cell>
        </row>
        <row r="2841">
          <cell r="E2841" t="str">
            <v>31264464202 Valve, special or power     (2002)</v>
          </cell>
        </row>
        <row r="2842">
          <cell r="E2842" t="str">
            <v>31264464203 Piping under 4" dia.     (2003)</v>
          </cell>
        </row>
        <row r="2843">
          <cell r="E2843" t="str">
            <v>31264464204 Exhauster Blower     (2004)</v>
          </cell>
        </row>
        <row r="2844">
          <cell r="E2844" t="str">
            <v>31264464205 Valve, safety     (2005)</v>
          </cell>
        </row>
        <row r="2845">
          <cell r="E2845" t="str">
            <v>31264464206 Condenser (or Tube Bund     (2006)</v>
          </cell>
        </row>
        <row r="2846">
          <cell r="E2846" t="str">
            <v>31264464207 INSULATION AND LAGGING     (16189)</v>
          </cell>
        </row>
        <row r="2847">
          <cell r="E2847" t="str">
            <v>31264484241 Valve, special or power     (2007)</v>
          </cell>
        </row>
        <row r="2848">
          <cell r="E2848" t="str">
            <v>31264484242 Level sensor     (2008)</v>
          </cell>
        </row>
        <row r="2849">
          <cell r="E2849" t="str">
            <v>31264484243 Piping - All Under 4" D     (2009)</v>
          </cell>
        </row>
        <row r="2850">
          <cell r="E2850" t="str">
            <v>31264484244 INSULATION AND LAGGING     (16190)</v>
          </cell>
        </row>
        <row r="2851">
          <cell r="E2851" t="str">
            <v>31265214501 Piping, 4" dia. or over     (2010)</v>
          </cell>
        </row>
        <row r="2852">
          <cell r="E2852" t="str">
            <v>31265214502 Valve, special or power     (2011)</v>
          </cell>
        </row>
        <row r="2853">
          <cell r="E2853" t="str">
            <v>31265214503 Header     (2012)</v>
          </cell>
        </row>
        <row r="2854">
          <cell r="E2854" t="str">
            <v>31265214504 Piping under 4" dia.     (2013)</v>
          </cell>
        </row>
        <row r="2855">
          <cell r="E2855" t="str">
            <v>31265214505 INSULATION AND LAGGING     (16191)</v>
          </cell>
        </row>
        <row r="2856">
          <cell r="E2856" t="str">
            <v>31265214506 Vibration Monitoring Sy     (2014)</v>
          </cell>
        </row>
        <row r="2857">
          <cell r="E2857" t="str">
            <v>31265224521 Piping, 4" dia. or over     (2015)</v>
          </cell>
        </row>
        <row r="2858">
          <cell r="E2858" t="str">
            <v>31265224522 Valve, special or power     (2016)</v>
          </cell>
        </row>
        <row r="2859">
          <cell r="E2859" t="str">
            <v>31265224523 Piping under 4" dia.     (2017)</v>
          </cell>
        </row>
        <row r="2860">
          <cell r="E2860" t="str">
            <v>31265224524 INSULATION AND LAGGING     (16192)</v>
          </cell>
        </row>
        <row r="2861">
          <cell r="E2861" t="str">
            <v>31265224525 Vibration Monitoring Sy     (2018)</v>
          </cell>
        </row>
        <row r="2862">
          <cell r="E2862" t="str">
            <v>31265244541 Piping, 4" dia. or over     (2019)</v>
          </cell>
        </row>
        <row r="2863">
          <cell r="E2863" t="str">
            <v>31265244542 Valve, special or power     (2020)</v>
          </cell>
        </row>
        <row r="2864">
          <cell r="E2864" t="str">
            <v>31265244543 Piping under 4" dia.     (2021)</v>
          </cell>
        </row>
        <row r="2865">
          <cell r="E2865" t="str">
            <v>31265244544 INSULATION AND LAGGING     (16193)</v>
          </cell>
        </row>
        <row r="2866">
          <cell r="E2866" t="str">
            <v>31265614601 Boiler Vent     (2022)</v>
          </cell>
        </row>
        <row r="2867">
          <cell r="E2867" t="str">
            <v>31265614602 Boiler Drain     (2023)</v>
          </cell>
        </row>
        <row r="2868">
          <cell r="E2868" t="str">
            <v>31265614603 Separator Spillover     (2024)</v>
          </cell>
        </row>
        <row r="2869">
          <cell r="E2869" t="str">
            <v>31265614604 Separator Drain     (2025)</v>
          </cell>
        </row>
        <row r="2870">
          <cell r="E2870" t="str">
            <v>31265614605 Valve, special or power     (2026)</v>
          </cell>
        </row>
        <row r="2871">
          <cell r="E2871" t="str">
            <v>31265614606 Valve, safety     (2027)</v>
          </cell>
        </row>
        <row r="2872">
          <cell r="E2872" t="str">
            <v>31265614607 Boiler Blowoff Tank     (2028)</v>
          </cell>
        </row>
        <row r="2873">
          <cell r="E2873" t="str">
            <v>31265624621 High Pressure Heater Ve     (2029)</v>
          </cell>
        </row>
        <row r="2874">
          <cell r="E2874" t="str">
            <v>31265624622 Valve, special or power     (2030)</v>
          </cell>
        </row>
        <row r="2875">
          <cell r="E2875" t="str">
            <v>31265624623 Valve, safety     (2031)</v>
          </cell>
        </row>
        <row r="2876">
          <cell r="E2876" t="str">
            <v>31265624624 Pump     (2032)</v>
          </cell>
        </row>
        <row r="2877">
          <cell r="E2877" t="str">
            <v>31265624625 Drive, pump     (2033)</v>
          </cell>
        </row>
        <row r="2878">
          <cell r="E2878" t="str">
            <v>31265634641 Low Pressure Heater Ven     (2034)</v>
          </cell>
        </row>
        <row r="2879">
          <cell r="E2879" t="str">
            <v>31265634642 Valve, special or power     (2035)</v>
          </cell>
        </row>
        <row r="2880">
          <cell r="E2880" t="str">
            <v>31265634643 Valve, safety     (2036)</v>
          </cell>
        </row>
        <row r="2881">
          <cell r="E2881" t="str">
            <v>31265634644 Pump     (2037)</v>
          </cell>
        </row>
        <row r="2882">
          <cell r="E2882" t="str">
            <v>31265634645 Drive, pump     (2038)</v>
          </cell>
        </row>
        <row r="2883">
          <cell r="E2883" t="str">
            <v>31265654681 Steam Vent     (2039)</v>
          </cell>
        </row>
        <row r="2884">
          <cell r="E2884" t="str">
            <v>31265654682 Steam Drain     (2040)</v>
          </cell>
        </row>
        <row r="2885">
          <cell r="E2885" t="str">
            <v>31265654683 Valve, special or power     (2041)</v>
          </cell>
        </row>
        <row r="2886">
          <cell r="E2886" t="str">
            <v>31265654684 Valve, safety     (2042)</v>
          </cell>
        </row>
        <row r="2887">
          <cell r="E2887" t="str">
            <v>31265664701 Condensate Vent     (2043)</v>
          </cell>
        </row>
        <row r="2888">
          <cell r="E2888" t="str">
            <v>31265664702 Condensate Drain     (2044)</v>
          </cell>
        </row>
        <row r="2889">
          <cell r="E2889" t="str">
            <v>31265664703 Valve, special or power     (2045)</v>
          </cell>
        </row>
        <row r="2890">
          <cell r="E2890" t="str">
            <v>31265664704 Valve, safety     (2046)</v>
          </cell>
        </row>
        <row r="2891">
          <cell r="E2891" t="str">
            <v>31265664705 Header     (2047)</v>
          </cell>
        </row>
        <row r="2892">
          <cell r="E2892" t="str">
            <v>31265664706 Collection Tank     (2048)</v>
          </cell>
        </row>
        <row r="2893">
          <cell r="E2893" t="str">
            <v>31265814901 Piping, 4" dia. or over     (2049)</v>
          </cell>
        </row>
        <row r="2894">
          <cell r="E2894" t="str">
            <v>31265814902 Valve, special or power     (2050)</v>
          </cell>
        </row>
        <row r="2895">
          <cell r="E2895" t="str">
            <v>31265814903 Valve, safety     (2051)</v>
          </cell>
        </row>
        <row r="2896">
          <cell r="E2896" t="str">
            <v>31265814904 Header     (2052)</v>
          </cell>
        </row>
        <row r="2897">
          <cell r="E2897" t="str">
            <v>31265814905 Flow Nozzle     (2053)</v>
          </cell>
        </row>
        <row r="2898">
          <cell r="E2898" t="str">
            <v>31265814906 Flow Meter     (2054)</v>
          </cell>
        </row>
        <row r="2899">
          <cell r="E2899" t="str">
            <v>31265814907 INSULATION AND LAGGING     (16194)</v>
          </cell>
        </row>
        <row r="2900">
          <cell r="E2900" t="str">
            <v>31265824921 Low Pressure Heater     (2055)</v>
          </cell>
        </row>
        <row r="2901">
          <cell r="E2901" t="str">
            <v>31265824922 Valve, special or power     (2056)</v>
          </cell>
        </row>
        <row r="2902">
          <cell r="E2902" t="str">
            <v>31265824923 Valve, safety     (2057)</v>
          </cell>
        </row>
        <row r="2903">
          <cell r="E2903" t="str">
            <v>31265824924 Heater Casing or Shell     (2058)</v>
          </cell>
        </row>
        <row r="2904">
          <cell r="E2904" t="str">
            <v>31265824925 Tube Bundle     (2059)</v>
          </cell>
        </row>
        <row r="2905">
          <cell r="E2905" t="str">
            <v>31265824926 Feedwater Heater Drain      (2060)</v>
          </cell>
        </row>
        <row r="2906">
          <cell r="E2906" t="str">
            <v>31265824927 FEEDWATER HEATER DRAIN      (16195)</v>
          </cell>
        </row>
        <row r="2907">
          <cell r="E2907" t="str">
            <v>31265834941 Pump     (2061)</v>
          </cell>
        </row>
        <row r="2908">
          <cell r="E2908" t="str">
            <v>31265834942 Drive, pump     (2062)</v>
          </cell>
        </row>
        <row r="2909">
          <cell r="E2909" t="str">
            <v>31265834943 Tank     (2063)</v>
          </cell>
        </row>
        <row r="2910">
          <cell r="E2910" t="str">
            <v>31265834944 Foundation     (2064)</v>
          </cell>
        </row>
        <row r="2911">
          <cell r="E2911" t="str">
            <v>31265834945 Control Installation     (2065)</v>
          </cell>
        </row>
        <row r="2912">
          <cell r="E2912" t="str">
            <v>31265834946 Polishing Unit     (2066)</v>
          </cell>
        </row>
        <row r="2913">
          <cell r="E2913" t="str">
            <v>31265834947 Cycloblower     (2067)</v>
          </cell>
        </row>
        <row r="2914">
          <cell r="E2914" t="str">
            <v>31265834948 Drive, cycloblower     (2068)</v>
          </cell>
        </row>
        <row r="2915">
          <cell r="E2915" t="str">
            <v>31265834949 Valve, safety     (2069)</v>
          </cell>
        </row>
        <row r="2916">
          <cell r="E2916" t="str">
            <v>31265834950 Piping     (2070)</v>
          </cell>
        </row>
        <row r="2917">
          <cell r="E2917" t="str">
            <v>31265834951 INSULATION AND LAGGING     (16196)</v>
          </cell>
        </row>
        <row r="2918">
          <cell r="E2918" t="str">
            <v>31265844961 Deaerator     (2071)</v>
          </cell>
        </row>
        <row r="2919">
          <cell r="E2919" t="str">
            <v>31265844963 Deaerator Storage Tank     (2072)</v>
          </cell>
        </row>
        <row r="2920">
          <cell r="E2920" t="str">
            <v>31265844964 Valve, safety     (2073)</v>
          </cell>
        </row>
        <row r="2921">
          <cell r="E2921" t="str">
            <v>31265844965 Insulation and Lagging     (2074)</v>
          </cell>
        </row>
        <row r="2922">
          <cell r="E2922" t="str">
            <v>31265844966 Deaerator Tray     (2006025)</v>
          </cell>
        </row>
        <row r="2923">
          <cell r="E2923" t="str">
            <v>31265854981 Pump, condensate     (2075)</v>
          </cell>
        </row>
        <row r="2924">
          <cell r="E2924" t="str">
            <v>31265854982 Drive, pump     (2076)</v>
          </cell>
        </row>
        <row r="2925">
          <cell r="E2925" t="str">
            <v>31265854983 Foundation     (2077)</v>
          </cell>
        </row>
        <row r="2926">
          <cell r="E2926" t="str">
            <v>31265865001 Pump, condensate booste     (2078)</v>
          </cell>
        </row>
        <row r="2927">
          <cell r="E2927" t="str">
            <v>31265865002 Drive, pump     (2079)</v>
          </cell>
        </row>
        <row r="2928">
          <cell r="E2928" t="str">
            <v>31265865003 Foundation     (2080)</v>
          </cell>
        </row>
        <row r="2929">
          <cell r="E2929" t="str">
            <v>31265870381 Feedwater Heaters, any     (2004469)</v>
          </cell>
        </row>
        <row r="2930">
          <cell r="E2930" t="str">
            <v>31265880391 Boiler Burners Complete     (2004471)</v>
          </cell>
        </row>
        <row r="2931">
          <cell r="E2931" t="str">
            <v>31265890391 Control Installation     (2004473)</v>
          </cell>
        </row>
        <row r="2932">
          <cell r="E2932" t="str">
            <v>31265890392 Flame Scanner     (2004474)</v>
          </cell>
        </row>
        <row r="2933">
          <cell r="E2933" t="str">
            <v>31265890393 Programmable logic cont     (2004475)</v>
          </cell>
        </row>
        <row r="2934">
          <cell r="E2934" t="str">
            <v>31265900640 Control Air Compressor,     (2004477)</v>
          </cell>
        </row>
        <row r="2935">
          <cell r="E2935" t="str">
            <v>31265910660 Fuel Control Assembly,      (2004479)</v>
          </cell>
        </row>
        <row r="2936">
          <cell r="E2936" t="str">
            <v>31265923401 Collection Tank     (2004481)</v>
          </cell>
        </row>
        <row r="2937">
          <cell r="E2937" t="str">
            <v>31266015101 Pump     (2081)</v>
          </cell>
        </row>
        <row r="2938">
          <cell r="E2938" t="str">
            <v>31266015102 Drive, pump     (2082)</v>
          </cell>
        </row>
        <row r="2939">
          <cell r="E2939" t="str">
            <v>31266015103 Tank     (2083)</v>
          </cell>
        </row>
        <row r="2940">
          <cell r="E2940" t="str">
            <v>31266015104 Chemical Feed Piping Sy     (2084)</v>
          </cell>
        </row>
        <row r="2941">
          <cell r="E2941" t="str">
            <v>31266015105 INSULATION AND LAGGING     (16197)</v>
          </cell>
        </row>
        <row r="2942">
          <cell r="E2942" t="str">
            <v>31266025121 Pump     (2085)</v>
          </cell>
        </row>
        <row r="2943">
          <cell r="E2943" t="str">
            <v>31266025122 Drive, pump     (2086)</v>
          </cell>
        </row>
        <row r="2944">
          <cell r="E2944" t="str">
            <v>31266025123 Tank     (2087)</v>
          </cell>
        </row>
        <row r="2945">
          <cell r="E2945" t="str">
            <v>31266025124 Foundation     (2088)</v>
          </cell>
        </row>
        <row r="2946">
          <cell r="E2946" t="str">
            <v>31266025125 Treatment Unit     (2089)</v>
          </cell>
        </row>
        <row r="2947">
          <cell r="E2947" t="str">
            <v>31266025126 Chemical Storage Facili     (2090)</v>
          </cell>
        </row>
        <row r="2948">
          <cell r="E2948" t="str">
            <v>31266035141 Condensate Overflow Lin     (2091)</v>
          </cell>
        </row>
        <row r="2949">
          <cell r="E2949" t="str">
            <v>31266035142 Condensate Recirculatio     (2092)</v>
          </cell>
        </row>
        <row r="2950">
          <cell r="E2950" t="str">
            <v>31266035143 Valve, special or power     (2093)</v>
          </cell>
        </row>
        <row r="2951">
          <cell r="E2951" t="str">
            <v>31266035144 Flow Meter     (2094)</v>
          </cell>
        </row>
        <row r="2952">
          <cell r="E2952" t="str">
            <v>31266045161 Piping, 4" dia. or over     (2095)</v>
          </cell>
        </row>
        <row r="2953">
          <cell r="E2953" t="str">
            <v>31266045162 Valve, special or power     (2096)</v>
          </cell>
        </row>
        <row r="2954">
          <cell r="E2954" t="str">
            <v>31266045163 Header     (2097)</v>
          </cell>
        </row>
        <row r="2955">
          <cell r="E2955" t="str">
            <v>31266045164 Piping under 4" dia.     (2098)</v>
          </cell>
        </row>
        <row r="2956">
          <cell r="E2956" t="str">
            <v>31266045165 INSULATION AND LAGGING     (16198)</v>
          </cell>
        </row>
        <row r="2957">
          <cell r="E2957" t="str">
            <v>31266055181 Hoist     (2099)</v>
          </cell>
        </row>
        <row r="2958">
          <cell r="E2958" t="str">
            <v>31266215301 Piping, 4" dia. or over     (2100)</v>
          </cell>
        </row>
        <row r="2959">
          <cell r="E2959" t="str">
            <v>31266215302 Valve, special or power     (2101)</v>
          </cell>
        </row>
        <row r="2960">
          <cell r="E2960" t="str">
            <v>31266215303 Header     (2102)</v>
          </cell>
        </row>
        <row r="2961">
          <cell r="E2961" t="str">
            <v>31266215304 Piping under 4" dia.     (2103)</v>
          </cell>
        </row>
        <row r="2962">
          <cell r="E2962" t="str">
            <v>31266215305 Wet Lay-up System     (2104)</v>
          </cell>
        </row>
        <row r="2963">
          <cell r="E2963" t="str">
            <v>31266215306 Nitrogen Lay-up System     (2105)</v>
          </cell>
        </row>
        <row r="2964">
          <cell r="E2964" t="str">
            <v>31266215307 Wet Dry-Air System     (2106)</v>
          </cell>
        </row>
        <row r="2965">
          <cell r="E2965" t="str">
            <v>31266215308 INSULATION AND LAGGING     (16199)</v>
          </cell>
        </row>
        <row r="2966">
          <cell r="E2966" t="str">
            <v>31266215309 Flow Nozzle     (821697)</v>
          </cell>
        </row>
        <row r="2967">
          <cell r="E2967" t="str">
            <v>31266225321 Heater     (2107)</v>
          </cell>
        </row>
        <row r="2968">
          <cell r="E2968" t="str">
            <v>31266225322 Valve, special or power     (2108)</v>
          </cell>
        </row>
        <row r="2969">
          <cell r="E2969" t="str">
            <v>31266225323 Valve, safety     (2109)</v>
          </cell>
        </row>
        <row r="2970">
          <cell r="E2970" t="str">
            <v>31266225324 Heater Casing or Shell     (2110)</v>
          </cell>
        </row>
        <row r="2971">
          <cell r="E2971" t="str">
            <v>31266225325 Tube Bundle     (2111)</v>
          </cell>
        </row>
        <row r="2972">
          <cell r="E2972" t="str">
            <v>31266225326 Feedwater Heater Drain      (2112)</v>
          </cell>
        </row>
        <row r="2973">
          <cell r="E2973" t="str">
            <v>31266225327 FEEDWATER HEATER DRAIN      (16200)</v>
          </cell>
        </row>
        <row r="2974">
          <cell r="E2974" t="str">
            <v>31266255381 Pump, feedwater     (2113)</v>
          </cell>
        </row>
        <row r="2975">
          <cell r="E2975" t="str">
            <v>31266255382 Drive, electric     (2114)</v>
          </cell>
        </row>
        <row r="2976">
          <cell r="E2976" t="str">
            <v>31266255383 Foundation     (2115)</v>
          </cell>
        </row>
        <row r="2977">
          <cell r="E2977" t="str">
            <v>31266255384 Drive Coupling     (2116)</v>
          </cell>
        </row>
        <row r="2978">
          <cell r="E2978" t="str">
            <v>31266255385 Drive, turbine     (2117)</v>
          </cell>
        </row>
        <row r="2979">
          <cell r="E2979" t="str">
            <v>31266255386 Coupling Cooler     (2118)</v>
          </cell>
        </row>
        <row r="2980">
          <cell r="E2980" t="str">
            <v>31266255387 Condensate Drain Pump     (2119)</v>
          </cell>
        </row>
        <row r="2981">
          <cell r="E2981" t="str">
            <v>31266255388 Tank, condensate     (2120)</v>
          </cell>
        </row>
        <row r="2982">
          <cell r="E2982" t="str">
            <v>31266255389 Piping     (2121)</v>
          </cell>
        </row>
        <row r="2983">
          <cell r="E2983" t="str">
            <v>31266255390 Valve, special or power     (2122)</v>
          </cell>
        </row>
        <row r="2984">
          <cell r="E2984" t="str">
            <v>31266255391 Casing or Shell with in     (2123)</v>
          </cell>
        </row>
        <row r="2985">
          <cell r="E2985" t="str">
            <v>31266255392 Spindle or Shaft, turbi     (2124)</v>
          </cell>
        </row>
        <row r="2986">
          <cell r="E2986" t="str">
            <v>31266255393 Bearing, turbine     (2125)</v>
          </cell>
        </row>
        <row r="2987">
          <cell r="E2987" t="str">
            <v>31266255394 Blading, rotating, turb     (2126)</v>
          </cell>
        </row>
        <row r="2988">
          <cell r="E2988" t="str">
            <v>31266255395 Blading, stationary, tu     (2127)</v>
          </cell>
        </row>
        <row r="2989">
          <cell r="E2989" t="str">
            <v>31266255396 Exhaust Hood, turbine (     (2128)</v>
          </cell>
        </row>
        <row r="2990">
          <cell r="E2990" t="str">
            <v>31266255397 Expansion Joint, exhaus     (2129)</v>
          </cell>
        </row>
        <row r="2991">
          <cell r="E2991" t="str">
            <v>31266255398 Turning Gear, turbine     (2130)</v>
          </cell>
        </row>
        <row r="2992">
          <cell r="E2992" t="str">
            <v>31266255399 Motor, turning gear     (2131)</v>
          </cell>
        </row>
        <row r="2993">
          <cell r="E2993" t="str">
            <v>31266255400 Control Installation at     (2132)</v>
          </cell>
        </row>
        <row r="2994">
          <cell r="E2994" t="str">
            <v>31266255401 Exhaust Piping (include     (2133)</v>
          </cell>
        </row>
        <row r="2995">
          <cell r="E2995" t="str">
            <v>31266255402 Internal Assemble, Pump     (2134)</v>
          </cell>
        </row>
        <row r="2996">
          <cell r="E2996" t="str">
            <v>31266255403 Casing or Shell, Pump     (2135)</v>
          </cell>
        </row>
        <row r="2997">
          <cell r="E2997" t="str">
            <v>31266255404 Lube Oil Supply System     (821210)</v>
          </cell>
        </row>
        <row r="2998">
          <cell r="E2998" t="str">
            <v>31266255405 Lube Oil System Filter     (821211)</v>
          </cell>
        </row>
        <row r="2999">
          <cell r="E2999" t="str">
            <v>31266255406 Hydraulic Coupling Spee     (822038)</v>
          </cell>
        </row>
        <row r="3000">
          <cell r="E3000" t="str">
            <v>31266255407 Steam Seals, Set     (2006170)</v>
          </cell>
        </row>
        <row r="3001">
          <cell r="E3001" t="str">
            <v>31266255408 Oil Seal     (2006171)</v>
          </cell>
        </row>
        <row r="3002">
          <cell r="E3002" t="str">
            <v>31266415501 Piping, 4" dia. or over     (2136)</v>
          </cell>
        </row>
        <row r="3003">
          <cell r="E3003" t="str">
            <v>31266415502 Valve, special or power     (2137)</v>
          </cell>
        </row>
        <row r="3004">
          <cell r="E3004" t="str">
            <v>31266415503 Header     (2138)</v>
          </cell>
        </row>
        <row r="3005">
          <cell r="E3005" t="str">
            <v>31266415504 Piping under 4" dia.     (2139)</v>
          </cell>
        </row>
        <row r="3006">
          <cell r="E3006" t="str">
            <v>31266415505 INSULATION AND LAGGING     (16201)</v>
          </cell>
        </row>
        <row r="3007">
          <cell r="E3007" t="str">
            <v>31266435541 Piping, 4" dia. or over     (2140)</v>
          </cell>
        </row>
        <row r="3008">
          <cell r="E3008" t="str">
            <v>31266435542 Valve, special or power     (2141)</v>
          </cell>
        </row>
        <row r="3009">
          <cell r="E3009" t="str">
            <v>31266435543 Header     (2142)</v>
          </cell>
        </row>
        <row r="3010">
          <cell r="E3010" t="str">
            <v>31266435544 Piping under 4" dia.     (2143)</v>
          </cell>
        </row>
        <row r="3011">
          <cell r="E3011" t="str">
            <v>31266435545 INSULATION AND LAGGING     (16202)</v>
          </cell>
        </row>
        <row r="3012">
          <cell r="E3012" t="str">
            <v>31266445561 Piping, 4" dia. or over     (2144)</v>
          </cell>
        </row>
        <row r="3013">
          <cell r="E3013" t="str">
            <v>31266445562 Valve, special or power     (2145)</v>
          </cell>
        </row>
        <row r="3014">
          <cell r="E3014" t="str">
            <v>31266445563 Header     (2146)</v>
          </cell>
        </row>
        <row r="3015">
          <cell r="E3015" t="str">
            <v>31266445564 Piping under 4" dia.     (2147)</v>
          </cell>
        </row>
        <row r="3016">
          <cell r="E3016" t="str">
            <v>31266445565 INSULATION AND LAGGING     (16203)</v>
          </cell>
        </row>
        <row r="3017">
          <cell r="E3017" t="str">
            <v>31266605701 Analysis Equipment     (2148)</v>
          </cell>
        </row>
        <row r="3018">
          <cell r="E3018" t="str">
            <v>31266605702 Piping     (2149)</v>
          </cell>
        </row>
        <row r="3019">
          <cell r="E3019" t="str">
            <v>31266605703 Sampler     (2150)</v>
          </cell>
        </row>
        <row r="3020">
          <cell r="E3020" t="str">
            <v>31267016001 Piping     (2151)</v>
          </cell>
        </row>
        <row r="3021">
          <cell r="E3021" t="str">
            <v>31267016002 Valve, special or power     (2152)</v>
          </cell>
        </row>
        <row r="3022">
          <cell r="E3022" t="str">
            <v>31267016003 Pump     (2153)</v>
          </cell>
        </row>
        <row r="3023">
          <cell r="E3023" t="str">
            <v>31267016004 Drive, pump     (2154)</v>
          </cell>
        </row>
        <row r="3024">
          <cell r="E3024" t="str">
            <v>31267016005 Filter     (2155)</v>
          </cell>
        </row>
        <row r="3025">
          <cell r="E3025" t="str">
            <v>31267016006 Foundation     (2156)</v>
          </cell>
        </row>
        <row r="3026">
          <cell r="E3026" t="str">
            <v>31267016007 Oil Cooler     (2157)</v>
          </cell>
        </row>
        <row r="3027">
          <cell r="E3027" t="str">
            <v>31267026021 Piping     (2158)</v>
          </cell>
        </row>
        <row r="3028">
          <cell r="E3028" t="str">
            <v>31267026022 Valve, special or power     (2159)</v>
          </cell>
        </row>
        <row r="3029">
          <cell r="E3029" t="str">
            <v>31267026023 Pump     (2160)</v>
          </cell>
        </row>
        <row r="3030">
          <cell r="E3030" t="str">
            <v>31267026024 Drive, pump     (2161)</v>
          </cell>
        </row>
        <row r="3031">
          <cell r="E3031" t="str">
            <v>31267026025 Filter     (2162)</v>
          </cell>
        </row>
        <row r="3032">
          <cell r="E3032" t="str">
            <v>31267026026 Foundation     (2163)</v>
          </cell>
        </row>
        <row r="3033">
          <cell r="E3033" t="str">
            <v>31267026027 Oil Cooler     (2164)</v>
          </cell>
        </row>
        <row r="3034">
          <cell r="E3034" t="str">
            <v>31267026028 Oil Reservoir     (2165)</v>
          </cell>
        </row>
        <row r="3035">
          <cell r="E3035" t="str">
            <v>31267026029 Vapor Extractor     (2166)</v>
          </cell>
        </row>
        <row r="3036">
          <cell r="E3036" t="str">
            <v>31267026030 Motor, vapor extractor     (2167)</v>
          </cell>
        </row>
        <row r="3037">
          <cell r="E3037" t="str">
            <v>31267026031 INSULATION AND LAGGING     (16140)</v>
          </cell>
        </row>
        <row r="3038">
          <cell r="E3038" t="str">
            <v>31267026032 Oil Seal     (2006168)</v>
          </cell>
        </row>
        <row r="3039">
          <cell r="E3039" t="str">
            <v>31267416501 Nitrogen Supply Piping      (2168)</v>
          </cell>
        </row>
        <row r="3040">
          <cell r="E3040" t="str">
            <v>31267426521 Tank     (2169)</v>
          </cell>
        </row>
        <row r="3041">
          <cell r="E3041" t="str">
            <v>31267426522 Foundation     (2170)</v>
          </cell>
        </row>
        <row r="3042">
          <cell r="E3042" t="str">
            <v>31267616601 Piping, 4" dia. or over     (2171)</v>
          </cell>
        </row>
        <row r="3043">
          <cell r="E3043" t="str">
            <v>31267616602 Valve, special or power     (2172)</v>
          </cell>
        </row>
        <row r="3044">
          <cell r="E3044" t="str">
            <v>31267616603 Header     (2173)</v>
          </cell>
        </row>
        <row r="3045">
          <cell r="E3045" t="str">
            <v>31267616604 Piping under 4" dia.     (2174)</v>
          </cell>
        </row>
        <row r="3046">
          <cell r="E3046" t="str">
            <v>31267616605 Valve, safety     (2175)</v>
          </cell>
        </row>
        <row r="3047">
          <cell r="E3047" t="str">
            <v>31267616606 INSULATION AND LAGGING     (16141)</v>
          </cell>
        </row>
        <row r="3048">
          <cell r="E3048" t="str">
            <v>31267626621 Heat Exchanger     (2176)</v>
          </cell>
        </row>
        <row r="3049">
          <cell r="E3049" t="str">
            <v>31267626622 Valve, special or power     (2177)</v>
          </cell>
        </row>
        <row r="3050">
          <cell r="E3050" t="str">
            <v>31267626623 Valve, safety     (2178)</v>
          </cell>
        </row>
        <row r="3051">
          <cell r="E3051" t="str">
            <v>31267636641 Pump     (2179)</v>
          </cell>
        </row>
        <row r="3052">
          <cell r="E3052" t="str">
            <v>31267636642 Drive, pump     (2180)</v>
          </cell>
        </row>
        <row r="3053">
          <cell r="E3053" t="str">
            <v>31267636643 Foundation     (2181)</v>
          </cell>
        </row>
        <row r="3054">
          <cell r="E3054" t="str">
            <v>31267646651 Foundation     (2182)</v>
          </cell>
        </row>
        <row r="3055">
          <cell r="E3055" t="str">
            <v>31267646652 Tank     (2183)</v>
          </cell>
        </row>
        <row r="3056">
          <cell r="E3056" t="str">
            <v>31267816691 Piping     (2184)</v>
          </cell>
        </row>
        <row r="3057">
          <cell r="E3057" t="str">
            <v>31267816692 Pump     (2185)</v>
          </cell>
        </row>
        <row r="3058">
          <cell r="E3058" t="str">
            <v>31267816693 Drive, pump     (2186)</v>
          </cell>
        </row>
        <row r="3059">
          <cell r="E3059" t="str">
            <v>31267816694 Valve, special or power     (2187)</v>
          </cell>
        </row>
        <row r="3060">
          <cell r="E3060" t="str">
            <v>31267826701 Tank     (2188)</v>
          </cell>
        </row>
        <row r="3061">
          <cell r="E3061" t="str">
            <v>31267826702 Agitator     (2189)</v>
          </cell>
        </row>
        <row r="3062">
          <cell r="E3062" t="str">
            <v>31267826703 Piping     (2190)</v>
          </cell>
        </row>
        <row r="3063">
          <cell r="E3063" t="str">
            <v>31267826704 INSULATION AND LAGGING     (16142)</v>
          </cell>
        </row>
        <row r="3064">
          <cell r="E3064" t="str">
            <v>31267836711 Piping     (2191)</v>
          </cell>
        </row>
        <row r="3065">
          <cell r="E3065" t="str">
            <v>31267836712 Pump     (2192)</v>
          </cell>
        </row>
        <row r="3066">
          <cell r="E3066" t="str">
            <v>31267836713 Drive, pump     (2193)</v>
          </cell>
        </row>
        <row r="3067">
          <cell r="E3067" t="str">
            <v>31267836714 Valve, special or power     (2194)</v>
          </cell>
        </row>
        <row r="3068">
          <cell r="E3068" t="str">
            <v>31267836715 Tank     (2195)</v>
          </cell>
        </row>
        <row r="3069">
          <cell r="E3069" t="str">
            <v>31267836716 INSULATION AND LAGGING     (16143)</v>
          </cell>
        </row>
        <row r="3070">
          <cell r="E3070" t="str">
            <v>31267836717 Baffle Curtain     (821761)</v>
          </cell>
        </row>
        <row r="3071">
          <cell r="E3071" t="str">
            <v>31268006801 Locomotive     (2196)</v>
          </cell>
        </row>
        <row r="3072">
          <cell r="E3072" t="str">
            <v>31268006802 Railroad Coal Car     (2197)</v>
          </cell>
        </row>
        <row r="3073">
          <cell r="E3073" t="str">
            <v>31268006803 Barge Canal     (2198)</v>
          </cell>
        </row>
        <row r="3074">
          <cell r="E3074" t="str">
            <v>31268006804 Rail Car Loading System     (821599)</v>
          </cell>
        </row>
        <row r="3075">
          <cell r="E3075" t="str">
            <v>31268200001 Silo, Wood Handling     (2000060)</v>
          </cell>
        </row>
        <row r="3076">
          <cell r="E3076" t="str">
            <v>31268200001 Silo, Wood Handling     (822768)</v>
          </cell>
        </row>
        <row r="3077">
          <cell r="E3077" t="str">
            <v>312682000019 Truck Tipper     (822787)</v>
          </cell>
        </row>
        <row r="3078">
          <cell r="E3078" t="str">
            <v>31268200002 Fluidizing Bed     (2000061)</v>
          </cell>
        </row>
        <row r="3079">
          <cell r="E3079" t="str">
            <v>31268200002 Fluidizing Bed     (822769)</v>
          </cell>
        </row>
        <row r="3080">
          <cell r="E3080" t="str">
            <v>31268200003 Stoker     (822770)</v>
          </cell>
        </row>
        <row r="3081">
          <cell r="E3081" t="str">
            <v>31268200003 Stoker     (2000062)</v>
          </cell>
        </row>
        <row r="3082">
          <cell r="E3082" t="str">
            <v>31268200004 Air Preheater Tub     (2000063)</v>
          </cell>
        </row>
        <row r="3083">
          <cell r="E3083" t="str">
            <v>31268200004 Air Preheater, Tubular     (822771)</v>
          </cell>
        </row>
        <row r="3084">
          <cell r="E3084" t="str">
            <v>31268200005 Fluidizing Fan     (2000064)</v>
          </cell>
        </row>
        <row r="3085">
          <cell r="E3085" t="str">
            <v>31268200005 Fluidizing Fan     (822772)</v>
          </cell>
        </row>
        <row r="3086">
          <cell r="E3086" t="str">
            <v>31268200006 Drive, Fluidizing Fan     (2000065)</v>
          </cell>
        </row>
        <row r="3087">
          <cell r="E3087" t="str">
            <v>31268200006 Drive, Fluidizing Fan     (822773)</v>
          </cell>
        </row>
        <row r="3088">
          <cell r="E3088" t="str">
            <v>31268200007 Reclaimer, Screw     (2000067)</v>
          </cell>
        </row>
        <row r="3089">
          <cell r="E3089" t="str">
            <v>31268200007 Reclaimer, Screw     (822775)</v>
          </cell>
        </row>
        <row r="3090">
          <cell r="E3090" t="str">
            <v>31268200007 Reclaimer, Screw     (2000066)</v>
          </cell>
        </row>
        <row r="3091">
          <cell r="E3091" t="str">
            <v>31268200007 Reclaimer, Screw     (822774)</v>
          </cell>
        </row>
        <row r="3092">
          <cell r="E3092" t="str">
            <v>31268200008 Conveyor Dist. Chain     (2000068)</v>
          </cell>
        </row>
        <row r="3093">
          <cell r="E3093" t="str">
            <v>31268200008 Conveyor, Dist Chain     (822776)</v>
          </cell>
        </row>
        <row r="3094">
          <cell r="E3094" t="str">
            <v>31268200009 Conveyor, Robb Screw     (822777)</v>
          </cell>
        </row>
        <row r="3095">
          <cell r="E3095" t="str">
            <v>31268200009 Conveyor, Robb. Screw     (2000070)</v>
          </cell>
        </row>
        <row r="3096">
          <cell r="E3096" t="str">
            <v>31268200010 Feeder, Wood     (822778)</v>
          </cell>
        </row>
        <row r="3097">
          <cell r="E3097" t="str">
            <v>31268200010 Feeder, Wood     (2000069)</v>
          </cell>
        </row>
        <row r="3098">
          <cell r="E3098" t="str">
            <v>31268200011 Fan, Fuel Distributing     (822779)</v>
          </cell>
        </row>
        <row r="3099">
          <cell r="E3099" t="str">
            <v>31268200011 Fan, Fuel Distributing     (2000072)</v>
          </cell>
        </row>
        <row r="3100">
          <cell r="E3100" t="str">
            <v>31268200012 Drive, Fuel Distbuting     (822780)</v>
          </cell>
        </row>
        <row r="3101">
          <cell r="E3101" t="str">
            <v>31268200012 Drive, Fuel Distrib Fan     (2000073)</v>
          </cell>
        </row>
        <row r="3102">
          <cell r="E3102" t="str">
            <v>31268200013 Cyclone Ash Sep.     (822781)</v>
          </cell>
        </row>
        <row r="3103">
          <cell r="E3103" t="str">
            <v>31268200013 Cyclone Ash Separator     (2000074)</v>
          </cell>
        </row>
        <row r="3104">
          <cell r="E3104" t="str">
            <v>31268200014 Screen, Wood     (822782)</v>
          </cell>
        </row>
        <row r="3105">
          <cell r="E3105" t="str">
            <v>31268200014 Screen, Wood     (2000075)</v>
          </cell>
        </row>
        <row r="3106">
          <cell r="E3106" t="str">
            <v>31268200015 Hog, Wood     (822783)</v>
          </cell>
        </row>
        <row r="3107">
          <cell r="E3107" t="str">
            <v>31268200015 Hog, Wood     (2000076)</v>
          </cell>
        </row>
        <row r="3108">
          <cell r="E3108" t="str">
            <v>31268200016 Drive, Wood Hog     (2000077)</v>
          </cell>
        </row>
        <row r="3109">
          <cell r="E3109" t="str">
            <v>31268200016 Drive, Wood Hog     (822784)</v>
          </cell>
        </row>
        <row r="3110">
          <cell r="E3110" t="str">
            <v>31268200017 Chipper, Wood     (2000078)</v>
          </cell>
        </row>
        <row r="3111">
          <cell r="E3111" t="str">
            <v>31268200017 Chipper, Wood     (822785)</v>
          </cell>
        </row>
        <row r="3112">
          <cell r="E3112" t="str">
            <v>31268200018 Drive, Wood Chipper     (2000079)</v>
          </cell>
        </row>
        <row r="3113">
          <cell r="E3113" t="str">
            <v>31268200018 Drive, Wood Chipper     (822786)</v>
          </cell>
        </row>
        <row r="3114">
          <cell r="E3114" t="str">
            <v>31268200019 Truck Tipper     (2000080)</v>
          </cell>
        </row>
        <row r="3115">
          <cell r="E3115" t="str">
            <v>31268200020 Wood Recv. Hopper     (2000081)</v>
          </cell>
        </row>
        <row r="3116">
          <cell r="E3116" t="str">
            <v>31268200020 Wood Recv. Hopper     (822788)</v>
          </cell>
        </row>
        <row r="3117">
          <cell r="E3117" t="str">
            <v>31268200021 Emerg Reclaim Hopper     (822789)</v>
          </cell>
        </row>
        <row r="3118">
          <cell r="E3118" t="str">
            <v>31268200021 Emergency Reclaim Hoppe     (2000082)</v>
          </cell>
        </row>
        <row r="3119">
          <cell r="E3119" t="str">
            <v>31268200022 Fluidizing Media Makeu     (2001741)</v>
          </cell>
        </row>
        <row r="3120">
          <cell r="E3120" t="str">
            <v>31268200022 Fluidizing Media Makeu     (822790)</v>
          </cell>
        </row>
        <row r="3121">
          <cell r="E3121" t="str">
            <v>31268200022 Fluidizing Media Makeup     (2000083)</v>
          </cell>
        </row>
        <row r="3122">
          <cell r="E3122" t="str">
            <v>31268200023 Fluidizing Media Recla     (822791)</v>
          </cell>
        </row>
        <row r="3123">
          <cell r="E3123" t="str">
            <v>31268200023 Fluidizing Media Reclai     (2000084)</v>
          </cell>
        </row>
        <row r="3124">
          <cell r="E3124" t="str">
            <v>31268200024 Wood Chip Classifier     (2001021)</v>
          </cell>
        </row>
        <row r="3125">
          <cell r="E3125" t="str">
            <v>31269006901 Contribution in Aid of      (2199)</v>
          </cell>
        </row>
        <row r="3126">
          <cell r="E3126" t="str">
            <v>31269008901 CONTRIBUTION IN AID OF      (16144)</v>
          </cell>
        </row>
        <row r="3127">
          <cell r="E3127" t="str">
            <v>31270000001 Silo      (821804)</v>
          </cell>
        </row>
        <row r="3128">
          <cell r="E3128" t="str">
            <v>31270000002 Tank     (821805)</v>
          </cell>
        </row>
        <row r="3129">
          <cell r="E3129" t="str">
            <v>31270000003 Foundation     (821806)</v>
          </cell>
        </row>
        <row r="3130">
          <cell r="E3130" t="str">
            <v>31270000004 Structural Steel     (821808)</v>
          </cell>
        </row>
        <row r="3131">
          <cell r="E3131" t="str">
            <v>31270000005 Vent Filter, Silo     (821809)</v>
          </cell>
        </row>
        <row r="3132">
          <cell r="E3132" t="str">
            <v>31270000006 Feeder     (821810)</v>
          </cell>
        </row>
        <row r="3133">
          <cell r="E3133" t="str">
            <v>31270000007 Fan/Blower     (821812)</v>
          </cell>
        </row>
        <row r="3134">
          <cell r="E3134" t="str">
            <v>31270000008 Drive, Fan/Blower     (821813)</v>
          </cell>
        </row>
        <row r="3135">
          <cell r="E3135" t="str">
            <v>31270000009 Pump     (821814)</v>
          </cell>
        </row>
        <row r="3136">
          <cell r="E3136" t="str">
            <v>31270000010 Drive, Pump     (821815)</v>
          </cell>
        </row>
        <row r="3137">
          <cell r="E3137" t="str">
            <v>31270000011 Agitator/Mixer     (821816)</v>
          </cell>
        </row>
        <row r="3138">
          <cell r="E3138" t="str">
            <v>31270000012 Gearbox, Agitator/Mixer     (821817)</v>
          </cell>
        </row>
        <row r="3139">
          <cell r="E3139" t="str">
            <v>31270000013 Drive, Agitator/Mixer     (821818)</v>
          </cell>
        </row>
        <row r="3140">
          <cell r="E3140" t="str">
            <v>31270000014 Piping Under 4" diamete     (821819)</v>
          </cell>
        </row>
        <row r="3141">
          <cell r="E3141" t="str">
            <v>31270000015 Piping 4" diam. or over     (821820)</v>
          </cell>
        </row>
        <row r="3142">
          <cell r="E3142" t="str">
            <v>31270000016 Valve, special or power     (821821)</v>
          </cell>
        </row>
        <row r="3143">
          <cell r="E3143" t="str">
            <v>31270000017 Expansion Joints     (821822)</v>
          </cell>
        </row>
        <row r="3144">
          <cell r="E3144" t="str">
            <v>31270000018 Ball Mill     (821823)</v>
          </cell>
        </row>
        <row r="3145">
          <cell r="E3145" t="str">
            <v>31270000019 Drive, Ball Mill     (821824)</v>
          </cell>
        </row>
        <row r="3146">
          <cell r="E3146" t="str">
            <v>31270000020 Gearbox, Ball Mill     (821825)</v>
          </cell>
        </row>
        <row r="3147">
          <cell r="E3147" t="str">
            <v>31270000021 Building, Ball Mill     (821826)</v>
          </cell>
        </row>
        <row r="3148">
          <cell r="E3148" t="str">
            <v>31270000022 Conveyor     (821827)</v>
          </cell>
        </row>
        <row r="3149">
          <cell r="E3149" t="str">
            <v>31270000023 Drive, Conveyor     (821828)</v>
          </cell>
        </row>
        <row r="3150">
          <cell r="E3150" t="str">
            <v>31270000024 Belt, Conveyor     (821829)</v>
          </cell>
        </row>
        <row r="3151">
          <cell r="E3151" t="str">
            <v>31270000025 Hopper     (821830)</v>
          </cell>
        </row>
        <row r="3152">
          <cell r="E3152" t="str">
            <v>31270000026 Rail Car Unloading Syst     (821831)</v>
          </cell>
        </row>
        <row r="3153">
          <cell r="E3153" t="str">
            <v>31270000027 Rail Car Reading System     (821832)</v>
          </cell>
        </row>
        <row r="3154">
          <cell r="E3154" t="str">
            <v>31270000028 Elevator     (821833)</v>
          </cell>
        </row>
        <row r="3155">
          <cell r="E3155" t="str">
            <v>31270000029 Elevator Controls     (821834)</v>
          </cell>
        </row>
        <row r="3156">
          <cell r="E3156" t="str">
            <v>31270000030 Utility Hoist     (821835)</v>
          </cell>
        </row>
        <row r="3157">
          <cell r="E3157" t="str">
            <v>31270000031 Ball Mill Internals     (2003583)</v>
          </cell>
        </row>
        <row r="3158">
          <cell r="E3158" t="str">
            <v>31270000032 Flex Hose     (2006205)</v>
          </cell>
        </row>
        <row r="3159">
          <cell r="E3159" t="str">
            <v>31270000033 Limestone Storage Silo      (2006206)</v>
          </cell>
        </row>
        <row r="3160">
          <cell r="E3160" t="str">
            <v>31270000034 Fluidizing Inst Air Dry     (2006207)</v>
          </cell>
        </row>
        <row r="3161">
          <cell r="E3161" t="str">
            <v>31270000035 Fluidizing Inst Air Rec     (2006208)</v>
          </cell>
        </row>
        <row r="3162">
          <cell r="E3162" t="str">
            <v>31270000036 Limestone Slurry Mix Ta     (2006209)</v>
          </cell>
        </row>
        <row r="3163">
          <cell r="E3163" t="str">
            <v>31270000037 Limestone Slurry Densit     (2006210)</v>
          </cell>
        </row>
        <row r="3164">
          <cell r="E3164" t="str">
            <v>31270000038 Magnetic Flow Transmitt     (2006211)</v>
          </cell>
        </row>
        <row r="3165">
          <cell r="E3165" t="str">
            <v>31271000001 Pump     (821837)</v>
          </cell>
        </row>
        <row r="3166">
          <cell r="E3166" t="str">
            <v>31271000002 Drive, Pump     (821838)</v>
          </cell>
        </row>
        <row r="3167">
          <cell r="E3167" t="str">
            <v>31271000003 Piping Under 4" diamete     (821839)</v>
          </cell>
        </row>
        <row r="3168">
          <cell r="E3168" t="str">
            <v>31271000004 Piping 4" Diam. or over     (821840)</v>
          </cell>
        </row>
        <row r="3169">
          <cell r="E3169" t="str">
            <v>31271000005 Valve, special or power     (821841)</v>
          </cell>
        </row>
        <row r="3170">
          <cell r="E3170" t="str">
            <v>31271000006 Tank     (821842)</v>
          </cell>
        </row>
        <row r="3171">
          <cell r="E3171" t="str">
            <v>31271000007 Strainer     (821843)</v>
          </cell>
        </row>
        <row r="3172">
          <cell r="E3172" t="str">
            <v>31271000008 Rotating Filters     (2006212)</v>
          </cell>
        </row>
        <row r="3173">
          <cell r="E3173" t="str">
            <v>31271000009 Magnetic Flow Transmitt     (2006213)</v>
          </cell>
        </row>
        <row r="3174">
          <cell r="E3174" t="str">
            <v>31272000001 Vessel       (821845)</v>
          </cell>
        </row>
        <row r="3175">
          <cell r="E3175" t="str">
            <v>31272000002 Foundation       (821846)</v>
          </cell>
        </row>
        <row r="3176">
          <cell r="E3176" t="str">
            <v>31272000003 Structural Steel     (821847)</v>
          </cell>
        </row>
        <row r="3177">
          <cell r="E3177" t="str">
            <v>31272000004 Liner     (821848)</v>
          </cell>
        </row>
        <row r="3178">
          <cell r="E3178" t="str">
            <v>31272000005 Expansion Joint, Absorb     (821849)</v>
          </cell>
        </row>
        <row r="3179">
          <cell r="E3179" t="str">
            <v>31272000006 Hood, Inlet/Outlet Duct     (821850)</v>
          </cell>
        </row>
        <row r="3180">
          <cell r="E3180" t="str">
            <v>31272000007 Door     (821851)</v>
          </cell>
        </row>
        <row r="3181">
          <cell r="E3181" t="str">
            <v>31272000008 Mist Eliminator     (821854)</v>
          </cell>
        </row>
        <row r="3182">
          <cell r="E3182" t="str">
            <v>31272000009 Mist Eliminator Spray,      (821855)</v>
          </cell>
        </row>
        <row r="3183">
          <cell r="E3183" t="str">
            <v>31272000010 Nozzles      (821856)</v>
          </cell>
        </row>
        <row r="3184">
          <cell r="E3184" t="str">
            <v>31272000011 Header      (821857)</v>
          </cell>
        </row>
        <row r="3185">
          <cell r="E3185" t="str">
            <v>31272000012 Piping Under 4" diam.      (821858)</v>
          </cell>
        </row>
        <row r="3186">
          <cell r="E3186" t="str">
            <v>31272000013 Piping 4" Diameter or       (821859)</v>
          </cell>
        </row>
        <row r="3187">
          <cell r="E3187" t="str">
            <v>31272000014 Air Rotary Sparger      (821860)</v>
          </cell>
        </row>
        <row r="3188">
          <cell r="E3188" t="str">
            <v>31272000015 Agitator      (821861)</v>
          </cell>
        </row>
        <row r="3189">
          <cell r="E3189" t="str">
            <v>31272000016 Drive, Agitator/Air Ro      (821863)</v>
          </cell>
        </row>
        <row r="3190">
          <cell r="E3190" t="str">
            <v>31272000017 Gear Box     (821864)</v>
          </cell>
        </row>
        <row r="3191">
          <cell r="E3191" t="str">
            <v>31272000018 Air Sprager     (821865)</v>
          </cell>
        </row>
        <row r="3192">
          <cell r="E3192" t="str">
            <v>31272000019 Sprager Tubes, Complete     (821866)</v>
          </cell>
        </row>
        <row r="3193">
          <cell r="E3193" t="str">
            <v>31272000020 Valve, Special or power     (821867)</v>
          </cell>
        </row>
        <row r="3194">
          <cell r="E3194" t="str">
            <v>31272000021 Pump, Drive, and Gear B     (821868)</v>
          </cell>
        </row>
        <row r="3195">
          <cell r="E3195" t="str">
            <v>31272000022 Elevator     (821869)</v>
          </cell>
        </row>
        <row r="3196">
          <cell r="E3196" t="str">
            <v>31272000023 Elevator Controls     (821870)</v>
          </cell>
        </row>
        <row r="3197">
          <cell r="E3197" t="str">
            <v>31272000024 Utility Hoist     (821871)</v>
          </cell>
        </row>
        <row r="3198">
          <cell r="E3198" t="str">
            <v>31272000025 Alignment Grid     (2002684)</v>
          </cell>
        </row>
        <row r="3199">
          <cell r="E3199" t="str">
            <v>31272000026 Pump     (2006214)</v>
          </cell>
        </row>
        <row r="3200">
          <cell r="E3200" t="str">
            <v>31272000027 Drive, Pump     (2006215)</v>
          </cell>
        </row>
        <row r="3201">
          <cell r="E3201" t="str">
            <v>31272000028 Meter, Magnetic Flow     (2006216)</v>
          </cell>
        </row>
        <row r="3202">
          <cell r="E3202" t="str">
            <v>31273000001 Pump     (821873)</v>
          </cell>
        </row>
        <row r="3203">
          <cell r="E3203" t="str">
            <v>31273000002 Drive, Pump     (821874)</v>
          </cell>
        </row>
        <row r="3204">
          <cell r="E3204" t="str">
            <v>31273000003 Piping Under 4" Diamete     (821875)</v>
          </cell>
        </row>
        <row r="3205">
          <cell r="E3205" t="str">
            <v>31273000004 Piping 4" Diameter or O     (821876)</v>
          </cell>
        </row>
        <row r="3206">
          <cell r="E3206" t="str">
            <v>31273000005 Valve, special or power     (821877)</v>
          </cell>
        </row>
        <row r="3207">
          <cell r="E3207" t="str">
            <v>31273000006 Tank     (821878)</v>
          </cell>
        </row>
        <row r="3208">
          <cell r="E3208" t="str">
            <v>31273000007 Pond     (821880)</v>
          </cell>
        </row>
        <row r="3209">
          <cell r="E3209" t="str">
            <v>31273000008 Liner, Pond     (821879)</v>
          </cell>
        </row>
        <row r="3210">
          <cell r="E3210" t="str">
            <v>31273000009 Agitator     (2006217)</v>
          </cell>
        </row>
        <row r="3211">
          <cell r="E3211" t="str">
            <v>31273000010 Drive, Agitator     (2006218)</v>
          </cell>
        </row>
        <row r="3212">
          <cell r="E3212" t="str">
            <v>31273000011 Gear Box     (2006219)</v>
          </cell>
        </row>
        <row r="3213">
          <cell r="E3213" t="str">
            <v>31273000012 Density Meters     (2006220)</v>
          </cell>
        </row>
        <row r="3214">
          <cell r="E3214" t="str">
            <v>31273000013 Magnetic Flow Transmitt     (2006221)</v>
          </cell>
        </row>
        <row r="3215">
          <cell r="E3215" t="str">
            <v>31274000001 Pump     (821882)</v>
          </cell>
        </row>
        <row r="3216">
          <cell r="E3216" t="str">
            <v>31274000002 Drive, Pump     (821883)</v>
          </cell>
        </row>
        <row r="3217">
          <cell r="E3217" t="str">
            <v>31274000003 Piping Under 4" diam.     (821884)</v>
          </cell>
        </row>
        <row r="3218">
          <cell r="E3218" t="str">
            <v>31274000004 Piping 4" Diameter or o     (821885)</v>
          </cell>
        </row>
        <row r="3219">
          <cell r="E3219" t="str">
            <v>31274000005 Valve, special or power     (821886)</v>
          </cell>
        </row>
        <row r="3220">
          <cell r="E3220" t="str">
            <v>31274000006 Tank     (821888)</v>
          </cell>
        </row>
        <row r="3221">
          <cell r="E3221" t="str">
            <v>31274000007 Foundation     (2006222)</v>
          </cell>
        </row>
        <row r="3222">
          <cell r="E3222" t="str">
            <v>31274000008 Meter, Magnetic Flow     (2006223)</v>
          </cell>
        </row>
        <row r="3223">
          <cell r="E3223" t="str">
            <v>31275000100 Fan     (821890)</v>
          </cell>
        </row>
        <row r="3224">
          <cell r="E3224" t="str">
            <v>31275000101 Drive, Fan     (821891)</v>
          </cell>
        </row>
        <row r="3225">
          <cell r="E3225" t="str">
            <v>31275000102 Foundation, Fan &amp; Drive     (821892)</v>
          </cell>
        </row>
        <row r="3226">
          <cell r="E3226" t="str">
            <v>31275000103 Diffuser Housing, Fan     (821894)</v>
          </cell>
        </row>
        <row r="3227">
          <cell r="E3227" t="str">
            <v>31275000104 Inlet Duct Housing, Fan     (821895)</v>
          </cell>
        </row>
        <row r="3228">
          <cell r="E3228" t="str">
            <v>31275000105 Blade Housing     (821896)</v>
          </cell>
        </row>
        <row r="3229">
          <cell r="E3229" t="str">
            <v>31275000106 Blade Set     (821897)</v>
          </cell>
        </row>
        <row r="3230">
          <cell r="E3230" t="str">
            <v>31275000107 Hub     (821898)</v>
          </cell>
        </row>
        <row r="3231">
          <cell r="E3231" t="str">
            <v>31275000108 Main Shaft     (821899)</v>
          </cell>
        </row>
        <row r="3232">
          <cell r="E3232" t="str">
            <v>31275000109 Coupling Shaft     (821900)</v>
          </cell>
        </row>
        <row r="3233">
          <cell r="E3233" t="str">
            <v>31275000110 Lube Oil System, Comple     (821901)</v>
          </cell>
        </row>
        <row r="3234">
          <cell r="E3234" t="str">
            <v>31275000111 Hydraulic Power Unit, C     (821902)</v>
          </cell>
        </row>
        <row r="3235">
          <cell r="E3235" t="str">
            <v>31275000112 Seal Air System, Fan, C     (821903)</v>
          </cell>
        </row>
        <row r="3236">
          <cell r="E3236" t="str">
            <v>31275000113 Damper, Fan     (821904)</v>
          </cell>
        </row>
        <row r="3237">
          <cell r="E3237" t="str">
            <v>31275000114 Seal Air System, Fan Da     (821905)</v>
          </cell>
        </row>
        <row r="3238">
          <cell r="E3238" t="str">
            <v>31275000115  Drive System, Fan Damp     (821906)</v>
          </cell>
        </row>
        <row r="3239">
          <cell r="E3239" t="str">
            <v>31275000116 Brake System     (2005623)</v>
          </cell>
        </row>
        <row r="3240">
          <cell r="E3240" t="str">
            <v>31275000117 Hydraulic Cylinder     (2006045)</v>
          </cell>
        </row>
        <row r="3241">
          <cell r="E3241" t="str">
            <v>31275000118 Valve, special or power     (2006224)</v>
          </cell>
        </row>
        <row r="3242">
          <cell r="E3242" t="str">
            <v>31275000119 Pump, Hydraulic     (2006225)</v>
          </cell>
        </row>
        <row r="3243">
          <cell r="E3243" t="str">
            <v>31275000120 Drive, Pump Hydraulic     (2006226)</v>
          </cell>
        </row>
        <row r="3244">
          <cell r="E3244" t="str">
            <v>31276000001 Duct between Two or Mor     (821909)</v>
          </cell>
        </row>
        <row r="3245">
          <cell r="E3245" t="str">
            <v>31276000002 Static Mixer, complete     (821910)</v>
          </cell>
        </row>
        <row r="3246">
          <cell r="E3246" t="str">
            <v>31276000003 Liner, complete     (821911)</v>
          </cell>
        </row>
        <row r="3247">
          <cell r="E3247" t="str">
            <v>31276000004 Insulation including La     (821912)</v>
          </cell>
        </row>
        <row r="3248">
          <cell r="E3248" t="str">
            <v>31276000005 Drains, Duct, complete     (821913)</v>
          </cell>
        </row>
        <row r="3249">
          <cell r="E3249" t="str">
            <v>31276000006 Expansion Joint     (821914)</v>
          </cell>
        </row>
        <row r="3250">
          <cell r="E3250" t="str">
            <v>31276000007 Complete, Wet Stack     (2006227)</v>
          </cell>
        </row>
        <row r="3251">
          <cell r="E3251" t="str">
            <v>31276000008 Foundation, Wet Stack     (2006228)</v>
          </cell>
        </row>
        <row r="3252">
          <cell r="E3252" t="str">
            <v>31276000009 Hoist, Wet Stack     (2006229)</v>
          </cell>
        </row>
        <row r="3253">
          <cell r="E3253" t="str">
            <v>31277000001 Damper     (821916)</v>
          </cell>
        </row>
        <row r="3254">
          <cell r="E3254" t="str">
            <v>31277000002 Drive Damper, complete     (821917)</v>
          </cell>
        </row>
        <row r="3255">
          <cell r="E3255" t="str">
            <v>31277000003 HPU     (821918)</v>
          </cell>
        </row>
        <row r="3256">
          <cell r="E3256" t="str">
            <v>31277000004 Seal Air, complete     (821919)</v>
          </cell>
        </row>
        <row r="3257">
          <cell r="E3257" t="str">
            <v>31277000005 Piping under 4" diamete     (821920)</v>
          </cell>
        </row>
        <row r="3258">
          <cell r="E3258" t="str">
            <v>31277000006 Piping 4" diameter or o     (821921)</v>
          </cell>
        </row>
        <row r="3259">
          <cell r="E3259" t="str">
            <v>31277000007 Pipe Expansion Joints     (821922)</v>
          </cell>
        </row>
        <row r="3260">
          <cell r="E3260" t="str">
            <v>31277000008 Hydraulic Cylinder     (821923)</v>
          </cell>
        </row>
        <row r="3261">
          <cell r="E3261" t="str">
            <v>31277000009 Valve, special or power     (2006230)</v>
          </cell>
        </row>
        <row r="3262">
          <cell r="E3262" t="str">
            <v>31278000001 Pump     (821925)</v>
          </cell>
        </row>
        <row r="3263">
          <cell r="E3263" t="str">
            <v>31278000002 Drive, pump     (821926)</v>
          </cell>
        </row>
        <row r="3264">
          <cell r="E3264" t="str">
            <v>31278000003 Piping under 4" diamete     (821928)</v>
          </cell>
        </row>
        <row r="3265">
          <cell r="E3265" t="str">
            <v>31278000004 Piping 4" diameter or o     (821927)</v>
          </cell>
        </row>
        <row r="3266">
          <cell r="E3266" t="str">
            <v>31278000005 Valve, special or power     (821930)</v>
          </cell>
        </row>
        <row r="3267">
          <cell r="E3267" t="str">
            <v>31278000006 Spray System, complete     (821931)</v>
          </cell>
        </row>
        <row r="3268">
          <cell r="E3268" t="str">
            <v>31278000007 Header     (821933)</v>
          </cell>
        </row>
        <row r="3269">
          <cell r="E3269" t="str">
            <v>31278000008 Nozzles     (821934)</v>
          </cell>
        </row>
        <row r="3270">
          <cell r="E3270" t="str">
            <v>31278000009 Strainer     (2006231)</v>
          </cell>
        </row>
        <row r="3271">
          <cell r="E3271" t="str">
            <v>31279000001 Pump     (821936)</v>
          </cell>
        </row>
        <row r="3272">
          <cell r="E3272" t="str">
            <v>31279000002 Drive, Pump     (821937)</v>
          </cell>
        </row>
        <row r="3273">
          <cell r="E3273" t="str">
            <v>31279000003 Gear Box     (821938)</v>
          </cell>
        </row>
        <row r="3274">
          <cell r="E3274" t="str">
            <v>31279000004 Piping under 4" diamete     (821939)</v>
          </cell>
        </row>
        <row r="3275">
          <cell r="E3275" t="str">
            <v>31279000005 Piping 4" diameter or o     (821941)</v>
          </cell>
        </row>
        <row r="3276">
          <cell r="E3276" t="str">
            <v>31279000006 Valve, special or power     (821942)</v>
          </cell>
        </row>
        <row r="3277">
          <cell r="E3277" t="str">
            <v>31279000007 Hydraulic Power Unit     (821943)</v>
          </cell>
        </row>
        <row r="3278">
          <cell r="E3278" t="str">
            <v>31279000008 Expansion Joint     (821944)</v>
          </cell>
        </row>
        <row r="3279">
          <cell r="E3279" t="str">
            <v>31279000009 Nozzles, complete     (821945)</v>
          </cell>
        </row>
        <row r="3280">
          <cell r="E3280" t="str">
            <v>31279000010 Header     (821946)</v>
          </cell>
        </row>
        <row r="3281">
          <cell r="E3281" t="str">
            <v>31279000011 Strainer     (821947)</v>
          </cell>
        </row>
        <row r="3282">
          <cell r="E3282" t="str">
            <v>31280000001 Blower/Compressor     (821949)</v>
          </cell>
        </row>
        <row r="3283">
          <cell r="E3283" t="str">
            <v>31280000002 Drive, Blower/Compresso     (821950)</v>
          </cell>
        </row>
        <row r="3284">
          <cell r="E3284" t="str">
            <v>31280000003 Silencer     (821951)</v>
          </cell>
        </row>
        <row r="3285">
          <cell r="E3285" t="str">
            <v>31280000004 Piping Under 4" diamete     (821952)</v>
          </cell>
        </row>
        <row r="3286">
          <cell r="E3286" t="str">
            <v>31280000005 Piping 4" diameter or o     (821953)</v>
          </cell>
        </row>
        <row r="3287">
          <cell r="E3287" t="str">
            <v>31280000006 Valve special or power      (821954)</v>
          </cell>
        </row>
        <row r="3288">
          <cell r="E3288" t="str">
            <v>31280000007 Coolers     (2006232)</v>
          </cell>
        </row>
        <row r="3289">
          <cell r="E3289" t="str">
            <v>31281000001 Header     (821956)</v>
          </cell>
        </row>
        <row r="3290">
          <cell r="E3290" t="str">
            <v>31281000002 Nozzles     (821957)</v>
          </cell>
        </row>
        <row r="3291">
          <cell r="E3291" t="str">
            <v>31281000003 Expansion Joint     (821958)</v>
          </cell>
        </row>
        <row r="3292">
          <cell r="E3292" t="str">
            <v>31281000004 Piping Under 4" diamete     (821959)</v>
          </cell>
        </row>
        <row r="3293">
          <cell r="E3293" t="str">
            <v>31281000005 Piping 4" diameter or o     (821960)</v>
          </cell>
        </row>
        <row r="3294">
          <cell r="E3294" t="str">
            <v>31281000006 Valve, special or power     (821961)</v>
          </cell>
        </row>
        <row r="3295">
          <cell r="E3295" t="str">
            <v>31281000007 Strainer     (2006233)</v>
          </cell>
        </row>
        <row r="3296">
          <cell r="E3296" t="str">
            <v>31282000001 Pump     (821963)</v>
          </cell>
        </row>
        <row r="3297">
          <cell r="E3297" t="str">
            <v>31282000002 Drive, Pump     (821964)</v>
          </cell>
        </row>
        <row r="3298">
          <cell r="E3298" t="str">
            <v>31282000003 Piping under 4" diamete     (821965)</v>
          </cell>
        </row>
        <row r="3299">
          <cell r="E3299" t="str">
            <v>31282000004 Piping 4" diameter or o     (821966)</v>
          </cell>
        </row>
        <row r="3300">
          <cell r="E3300" t="str">
            <v>31282000005 Valve, special or power     (821967)</v>
          </cell>
        </row>
        <row r="3301">
          <cell r="E3301" t="str">
            <v>31282000006 Vacuum Belt Dewatering      (821968)</v>
          </cell>
        </row>
        <row r="3302">
          <cell r="E3302" t="str">
            <v>31282000007 Drive, Vacuum Belt Sys      (821969)</v>
          </cell>
        </row>
        <row r="3303">
          <cell r="E3303" t="str">
            <v>31282000008 Filter Belt      (821970)</v>
          </cell>
        </row>
        <row r="3304">
          <cell r="E3304" t="str">
            <v>31282000009 Pump, Vacuum      (821971)</v>
          </cell>
        </row>
        <row r="3305">
          <cell r="E3305" t="str">
            <v>31282000010 Drive, Vacuum Pump      (821972)</v>
          </cell>
        </row>
        <row r="3306">
          <cell r="E3306" t="str">
            <v>31282000011 Hydocyclone System, com     (821974)</v>
          </cell>
        </row>
        <row r="3307">
          <cell r="E3307" t="str">
            <v>31282000012 Wash System, complete     (821975)</v>
          </cell>
        </row>
        <row r="3308">
          <cell r="E3308" t="str">
            <v>31282000013 Chute     (821976)</v>
          </cell>
        </row>
        <row r="3309">
          <cell r="E3309" t="str">
            <v>31282000014 Hopper     (821977)</v>
          </cell>
        </row>
        <row r="3310">
          <cell r="E3310" t="str">
            <v>31282000015 Strainer     (821978)</v>
          </cell>
        </row>
        <row r="3311">
          <cell r="E3311" t="str">
            <v>31282000016 Tank     (821979)</v>
          </cell>
        </row>
        <row r="3312">
          <cell r="E3312" t="str">
            <v>31282000017 Receiver     (821980)</v>
          </cell>
        </row>
        <row r="3313">
          <cell r="E3313" t="str">
            <v>31282000018 Blower/Compressor     (821981)</v>
          </cell>
        </row>
        <row r="3314">
          <cell r="E3314" t="str">
            <v>31282000019 Drive, Blower/Compresso     (821982)</v>
          </cell>
        </row>
        <row r="3315">
          <cell r="E3315" t="str">
            <v>31282000020 Drier     (821983)</v>
          </cell>
        </row>
        <row r="3316">
          <cell r="E3316" t="str">
            <v>31282000021 Belt, Conveyor     (821984)</v>
          </cell>
        </row>
        <row r="3317">
          <cell r="E3317" t="str">
            <v>31282000022 Conveyor     (821985)</v>
          </cell>
        </row>
        <row r="3318">
          <cell r="E3318" t="str">
            <v>31282000023 Drive, Conveyor     (821986)</v>
          </cell>
        </row>
        <row r="3319">
          <cell r="E3319" t="str">
            <v>31282000024 Conveyor and Tripping S     (821989)</v>
          </cell>
        </row>
        <row r="3320">
          <cell r="E3320" t="str">
            <v>31282000025 Building     (821988)</v>
          </cell>
        </row>
        <row r="3321">
          <cell r="E3321" t="str">
            <v>31282000026 Foundation, Building     (821991)</v>
          </cell>
        </row>
        <row r="3322">
          <cell r="E3322" t="str">
            <v>31282000027 Agitator/Mixer     (821992)</v>
          </cell>
        </row>
        <row r="3323">
          <cell r="E3323" t="str">
            <v>31282000028 Drive, Agitator/Mixer     (821993)</v>
          </cell>
        </row>
        <row r="3324">
          <cell r="E3324" t="str">
            <v>31282000029 Crane, Overhead     (821994)</v>
          </cell>
        </row>
        <row r="3325">
          <cell r="E3325" t="str">
            <v>31282000030 Instrument and Control      (821995)</v>
          </cell>
        </row>
        <row r="3326">
          <cell r="E3326" t="str">
            <v>31282000031 Weighing Device      (821996)</v>
          </cell>
        </row>
        <row r="3327">
          <cell r="E3327" t="str">
            <v>31282000032 Sampling System, compl      (821998)</v>
          </cell>
        </row>
        <row r="3328">
          <cell r="E3328" t="str">
            <v>31282000033 Rail Car System, comple     (822000)</v>
          </cell>
        </row>
        <row r="3329">
          <cell r="E3329" t="str">
            <v>31282000034 Rail Car Reader System,     (822001)</v>
          </cell>
        </row>
        <row r="3330">
          <cell r="E3330" t="str">
            <v>31282000035 Elevator     (822002)</v>
          </cell>
        </row>
        <row r="3331">
          <cell r="E3331" t="str">
            <v>31282000036 Elevator Controls     (822003)</v>
          </cell>
        </row>
        <row r="3332">
          <cell r="E3332" t="str">
            <v>31282000037 Utility Hoist     (822004)</v>
          </cell>
        </row>
        <row r="3333">
          <cell r="E3333" t="str">
            <v>31282000038 Barge System Comp.     (822686)</v>
          </cell>
        </row>
        <row r="3334">
          <cell r="E3334" t="str">
            <v>31282200050 Silo Stair Tower     (2000881)</v>
          </cell>
        </row>
        <row r="3335">
          <cell r="E3335" t="str">
            <v>31282200051 Subfoundation, complete     (2000882)</v>
          </cell>
        </row>
        <row r="3336">
          <cell r="E3336" t="str">
            <v>31282200052 Foundation, complete     (2000883)</v>
          </cell>
        </row>
        <row r="3337">
          <cell r="E3337" t="str">
            <v>31282200053 Silo (Com to DC Cone O)     (2000884)</v>
          </cell>
        </row>
        <row r="3338">
          <cell r="E3338" t="str">
            <v>31282200054 Weigh Hopper System     (2000885)</v>
          </cell>
        </row>
        <row r="3339">
          <cell r="E3339" t="str">
            <v>31282200055 Dust Collector System     (2000886)</v>
          </cell>
        </row>
        <row r="3340">
          <cell r="E3340" t="str">
            <v>31282200056 Vent Hopper System     (2000887)</v>
          </cell>
        </row>
        <row r="3341">
          <cell r="E3341" t="str">
            <v>31282210060 Building     (2000889)</v>
          </cell>
        </row>
        <row r="3342">
          <cell r="E3342" t="str">
            <v>31282210061 Foundation, complete     (2000890)</v>
          </cell>
        </row>
        <row r="3343">
          <cell r="E3343" t="str">
            <v>31282210062 Fire Detection System     (2000891)</v>
          </cell>
        </row>
        <row r="3344">
          <cell r="E3344" t="str">
            <v>31282210063 Mill Rotating Assembly     (2000892)</v>
          </cell>
        </row>
        <row r="3345">
          <cell r="E3345" t="str">
            <v>31282210064 Mill Lube Oil Pump Sys     (2000893)</v>
          </cell>
        </row>
        <row r="3346">
          <cell r="E3346" t="str">
            <v>31282210065 Mill Motor     (2000894)</v>
          </cell>
        </row>
        <row r="3347">
          <cell r="E3347" t="str">
            <v>31282210066 Mill Housing and Misc     (2000895)</v>
          </cell>
        </row>
        <row r="3348">
          <cell r="E3348" t="str">
            <v>31282210067 Primary Air Compressor     (2000896)</v>
          </cell>
        </row>
        <row r="3349">
          <cell r="E3349" t="str">
            <v>31282210068 Primary Air Dryer     (2000897)</v>
          </cell>
        </row>
        <row r="3350">
          <cell r="E3350" t="str">
            <v>31282210069 Backup Air Compressor     (2000898)</v>
          </cell>
        </row>
        <row r="3351">
          <cell r="E3351" t="str">
            <v>31282210070 Backup Air Dryer     (2000899)</v>
          </cell>
        </row>
        <row r="3352">
          <cell r="E3352" t="str">
            <v>31282210071 Piping System     (2000900)</v>
          </cell>
        </row>
        <row r="3353">
          <cell r="E3353" t="str">
            <v>31282210072 Air Receiver Tanks     (2000901)</v>
          </cell>
        </row>
        <row r="3354">
          <cell r="E3354" t="str">
            <v>31282220080 Building     (2000903)</v>
          </cell>
        </row>
        <row r="3355">
          <cell r="E3355" t="str">
            <v>31282220081 Foundation, complete     (2000904)</v>
          </cell>
        </row>
        <row r="3356">
          <cell r="E3356" t="str">
            <v>31282220082 HVAC     (2000905)</v>
          </cell>
        </row>
        <row r="3357">
          <cell r="E3357" t="str">
            <v>31282220083 Fire Det Sys, complete     (2000906)</v>
          </cell>
        </row>
        <row r="3358">
          <cell r="E3358" t="str">
            <v>31282220084 DCS System, Complete     (2000907)</v>
          </cell>
        </row>
        <row r="3359">
          <cell r="E3359" t="str">
            <v>31282220085 Instr and Control Eq     (2000908)</v>
          </cell>
        </row>
        <row r="3360">
          <cell r="E3360" t="str">
            <v>31282220086 Transformer     (2000909)</v>
          </cell>
        </row>
        <row r="3361">
          <cell r="E3361" t="str">
            <v>31282220087 Motor Control Center     (2000910)</v>
          </cell>
        </row>
        <row r="3362">
          <cell r="E3362" t="str">
            <v>31282220088 Wiring and Elec Eq Sys     (2000911)</v>
          </cell>
        </row>
        <row r="3363">
          <cell r="E3363" t="str">
            <v>31282230090 Building, unloading     (2000913)</v>
          </cell>
        </row>
        <row r="3364">
          <cell r="E3364" t="str">
            <v>31282230091 Foundation, build comp     (2000914)</v>
          </cell>
        </row>
        <row r="3365">
          <cell r="E3365" t="str">
            <v>31282230092 Fire Detection System     (2000920)</v>
          </cell>
        </row>
        <row r="3366">
          <cell r="E3366" t="str">
            <v>31282230093 Injection Grid (4 way )     (2000921)</v>
          </cell>
        </row>
        <row r="3367">
          <cell r="E3367" t="str">
            <v>31282230094 Piping (all Ex Inj Gr)     (2000922)</v>
          </cell>
        </row>
        <row r="3368">
          <cell r="E3368" t="str">
            <v>31282230095 Dehumidifiers     (2000923)</v>
          </cell>
        </row>
        <row r="3369">
          <cell r="E3369" t="str">
            <v>31282230096 Condensers     (2000924)</v>
          </cell>
        </row>
        <row r="3370">
          <cell r="E3370" t="str">
            <v>31282230097 After Coolers     (2000925)</v>
          </cell>
        </row>
        <row r="3371">
          <cell r="E3371" t="str">
            <v>31282230098 Blowers     (2000926)</v>
          </cell>
        </row>
        <row r="3372">
          <cell r="E3372" t="str">
            <v>31282240001 Tank     (2006235)</v>
          </cell>
        </row>
        <row r="3373">
          <cell r="E3373" t="str">
            <v>31282240002 Pump     (2006236)</v>
          </cell>
        </row>
        <row r="3374">
          <cell r="E3374" t="str">
            <v>31282240003 Pump, Drive     (2006237)</v>
          </cell>
        </row>
        <row r="3375">
          <cell r="E3375" t="str">
            <v>31282240004 Piping Under 4" diamete     (2006238)</v>
          </cell>
        </row>
        <row r="3376">
          <cell r="E3376" t="str">
            <v>31282240005 Skid, Meter Pumps     (2006239)</v>
          </cell>
        </row>
        <row r="3377">
          <cell r="E3377" t="str">
            <v>31282240006 Valve, special or power     (2006240)</v>
          </cell>
        </row>
        <row r="3378">
          <cell r="E3378" t="str">
            <v>31282240007 Foundation, Tank     (2006241)</v>
          </cell>
        </row>
        <row r="3379">
          <cell r="E3379" t="str">
            <v>31282250001 Silo     (2006243)</v>
          </cell>
        </row>
        <row r="3380">
          <cell r="E3380" t="str">
            <v>31282250002 Vent Filter, Silo     (2006244)</v>
          </cell>
        </row>
        <row r="3381">
          <cell r="E3381" t="str">
            <v>31282250003 Valve, special or power     (2006245)</v>
          </cell>
        </row>
        <row r="3382">
          <cell r="E3382" t="str">
            <v>31282250004 Hoist     (2006246)</v>
          </cell>
        </row>
        <row r="3383">
          <cell r="E3383" t="str">
            <v>31282250005 Piping 4" Diameter or o     (2006247)</v>
          </cell>
        </row>
        <row r="3384">
          <cell r="E3384" t="str">
            <v>31282250006 Piping Under 4" diamete     (2006248)</v>
          </cell>
        </row>
        <row r="3385">
          <cell r="E3385" t="str">
            <v>31282250007 Controls     (2006249)</v>
          </cell>
        </row>
        <row r="3386">
          <cell r="E3386" t="str">
            <v>31282250008 Foundation, Silo     (2006250)</v>
          </cell>
        </row>
        <row r="3387">
          <cell r="E3387" t="str">
            <v>31282250009 Feeder, Gravimetric     (2006251)</v>
          </cell>
        </row>
        <row r="3388">
          <cell r="E3388" t="str">
            <v>31282250010 Feeder, Hopper     (2006252)</v>
          </cell>
        </row>
        <row r="3389">
          <cell r="E3389" t="str">
            <v>31282250011 Blower     (2006253)</v>
          </cell>
        </row>
        <row r="3390">
          <cell r="E3390" t="str">
            <v>31282250012 Drive, Blower     (2006254)</v>
          </cell>
        </row>
        <row r="3391">
          <cell r="E3391" t="str">
            <v>31282250013 Desiccant     (2006255)</v>
          </cell>
        </row>
        <row r="3392">
          <cell r="E3392" t="str">
            <v>31282330100 Foundation, Complete     (2000941)</v>
          </cell>
        </row>
        <row r="3393">
          <cell r="E3393" t="str">
            <v>31282330101 Structure, Complete     (2000942)</v>
          </cell>
        </row>
        <row r="3394">
          <cell r="E3394" t="str">
            <v>31283000001 Fire Protection System,     (822006)</v>
          </cell>
        </row>
        <row r="3395">
          <cell r="E3395" t="str">
            <v>31299998888 Boiler Plant Equipment      (18007)</v>
          </cell>
        </row>
        <row r="3396">
          <cell r="E3396" t="str">
            <v>31400030010 ERRONEOUS CHARGES     (14807)</v>
          </cell>
        </row>
        <row r="3397">
          <cell r="E3397" t="str">
            <v>31400030012 Spindle or Shaft     (16849)</v>
          </cell>
        </row>
        <row r="3398">
          <cell r="E3398" t="str">
            <v>31400030013 Blading, rotating, comp     (16848)</v>
          </cell>
        </row>
        <row r="3399">
          <cell r="E3399" t="str">
            <v>31400030016 Control Installation at     (16847)</v>
          </cell>
        </row>
        <row r="3400">
          <cell r="E3400" t="str">
            <v>31400030641 Intake Structure     (16846)</v>
          </cell>
        </row>
        <row r="3401">
          <cell r="E3401" t="str">
            <v>31400031021 Crane     (16845)</v>
          </cell>
        </row>
        <row r="3402">
          <cell r="E3402" t="str">
            <v>31400031022 Remote Control Unit     (16844)</v>
          </cell>
        </row>
        <row r="3403">
          <cell r="E3403" t="str">
            <v>3141003 AFUDC Retail Eco     (822795)</v>
          </cell>
        </row>
        <row r="3404">
          <cell r="E3404" t="str">
            <v>31410030010 AFUDC Retail Eco     (822796)</v>
          </cell>
        </row>
        <row r="3405">
          <cell r="E3405" t="str">
            <v>31440000001 Turbogn Unit MRA AFUDC     (2003387)</v>
          </cell>
        </row>
        <row r="3406">
          <cell r="E3406" t="str">
            <v>31470410161 Piping, 4" dia. or over     (2004594)</v>
          </cell>
        </row>
        <row r="3407">
          <cell r="E3407" t="str">
            <v>31470410162 Valve, special or power     (2004595)</v>
          </cell>
        </row>
        <row r="3408">
          <cell r="E3408" t="str">
            <v>31470410163 Pump     (2004596)</v>
          </cell>
        </row>
        <row r="3409">
          <cell r="E3409" t="str">
            <v>31470410164 Drive, pump     (2004597)</v>
          </cell>
        </row>
        <row r="3410">
          <cell r="E3410" t="str">
            <v>31470410165 Piping under 4" dia.     (2004598)</v>
          </cell>
        </row>
        <row r="3411">
          <cell r="E3411" t="str">
            <v>31470410166 Cooling Water System, S     (2004599)</v>
          </cell>
        </row>
        <row r="3412">
          <cell r="E3412" t="str">
            <v>31470420181 Piping, 4" dia. or over     (2004601)</v>
          </cell>
        </row>
        <row r="3413">
          <cell r="E3413" t="str">
            <v>31470420182 Valve, special or power     (2004602)</v>
          </cell>
        </row>
        <row r="3414">
          <cell r="E3414" t="str">
            <v>31470420183 Pump     (2004603)</v>
          </cell>
        </row>
        <row r="3415">
          <cell r="E3415" t="str">
            <v>31470420184 Chlorinator     (2004604)</v>
          </cell>
        </row>
        <row r="3416">
          <cell r="E3416" t="str">
            <v>31470420185 Tank or Container     (2004605)</v>
          </cell>
        </row>
        <row r="3417">
          <cell r="E3417" t="str">
            <v>31470420186 Piping under 4" dia.     (2004606)</v>
          </cell>
        </row>
        <row r="3418">
          <cell r="E3418" t="str">
            <v>31470420187 Drive, pump     (2004607)</v>
          </cell>
        </row>
        <row r="3419">
          <cell r="E3419" t="str">
            <v>31470430201 Piping, 4" dia. or over     (2004609)</v>
          </cell>
        </row>
        <row r="3420">
          <cell r="E3420" t="str">
            <v>31470430202 Valve, speical or power     (2004610)</v>
          </cell>
        </row>
        <row r="3421">
          <cell r="E3421" t="str">
            <v>31470430203 Tank     (2004611)</v>
          </cell>
        </row>
        <row r="3422">
          <cell r="E3422" t="str">
            <v>31470430204 Pump     (2004612)</v>
          </cell>
        </row>
        <row r="3423">
          <cell r="E3423" t="str">
            <v>31470430205 Drive, pump     (2004613)</v>
          </cell>
        </row>
        <row r="3424">
          <cell r="E3424" t="str">
            <v>31470430206 Piping under 4" dia.     (2004614)</v>
          </cell>
        </row>
        <row r="3425">
          <cell r="E3425" t="str">
            <v>31470440221 Spray Distribution Syst     (2004616)</v>
          </cell>
        </row>
        <row r="3426">
          <cell r="E3426" t="str">
            <v>31470440222 Valve, special or power     (2004617)</v>
          </cell>
        </row>
        <row r="3427">
          <cell r="E3427" t="str">
            <v>31470450241 Piping     (2004619)</v>
          </cell>
        </row>
        <row r="3428">
          <cell r="E3428" t="str">
            <v>31470450242 Valve, special or power     (2004620)</v>
          </cell>
        </row>
        <row r="3429">
          <cell r="E3429" t="str">
            <v>31470450243 Heat Exchanger     (2004621)</v>
          </cell>
        </row>
        <row r="3430">
          <cell r="E3430" t="str">
            <v>31470450244 Foundation     (2004622)</v>
          </cell>
        </row>
        <row r="3431">
          <cell r="E3431" t="str">
            <v>31470460261 Substructure     (2004624)</v>
          </cell>
        </row>
        <row r="3432">
          <cell r="E3432" t="str">
            <v>31470460262 Superstructure     (2004625)</v>
          </cell>
        </row>
        <row r="3433">
          <cell r="E3433" t="str">
            <v>31470460263 Pump     (2004626)</v>
          </cell>
        </row>
        <row r="3434">
          <cell r="E3434" t="str">
            <v>31470460264 Drive, pump     (2004627)</v>
          </cell>
        </row>
        <row r="3435">
          <cell r="E3435" t="str">
            <v>31470460265 Water Distribution Syst     (2004628)</v>
          </cell>
        </row>
        <row r="3436">
          <cell r="E3436" t="str">
            <v>31470460266 Fan     (2004629)</v>
          </cell>
        </row>
        <row r="3437">
          <cell r="E3437" t="str">
            <v>31470460267 Drive, fan     (2004630)</v>
          </cell>
        </row>
        <row r="3438">
          <cell r="E3438" t="str">
            <v>31470610281 Piping     (2004632)</v>
          </cell>
        </row>
        <row r="3439">
          <cell r="E3439" t="str">
            <v>31470610282 Pump     (2004633)</v>
          </cell>
        </row>
        <row r="3440">
          <cell r="E3440" t="str">
            <v>31470610283 Drive, pump     (2004634)</v>
          </cell>
        </row>
        <row r="3441">
          <cell r="E3441" t="str">
            <v>31470610284 Valve, special or power     (2004635)</v>
          </cell>
        </row>
        <row r="3442">
          <cell r="E3442" t="str">
            <v>31470620301 Filter     (2004637)</v>
          </cell>
        </row>
        <row r="3443">
          <cell r="E3443" t="str">
            <v>31470620302 Purifier     (2004638)</v>
          </cell>
        </row>
        <row r="3444">
          <cell r="E3444" t="str">
            <v>31470620303 Cooler     (2004639)</v>
          </cell>
        </row>
        <row r="3445">
          <cell r="E3445" t="str">
            <v>31470620304 Pump     (2004640)</v>
          </cell>
        </row>
        <row r="3446">
          <cell r="E3446" t="str">
            <v>31470620305 Piping     (2004641)</v>
          </cell>
        </row>
        <row r="3447">
          <cell r="E3447" t="str">
            <v>31470620306 Drive, pump     (2004642)</v>
          </cell>
        </row>
        <row r="3448">
          <cell r="E3448" t="str">
            <v>31470630321 Tank     (2004644)</v>
          </cell>
        </row>
        <row r="3449">
          <cell r="E3449" t="str">
            <v>31470630322 Piping     (2004645)</v>
          </cell>
        </row>
        <row r="3450">
          <cell r="E3450" t="str">
            <v>31470630323 Pump     (2004646)</v>
          </cell>
        </row>
        <row r="3451">
          <cell r="E3451" t="str">
            <v>31470630324 Foundation     (2004647)</v>
          </cell>
        </row>
        <row r="3452">
          <cell r="E3452" t="str">
            <v>31470630325 Drive, pump     (2004648)</v>
          </cell>
        </row>
        <row r="3453">
          <cell r="E3453" t="str">
            <v>31470810401 Heat Exchanger     (2004650)</v>
          </cell>
        </row>
        <row r="3454">
          <cell r="E3454" t="str">
            <v>31470810402 Boiler, auxiliary     (2004651)</v>
          </cell>
        </row>
        <row r="3455">
          <cell r="E3455" t="str">
            <v>31470810403 Valve, safety or power     (2004652)</v>
          </cell>
        </row>
        <row r="3456">
          <cell r="E3456" t="str">
            <v>31470810404 Water Column or Water W     (2004653)</v>
          </cell>
        </row>
        <row r="3457">
          <cell r="E3457" t="str">
            <v>31470810405 Casing     (2004654)</v>
          </cell>
        </row>
        <row r="3458">
          <cell r="E3458" t="str">
            <v>31470810406 Stack     (2004655)</v>
          </cell>
        </row>
        <row r="3459">
          <cell r="E3459" t="str">
            <v>31470810407 Expansion Joint     (2004656)</v>
          </cell>
        </row>
        <row r="3460">
          <cell r="E3460" t="str">
            <v>31470810408 Controls, Complete     (2004657)</v>
          </cell>
        </row>
        <row r="3461">
          <cell r="E3461" t="str">
            <v>31470810409 Inlet Duct     (2004658)</v>
          </cell>
        </row>
        <row r="3462">
          <cell r="E3462" t="str">
            <v>31470810410 SCR Spool Piece     (2004659)</v>
          </cell>
        </row>
        <row r="3463">
          <cell r="E3463" t="str">
            <v>31470810411 Economizer     (2004660)</v>
          </cell>
        </row>
        <row r="3464">
          <cell r="E3464" t="str">
            <v>31470810412 Superheater     (2004661)</v>
          </cell>
        </row>
        <row r="3465">
          <cell r="E3465" t="str">
            <v>31470810413 Steam Drum     (2004662)</v>
          </cell>
        </row>
        <row r="3466">
          <cell r="E3466" t="str">
            <v>31470810414 Platform     (2004663)</v>
          </cell>
        </row>
        <row r="3467">
          <cell r="E3467" t="str">
            <v>31470810415 Chemical Cleaning Syste     (2004664)</v>
          </cell>
        </row>
        <row r="3468">
          <cell r="E3468" t="str">
            <v>31470810416 HP Evaporator     (2004665)</v>
          </cell>
        </row>
        <row r="3469">
          <cell r="E3469" t="str">
            <v>31470810417 HP Economizer     (2004666)</v>
          </cell>
        </row>
        <row r="3470">
          <cell r="E3470" t="str">
            <v>31470810418 HP Drum     (2004667)</v>
          </cell>
        </row>
        <row r="3471">
          <cell r="E3471" t="str">
            <v>31470810419 IP Superheater     (2004668)</v>
          </cell>
        </row>
        <row r="3472">
          <cell r="E3472" t="str">
            <v>31470810420 IP Evaporator     (2004669)</v>
          </cell>
        </row>
        <row r="3473">
          <cell r="E3473" t="str">
            <v>31470810422 IP Economizer     (2004670)</v>
          </cell>
        </row>
        <row r="3474">
          <cell r="E3474" t="str">
            <v>31470810423 LP Superheater     (2004671)</v>
          </cell>
        </row>
        <row r="3475">
          <cell r="E3475" t="str">
            <v>31470810424 IP Drum     (2004672)</v>
          </cell>
        </row>
        <row r="3476">
          <cell r="E3476" t="str">
            <v>31470810425 LP Evaporator     (2004673)</v>
          </cell>
        </row>
        <row r="3477">
          <cell r="E3477" t="str">
            <v>31470810426 LP Drum     (2004674)</v>
          </cell>
        </row>
        <row r="3478">
          <cell r="E3478" t="str">
            <v>31470810427 Reheater     (2004675)</v>
          </cell>
        </row>
        <row r="3479">
          <cell r="E3479" t="str">
            <v>31470810428 Deaerator     (2004676)</v>
          </cell>
        </row>
        <row r="3480">
          <cell r="E3480" t="str">
            <v>31470810429 Stack     (2004678)</v>
          </cell>
        </row>
        <row r="3481">
          <cell r="E3481" t="str">
            <v>31470810430 Freeze Protection Canop     (2004679)</v>
          </cell>
        </row>
        <row r="3482">
          <cell r="E3482" t="str">
            <v>31470810493 Piping, 4" dia. or over     (2004680)</v>
          </cell>
        </row>
        <row r="3483">
          <cell r="E3483" t="str">
            <v>31470820421 Piping     (2004682)</v>
          </cell>
        </row>
        <row r="3484">
          <cell r="E3484" t="str">
            <v>31470820422 Valve, special or power     (2004683)</v>
          </cell>
        </row>
        <row r="3485">
          <cell r="E3485" t="str">
            <v>31470830441 Pump, feedwater     (2004685)</v>
          </cell>
        </row>
        <row r="3486">
          <cell r="E3486" t="str">
            <v>31470830442 Drive, pump     (2004686)</v>
          </cell>
        </row>
        <row r="3487">
          <cell r="E3487" t="str">
            <v>31470830443 Drive, Coupling     (2004687)</v>
          </cell>
        </row>
        <row r="3488">
          <cell r="E3488" t="str">
            <v>31470830444 Foundation     (2004688)</v>
          </cell>
        </row>
        <row r="3489">
          <cell r="E3489" t="str">
            <v>31470830445 Casing     (2004689)</v>
          </cell>
        </row>
        <row r="3490">
          <cell r="E3490" t="str">
            <v>31470830446 Volute     (2004690)</v>
          </cell>
        </row>
        <row r="3491">
          <cell r="E3491" t="str">
            <v>31470830447 Controller, variable sp     (2004691)</v>
          </cell>
        </row>
        <row r="3492">
          <cell r="E3492" t="str">
            <v>31470830448 Transformer, variable s     (2004692)</v>
          </cell>
        </row>
        <row r="3493">
          <cell r="E3493" t="str">
            <v>31470830449 Vibration Monitoring Sy     (2004693)</v>
          </cell>
        </row>
        <row r="3494">
          <cell r="E3494" t="str">
            <v>31470840461 Tank     (2004695)</v>
          </cell>
        </row>
        <row r="3495">
          <cell r="E3495" t="str">
            <v>31470840462 Foundation     (2004696)</v>
          </cell>
        </row>
        <row r="3496">
          <cell r="E3496" t="str">
            <v>31470850481 Clarifier     (2004698)</v>
          </cell>
        </row>
        <row r="3497">
          <cell r="E3497" t="str">
            <v>31470850482 Tank     (2004699)</v>
          </cell>
        </row>
        <row r="3498">
          <cell r="E3498" t="str">
            <v>31470850483 Pump     (2004700)</v>
          </cell>
        </row>
        <row r="3499">
          <cell r="E3499" t="str">
            <v>31470850484 Drive, pump     (2004701)</v>
          </cell>
        </row>
        <row r="3500">
          <cell r="E3500" t="str">
            <v>31470850485 Piping under 4" dia.     (2004702)</v>
          </cell>
        </row>
        <row r="3501">
          <cell r="E3501" t="str">
            <v>31470850486 Control Installation     (2004703)</v>
          </cell>
        </row>
        <row r="3502">
          <cell r="E3502" t="str">
            <v>31470850487 Water Heater     (2004704)</v>
          </cell>
        </row>
        <row r="3503">
          <cell r="E3503" t="str">
            <v>31470850488 Chlorinator     (2004705)</v>
          </cell>
        </row>
        <row r="3504">
          <cell r="E3504" t="str">
            <v>31470850489 Filter     (2004706)</v>
          </cell>
        </row>
        <row r="3505">
          <cell r="E3505" t="str">
            <v>31470850490 Chemical Storage Facili     (2004707)</v>
          </cell>
        </row>
        <row r="3506">
          <cell r="E3506" t="str">
            <v>31470850491 Vacuum System     (2004708)</v>
          </cell>
        </row>
        <row r="3507">
          <cell r="E3507" t="str">
            <v>31470850492 Demineralizer     (2004709)</v>
          </cell>
        </row>
        <row r="3508">
          <cell r="E3508" t="str">
            <v>31470850493 Piping, 4" dia. or over     (2004710)</v>
          </cell>
        </row>
        <row r="3509">
          <cell r="E3509" t="str">
            <v>31470850494 Ion Exchange Unit     (2004711)</v>
          </cell>
        </row>
        <row r="3510">
          <cell r="E3510" t="str">
            <v>31470850495 Valve, special or power     (2004712)</v>
          </cell>
        </row>
        <row r="3511">
          <cell r="E3511" t="str">
            <v>31470850496 Deaerator     (2004713)</v>
          </cell>
        </row>
        <row r="3512">
          <cell r="E3512" t="str">
            <v>31470850497 Chemical Feed System     (2004714)</v>
          </cell>
        </row>
        <row r="3513">
          <cell r="E3513" t="str">
            <v>31470860521 Piping     (2004716)</v>
          </cell>
        </row>
        <row r="3514">
          <cell r="E3514" t="str">
            <v>31470860522 Valve, special     (2004717)</v>
          </cell>
        </row>
        <row r="3515">
          <cell r="E3515" t="str">
            <v>31470860530 Turning Vane     (2004718)</v>
          </cell>
        </row>
        <row r="3516">
          <cell r="E3516" t="str">
            <v>31475000001 CONSTR UNIT 1 TURBOGENE     (13188)</v>
          </cell>
        </row>
        <row r="3517">
          <cell r="E3517" t="str">
            <v>31475000002 CONSTR UNIT 2 TURBOGENE     (13189)</v>
          </cell>
        </row>
        <row r="3518">
          <cell r="E3518" t="str">
            <v>31475000003 CONSTR UNIT 3 TURBOGENE     (13190)</v>
          </cell>
        </row>
        <row r="3519">
          <cell r="E3519" t="str">
            <v>31475210001 Foundation     (2200)</v>
          </cell>
        </row>
        <row r="3520">
          <cell r="E3520" t="str">
            <v>31475220011 Casing or Shell     (2201)</v>
          </cell>
        </row>
        <row r="3521">
          <cell r="E3521" t="str">
            <v>31475220012 Spindle or Shaft     (2202)</v>
          </cell>
        </row>
        <row r="3522">
          <cell r="E3522" t="str">
            <v>31475220013 Blading, rotating, comp     (2203)</v>
          </cell>
        </row>
        <row r="3523">
          <cell r="E3523" t="str">
            <v>31475220014 Blading, stationary, co     (2204)</v>
          </cell>
        </row>
        <row r="3524">
          <cell r="E3524" t="str">
            <v>31475220015 Bearing Plates     (2205)</v>
          </cell>
        </row>
        <row r="3525">
          <cell r="E3525" t="str">
            <v>31475220016 Control Installation at     (2206)</v>
          </cell>
        </row>
        <row r="3526">
          <cell r="E3526" t="str">
            <v>31475220017 Turbine Nozzle Blocks     (2207)</v>
          </cell>
        </row>
        <row r="3527">
          <cell r="E3527" t="str">
            <v>31475220018 Turbine Insulation     (2208)</v>
          </cell>
        </row>
        <row r="3528">
          <cell r="E3528" t="str">
            <v>31475220019 Expansion Joints, Exhau     (2209)</v>
          </cell>
        </row>
        <row r="3529">
          <cell r="E3529" t="str">
            <v>31475220020 Platform     (2004719)</v>
          </cell>
        </row>
        <row r="3530">
          <cell r="E3530" t="str">
            <v>31475220021 Loss Adjustment     (2004785)</v>
          </cell>
        </row>
        <row r="3531">
          <cell r="E3531" t="str">
            <v>31475220022 Steam Seals, Set     (2006172)</v>
          </cell>
        </row>
        <row r="3532">
          <cell r="E3532" t="str">
            <v>31475220023 Oil Seal     (2006173)</v>
          </cell>
        </row>
        <row r="3533">
          <cell r="E3533" t="str">
            <v>31475230030 ROTOR, RETAINING RINGS-     (16154)</v>
          </cell>
        </row>
        <row r="3534">
          <cell r="E3534" t="str">
            <v>31475230031 ROTOR, FORGING, TUR GEN     (16153)</v>
          </cell>
        </row>
        <row r="3535">
          <cell r="E3535" t="str">
            <v>31475230032 ROTOR, COPPER WINDING--     (16152)</v>
          </cell>
        </row>
        <row r="3536">
          <cell r="E3536" t="str">
            <v>31475230033 ROTOR, INSULATION, TUR      (16151)</v>
          </cell>
        </row>
        <row r="3537">
          <cell r="E3537" t="str">
            <v>31475230034 ROTOR, BLOCKING, TUR GE     (16150)</v>
          </cell>
        </row>
        <row r="3538">
          <cell r="E3538" t="str">
            <v>31475230035 ROTOR, WEDGES--(INACTIV     (16149)</v>
          </cell>
        </row>
        <row r="3539">
          <cell r="E3539" t="str">
            <v>31475230036 ROTOR, HYD FAN-BLOWER B     (16148)</v>
          </cell>
        </row>
        <row r="3540">
          <cell r="E3540" t="str">
            <v>31475230037 ROTOR, COLLECTOR RINGS-     (16147)</v>
          </cell>
        </row>
        <row r="3541">
          <cell r="E3541" t="str">
            <v>31475230038 ROTOR, COLLECTOR RING R     (16146)</v>
          </cell>
        </row>
        <row r="3542">
          <cell r="E3542" t="str">
            <v>31475230039 ROTOR, COUPLING,COMP W/     (16145)</v>
          </cell>
        </row>
        <row r="3543">
          <cell r="E3543" t="str">
            <v>31475230041 Rotor, Retaining Rings     (2210)</v>
          </cell>
        </row>
        <row r="3544">
          <cell r="E3544" t="str">
            <v>31475230042 Rotor, Forging     (2211)</v>
          </cell>
        </row>
        <row r="3545">
          <cell r="E3545" t="str">
            <v>31475230043 Rotor, Copper Winding     (2212)</v>
          </cell>
        </row>
        <row r="3546">
          <cell r="E3546" t="str">
            <v>31475230044 Rotor, Insulation     (2213)</v>
          </cell>
        </row>
        <row r="3547">
          <cell r="E3547" t="str">
            <v>31475230045 Rotor, Blocking     (2214)</v>
          </cell>
        </row>
        <row r="3548">
          <cell r="E3548" t="str">
            <v>31475230046 Rotor Wedges, set     (2215)</v>
          </cell>
        </row>
        <row r="3549">
          <cell r="E3549" t="str">
            <v>31475230047 Rotor, Hydrogen Fan/Blo     (2216)</v>
          </cell>
        </row>
        <row r="3550">
          <cell r="E3550" t="str">
            <v>31475230048 Rotor, Collector Rings     (2217)</v>
          </cell>
        </row>
        <row r="3551">
          <cell r="E3551" t="str">
            <v>31475230049 Rotor, Collector Ring B     (2218)</v>
          </cell>
        </row>
        <row r="3552">
          <cell r="E3552" t="str">
            <v>31475230050 Rotor, Coupling, comple     (2219)</v>
          </cell>
        </row>
        <row r="3553">
          <cell r="E3553" t="str">
            <v>31475230051 Stator, Bearing Assembl     (2220)</v>
          </cell>
        </row>
        <row r="3554">
          <cell r="E3554" t="str">
            <v>31475230052 Stator, Core     (2221)</v>
          </cell>
        </row>
        <row r="3555">
          <cell r="E3555" t="str">
            <v>31475230053 Stator, Winding     (2222)</v>
          </cell>
        </row>
        <row r="3556">
          <cell r="E3556" t="str">
            <v>31475230054 Stator Wedges, set     (2223)</v>
          </cell>
        </row>
        <row r="3557">
          <cell r="E3557" t="str">
            <v>31475230055 Stator, Blocking     (2224)</v>
          </cell>
        </row>
        <row r="3558">
          <cell r="E3558" t="str">
            <v>31475230056 Stator, Housing     (2225)</v>
          </cell>
        </row>
        <row r="3559">
          <cell r="E3559" t="str">
            <v>31475230057 Stator, End Bell     (2226)</v>
          </cell>
        </row>
        <row r="3560">
          <cell r="E3560" t="str">
            <v>31475230058 Stator, Sole/Bearing Pl     (2227)</v>
          </cell>
        </row>
        <row r="3561">
          <cell r="E3561" t="str">
            <v>31475230059 Stator, Main Lead Conne     (2228)</v>
          </cell>
        </row>
        <row r="3562">
          <cell r="E3562" t="str">
            <v>31475230060 Stator, Connection Box     (2229)</v>
          </cell>
        </row>
        <row r="3563">
          <cell r="E3563" t="str">
            <v>31475230061 Stator, Current Transfo     (2230)</v>
          </cell>
        </row>
        <row r="3564">
          <cell r="E3564" t="str">
            <v>31475230062 Stator, High Voltage Bu     (2231)</v>
          </cell>
        </row>
        <row r="3565">
          <cell r="E3565" t="str">
            <v>31475230063 End Turn Vibration Moni     (2232)</v>
          </cell>
        </row>
        <row r="3566">
          <cell r="E3566" t="str">
            <v>31475230064 Voltage Regulator     (2233)</v>
          </cell>
        </row>
        <row r="3567">
          <cell r="E3567" t="str">
            <v>31475230065 Generator Hydrogen Seal     (821702)</v>
          </cell>
        </row>
        <row r="3568">
          <cell r="E3568" t="str">
            <v>31475230066 Oil Seal     (2006169)</v>
          </cell>
        </row>
        <row r="3569">
          <cell r="E3569" t="str">
            <v>31475240060 Exciter     (2234)</v>
          </cell>
        </row>
        <row r="3570">
          <cell r="E3570" t="str">
            <v>31475240061 VOLTAGE REGULATOR     (14467)</v>
          </cell>
        </row>
        <row r="3571">
          <cell r="E3571" t="str">
            <v>31475240062 Control System     (2236)</v>
          </cell>
        </row>
        <row r="3572">
          <cell r="E3572" t="str">
            <v>31475240063 END TURN VIBRATION MONI     (16156)</v>
          </cell>
        </row>
        <row r="3573">
          <cell r="E3573" t="str">
            <v>31475240065 BREAKER, GENERATOR FIEL     (16155)</v>
          </cell>
        </row>
        <row r="3574">
          <cell r="E3574" t="str">
            <v>31475250081 Turning Gear     (2237)</v>
          </cell>
        </row>
        <row r="3575">
          <cell r="E3575" t="str">
            <v>31475250082 Motor     (2238)</v>
          </cell>
        </row>
        <row r="3576">
          <cell r="E3576" t="str">
            <v>31475260101 Pump     (2239)</v>
          </cell>
        </row>
        <row r="3577">
          <cell r="E3577" t="str">
            <v>31475260102 Drive, pump     (2240)</v>
          </cell>
        </row>
        <row r="3578">
          <cell r="E3578" t="str">
            <v>31475260103 Control Installation     (2241)</v>
          </cell>
        </row>
        <row r="3579">
          <cell r="E3579" t="str">
            <v>31475260104 Accumulator     (2242)</v>
          </cell>
        </row>
        <row r="3580">
          <cell r="E3580" t="str">
            <v>31475260105 Filter     (2243)</v>
          </cell>
        </row>
        <row r="3581">
          <cell r="E3581" t="str">
            <v>31475260106 Reservoir     (2244)</v>
          </cell>
        </row>
        <row r="3582">
          <cell r="E3582" t="str">
            <v>31475260107 Piping     (2245)</v>
          </cell>
        </row>
        <row r="3583">
          <cell r="E3583" t="str">
            <v>31475260108 Hydraulic Fluid Cooler     (2246)</v>
          </cell>
        </row>
        <row r="3584">
          <cell r="E3584" t="str">
            <v>31475270001 SEAL OIL SYS,TURBO GEN      (13196)</v>
          </cell>
        </row>
        <row r="3585">
          <cell r="E3585" t="str">
            <v>31475270121 Pump     (2247)</v>
          </cell>
        </row>
        <row r="3586">
          <cell r="E3586" t="str">
            <v>31475270122 Drive, pump     (2248)</v>
          </cell>
        </row>
        <row r="3587">
          <cell r="E3587" t="str">
            <v>31475270123 Oil Reservoir     (2249)</v>
          </cell>
        </row>
        <row r="3588">
          <cell r="E3588" t="str">
            <v>31475270124 Oil Cooler     (2250)</v>
          </cell>
        </row>
        <row r="3589">
          <cell r="E3589" t="str">
            <v>31475270125 Piping     (2251)</v>
          </cell>
        </row>
        <row r="3590">
          <cell r="E3590" t="str">
            <v>31475270126 Vacuum Pump     (2252)</v>
          </cell>
        </row>
        <row r="3591">
          <cell r="E3591" t="str">
            <v>31475270127 Drive, vacuum pump     (2253)</v>
          </cell>
        </row>
        <row r="3592">
          <cell r="E3592" t="str">
            <v>31475270128 VALVE, 4" &amp; LARGER, OR      (16157)</v>
          </cell>
        </row>
        <row r="3593">
          <cell r="E3593" t="str">
            <v>31475270129 SEAL OIL CONTROL SYS     (821769)</v>
          </cell>
        </row>
        <row r="3594">
          <cell r="E3594" t="str">
            <v>31475270130 Oil Seal     (2006174)</v>
          </cell>
        </row>
        <row r="3595">
          <cell r="E3595" t="str">
            <v>31475280141 Valve, special or power     (2254)</v>
          </cell>
        </row>
        <row r="3596">
          <cell r="E3596" t="str">
            <v>31475280142 Piping, 4" dia. or over     (2255)</v>
          </cell>
        </row>
        <row r="3597">
          <cell r="E3597" t="str">
            <v>31475280143 Piping, under 4" dia.     (2256)</v>
          </cell>
        </row>
        <row r="3598">
          <cell r="E3598" t="str">
            <v>31475280144 Condenser (or Tube Bund     (2257)</v>
          </cell>
        </row>
        <row r="3599">
          <cell r="E3599" t="str">
            <v>31475280145 INSULATION AND LAGGING     (16158)</v>
          </cell>
        </row>
        <row r="3600">
          <cell r="E3600" t="str">
            <v>31475290160 Turbine Drain System, c     (2258)</v>
          </cell>
        </row>
        <row r="3601">
          <cell r="E3601" t="str">
            <v>31475300181 Tank     (2259)</v>
          </cell>
        </row>
        <row r="3602">
          <cell r="E3602" t="str">
            <v>31475300182 Heads     (2260)</v>
          </cell>
        </row>
        <row r="3603">
          <cell r="E3603" t="str">
            <v>31475300183 Tubes     (2261)</v>
          </cell>
        </row>
        <row r="3604">
          <cell r="E3604" t="str">
            <v>31475300184 Tube Shields     (2262)</v>
          </cell>
        </row>
        <row r="3605">
          <cell r="E3605" t="str">
            <v>31475300185 Casing     (2263)</v>
          </cell>
        </row>
        <row r="3606">
          <cell r="E3606" t="str">
            <v>31475300186 Pump     (2264)</v>
          </cell>
        </row>
        <row r="3607">
          <cell r="E3607" t="str">
            <v>31475300187 Drive, pump     (2265)</v>
          </cell>
        </row>
        <row r="3608">
          <cell r="E3608" t="str">
            <v>31475300188 Piping, 4" diameter or      (2266)</v>
          </cell>
        </row>
        <row r="3609">
          <cell r="E3609" t="str">
            <v>31475300189 Hydrogen System     (2267)</v>
          </cell>
        </row>
        <row r="3610">
          <cell r="E3610" t="str">
            <v>31475300190 Carbon Dioxide System     (2268)</v>
          </cell>
        </row>
        <row r="3611">
          <cell r="E3611" t="str">
            <v>31475300191 Piping     (2269)</v>
          </cell>
        </row>
        <row r="3612">
          <cell r="E3612" t="str">
            <v>31475300192 Hydrogen Unloading Syst     (2270)</v>
          </cell>
        </row>
        <row r="3613">
          <cell r="E3613" t="str">
            <v>31475300193 Hydrogen Gas Dryer     (2271)</v>
          </cell>
        </row>
        <row r="3614">
          <cell r="E3614" t="str">
            <v>31475300194 Hydrogen Analyzer (core     (2272)</v>
          </cell>
        </row>
        <row r="3615">
          <cell r="E3615" t="str">
            <v>31475300195 HYDROGEN ANALYZER (CORE     (16159)</v>
          </cell>
        </row>
        <row r="3616">
          <cell r="E3616" t="str">
            <v>31475310201 Exciter Cooling Unit     (2273)</v>
          </cell>
        </row>
        <row r="3617">
          <cell r="E3617" t="str">
            <v>31475310202 Piping     (2274)</v>
          </cell>
        </row>
        <row r="3618">
          <cell r="E3618" t="str">
            <v>31475310203 Valve, special     (2275)</v>
          </cell>
        </row>
        <row r="3619">
          <cell r="E3619" t="str">
            <v>31475310204 INSULATION AND LAGGING     (16160)</v>
          </cell>
        </row>
        <row r="3620">
          <cell r="E3620" t="str">
            <v>31475460140 Instrument and Control      (2004721)</v>
          </cell>
        </row>
        <row r="3621">
          <cell r="E3621" t="str">
            <v>31475460141 Instrument: indicating,     (2004722)</v>
          </cell>
        </row>
        <row r="3622">
          <cell r="E3622" t="str">
            <v>31475460142 Relay     (2004723)</v>
          </cell>
        </row>
        <row r="3623">
          <cell r="E3623" t="str">
            <v>31475460143 Panel     (2004724)</v>
          </cell>
        </row>
        <row r="3624">
          <cell r="E3624" t="str">
            <v>31475460144 Panel Accessories     (2004725)</v>
          </cell>
        </row>
        <row r="3625">
          <cell r="E3625" t="str">
            <v>31475460145 Valve Monitoring and Ca     (2004726)</v>
          </cell>
        </row>
        <row r="3626">
          <cell r="E3626" t="str">
            <v>31477010321 Casing     (2276)</v>
          </cell>
        </row>
        <row r="3627">
          <cell r="E3627" t="str">
            <v>31477010322 Tubes, condenser     (2277)</v>
          </cell>
        </row>
        <row r="3628">
          <cell r="E3628" t="str">
            <v>31477010323 Plates     (2278)</v>
          </cell>
        </row>
        <row r="3629">
          <cell r="E3629" t="str">
            <v>31477010324 Water Boxes     (2279)</v>
          </cell>
        </row>
        <row r="3630">
          <cell r="E3630" t="str">
            <v>31477010325 Hot Wells     (2280)</v>
          </cell>
        </row>
        <row r="3631">
          <cell r="E3631" t="str">
            <v>31477010326 Piping (purchased with      (2281)</v>
          </cell>
        </row>
        <row r="3632">
          <cell r="E3632" t="str">
            <v>31477010327 Foundation     (2282)</v>
          </cell>
        </row>
        <row r="3633">
          <cell r="E3633" t="str">
            <v>31477010328 Valve, special or power     (2283)</v>
          </cell>
        </row>
        <row r="3634">
          <cell r="E3634" t="str">
            <v>31477010329 Control Installation     (2284)</v>
          </cell>
        </row>
        <row r="3635">
          <cell r="E3635" t="str">
            <v>31477010330 Loop Seal (for double c     (2285)</v>
          </cell>
        </row>
        <row r="3636">
          <cell r="E3636" t="str">
            <v>31477010331 Expansion Joint     (2286)</v>
          </cell>
        </row>
        <row r="3637">
          <cell r="E3637" t="str">
            <v>31477010332 Platform (for condenser     (2287)</v>
          </cell>
        </row>
        <row r="3638">
          <cell r="E3638" t="str">
            <v>31477020341 Piping, 4" dia. or over     (2288)</v>
          </cell>
        </row>
        <row r="3639">
          <cell r="E3639" t="str">
            <v>31477020342 Valve, special or power     (2289)</v>
          </cell>
        </row>
        <row r="3640">
          <cell r="E3640" t="str">
            <v>31477020343 Piping, under 4" dia.     (2290)</v>
          </cell>
        </row>
        <row r="3641">
          <cell r="E3641" t="str">
            <v>31477020344 INSULATION AND LAGGING     (16161)</v>
          </cell>
        </row>
        <row r="3642">
          <cell r="E3642" t="str">
            <v>31477030361 Steam Air Ejector     (2291)</v>
          </cell>
        </row>
        <row r="3643">
          <cell r="E3643" t="str">
            <v>31477030362 Piping     (2292)</v>
          </cell>
        </row>
        <row r="3644">
          <cell r="E3644" t="str">
            <v>31477030363 Pump, vacuum     (2293)</v>
          </cell>
        </row>
        <row r="3645">
          <cell r="E3645" t="str">
            <v>31477030364 Drive, pump     (2294)</v>
          </cell>
        </row>
        <row r="3646">
          <cell r="E3646" t="str">
            <v>31477030365 Valve, special or power     (2295)</v>
          </cell>
        </row>
        <row r="3647">
          <cell r="E3647" t="str">
            <v>31477030366 INSULATION AND LAGGING     (16162)</v>
          </cell>
        </row>
        <row r="3648">
          <cell r="E3648" t="str">
            <v>31477040380 Condenser Tube Cleaning     (2296)</v>
          </cell>
        </row>
        <row r="3649">
          <cell r="E3649" t="str">
            <v>31477050390 Condenser Debris Filter     (2297)</v>
          </cell>
        </row>
        <row r="3650">
          <cell r="E3650" t="str">
            <v>31477410501 Tunnels     (2298)</v>
          </cell>
        </row>
        <row r="3651">
          <cell r="E3651" t="str">
            <v>31477410502 Piping     (2299)</v>
          </cell>
        </row>
        <row r="3652">
          <cell r="E3652" t="str">
            <v>31477410503 Canal     (2300)</v>
          </cell>
        </row>
        <row r="3653">
          <cell r="E3653" t="str">
            <v>31477410504 Spray Module     (2301)</v>
          </cell>
        </row>
        <row r="3654">
          <cell r="E3654" t="str">
            <v>31477410505 Valve, special or power     (2302)</v>
          </cell>
        </row>
        <row r="3655">
          <cell r="E3655" t="str">
            <v>31477410506 Circuit Breaker     (2303)</v>
          </cell>
        </row>
        <row r="3656">
          <cell r="E3656" t="str">
            <v>31477410507 Cable, each continuous      (2304)</v>
          </cell>
        </row>
        <row r="3657">
          <cell r="E3657" t="str">
            <v>31477410508 Motor Control Center     (2305)</v>
          </cell>
        </row>
        <row r="3658">
          <cell r="E3658" t="str">
            <v>31477410509 Transformer     (2306)</v>
          </cell>
        </row>
        <row r="3659">
          <cell r="E3659" t="str">
            <v>31477410510 Control Installation     (2307)</v>
          </cell>
        </row>
        <row r="3660">
          <cell r="E3660" t="str">
            <v>31477410511 Pump     (2308)</v>
          </cell>
        </row>
        <row r="3661">
          <cell r="E3661" t="str">
            <v>31477410512 Drive, pump     (2309)</v>
          </cell>
        </row>
        <row r="3662">
          <cell r="E3662" t="str">
            <v>31477420521 Cooling Water Intake St     (2310)</v>
          </cell>
        </row>
        <row r="3663">
          <cell r="E3663" t="str">
            <v>31477420522 Traveling Water Screen     (2311)</v>
          </cell>
        </row>
        <row r="3664">
          <cell r="E3664" t="str">
            <v>31477420523 Pump     (2312)</v>
          </cell>
        </row>
        <row r="3665">
          <cell r="E3665" t="str">
            <v>31477420524 Drive, pump     (2313)</v>
          </cell>
        </row>
        <row r="3666">
          <cell r="E3666" t="str">
            <v>31477420525 Drive, traveling water      (2314)</v>
          </cell>
        </row>
        <row r="3667">
          <cell r="E3667" t="str">
            <v>31477420526 Piping System, complete     (2315)</v>
          </cell>
        </row>
        <row r="3668">
          <cell r="E3668" t="str">
            <v>31477420527 Control System, complet     (2316)</v>
          </cell>
        </row>
        <row r="3669">
          <cell r="E3669" t="str">
            <v>31477420528 Transformer     (2317)</v>
          </cell>
        </row>
        <row r="3670">
          <cell r="E3670" t="str">
            <v>31477420529 Cable, each continuous      (2318)</v>
          </cell>
        </row>
        <row r="3671">
          <cell r="E3671" t="str">
            <v>31477420530 Protective Barrier     (2319)</v>
          </cell>
        </row>
        <row r="3672">
          <cell r="E3672" t="str">
            <v>31477420531 Set of Batteries     (2320)</v>
          </cell>
        </row>
        <row r="3673">
          <cell r="E3673" t="str">
            <v>31477420532 Rack     (2321)</v>
          </cell>
        </row>
        <row r="3674">
          <cell r="E3674" t="str">
            <v>31477420533 Battery Charger     (2322)</v>
          </cell>
        </row>
        <row r="3675">
          <cell r="E3675" t="str">
            <v>31477420534 Trash Rack     (821323)</v>
          </cell>
        </row>
        <row r="3676">
          <cell r="E3676" t="str">
            <v>31477420535 Trash Rake and Mech     (821324)</v>
          </cell>
        </row>
        <row r="3677">
          <cell r="E3677" t="str">
            <v>31477430540 Discharge Structure     (2323)</v>
          </cell>
        </row>
        <row r="3678">
          <cell r="E3678" t="str">
            <v>31477430541 Pump, blowdown     (2324)</v>
          </cell>
        </row>
        <row r="3679">
          <cell r="E3679" t="str">
            <v>31477430542 Drive, blowdown pump     (2325)</v>
          </cell>
        </row>
        <row r="3680">
          <cell r="E3680" t="str">
            <v>31477430543 Piping     (2326)</v>
          </cell>
        </row>
        <row r="3681">
          <cell r="E3681" t="str">
            <v>31477430544 Valve, special or power     (2327)</v>
          </cell>
        </row>
        <row r="3682">
          <cell r="E3682" t="str">
            <v>31477430545 Blowdown Basin     (2328)</v>
          </cell>
        </row>
        <row r="3683">
          <cell r="E3683" t="str">
            <v>31477430546 HEADER ASSEMBLY     (16163)</v>
          </cell>
        </row>
        <row r="3684">
          <cell r="E3684" t="str">
            <v>31477440561 Intake Structure     (2329)</v>
          </cell>
        </row>
        <row r="3685">
          <cell r="E3685" t="str">
            <v>31477440562 Traveling Water Screen     (2330)</v>
          </cell>
        </row>
        <row r="3686">
          <cell r="E3686" t="str">
            <v>31477440563 Discharge Structure     (2331)</v>
          </cell>
        </row>
        <row r="3687">
          <cell r="E3687" t="str">
            <v>31477440564 Drive, traveling water      (2332)</v>
          </cell>
        </row>
        <row r="3688">
          <cell r="E3688" t="str">
            <v>31477440565 Pump     (2333)</v>
          </cell>
        </row>
        <row r="3689">
          <cell r="E3689" t="str">
            <v>31477440566 Drive, pump     (2334)</v>
          </cell>
        </row>
        <row r="3690">
          <cell r="E3690" t="str">
            <v>31477440567 Piping     (2335)</v>
          </cell>
        </row>
        <row r="3691">
          <cell r="E3691" t="str">
            <v>31477440568 GEAR, REDUCING     (16164)</v>
          </cell>
        </row>
        <row r="3692">
          <cell r="E3692" t="str">
            <v>31477450580 Discharge Structure     (2336)</v>
          </cell>
        </row>
        <row r="3693">
          <cell r="E3693" t="str">
            <v>31477460601 Intake Structure     (2337)</v>
          </cell>
        </row>
        <row r="3694">
          <cell r="E3694" t="str">
            <v>31477460602 Traveling Water Screen     (2338)</v>
          </cell>
        </row>
        <row r="3695">
          <cell r="E3695" t="str">
            <v>31477460603 Drive, traveling water      (2339)</v>
          </cell>
        </row>
        <row r="3696">
          <cell r="E3696" t="str">
            <v>31477470621 Piping     (2340)</v>
          </cell>
        </row>
        <row r="3697">
          <cell r="E3697" t="str">
            <v>31477470622 Valve, special or power     (2341)</v>
          </cell>
        </row>
        <row r="3698">
          <cell r="E3698" t="str">
            <v>31477470623 Pump     (2342)</v>
          </cell>
        </row>
        <row r="3699">
          <cell r="E3699" t="str">
            <v>31477470624 Drive, pump     (2343)</v>
          </cell>
        </row>
        <row r="3700">
          <cell r="E3700" t="str">
            <v>31477470625 Foundation     (2344)</v>
          </cell>
        </row>
        <row r="3701">
          <cell r="E3701" t="str">
            <v>31477470626 Chlorinator     (2345)</v>
          </cell>
        </row>
        <row r="3702">
          <cell r="E3702" t="str">
            <v>31477470627 Control System, complet     (2346)</v>
          </cell>
        </row>
        <row r="3703">
          <cell r="E3703" t="str">
            <v>31477470628 Chemical Storage Tank     (2347)</v>
          </cell>
        </row>
        <row r="3704">
          <cell r="E3704" t="str">
            <v>31477470629 Dechlorinator     (2348)</v>
          </cell>
        </row>
        <row r="3705">
          <cell r="E3705" t="str">
            <v>31477480641 Intake Structure     (2349)</v>
          </cell>
        </row>
        <row r="3706">
          <cell r="E3706" t="str">
            <v>31477480642 Traveling Water Screens     (2350)</v>
          </cell>
        </row>
        <row r="3707">
          <cell r="E3707" t="str">
            <v>31477480643 Pump     (2351)</v>
          </cell>
        </row>
        <row r="3708">
          <cell r="E3708" t="str">
            <v>31477480644 Drive, pump     (2352)</v>
          </cell>
        </row>
        <row r="3709">
          <cell r="E3709" t="str">
            <v>31477480645 Drive, traveling water      (2353)</v>
          </cell>
        </row>
        <row r="3710">
          <cell r="E3710" t="str">
            <v>31477490661 Pump     (2354)</v>
          </cell>
        </row>
        <row r="3711">
          <cell r="E3711" t="str">
            <v>31477490662 Drive, pump     (2355)</v>
          </cell>
        </row>
        <row r="3712">
          <cell r="E3712" t="str">
            <v>31477490663 Foundation     (2356)</v>
          </cell>
        </row>
        <row r="3713">
          <cell r="E3713" t="str">
            <v>31477500681 Pump     (2357)</v>
          </cell>
        </row>
        <row r="3714">
          <cell r="E3714" t="str">
            <v>31477500682 Drive, pump     (2358)</v>
          </cell>
        </row>
        <row r="3715">
          <cell r="E3715" t="str">
            <v>31477500683 Piping, 4" dia. or over     (2359)</v>
          </cell>
        </row>
        <row r="3716">
          <cell r="E3716" t="str">
            <v>31477500684 Valve, special or power     (2360)</v>
          </cell>
        </row>
        <row r="3717">
          <cell r="E3717" t="str">
            <v>31477500685 Piping, under 4" dia.     (2361)</v>
          </cell>
        </row>
        <row r="3718">
          <cell r="E3718" t="str">
            <v>31477500686 INSULATION AND LAGGING     (16165)</v>
          </cell>
        </row>
        <row r="3719">
          <cell r="E3719" t="str">
            <v>31477510691 Intake Structure     (2362)</v>
          </cell>
        </row>
        <row r="3720">
          <cell r="E3720" t="str">
            <v>31477510692 Traveling Water Screens     (2363)</v>
          </cell>
        </row>
        <row r="3721">
          <cell r="E3721" t="str">
            <v>31477510693 Pump     (2364)</v>
          </cell>
        </row>
        <row r="3722">
          <cell r="E3722" t="str">
            <v>31477510694 Drive, pump     (2365)</v>
          </cell>
        </row>
        <row r="3723">
          <cell r="E3723" t="str">
            <v>31477510695 Drive, traveling water      (2366)</v>
          </cell>
        </row>
        <row r="3724">
          <cell r="E3724" t="str">
            <v>31477610801 Substructure, complete     (2367)</v>
          </cell>
        </row>
        <row r="3725">
          <cell r="E3725" t="str">
            <v>31477620801 Substructure, complete     (2368)</v>
          </cell>
        </row>
        <row r="3726">
          <cell r="E3726" t="str">
            <v>31477620802 Superstructure, complet     (2369)</v>
          </cell>
        </row>
        <row r="3727">
          <cell r="E3727" t="str">
            <v>31477620803 SUPERSTRUCTURE, COMPLET     (16166)</v>
          </cell>
        </row>
        <row r="3728">
          <cell r="E3728" t="str">
            <v>31477630801 Substructure, complete     (2370)</v>
          </cell>
        </row>
        <row r="3729">
          <cell r="E3729" t="str">
            <v>31477630804 SUBSTRUCTURE, COMPLETE,     (16167)</v>
          </cell>
        </row>
        <row r="3730">
          <cell r="E3730" t="str">
            <v>31477640802 Superstructure (Excludi     (2371)</v>
          </cell>
        </row>
        <row r="3731">
          <cell r="E3731" t="str">
            <v>31477640805 SUPERSTRUCTURE (EXCLUDI     (16168)</v>
          </cell>
        </row>
        <row r="3732">
          <cell r="E3732" t="str">
            <v>31477650802 Superstructure (Excludi     (2372)</v>
          </cell>
        </row>
        <row r="3733">
          <cell r="E3733" t="str">
            <v>31477650803 Stairs, Self Supporting     (2373)</v>
          </cell>
        </row>
        <row r="3734">
          <cell r="E3734" t="str">
            <v>31477650804 Cell Fill/Splash Bars     (2374)</v>
          </cell>
        </row>
        <row r="3735">
          <cell r="E3735" t="str">
            <v>31477650806 SUPERSTRUCTURE (EXCLUDI     (16169)</v>
          </cell>
        </row>
        <row r="3736">
          <cell r="E3736" t="str">
            <v>31477660821 Pump     (2375)</v>
          </cell>
        </row>
        <row r="3737">
          <cell r="E3737" t="str">
            <v>31477660822 Drive, pump     (2376)</v>
          </cell>
        </row>
        <row r="3738">
          <cell r="E3738" t="str">
            <v>31477660823 Foundation     (2377)</v>
          </cell>
        </row>
        <row r="3739">
          <cell r="E3739" t="str">
            <v>31477660824 Fan     (2378)</v>
          </cell>
        </row>
        <row r="3740">
          <cell r="E3740" t="str">
            <v>31477660825 Drive, fan     (2379)</v>
          </cell>
        </row>
        <row r="3741">
          <cell r="E3741" t="str">
            <v>31477660826 Piping     (2380)</v>
          </cell>
        </row>
        <row r="3742">
          <cell r="E3742" t="str">
            <v>31477660827 Valve, special or power     (2381)</v>
          </cell>
        </row>
        <row r="3743">
          <cell r="E3743" t="str">
            <v>31477660828 Control Installation, c     (2382)</v>
          </cell>
        </row>
        <row r="3744">
          <cell r="E3744" t="str">
            <v>31477660829 Set of Batteries     (2383)</v>
          </cell>
        </row>
        <row r="3745">
          <cell r="E3745" t="str">
            <v>31477660830 Rack     (2384)</v>
          </cell>
        </row>
        <row r="3746">
          <cell r="E3746" t="str">
            <v>31477660831 Battery Charger     (2385)</v>
          </cell>
        </row>
        <row r="3747">
          <cell r="E3747" t="str">
            <v>31477660832 Drift Eliminator     (2386)</v>
          </cell>
        </row>
        <row r="3748">
          <cell r="E3748" t="str">
            <v>31477660833 Stop Logs     (2387)</v>
          </cell>
        </row>
        <row r="3749">
          <cell r="E3749" t="str">
            <v>31477660834 Fill Material     (2388)</v>
          </cell>
        </row>
        <row r="3750">
          <cell r="E3750" t="str">
            <v>31477660835 Louvers     (2389)</v>
          </cell>
        </row>
        <row r="3751">
          <cell r="E3751" t="str">
            <v>31477660836 Reducer Gear, Pump to P     (2390)</v>
          </cell>
        </row>
        <row r="3752">
          <cell r="E3752" t="str">
            <v>31477660837 Oil Filtration Unit     (822688)</v>
          </cell>
        </row>
        <row r="3753">
          <cell r="E3753" t="str">
            <v>31477660838 Fan Gear Box     (2004727)</v>
          </cell>
        </row>
        <row r="3754">
          <cell r="E3754" t="str">
            <v>31477660839 Chemical Feed System     (2004728)</v>
          </cell>
        </row>
        <row r="3755">
          <cell r="E3755" t="str">
            <v>31477660840 Special Enclosure     (2004729)</v>
          </cell>
        </row>
        <row r="3756">
          <cell r="E3756" t="str">
            <v>31477660841 Fan Brake Assembly     (2006367)</v>
          </cell>
        </row>
        <row r="3757">
          <cell r="E3757" t="str">
            <v>31477670841 Piping     (2391)</v>
          </cell>
        </row>
        <row r="3758">
          <cell r="E3758" t="str">
            <v>31477670842 Valve, special or power     (2392)</v>
          </cell>
        </row>
        <row r="3759">
          <cell r="E3759" t="str">
            <v>31478011001 Crane     (2393)</v>
          </cell>
        </row>
        <row r="3760">
          <cell r="E3760" t="str">
            <v>31478011002 Lifting Bar     (2394)</v>
          </cell>
        </row>
        <row r="3761">
          <cell r="E3761" t="str">
            <v>31478021021 Crane     (2395)</v>
          </cell>
        </row>
        <row r="3762">
          <cell r="E3762" t="str">
            <v>31478021022 Remote Control Unit     (2396)</v>
          </cell>
        </row>
        <row r="3763">
          <cell r="E3763" t="str">
            <v>31478031031 Rotor Pedestal, complet     (2397)</v>
          </cell>
        </row>
        <row r="3764">
          <cell r="E3764" t="str">
            <v>31478031041 GENERATOR ROTOR DRYER A     (16170)</v>
          </cell>
        </row>
        <row r="3765">
          <cell r="E3765" t="str">
            <v>31478041041 Generator Rotor Dryer a     (2398)</v>
          </cell>
        </row>
        <row r="3766">
          <cell r="E3766" t="str">
            <v>31479011201 Filtering Unit     (2399)</v>
          </cell>
        </row>
        <row r="3767">
          <cell r="E3767" t="str">
            <v>31479011202 Piping     (2400)</v>
          </cell>
        </row>
        <row r="3768">
          <cell r="E3768" t="str">
            <v>31479011203 Pump     (2401)</v>
          </cell>
        </row>
        <row r="3769">
          <cell r="E3769" t="str">
            <v>31479011204 Drive, pump     (2402)</v>
          </cell>
        </row>
        <row r="3770">
          <cell r="E3770" t="str">
            <v>31479011205 Oil Reservoir     (2403)</v>
          </cell>
        </row>
        <row r="3771">
          <cell r="E3771" t="str">
            <v>31479011206 Valve, special or power     (2404)</v>
          </cell>
        </row>
        <row r="3772">
          <cell r="E3772" t="str">
            <v>31479011207 Oil Cooler     (2405)</v>
          </cell>
        </row>
        <row r="3773">
          <cell r="E3773" t="str">
            <v>31479011208 Vapor Extractor     (2406)</v>
          </cell>
        </row>
        <row r="3774">
          <cell r="E3774" t="str">
            <v>31479011209 Motor, vapor extractor     (2407)</v>
          </cell>
        </row>
        <row r="3775">
          <cell r="E3775" t="str">
            <v>31479011210 Special Enclosure, O.L.     (2408)</v>
          </cell>
        </row>
        <row r="3776">
          <cell r="E3776" t="str">
            <v>31479011211 INSULATION AND LAGGING     (16118)</v>
          </cell>
        </row>
        <row r="3777">
          <cell r="E3777" t="str">
            <v>31479021221 Piping     (2409)</v>
          </cell>
        </row>
        <row r="3778">
          <cell r="E3778" t="str">
            <v>31479021222 Vapor Extractor     (2410)</v>
          </cell>
        </row>
        <row r="3779">
          <cell r="E3779" t="str">
            <v>31479031241 Tank     (2411)</v>
          </cell>
        </row>
        <row r="3780">
          <cell r="E3780" t="str">
            <v>31479031242 Piping     (2412)</v>
          </cell>
        </row>
        <row r="3781">
          <cell r="E3781" t="str">
            <v>31479031243 Pump     (2413)</v>
          </cell>
        </row>
        <row r="3782">
          <cell r="E3782" t="str">
            <v>31479031244 Drive, pump     (2414)</v>
          </cell>
        </row>
        <row r="3783">
          <cell r="E3783" t="str">
            <v>31479031245 Foundation     (2415)</v>
          </cell>
        </row>
        <row r="3784">
          <cell r="E3784" t="str">
            <v>31479031246 INSULATION AND LAGGING     (16119)</v>
          </cell>
        </row>
        <row r="3785">
          <cell r="E3785" t="str">
            <v>31479210801 SUBSTRUCTURE, COMPLETE     (14449)</v>
          </cell>
        </row>
        <row r="3786">
          <cell r="E3786" t="str">
            <v>31479211251 SUBSTRUCTURE, COMPLETE,     (16120)</v>
          </cell>
        </row>
        <row r="3787">
          <cell r="E3787" t="str">
            <v>31479211301 Substructure, complete     (2416)</v>
          </cell>
        </row>
        <row r="3788">
          <cell r="E3788" t="str">
            <v>31479220801 SUBSTRUCTURE, COMPLETE     (14451)</v>
          </cell>
        </row>
        <row r="3789">
          <cell r="E3789" t="str">
            <v>31479220802 SUPERSTRUCTURE, COMPLET     (14450)</v>
          </cell>
        </row>
        <row r="3790">
          <cell r="E3790" t="str">
            <v>31479221252 SUBSTRUCTURE, COMPLETE,     (16122)</v>
          </cell>
        </row>
        <row r="3791">
          <cell r="E3791" t="str">
            <v>31479221253 SUPERSTRUCTURE, COMPLET     (16121)</v>
          </cell>
        </row>
        <row r="3792">
          <cell r="E3792" t="str">
            <v>31479221301 Substructure, complete     (2417)</v>
          </cell>
        </row>
        <row r="3793">
          <cell r="E3793" t="str">
            <v>31479221302 Superstructure, complet     (2418)</v>
          </cell>
        </row>
        <row r="3794">
          <cell r="E3794" t="str">
            <v>31479230801 SUBSTRUCTURE, COMPLETE     (14452)</v>
          </cell>
        </row>
        <row r="3795">
          <cell r="E3795" t="str">
            <v>31479231254 SUBSTRUCTURE, COMPLETE,     (16123)</v>
          </cell>
        </row>
        <row r="3796">
          <cell r="E3796" t="str">
            <v>31479231301 Substructure, complete     (2419)</v>
          </cell>
        </row>
        <row r="3797">
          <cell r="E3797" t="str">
            <v>31479240802 SUPERSTRUCTURE (EXCL.BL     (14453)</v>
          </cell>
        </row>
        <row r="3798">
          <cell r="E3798" t="str">
            <v>31479241255 SUPERSTRUCTURE (EXC BLD     (16124)</v>
          </cell>
        </row>
        <row r="3799">
          <cell r="E3799" t="str">
            <v>31479241302 Superstructure (Excludi     (2420)</v>
          </cell>
        </row>
        <row r="3800">
          <cell r="E3800" t="str">
            <v>31479250802 SUPERSTRUCTURE (EXCL.BL     (14456)</v>
          </cell>
        </row>
        <row r="3801">
          <cell r="E3801" t="str">
            <v>31479250803 STAIRS,SELF SUPPORTING      (14455)</v>
          </cell>
        </row>
        <row r="3802">
          <cell r="E3802" t="str">
            <v>31479250804 CELL FILL/SPLASH BARS     (14454)</v>
          </cell>
        </row>
        <row r="3803">
          <cell r="E3803" t="str">
            <v>31479251256 SUPERSTRUCTURE (EXC BLD     (16127)</v>
          </cell>
        </row>
        <row r="3804">
          <cell r="E3804" t="str">
            <v>31479251257 STAIRS, SELF SUPPORTING     (16126)</v>
          </cell>
        </row>
        <row r="3805">
          <cell r="E3805" t="str">
            <v>31479251258 CELL FILL/SPLASH BARS,      (16125)</v>
          </cell>
        </row>
        <row r="3806">
          <cell r="E3806" t="str">
            <v>31479251302 Superstructure (Excludi     (2421)</v>
          </cell>
        </row>
        <row r="3807">
          <cell r="E3807" t="str">
            <v>31479251303 Stairs, Self Supporting     (2422)</v>
          </cell>
        </row>
        <row r="3808">
          <cell r="E3808" t="str">
            <v>31479251304 Cell Fill/Splash Bars     (2423)</v>
          </cell>
        </row>
        <row r="3809">
          <cell r="E3809" t="str">
            <v>31479260821 PUMP     (14464)</v>
          </cell>
        </row>
        <row r="3810">
          <cell r="E3810" t="str">
            <v>31479260822 DRIVE, PUMP     (14463)</v>
          </cell>
        </row>
        <row r="3811">
          <cell r="E3811" t="str">
            <v>31479260823 FOUNDATION     (14462)</v>
          </cell>
        </row>
        <row r="3812">
          <cell r="E3812" t="str">
            <v>31479260824 FAN     (14461)</v>
          </cell>
        </row>
        <row r="3813">
          <cell r="E3813" t="str">
            <v>31479260825 DRIVE, FAN     (14460)</v>
          </cell>
        </row>
        <row r="3814">
          <cell r="E3814" t="str">
            <v>31479260826 PIPING     (14459)</v>
          </cell>
        </row>
        <row r="3815">
          <cell r="E3815" t="str">
            <v>31479260827 VALVE, SPECIAL OR PWR O     (14458)</v>
          </cell>
        </row>
        <row r="3816">
          <cell r="E3816" t="str">
            <v>31479260828 CONTROL INSTALLATION, C     (14457)</v>
          </cell>
        </row>
        <row r="3817">
          <cell r="E3817" t="str">
            <v>31479261259 PUMP, AUX COOLING TOWER     (16136)</v>
          </cell>
        </row>
        <row r="3818">
          <cell r="E3818" t="str">
            <v>31479261260 DRIVE, PUMP, AUX COOLIN     (16135)</v>
          </cell>
        </row>
        <row r="3819">
          <cell r="E3819" t="str">
            <v>31479261261 FOUNDATION, AUX COOLING     (16134)</v>
          </cell>
        </row>
        <row r="3820">
          <cell r="E3820" t="str">
            <v>31479261262 FAN, AUX COOLING TOWER      (16133)</v>
          </cell>
        </row>
        <row r="3821">
          <cell r="E3821" t="str">
            <v>31479261263 DRIVE FAN, AUX COOLING      (16132)</v>
          </cell>
        </row>
        <row r="3822">
          <cell r="E3822" t="str">
            <v>31479261264 PIPING, AUX COOLING TOW     (16131)</v>
          </cell>
        </row>
        <row r="3823">
          <cell r="E3823" t="str">
            <v>31479261265 VALVE, 4" &amp; LARGER, OR      (16130)</v>
          </cell>
        </row>
        <row r="3824">
          <cell r="E3824" t="str">
            <v>31479261266 CONTROL INSTALLATION, C     (16129)</v>
          </cell>
        </row>
        <row r="3825">
          <cell r="E3825" t="str">
            <v>31479261321 Pump     (2424)</v>
          </cell>
        </row>
        <row r="3826">
          <cell r="E3826" t="str">
            <v>31479261322 Drive, pump     (2425)</v>
          </cell>
        </row>
        <row r="3827">
          <cell r="E3827" t="str">
            <v>31479261323 Foundation     (2426)</v>
          </cell>
        </row>
        <row r="3828">
          <cell r="E3828" t="str">
            <v>31479261324 Fan     (2427)</v>
          </cell>
        </row>
        <row r="3829">
          <cell r="E3829" t="str">
            <v>31479261325 Drive, Fan     (2428)</v>
          </cell>
        </row>
        <row r="3830">
          <cell r="E3830" t="str">
            <v>31479261326 Piping     (2429)</v>
          </cell>
        </row>
        <row r="3831">
          <cell r="E3831" t="str">
            <v>31479261327 Valve, special or power     (2430)</v>
          </cell>
        </row>
        <row r="3832">
          <cell r="E3832" t="str">
            <v>31479261328 Control Installation, c     (2431)</v>
          </cell>
        </row>
        <row r="3833">
          <cell r="E3833" t="str">
            <v>31479261329 Set of Batteries     (2432)</v>
          </cell>
        </row>
        <row r="3834">
          <cell r="E3834" t="str">
            <v>31479261330 Rack     (2433)</v>
          </cell>
        </row>
        <row r="3835">
          <cell r="E3835" t="str">
            <v>31479261331 Battery Charger     (2434)</v>
          </cell>
        </row>
        <row r="3836">
          <cell r="E3836" t="str">
            <v>31479261332 INSULATION AND LAGGING     (16128)</v>
          </cell>
        </row>
        <row r="3837">
          <cell r="E3837" t="str">
            <v>31479270841 PIPING     (14466)</v>
          </cell>
        </row>
        <row r="3838">
          <cell r="E3838" t="str">
            <v>31479270842 VALVE, SPECIAL OR PWR O     (14465)</v>
          </cell>
        </row>
        <row r="3839">
          <cell r="E3839" t="str">
            <v>31479271267 PIPING, AUX COOLING TOW     (16139)</v>
          </cell>
        </row>
        <row r="3840">
          <cell r="E3840" t="str">
            <v>31479271268 VALVE, 4" &amp; LARGER, OR      (16138)</v>
          </cell>
        </row>
        <row r="3841">
          <cell r="E3841" t="str">
            <v>31479271341 Piping     (2435)</v>
          </cell>
        </row>
        <row r="3842">
          <cell r="E3842" t="str">
            <v>31479271342 Valve, special or power     (2436)</v>
          </cell>
        </row>
        <row r="3843">
          <cell r="E3843" t="str">
            <v>31479271343 INSULATION AND LAGGING     (16137)</v>
          </cell>
        </row>
        <row r="3844">
          <cell r="E3844" t="str">
            <v>31490010003 Foundation, if built s      (2004482)</v>
          </cell>
        </row>
        <row r="3845">
          <cell r="E3845" t="str">
            <v>31490010004 Case     (2004484)</v>
          </cell>
        </row>
        <row r="3846">
          <cell r="E3846" t="str">
            <v>31490010005 Gas Generator Accessory     (2004485)</v>
          </cell>
        </row>
        <row r="3847">
          <cell r="E3847" t="str">
            <v>31490010006 Low Pressure Compressor     (2004486)</v>
          </cell>
        </row>
        <row r="3848">
          <cell r="E3848" t="str">
            <v>31490010007 High Pressure Compresso     (2004487)</v>
          </cell>
        </row>
        <row r="3849">
          <cell r="E3849" t="str">
            <v>31490010008 Combustion Liners     (2004488)</v>
          </cell>
        </row>
        <row r="3850">
          <cell r="E3850" t="str">
            <v>31490010009 Fuel Nozzles and Manifo     (2004489)</v>
          </cell>
        </row>
        <row r="3851">
          <cell r="E3851" t="str">
            <v>31490010010 Hot Gas Transition Piec     (2004490)</v>
          </cell>
        </row>
        <row r="3852">
          <cell r="E3852" t="str">
            <v>31490010011 Turbine Rotor Including     (2004491)</v>
          </cell>
        </row>
        <row r="3853">
          <cell r="E3853" t="str">
            <v>31490010012 Turbine Nozzle Guide Va     (2004492)</v>
          </cell>
        </row>
        <row r="3854">
          <cell r="E3854" t="str">
            <v>31490010013 Turbine Blades     (2004493)</v>
          </cell>
        </row>
        <row r="3855">
          <cell r="E3855" t="str">
            <v>31490010014 Free Turbine Nozzle Gui     (2004494)</v>
          </cell>
        </row>
        <row r="3856">
          <cell r="E3856" t="str">
            <v>31490010015 Free Turbine Blades     (2004495)</v>
          </cell>
        </row>
        <row r="3857">
          <cell r="E3857" t="str">
            <v>31490010016 Free Turbine Gearbox     (2004496)</v>
          </cell>
        </row>
        <row r="3858">
          <cell r="E3858" t="str">
            <v>31490010017 Exhaust Elbow     (2004497)</v>
          </cell>
        </row>
        <row r="3859">
          <cell r="E3859" t="str">
            <v>31490010028 CT Aux. Foundation (fro     (2004964)</v>
          </cell>
        </row>
        <row r="3860">
          <cell r="E3860" t="str">
            <v>31490010030 Compressor Rotor     (2004523)</v>
          </cell>
        </row>
        <row r="3861">
          <cell r="E3861" t="str">
            <v>31490010031 Compressor Disc of Stub     (2004524)</v>
          </cell>
        </row>
        <row r="3862">
          <cell r="E3862" t="str">
            <v>31490010032 Compressor Tie Bolts     (2004525)</v>
          </cell>
        </row>
        <row r="3863">
          <cell r="E3863" t="str">
            <v>31490010033 Compressor Blades     (2004526)</v>
          </cell>
        </row>
        <row r="3864">
          <cell r="E3864" t="str">
            <v>31490010034 Compressor Diaphragms     (2004527)</v>
          </cell>
        </row>
        <row r="3865">
          <cell r="E3865" t="str">
            <v>31490010037 Turbine Rotor     (2004528)</v>
          </cell>
        </row>
        <row r="3866">
          <cell r="E3866" t="str">
            <v>31490010038 Turbine Disc or Stub Sh     (2004529)</v>
          </cell>
        </row>
        <row r="3867">
          <cell r="E3867" t="str">
            <v>31490010039 Turbine Thru Bolts     (2004530)</v>
          </cell>
        </row>
        <row r="3868">
          <cell r="E3868" t="str">
            <v>31490010041 Turbine Nozzles     (2004531)</v>
          </cell>
        </row>
        <row r="3869">
          <cell r="E3869" t="str">
            <v>31490010042 Diffuser     (2004532)</v>
          </cell>
        </row>
        <row r="3870">
          <cell r="E3870" t="str">
            <v>31490010043 Fuel Nozzle, set of     (2004533)</v>
          </cell>
        </row>
        <row r="3871">
          <cell r="E3871" t="str">
            <v>31490010044 Combustor     (2004534)</v>
          </cell>
        </row>
        <row r="3872">
          <cell r="E3872" t="str">
            <v>31490010045 Burner Assembly     (2004535)</v>
          </cell>
        </row>
        <row r="3873">
          <cell r="E3873" t="str">
            <v>31490010046 Wash Water System     (2004536)</v>
          </cell>
        </row>
        <row r="3874">
          <cell r="E3874" t="str">
            <v>31490010047 Steam Injection System     (2004537)</v>
          </cell>
        </row>
        <row r="3875">
          <cell r="E3875" t="str">
            <v>31490010048 Shroud     (2004538)</v>
          </cell>
        </row>
        <row r="3876">
          <cell r="E3876" t="str">
            <v>31490010049 Safety Rail     (2004539)</v>
          </cell>
        </row>
        <row r="3877">
          <cell r="E3877" t="str">
            <v>31490010050 Turbine Acoustical Barr     (2004540)</v>
          </cell>
        </row>
        <row r="3878">
          <cell r="E3878" t="str">
            <v>31490010051 Turbine Insulation     (2004541)</v>
          </cell>
        </row>
        <row r="3879">
          <cell r="E3879" t="str">
            <v>31490010052 Combustion Engine - lan     (2004542)</v>
          </cell>
        </row>
        <row r="3880">
          <cell r="E3880" t="str">
            <v>31490010053 Blade Ring     (2004543)</v>
          </cell>
        </row>
        <row r="3881">
          <cell r="E3881" t="str">
            <v>31490010054 Valve, special or power     (2005663)</v>
          </cell>
        </row>
        <row r="3882">
          <cell r="E3882" t="str">
            <v>31490020050 Governor Control System     (2004545)</v>
          </cell>
        </row>
        <row r="3883">
          <cell r="E3883" t="str">
            <v>31490020051 Instrument: indicating,     (2004546)</v>
          </cell>
        </row>
        <row r="3884">
          <cell r="E3884" t="str">
            <v>31490020052 Relay     (2004547)</v>
          </cell>
        </row>
        <row r="3885">
          <cell r="E3885" t="str">
            <v>31490020053 Panel     (2004548)</v>
          </cell>
        </row>
        <row r="3886">
          <cell r="E3886" t="str">
            <v>31490020054 Panel accessories, comp     (2004549)</v>
          </cell>
        </row>
        <row r="3887">
          <cell r="E3887" t="str">
            <v>31490030071 Silencer     (2004551)</v>
          </cell>
        </row>
        <row r="3888">
          <cell r="E3888" t="str">
            <v>31490030072 Air Screen     (2004552)</v>
          </cell>
        </row>
        <row r="3889">
          <cell r="E3889" t="str">
            <v>31490030073 Ductwork     (2004553)</v>
          </cell>
        </row>
        <row r="3890">
          <cell r="E3890" t="str">
            <v>31490030074 Filter Unit     (2004554)</v>
          </cell>
        </row>
        <row r="3891">
          <cell r="E3891" t="str">
            <v>31490030075 Blow Off Damper     (2004555)</v>
          </cell>
        </row>
        <row r="3892">
          <cell r="E3892" t="str">
            <v>31490030076 Filters     (2004556)</v>
          </cell>
        </row>
        <row r="3893">
          <cell r="E3893" t="str">
            <v>31490030077 Expansion Joint     (2004557)</v>
          </cell>
        </row>
        <row r="3894">
          <cell r="E3894" t="str">
            <v>31490030078 Salt Removal System     (2004558)</v>
          </cell>
        </row>
        <row r="3895">
          <cell r="E3895" t="str">
            <v>31490030079 Moisture Eliminators     (2004559)</v>
          </cell>
        </row>
        <row r="3896">
          <cell r="E3896" t="str">
            <v>31490040091 Muffler     (2004560)</v>
          </cell>
        </row>
        <row r="3897">
          <cell r="E3897" t="str">
            <v>31490040092 Screens     (2004561)</v>
          </cell>
        </row>
        <row r="3898">
          <cell r="E3898" t="str">
            <v>31490040093 Ductwork     (2004562)</v>
          </cell>
        </row>
        <row r="3899">
          <cell r="E3899" t="str">
            <v>31490040094 Stack     (2004563)</v>
          </cell>
        </row>
        <row r="3900">
          <cell r="E3900" t="str">
            <v>31490040095 Educator     (2004564)</v>
          </cell>
        </row>
        <row r="3901">
          <cell r="E3901" t="str">
            <v>31490040096 Acoustical Panel Insert     (2004565)</v>
          </cell>
        </row>
        <row r="3902">
          <cell r="E3902" t="str">
            <v>31490040097 Expansion Joint     (2004566)</v>
          </cell>
        </row>
        <row r="3903">
          <cell r="E3903" t="str">
            <v>31490050100 Instrument and Control      (2004567)</v>
          </cell>
        </row>
        <row r="3904">
          <cell r="E3904" t="str">
            <v>31490050101 Instrument: indicating,     (2004568)</v>
          </cell>
        </row>
        <row r="3905">
          <cell r="E3905" t="str">
            <v>31490050102 Relay     (2004569)</v>
          </cell>
        </row>
        <row r="3906">
          <cell r="E3906" t="str">
            <v>31490050103 Panel     (2004570)</v>
          </cell>
        </row>
        <row r="3907">
          <cell r="E3907" t="str">
            <v>31490050104 Panel accessories     (2004571)</v>
          </cell>
        </row>
        <row r="3908">
          <cell r="E3908" t="str">
            <v>31490060121 Turning Gear     (2004573)</v>
          </cell>
        </row>
        <row r="3909">
          <cell r="E3909" t="str">
            <v>31490060122 Drive, turning gear     (2004574)</v>
          </cell>
        </row>
        <row r="3910">
          <cell r="E3910" t="str">
            <v>31490060123 Compressor     (2004575)</v>
          </cell>
        </row>
        <row r="3911">
          <cell r="E3911" t="str">
            <v>31490060124 Drive, compressor     (2004576)</v>
          </cell>
        </row>
        <row r="3912">
          <cell r="E3912" t="str">
            <v>31490060125 Tank     (2004577)</v>
          </cell>
        </row>
        <row r="3913">
          <cell r="E3913" t="str">
            <v>31490060126 Piping     (2004578)</v>
          </cell>
        </row>
        <row r="3914">
          <cell r="E3914" t="str">
            <v>31490060127 Valve, special or power     (2004579)</v>
          </cell>
        </row>
        <row r="3915">
          <cell r="E3915" t="str">
            <v>31490060128 Drive, Starting Device      (2004580)</v>
          </cell>
        </row>
        <row r="3916">
          <cell r="E3916" t="str">
            <v>31490060129 Torque Converter     (2004581)</v>
          </cell>
        </row>
        <row r="3917">
          <cell r="E3917" t="str">
            <v>31490060130 Starting System/Start M     (2004582)</v>
          </cell>
        </row>
        <row r="3918">
          <cell r="E3918" t="str">
            <v>31490060131 Remote Diagnostic Unit     (2004583)</v>
          </cell>
        </row>
        <row r="3919">
          <cell r="E3919" t="str">
            <v>31490070141 Shaft     (2004584)</v>
          </cell>
        </row>
        <row r="3920">
          <cell r="E3920" t="str">
            <v>31490070142 Reduction Gear     (2004585)</v>
          </cell>
        </row>
        <row r="3921">
          <cell r="E3921" t="str">
            <v>31490070143 Auxiliary Gear     (2004586)</v>
          </cell>
        </row>
        <row r="3922">
          <cell r="E3922" t="str">
            <v>31490070144 Coupling Device     (2004587)</v>
          </cell>
        </row>
        <row r="3923">
          <cell r="E3923" t="str">
            <v>31490080150 Water Injection System,     (2004588)</v>
          </cell>
        </row>
        <row r="3924">
          <cell r="E3924" t="str">
            <v>31490120590 Cooler/Heat Exchanger     (2004589)</v>
          </cell>
        </row>
        <row r="3925">
          <cell r="E3925" t="str">
            <v>31490120591 Filter, Fill Material,      (2004590)</v>
          </cell>
        </row>
        <row r="3926">
          <cell r="E3926" t="str">
            <v>31490120592 Piping, 4" dia. or over     (2004591)</v>
          </cell>
        </row>
        <row r="3927">
          <cell r="E3927" t="str">
            <v>31490120593 Piping under 4" dia.     (2004592)</v>
          </cell>
        </row>
        <row r="3928">
          <cell r="E3928" t="str">
            <v>31499998888 Turbogenerator - Other     (820381)</v>
          </cell>
        </row>
        <row r="3929">
          <cell r="E3929" t="str">
            <v>31500030001 CONSTR UNIT 1 ACCESSORY     (16853)</v>
          </cell>
        </row>
        <row r="3930">
          <cell r="E3930" t="str">
            <v>31500030010 ERRONEOUS CHARGES     (14808)</v>
          </cell>
        </row>
        <row r="3931">
          <cell r="E3931" t="str">
            <v>31500032361 Transformer     (16852)</v>
          </cell>
        </row>
        <row r="3932">
          <cell r="E3932" t="str">
            <v>31500032781 Cable, each continuous      (16851)</v>
          </cell>
        </row>
        <row r="3933">
          <cell r="E3933" t="str">
            <v>31500033101 Transformer     (16850)</v>
          </cell>
        </row>
        <row r="3934">
          <cell r="E3934" t="str">
            <v>31520221116 Poles-Concrete - 85 FT     (822703)</v>
          </cell>
        </row>
        <row r="3935">
          <cell r="E3935" t="str">
            <v>31520221118 Poles-Concrete - 95 FT     (822704)</v>
          </cell>
        </row>
        <row r="3936">
          <cell r="E3936" t="str">
            <v>31520221119 Poles-Concrete - 100 FT     (822046)</v>
          </cell>
        </row>
        <row r="3937">
          <cell r="E3937" t="str">
            <v>31520221120 Poles-Concrete - 105 FT     (822047)</v>
          </cell>
        </row>
        <row r="3938">
          <cell r="E3938" t="str">
            <v>31520221121 Poles-Concrete - 110 FT     (822705)</v>
          </cell>
        </row>
        <row r="3939">
          <cell r="E3939" t="str">
            <v>31520221122 Poles-Concrete - 115 FT     (822706)</v>
          </cell>
        </row>
        <row r="3940">
          <cell r="E3940" t="str">
            <v>31520221123 Poles-Concrete - 120 FT     (822048)</v>
          </cell>
        </row>
        <row r="3941">
          <cell r="E3941" t="str">
            <v>31520221124 Poles-Concrete - 125 FT     (822707)</v>
          </cell>
        </row>
        <row r="3942">
          <cell r="E3942" t="str">
            <v>31520221125 Poles-Concrete - 130FT     (822708)</v>
          </cell>
        </row>
        <row r="3943">
          <cell r="E3943" t="str">
            <v>31520812500 Fixtures     (822051)</v>
          </cell>
        </row>
        <row r="3944">
          <cell r="E3944" t="str">
            <v>31520822601 Plant Scherer Scrubber      (822053)</v>
          </cell>
        </row>
        <row r="3945">
          <cell r="E3945" t="str">
            <v>31520852900 Plant Scherer Scrubber     (822055)</v>
          </cell>
        </row>
        <row r="3946">
          <cell r="E3946" t="str">
            <v>31530312119 Plant Scherer Scrubber      (822058)</v>
          </cell>
        </row>
        <row r="3947">
          <cell r="E3947" t="str">
            <v>31530644903 Plant Scherer Scrubber      (822060)</v>
          </cell>
        </row>
        <row r="3948">
          <cell r="E3948" t="str">
            <v>31530815003 Plant Scherer Scrubber     (822109)</v>
          </cell>
        </row>
        <row r="3949">
          <cell r="E3949" t="str">
            <v>31530815003 Plant Scherer Scrubber     (822062)</v>
          </cell>
        </row>
        <row r="3950">
          <cell r="E3950" t="str">
            <v>31530815013 Plant Scherer Scrubber     (822110)</v>
          </cell>
        </row>
        <row r="3951">
          <cell r="E3951" t="str">
            <v>31530815013 Plant Scherer Scrubber     (822063)</v>
          </cell>
        </row>
        <row r="3952">
          <cell r="E3952" t="str">
            <v>31530835203 Plant Scherer Scrubber     (822064)</v>
          </cell>
        </row>
        <row r="3953">
          <cell r="E3953" t="str">
            <v>31531406501 Grounding Counterpoise     (822711)</v>
          </cell>
        </row>
        <row r="3954">
          <cell r="E3954" t="str">
            <v>31531406502 Plant Scherer Scrubber     (822068)</v>
          </cell>
        </row>
        <row r="3955">
          <cell r="E3955" t="str">
            <v>31531406503 Plant Scherer Scrubber     (822069)</v>
          </cell>
        </row>
        <row r="3956">
          <cell r="E3956" t="str">
            <v>31540000001 Accessory Elc MRA AFUDC     (2003388)</v>
          </cell>
        </row>
        <row r="3957">
          <cell r="E3957" t="str">
            <v>31580000001 CONSTR UNIT 1 ACCESSORY     (13197)</v>
          </cell>
        </row>
        <row r="3958">
          <cell r="E3958" t="str">
            <v>31580000002 UNIT 2 ACCESSORY ELECT      (13191)</v>
          </cell>
        </row>
        <row r="3959">
          <cell r="E3959" t="str">
            <v>31580000003 CONSTR UNIT 3 ACCESSORY     (13192)</v>
          </cell>
        </row>
        <row r="3960">
          <cell r="E3960" t="str">
            <v>31580210001 Conduit, each continuou     (2437)</v>
          </cell>
        </row>
        <row r="3961">
          <cell r="E3961" t="str">
            <v>31580210002 Cabletrays, each contin     (2438)</v>
          </cell>
        </row>
        <row r="3962">
          <cell r="E3962" t="str">
            <v>31580220021 Conduit, each continuou     (2439)</v>
          </cell>
        </row>
        <row r="3963">
          <cell r="E3963" t="str">
            <v>31580220022 Cabletrays, each contin     (2440)</v>
          </cell>
        </row>
        <row r="3964">
          <cell r="E3964" t="str">
            <v>31580230041 Conduit, each continuou     (2441)</v>
          </cell>
        </row>
        <row r="3965">
          <cell r="E3965" t="str">
            <v>31580230042 Cabletrays, each contin     (2442)</v>
          </cell>
        </row>
        <row r="3966">
          <cell r="E3966" t="str">
            <v>31580240061 Conduit, each continuou     (2443)</v>
          </cell>
        </row>
        <row r="3967">
          <cell r="E3967" t="str">
            <v>31580240062 Cabletrays, each contin     (2444)</v>
          </cell>
        </row>
        <row r="3968">
          <cell r="E3968" t="str">
            <v>31580400101 Raceway System - Buildi     (18008)</v>
          </cell>
        </row>
        <row r="3969">
          <cell r="E3969" t="str">
            <v>31580400102 Raceway System - Buildi     (18009)</v>
          </cell>
        </row>
        <row r="3970">
          <cell r="E3970" t="str">
            <v>31580420221 Conduit, each continuou     (2445)</v>
          </cell>
        </row>
        <row r="3971">
          <cell r="E3971" t="str">
            <v>31580420222 Cabletrays, each contin     (2446)</v>
          </cell>
        </row>
        <row r="3972">
          <cell r="E3972" t="str">
            <v>31580420223 Loss Adjustment     (2004786)</v>
          </cell>
        </row>
        <row r="3973">
          <cell r="E3973" t="str">
            <v>31580430241 Conduit, each continuou     (2447)</v>
          </cell>
        </row>
        <row r="3974">
          <cell r="E3974" t="str">
            <v>31580430242 Cabletrays, each contin     (2448)</v>
          </cell>
        </row>
        <row r="3975">
          <cell r="E3975" t="str">
            <v>31580440261 Conduit, each continuou     (2449)</v>
          </cell>
        </row>
        <row r="3976">
          <cell r="E3976" t="str">
            <v>31580440262 Cabletrays, each contin     (2450)</v>
          </cell>
        </row>
        <row r="3977">
          <cell r="E3977" t="str">
            <v>31580450281 Conduit, each continuou     (2451)</v>
          </cell>
        </row>
        <row r="3978">
          <cell r="E3978" t="str">
            <v>31580450282 Cabletrays, each contin     (2452)</v>
          </cell>
        </row>
        <row r="3979">
          <cell r="E3979" t="str">
            <v>31580610400 Site Ground System, com     (2453)</v>
          </cell>
        </row>
        <row r="3980">
          <cell r="E3980" t="str">
            <v>31580620420 Generator Ground System     (2454)</v>
          </cell>
        </row>
        <row r="3981">
          <cell r="E3981" t="str">
            <v>31580630441 Ground Bus     (2455)</v>
          </cell>
        </row>
        <row r="3982">
          <cell r="E3982" t="str">
            <v>31580630442 Transformer     (2456)</v>
          </cell>
        </row>
        <row r="3983">
          <cell r="E3983" t="str">
            <v>31580630443 Instrument Transformer     (2457)</v>
          </cell>
        </row>
        <row r="3984">
          <cell r="E3984" t="str">
            <v>31580630444 Resistor     (2458)</v>
          </cell>
        </row>
        <row r="3985">
          <cell r="E3985" t="str">
            <v>31580630445 Enclosure, special     (2459)</v>
          </cell>
        </row>
        <row r="3986">
          <cell r="E3986" t="str">
            <v>31580700490 Heat Tracing Circuits,      (2004044)</v>
          </cell>
        </row>
        <row r="3987">
          <cell r="E3987" t="str">
            <v>31580700491 Control Panel     (2004045)</v>
          </cell>
        </row>
        <row r="3988">
          <cell r="E3988" t="str">
            <v>31580800500 Cathodic Protection Sys     (2460)</v>
          </cell>
        </row>
        <row r="3989">
          <cell r="E3989" t="str">
            <v>31581010600 Cooling System, complet     (2461)</v>
          </cell>
        </row>
        <row r="3990">
          <cell r="E3990" t="str">
            <v>31581020621 Bus     (2462)</v>
          </cell>
        </row>
        <row r="3991">
          <cell r="E3991" t="str">
            <v>31581020622 Bus Support &amp; Protectiv     (2463)</v>
          </cell>
        </row>
        <row r="3992">
          <cell r="E3992" t="str">
            <v>31581020623 Instrument Transformer     (2464)</v>
          </cell>
        </row>
        <row r="3993">
          <cell r="E3993" t="str">
            <v>31581020624 Bus Insulators     (2465)</v>
          </cell>
        </row>
        <row r="3994">
          <cell r="E3994" t="str">
            <v>31581401000 Centralized Plant Contr     (18010)</v>
          </cell>
        </row>
        <row r="3995">
          <cell r="E3995" t="str">
            <v>31581411001 Instrument: indicating,     (2466)</v>
          </cell>
        </row>
        <row r="3996">
          <cell r="E3996" t="str">
            <v>31581411002 Relay     (2467)</v>
          </cell>
        </row>
        <row r="3997">
          <cell r="E3997" t="str">
            <v>31581411003 Panel     (2468)</v>
          </cell>
        </row>
        <row r="3998">
          <cell r="E3998" t="str">
            <v>31581411004 Panel Accessories, comp     (2469)</v>
          </cell>
        </row>
        <row r="3999">
          <cell r="E3999" t="str">
            <v>31581411005 Time Code Generator     (2470)</v>
          </cell>
        </row>
        <row r="4000">
          <cell r="E4000" t="str">
            <v>31581411006 Remote Communication In     (2471)</v>
          </cell>
        </row>
        <row r="4001">
          <cell r="E4001" t="str">
            <v>31581421020 Main Switching Control      (2472)</v>
          </cell>
        </row>
        <row r="4002">
          <cell r="E4002" t="str">
            <v>31581431040 Steam Generator Control     (2473)</v>
          </cell>
        </row>
        <row r="4003">
          <cell r="E4003" t="str">
            <v>31581431041 Flame Scanner (camera)     (2474)</v>
          </cell>
        </row>
        <row r="4004">
          <cell r="E4004" t="str">
            <v>31581441060 Soot Blower Control Sys     (2475)</v>
          </cell>
        </row>
        <row r="4005">
          <cell r="E4005" t="str">
            <v>31581451080 Turbine Generator Contr     (2476)</v>
          </cell>
        </row>
        <row r="4006">
          <cell r="E4006" t="str">
            <v>31581461100 Auxiliary Boiler Contro     (2477)</v>
          </cell>
        </row>
        <row r="4007">
          <cell r="E4007" t="str">
            <v>31581471120 Coal Handling Control S     (2478)</v>
          </cell>
        </row>
        <row r="4008">
          <cell r="E4008" t="str">
            <v>31581481140 Control Console, comple     (2479)</v>
          </cell>
        </row>
        <row r="4009">
          <cell r="E4009" t="str">
            <v>31581491150 SO2 Removal Control Sys     (2480)</v>
          </cell>
        </row>
        <row r="4010">
          <cell r="E4010" t="str">
            <v>31581491151 Domain Controller     (2006256)</v>
          </cell>
        </row>
        <row r="4011">
          <cell r="E4011" t="str">
            <v>31581491152 Back up Domain Controll     (2006257)</v>
          </cell>
        </row>
        <row r="4012">
          <cell r="E4012" t="str">
            <v>31581491153 AMS work station     (2006258)</v>
          </cell>
        </row>
        <row r="4013">
          <cell r="E4013" t="str">
            <v>31581491154 Operator Work Station     (2006259)</v>
          </cell>
        </row>
        <row r="4014">
          <cell r="E4014" t="str">
            <v>31581491155 Operator/OPC Server     (2006260)</v>
          </cell>
        </row>
        <row r="4015">
          <cell r="E4015" t="str">
            <v>31581491156 Ovation Process Histori     (2006261)</v>
          </cell>
        </row>
        <row r="4016">
          <cell r="E4016" t="str">
            <v>31581491157 Ethernet Root Switch     (2006262)</v>
          </cell>
        </row>
        <row r="4017">
          <cell r="E4017" t="str">
            <v>31581491158 Ethernet Fan Out Switch     (2006263)</v>
          </cell>
        </row>
        <row r="4018">
          <cell r="E4018" t="str">
            <v>31581491159 Ethernet IP Traffic Swi     (2006264)</v>
          </cell>
        </row>
        <row r="4019">
          <cell r="E4019" t="str">
            <v>31581491160 Cisco Router     (2006265)</v>
          </cell>
        </row>
        <row r="4020">
          <cell r="E4020" t="str">
            <v>31581491161 Controllers/Redundant     (2006266)</v>
          </cell>
        </row>
        <row r="4021">
          <cell r="E4021" t="str">
            <v>31581491162 Power Supplies     (2006267)</v>
          </cell>
        </row>
        <row r="4022">
          <cell r="E4022" t="str">
            <v>31581491163 I/O Cabinets     (2006268)</v>
          </cell>
        </row>
        <row r="4023">
          <cell r="E4023" t="str">
            <v>31581501081 Instrument: indicating,     (2004731)</v>
          </cell>
        </row>
        <row r="4024">
          <cell r="E4024" t="str">
            <v>31581501082 Relay     (2004732)</v>
          </cell>
        </row>
        <row r="4025">
          <cell r="E4025" t="str">
            <v>31581501083 Panel     (2004733)</v>
          </cell>
        </row>
        <row r="4026">
          <cell r="E4026" t="str">
            <v>31581501084 Panel Accessories, comp     (2004734)</v>
          </cell>
        </row>
        <row r="4027">
          <cell r="E4027" t="str">
            <v>31581511191 Instrument: indicating,     (2004736)</v>
          </cell>
        </row>
        <row r="4028">
          <cell r="E4028" t="str">
            <v>31581511192 Relay     (2004737)</v>
          </cell>
        </row>
        <row r="4029">
          <cell r="E4029" t="str">
            <v>31581511193 Panel     (2004738)</v>
          </cell>
        </row>
        <row r="4030">
          <cell r="E4030" t="str">
            <v>31581511194 Panel Accessories, comp     (2004739)</v>
          </cell>
        </row>
        <row r="4031">
          <cell r="E4031" t="str">
            <v>31581601200 Central Plant Computer      (2481)</v>
          </cell>
        </row>
        <row r="4032">
          <cell r="E4032" t="str">
            <v>31581601201 Memory Unit     (2482)</v>
          </cell>
        </row>
        <row r="4033">
          <cell r="E4033" t="str">
            <v>31581601202 CRT Display     (2483)</v>
          </cell>
        </row>
        <row r="4034">
          <cell r="E4034" t="str">
            <v>31581601203 Display Generator     (2484)</v>
          </cell>
        </row>
        <row r="4035">
          <cell r="E4035" t="str">
            <v>31581601204 Printer     (2485)</v>
          </cell>
        </row>
        <row r="4036">
          <cell r="E4036" t="str">
            <v>31581601205 Central Plant Data Logg     (2486)</v>
          </cell>
        </row>
        <row r="4037">
          <cell r="E4037" t="str">
            <v>31581801301 Local Rack     (2487)</v>
          </cell>
        </row>
        <row r="4038">
          <cell r="E4038" t="str">
            <v>31581801302 Local Panel     (2488)</v>
          </cell>
        </row>
        <row r="4039">
          <cell r="E4039" t="str">
            <v>31582011401 A Bus Section, complete     (2489)</v>
          </cell>
        </row>
        <row r="4040">
          <cell r="E4040" t="str">
            <v>31582011402 Cable, each continuous      (2490)</v>
          </cell>
        </row>
        <row r="4041">
          <cell r="E4041" t="str">
            <v>31582021421 Motor Generator     (2491)</v>
          </cell>
        </row>
        <row r="4042">
          <cell r="E4042" t="str">
            <v>31582021422 Drive, motor generator     (2492)</v>
          </cell>
        </row>
        <row r="4043">
          <cell r="E4043" t="str">
            <v>31582031441 Batteries, set of     (2493)</v>
          </cell>
        </row>
        <row r="4044">
          <cell r="E4044" t="str">
            <v>31582031442 Rack     (2494)</v>
          </cell>
        </row>
        <row r="4045">
          <cell r="E4045" t="str">
            <v>31582031443 Charger, battery     (2495)</v>
          </cell>
        </row>
        <row r="4046">
          <cell r="E4046" t="str">
            <v>31582041461 Inverter     (2496)</v>
          </cell>
        </row>
        <row r="4047">
          <cell r="E4047" t="str">
            <v>31582041462 Cable, each continuous      (2497)</v>
          </cell>
        </row>
        <row r="4048">
          <cell r="E4048" t="str">
            <v>31582411601 A Bus Section, complete     (2498)</v>
          </cell>
        </row>
        <row r="4049">
          <cell r="E4049" t="str">
            <v>31582411602 Cable, each continuous      (2499)</v>
          </cell>
        </row>
        <row r="4050">
          <cell r="E4050" t="str">
            <v>31582411603 Distribution Cabinet     (2500)</v>
          </cell>
        </row>
        <row r="4051">
          <cell r="E4051" t="str">
            <v>31582421621 Motor Generator     (2501)</v>
          </cell>
        </row>
        <row r="4052">
          <cell r="E4052" t="str">
            <v>31582421622 Drive, motor generator     (2502)</v>
          </cell>
        </row>
        <row r="4053">
          <cell r="E4053" t="str">
            <v>31582431641 Batteries, set of     (2503)</v>
          </cell>
        </row>
        <row r="4054">
          <cell r="E4054" t="str">
            <v>31582431642 Rack     (2504)</v>
          </cell>
        </row>
        <row r="4055">
          <cell r="E4055" t="str">
            <v>31582431643 Charger, battery     (2505)</v>
          </cell>
        </row>
        <row r="4056">
          <cell r="E4056" t="str">
            <v>31582441661 Inverter     (2506)</v>
          </cell>
        </row>
        <row r="4057">
          <cell r="E4057" t="str">
            <v>31582441662 Cable, each continuous      (2507)</v>
          </cell>
        </row>
        <row r="4058">
          <cell r="E4058" t="str">
            <v>31582451670 Distribution System, D.     (2508)</v>
          </cell>
        </row>
        <row r="4059">
          <cell r="E4059" t="str">
            <v>31582811801 Generator     (2509)</v>
          </cell>
        </row>
        <row r="4060">
          <cell r="E4060" t="str">
            <v>31582821811 Drive, generator     (2510)</v>
          </cell>
        </row>
        <row r="4061">
          <cell r="E4061" t="str">
            <v>31582831821 Air Compressor     (2511)</v>
          </cell>
        </row>
        <row r="4062">
          <cell r="E4062" t="str">
            <v>31582831822 Tank     (2512)</v>
          </cell>
        </row>
        <row r="4063">
          <cell r="E4063" t="str">
            <v>31582831823 Piping     (2513)</v>
          </cell>
        </row>
        <row r="4064">
          <cell r="E4064" t="str">
            <v>31582841831 Heat Exchanger     (2514)</v>
          </cell>
        </row>
        <row r="4065">
          <cell r="E4065" t="str">
            <v>31582841832 Valve, special or power     (2515)</v>
          </cell>
        </row>
        <row r="4066">
          <cell r="E4066" t="str">
            <v>31582841833 Piping     (2516)</v>
          </cell>
        </row>
        <row r="4067">
          <cell r="E4067" t="str">
            <v>31582851841 Heat Exchanger     (2517)</v>
          </cell>
        </row>
        <row r="4068">
          <cell r="E4068" t="str">
            <v>31582851842 Valve, special or power     (2518)</v>
          </cell>
        </row>
        <row r="4069">
          <cell r="E4069" t="str">
            <v>31582851843 Piping     (2519)</v>
          </cell>
        </row>
        <row r="4070">
          <cell r="E4070" t="str">
            <v>31582861851 Tank     (2520)</v>
          </cell>
        </row>
        <row r="4071">
          <cell r="E4071" t="str">
            <v>31582861852 Pump     (2521)</v>
          </cell>
        </row>
        <row r="4072">
          <cell r="E4072" t="str">
            <v>31582861853 Drive, pump     (2522)</v>
          </cell>
        </row>
        <row r="4073">
          <cell r="E4073" t="str">
            <v>31582861854 Piping     (2523)</v>
          </cell>
        </row>
        <row r="4074">
          <cell r="E4074" t="str">
            <v>31582861855 Meter     (2524)</v>
          </cell>
        </row>
        <row r="4075">
          <cell r="E4075" t="str">
            <v>31583011901 Generator     (2525)</v>
          </cell>
        </row>
        <row r="4076">
          <cell r="E4076" t="str">
            <v>31583021911 Drive, generator     (2526)</v>
          </cell>
        </row>
        <row r="4077">
          <cell r="E4077" t="str">
            <v>31583031921 Air Compressor     (2527)</v>
          </cell>
        </row>
        <row r="4078">
          <cell r="E4078" t="str">
            <v>31583031922 Tank     (2528)</v>
          </cell>
        </row>
        <row r="4079">
          <cell r="E4079" t="str">
            <v>31583031923 Piping     (2529)</v>
          </cell>
        </row>
        <row r="4080">
          <cell r="E4080" t="str">
            <v>31583041931 Heat Exchanger     (2530)</v>
          </cell>
        </row>
        <row r="4081">
          <cell r="E4081" t="str">
            <v>31583041932 Valve, special or power     (2531)</v>
          </cell>
        </row>
        <row r="4082">
          <cell r="E4082" t="str">
            <v>31583041933 Piping     (2532)</v>
          </cell>
        </row>
        <row r="4083">
          <cell r="E4083" t="str">
            <v>31583051941 Heat Exchanger     (2533)</v>
          </cell>
        </row>
        <row r="4084">
          <cell r="E4084" t="str">
            <v>31583051942 Valve, special or power     (2534)</v>
          </cell>
        </row>
        <row r="4085">
          <cell r="E4085" t="str">
            <v>31583051943 Piping     (2535)</v>
          </cell>
        </row>
        <row r="4086">
          <cell r="E4086" t="str">
            <v>31583051944 Tank     (2536)</v>
          </cell>
        </row>
        <row r="4087">
          <cell r="E4087" t="str">
            <v>31583061951 Tank     (2537)</v>
          </cell>
        </row>
        <row r="4088">
          <cell r="E4088" t="str">
            <v>31583061952 Pump     (2538)</v>
          </cell>
        </row>
        <row r="4089">
          <cell r="E4089" t="str">
            <v>31583061953 Drive, pump     (2539)</v>
          </cell>
        </row>
        <row r="4090">
          <cell r="E4090" t="str">
            <v>31583061954 Piping     (2540)</v>
          </cell>
        </row>
        <row r="4091">
          <cell r="E4091" t="str">
            <v>31583061955 Meter     (2541)</v>
          </cell>
        </row>
        <row r="4092">
          <cell r="E4092" t="str">
            <v>31583212001 Generator     (2542)</v>
          </cell>
        </row>
        <row r="4093">
          <cell r="E4093" t="str">
            <v>31583222011 Drive, generator     (2543)</v>
          </cell>
        </row>
        <row r="4094">
          <cell r="E4094" t="str">
            <v>31583232021 Air Compressor     (2544)</v>
          </cell>
        </row>
        <row r="4095">
          <cell r="E4095" t="str">
            <v>31583232022 Tank     (2545)</v>
          </cell>
        </row>
        <row r="4096">
          <cell r="E4096" t="str">
            <v>31583232023 Piping     (2546)</v>
          </cell>
        </row>
        <row r="4097">
          <cell r="E4097" t="str">
            <v>31583242031 Heat Exchanger     (2547)</v>
          </cell>
        </row>
        <row r="4098">
          <cell r="E4098" t="str">
            <v>31583242032 Valve, special or power     (2548)</v>
          </cell>
        </row>
        <row r="4099">
          <cell r="E4099" t="str">
            <v>31583242033 Piping     (2549)</v>
          </cell>
        </row>
        <row r="4100">
          <cell r="E4100" t="str">
            <v>31583252041 Heat Exchanger     (2550)</v>
          </cell>
        </row>
        <row r="4101">
          <cell r="E4101" t="str">
            <v>31583252042 Valve, special or power     (2551)</v>
          </cell>
        </row>
        <row r="4102">
          <cell r="E4102" t="str">
            <v>31583252043 Piping     (2552)</v>
          </cell>
        </row>
        <row r="4103">
          <cell r="E4103" t="str">
            <v>31583252044 Tank     (2553)</v>
          </cell>
        </row>
        <row r="4104">
          <cell r="E4104" t="str">
            <v>31583262051 Tank     (2554)</v>
          </cell>
        </row>
        <row r="4105">
          <cell r="E4105" t="str">
            <v>31583262052 Pump     (2555)</v>
          </cell>
        </row>
        <row r="4106">
          <cell r="E4106" t="str">
            <v>31583262053 Drive, pump     (2556)</v>
          </cell>
        </row>
        <row r="4107">
          <cell r="E4107" t="str">
            <v>31583262054 Piping     (2557)</v>
          </cell>
        </row>
        <row r="4108">
          <cell r="E4108" t="str">
            <v>31583262055 Meter     (2558)</v>
          </cell>
        </row>
        <row r="4109">
          <cell r="E4109" t="str">
            <v>31583412101 Cable, each continuous      (2559)</v>
          </cell>
        </row>
        <row r="4110">
          <cell r="E4110" t="str">
            <v>31583412102 Insulators     (2560)</v>
          </cell>
        </row>
        <row r="4111">
          <cell r="E4111" t="str">
            <v>31583412103 Supports     (2561)</v>
          </cell>
        </row>
        <row r="4112">
          <cell r="E4112" t="str">
            <v>31583412104 Bus Section     (2562)</v>
          </cell>
        </row>
        <row r="4113">
          <cell r="E4113" t="str">
            <v>31583412105 Switch     (2563)</v>
          </cell>
        </row>
        <row r="4114">
          <cell r="E4114" t="str">
            <v>31583412106 Circuit Breaker     (2564)</v>
          </cell>
        </row>
        <row r="4115">
          <cell r="E4115" t="str">
            <v>31583412107 Motor Control Center     (2565)</v>
          </cell>
        </row>
        <row r="4116">
          <cell r="E4116" t="str">
            <v>31583412108 Panel     (2566)</v>
          </cell>
        </row>
        <row r="4117">
          <cell r="E4117" t="str">
            <v>31583412109 Foundation     (2567)</v>
          </cell>
        </row>
        <row r="4118">
          <cell r="E4118" t="str">
            <v>31583412110 Lightning Arrester     (2568)</v>
          </cell>
        </row>
        <row r="4119">
          <cell r="E4119" t="str">
            <v>31583412111 Switchgear     (2569)</v>
          </cell>
        </row>
        <row r="4120">
          <cell r="E4120" t="str">
            <v>31583442121 Transformer     (2570)</v>
          </cell>
        </row>
        <row r="4121">
          <cell r="E4121" t="str">
            <v>31583442122 Cooling System     (2571)</v>
          </cell>
        </row>
        <row r="4122">
          <cell r="E4122" t="str">
            <v>31583442123 Foundation     (2572)</v>
          </cell>
        </row>
        <row r="4123">
          <cell r="E4123" t="str">
            <v>31583442124 Enclosure, special     (2573)</v>
          </cell>
        </row>
        <row r="4124">
          <cell r="E4124" t="str">
            <v>31583442125 Conductors     (2574)</v>
          </cell>
        </row>
        <row r="4125">
          <cell r="E4125" t="str">
            <v>31583452130 Distribution System, A.     (2575)</v>
          </cell>
        </row>
        <row r="4126">
          <cell r="E4126" t="str">
            <v>31583612141 Cable, each continuous      (2576)</v>
          </cell>
        </row>
        <row r="4127">
          <cell r="E4127" t="str">
            <v>31583612142 Insulators     (2577)</v>
          </cell>
        </row>
        <row r="4128">
          <cell r="E4128" t="str">
            <v>31583612143 Supports     (2578)</v>
          </cell>
        </row>
        <row r="4129">
          <cell r="E4129" t="str">
            <v>31583612144 Bus Section     (2579)</v>
          </cell>
        </row>
        <row r="4130">
          <cell r="E4130" t="str">
            <v>31583612145 Switch     (2580)</v>
          </cell>
        </row>
        <row r="4131">
          <cell r="E4131" t="str">
            <v>31583612146 Circuit Breaker     (2581)</v>
          </cell>
        </row>
        <row r="4132">
          <cell r="E4132" t="str">
            <v>31583612147 Motor Control Center     (2582)</v>
          </cell>
        </row>
        <row r="4133">
          <cell r="E4133" t="str">
            <v>31583612148 Panel     (2583)</v>
          </cell>
        </row>
        <row r="4134">
          <cell r="E4134" t="str">
            <v>31583612149 Foundation     (2584)</v>
          </cell>
        </row>
        <row r="4135">
          <cell r="E4135" t="str">
            <v>31583612150 Lightning Arrester     (2585)</v>
          </cell>
        </row>
        <row r="4136">
          <cell r="E4136" t="str">
            <v>31583612151 Switchgear     (2586)</v>
          </cell>
        </row>
        <row r="4137">
          <cell r="E4137" t="str">
            <v>31583642161 Transformer     (2587)</v>
          </cell>
        </row>
        <row r="4138">
          <cell r="E4138" t="str">
            <v>31583642162 Cooling System     (2588)</v>
          </cell>
        </row>
        <row r="4139">
          <cell r="E4139" t="str">
            <v>31583642163 Foundation     (2589)</v>
          </cell>
        </row>
        <row r="4140">
          <cell r="E4140" t="str">
            <v>31583642164 Enclosure, special     (2590)</v>
          </cell>
        </row>
        <row r="4141">
          <cell r="E4141" t="str">
            <v>31583642165 Conductors     (2591)</v>
          </cell>
        </row>
        <row r="4142">
          <cell r="E4142" t="str">
            <v>31583812181 Cable, each continuous      (2592)</v>
          </cell>
        </row>
        <row r="4143">
          <cell r="E4143" t="str">
            <v>31583812182 Insulators     (2593)</v>
          </cell>
        </row>
        <row r="4144">
          <cell r="E4144" t="str">
            <v>31583812183 Supports     (2594)</v>
          </cell>
        </row>
        <row r="4145">
          <cell r="E4145" t="str">
            <v>31583812184 Bus Section     (2595)</v>
          </cell>
        </row>
        <row r="4146">
          <cell r="E4146" t="str">
            <v>31583812185 Switch     (2596)</v>
          </cell>
        </row>
        <row r="4147">
          <cell r="E4147" t="str">
            <v>31583812186 Circuit Breaker     (2597)</v>
          </cell>
        </row>
        <row r="4148">
          <cell r="E4148" t="str">
            <v>31583812187 Motor Control Center     (2598)</v>
          </cell>
        </row>
        <row r="4149">
          <cell r="E4149" t="str">
            <v>31583812188 Panel     (2599)</v>
          </cell>
        </row>
        <row r="4150">
          <cell r="E4150" t="str">
            <v>31583812189 Foundation     (2600)</v>
          </cell>
        </row>
        <row r="4151">
          <cell r="E4151" t="str">
            <v>31583812190 Lightning Arrester     (2601)</v>
          </cell>
        </row>
        <row r="4152">
          <cell r="E4152" t="str">
            <v>31583812191 Switchgear     (2602)</v>
          </cell>
        </row>
        <row r="4153">
          <cell r="E4153" t="str">
            <v>31583842201 Transformer     (2603)</v>
          </cell>
        </row>
        <row r="4154">
          <cell r="E4154" t="str">
            <v>31583842202 Cooling System     (2604)</v>
          </cell>
        </row>
        <row r="4155">
          <cell r="E4155" t="str">
            <v>31583842203 Foundation     (2605)</v>
          </cell>
        </row>
        <row r="4156">
          <cell r="E4156" t="str">
            <v>31583842204 Enclosure, special     (2606)</v>
          </cell>
        </row>
        <row r="4157">
          <cell r="E4157" t="str">
            <v>31583842205 Conductors     (2607)</v>
          </cell>
        </row>
        <row r="4158">
          <cell r="E4158" t="str">
            <v>31584012221 Cable, each continuous      (2608)</v>
          </cell>
        </row>
        <row r="4159">
          <cell r="E4159" t="str">
            <v>31584012222 Insulators     (2609)</v>
          </cell>
        </row>
        <row r="4160">
          <cell r="E4160" t="str">
            <v>31584012223 Supports     (2610)</v>
          </cell>
        </row>
        <row r="4161">
          <cell r="E4161" t="str">
            <v>31584012224 Bus Section     (2611)</v>
          </cell>
        </row>
        <row r="4162">
          <cell r="E4162" t="str">
            <v>31584012225 Switch     (2612)</v>
          </cell>
        </row>
        <row r="4163">
          <cell r="E4163" t="str">
            <v>31584012226 Circuit Breaker     (2613)</v>
          </cell>
        </row>
        <row r="4164">
          <cell r="E4164" t="str">
            <v>31584012227 Motor Control Center     (2614)</v>
          </cell>
        </row>
        <row r="4165">
          <cell r="E4165" t="str">
            <v>31584012228 Panel     (2615)</v>
          </cell>
        </row>
        <row r="4166">
          <cell r="E4166" t="str">
            <v>31584012229 Foundation     (2616)</v>
          </cell>
        </row>
        <row r="4167">
          <cell r="E4167" t="str">
            <v>31584012230 Lightning Arrester     (2617)</v>
          </cell>
        </row>
        <row r="4168">
          <cell r="E4168" t="str">
            <v>31584012231 Switchgear     (2618)</v>
          </cell>
        </row>
        <row r="4169">
          <cell r="E4169" t="str">
            <v>31584042241 Transformer     (2619)</v>
          </cell>
        </row>
        <row r="4170">
          <cell r="E4170" t="str">
            <v>31584042242 Cooling System     (2620)</v>
          </cell>
        </row>
        <row r="4171">
          <cell r="E4171" t="str">
            <v>31584042243 Foundation     (2621)</v>
          </cell>
        </row>
        <row r="4172">
          <cell r="E4172" t="str">
            <v>31584042244 Enclosure, special     (2622)</v>
          </cell>
        </row>
        <row r="4173">
          <cell r="E4173" t="str">
            <v>31584042245 Conductors     (2623)</v>
          </cell>
        </row>
        <row r="4174">
          <cell r="E4174" t="str">
            <v>31584212261 Cable, each continuous      (2624)</v>
          </cell>
        </row>
        <row r="4175">
          <cell r="E4175" t="str">
            <v>31584212262 Insulators     (2625)</v>
          </cell>
        </row>
        <row r="4176">
          <cell r="E4176" t="str">
            <v>31584212263 Supports     (2626)</v>
          </cell>
        </row>
        <row r="4177">
          <cell r="E4177" t="str">
            <v>31584212264 Bus Section     (2627)</v>
          </cell>
        </row>
        <row r="4178">
          <cell r="E4178" t="str">
            <v>31584212265 Switch     (2628)</v>
          </cell>
        </row>
        <row r="4179">
          <cell r="E4179" t="str">
            <v>31584212266 Circuit Breaker     (2629)</v>
          </cell>
        </row>
        <row r="4180">
          <cell r="E4180" t="str">
            <v>31584212267 Motor Control Center     (2630)</v>
          </cell>
        </row>
        <row r="4181">
          <cell r="E4181" t="str">
            <v>31584212268 Panel     (2631)</v>
          </cell>
        </row>
        <row r="4182">
          <cell r="E4182" t="str">
            <v>31584212269 Foundation     (2632)</v>
          </cell>
        </row>
        <row r="4183">
          <cell r="E4183" t="str">
            <v>31584212270 Lightning Arrester     (2633)</v>
          </cell>
        </row>
        <row r="4184">
          <cell r="E4184" t="str">
            <v>31584212271 Switchgear     (2634)</v>
          </cell>
        </row>
        <row r="4185">
          <cell r="E4185" t="str">
            <v>31584242281 Transformer     (2635)</v>
          </cell>
        </row>
        <row r="4186">
          <cell r="E4186" t="str">
            <v>31584242282 Cooling System     (2636)</v>
          </cell>
        </row>
        <row r="4187">
          <cell r="E4187" t="str">
            <v>31584242283 Foundation     (2637)</v>
          </cell>
        </row>
        <row r="4188">
          <cell r="E4188" t="str">
            <v>31584242284 Enclosure, special     (2638)</v>
          </cell>
        </row>
        <row r="4189">
          <cell r="E4189" t="str">
            <v>31584242285 Conductors     (2639)</v>
          </cell>
        </row>
        <row r="4190">
          <cell r="E4190" t="str">
            <v>31584412301 Cable, each continuous      (2640)</v>
          </cell>
        </row>
        <row r="4191">
          <cell r="E4191" t="str">
            <v>31584412302 Insulators     (2641)</v>
          </cell>
        </row>
        <row r="4192">
          <cell r="E4192" t="str">
            <v>31584412303 Supports     (2642)</v>
          </cell>
        </row>
        <row r="4193">
          <cell r="E4193" t="str">
            <v>31584412304 Bus Section     (2643)</v>
          </cell>
        </row>
        <row r="4194">
          <cell r="E4194" t="str">
            <v>31584412305 Switch     (2644)</v>
          </cell>
        </row>
        <row r="4195">
          <cell r="E4195" t="str">
            <v>31584412306 Circuit Breaker     (2645)</v>
          </cell>
        </row>
        <row r="4196">
          <cell r="E4196" t="str">
            <v>31584412307 Motor Control Center     (2646)</v>
          </cell>
        </row>
        <row r="4197">
          <cell r="E4197" t="str">
            <v>31584412308 Panel     (2647)</v>
          </cell>
        </row>
        <row r="4198">
          <cell r="E4198" t="str">
            <v>31584412309 Foundation     (2648)</v>
          </cell>
        </row>
        <row r="4199">
          <cell r="E4199" t="str">
            <v>31584412310 Lightning Arrester     (2649)</v>
          </cell>
        </row>
        <row r="4200">
          <cell r="E4200" t="str">
            <v>31584412311 Switchgear     (2650)</v>
          </cell>
        </row>
        <row r="4201">
          <cell r="E4201" t="str">
            <v>31584442321 Transformer     (2651)</v>
          </cell>
        </row>
        <row r="4202">
          <cell r="E4202" t="str">
            <v>31584442322 Cooling System     (2652)</v>
          </cell>
        </row>
        <row r="4203">
          <cell r="E4203" t="str">
            <v>31584442323 Foundation     (2653)</v>
          </cell>
        </row>
        <row r="4204">
          <cell r="E4204" t="str">
            <v>31584442324 Enclosure, special     (2654)</v>
          </cell>
        </row>
        <row r="4205">
          <cell r="E4205" t="str">
            <v>31584442325 Conductors     (2655)</v>
          </cell>
        </row>
        <row r="4206">
          <cell r="E4206" t="str">
            <v>31584452330 Distribution System, A.     (2656)</v>
          </cell>
        </row>
        <row r="4207">
          <cell r="E4207" t="str">
            <v>31584612341 Cable, each continuous      (2657)</v>
          </cell>
        </row>
        <row r="4208">
          <cell r="E4208" t="str">
            <v>31584612342 Insulators     (2658)</v>
          </cell>
        </row>
        <row r="4209">
          <cell r="E4209" t="str">
            <v>31584612343 Supports     (2659)</v>
          </cell>
        </row>
        <row r="4210">
          <cell r="E4210" t="str">
            <v>31584612344 Bus Section     (2660)</v>
          </cell>
        </row>
        <row r="4211">
          <cell r="E4211" t="str">
            <v>31584612345 Switch     (2661)</v>
          </cell>
        </row>
        <row r="4212">
          <cell r="E4212" t="str">
            <v>31584612346 Circuit Breaker     (2662)</v>
          </cell>
        </row>
        <row r="4213">
          <cell r="E4213" t="str">
            <v>31584612347 Motor Control Center     (2663)</v>
          </cell>
        </row>
        <row r="4214">
          <cell r="E4214" t="str">
            <v>31584612348 Panel     (2664)</v>
          </cell>
        </row>
        <row r="4215">
          <cell r="E4215" t="str">
            <v>31584612349 Foundation     (2665)</v>
          </cell>
        </row>
        <row r="4216">
          <cell r="E4216" t="str">
            <v>31584612350 Lightning Arrester     (2666)</v>
          </cell>
        </row>
        <row r="4217">
          <cell r="E4217" t="str">
            <v>31584612351 Switchgear     (2667)</v>
          </cell>
        </row>
        <row r="4218">
          <cell r="E4218" t="str">
            <v>31584642361 Transformer     (2668)</v>
          </cell>
        </row>
        <row r="4219">
          <cell r="E4219" t="str">
            <v>31584642362 Cooling System     (2669)</v>
          </cell>
        </row>
        <row r="4220">
          <cell r="E4220" t="str">
            <v>31584642363 Foundation     (2670)</v>
          </cell>
        </row>
        <row r="4221">
          <cell r="E4221" t="str">
            <v>31584642364 Enclosure, special     (2671)</v>
          </cell>
        </row>
        <row r="4222">
          <cell r="E4222" t="str">
            <v>31584642365 Conductors     (2672)</v>
          </cell>
        </row>
        <row r="4223">
          <cell r="E4223" t="str">
            <v>31584812381 Cable, each continuous      (2673)</v>
          </cell>
        </row>
        <row r="4224">
          <cell r="E4224" t="str">
            <v>31584812382 Insulators     (2674)</v>
          </cell>
        </row>
        <row r="4225">
          <cell r="E4225" t="str">
            <v>31584812383 Supports     (2675)</v>
          </cell>
        </row>
        <row r="4226">
          <cell r="E4226" t="str">
            <v>31584812384 Bus Section     (2676)</v>
          </cell>
        </row>
        <row r="4227">
          <cell r="E4227" t="str">
            <v>31584812385 Switch     (2677)</v>
          </cell>
        </row>
        <row r="4228">
          <cell r="E4228" t="str">
            <v>31584812386 Circuit Breaker     (2678)</v>
          </cell>
        </row>
        <row r="4229">
          <cell r="E4229" t="str">
            <v>31584812387 Motor Control Center     (2679)</v>
          </cell>
        </row>
        <row r="4230">
          <cell r="E4230" t="str">
            <v>31584812388 Panel     (2680)</v>
          </cell>
        </row>
        <row r="4231">
          <cell r="E4231" t="str">
            <v>31584812389 Foundation     (2681)</v>
          </cell>
        </row>
        <row r="4232">
          <cell r="E4232" t="str">
            <v>31584812390 Lightning Arrester     (2682)</v>
          </cell>
        </row>
        <row r="4233">
          <cell r="E4233" t="str">
            <v>31584812391 Switchgear     (2683)</v>
          </cell>
        </row>
        <row r="4234">
          <cell r="E4234" t="str">
            <v>31584842401 Transformer     (2684)</v>
          </cell>
        </row>
        <row r="4235">
          <cell r="E4235" t="str">
            <v>31584842402 Cooling System     (2685)</v>
          </cell>
        </row>
        <row r="4236">
          <cell r="E4236" t="str">
            <v>31584842403 Foundation     (2686)</v>
          </cell>
        </row>
        <row r="4237">
          <cell r="E4237" t="str">
            <v>31584842404 Enclosure, special     (2687)</v>
          </cell>
        </row>
        <row r="4238">
          <cell r="E4238" t="str">
            <v>31584842405 Conductors     (2688)</v>
          </cell>
        </row>
        <row r="4239">
          <cell r="E4239" t="str">
            <v>31585012421 Cable, each continuous      (2689)</v>
          </cell>
        </row>
        <row r="4240">
          <cell r="E4240" t="str">
            <v>31585012422 Insulators     (2690)</v>
          </cell>
        </row>
        <row r="4241">
          <cell r="E4241" t="str">
            <v>31585012423 Supports     (2691)</v>
          </cell>
        </row>
        <row r="4242">
          <cell r="E4242" t="str">
            <v>31585012424 Bus Section     (2692)</v>
          </cell>
        </row>
        <row r="4243">
          <cell r="E4243" t="str">
            <v>31585012425 Switch     (2693)</v>
          </cell>
        </row>
        <row r="4244">
          <cell r="E4244" t="str">
            <v>31585012426 Circuit Breaker     (2694)</v>
          </cell>
        </row>
        <row r="4245">
          <cell r="E4245" t="str">
            <v>31585012427 Motor Control Center     (2695)</v>
          </cell>
        </row>
        <row r="4246">
          <cell r="E4246" t="str">
            <v>31585012428 Panel     (2696)</v>
          </cell>
        </row>
        <row r="4247">
          <cell r="E4247" t="str">
            <v>31585012429 Foundation     (2697)</v>
          </cell>
        </row>
        <row r="4248">
          <cell r="E4248" t="str">
            <v>31585012430 Lightning Arrester     (2698)</v>
          </cell>
        </row>
        <row r="4249">
          <cell r="E4249" t="str">
            <v>31585012431 Switchgear     (2699)</v>
          </cell>
        </row>
        <row r="4250">
          <cell r="E4250" t="str">
            <v>31585042441 Transformer     (2700)</v>
          </cell>
        </row>
        <row r="4251">
          <cell r="E4251" t="str">
            <v>31585042442 Cooling System     (2701)</v>
          </cell>
        </row>
        <row r="4252">
          <cell r="E4252" t="str">
            <v>31585042443 Foundation     (2702)</v>
          </cell>
        </row>
        <row r="4253">
          <cell r="E4253" t="str">
            <v>31585042444 Enclosure, special     (2703)</v>
          </cell>
        </row>
        <row r="4254">
          <cell r="E4254" t="str">
            <v>31585042445 Conductors     (2704)</v>
          </cell>
        </row>
        <row r="4255">
          <cell r="E4255" t="str">
            <v>31585212461 Cable, each continuous      (2705)</v>
          </cell>
        </row>
        <row r="4256">
          <cell r="E4256" t="str">
            <v>31585212462 Insulators     (2706)</v>
          </cell>
        </row>
        <row r="4257">
          <cell r="E4257" t="str">
            <v>31585212463 Supports     (2707)</v>
          </cell>
        </row>
        <row r="4258">
          <cell r="E4258" t="str">
            <v>31585212464 Bus Section     (2708)</v>
          </cell>
        </row>
        <row r="4259">
          <cell r="E4259" t="str">
            <v>31585212465 Switch     (2709)</v>
          </cell>
        </row>
        <row r="4260">
          <cell r="E4260" t="str">
            <v>31585212466 Circuit Breaker     (2710)</v>
          </cell>
        </row>
        <row r="4261">
          <cell r="E4261" t="str">
            <v>31585212467 Motor Control Center     (2711)</v>
          </cell>
        </row>
        <row r="4262">
          <cell r="E4262" t="str">
            <v>31585212468 Panel     (2712)</v>
          </cell>
        </row>
        <row r="4263">
          <cell r="E4263" t="str">
            <v>31585212469 Foundation     (2713)</v>
          </cell>
        </row>
        <row r="4264">
          <cell r="E4264" t="str">
            <v>31585212470 Lightning Arrester     (2714)</v>
          </cell>
        </row>
        <row r="4265">
          <cell r="E4265" t="str">
            <v>31585212471 Switchgear     (2715)</v>
          </cell>
        </row>
        <row r="4266">
          <cell r="E4266" t="str">
            <v>31585242481 Transformer     (2716)</v>
          </cell>
        </row>
        <row r="4267">
          <cell r="E4267" t="str">
            <v>31585242482 Cooling System     (2717)</v>
          </cell>
        </row>
        <row r="4268">
          <cell r="E4268" t="str">
            <v>31585242483 Foundation     (2718)</v>
          </cell>
        </row>
        <row r="4269">
          <cell r="E4269" t="str">
            <v>31585242484 Enclosure, special     (2719)</v>
          </cell>
        </row>
        <row r="4270">
          <cell r="E4270" t="str">
            <v>31585242485 Conductors     (2720)</v>
          </cell>
        </row>
        <row r="4271">
          <cell r="E4271" t="str">
            <v>31585412501 Cable, each continuous      (2721)</v>
          </cell>
        </row>
        <row r="4272">
          <cell r="E4272" t="str">
            <v>31585412502 Insulators     (2722)</v>
          </cell>
        </row>
        <row r="4273">
          <cell r="E4273" t="str">
            <v>31585412503 Supports     (2723)</v>
          </cell>
        </row>
        <row r="4274">
          <cell r="E4274" t="str">
            <v>31585412504 Bus Section     (2724)</v>
          </cell>
        </row>
        <row r="4275">
          <cell r="E4275" t="str">
            <v>31585412505 Switch     (2725)</v>
          </cell>
        </row>
        <row r="4276">
          <cell r="E4276" t="str">
            <v>31585412506 Circuit Breaker     (2726)</v>
          </cell>
        </row>
        <row r="4277">
          <cell r="E4277" t="str">
            <v>31585412507 Motor Control Center     (2727)</v>
          </cell>
        </row>
        <row r="4278">
          <cell r="E4278" t="str">
            <v>31585412508 Panel     (2728)</v>
          </cell>
        </row>
        <row r="4279">
          <cell r="E4279" t="str">
            <v>31585412509 Foundation     (2729)</v>
          </cell>
        </row>
        <row r="4280">
          <cell r="E4280" t="str">
            <v>31585412510 Lightning Arrester     (2730)</v>
          </cell>
        </row>
        <row r="4281">
          <cell r="E4281" t="str">
            <v>31585412511 Switchgear     (2731)</v>
          </cell>
        </row>
        <row r="4282">
          <cell r="E4282" t="str">
            <v>31585442521 Transformer     (2732)</v>
          </cell>
        </row>
        <row r="4283">
          <cell r="E4283" t="str">
            <v>31585442522 Cooling System     (2733)</v>
          </cell>
        </row>
        <row r="4284">
          <cell r="E4284" t="str">
            <v>31585442523 Foundation     (2734)</v>
          </cell>
        </row>
        <row r="4285">
          <cell r="E4285" t="str">
            <v>31585442524 Enclosure, special     (2735)</v>
          </cell>
        </row>
        <row r="4286">
          <cell r="E4286" t="str">
            <v>31585442525 Conductors     (2736)</v>
          </cell>
        </row>
        <row r="4287">
          <cell r="E4287" t="str">
            <v>31585612541 Cable, each continuous      (2737)</v>
          </cell>
        </row>
        <row r="4288">
          <cell r="E4288" t="str">
            <v>31585612542 Insulators     (2738)</v>
          </cell>
        </row>
        <row r="4289">
          <cell r="E4289" t="str">
            <v>31585612543 Supports     (2739)</v>
          </cell>
        </row>
        <row r="4290">
          <cell r="E4290" t="str">
            <v>31585612544 Bus Section     (2740)</v>
          </cell>
        </row>
        <row r="4291">
          <cell r="E4291" t="str">
            <v>31585612545 Switch     (2741)</v>
          </cell>
        </row>
        <row r="4292">
          <cell r="E4292" t="str">
            <v>31585612546 Circuit Breaker     (2742)</v>
          </cell>
        </row>
        <row r="4293">
          <cell r="E4293" t="str">
            <v>31585612547 Motor Control Center     (2743)</v>
          </cell>
        </row>
        <row r="4294">
          <cell r="E4294" t="str">
            <v>31585612548 Panel     (2744)</v>
          </cell>
        </row>
        <row r="4295">
          <cell r="E4295" t="str">
            <v>31585612549 Foundation     (2745)</v>
          </cell>
        </row>
        <row r="4296">
          <cell r="E4296" t="str">
            <v>31585612550 Lightning Arrester     (2746)</v>
          </cell>
        </row>
        <row r="4297">
          <cell r="E4297" t="str">
            <v>31585612551 Switchgear     (2747)</v>
          </cell>
        </row>
        <row r="4298">
          <cell r="E4298" t="str">
            <v>31585642561 Transformer     (2748)</v>
          </cell>
        </row>
        <row r="4299">
          <cell r="E4299" t="str">
            <v>31585642562 Cooling System     (2749)</v>
          </cell>
        </row>
        <row r="4300">
          <cell r="E4300" t="str">
            <v>31585642563 Foundation     (2750)</v>
          </cell>
        </row>
        <row r="4301">
          <cell r="E4301" t="str">
            <v>31585642564 Enclosure, special     (2751)</v>
          </cell>
        </row>
        <row r="4302">
          <cell r="E4302" t="str">
            <v>31585642565 Conductors     (2752)</v>
          </cell>
        </row>
        <row r="4303">
          <cell r="E4303" t="str">
            <v>31585812581 Cable, each continuous      (2753)</v>
          </cell>
        </row>
        <row r="4304">
          <cell r="E4304" t="str">
            <v>31585812582 Insulators     (2754)</v>
          </cell>
        </row>
        <row r="4305">
          <cell r="E4305" t="str">
            <v>31585812583 Supports     (2755)</v>
          </cell>
        </row>
        <row r="4306">
          <cell r="E4306" t="str">
            <v>31585812584 Bus Section     (2756)</v>
          </cell>
        </row>
        <row r="4307">
          <cell r="E4307" t="str">
            <v>31585812585 Switch     (2757)</v>
          </cell>
        </row>
        <row r="4308">
          <cell r="E4308" t="str">
            <v>31585812586 Circuit Breaker     (2758)</v>
          </cell>
        </row>
        <row r="4309">
          <cell r="E4309" t="str">
            <v>31585812587 Motor Control Center     (2759)</v>
          </cell>
        </row>
        <row r="4310">
          <cell r="E4310" t="str">
            <v>31585812588 Panel     (2760)</v>
          </cell>
        </row>
        <row r="4311">
          <cell r="E4311" t="str">
            <v>31585812589 Foundation     (2761)</v>
          </cell>
        </row>
        <row r="4312">
          <cell r="E4312" t="str">
            <v>31585812590 Lightning Arrester     (2762)</v>
          </cell>
        </row>
        <row r="4313">
          <cell r="E4313" t="str">
            <v>31585812591 Switchgear     (2763)</v>
          </cell>
        </row>
        <row r="4314">
          <cell r="E4314" t="str">
            <v>31585842601 Transformer     (2764)</v>
          </cell>
        </row>
        <row r="4315">
          <cell r="E4315" t="str">
            <v>31585842602 Cooling System     (2765)</v>
          </cell>
        </row>
        <row r="4316">
          <cell r="E4316" t="str">
            <v>31585842603 Foundation     (2766)</v>
          </cell>
        </row>
        <row r="4317">
          <cell r="E4317" t="str">
            <v>31585842604 Enclosure, special     (2767)</v>
          </cell>
        </row>
        <row r="4318">
          <cell r="E4318" t="str">
            <v>31585842605 Conductors     (2768)</v>
          </cell>
        </row>
        <row r="4319">
          <cell r="E4319" t="str">
            <v>31586012621 Cable, each continuous      (2769)</v>
          </cell>
        </row>
        <row r="4320">
          <cell r="E4320" t="str">
            <v>31586012622 Insulators     (2770)</v>
          </cell>
        </row>
        <row r="4321">
          <cell r="E4321" t="str">
            <v>31586012623 Supports     (2771)</v>
          </cell>
        </row>
        <row r="4322">
          <cell r="E4322" t="str">
            <v>31586012624 Bus Section     (2772)</v>
          </cell>
        </row>
        <row r="4323">
          <cell r="E4323" t="str">
            <v>31586012625 Switch     (2773)</v>
          </cell>
        </row>
        <row r="4324">
          <cell r="E4324" t="str">
            <v>31586012626 Circuit Breaker     (2774)</v>
          </cell>
        </row>
        <row r="4325">
          <cell r="E4325" t="str">
            <v>31586012627 Motor Control Center     (2775)</v>
          </cell>
        </row>
        <row r="4326">
          <cell r="E4326" t="str">
            <v>31586012628 Panel     (2776)</v>
          </cell>
        </row>
        <row r="4327">
          <cell r="E4327" t="str">
            <v>31586012629 Foundation     (2777)</v>
          </cell>
        </row>
        <row r="4328">
          <cell r="E4328" t="str">
            <v>31586012630 Lightning Arrester     (2778)</v>
          </cell>
        </row>
        <row r="4329">
          <cell r="E4329" t="str">
            <v>31586012631 Switchgear     (2779)</v>
          </cell>
        </row>
        <row r="4330">
          <cell r="E4330" t="str">
            <v>31586042641 Transformer     (2780)</v>
          </cell>
        </row>
        <row r="4331">
          <cell r="E4331" t="str">
            <v>31586042642 Cooling System     (2781)</v>
          </cell>
        </row>
        <row r="4332">
          <cell r="E4332" t="str">
            <v>31586042643 Foundation     (2782)</v>
          </cell>
        </row>
        <row r="4333">
          <cell r="E4333" t="str">
            <v>31586042644 Enclosure, special     (2783)</v>
          </cell>
        </row>
        <row r="4334">
          <cell r="E4334" t="str">
            <v>31586042645 Conductors     (2784)</v>
          </cell>
        </row>
        <row r="4335">
          <cell r="E4335" t="str">
            <v>31586052650 Distribution System, A.     (2785)</v>
          </cell>
        </row>
        <row r="4336">
          <cell r="E4336" t="str">
            <v>31586212661 Cable, each continuous      (2786)</v>
          </cell>
        </row>
        <row r="4337">
          <cell r="E4337" t="str">
            <v>31586212662 Insulators     (2787)</v>
          </cell>
        </row>
        <row r="4338">
          <cell r="E4338" t="str">
            <v>31586212663 Supports     (2788)</v>
          </cell>
        </row>
        <row r="4339">
          <cell r="E4339" t="str">
            <v>31586212664 Bus Section     (2789)</v>
          </cell>
        </row>
        <row r="4340">
          <cell r="E4340" t="str">
            <v>31586212665 Switch     (2790)</v>
          </cell>
        </row>
        <row r="4341">
          <cell r="E4341" t="str">
            <v>31586212666 Circuit Breaker     (2791)</v>
          </cell>
        </row>
        <row r="4342">
          <cell r="E4342" t="str">
            <v>31586212667 Motor Control Center     (2792)</v>
          </cell>
        </row>
        <row r="4343">
          <cell r="E4343" t="str">
            <v>31586212668 Panel     (2793)</v>
          </cell>
        </row>
        <row r="4344">
          <cell r="E4344" t="str">
            <v>31586212669 Foundation     (2794)</v>
          </cell>
        </row>
        <row r="4345">
          <cell r="E4345" t="str">
            <v>31586212670 Lightning Arrester     (2795)</v>
          </cell>
        </row>
        <row r="4346">
          <cell r="E4346" t="str">
            <v>31586212671 Switchgear     (2796)</v>
          </cell>
        </row>
        <row r="4347">
          <cell r="E4347" t="str">
            <v>31586242681 Transformer     (2797)</v>
          </cell>
        </row>
        <row r="4348">
          <cell r="E4348" t="str">
            <v>31586242682 Cooling System     (2798)</v>
          </cell>
        </row>
        <row r="4349">
          <cell r="E4349" t="str">
            <v>31586242683 Foundation     (2799)</v>
          </cell>
        </row>
        <row r="4350">
          <cell r="E4350" t="str">
            <v>31586242684 Enclosure, special     (2800)</v>
          </cell>
        </row>
        <row r="4351">
          <cell r="E4351" t="str">
            <v>31586242685 Conductors     (2801)</v>
          </cell>
        </row>
        <row r="4352">
          <cell r="E4352" t="str">
            <v>31586412701 Cable, each continuous      (2802)</v>
          </cell>
        </row>
        <row r="4353">
          <cell r="E4353" t="str">
            <v>31586412702 Insulators     (2803)</v>
          </cell>
        </row>
        <row r="4354">
          <cell r="E4354" t="str">
            <v>31586412703 Supports     (2804)</v>
          </cell>
        </row>
        <row r="4355">
          <cell r="E4355" t="str">
            <v>31586412704 Bus Section     (2805)</v>
          </cell>
        </row>
        <row r="4356">
          <cell r="E4356" t="str">
            <v>31586412705 Switch     (2806)</v>
          </cell>
        </row>
        <row r="4357">
          <cell r="E4357" t="str">
            <v>31586412706 Circuit Breaker     (2807)</v>
          </cell>
        </row>
        <row r="4358">
          <cell r="E4358" t="str">
            <v>31586412707 Motor Control Center     (2808)</v>
          </cell>
        </row>
        <row r="4359">
          <cell r="E4359" t="str">
            <v>31586412708 Panel     (2809)</v>
          </cell>
        </row>
        <row r="4360">
          <cell r="E4360" t="str">
            <v>31586412709 Foundation     (2810)</v>
          </cell>
        </row>
        <row r="4361">
          <cell r="E4361" t="str">
            <v>31586412710 Lightning Arrester     (2811)</v>
          </cell>
        </row>
        <row r="4362">
          <cell r="E4362" t="str">
            <v>31586412711 Switchgear     (2812)</v>
          </cell>
        </row>
        <row r="4363">
          <cell r="E4363" t="str">
            <v>31586442721 Transformer     (2813)</v>
          </cell>
        </row>
        <row r="4364">
          <cell r="E4364" t="str">
            <v>31586442722 Cooling System     (2814)</v>
          </cell>
        </row>
        <row r="4365">
          <cell r="E4365" t="str">
            <v>31586442723 Foundation     (2815)</v>
          </cell>
        </row>
        <row r="4366">
          <cell r="E4366" t="str">
            <v>31586442724 Enclosure, special     (2816)</v>
          </cell>
        </row>
        <row r="4367">
          <cell r="E4367" t="str">
            <v>31586442725 Conductors     (2817)</v>
          </cell>
        </row>
        <row r="4368">
          <cell r="E4368" t="str">
            <v>31586612741 Cable, each continuous      (2818)</v>
          </cell>
        </row>
        <row r="4369">
          <cell r="E4369" t="str">
            <v>31586612742 Insulators     (2819)</v>
          </cell>
        </row>
        <row r="4370">
          <cell r="E4370" t="str">
            <v>31586612743 Supports     (2820)</v>
          </cell>
        </row>
        <row r="4371">
          <cell r="E4371" t="str">
            <v>31586612744 Bus Section     (2821)</v>
          </cell>
        </row>
        <row r="4372">
          <cell r="E4372" t="str">
            <v>31586612745 Switch     (2822)</v>
          </cell>
        </row>
        <row r="4373">
          <cell r="E4373" t="str">
            <v>31586612746 Circuit Breaker     (2823)</v>
          </cell>
        </row>
        <row r="4374">
          <cell r="E4374" t="str">
            <v>31586612747 Motor Control Center     (2824)</v>
          </cell>
        </row>
        <row r="4375">
          <cell r="E4375" t="str">
            <v>31586612748 Panel     (2825)</v>
          </cell>
        </row>
        <row r="4376">
          <cell r="E4376" t="str">
            <v>31586612749 Foundation     (2826)</v>
          </cell>
        </row>
        <row r="4377">
          <cell r="E4377" t="str">
            <v>31586612750 Lightning Arrester     (2827)</v>
          </cell>
        </row>
        <row r="4378">
          <cell r="E4378" t="str">
            <v>31586612751 Switchgear     (2828)</v>
          </cell>
        </row>
        <row r="4379">
          <cell r="E4379" t="str">
            <v>31586642761 Transformer     (2829)</v>
          </cell>
        </row>
        <row r="4380">
          <cell r="E4380" t="str">
            <v>31586642762 Cooling System     (2830)</v>
          </cell>
        </row>
        <row r="4381">
          <cell r="E4381" t="str">
            <v>31586642763 Foundation     (2831)</v>
          </cell>
        </row>
        <row r="4382">
          <cell r="E4382" t="str">
            <v>31586642764 Enclosure, special     (2832)</v>
          </cell>
        </row>
        <row r="4383">
          <cell r="E4383" t="str">
            <v>31586642765 Conductors     (2833)</v>
          </cell>
        </row>
        <row r="4384">
          <cell r="E4384" t="str">
            <v>31586812781 Cable, each continuous      (2834)</v>
          </cell>
        </row>
        <row r="4385">
          <cell r="E4385" t="str">
            <v>31586812782 Insulators     (2835)</v>
          </cell>
        </row>
        <row r="4386">
          <cell r="E4386" t="str">
            <v>31586812783 Supports     (2836)</v>
          </cell>
        </row>
        <row r="4387">
          <cell r="E4387" t="str">
            <v>31586812784 Bus Section     (2837)</v>
          </cell>
        </row>
        <row r="4388">
          <cell r="E4388" t="str">
            <v>31586812785 Switch     (2838)</v>
          </cell>
        </row>
        <row r="4389">
          <cell r="E4389" t="str">
            <v>31586812786 Circuit Breaker     (2839)</v>
          </cell>
        </row>
        <row r="4390">
          <cell r="E4390" t="str">
            <v>31586812787 Motor Control Center     (2840)</v>
          </cell>
        </row>
        <row r="4391">
          <cell r="E4391" t="str">
            <v>31586812788 Panel     (2841)</v>
          </cell>
        </row>
        <row r="4392">
          <cell r="E4392" t="str">
            <v>31586812789 Foundation     (2842)</v>
          </cell>
        </row>
        <row r="4393">
          <cell r="E4393" t="str">
            <v>31586812790 Lightning Arrester     (2843)</v>
          </cell>
        </row>
        <row r="4394">
          <cell r="E4394" t="str">
            <v>31586812791 Switchgear     (2844)</v>
          </cell>
        </row>
        <row r="4395">
          <cell r="E4395" t="str">
            <v>31586842801 Transformer     (2845)</v>
          </cell>
        </row>
        <row r="4396">
          <cell r="E4396" t="str">
            <v>31586842802 Cooling System     (2846)</v>
          </cell>
        </row>
        <row r="4397">
          <cell r="E4397" t="str">
            <v>31586842803 Foundation     (2847)</v>
          </cell>
        </row>
        <row r="4398">
          <cell r="E4398" t="str">
            <v>31586842804 Enclosure, special     (2848)</v>
          </cell>
        </row>
        <row r="4399">
          <cell r="E4399" t="str">
            <v>31586842805 Conductors     (2849)</v>
          </cell>
        </row>
        <row r="4400">
          <cell r="E4400" t="str">
            <v>31587012821 Cable, each continuous      (2850)</v>
          </cell>
        </row>
        <row r="4401">
          <cell r="E4401" t="str">
            <v>31587012822 Insulators     (2851)</v>
          </cell>
        </row>
        <row r="4402">
          <cell r="E4402" t="str">
            <v>31587012823 Supports     (2852)</v>
          </cell>
        </row>
        <row r="4403">
          <cell r="E4403" t="str">
            <v>31587012824 Bus Section     (2853)</v>
          </cell>
        </row>
        <row r="4404">
          <cell r="E4404" t="str">
            <v>31587012825 Switch     (2854)</v>
          </cell>
        </row>
        <row r="4405">
          <cell r="E4405" t="str">
            <v>31587012826 Circuit Breaker     (2855)</v>
          </cell>
        </row>
        <row r="4406">
          <cell r="E4406" t="str">
            <v>31587012827 Motor Control Center     (2856)</v>
          </cell>
        </row>
        <row r="4407">
          <cell r="E4407" t="str">
            <v>31587012828 Panel     (2857)</v>
          </cell>
        </row>
        <row r="4408">
          <cell r="E4408" t="str">
            <v>31587012829 Foundation     (2858)</v>
          </cell>
        </row>
        <row r="4409">
          <cell r="E4409" t="str">
            <v>31587012830 Lightning Arrester     (2859)</v>
          </cell>
        </row>
        <row r="4410">
          <cell r="E4410" t="str">
            <v>31587012831 Switchgear     (2860)</v>
          </cell>
        </row>
        <row r="4411">
          <cell r="E4411" t="str">
            <v>31587042841 Transformer     (2861)</v>
          </cell>
        </row>
        <row r="4412">
          <cell r="E4412" t="str">
            <v>31587042842 Cooling System     (2862)</v>
          </cell>
        </row>
        <row r="4413">
          <cell r="E4413" t="str">
            <v>31587042843 Foundation     (2863)</v>
          </cell>
        </row>
        <row r="4414">
          <cell r="E4414" t="str">
            <v>31587042844 Enclosure, special     (2864)</v>
          </cell>
        </row>
        <row r="4415">
          <cell r="E4415" t="str">
            <v>31587042845 Conductors     (2865)</v>
          </cell>
        </row>
        <row r="4416">
          <cell r="E4416" t="str">
            <v>31587212861 Cable, each continuous      (2866)</v>
          </cell>
        </row>
        <row r="4417">
          <cell r="E4417" t="str">
            <v>31587212862 Insulators     (2867)</v>
          </cell>
        </row>
        <row r="4418">
          <cell r="E4418" t="str">
            <v>31587212863 Supports     (2868)</v>
          </cell>
        </row>
        <row r="4419">
          <cell r="E4419" t="str">
            <v>31587212864 Bus Section     (2869)</v>
          </cell>
        </row>
        <row r="4420">
          <cell r="E4420" t="str">
            <v>31587212865 Switch     (2870)</v>
          </cell>
        </row>
        <row r="4421">
          <cell r="E4421" t="str">
            <v>31587212866 Circuit Breaker     (2871)</v>
          </cell>
        </row>
        <row r="4422">
          <cell r="E4422" t="str">
            <v>31587212867 Motor Control Center     (2872)</v>
          </cell>
        </row>
        <row r="4423">
          <cell r="E4423" t="str">
            <v>31587212868 Panel     (2873)</v>
          </cell>
        </row>
        <row r="4424">
          <cell r="E4424" t="str">
            <v>31587212869 Foundation     (2874)</v>
          </cell>
        </row>
        <row r="4425">
          <cell r="E4425" t="str">
            <v>31587212870 Lightning Arrester     (2875)</v>
          </cell>
        </row>
        <row r="4426">
          <cell r="E4426" t="str">
            <v>31587212871 Switchgear     (2876)</v>
          </cell>
        </row>
        <row r="4427">
          <cell r="E4427" t="str">
            <v>31587242881 Transformer     (2877)</v>
          </cell>
        </row>
        <row r="4428">
          <cell r="E4428" t="str">
            <v>31587242882 Cooling System     (2878)</v>
          </cell>
        </row>
        <row r="4429">
          <cell r="E4429" t="str">
            <v>31587242883 Foundation     (2879)</v>
          </cell>
        </row>
        <row r="4430">
          <cell r="E4430" t="str">
            <v>31587242884 Enclosure, special     (2880)</v>
          </cell>
        </row>
        <row r="4431">
          <cell r="E4431" t="str">
            <v>31587242885 Conductors     (2881)</v>
          </cell>
        </row>
        <row r="4432">
          <cell r="E4432" t="str">
            <v>31587413001 Cable, each continuous      (2882)</v>
          </cell>
        </row>
        <row r="4433">
          <cell r="E4433" t="str">
            <v>31587413002 Insulators     (2883)</v>
          </cell>
        </row>
        <row r="4434">
          <cell r="E4434" t="str">
            <v>31587413003 Supports     (2884)</v>
          </cell>
        </row>
        <row r="4435">
          <cell r="E4435" t="str">
            <v>31587413004 Bus Section     (2885)</v>
          </cell>
        </row>
        <row r="4436">
          <cell r="E4436" t="str">
            <v>31587413005 Switch     (2886)</v>
          </cell>
        </row>
        <row r="4437">
          <cell r="E4437" t="str">
            <v>31587413006 Circuit Breaker     (2887)</v>
          </cell>
        </row>
        <row r="4438">
          <cell r="E4438" t="str">
            <v>31587413007 Motor Control Center     (2888)</v>
          </cell>
        </row>
        <row r="4439">
          <cell r="E4439" t="str">
            <v>31587413008 Panel     (2889)</v>
          </cell>
        </row>
        <row r="4440">
          <cell r="E4440" t="str">
            <v>31587413009 Foundation     (2890)</v>
          </cell>
        </row>
        <row r="4441">
          <cell r="E4441" t="str">
            <v>31587413010 Lightning Arrester     (2891)</v>
          </cell>
        </row>
        <row r="4442">
          <cell r="E4442" t="str">
            <v>31587413011 Switchgear     (2892)</v>
          </cell>
        </row>
        <row r="4443">
          <cell r="E4443" t="str">
            <v>31587443021 Transformer     (2893)</v>
          </cell>
        </row>
        <row r="4444">
          <cell r="E4444" t="str">
            <v>31587443022 Cooling System     (2894)</v>
          </cell>
        </row>
        <row r="4445">
          <cell r="E4445" t="str">
            <v>31587443023 Foundation     (2895)</v>
          </cell>
        </row>
        <row r="4446">
          <cell r="E4446" t="str">
            <v>31587443024 Enclosure, special     (2896)</v>
          </cell>
        </row>
        <row r="4447">
          <cell r="E4447" t="str">
            <v>31587443025 Conductors     (2897)</v>
          </cell>
        </row>
        <row r="4448">
          <cell r="E4448" t="str">
            <v>31587613041 Cable, each continuous      (2898)</v>
          </cell>
        </row>
        <row r="4449">
          <cell r="E4449" t="str">
            <v>31587613042 Insulators     (2899)</v>
          </cell>
        </row>
        <row r="4450">
          <cell r="E4450" t="str">
            <v>31587613043 Supports     (2900)</v>
          </cell>
        </row>
        <row r="4451">
          <cell r="E4451" t="str">
            <v>31587613044 Bus Section     (2901)</v>
          </cell>
        </row>
        <row r="4452">
          <cell r="E4452" t="str">
            <v>31587613045 Switch     (2902)</v>
          </cell>
        </row>
        <row r="4453">
          <cell r="E4453" t="str">
            <v>31587613046 Circuit Breaker     (2903)</v>
          </cell>
        </row>
        <row r="4454">
          <cell r="E4454" t="str">
            <v>31587613047 Motor Control Center     (2904)</v>
          </cell>
        </row>
        <row r="4455">
          <cell r="E4455" t="str">
            <v>31587613048 Panel     (2905)</v>
          </cell>
        </row>
        <row r="4456">
          <cell r="E4456" t="str">
            <v>31587613049 Foundation     (2906)</v>
          </cell>
        </row>
        <row r="4457">
          <cell r="E4457" t="str">
            <v>31587613050 Lightning Arrester     (2907)</v>
          </cell>
        </row>
        <row r="4458">
          <cell r="E4458" t="str">
            <v>31587613051 Switchgear     (2908)</v>
          </cell>
        </row>
        <row r="4459">
          <cell r="E4459" t="str">
            <v>31587643061 Transformer     (2909)</v>
          </cell>
        </row>
        <row r="4460">
          <cell r="E4460" t="str">
            <v>31587643062 Cooling System     (2910)</v>
          </cell>
        </row>
        <row r="4461">
          <cell r="E4461" t="str">
            <v>31587643063 Foundation     (2911)</v>
          </cell>
        </row>
        <row r="4462">
          <cell r="E4462" t="str">
            <v>31587643064 Enclosure, special     (2912)</v>
          </cell>
        </row>
        <row r="4463">
          <cell r="E4463" t="str">
            <v>31587643065 Conductors     (2913)</v>
          </cell>
        </row>
        <row r="4464">
          <cell r="E4464" t="str">
            <v>31587813081 Cable, each continuous      (2914)</v>
          </cell>
        </row>
        <row r="4465">
          <cell r="E4465" t="str">
            <v>31587813082 Insulators     (2915)</v>
          </cell>
        </row>
        <row r="4466">
          <cell r="E4466" t="str">
            <v>31587813083 Supports     (2916)</v>
          </cell>
        </row>
        <row r="4467">
          <cell r="E4467" t="str">
            <v>31587813084 Bus Section     (2917)</v>
          </cell>
        </row>
        <row r="4468">
          <cell r="E4468" t="str">
            <v>31587813085 Switch     (2918)</v>
          </cell>
        </row>
        <row r="4469">
          <cell r="E4469" t="str">
            <v>31587813086 Circuit Breaker     (2919)</v>
          </cell>
        </row>
        <row r="4470">
          <cell r="E4470" t="str">
            <v>31587813087 Motor Control Center     (2920)</v>
          </cell>
        </row>
        <row r="4471">
          <cell r="E4471" t="str">
            <v>31587813088 Panel     (2921)</v>
          </cell>
        </row>
        <row r="4472">
          <cell r="E4472" t="str">
            <v>31587813089 Foundation     (2922)</v>
          </cell>
        </row>
        <row r="4473">
          <cell r="E4473" t="str">
            <v>31587813090 Lightning Arrester     (2923)</v>
          </cell>
        </row>
        <row r="4474">
          <cell r="E4474" t="str">
            <v>31587813091 Switchgear     (2924)</v>
          </cell>
        </row>
        <row r="4475">
          <cell r="E4475" t="str">
            <v>31587843101 Transformer     (2925)</v>
          </cell>
        </row>
        <row r="4476">
          <cell r="E4476" t="str">
            <v>31587843102 Cooling System     (2926)</v>
          </cell>
        </row>
        <row r="4477">
          <cell r="E4477" t="str">
            <v>31587843103 Foundation     (2927)</v>
          </cell>
        </row>
        <row r="4478">
          <cell r="E4478" t="str">
            <v>31587843104 Enclosure, special     (2928)</v>
          </cell>
        </row>
        <row r="4479">
          <cell r="E4479" t="str">
            <v>31587843105 Conductors     (2929)</v>
          </cell>
        </row>
        <row r="4480">
          <cell r="E4480" t="str">
            <v>31588013121 Cable, each continuous      (2930)</v>
          </cell>
        </row>
        <row r="4481">
          <cell r="E4481" t="str">
            <v>31588013122 Insulators     (2931)</v>
          </cell>
        </row>
        <row r="4482">
          <cell r="E4482" t="str">
            <v>31588013123 Supports     (2932)</v>
          </cell>
        </row>
        <row r="4483">
          <cell r="E4483" t="str">
            <v>31588013124 Bus Section     (2933)</v>
          </cell>
        </row>
        <row r="4484">
          <cell r="E4484" t="str">
            <v>31588013125 Switch     (2934)</v>
          </cell>
        </row>
        <row r="4485">
          <cell r="E4485" t="str">
            <v>31588013126 Circuit Breaker     (2935)</v>
          </cell>
        </row>
        <row r="4486">
          <cell r="E4486" t="str">
            <v>31588013127 Motor Control Center     (2936)</v>
          </cell>
        </row>
        <row r="4487">
          <cell r="E4487" t="str">
            <v>31588013128 Panel     (2937)</v>
          </cell>
        </row>
        <row r="4488">
          <cell r="E4488" t="str">
            <v>31588013129 Foundation     (2938)</v>
          </cell>
        </row>
        <row r="4489">
          <cell r="E4489" t="str">
            <v>31588013130 Lightning Arrester     (2939)</v>
          </cell>
        </row>
        <row r="4490">
          <cell r="E4490" t="str">
            <v>31588013131 Switchgear     (2940)</v>
          </cell>
        </row>
        <row r="4491">
          <cell r="E4491" t="str">
            <v>31588043141 Transformer     (2941)</v>
          </cell>
        </row>
        <row r="4492">
          <cell r="E4492" t="str">
            <v>31588043142 Cooling System     (2942)</v>
          </cell>
        </row>
        <row r="4493">
          <cell r="E4493" t="str">
            <v>31588043143 Foundation     (2943)</v>
          </cell>
        </row>
        <row r="4494">
          <cell r="E4494" t="str">
            <v>31588043144 Enclosure, special     (2944)</v>
          </cell>
        </row>
        <row r="4495">
          <cell r="E4495" t="str">
            <v>31588043145 Conductors     (2945)</v>
          </cell>
        </row>
        <row r="4496">
          <cell r="E4496" t="str">
            <v>31588213161 Cable, each continuous      (2946)</v>
          </cell>
        </row>
        <row r="4497">
          <cell r="E4497" t="str">
            <v>31588213162 Insulators     (2947)</v>
          </cell>
        </row>
        <row r="4498">
          <cell r="E4498" t="str">
            <v>31588213163 Supports     (2948)</v>
          </cell>
        </row>
        <row r="4499">
          <cell r="E4499" t="str">
            <v>31588213164 Bus Section     (2949)</v>
          </cell>
        </row>
        <row r="4500">
          <cell r="E4500" t="str">
            <v>31588213165 Switch     (2950)</v>
          </cell>
        </row>
        <row r="4501">
          <cell r="E4501" t="str">
            <v>31588213166 Circuit Breaker     (2951)</v>
          </cell>
        </row>
        <row r="4502">
          <cell r="E4502" t="str">
            <v>31588213167 Motor Control Center     (2952)</v>
          </cell>
        </row>
        <row r="4503">
          <cell r="E4503" t="str">
            <v>31588213168 Panel     (2953)</v>
          </cell>
        </row>
        <row r="4504">
          <cell r="E4504" t="str">
            <v>31588213169 Foundation     (2954)</v>
          </cell>
        </row>
        <row r="4505">
          <cell r="E4505" t="str">
            <v>31588213170 Lightning Arrester     (2955)</v>
          </cell>
        </row>
        <row r="4506">
          <cell r="E4506" t="str">
            <v>31588213171 Switchgear     (2956)</v>
          </cell>
        </row>
        <row r="4507">
          <cell r="E4507" t="str">
            <v>31588243181 Transformer     (2957)</v>
          </cell>
        </row>
        <row r="4508">
          <cell r="E4508" t="str">
            <v>31588243182 Cooling System     (2958)</v>
          </cell>
        </row>
        <row r="4509">
          <cell r="E4509" t="str">
            <v>31588243183 Foundation     (2959)</v>
          </cell>
        </row>
        <row r="4510">
          <cell r="E4510" t="str">
            <v>31588243184 Enclosure, special     (2960)</v>
          </cell>
        </row>
        <row r="4511">
          <cell r="E4511" t="str">
            <v>31588243185 Conductors     (2961)</v>
          </cell>
        </row>
        <row r="4512">
          <cell r="E4512" t="str">
            <v>31588413201 Cable, each continuous      (2962)</v>
          </cell>
        </row>
        <row r="4513">
          <cell r="E4513" t="str">
            <v>31588413202 Insulators     (2963)</v>
          </cell>
        </row>
        <row r="4514">
          <cell r="E4514" t="str">
            <v>31588413203 Supports     (2964)</v>
          </cell>
        </row>
        <row r="4515">
          <cell r="E4515" t="str">
            <v>31588413204 Bus Section     (2965)</v>
          </cell>
        </row>
        <row r="4516">
          <cell r="E4516" t="str">
            <v>31588413205 Switch     (2966)</v>
          </cell>
        </row>
        <row r="4517">
          <cell r="E4517" t="str">
            <v>31588413206 Circuit Breaker     (2967)</v>
          </cell>
        </row>
        <row r="4518">
          <cell r="E4518" t="str">
            <v>31588413207 Motor Control Center     (2968)</v>
          </cell>
        </row>
        <row r="4519">
          <cell r="E4519" t="str">
            <v>31588413208 Panel     (2969)</v>
          </cell>
        </row>
        <row r="4520">
          <cell r="E4520" t="str">
            <v>31588413209 Foundation     (2970)</v>
          </cell>
        </row>
        <row r="4521">
          <cell r="E4521" t="str">
            <v>31588413210 Lightning Arrester     (2971)</v>
          </cell>
        </row>
        <row r="4522">
          <cell r="E4522" t="str">
            <v>31588413211 Switchgear     (2972)</v>
          </cell>
        </row>
        <row r="4523">
          <cell r="E4523" t="str">
            <v>31588443221 Transformer     (2973)</v>
          </cell>
        </row>
        <row r="4524">
          <cell r="E4524" t="str">
            <v>31588443222 Cooling System     (2974)</v>
          </cell>
        </row>
        <row r="4525">
          <cell r="E4525" t="str">
            <v>31588443223 Foundation     (2975)</v>
          </cell>
        </row>
        <row r="4526">
          <cell r="E4526" t="str">
            <v>31588443224 Enclosure, special     (2976)</v>
          </cell>
        </row>
        <row r="4527">
          <cell r="E4527" t="str">
            <v>31588443225 Conductors     (2977)</v>
          </cell>
        </row>
        <row r="4528">
          <cell r="E4528" t="str">
            <v>31588453230 Distribution System, A.     (2978)</v>
          </cell>
        </row>
        <row r="4529">
          <cell r="E4529" t="str">
            <v>31588613241 Cable, each continuous      (2979)</v>
          </cell>
        </row>
        <row r="4530">
          <cell r="E4530" t="str">
            <v>31588613242 Insulators     (2980)</v>
          </cell>
        </row>
        <row r="4531">
          <cell r="E4531" t="str">
            <v>31588613243 Supports     (2981)</v>
          </cell>
        </row>
        <row r="4532">
          <cell r="E4532" t="str">
            <v>31588613244 Bus Section     (2982)</v>
          </cell>
        </row>
        <row r="4533">
          <cell r="E4533" t="str">
            <v>31588613245 Switch     (2983)</v>
          </cell>
        </row>
        <row r="4534">
          <cell r="E4534" t="str">
            <v>31588613246 Circuit Breaker     (2984)</v>
          </cell>
        </row>
        <row r="4535">
          <cell r="E4535" t="str">
            <v>31588613247 Motor Control Center     (2985)</v>
          </cell>
        </row>
        <row r="4536">
          <cell r="E4536" t="str">
            <v>31588613248 Panel     (2986)</v>
          </cell>
        </row>
        <row r="4537">
          <cell r="E4537" t="str">
            <v>31588613249 Foundation     (2987)</v>
          </cell>
        </row>
        <row r="4538">
          <cell r="E4538" t="str">
            <v>31588613250 Lightning Arrester     (2988)</v>
          </cell>
        </row>
        <row r="4539">
          <cell r="E4539" t="str">
            <v>31588613251 Switchgear     (2989)</v>
          </cell>
        </row>
        <row r="4540">
          <cell r="E4540" t="str">
            <v>31588643261 Transformer     (2990)</v>
          </cell>
        </row>
        <row r="4541">
          <cell r="E4541" t="str">
            <v>31588643262 Cooling System     (2991)</v>
          </cell>
        </row>
        <row r="4542">
          <cell r="E4542" t="str">
            <v>31588643263 Foundation     (2992)</v>
          </cell>
        </row>
        <row r="4543">
          <cell r="E4543" t="str">
            <v>31588643264 Enclosure, special     (2993)</v>
          </cell>
        </row>
        <row r="4544">
          <cell r="E4544" t="str">
            <v>31588643265 Conductors     (2994)</v>
          </cell>
        </row>
        <row r="4545">
          <cell r="E4545" t="str">
            <v>31588813281 Cable, each continuous      (2995)</v>
          </cell>
        </row>
        <row r="4546">
          <cell r="E4546" t="str">
            <v>31588813282 Insulators     (2996)</v>
          </cell>
        </row>
        <row r="4547">
          <cell r="E4547" t="str">
            <v>31588813283 Supports     (2997)</v>
          </cell>
        </row>
        <row r="4548">
          <cell r="E4548" t="str">
            <v>31588813284 Bus Section     (2998)</v>
          </cell>
        </row>
        <row r="4549">
          <cell r="E4549" t="str">
            <v>31588813285 Switch     (2999)</v>
          </cell>
        </row>
        <row r="4550">
          <cell r="E4550" t="str">
            <v>31588813286 Circuit Breaker     (3000)</v>
          </cell>
        </row>
        <row r="4551">
          <cell r="E4551" t="str">
            <v>31588813287 Motor Control Center     (3001)</v>
          </cell>
        </row>
        <row r="4552">
          <cell r="E4552" t="str">
            <v>31588813288 Panel     (3002)</v>
          </cell>
        </row>
        <row r="4553">
          <cell r="E4553" t="str">
            <v>31588813289 Foundation     (3003)</v>
          </cell>
        </row>
        <row r="4554">
          <cell r="E4554" t="str">
            <v>31588813290 Lightning Arrester     (3004)</v>
          </cell>
        </row>
        <row r="4555">
          <cell r="E4555" t="str">
            <v>31588813291 Switchgear     (3005)</v>
          </cell>
        </row>
        <row r="4556">
          <cell r="E4556" t="str">
            <v>31588843301 Transformer     (3006)</v>
          </cell>
        </row>
        <row r="4557">
          <cell r="E4557" t="str">
            <v>31588843302 Cooling System     (3007)</v>
          </cell>
        </row>
        <row r="4558">
          <cell r="E4558" t="str">
            <v>31588843303 Foundation     (3008)</v>
          </cell>
        </row>
        <row r="4559">
          <cell r="E4559" t="str">
            <v>31588843304 Enclosure, special     (3009)</v>
          </cell>
        </row>
        <row r="4560">
          <cell r="E4560" t="str">
            <v>31588843305 Conductors     (3010)</v>
          </cell>
        </row>
        <row r="4561">
          <cell r="E4561" t="str">
            <v>31589013321 Cable, each continuous      (3011)</v>
          </cell>
        </row>
        <row r="4562">
          <cell r="E4562" t="str">
            <v>31589013322 Insulators     (3012)</v>
          </cell>
        </row>
        <row r="4563">
          <cell r="E4563" t="str">
            <v>31589013323 Supports     (3013)</v>
          </cell>
        </row>
        <row r="4564">
          <cell r="E4564" t="str">
            <v>31589013324 Bus Section     (3014)</v>
          </cell>
        </row>
        <row r="4565">
          <cell r="E4565" t="str">
            <v>31589013325 Switch     (3015)</v>
          </cell>
        </row>
        <row r="4566">
          <cell r="E4566" t="str">
            <v>31589013326 Circuit Breaker     (3016)</v>
          </cell>
        </row>
        <row r="4567">
          <cell r="E4567" t="str">
            <v>31589013327 Motor Control Center     (3017)</v>
          </cell>
        </row>
        <row r="4568">
          <cell r="E4568" t="str">
            <v>31589013328 Panel     (3018)</v>
          </cell>
        </row>
        <row r="4569">
          <cell r="E4569" t="str">
            <v>31589013329 Foundation     (3019)</v>
          </cell>
        </row>
        <row r="4570">
          <cell r="E4570" t="str">
            <v>31589013330 Lightning Arrester     (3020)</v>
          </cell>
        </row>
        <row r="4571">
          <cell r="E4571" t="str">
            <v>31589013331 Switchgear     (3021)</v>
          </cell>
        </row>
        <row r="4572">
          <cell r="E4572" t="str">
            <v>31589043341 Transformer     (3022)</v>
          </cell>
        </row>
        <row r="4573">
          <cell r="E4573" t="str">
            <v>31589043342 Cooling System     (3023)</v>
          </cell>
        </row>
        <row r="4574">
          <cell r="E4574" t="str">
            <v>31589043343 Foundation     (3024)</v>
          </cell>
        </row>
        <row r="4575">
          <cell r="E4575" t="str">
            <v>31589043344 Enclosure, special     (3025)</v>
          </cell>
        </row>
        <row r="4576">
          <cell r="E4576" t="str">
            <v>31589043345 Conductors     (3026)</v>
          </cell>
        </row>
        <row r="4577">
          <cell r="E4577" t="str">
            <v>31589213361 Cable, each continuous      (3027)</v>
          </cell>
        </row>
        <row r="4578">
          <cell r="E4578" t="str">
            <v>31589213362 Insulators     (3028)</v>
          </cell>
        </row>
        <row r="4579">
          <cell r="E4579" t="str">
            <v>31589213363 Supports     (3029)</v>
          </cell>
        </row>
        <row r="4580">
          <cell r="E4580" t="str">
            <v>31589213364 Bus Section     (3030)</v>
          </cell>
        </row>
        <row r="4581">
          <cell r="E4581" t="str">
            <v>31589213365 Switch     (3031)</v>
          </cell>
        </row>
        <row r="4582">
          <cell r="E4582" t="str">
            <v>31589213366 Circuit Breaker     (3032)</v>
          </cell>
        </row>
        <row r="4583">
          <cell r="E4583" t="str">
            <v>31589213367 Motor Control Center     (3033)</v>
          </cell>
        </row>
        <row r="4584">
          <cell r="E4584" t="str">
            <v>31589213368 Panel     (3034)</v>
          </cell>
        </row>
        <row r="4585">
          <cell r="E4585" t="str">
            <v>31589213369 Foundation     (3035)</v>
          </cell>
        </row>
        <row r="4586">
          <cell r="E4586" t="str">
            <v>31589213370 Lightning Arrester     (3036)</v>
          </cell>
        </row>
        <row r="4587">
          <cell r="E4587" t="str">
            <v>31589213371 Switchgear     (3037)</v>
          </cell>
        </row>
        <row r="4588">
          <cell r="E4588" t="str">
            <v>31589243381 Transformer     (3038)</v>
          </cell>
        </row>
        <row r="4589">
          <cell r="E4589" t="str">
            <v>31589243382 Cooling System     (3039)</v>
          </cell>
        </row>
        <row r="4590">
          <cell r="E4590" t="str">
            <v>31589243383 Foundation     (3040)</v>
          </cell>
        </row>
        <row r="4591">
          <cell r="E4591" t="str">
            <v>31589243384 Enclosure, special     (3041)</v>
          </cell>
        </row>
        <row r="4592">
          <cell r="E4592" t="str">
            <v>31589243385 Conductors     (3042)</v>
          </cell>
        </row>
        <row r="4593">
          <cell r="E4593" t="str">
            <v>31589413401 Cable, each continuous      (3043)</v>
          </cell>
        </row>
        <row r="4594">
          <cell r="E4594" t="str">
            <v>31589413402 Insulators     (3044)</v>
          </cell>
        </row>
        <row r="4595">
          <cell r="E4595" t="str">
            <v>31589413403 Supports     (3045)</v>
          </cell>
        </row>
        <row r="4596">
          <cell r="E4596" t="str">
            <v>31589413404 Bus Section     (3046)</v>
          </cell>
        </row>
        <row r="4597">
          <cell r="E4597" t="str">
            <v>31589413405 Switch     (3047)</v>
          </cell>
        </row>
        <row r="4598">
          <cell r="E4598" t="str">
            <v>31589413406 Circuit Breaker     (3048)</v>
          </cell>
        </row>
        <row r="4599">
          <cell r="E4599" t="str">
            <v>31589413407 Motor Control Center     (3049)</v>
          </cell>
        </row>
        <row r="4600">
          <cell r="E4600" t="str">
            <v>31589413408 Panel     (3050)</v>
          </cell>
        </row>
        <row r="4601">
          <cell r="E4601" t="str">
            <v>31589413409 Foundation     (3051)</v>
          </cell>
        </row>
        <row r="4602">
          <cell r="E4602" t="str">
            <v>31589413410 Lightning Arrester     (3052)</v>
          </cell>
        </row>
        <row r="4603">
          <cell r="E4603" t="str">
            <v>31589413411 Switchgear     (3053)</v>
          </cell>
        </row>
        <row r="4604">
          <cell r="E4604" t="str">
            <v>31589443421 Transformer     (3054)</v>
          </cell>
        </row>
        <row r="4605">
          <cell r="E4605" t="str">
            <v>31589443422 Cooling System     (3055)</v>
          </cell>
        </row>
        <row r="4606">
          <cell r="E4606" t="str">
            <v>31589443423 Foundation     (3056)</v>
          </cell>
        </row>
        <row r="4607">
          <cell r="E4607" t="str">
            <v>31589443424 Enclosure, special     (3057)</v>
          </cell>
        </row>
        <row r="4608">
          <cell r="E4608" t="str">
            <v>31589443425 Conductors     (3058)</v>
          </cell>
        </row>
        <row r="4609">
          <cell r="E4609" t="str">
            <v>31590410013 Plant Scherer Scrubber      (822071)</v>
          </cell>
        </row>
        <row r="4610">
          <cell r="E4610" t="str">
            <v>31590490092 Plant Scherer Scrubber      (822073)</v>
          </cell>
        </row>
        <row r="4611">
          <cell r="E4611" t="str">
            <v>31593200002 Plant Scherer Scrubber     (822075)</v>
          </cell>
        </row>
        <row r="4612">
          <cell r="E4612" t="str">
            <v>31593410020 Plant Scherer Scrubber     (822077)</v>
          </cell>
        </row>
        <row r="4613">
          <cell r="E4613" t="str">
            <v>31593420030 Plant Scherer Scrubber     (822079)</v>
          </cell>
        </row>
        <row r="4614">
          <cell r="E4614" t="str">
            <v>31593610033 Plant Scherer Scrubber     (822081)</v>
          </cell>
        </row>
        <row r="4615">
          <cell r="E4615" t="str">
            <v>31593610035 Plant Scherer Scrubber     (822082)</v>
          </cell>
        </row>
        <row r="4616">
          <cell r="E4616" t="str">
            <v>31593810061 Plant Scherer Scrubber     (822085)</v>
          </cell>
        </row>
        <row r="4617">
          <cell r="E4617" t="str">
            <v>31593817001 Plant Scherer Scrubber     (822086)</v>
          </cell>
        </row>
        <row r="4618">
          <cell r="E4618" t="str">
            <v>31593820071 Plant Scherer Scrubber     (822088)</v>
          </cell>
        </row>
        <row r="4619">
          <cell r="E4619" t="str">
            <v>31594010158 Plant Scherer Scrubber      (822090)</v>
          </cell>
        </row>
        <row r="4620">
          <cell r="E4620" t="str">
            <v>31594800657 Plant Scherer Scrubber     (822094)</v>
          </cell>
        </row>
        <row r="4621">
          <cell r="E4621" t="str">
            <v>31595020757 Plant Scherer Scrubber     (822096)</v>
          </cell>
        </row>
        <row r="4622">
          <cell r="E4622" t="str">
            <v>31595811152 Plant Scherer Scrubber      (822099)</v>
          </cell>
        </row>
        <row r="4623">
          <cell r="E4623" t="str">
            <v>31595811153 Plant Scherer Scrubber      (822100)</v>
          </cell>
        </row>
        <row r="4624">
          <cell r="E4624" t="str">
            <v>31595811154 Plant Scherer Scrubber      (822101)</v>
          </cell>
        </row>
        <row r="4625">
          <cell r="E4625" t="str">
            <v>31595811156 Plant Scherer Scrubber      (822102)</v>
          </cell>
        </row>
        <row r="4626">
          <cell r="E4626" t="str">
            <v>31595811159 Plant Scherer Scrubber      (822105)</v>
          </cell>
        </row>
        <row r="4627">
          <cell r="E4627" t="str">
            <v>31595811164 Plant Scherer Scrubber      (822103)</v>
          </cell>
        </row>
        <row r="4628">
          <cell r="E4628" t="str">
            <v>31596011275 Plant Scherer Scrubber      (822107)</v>
          </cell>
        </row>
        <row r="4629">
          <cell r="E4629" t="str">
            <v>3159602 Plant Scherer Scrubber Proj     (822713)</v>
          </cell>
        </row>
        <row r="4630">
          <cell r="E4630" t="str">
            <v>31596020110 Yard lighting system     (822714)</v>
          </cell>
        </row>
        <row r="4631">
          <cell r="E4631" t="str">
            <v>31599998888 Accessory Electric Equi     (18011)</v>
          </cell>
        </row>
        <row r="4632">
          <cell r="E4632" t="str">
            <v>3160000 - Default w/no RUs     (2001240)</v>
          </cell>
        </row>
        <row r="4633">
          <cell r="E4633" t="str">
            <v>31600030001 CONSTR UNIT 1 MISCL PLT     (16865)</v>
          </cell>
        </row>
        <row r="4634">
          <cell r="E4634" t="str">
            <v>31600030010 ERRONEOUS CHARGES     (14809)</v>
          </cell>
        </row>
        <row r="4635">
          <cell r="E4635" t="str">
            <v>31600030141 Pump     (16864)</v>
          </cell>
        </row>
        <row r="4636">
          <cell r="E4636" t="str">
            <v>31600030142 Drive, pump     (16863)</v>
          </cell>
        </row>
        <row r="4637">
          <cell r="E4637" t="str">
            <v>31600030145 Piping     (16862)</v>
          </cell>
        </row>
        <row r="4638">
          <cell r="E4638" t="str">
            <v>31600030202 Welding Machine, portab     (16861)</v>
          </cell>
        </row>
        <row r="4639">
          <cell r="E4639" t="str">
            <v>31600030225 Vacuum Cleaner     (16860)</v>
          </cell>
        </row>
        <row r="4640">
          <cell r="E4640" t="str">
            <v>31600030311 Analyzer     (16859)</v>
          </cell>
        </row>
        <row r="4641">
          <cell r="E4641" t="str">
            <v>31600030330 Leak Detector     (16858)</v>
          </cell>
        </row>
        <row r="4642">
          <cell r="E4642" t="str">
            <v>31600030360 Multi-Channel Recorder     (16857)</v>
          </cell>
        </row>
        <row r="4643">
          <cell r="E4643" t="str">
            <v>31600031110 Dolly, pallet roll, ste     (16856)</v>
          </cell>
        </row>
        <row r="4644">
          <cell r="E4644" t="str">
            <v>31600031514 Trimmer, gas powered, s     (16855)</v>
          </cell>
        </row>
        <row r="4645">
          <cell r="E4645" t="str">
            <v>31600031701 Central Processing Unit     (16854)</v>
          </cell>
        </row>
        <row r="4646">
          <cell r="E4646" t="str">
            <v>31615000001 CONSTR UNIT 1 MISCL PLT     (13198)</v>
          </cell>
        </row>
        <row r="4647">
          <cell r="E4647" t="str">
            <v>31615000002 CONSTR UNIT 2 MISC PLNT     (13193)</v>
          </cell>
        </row>
        <row r="4648">
          <cell r="E4648" t="str">
            <v>31615000003 CONSTR UNIT 3 MISCL PLN     (13194)</v>
          </cell>
        </row>
        <row r="4649">
          <cell r="E4649" t="str">
            <v>31615210001 Telephone System, compl     (3059)</v>
          </cell>
        </row>
        <row r="4650">
          <cell r="E4650" t="str">
            <v>31615219999 Unident. Amort. Prop.     (821183)</v>
          </cell>
        </row>
        <row r="4651">
          <cell r="E4651" t="str">
            <v>31615220020 Public Address System,      (3060)</v>
          </cell>
        </row>
        <row r="4652">
          <cell r="E4652" t="str">
            <v>31615229999 Unident. Amort. Proper.     (821184)</v>
          </cell>
        </row>
        <row r="4653">
          <cell r="E4653" t="str">
            <v>31615230040 Code Signal System, com     (3061)</v>
          </cell>
        </row>
        <row r="4654">
          <cell r="E4654" t="str">
            <v>31615230051 Transceiver, portable     (3062)</v>
          </cell>
        </row>
        <row r="4655">
          <cell r="E4655" t="str">
            <v>31615230052 Battery Charger, transc     (3063)</v>
          </cell>
        </row>
        <row r="4656">
          <cell r="E4656" t="str">
            <v>31615239999 Unident. Amort. Prop.     (821185)</v>
          </cell>
        </row>
        <row r="4657">
          <cell r="E4657" t="str">
            <v>31615410061 Compressor     (3064)</v>
          </cell>
        </row>
        <row r="4658">
          <cell r="E4658" t="str">
            <v>31615410062 Drive, compressor     (3065)</v>
          </cell>
        </row>
        <row r="4659">
          <cell r="E4659" t="str">
            <v>31615410063 Foundation     (3066)</v>
          </cell>
        </row>
        <row r="4660">
          <cell r="E4660" t="str">
            <v>31615410064 After Cooler     (3067)</v>
          </cell>
        </row>
        <row r="4661">
          <cell r="E4661" t="str">
            <v>31615420080 Piping System, complete     (3068)</v>
          </cell>
        </row>
        <row r="4662">
          <cell r="E4662" t="str">
            <v>31615420081 Valve 4" &amp; Larger or Po     (3069)</v>
          </cell>
        </row>
        <row r="4663">
          <cell r="E4663" t="str">
            <v>31615420082 HEADER ASSEMBLY     (16106)</v>
          </cell>
        </row>
        <row r="4664">
          <cell r="E4664" t="str">
            <v>31615430101 Tank     (3070)</v>
          </cell>
        </row>
        <row r="4665">
          <cell r="E4665" t="str">
            <v>31615430102 Foundation     (3071)</v>
          </cell>
        </row>
        <row r="4666">
          <cell r="E4666" t="str">
            <v>31615430103 Dryer     (3072)</v>
          </cell>
        </row>
        <row r="4667">
          <cell r="E4667" t="str">
            <v>31615440121 Piping     (3073)</v>
          </cell>
        </row>
        <row r="4668">
          <cell r="E4668" t="str">
            <v>31615440122 Tank     (3074)</v>
          </cell>
        </row>
        <row r="4669">
          <cell r="E4669" t="str">
            <v>31615600141 Pump     (3075)</v>
          </cell>
        </row>
        <row r="4670">
          <cell r="E4670" t="str">
            <v>31615600142 Drive, pump     (3076)</v>
          </cell>
        </row>
        <row r="4671">
          <cell r="E4671" t="str">
            <v>31615600143 Foundation     (3077)</v>
          </cell>
        </row>
        <row r="4672">
          <cell r="E4672" t="str">
            <v>31615600144 Tank     (3078)</v>
          </cell>
        </row>
        <row r="4673">
          <cell r="E4673" t="str">
            <v>31615600145 Piping     (3079)</v>
          </cell>
        </row>
        <row r="4674">
          <cell r="E4674" t="str">
            <v>31615810201 Air Compressor with Dri     (3080)</v>
          </cell>
        </row>
        <row r="4675">
          <cell r="E4675" t="str">
            <v>31615810202 Welding Machine, portab     (3081)</v>
          </cell>
        </row>
        <row r="4676">
          <cell r="E4676" t="str">
            <v>31615810203 Battery Charger, portab     (3082)</v>
          </cell>
        </row>
        <row r="4677">
          <cell r="E4677" t="str">
            <v>31615810204 Bending Machine, portab     (3083)</v>
          </cell>
        </row>
        <row r="4678">
          <cell r="E4678" t="str">
            <v>31615810205 Boring Machine, portabl     (3084)</v>
          </cell>
        </row>
        <row r="4679">
          <cell r="E4679" t="str">
            <v>31615810206 Crane or Hoist, portabl     (3085)</v>
          </cell>
        </row>
        <row r="4680">
          <cell r="E4680" t="str">
            <v>31615810207 Filter Press and Dryer,     (3086)</v>
          </cell>
        </row>
        <row r="4681">
          <cell r="E4681" t="str">
            <v>31615810208 Pump and Tank, portable     (3087)</v>
          </cell>
        </row>
        <row r="4682">
          <cell r="E4682" t="str">
            <v>31615810209 Transmitter - Receiver,     (3088)</v>
          </cell>
        </row>
        <row r="4683">
          <cell r="E4683" t="str">
            <v>31615810210 Wrench or Tool, impact     (3089)</v>
          </cell>
        </row>
        <row r="4684">
          <cell r="E4684" t="str">
            <v>31615810211 Saw, portable     (3090)</v>
          </cell>
        </row>
        <row r="4685">
          <cell r="E4685" t="str">
            <v>31615810212 Sander-Grinder, portabl     (3091)</v>
          </cell>
        </row>
        <row r="4686">
          <cell r="E4686" t="str">
            <v>31615810213 Transit     (3092)</v>
          </cell>
        </row>
        <row r="4687">
          <cell r="E4687" t="str">
            <v>31615810214 Level     (3093)</v>
          </cell>
        </row>
        <row r="4688">
          <cell r="E4688" t="str">
            <v>31615810215 Chipping Hammer, pneuma     (3094)</v>
          </cell>
        </row>
        <row r="4689">
          <cell r="E4689" t="str">
            <v>31615810216 Jack, hydraulic, heavy      (3095)</v>
          </cell>
        </row>
        <row r="4690">
          <cell r="E4690" t="str">
            <v>31615810217 Scaffolds (set of)     (3096)</v>
          </cell>
        </row>
        <row r="4691">
          <cell r="E4691" t="str">
            <v>31615810218 Cable climber     (3097)</v>
          </cell>
        </row>
        <row r="4692">
          <cell r="E4692" t="str">
            <v>31615810219 Parts Cleaning Machine,     (3098)</v>
          </cell>
        </row>
        <row r="4693">
          <cell r="E4693" t="str">
            <v>31615810220 Airless Paint Sprayer     (3099)</v>
          </cell>
        </row>
        <row r="4694">
          <cell r="E4694" t="str">
            <v>31615810221 Ventilator, portable     (3100)</v>
          </cell>
        </row>
        <row r="4695">
          <cell r="E4695" t="str">
            <v>31615810222 Oil Skimmer, portable     (3101)</v>
          </cell>
        </row>
        <row r="4696">
          <cell r="E4696" t="str">
            <v>31615810223 Gasket Cutting Machine,     (3102)</v>
          </cell>
        </row>
        <row r="4697">
          <cell r="E4697" t="str">
            <v>31615810224 Sand Blasting Machine,      (3103)</v>
          </cell>
        </row>
        <row r="4698">
          <cell r="E4698" t="str">
            <v>31615810225 Vacuum Cleaner     (3104)</v>
          </cell>
        </row>
        <row r="4699">
          <cell r="E4699" t="str">
            <v>31615810226 Reamer, adjustable     (3105)</v>
          </cell>
        </row>
        <row r="4700">
          <cell r="E4700" t="str">
            <v>31615810227 Greasing Tool     (3106)</v>
          </cell>
        </row>
        <row r="4701">
          <cell r="E4701" t="str">
            <v>31615810228 Steam Cleaner     (3107)</v>
          </cell>
        </row>
        <row r="4702">
          <cell r="E4702" t="str">
            <v>31615810229 Air Blower, portable     (3108)</v>
          </cell>
        </row>
        <row r="4703">
          <cell r="E4703" t="str">
            <v>31615810230 Vacuum Pump, refrigerat     (3109)</v>
          </cell>
        </row>
        <row r="4704">
          <cell r="E4704" t="str">
            <v>31615810231 Cabinet, Oil Storage, s     (3110)</v>
          </cell>
        </row>
        <row r="4705">
          <cell r="E4705" t="str">
            <v>31615810232 Boiler Tube Dressing To     (3111)</v>
          </cell>
        </row>
        <row r="4706">
          <cell r="E4706" t="str">
            <v>31615810233 Pump, portable     (3112)</v>
          </cell>
        </row>
        <row r="4707">
          <cell r="E4707" t="str">
            <v>31615810234 DIAL INDICATOR     (14446)</v>
          </cell>
        </row>
        <row r="4708">
          <cell r="E4708" t="str">
            <v>31615810235 Jack, Screw, low height     (3113)</v>
          </cell>
        </row>
        <row r="4709">
          <cell r="E4709" t="str">
            <v>31615810236 Air Compressor, complet     (3114)</v>
          </cell>
        </row>
        <row r="4710">
          <cell r="E4710" t="str">
            <v>31615810237 Pump, lubricating     (3115)</v>
          </cell>
        </row>
        <row r="4711">
          <cell r="E4711" t="str">
            <v>31615810238 Tap &amp; Die Set, turbine      (3116)</v>
          </cell>
        </row>
        <row r="4712">
          <cell r="E4712" t="str">
            <v>31615810239 Shotgun, clinker remova     (3117)</v>
          </cell>
        </row>
        <row r="4713">
          <cell r="E4713" t="str">
            <v>31615810240 Condenser Tube Gun (Wat     (3118)</v>
          </cell>
        </row>
        <row r="4714">
          <cell r="E4714" t="str">
            <v>31615810241 Drill, portable     (3119)</v>
          </cell>
        </row>
        <row r="4715">
          <cell r="E4715" t="str">
            <v>31615810242 Coal Dust Collector     (3120)</v>
          </cell>
        </row>
        <row r="4716">
          <cell r="E4716" t="str">
            <v>31615810243 Lathe, portable     (3121)</v>
          </cell>
        </row>
        <row r="4717">
          <cell r="E4717" t="str">
            <v>31615810244 Bearing Heater     (3122)</v>
          </cell>
        </row>
        <row r="4718">
          <cell r="E4718" t="str">
            <v>31615810245 Foam Machine (Condenser     (3123)</v>
          </cell>
        </row>
        <row r="4719">
          <cell r="E4719" t="str">
            <v>31615810246 Power Metal Nibbler     (3124)</v>
          </cell>
        </row>
        <row r="4720">
          <cell r="E4720" t="str">
            <v>31615810247 Needle Scaler     (3125)</v>
          </cell>
        </row>
        <row r="4721">
          <cell r="E4721" t="str">
            <v>31615810248 Portable Trolley w/clam     (3126)</v>
          </cell>
        </row>
        <row r="4722">
          <cell r="E4722" t="str">
            <v>31615810249 Solvent Reclaimer     (3127)</v>
          </cell>
        </row>
        <row r="4723">
          <cell r="E4723" t="str">
            <v>31615810250 Crimper, hydraulic     (3128)</v>
          </cell>
        </row>
        <row r="4724">
          <cell r="E4724" t="str">
            <v>31615810251 Wrench, hydraulic     (3129)</v>
          </cell>
        </row>
        <row r="4725">
          <cell r="E4725" t="str">
            <v>31615810252 Rotary Drain Cleaner     (3130)</v>
          </cell>
        </row>
        <row r="4726">
          <cell r="E4726" t="str">
            <v>31615810253 Belt Splicing Machine     (3131)</v>
          </cell>
        </row>
        <row r="4727">
          <cell r="E4727" t="str">
            <v>31615810254 Auxiliary Lights, porta     (3132)</v>
          </cell>
        </row>
        <row r="4728">
          <cell r="E4728" t="str">
            <v>31615810255 Trash Compactor     (3133)</v>
          </cell>
        </row>
        <row r="4729">
          <cell r="E4729" t="str">
            <v>31615810256 TENSILE TEST MACHINE     (16107)</v>
          </cell>
        </row>
        <row r="4730">
          <cell r="E4730" t="str">
            <v>31615810257 Vulcanizer     (3134)</v>
          </cell>
        </row>
        <row r="4731">
          <cell r="E4731" t="str">
            <v>31615810258 Valve Packing Extractor     (3135)</v>
          </cell>
        </row>
        <row r="4732">
          <cell r="E4732" t="str">
            <v>31615810259 Tensile Test Machine     (3136)</v>
          </cell>
        </row>
        <row r="4733">
          <cell r="E4733" t="str">
            <v>31615810260 Micrometer - Caliper     (3137)</v>
          </cell>
        </row>
        <row r="4734">
          <cell r="E4734" t="str">
            <v>31615810261 Generator, Portable     (3138)</v>
          </cell>
        </row>
        <row r="4735">
          <cell r="E4735" t="str">
            <v>31615810262 Turbine Rotor Test Powe     (3139)</v>
          </cell>
        </row>
        <row r="4736">
          <cell r="E4736" t="str">
            <v>31615810263 Refuse Container     (3140)</v>
          </cell>
        </row>
        <row r="4737">
          <cell r="E4737" t="str">
            <v>31615810264 Scales     (3141)</v>
          </cell>
        </row>
        <row r="4738">
          <cell r="E4738" t="str">
            <v>31615810265 Freon Reclaiming System     (3142)</v>
          </cell>
        </row>
        <row r="4739">
          <cell r="E4739" t="str">
            <v>31615810266 Paint Shaker     (3143)</v>
          </cell>
        </row>
        <row r="4740">
          <cell r="E4740" t="str">
            <v>31615810267 Floor Scrubber     (2004740)</v>
          </cell>
        </row>
        <row r="4741">
          <cell r="E4741" t="str">
            <v>31615810268 String Gas Trimmer     (2004741)</v>
          </cell>
        </row>
        <row r="4742">
          <cell r="E4742" t="str">
            <v>31615810269 High Pressure Washer     (2004742)</v>
          </cell>
        </row>
        <row r="4743">
          <cell r="E4743" t="str">
            <v>31615810270 Tube Cleaner (Air &amp; Wat     (2004743)</v>
          </cell>
        </row>
        <row r="4744">
          <cell r="E4744" t="str">
            <v>31615810271 Generator Rotor Slide T     (2004744)</v>
          </cell>
        </row>
        <row r="4745">
          <cell r="E4745" t="str">
            <v>31615810272 Shaft Alignment System     (2004745)</v>
          </cell>
        </row>
        <row r="4746">
          <cell r="E4746" t="str">
            <v>31615810273 Valve Stands     (2005664)</v>
          </cell>
        </row>
        <row r="4747">
          <cell r="E4747" t="str">
            <v>31615819999 Unident. Amort. Prop.     (821187)</v>
          </cell>
        </row>
        <row r="4748">
          <cell r="E4748" t="str">
            <v>31615820301 Comparator, hydrogen io     (3144)</v>
          </cell>
        </row>
        <row r="4749">
          <cell r="E4749" t="str">
            <v>31615820302 Crusher, power operated     (3145)</v>
          </cell>
        </row>
        <row r="4750">
          <cell r="E4750" t="str">
            <v>31615820303 Gauge Tester     (3146)</v>
          </cell>
        </row>
        <row r="4751">
          <cell r="E4751" t="str">
            <v>31615820304 Ammeter, portable     (3147)</v>
          </cell>
        </row>
        <row r="4752">
          <cell r="E4752" t="str">
            <v>31615820305 Barometer, recording     (3148)</v>
          </cell>
        </row>
        <row r="4753">
          <cell r="E4753" t="str">
            <v>31615820306 Calorimeter     (3149)</v>
          </cell>
        </row>
        <row r="4754">
          <cell r="E4754" t="str">
            <v>31615820307 Oven, lab type     (3150)</v>
          </cell>
        </row>
        <row r="4755">
          <cell r="E4755" t="str">
            <v>31615820308 Scale, bench, dial type     (3151)</v>
          </cell>
        </row>
        <row r="4756">
          <cell r="E4756" t="str">
            <v>31615820309 Shaker     (3152)</v>
          </cell>
        </row>
        <row r="4757">
          <cell r="E4757" t="str">
            <v>31615820310 Sieve     (3153)</v>
          </cell>
        </row>
        <row r="4758">
          <cell r="E4758" t="str">
            <v>31615820311 Analyzer     (3154)</v>
          </cell>
        </row>
        <row r="4759">
          <cell r="E4759" t="str">
            <v>31615820312 Tube and Transistor Tes     (3155)</v>
          </cell>
        </row>
        <row r="4760">
          <cell r="E4760" t="str">
            <v>31615820313 Pyrometer     (3156)</v>
          </cell>
        </row>
        <row r="4761">
          <cell r="E4761" t="str">
            <v>31615820314 Boro Scope Meter     (3157)</v>
          </cell>
        </row>
        <row r="4762">
          <cell r="E4762" t="str">
            <v>31615820315 Monometric - Calibrator     (3158)</v>
          </cell>
        </row>
        <row r="4763">
          <cell r="E4763" t="str">
            <v>31615820316 Thermometer - digital,      (3159)</v>
          </cell>
        </row>
        <row r="4764">
          <cell r="E4764" t="str">
            <v>31615820317 Volt-ohm-meter     (3160)</v>
          </cell>
        </row>
        <row r="4765">
          <cell r="E4765" t="str">
            <v>31615820318 Grindability Tester     (3161)</v>
          </cell>
        </row>
        <row r="4766">
          <cell r="E4766" t="str">
            <v>31615820319 Atomic Absorption Unit     (3162)</v>
          </cell>
        </row>
        <row r="4767">
          <cell r="E4767" t="str">
            <v>31615820320 Dissolved Gas Analyzer     (3163)</v>
          </cell>
        </row>
        <row r="4768">
          <cell r="E4768" t="str">
            <v>31615820321 Manometer     (3164)</v>
          </cell>
        </row>
        <row r="4769">
          <cell r="E4769" t="str">
            <v>31615820322 Multimeter     (3165)</v>
          </cell>
        </row>
        <row r="4770">
          <cell r="E4770" t="str">
            <v>31615820323 Oscilloscope     (3166)</v>
          </cell>
        </row>
        <row r="4771">
          <cell r="E4771" t="str">
            <v>31615820324 Multitester     (3167)</v>
          </cell>
        </row>
        <row r="4772">
          <cell r="E4772" t="str">
            <v>31615820325 Potentiometer     (3168)</v>
          </cell>
        </row>
        <row r="4773">
          <cell r="E4773" t="str">
            <v>31615820326 Oscillator     (3169)</v>
          </cell>
        </row>
        <row r="4774">
          <cell r="E4774" t="str">
            <v>31615820327 Megger     (3170)</v>
          </cell>
        </row>
        <row r="4775">
          <cell r="E4775" t="str">
            <v>31615820328 Circuit Breaker Tester     (3171)</v>
          </cell>
        </row>
        <row r="4776">
          <cell r="E4776" t="str">
            <v>31615820329 Rotation Tester     (3172)</v>
          </cell>
        </row>
        <row r="4777">
          <cell r="E4777" t="str">
            <v>31615820330 Leak Detector     (3173)</v>
          </cell>
        </row>
        <row r="4778">
          <cell r="E4778" t="str">
            <v>31615820331 Vibration Tester     (3174)</v>
          </cell>
        </row>
        <row r="4779">
          <cell r="E4779" t="str">
            <v>31615820332 Plotter     (3175)</v>
          </cell>
        </row>
        <row r="4780">
          <cell r="E4780" t="str">
            <v>31615820334 Explosimeter     (3176)</v>
          </cell>
        </row>
        <row r="4781">
          <cell r="E4781" t="str">
            <v>31615820335 Compression Tester     (3177)</v>
          </cell>
        </row>
        <row r="4782">
          <cell r="E4782" t="str">
            <v>31615820336 Testing Resistor     (3178)</v>
          </cell>
        </row>
        <row r="4783">
          <cell r="E4783" t="str">
            <v>31615820337 Frequency Counter     (3179)</v>
          </cell>
        </row>
        <row r="4784">
          <cell r="E4784" t="str">
            <v>31615820338 GE/Mac Test Kit, portab     (3180)</v>
          </cell>
        </row>
        <row r="4785">
          <cell r="E4785" t="str">
            <v>31615820339 Amperometer Chlorine Ti     (3181)</v>
          </cell>
        </row>
        <row r="4786">
          <cell r="E4786" t="str">
            <v>31615820340 Capacitance Meter     (3182)</v>
          </cell>
        </row>
        <row r="4787">
          <cell r="E4787" t="str">
            <v>31615820341 Barge Scaling Device     (3183)</v>
          </cell>
        </row>
        <row r="4788">
          <cell r="E4788" t="str">
            <v>31615820342 AC-DC Volt Ammeter Reco     (3184)</v>
          </cell>
        </row>
        <row r="4789">
          <cell r="E4789" t="str">
            <v>31615820343 Balance, analytical     (3185)</v>
          </cell>
        </row>
        <row r="4790">
          <cell r="E4790" t="str">
            <v>31615820344 PH Meter     (3186)</v>
          </cell>
        </row>
        <row r="4791">
          <cell r="E4791" t="str">
            <v>31615820346 Slump Test Kit, portabl     (3187)</v>
          </cell>
        </row>
        <row r="4792">
          <cell r="E4792" t="str">
            <v>31615820347 Turbidimeter     (3188)</v>
          </cell>
        </row>
        <row r="4793">
          <cell r="E4793" t="str">
            <v>31615820348 Geiger Counter     (3189)</v>
          </cell>
        </row>
        <row r="4794">
          <cell r="E4794" t="str">
            <v>31615820349 Electro-Hydraulic Contr     (3190)</v>
          </cell>
        </row>
        <row r="4795">
          <cell r="E4795" t="str">
            <v>31615820350 Binocular Microscope     (3191)</v>
          </cell>
        </row>
        <row r="4796">
          <cell r="E4796" t="str">
            <v>31615820351 Oil Tester     (3192)</v>
          </cell>
        </row>
        <row r="4797">
          <cell r="E4797" t="str">
            <v>31615820352 Vacuum Pump     (3193)</v>
          </cell>
        </row>
        <row r="4798">
          <cell r="E4798" t="str">
            <v>31615820353 Function Generator     (3194)</v>
          </cell>
        </row>
        <row r="4799">
          <cell r="E4799" t="str">
            <v>31615820354 Transformer Turn Ratio      (3195)</v>
          </cell>
        </row>
        <row r="4800">
          <cell r="E4800" t="str">
            <v>31615820355 Scopeprobe, low capacit     (3196)</v>
          </cell>
        </row>
        <row r="4801">
          <cell r="E4801" t="str">
            <v>31615820356 Pressure Transmitter     (3197)</v>
          </cell>
        </row>
        <row r="4802">
          <cell r="E4802" t="str">
            <v>31615820357 D.C. Power Supply     (3198)</v>
          </cell>
        </row>
        <row r="4803">
          <cell r="E4803" t="str">
            <v>31615820358 Pressure Transmitter Fi     (3199)</v>
          </cell>
        </row>
        <row r="4804">
          <cell r="E4804" t="str">
            <v>31615820359 Thermometer Calibrating     (3200)</v>
          </cell>
        </row>
        <row r="4805">
          <cell r="E4805" t="str">
            <v>31615820360 Multi-Channel Recorder     (3201)</v>
          </cell>
        </row>
        <row r="4806">
          <cell r="E4806" t="str">
            <v>31615820361 High Accuracy Thermocou     (3202)</v>
          </cell>
        </row>
        <row r="4807">
          <cell r="E4807" t="str">
            <v>31615820362 Ashing Furnace     (3203)</v>
          </cell>
        </row>
        <row r="4808">
          <cell r="E4808" t="str">
            <v>31615820363 Tester, Armature &amp; Stat     (3204)</v>
          </cell>
        </row>
        <row r="4809">
          <cell r="E4809" t="str">
            <v>31615820364 Flow Tester, condensate     (3205)</v>
          </cell>
        </row>
        <row r="4810">
          <cell r="E4810" t="str">
            <v>31615820365 Infrared Viewer     (3206)</v>
          </cell>
        </row>
        <row r="4811">
          <cell r="E4811" t="str">
            <v>31615820366 Laboratory Centrifuge     (3207)</v>
          </cell>
        </row>
        <row r="4812">
          <cell r="E4812" t="str">
            <v>31615820367 A.C. Surge Protector     (3208)</v>
          </cell>
        </row>
        <row r="4813">
          <cell r="E4813" t="str">
            <v>31615820368 Phase Angle, watt meter     (3209)</v>
          </cell>
        </row>
        <row r="4814">
          <cell r="E4814" t="str">
            <v>31615820369 Photo Tachometer     (3210)</v>
          </cell>
        </row>
        <row r="4815">
          <cell r="E4815" t="str">
            <v>31615820370 Psychrometer     (3211)</v>
          </cell>
        </row>
        <row r="4816">
          <cell r="E4816" t="str">
            <v>31615820371 Acid Dewpoint Probe     (3212)</v>
          </cell>
        </row>
        <row r="4817">
          <cell r="E4817" t="str">
            <v>31615820372 Gas Pitot Tube     (3213)</v>
          </cell>
        </row>
        <row r="4818">
          <cell r="E4818" t="str">
            <v>31615820373 Air Flow Meter     (3214)</v>
          </cell>
        </row>
        <row r="4819">
          <cell r="E4819" t="str">
            <v>31615820374 Tool Kit     (3215)</v>
          </cell>
        </row>
        <row r="4820">
          <cell r="E4820" t="str">
            <v>31615820375 Temperature Meter, port     (3216)</v>
          </cell>
        </row>
        <row r="4821">
          <cell r="E4821" t="str">
            <v>31615820376 ASME Test Kit     (3217)</v>
          </cell>
        </row>
        <row r="4822">
          <cell r="E4822" t="str">
            <v>31615820377 Circuit Board Tester     (3218)</v>
          </cell>
        </row>
        <row r="4823">
          <cell r="E4823" t="str">
            <v>31615820378 Fluidized Sand Bath     (3219)</v>
          </cell>
        </row>
        <row r="4824">
          <cell r="E4824" t="str">
            <v>31615820379 Thermocouple Multi-poin     (3220)</v>
          </cell>
        </row>
        <row r="4825">
          <cell r="E4825" t="str">
            <v>31615820380 Rechargeable Battery Pa     (3221)</v>
          </cell>
        </row>
        <row r="4826">
          <cell r="E4826" t="str">
            <v>31615820381 Thermocouple Reader     (3222)</v>
          </cell>
        </row>
        <row r="4827">
          <cell r="E4827" t="str">
            <v>31615820382 Portable Tachometer     (3223)</v>
          </cell>
        </row>
        <row r="4828">
          <cell r="E4828" t="str">
            <v>31615820383 Digital Stroboscope, po     (3224)</v>
          </cell>
        </row>
        <row r="4829">
          <cell r="E4829" t="str">
            <v>31615820384 Spectrophotometer     (3225)</v>
          </cell>
        </row>
        <row r="4830">
          <cell r="E4830" t="str">
            <v>31615820385 Wheel Checker, coal car     (3226)</v>
          </cell>
        </row>
        <row r="4831">
          <cell r="E4831" t="str">
            <v>31615820386 Meter, hydrogen purity     (3227)</v>
          </cell>
        </row>
        <row r="4832">
          <cell r="E4832" t="str">
            <v>31615820387 Hardness Tester, portab     (3228)</v>
          </cell>
        </row>
        <row r="4833">
          <cell r="E4833" t="str">
            <v>31615820388 Test Kit, long rotor     (3229)</v>
          </cell>
        </row>
        <row r="4834">
          <cell r="E4834" t="str">
            <v>31615820389 Data Collecting System     (3230)</v>
          </cell>
        </row>
        <row r="4835">
          <cell r="E4835" t="str">
            <v>31615820390 Channel Data Acquisitio     (3231)</v>
          </cell>
        </row>
        <row r="4836">
          <cell r="E4836" t="str">
            <v>31615820391 Pipe Horn     (3232)</v>
          </cell>
        </row>
        <row r="4837">
          <cell r="E4837" t="str">
            <v>31615820392 Hydro Test Pump w/acces     (3233)</v>
          </cell>
        </row>
        <row r="4838">
          <cell r="E4838" t="str">
            <v>31615820393 Calibration Chain and C     (3234)</v>
          </cell>
        </row>
        <row r="4839">
          <cell r="E4839" t="str">
            <v>31615820394 Depth Recorder     (3235)</v>
          </cell>
        </row>
        <row r="4840">
          <cell r="E4840" t="str">
            <v>31615820395 Programmable Temperatur     (3236)</v>
          </cell>
        </row>
        <row r="4841">
          <cell r="E4841" t="str">
            <v>31615820396 Digital RTD Calibrator     (3237)</v>
          </cell>
        </row>
        <row r="4842">
          <cell r="E4842" t="str">
            <v>31615820397 Ultrasonic Thickness Te     (3238)</v>
          </cell>
        </row>
        <row r="4843">
          <cell r="E4843" t="str">
            <v>31615820398 Shaft Alignment Compute     (3239)</v>
          </cell>
        </row>
        <row r="4844">
          <cell r="E4844" t="str">
            <v>31615820399 Valve Pressure Sensor     (3240)</v>
          </cell>
        </row>
        <row r="4845">
          <cell r="E4845" t="str">
            <v>31615822400 Spectrometer     (3241)</v>
          </cell>
        </row>
        <row r="4846">
          <cell r="E4846" t="str">
            <v>31615822401 Calibrator, Electronic      (2004746)</v>
          </cell>
        </row>
        <row r="4847">
          <cell r="E4847" t="str">
            <v>31615822402 Infrared Camera     (3242)</v>
          </cell>
        </row>
        <row r="4848">
          <cell r="E4848" t="str">
            <v>31615822403 Chromatology     (2004747)</v>
          </cell>
        </row>
        <row r="4849">
          <cell r="E4849" t="str">
            <v>31615822404 Solar Meterological Sys     (2004748)</v>
          </cell>
        </row>
        <row r="4850">
          <cell r="E4850" t="str">
            <v>31615822418 Corrosion Rate Test     (821215)</v>
          </cell>
        </row>
        <row r="4851">
          <cell r="E4851" t="str">
            <v>31615829999 Unident. Amort. Prop.     (821188)</v>
          </cell>
        </row>
        <row r="4852">
          <cell r="E4852" t="str">
            <v>31615830401 Refrigerator     (3243)</v>
          </cell>
        </row>
        <row r="4853">
          <cell r="E4853" t="str">
            <v>31615830402 Range     (3244)</v>
          </cell>
        </row>
        <row r="4854">
          <cell r="E4854" t="str">
            <v>31615830403 Hood     (3245)</v>
          </cell>
        </row>
        <row r="4855">
          <cell r="E4855" t="str">
            <v>31615830404 Water Cooler     (3246)</v>
          </cell>
        </row>
        <row r="4856">
          <cell r="E4856" t="str">
            <v>31615830405 Chair     (3247)</v>
          </cell>
        </row>
        <row r="4857">
          <cell r="E4857" t="str">
            <v>31615830406 Table     (3248)</v>
          </cell>
        </row>
        <row r="4858">
          <cell r="E4858" t="str">
            <v>31615830407 Steam Table     (3249)</v>
          </cell>
        </row>
        <row r="4859">
          <cell r="E4859" t="str">
            <v>31615830408 Case     (3250)</v>
          </cell>
        </row>
        <row r="4860">
          <cell r="E4860" t="str">
            <v>31615830409 Water Heater     (3251)</v>
          </cell>
        </row>
        <row r="4861">
          <cell r="E4861" t="str">
            <v>31615830410 Ice Machine     (3252)</v>
          </cell>
        </row>
        <row r="4862">
          <cell r="E4862" t="str">
            <v>31615830411 Microwave Oven     (3253)</v>
          </cell>
        </row>
        <row r="4863">
          <cell r="E4863" t="str">
            <v>31615830412 Dish Washer     (3254)</v>
          </cell>
        </row>
        <row r="4864">
          <cell r="E4864" t="str">
            <v>31615830413 Disposal, food     (3255)</v>
          </cell>
        </row>
        <row r="4865">
          <cell r="E4865" t="str">
            <v>31615830414 Kitchen Cabinet, Sink &amp;     (3256)</v>
          </cell>
        </row>
        <row r="4866">
          <cell r="E4866" t="str">
            <v>31615830415 Toaster     (3257)</v>
          </cell>
        </row>
        <row r="4867">
          <cell r="E4867" t="str">
            <v>31615830416 Coffee Brewer     (3258)</v>
          </cell>
        </row>
        <row r="4868">
          <cell r="E4868" t="str">
            <v>31615830417 Food Processor     (3259)</v>
          </cell>
        </row>
        <row r="4869">
          <cell r="E4869" t="str">
            <v>31615839999 Unident. Amort. Prop.     (821189)</v>
          </cell>
        </row>
        <row r="4870">
          <cell r="E4870" t="str">
            <v>31615840501 Bed, with mattress and      (3260)</v>
          </cell>
        </row>
        <row r="4871">
          <cell r="E4871" t="str">
            <v>31615840502 Cabinet, dispensary typ     (3261)</v>
          </cell>
        </row>
        <row r="4872">
          <cell r="E4872" t="str">
            <v>31615840503 Desk, dispensary type     (3262)</v>
          </cell>
        </row>
        <row r="4873">
          <cell r="E4873" t="str">
            <v>31615840504 Inhalator     (3263)</v>
          </cell>
        </row>
        <row r="4874">
          <cell r="E4874" t="str">
            <v>31615840505 Instruments, medical an     (3264)</v>
          </cell>
        </row>
        <row r="4875">
          <cell r="E4875" t="str">
            <v>31615840506 Lamp, sun or ultra-viol     (3265)</v>
          </cell>
        </row>
        <row r="4876">
          <cell r="E4876" t="str">
            <v>31615840507 Scale, health or platfo     (3266)</v>
          </cell>
        </row>
        <row r="4877">
          <cell r="E4877" t="str">
            <v>31615840508 Sterilizer     (3267)</v>
          </cell>
        </row>
        <row r="4878">
          <cell r="E4878" t="str">
            <v>31615840509 Table, examination     (3268)</v>
          </cell>
        </row>
        <row r="4879">
          <cell r="E4879" t="str">
            <v>31615840510 Emergency First Aid Sho     (3269)</v>
          </cell>
        </row>
        <row r="4880">
          <cell r="E4880" t="str">
            <v>31615840511 Eye Wash Unit, portable     (3270)</v>
          </cell>
        </row>
        <row r="4881">
          <cell r="E4881" t="str">
            <v>31615840512 Pulmonary Function Test     (3271)</v>
          </cell>
        </row>
        <row r="4882">
          <cell r="E4882" t="str">
            <v>31615840513 INTOXIMETER     (16110)</v>
          </cell>
        </row>
        <row r="4883">
          <cell r="E4883" t="str">
            <v>31615840514 Audiometer     (3272)</v>
          </cell>
        </row>
        <row r="4884">
          <cell r="E4884" t="str">
            <v>31615840515 Intoximeter     (3273)</v>
          </cell>
        </row>
        <row r="4885">
          <cell r="E4885" t="str">
            <v>31615840516 Blood Pressure Monitor     (3274)</v>
          </cell>
        </row>
        <row r="4886">
          <cell r="E4886" t="str">
            <v>31615840517 TREADMILL MACHINE     (16109)</v>
          </cell>
        </row>
        <row r="4887">
          <cell r="E4887" t="str">
            <v>31615840518 BLOOD PRESSURE MONITOR     (16108)</v>
          </cell>
        </row>
        <row r="4888">
          <cell r="E4888" t="str">
            <v>31615849999 Unident. Amort. Prop.     (821190)</v>
          </cell>
        </row>
        <row r="4889">
          <cell r="E4889" t="str">
            <v>31615850601 Barge     (3275)</v>
          </cell>
        </row>
        <row r="4890">
          <cell r="E4890" t="str">
            <v>31615850602 Boat     (3276)</v>
          </cell>
        </row>
        <row r="4891">
          <cell r="E4891" t="str">
            <v>31615850603 Outboard Motor     (3277)</v>
          </cell>
        </row>
        <row r="4892">
          <cell r="E4892" t="str">
            <v>31615850604 Boat Trailer     (3278)</v>
          </cell>
        </row>
        <row r="4893">
          <cell r="E4893" t="str">
            <v>31615850605 Marine Band Radio, port     (3279)</v>
          </cell>
        </row>
        <row r="4894">
          <cell r="E4894" t="str">
            <v>31615859999 Unident. Amort. Prop.     (821191)</v>
          </cell>
        </row>
        <row r="4895">
          <cell r="E4895" t="str">
            <v>31615860701 Air Monitor     (3280)</v>
          </cell>
        </row>
        <row r="4896">
          <cell r="E4896" t="str">
            <v>31615860702 Thermograph     (3281)</v>
          </cell>
        </row>
        <row r="4897">
          <cell r="E4897" t="str">
            <v>31615860704 Pump, vacuum/pressure     (3282)</v>
          </cell>
        </row>
        <row r="4898">
          <cell r="E4898" t="str">
            <v>31615860705 Incubator, low temperat     (3283)</v>
          </cell>
        </row>
        <row r="4899">
          <cell r="E4899" t="str">
            <v>31615860706 Bio-Chemical Oxygen Dem     (3284)</v>
          </cell>
        </row>
        <row r="4900">
          <cell r="E4900" t="str">
            <v>31615860707 Refrigerated Composite      (3285)</v>
          </cell>
        </row>
        <row r="4901">
          <cell r="E4901" t="str">
            <v>31615860708 Programable Data Logger     (3286)</v>
          </cell>
        </row>
        <row r="4902">
          <cell r="E4902" t="str">
            <v>31615860709 Display Terminal     (3287)</v>
          </cell>
        </row>
        <row r="4903">
          <cell r="E4903" t="str">
            <v>31615860710 Air Conditioner (Ambien     (3288)</v>
          </cell>
        </row>
        <row r="4904">
          <cell r="E4904" t="str">
            <v>31615860711 Heat Pump (Ambient Air      (3289)</v>
          </cell>
        </row>
        <row r="4905">
          <cell r="E4905" t="str">
            <v>31615860712 Environmental Data Mana     (3290)</v>
          </cell>
        </row>
        <row r="4906">
          <cell r="E4906" t="str">
            <v>31615860713 Tower     (3291)</v>
          </cell>
        </row>
        <row r="4907">
          <cell r="E4907" t="str">
            <v>31615860714 Foundation, Tower     (3292)</v>
          </cell>
        </row>
        <row r="4908">
          <cell r="E4908" t="str">
            <v>31615860715 Lighting, Tower     (3293)</v>
          </cell>
        </row>
        <row r="4909">
          <cell r="E4909" t="str">
            <v>31615860716 Thermoluminescent Dosim     (3294)</v>
          </cell>
        </row>
        <row r="4910">
          <cell r="E4910" t="str">
            <v>31615860717 Thermoluminescent Dosim     (3295)</v>
          </cell>
        </row>
        <row r="4911">
          <cell r="E4911" t="str">
            <v>31615860718 Sampling Probe     (3296)</v>
          </cell>
        </row>
        <row r="4912">
          <cell r="E4912" t="str">
            <v>31615860720 SO2 Analyzer     (3297)</v>
          </cell>
        </row>
        <row r="4913">
          <cell r="E4913" t="str">
            <v>31615860721 NOX Analyzer     (3298)</v>
          </cell>
        </row>
        <row r="4914">
          <cell r="E4914" t="str">
            <v>31615860722 CO2 Analyzer     (3299)</v>
          </cell>
        </row>
        <row r="4915">
          <cell r="E4915" t="str">
            <v>31615860723 CO  Analyzer     (3300)</v>
          </cell>
        </row>
        <row r="4916">
          <cell r="E4916" t="str">
            <v>31615860724 O2  Analyzer     (3301)</v>
          </cell>
        </row>
        <row r="4917">
          <cell r="E4917" t="str">
            <v>31615860725 Air Compressor     (3302)</v>
          </cell>
        </row>
        <row r="4918">
          <cell r="E4918" t="str">
            <v>31615860726 Dilution Air Panel     (3303)</v>
          </cell>
        </row>
        <row r="4919">
          <cell r="E4919" t="str">
            <v>31615860727 Dilution Air Filter Sys     (3304)</v>
          </cell>
        </row>
        <row r="4920">
          <cell r="E4920" t="str">
            <v>31615860728 Equipment Rack     (3305)</v>
          </cell>
        </row>
        <row r="4921">
          <cell r="E4921" t="str">
            <v>31615860729 Trailer     (3306)</v>
          </cell>
        </row>
        <row r="4922">
          <cell r="E4922" t="str">
            <v>31615860730 Moisture Probe/Analyzer     (821240)</v>
          </cell>
        </row>
        <row r="4923">
          <cell r="E4923" t="str">
            <v>31615860731 Permation Source     (2003043)</v>
          </cell>
        </row>
        <row r="4924">
          <cell r="E4924" t="str">
            <v>31615860732 Mercury Calibrator     (2003044)</v>
          </cell>
        </row>
        <row r="4925">
          <cell r="E4925" t="str">
            <v>31615860733 Purge Gas Generators     (2006269)</v>
          </cell>
        </row>
        <row r="4926">
          <cell r="E4926" t="str">
            <v>31615869999 Unident.  Amort. Prop.     (821192)</v>
          </cell>
        </row>
        <row r="4927">
          <cell r="E4927" t="str">
            <v>31615870801 Crane, Hoist or Derrick     (3307)</v>
          </cell>
        </row>
        <row r="4928">
          <cell r="E4928" t="str">
            <v>31615870802 Drill Press, fixed     (3308)</v>
          </cell>
        </row>
        <row r="4929">
          <cell r="E4929" t="str">
            <v>31615870803 Grinder and/or Sander,      (3309)</v>
          </cell>
        </row>
        <row r="4930">
          <cell r="E4930" t="str">
            <v>31615870804 Jointer, fixed     (3310)</v>
          </cell>
        </row>
        <row r="4931">
          <cell r="E4931" t="str">
            <v>31615870805 Lathe, fixed     (3311)</v>
          </cell>
        </row>
        <row r="4932">
          <cell r="E4932" t="str">
            <v>31615870806 Press, fixed     (3312)</v>
          </cell>
        </row>
        <row r="4933">
          <cell r="E4933" t="str">
            <v>31615870807 Router or Shaper, fixed     (3313)</v>
          </cell>
        </row>
        <row r="4934">
          <cell r="E4934" t="str">
            <v>31615870808 Saw, Power Driven, fixe     (3314)</v>
          </cell>
        </row>
        <row r="4935">
          <cell r="E4935" t="str">
            <v>31615870809 Friction Cutoff Tool     (3315)</v>
          </cell>
        </row>
        <row r="4936">
          <cell r="E4936" t="str">
            <v>31615870810 Milling Machine     (3316)</v>
          </cell>
        </row>
        <row r="4937">
          <cell r="E4937" t="str">
            <v>31615870811 Anvil     (3317)</v>
          </cell>
        </row>
        <row r="4938">
          <cell r="E4938" t="str">
            <v>31615870812 Vice, 8" or larger     (3318)</v>
          </cell>
        </row>
        <row r="4939">
          <cell r="E4939" t="str">
            <v>31615870813 Workbench     (3319)</v>
          </cell>
        </row>
        <row r="4940">
          <cell r="E4940" t="str">
            <v>31615870814 Shelving     (3320)</v>
          </cell>
        </row>
        <row r="4941">
          <cell r="E4941" t="str">
            <v>31615870815 Keyseater     (3321)</v>
          </cell>
        </row>
        <row r="4942">
          <cell r="E4942" t="str">
            <v>31615870816 Bench &amp; Tool Chest Cart     (3322)</v>
          </cell>
        </row>
        <row r="4943">
          <cell r="E4943" t="str">
            <v>31615870817 Cabinet or Chest     (3323)</v>
          </cell>
        </row>
        <row r="4944">
          <cell r="E4944" t="str">
            <v>31615870818 Plasma Arc Cutting Outf     (3324)</v>
          </cell>
        </row>
        <row r="4945">
          <cell r="E4945" t="str">
            <v>31615870819 Welding Curtains     (3325)</v>
          </cell>
        </row>
        <row r="4946">
          <cell r="E4946" t="str">
            <v>31615870820 Pipe Threading Machine     (3326)</v>
          </cell>
        </row>
        <row r="4947">
          <cell r="E4947" t="str">
            <v>31615870821 Gear Puller, set     (3327)</v>
          </cell>
        </row>
        <row r="4948">
          <cell r="E4948" t="str">
            <v>31615870822 Vertical Plate Grip     (3328)</v>
          </cell>
        </row>
        <row r="4949">
          <cell r="E4949" t="str">
            <v>31615870823 Power Shear, metal     (3329)</v>
          </cell>
        </row>
        <row r="4950">
          <cell r="E4950" t="str">
            <v>31615870824 Drill Bit Sharpener     (3330)</v>
          </cell>
        </row>
        <row r="4951">
          <cell r="E4951" t="str">
            <v>31615870825 Sink, Quenching     (3331)</v>
          </cell>
        </row>
        <row r="4952">
          <cell r="E4952" t="str">
            <v>31615870826 Rod Oven, Welding     (3332)</v>
          </cell>
        </row>
        <row r="4953">
          <cell r="E4953" t="str">
            <v>31615870827 Welding Exhaust Hood     (3333)</v>
          </cell>
        </row>
        <row r="4954">
          <cell r="E4954" t="str">
            <v>31615870828 Motorized OX-ACY Cuttin     (3334)</v>
          </cell>
        </row>
        <row r="4955">
          <cell r="E4955" t="str">
            <v>31615870829 QUICK CHANGE TOOL SYS F     (16111)</v>
          </cell>
        </row>
        <row r="4956">
          <cell r="E4956" t="str">
            <v>31615870830 Engraving or etching ma     (2004749)</v>
          </cell>
        </row>
        <row r="4957">
          <cell r="E4957" t="str">
            <v>31615880901 Fire Extinguisher, port     (3335)</v>
          </cell>
        </row>
        <row r="4958">
          <cell r="E4958" t="str">
            <v>31615880902 Fireproof Suit     (3336)</v>
          </cell>
        </row>
        <row r="4959">
          <cell r="E4959" t="str">
            <v>31615880903 Life Support Oxygen Equ     (3337)</v>
          </cell>
        </row>
        <row r="4960">
          <cell r="E4960" t="str">
            <v>31615880904 Phasing Tool - up to 16     (3338)</v>
          </cell>
        </row>
        <row r="4961">
          <cell r="E4961" t="str">
            <v>31615880905 Extension Resistors - 4     (3339)</v>
          </cell>
        </row>
        <row r="4962">
          <cell r="E4962" t="str">
            <v>31615880906 Emergency Lights, porta     (3340)</v>
          </cell>
        </row>
        <row r="4963">
          <cell r="E4963" t="str">
            <v>31615880907 Sound Level Meter     (3341)</v>
          </cell>
        </row>
        <row r="4964">
          <cell r="E4964" t="str">
            <v>31615880908 Full Body Safety Harnes     (3342)</v>
          </cell>
        </row>
        <row r="4965">
          <cell r="E4965" t="str">
            <v>31615880909 Tester, Respiratory Fit     (3343)</v>
          </cell>
        </row>
        <row r="4966">
          <cell r="E4966" t="str">
            <v>31615880910 Remote Racking Device     (822733)</v>
          </cell>
        </row>
        <row r="4967">
          <cell r="E4967" t="str">
            <v>31615880911 Loss Adjustment     (2004787)</v>
          </cell>
        </row>
        <row r="4968">
          <cell r="E4968" t="str">
            <v>31615880912 Equip Isolation System,     (2005103)</v>
          </cell>
        </row>
        <row r="4969">
          <cell r="E4969" t="str">
            <v>31615889999 Unident. Amort. Prop.     (821193)</v>
          </cell>
        </row>
        <row r="4970">
          <cell r="E4970" t="str">
            <v>31615891001 TV System, complete     (3344)</v>
          </cell>
        </row>
        <row r="4971">
          <cell r="E4971" t="str">
            <v>31615891002 Automatic Gate Control     (3345)</v>
          </cell>
        </row>
        <row r="4972">
          <cell r="E4972" t="str">
            <v>31615891003 Card Lock System, compl     (3346)</v>
          </cell>
        </row>
        <row r="4973">
          <cell r="E4973" t="str">
            <v>31615891004 Alarm System, complete     (3347)</v>
          </cell>
        </row>
        <row r="4974">
          <cell r="E4974" t="str">
            <v>31615891005 Time Clock, key and tap     (3348)</v>
          </cell>
        </row>
        <row r="4975">
          <cell r="E4975" t="str">
            <v>31615891006 SHOTGUN     (14448)</v>
          </cell>
        </row>
        <row r="4976">
          <cell r="E4976" t="str">
            <v>31615891007 BULLET PROOF VEST     (14447)</v>
          </cell>
        </row>
        <row r="4977">
          <cell r="E4977" t="str">
            <v>31615891008 PISTOL--(INACTIVE)     (16112)</v>
          </cell>
        </row>
        <row r="4978">
          <cell r="E4978" t="str">
            <v>31615891010 Pistol     (3349)</v>
          </cell>
        </row>
        <row r="4979">
          <cell r="E4979" t="str">
            <v>31615891011 Rifle     (3350)</v>
          </cell>
        </row>
        <row r="4980">
          <cell r="E4980" t="str">
            <v>31615899999 Unident. Amort. Prop.     (821194)</v>
          </cell>
        </row>
        <row r="4981">
          <cell r="E4981" t="str">
            <v>31615901101 Lift Truck     (3351)</v>
          </cell>
        </row>
        <row r="4982">
          <cell r="E4982" t="str">
            <v>31615901102 Fuel Pump     (3352)</v>
          </cell>
        </row>
        <row r="4983">
          <cell r="E4983" t="str">
            <v>31615901103 Scale     (3353)</v>
          </cell>
        </row>
        <row r="4984">
          <cell r="E4984" t="str">
            <v>31615901104 Tank     (3354)</v>
          </cell>
        </row>
        <row r="4985">
          <cell r="E4985" t="str">
            <v>31615901105 Bin, storage     (3355)</v>
          </cell>
        </row>
        <row r="4986">
          <cell r="E4986" t="str">
            <v>31615901106 Wagon Truck     (3356)</v>
          </cell>
        </row>
        <row r="4987">
          <cell r="E4987" t="str">
            <v>31615901107 Workbench, heavy duty,      (3357)</v>
          </cell>
        </row>
        <row r="4988">
          <cell r="E4988" t="str">
            <v>31615901108 Hand Truck, heavy duty     (3358)</v>
          </cell>
        </row>
        <row r="4989">
          <cell r="E4989" t="str">
            <v>31615901109 Ladder, side rolling wi     (3359)</v>
          </cell>
        </row>
        <row r="4990">
          <cell r="E4990" t="str">
            <v>31615901110 Dolly, pallet roll, ste     (3360)</v>
          </cell>
        </row>
        <row r="4991">
          <cell r="E4991" t="str">
            <v>31615901111 Shelves     (3361)</v>
          </cell>
        </row>
        <row r="4992">
          <cell r="E4992" t="str">
            <v>31615901112 Fork Lift Work Stage     (3362)</v>
          </cell>
        </row>
        <row r="4993">
          <cell r="E4993" t="str">
            <v>31615901113 Drawer Cabinet     (3363)</v>
          </cell>
        </row>
        <row r="4994">
          <cell r="E4994" t="str">
            <v>31615901114 Cantilever Storage Rack     (3364)</v>
          </cell>
        </row>
        <row r="4995">
          <cell r="E4995" t="str">
            <v>31615901115 Pallet Rack w/Steel Pal     (3365)</v>
          </cell>
        </row>
        <row r="4996">
          <cell r="E4996" t="str">
            <v>31615901116 Electronic Icepoint Ref     (3366)</v>
          </cell>
        </row>
        <row r="4997">
          <cell r="E4997" t="str">
            <v>31615901117 Wire Mesh Container     (3367)</v>
          </cell>
        </row>
        <row r="4998">
          <cell r="E4998" t="str">
            <v>31615901118 Conveyor, gravity     (3368)</v>
          </cell>
        </row>
        <row r="4999">
          <cell r="E4999" t="str">
            <v>31615901119 Bar Code Scanner     (3369)</v>
          </cell>
        </row>
        <row r="5000">
          <cell r="E5000" t="str">
            <v>31615901120 Bar Code Printer     (3370)</v>
          </cell>
        </row>
        <row r="5001">
          <cell r="E5001" t="str">
            <v>31615901121 Automated Parts Bin     (3371)</v>
          </cell>
        </row>
        <row r="5002">
          <cell r="E5002" t="str">
            <v>31615909999 Unident. Amort. Prop.     (821195)</v>
          </cell>
        </row>
        <row r="5003">
          <cell r="E5003" t="str">
            <v>31615911201 Screen     (3372)</v>
          </cell>
        </row>
        <row r="5004">
          <cell r="E5004" t="str">
            <v>31615911202 Movie Projector     (3373)</v>
          </cell>
        </row>
        <row r="5005">
          <cell r="E5005" t="str">
            <v>31615911203 Camera, still     (3374)</v>
          </cell>
        </row>
        <row r="5006">
          <cell r="E5006" t="str">
            <v>31615911204 Camera, motion picture     (3375)</v>
          </cell>
        </row>
        <row r="5007">
          <cell r="E5007" t="str">
            <v>31615911205 Public Address System,      (3376)</v>
          </cell>
        </row>
        <row r="5008">
          <cell r="E5008" t="str">
            <v>31615911206 Tape Recorder     (3377)</v>
          </cell>
        </row>
        <row r="5009">
          <cell r="E5009" t="str">
            <v>31615911207 Power Plant Operations      (3378)</v>
          </cell>
        </row>
        <row r="5010">
          <cell r="E5010" t="str">
            <v>31615911208 Fire Fighting Training      (3379)</v>
          </cell>
        </row>
        <row r="5011">
          <cell r="E5011" t="str">
            <v>31615911209 Tour Communication Equi     (3380)</v>
          </cell>
        </row>
        <row r="5012">
          <cell r="E5012" t="str">
            <v>31615911210 Overhead Projector     (3381)</v>
          </cell>
        </row>
        <row r="5013">
          <cell r="E5013" t="str">
            <v>31615911211 Manikin (Resuci Annie)     (3382)</v>
          </cell>
        </row>
        <row r="5014">
          <cell r="E5014" t="str">
            <v>31615911212 Transparency Maker     (3383)</v>
          </cell>
        </row>
        <row r="5015">
          <cell r="E5015" t="str">
            <v>31615911213 Video Camera     (3384)</v>
          </cell>
        </row>
        <row r="5016">
          <cell r="E5016" t="str">
            <v>31615911214 Television Set     (3385)</v>
          </cell>
        </row>
        <row r="5017">
          <cell r="E5017" t="str">
            <v>31615911215 Video Cassette Recorder     (3386)</v>
          </cell>
        </row>
        <row r="5018">
          <cell r="E5018" t="str">
            <v>31615911217 Slide Projector w/Audio     (3387)</v>
          </cell>
        </row>
        <row r="5019">
          <cell r="E5019" t="str">
            <v>31615911218 Video Monitor     (3388)</v>
          </cell>
        </row>
        <row r="5020">
          <cell r="E5020" t="str">
            <v>31615911219 Podium, Wood or Metal     (3389)</v>
          </cell>
        </row>
        <row r="5021">
          <cell r="E5021" t="str">
            <v>31615911220 Switchgear/Motor Contro     (3390)</v>
          </cell>
        </row>
        <row r="5022">
          <cell r="E5022" t="str">
            <v>31615911221 Manway Passage Training     (3391)</v>
          </cell>
        </row>
        <row r="5023">
          <cell r="E5023" t="str">
            <v>31615911222 Video Special Effects G     (3392)</v>
          </cell>
        </row>
        <row r="5024">
          <cell r="E5024" t="str">
            <v>31615911223 Teleprompter     (3393)</v>
          </cell>
        </row>
        <row r="5025">
          <cell r="E5025" t="str">
            <v>31615911224 Video Editor     (3394)</v>
          </cell>
        </row>
        <row r="5026">
          <cell r="E5026" t="str">
            <v>31615911227 Interactive Training Eq     (3395)</v>
          </cell>
        </row>
        <row r="5027">
          <cell r="E5027" t="str">
            <v>31615911228 Training Stand     (2004750)</v>
          </cell>
        </row>
        <row r="5028">
          <cell r="E5028" t="str">
            <v>31615919999 Unident. Amort. Prop.     (821196)</v>
          </cell>
        </row>
        <row r="5029">
          <cell r="E5029" t="str">
            <v>31615921301 Washer     (3396)</v>
          </cell>
        </row>
        <row r="5030">
          <cell r="E5030" t="str">
            <v>31615921302 Dryer     (3397)</v>
          </cell>
        </row>
        <row r="5031">
          <cell r="E5031" t="str">
            <v>31615921303 Ironer     (3398)</v>
          </cell>
        </row>
        <row r="5032">
          <cell r="E5032" t="str">
            <v>31615929999 Unident. Amort. Prop.     (821197)</v>
          </cell>
        </row>
        <row r="5033">
          <cell r="E5033" t="str">
            <v>31615931401 Chair, desk     (3399)</v>
          </cell>
        </row>
        <row r="5034">
          <cell r="E5034" t="str">
            <v>31615931402 Table, metal     (3400)</v>
          </cell>
        </row>
        <row r="5035">
          <cell r="E5035" t="str">
            <v>31615931403 Desk, metal     (3401)</v>
          </cell>
        </row>
        <row r="5036">
          <cell r="E5036" t="str">
            <v>31615931404 Calculator     (3402)</v>
          </cell>
        </row>
        <row r="5037">
          <cell r="E5037" t="str">
            <v>31615931405 Typewriter     (3403)</v>
          </cell>
        </row>
        <row r="5038">
          <cell r="E5038" t="str">
            <v>31615931406 Adding Machine     (3404)</v>
          </cell>
        </row>
        <row r="5039">
          <cell r="E5039" t="str">
            <v>31615931407 File Cabinet     (3405)</v>
          </cell>
        </row>
        <row r="5040">
          <cell r="E5040" t="str">
            <v>31615931408 Safe     (3406)</v>
          </cell>
        </row>
        <row r="5041">
          <cell r="E5041" t="str">
            <v>31615931409 Map File     (3407)</v>
          </cell>
        </row>
        <row r="5042">
          <cell r="E5042" t="str">
            <v>31615931410 Key Punch Machine     (3408)</v>
          </cell>
        </row>
        <row r="5043">
          <cell r="E5043" t="str">
            <v>31615931411 Chair, side     (3409)</v>
          </cell>
        </row>
        <row r="5044">
          <cell r="E5044" t="str">
            <v>31615931412 Chair, folding (lot of)     (3410)</v>
          </cell>
        </row>
        <row r="5045">
          <cell r="E5045" t="str">
            <v>31615931413 Locker, metal, personne     (3411)</v>
          </cell>
        </row>
        <row r="5046">
          <cell r="E5046" t="str">
            <v>31615931414 Floor Cleaning Cart, w/     (3412)</v>
          </cell>
        </row>
        <row r="5047">
          <cell r="E5047" t="str">
            <v>31615931415 Floor Cleaning Machine     (3413)</v>
          </cell>
        </row>
        <row r="5048">
          <cell r="E5048" t="str">
            <v>31615931416 X-Ray Print Reader     (3414)</v>
          </cell>
        </row>
        <row r="5049">
          <cell r="E5049" t="str">
            <v>31615931417 Microfilm Viewer     (3415)</v>
          </cell>
        </row>
        <row r="5050">
          <cell r="E5050" t="str">
            <v>31615931418 Bookcase     (3416)</v>
          </cell>
        </row>
        <row r="5051">
          <cell r="E5051" t="str">
            <v>31615931419 Dictating Machine     (3417)</v>
          </cell>
        </row>
        <row r="5052">
          <cell r="E5052" t="str">
            <v>31615931420 Sign Engraver Kit, comp     (3418)</v>
          </cell>
        </row>
        <row r="5053">
          <cell r="E5053" t="str">
            <v>31615931421 Microfilm Viewer - Prin     (3419)</v>
          </cell>
        </row>
        <row r="5054">
          <cell r="E5054" t="str">
            <v>31615931422 Metal Tag Stamper     (3420)</v>
          </cell>
        </row>
        <row r="5055">
          <cell r="E5055" t="str">
            <v>31615931423 Lab Cabinet &amp; Counter,      (3421)</v>
          </cell>
        </row>
        <row r="5056">
          <cell r="E5056" t="str">
            <v>31615931424 Mail Racks     (3422)</v>
          </cell>
        </row>
        <row r="5057">
          <cell r="E5057" t="str">
            <v>31615931425 Stool, drafting or lab     (3423)</v>
          </cell>
        </row>
        <row r="5058">
          <cell r="E5058" t="str">
            <v>31615931426 Transcriber     (3424)</v>
          </cell>
        </row>
        <row r="5059">
          <cell r="E5059" t="str">
            <v>31615931427 Photocopy Machine     (3425)</v>
          </cell>
        </row>
        <row r="5060">
          <cell r="E5060" t="str">
            <v>31615931428 Card File     (3426)</v>
          </cell>
        </row>
        <row r="5061">
          <cell r="E5061" t="str">
            <v>31615931429 Storage Cabinet     (3427)</v>
          </cell>
        </row>
        <row r="5062">
          <cell r="E5062" t="str">
            <v>31615931430 Laminator     (3428)</v>
          </cell>
        </row>
        <row r="5063">
          <cell r="E5063" t="str">
            <v>31615931431 Film File Dispensing Ra     (3429)</v>
          </cell>
        </row>
        <row r="5064">
          <cell r="E5064" t="str">
            <v>31615931432 Drapes, room or office     (3430)</v>
          </cell>
        </row>
        <row r="5065">
          <cell r="E5065" t="str">
            <v>31615931433 Computer, office     (3431)</v>
          </cell>
        </row>
        <row r="5066">
          <cell r="E5066" t="str">
            <v>31615931434 Sofa     (3432)</v>
          </cell>
        </row>
        <row r="5067">
          <cell r="E5067" t="str">
            <v>31615931435 Lector Board or Chalk B     (3433)</v>
          </cell>
        </row>
        <row r="5068">
          <cell r="E5068" t="str">
            <v>31615931436 Coat Rack     (3434)</v>
          </cell>
        </row>
        <row r="5069">
          <cell r="E5069" t="str">
            <v>31615931437 Lamp     (3435)</v>
          </cell>
        </row>
        <row r="5070">
          <cell r="E5070" t="str">
            <v>31615931438 Credenza     (3436)</v>
          </cell>
        </row>
        <row r="5071">
          <cell r="E5071" t="str">
            <v>31615931439 Work Light, single task     (3437)</v>
          </cell>
        </row>
        <row r="5072">
          <cell r="E5072" t="str">
            <v>31615931440 Work Light, double task     (3438)</v>
          </cell>
        </row>
        <row r="5073">
          <cell r="E5073" t="str">
            <v>31615931441 Work Light, ambient     (3439)</v>
          </cell>
        </row>
        <row r="5074">
          <cell r="E5074" t="str">
            <v>31615931442 Drawer Pedestal     (3440)</v>
          </cell>
        </row>
        <row r="5075">
          <cell r="E5075" t="str">
            <v>31615931443 Storage Case, upper, si     (3441)</v>
          </cell>
        </row>
        <row r="5076">
          <cell r="E5076" t="str">
            <v>31615931444 Storage Case, upper, do     (3442)</v>
          </cell>
        </row>
        <row r="5077">
          <cell r="E5077" t="str">
            <v>31615931445 Storage Bin     (3443)</v>
          </cell>
        </row>
        <row r="5078">
          <cell r="E5078" t="str">
            <v>31615931446 Shelf     (3444)</v>
          </cell>
        </row>
        <row r="5079">
          <cell r="E5079" t="str">
            <v>31615931447 Work Surface, side     (3445)</v>
          </cell>
        </row>
        <row r="5080">
          <cell r="E5080" t="str">
            <v>31615931448 Work Surface, main (des     (3446)</v>
          </cell>
        </row>
        <row r="5081">
          <cell r="E5081" t="str">
            <v>31615931449 Partition     (3447)</v>
          </cell>
        </row>
        <row r="5082">
          <cell r="E5082" t="str">
            <v>31615931450 Bulletin Board, informa     (3448)</v>
          </cell>
        </row>
        <row r="5083">
          <cell r="E5083" t="str">
            <v>31615931451 Chairs, assembly room     (3449)</v>
          </cell>
        </row>
        <row r="5084">
          <cell r="E5084" t="str">
            <v>31615931452 Chair Caddy     (3450)</v>
          </cell>
        </row>
        <row r="5085">
          <cell r="E5085" t="str">
            <v>31615931453 Printer and Power Pack,     (3451)</v>
          </cell>
        </row>
        <row r="5086">
          <cell r="E5086" t="str">
            <v>31615931454 Disk Drive, word proces     (3452)</v>
          </cell>
        </row>
        <row r="5087">
          <cell r="E5087" t="str">
            <v>31615931455 Keyboard and Video Scre     (3453)</v>
          </cell>
        </row>
        <row r="5088">
          <cell r="E5088" t="str">
            <v>31615931456 Blinds, metal     (3454)</v>
          </cell>
        </row>
        <row r="5089">
          <cell r="E5089" t="str">
            <v>31615931457 Water Cooler (Fountain)     (3455)</v>
          </cell>
        </row>
        <row r="5090">
          <cell r="E5090" t="str">
            <v>31615931458 Accoustical Enclosure (     (3456)</v>
          </cell>
        </row>
        <row r="5091">
          <cell r="E5091" t="str">
            <v>31615931459 Paper Shredder     (3457)</v>
          </cell>
        </row>
        <row r="5092">
          <cell r="E5092" t="str">
            <v>31615931460 Paper Shredder Stand     (3458)</v>
          </cell>
        </row>
        <row r="5093">
          <cell r="E5093" t="str">
            <v>31615931461 Computer Display Termin     (3459)</v>
          </cell>
        </row>
        <row r="5094">
          <cell r="E5094" t="str">
            <v>31615931462 P. C. Printer     (3460)</v>
          </cell>
        </row>
        <row r="5095">
          <cell r="E5095" t="str">
            <v>31615931463 Graphics Plotter     (3461)</v>
          </cell>
        </row>
        <row r="5096">
          <cell r="E5096" t="str">
            <v>31615931464 Personal Computer w/acc     (3462)</v>
          </cell>
        </row>
        <row r="5097">
          <cell r="E5097" t="str">
            <v>31615931465 Carpet     (3463)</v>
          </cell>
        </row>
        <row r="5098">
          <cell r="E5098" t="str">
            <v>31615931466 EXECUTIVE DESK     (16117)</v>
          </cell>
        </row>
        <row r="5099">
          <cell r="E5099" t="str">
            <v>31615931467 PERSONAL COMPUTER W/ACC     (16116)</v>
          </cell>
        </row>
        <row r="5100">
          <cell r="E5100" t="str">
            <v>31615931468 CARPET OR FLOOR COVERIN     (16115)</v>
          </cell>
        </row>
        <row r="5101">
          <cell r="E5101" t="str">
            <v>31615931469 Digital Clock     (3464)</v>
          </cell>
        </row>
        <row r="5102">
          <cell r="E5102" t="str">
            <v>31615931470 Optical Reader/Scanner     (3465)</v>
          </cell>
        </row>
        <row r="5103">
          <cell r="E5103" t="str">
            <v>31615931471 FAX Machine     (3466)</v>
          </cell>
        </row>
        <row r="5104">
          <cell r="E5104" t="str">
            <v>31615931472 Router Bridge/Post Card     (3467)</v>
          </cell>
        </row>
        <row r="5105">
          <cell r="E5105" t="str">
            <v>31615931473 Transceiver     (3468)</v>
          </cell>
        </row>
        <row r="5106">
          <cell r="E5106" t="str">
            <v>31615931474 Transmission Cable (Eth     (3469)</v>
          </cell>
        </row>
        <row r="5107">
          <cell r="E5107" t="str">
            <v>31615931475 Gateway     (3470)</v>
          </cell>
        </row>
        <row r="5108">
          <cell r="E5108" t="str">
            <v>31615931476 LAN-Concentrator/Regene     (3471)</v>
          </cell>
        </row>
        <row r="5109">
          <cell r="E5109" t="str">
            <v>31615931477 Binding Machine, Book     (3472)</v>
          </cell>
        </row>
        <row r="5110">
          <cell r="E5110" t="str">
            <v>31615931478 Fitness Equipment     (821701)</v>
          </cell>
        </row>
        <row r="5111">
          <cell r="E5111" t="str">
            <v>31615931479 Copy Machine Stand     (2004751)</v>
          </cell>
        </row>
        <row r="5112">
          <cell r="E5112" t="str">
            <v>31615931480 VCR, PLT. FURNISHINGD.      (2004752)</v>
          </cell>
        </row>
        <row r="5113">
          <cell r="E5113" t="str">
            <v>31615931481 AIR CONDITIONER. WINDOW     (2004753)</v>
          </cell>
        </row>
        <row r="5114">
          <cell r="E5114" t="str">
            <v>31615931482 Uninterruptible Power S     (2004754)</v>
          </cell>
        </row>
        <row r="5115">
          <cell r="E5115" t="str">
            <v>31615931483 Unit Cyber Seg System -     (2004755)</v>
          </cell>
        </row>
        <row r="5116">
          <cell r="E5116" t="str">
            <v>31615931484 Firewall - Each     (2004756)</v>
          </cell>
        </row>
        <row r="5117">
          <cell r="E5117" t="str">
            <v>31615931485 Switches - Each     (2004757)</v>
          </cell>
        </row>
        <row r="5118">
          <cell r="E5118" t="str">
            <v>31615931486 Fiber Optics/Wiring - E     (2004758)</v>
          </cell>
        </row>
        <row r="5119">
          <cell r="E5119" t="str">
            <v>31615931487 Paint Cyber Segregation     (2004759)</v>
          </cell>
        </row>
        <row r="5120">
          <cell r="E5120" t="str">
            <v>31615931488 Access Control System (     (2004760)</v>
          </cell>
        </row>
        <row r="5121">
          <cell r="E5121" t="str">
            <v>31615931489 Network Storage Device     (2004761)</v>
          </cell>
        </row>
        <row r="5122">
          <cell r="E5122" t="str">
            <v>31615939999 Unident. Amort. Prop.     (821198)</v>
          </cell>
        </row>
        <row r="5123">
          <cell r="E5123" t="str">
            <v>31615941501 Electric Cart     (3473)</v>
          </cell>
        </row>
        <row r="5124">
          <cell r="E5124" t="str">
            <v>31615941502 Tractor     (3474)</v>
          </cell>
        </row>
        <row r="5125">
          <cell r="E5125" t="str">
            <v>31615941503 Crane     (3475)</v>
          </cell>
        </row>
        <row r="5126">
          <cell r="E5126" t="str">
            <v>31615941504 Flat Car     (3476)</v>
          </cell>
        </row>
        <row r="5127">
          <cell r="E5127" t="str">
            <v>31615941505 Locomotive, general use     (3477)</v>
          </cell>
        </row>
        <row r="5128">
          <cell r="E5128" t="str">
            <v>31615941506 Mower, power operated     (3478)</v>
          </cell>
        </row>
        <row r="5129">
          <cell r="E5129" t="str">
            <v>31615941507 Mower, power operated,      (3479)</v>
          </cell>
        </row>
        <row r="5130">
          <cell r="E5130" t="str">
            <v>31615941508 Bush Hog     (3480)</v>
          </cell>
        </row>
        <row r="5131">
          <cell r="E5131" t="str">
            <v>31615941509 Personnel Transporter,      (3481)</v>
          </cell>
        </row>
        <row r="5132">
          <cell r="E5132" t="str">
            <v>31615941510 Asphalt Kettle, trailer     (3482)</v>
          </cell>
        </row>
        <row r="5133">
          <cell r="E5133" t="str">
            <v>31615941511 Gas Saver     (3483)</v>
          </cell>
        </row>
        <row r="5134">
          <cell r="E5134" t="str">
            <v>31615941512 Rotary Sweeper     (3484)</v>
          </cell>
        </row>
        <row r="5135">
          <cell r="E5135" t="str">
            <v>31615941513 Power Sprayer, portable     (3485)</v>
          </cell>
        </row>
        <row r="5136">
          <cell r="E5136" t="str">
            <v>31615941514 Trimmer, gas powered, s     (3486)</v>
          </cell>
        </row>
        <row r="5137">
          <cell r="E5137" t="str">
            <v>31615941515 Generator, trailer moun     (3487)</v>
          </cell>
        </row>
        <row r="5138">
          <cell r="E5138" t="str">
            <v>31615941516 Backhoe Attachment     (3488)</v>
          </cell>
        </row>
        <row r="5139">
          <cell r="E5139" t="str">
            <v>31615941517 Cherry Picker     (3489)</v>
          </cell>
        </row>
        <row r="5140">
          <cell r="E5140" t="str">
            <v>31615941518 Cement Mixer, portable     (3490)</v>
          </cell>
        </row>
        <row r="5141">
          <cell r="E5141" t="str">
            <v>31615941519 Blade or Scoop, tractor     (3491)</v>
          </cell>
        </row>
        <row r="5142">
          <cell r="E5142" t="str">
            <v>31615941520 Trailer     (3492)</v>
          </cell>
        </row>
        <row r="5143">
          <cell r="E5143" t="str">
            <v>31615941521 Gas Cart     (3493)</v>
          </cell>
        </row>
        <row r="5144">
          <cell r="E5144" t="str">
            <v>31615941522 Vacuum Loading Unit, Ve     (3494)</v>
          </cell>
        </row>
        <row r="5145">
          <cell r="E5145" t="str">
            <v>31615941523 Fertilizer Spreader     (3495)</v>
          </cell>
        </row>
        <row r="5146">
          <cell r="E5146" t="str">
            <v>31615941524 Harrow     (3496)</v>
          </cell>
        </row>
        <row r="5147">
          <cell r="E5147" t="str">
            <v>31615941525 Trencher     (3497)</v>
          </cell>
        </row>
        <row r="5148">
          <cell r="E5148" t="str">
            <v>31615941526 Truck     (3498)</v>
          </cell>
        </row>
        <row r="5149">
          <cell r="E5149" t="str">
            <v>31615941527 Trash Dumpster     (3499)</v>
          </cell>
        </row>
        <row r="5150">
          <cell r="E5150" t="str">
            <v>31615941528 Lift Truck     (3500)</v>
          </cell>
        </row>
        <row r="5151">
          <cell r="E5151" t="str">
            <v>31615941529 Fuel Pump     (3501)</v>
          </cell>
        </row>
        <row r="5152">
          <cell r="E5152" t="str">
            <v>31615941530 Tank     (3502)</v>
          </cell>
        </row>
        <row r="5153">
          <cell r="E5153" t="str">
            <v>31615941531 Automated Parts Bin     (3503)</v>
          </cell>
        </row>
        <row r="5154">
          <cell r="E5154" t="str">
            <v>31615941532 Man Basket     (3504)</v>
          </cell>
        </row>
        <row r="5155">
          <cell r="E5155" t="str">
            <v>31615941533 Chain Saw     (3505)</v>
          </cell>
        </row>
        <row r="5156">
          <cell r="E5156" t="str">
            <v>31615941534 Pipe Fusion Machine     (822697)</v>
          </cell>
        </row>
        <row r="5157">
          <cell r="E5157" t="str">
            <v>31615961701 Central Processing Unit     (3506)</v>
          </cell>
        </row>
        <row r="5158">
          <cell r="E5158" t="str">
            <v>31615961702 CRT     (3507)</v>
          </cell>
        </row>
        <row r="5159">
          <cell r="E5159" t="str">
            <v>31615961703 Printer     (3508)</v>
          </cell>
        </row>
        <row r="5160">
          <cell r="E5160" t="str">
            <v>31615961704 Data Storage Unit     (3509)</v>
          </cell>
        </row>
        <row r="5161">
          <cell r="E5161" t="str">
            <v>31615961705 Work Center, complete     (3510)</v>
          </cell>
        </row>
        <row r="5162">
          <cell r="E5162" t="str">
            <v>31615961706 Tape Drive, magnetic     (3511)</v>
          </cell>
        </row>
        <row r="5163">
          <cell r="E5163" t="str">
            <v>31615961707 Digitizer Pad/Artist Bo     (3512)</v>
          </cell>
        </row>
        <row r="5164">
          <cell r="E5164" t="str">
            <v>31615961708 Office Computer     (3513)</v>
          </cell>
        </row>
        <row r="5165">
          <cell r="E5165" t="str">
            <v>31615961709 Printer &amp; Power Pack, W     (3514)</v>
          </cell>
        </row>
        <row r="5166">
          <cell r="E5166" t="str">
            <v>31615961710 Disk Drive, Word Proces     (3515)</v>
          </cell>
        </row>
        <row r="5167">
          <cell r="E5167" t="str">
            <v>31615961711 Keyboard &amp; Video Screen     (3516)</v>
          </cell>
        </row>
        <row r="5168">
          <cell r="E5168" t="str">
            <v>31615961712 Accoustical Enclosure,      (3517)</v>
          </cell>
        </row>
        <row r="5169">
          <cell r="E5169" t="str">
            <v>31615961713 Computer Display Termin     (3518)</v>
          </cell>
        </row>
        <row r="5170">
          <cell r="E5170" t="str">
            <v>31615961714 P.C. Printer     (3519)</v>
          </cell>
        </row>
        <row r="5171">
          <cell r="E5171" t="str">
            <v>31615961715 Graphics Plotter     (3520)</v>
          </cell>
        </row>
        <row r="5172">
          <cell r="E5172" t="str">
            <v>31615961716 Personal Computer with      (3521)</v>
          </cell>
        </row>
        <row r="5173">
          <cell r="E5173" t="str">
            <v>31615961717 Controller, Network Dis     (3522)</v>
          </cell>
        </row>
        <row r="5174">
          <cell r="E5174" t="str">
            <v>31615961718 Tape Cleaner     (3523)</v>
          </cell>
        </row>
        <row r="5175">
          <cell r="E5175" t="str">
            <v>31615961719 Communications Controll     (3524)</v>
          </cell>
        </row>
        <row r="5176">
          <cell r="E5176" t="str">
            <v>31615961720 Unit Cyber Seg System     (2001460)</v>
          </cell>
        </row>
        <row r="5177">
          <cell r="E5177" t="str">
            <v>31615961721 Cabinet - Each     (2001461)</v>
          </cell>
        </row>
        <row r="5178">
          <cell r="E5178" t="str">
            <v>31615961722 Firewall - Each     (2001462)</v>
          </cell>
        </row>
        <row r="5179">
          <cell r="E5179" t="str">
            <v>31615961723 Switches - Each     (2001463)</v>
          </cell>
        </row>
        <row r="5180">
          <cell r="E5180" t="str">
            <v>31615961724 Fiber Optics/Wiring      (2001464)</v>
          </cell>
        </row>
        <row r="5181">
          <cell r="E5181" t="str">
            <v>31615961730 Plant Cyber Seg System     (2001465)</v>
          </cell>
        </row>
        <row r="5182">
          <cell r="E5182" t="str">
            <v>31615961731 Access Control System     (2001466)</v>
          </cell>
        </row>
        <row r="5183">
          <cell r="E5183" t="str">
            <v>31615961732 Network Storage Device     (2001467)</v>
          </cell>
        </row>
        <row r="5184">
          <cell r="E5184" t="str">
            <v>31615961744 CONTROLLER, NETWORK DIS     (16069)</v>
          </cell>
        </row>
        <row r="5185">
          <cell r="E5185" t="str">
            <v>31615969999 Unident. Amort. Prop     (821199)</v>
          </cell>
        </row>
        <row r="5186">
          <cell r="E5186" t="str">
            <v>31615971710 AIR COMP, COMPLETE W/PI     (16103)</v>
          </cell>
        </row>
        <row r="5187">
          <cell r="E5187" t="str">
            <v>31615971711 BATTERY CHARGER, FIXED     (16102)</v>
          </cell>
        </row>
        <row r="5188">
          <cell r="E5188" t="str">
            <v>31615971712 BATTERY CHARGER, PORTAB     (16101)</v>
          </cell>
        </row>
        <row r="5189">
          <cell r="E5189" t="str">
            <v>31615971713 GREASE RACK     (16100)</v>
          </cell>
        </row>
        <row r="5190">
          <cell r="E5190" t="str">
            <v>31615971714 LIFT, FRAME TYPE, ONE O     (16099)</v>
          </cell>
        </row>
        <row r="5191">
          <cell r="E5191" t="str">
            <v>31615971715 CLEANING &amp; DEGREASING M     (16098)</v>
          </cell>
        </row>
        <row r="5192">
          <cell r="E5192" t="str">
            <v>31615971716 FUEL PUMP     (16097)</v>
          </cell>
        </row>
        <row r="5193">
          <cell r="E5193" t="str">
            <v>31615971717 GREASING TOOLS AND ACCE     (16096)</v>
          </cell>
        </row>
        <row r="5194">
          <cell r="E5194" t="str">
            <v>31615971718 JACK, HYDRAULIC, RATCHE     (16095)</v>
          </cell>
        </row>
        <row r="5195">
          <cell r="E5195" t="str">
            <v>31615971719 ENGINE ANALYZER AND TES     (16094)</v>
          </cell>
        </row>
        <row r="5196">
          <cell r="E5196" t="str">
            <v>31615971720 TIRE MOUNTER AND DEMOUN     (16093)</v>
          </cell>
        </row>
        <row r="5197">
          <cell r="E5197" t="str">
            <v>31615971721 GEAR AND BEARING PRESS     (16092)</v>
          </cell>
        </row>
        <row r="5198">
          <cell r="E5198" t="str">
            <v>31615971722 VALVE GRINDER     (16091)</v>
          </cell>
        </row>
        <row r="5199">
          <cell r="E5199" t="str">
            <v>31615971723 BRAKE DRUM TURNER AND R     (16090)</v>
          </cell>
        </row>
        <row r="5200">
          <cell r="E5200" t="str">
            <v>31615971724 POWER HACK SAW     (16089)</v>
          </cell>
        </row>
        <row r="5201">
          <cell r="E5201" t="str">
            <v>31615971725 ENGINE STAND     (16088)</v>
          </cell>
        </row>
        <row r="5202">
          <cell r="E5202" t="str">
            <v>31615971726 TRANSMISSION STAND     (16087)</v>
          </cell>
        </row>
        <row r="5203">
          <cell r="E5203" t="str">
            <v>31615971727 WORK TABLE, METAL     (16086)</v>
          </cell>
        </row>
        <row r="5204">
          <cell r="E5204" t="str">
            <v>31615971728 CAR WASHER     (16085)</v>
          </cell>
        </row>
        <row r="5205">
          <cell r="E5205" t="str">
            <v>31615971729 VALVE REFACING MACHINE     (16084)</v>
          </cell>
        </row>
        <row r="5206">
          <cell r="E5206" t="str">
            <v>31615971730 FUEL STORAGE TANK     (16083)</v>
          </cell>
        </row>
        <row r="5207">
          <cell r="E5207" t="str">
            <v>31615971731 CABINET, OIL STORAGE, S     (16082)</v>
          </cell>
        </row>
        <row r="5208">
          <cell r="E5208" t="str">
            <v>31615971732 AIR REEL     (16081)</v>
          </cell>
        </row>
        <row r="5209">
          <cell r="E5209" t="str">
            <v>31615971733 OIL REEL, HYDRAULIC FLU     (16080)</v>
          </cell>
        </row>
        <row r="5210">
          <cell r="E5210" t="str">
            <v>31615971734 LIFT PLATFORM, HYDRAULI     (16079)</v>
          </cell>
        </row>
        <row r="5211">
          <cell r="E5211" t="str">
            <v>31615971735 WHEEL DOLLY     (16078)</v>
          </cell>
        </row>
        <row r="5212">
          <cell r="E5212" t="str">
            <v>31615971736 TIMING METER, DIESEL     (16077)</v>
          </cell>
        </row>
        <row r="5213">
          <cell r="E5213" t="str">
            <v>31615971737 SCREWDRIVER, POWER     (16076)</v>
          </cell>
        </row>
        <row r="5214">
          <cell r="E5214" t="str">
            <v>31615971738 DRILL BIT SHARPENER     (16075)</v>
          </cell>
        </row>
        <row r="5215">
          <cell r="E5215" t="str">
            <v>31615971739 PARTS WASHER     (16074)</v>
          </cell>
        </row>
        <row r="5216">
          <cell r="E5216" t="str">
            <v>31615971740 HYDRAULIC RAM TOOL, 4-T     (16073)</v>
          </cell>
        </row>
        <row r="5217">
          <cell r="E5217" t="str">
            <v>31615971741 HYDRAULIC RAM TOOL, 10-     (16072)</v>
          </cell>
        </row>
        <row r="5218">
          <cell r="E5218" t="str">
            <v>31615971742 ELECTRIC BURDEN CARRIER     (16071)</v>
          </cell>
        </row>
        <row r="5219">
          <cell r="E5219" t="str">
            <v>31615971743 PAINT BOOTH     (16070)</v>
          </cell>
        </row>
        <row r="5220">
          <cell r="E5220" t="str">
            <v>31615972101 Air Compressor complete     (3525)</v>
          </cell>
        </row>
        <row r="5221">
          <cell r="E5221" t="str">
            <v>31615972102 Battery Charger, fixed     (3526)</v>
          </cell>
        </row>
        <row r="5222">
          <cell r="E5222" t="str">
            <v>31615972103 Battery Charger, portab     (3527)</v>
          </cell>
        </row>
        <row r="5223">
          <cell r="E5223" t="str">
            <v>31615972104 Grease Rack     (3528)</v>
          </cell>
        </row>
        <row r="5224">
          <cell r="E5224" t="str">
            <v>31615972105 Lift, frame type, one o     (3529)</v>
          </cell>
        </row>
        <row r="5225">
          <cell r="E5225" t="str">
            <v>31615972106 Cleaning and Degreasing     (3530)</v>
          </cell>
        </row>
        <row r="5226">
          <cell r="E5226" t="str">
            <v>31615972107 Fuel Pump     (3531)</v>
          </cell>
        </row>
        <row r="5227">
          <cell r="E5227" t="str">
            <v>31615972108 Greasing Tools and Acce     (3532)</v>
          </cell>
        </row>
        <row r="5228">
          <cell r="E5228" t="str">
            <v>31615972109 Jack, hydraulic, ratche     (3533)</v>
          </cell>
        </row>
        <row r="5229">
          <cell r="E5229" t="str">
            <v>31615972110 Engine Analyzer and Tes     (3534)</v>
          </cell>
        </row>
        <row r="5230">
          <cell r="E5230" t="str">
            <v>31615972111 Tire Mounter and Demoun     (3535)</v>
          </cell>
        </row>
        <row r="5231">
          <cell r="E5231" t="str">
            <v>31615972112 Gear and Bearing Press     (3536)</v>
          </cell>
        </row>
        <row r="5232">
          <cell r="E5232" t="str">
            <v>31615972113 Valve Grinder     (3537)</v>
          </cell>
        </row>
        <row r="5233">
          <cell r="E5233" t="str">
            <v>31615972114 Brake Drum Turner and R     (3538)</v>
          </cell>
        </row>
        <row r="5234">
          <cell r="E5234" t="str">
            <v>31615972115 Power Hack Saw     (3539)</v>
          </cell>
        </row>
        <row r="5235">
          <cell r="E5235" t="str">
            <v>31615972116 Engine Stand     (3540)</v>
          </cell>
        </row>
        <row r="5236">
          <cell r="E5236" t="str">
            <v>31615972117 Transmission Stand     (3541)</v>
          </cell>
        </row>
        <row r="5237">
          <cell r="E5237" t="str">
            <v>31615972118 Work table, metal     (3542)</v>
          </cell>
        </row>
        <row r="5238">
          <cell r="E5238" t="str">
            <v>31615972119 Car Washer     (3543)</v>
          </cell>
        </row>
        <row r="5239">
          <cell r="E5239" t="str">
            <v>31615972120 Value Refacing Machine     (3544)</v>
          </cell>
        </row>
        <row r="5240">
          <cell r="E5240" t="str">
            <v>31615972121 Fuel Storage Tank     (3545)</v>
          </cell>
        </row>
        <row r="5241">
          <cell r="E5241" t="str">
            <v>31615972122 Cabinet, oil storage, s     (3546)</v>
          </cell>
        </row>
        <row r="5242">
          <cell r="E5242" t="str">
            <v>31615972123 Air Reel     (3547)</v>
          </cell>
        </row>
        <row r="5243">
          <cell r="E5243" t="str">
            <v>31615972124 Oil Reel, hydraulic flu     (3548)</v>
          </cell>
        </row>
        <row r="5244">
          <cell r="E5244" t="str">
            <v>31615972125 Lift Platform, hydrauli     (3549)</v>
          </cell>
        </row>
        <row r="5245">
          <cell r="E5245" t="str">
            <v>31615972126 Wheel Dolly     (3550)</v>
          </cell>
        </row>
        <row r="5246">
          <cell r="E5246" t="str">
            <v>31615972127 Timing Meter, diesel     (3551)</v>
          </cell>
        </row>
        <row r="5247">
          <cell r="E5247" t="str">
            <v>31615972128 Screwdriver, power     (3552)</v>
          </cell>
        </row>
        <row r="5248">
          <cell r="E5248" t="str">
            <v>31615972129 Drill Bit Sharpener     (3553)</v>
          </cell>
        </row>
        <row r="5249">
          <cell r="E5249" t="str">
            <v>31615972130 Parts Washer     (3554)</v>
          </cell>
        </row>
        <row r="5250">
          <cell r="E5250" t="str">
            <v>31615972131 Hydraulic Ram Tool, 4-t     (3555)</v>
          </cell>
        </row>
        <row r="5251">
          <cell r="E5251" t="str">
            <v>31615972132 Hydraulic Ram Tool, 10-     (3556)</v>
          </cell>
        </row>
        <row r="5252">
          <cell r="E5252" t="str">
            <v>31615972133 Electric Burden Carrier     (3557)</v>
          </cell>
        </row>
        <row r="5253">
          <cell r="E5253" t="str">
            <v>31615972134 Paint Booth     (3558)</v>
          </cell>
        </row>
        <row r="5254">
          <cell r="E5254" t="str">
            <v>31615972135 Slow Charger (Level 2)      (2003625)</v>
          </cell>
        </row>
        <row r="5255">
          <cell r="E5255" t="str">
            <v>31615972136 Fast Charger (Level 3)      (2003626)</v>
          </cell>
        </row>
        <row r="5256">
          <cell r="E5256" t="str">
            <v>31615979999 Unident. Amort. Prop.     (821200)</v>
          </cell>
        </row>
        <row r="5257">
          <cell r="E5257" t="str">
            <v>31616001801 Foundation     (3559)</v>
          </cell>
        </row>
        <row r="5258">
          <cell r="E5258" t="str">
            <v>31616001802 Tank     (3560)</v>
          </cell>
        </row>
        <row r="5259">
          <cell r="E5259" t="str">
            <v>31616001803 Piping     (3561)</v>
          </cell>
        </row>
        <row r="5260">
          <cell r="E5260" t="str">
            <v>31616001804 Valve, special or power     (3562)</v>
          </cell>
        </row>
        <row r="5261">
          <cell r="E5261" t="str">
            <v>31616001805 Shield     (3563)</v>
          </cell>
        </row>
        <row r="5262">
          <cell r="E5262" t="str">
            <v>31616001806 Fitter     (3564)</v>
          </cell>
        </row>
        <row r="5263">
          <cell r="E5263" t="str">
            <v>31616201901 Welding Leads (set of)     (3565)</v>
          </cell>
        </row>
        <row r="5264">
          <cell r="E5264" t="str">
            <v>31616201902 Rectifier     (3566)</v>
          </cell>
        </row>
        <row r="5265">
          <cell r="E5265" t="str">
            <v>31616201903 Transformer     (3567)</v>
          </cell>
        </row>
        <row r="5266">
          <cell r="E5266" t="str">
            <v>31616201904 Controls (set of)     (3568)</v>
          </cell>
        </row>
        <row r="5267">
          <cell r="E5267" t="str">
            <v>31616402001 Heater     (3569)</v>
          </cell>
        </row>
        <row r="5268">
          <cell r="E5268" t="str">
            <v>31616402002 Air Conditioner     (3570)</v>
          </cell>
        </row>
        <row r="5269">
          <cell r="E5269" t="str">
            <v>31616402003 Fan     (3571)</v>
          </cell>
        </row>
        <row r="5270">
          <cell r="E5270" t="str">
            <v>31616402004 Heat Pump     (3572)</v>
          </cell>
        </row>
        <row r="5271">
          <cell r="E5271" t="str">
            <v>31616402005 Recombiner     (3573)</v>
          </cell>
        </row>
        <row r="5272">
          <cell r="E5272" t="str">
            <v>31616402006 Chiller     (3574)</v>
          </cell>
        </row>
        <row r="5273">
          <cell r="E5273" t="str">
            <v>31616402007 Ductwork, complete     (3575)</v>
          </cell>
        </row>
        <row r="5274">
          <cell r="E5274" t="str">
            <v>31616602101 Pump     (3576)</v>
          </cell>
        </row>
        <row r="5275">
          <cell r="E5275" t="str">
            <v>31616602102 Drive, pump     (3577)</v>
          </cell>
        </row>
        <row r="5276">
          <cell r="E5276" t="str">
            <v>31616602103 Foundation     (3578)</v>
          </cell>
        </row>
        <row r="5277">
          <cell r="E5277" t="str">
            <v>31616602104 Tank     (3579)</v>
          </cell>
        </row>
        <row r="5278">
          <cell r="E5278" t="str">
            <v>31616602105 Piping     (3580)</v>
          </cell>
        </row>
        <row r="5279">
          <cell r="E5279" t="str">
            <v>31616602106 Valve, special or power     (3581)</v>
          </cell>
        </row>
        <row r="5280">
          <cell r="E5280" t="str">
            <v>31616602107 Water Wash System, Skid     (2004762)</v>
          </cell>
        </row>
        <row r="5281">
          <cell r="E5281" t="str">
            <v>31616802201 Foundation     (3582)</v>
          </cell>
        </row>
        <row r="5282">
          <cell r="E5282" t="str">
            <v>31616802202 Tank     (3583)</v>
          </cell>
        </row>
        <row r="5283">
          <cell r="E5283" t="str">
            <v>31616802203 Piping     (3584)</v>
          </cell>
        </row>
        <row r="5284">
          <cell r="E5284" t="str">
            <v>31616802204 Valve, special or power     (3585)</v>
          </cell>
        </row>
        <row r="5285">
          <cell r="E5285" t="str">
            <v>31616802205 Fitters     (3586)</v>
          </cell>
        </row>
        <row r="5286">
          <cell r="E5286" t="str">
            <v>31640000001 Misc Pow Plnt MRA AFUDC     (2003389)</v>
          </cell>
        </row>
        <row r="5287">
          <cell r="E5287" t="str">
            <v>31699998888 Miscellaneous Steam Hea     (18012)</v>
          </cell>
        </row>
        <row r="5288">
          <cell r="E5288" t="str">
            <v>31701000001 ARO Steam Prod     (820848)</v>
          </cell>
        </row>
        <row r="5289">
          <cell r="E5289" t="str">
            <v>32000030003 Tract of Land (Acres)     (16867)</v>
          </cell>
        </row>
        <row r="5290">
          <cell r="E5290" t="str">
            <v>32000030010     (16866)</v>
          </cell>
        </row>
        <row r="5291">
          <cell r="E5291" t="str">
            <v>32010210001 Bulkhead-Not associated     (3587)</v>
          </cell>
        </row>
        <row r="5292">
          <cell r="E5292" t="str">
            <v>32010210002 Retaining Wall-Not asso     (3588)</v>
          </cell>
        </row>
        <row r="5293">
          <cell r="E5293" t="str">
            <v>32010210003 Tract of Land (Acres)     (3589)</v>
          </cell>
        </row>
        <row r="5294">
          <cell r="E5294" t="str">
            <v>32010220501ROW Bulkhead-Not associa     (3590)</v>
          </cell>
        </row>
        <row r="5295">
          <cell r="E5295" t="str">
            <v>32010220502ROW Retaining Wall-Not a     (3591)</v>
          </cell>
        </row>
        <row r="5296">
          <cell r="E5296" t="str">
            <v>32010220503ROW Easement or Right     (3592)</v>
          </cell>
        </row>
        <row r="5297">
          <cell r="E5297" t="str">
            <v>3210000 - Default w/no RUs     (2001863)</v>
          </cell>
        </row>
        <row r="5298">
          <cell r="E5298" t="str">
            <v>32100030003 INITIAL SITE PREPARATIO     (16868)</v>
          </cell>
        </row>
        <row r="5299">
          <cell r="E5299" t="str">
            <v>32100030010 ERRONEOUS CHARGES     (14810)</v>
          </cell>
        </row>
        <row r="5300">
          <cell r="E5300" t="str">
            <v>32110650001 Intake Struct Foundatio     (2003504)</v>
          </cell>
        </row>
        <row r="5301">
          <cell r="E5301" t="str">
            <v>32110650002 Intake Structure Screen     (2003505)</v>
          </cell>
        </row>
        <row r="5302">
          <cell r="E5302" t="str">
            <v>32110650003 Intake Structure Pumps     (2003506)</v>
          </cell>
        </row>
        <row r="5303">
          <cell r="E5303" t="str">
            <v>32110650004 Intake Structure Piping     (2003507)</v>
          </cell>
        </row>
        <row r="5304">
          <cell r="E5304" t="str">
            <v>32110650005 Electrical Building     (2003508)</v>
          </cell>
        </row>
        <row r="5305">
          <cell r="E5305" t="str">
            <v>32110650006 Oxygen System Ox Gen     (2003509)</v>
          </cell>
        </row>
        <row r="5306">
          <cell r="E5306" t="str">
            <v>32110650007 Oxygen System Piping ft     (2003510)</v>
          </cell>
        </row>
        <row r="5307">
          <cell r="E5307" t="str">
            <v>32110650008 Speece Cone Foundation     (2003511)</v>
          </cell>
        </row>
        <row r="5308">
          <cell r="E5308" t="str">
            <v>32110650009 Speece Cone     (2003512)</v>
          </cell>
        </row>
        <row r="5309">
          <cell r="E5309" t="str">
            <v>32110650010 Site Work Piping (ft)     (2003513)</v>
          </cell>
        </row>
        <row r="5310">
          <cell r="E5310" t="str">
            <v>32120210001 Initial Site Preparatio     (3650)</v>
          </cell>
        </row>
        <row r="5311">
          <cell r="E5311" t="str">
            <v>32120220001 Initial Site Preparatio     (3651)</v>
          </cell>
        </row>
        <row r="5312">
          <cell r="E5312" t="str">
            <v>32120220002 INITIAL SITE PREPARATIO     (16104)</v>
          </cell>
        </row>
        <row r="5313">
          <cell r="E5313" t="str">
            <v>32120230001 Initial Site Preparatio     (3652)</v>
          </cell>
        </row>
        <row r="5314">
          <cell r="E5314" t="str">
            <v>32120230003 INITIAL SITE PREPARATIO     (16105)</v>
          </cell>
        </row>
        <row r="5315">
          <cell r="E5315" t="str">
            <v>32120294402 SUPERSTRUCTURE (EXCL.BL     (14367)</v>
          </cell>
        </row>
        <row r="5316">
          <cell r="E5316" t="str">
            <v>32120410011 Landscaping     (3653)</v>
          </cell>
        </row>
        <row r="5317">
          <cell r="E5317" t="str">
            <v>32120410012 Flagpole     (3654)</v>
          </cell>
        </row>
        <row r="5318">
          <cell r="E5318" t="str">
            <v>32120410013 Surfacing     (3655)</v>
          </cell>
        </row>
        <row r="5319">
          <cell r="E5319" t="str">
            <v>32120410014 Automotive Wash Rack, c     (3656)</v>
          </cell>
        </row>
        <row r="5320">
          <cell r="E5320" t="str">
            <v>32120410015 Sign     (3657)</v>
          </cell>
        </row>
        <row r="5321">
          <cell r="E5321" t="str">
            <v>32120410016 Bulletin Board, Outside     (3658)</v>
          </cell>
        </row>
        <row r="5322">
          <cell r="E5322" t="str">
            <v>32120410017 Helicopter Pad     (3659)</v>
          </cell>
        </row>
        <row r="5323">
          <cell r="E5323" t="str">
            <v>32120420021 Drainage System, comple     (3660)</v>
          </cell>
        </row>
        <row r="5324">
          <cell r="E5324" t="str">
            <v>32120420022 Pump     (3661)</v>
          </cell>
        </row>
        <row r="5325">
          <cell r="E5325" t="str">
            <v>32120420023 Drive, pump     (3662)</v>
          </cell>
        </row>
        <row r="5326">
          <cell r="E5326" t="str">
            <v>32120420024 Manhole, Catch Basin or     (3663)</v>
          </cell>
        </row>
        <row r="5327">
          <cell r="E5327" t="str">
            <v>32120430030 Intrasite Communication     (3664)</v>
          </cell>
        </row>
        <row r="5328">
          <cell r="E5328" t="str">
            <v>32120440041 Piping System, complete     (3665)</v>
          </cell>
        </row>
        <row r="5329">
          <cell r="E5329" t="str">
            <v>32120440042 Pump     (3666)</v>
          </cell>
        </row>
        <row r="5330">
          <cell r="E5330" t="str">
            <v>32120440043 Drive, pump     (3667)</v>
          </cell>
        </row>
        <row r="5331">
          <cell r="E5331" t="str">
            <v>32120440044 Well     (3668)</v>
          </cell>
        </row>
        <row r="5332">
          <cell r="E5332" t="str">
            <v>32120440045 Tank     (3669)</v>
          </cell>
        </row>
        <row r="5333">
          <cell r="E5333" t="str">
            <v>32120450050 Retaining Wall, complet     (3670)</v>
          </cell>
        </row>
        <row r="5334">
          <cell r="E5334" t="str">
            <v>32120460061 Roads with curbs and gu     (3671)</v>
          </cell>
        </row>
        <row r="5335">
          <cell r="E5335" t="str">
            <v>32120460062 Driveways     (3672)</v>
          </cell>
        </row>
        <row r="5336">
          <cell r="E5336" t="str">
            <v>32120470070 Sidewalks including ste     (3673)</v>
          </cell>
        </row>
        <row r="5337">
          <cell r="E5337" t="str">
            <v>32120480080 Parking Lot, 500 Contig     (3674)</v>
          </cell>
        </row>
        <row r="5338">
          <cell r="E5338" t="str">
            <v>32120490091 Fence     (3675)</v>
          </cell>
        </row>
        <row r="5339">
          <cell r="E5339" t="str">
            <v>32120490092 Special Enclosure     (3676)</v>
          </cell>
        </row>
        <row r="5340">
          <cell r="E5340" t="str">
            <v>32120494502 SUPERSTRUCTURE (EXCL.BL     (14445)</v>
          </cell>
        </row>
        <row r="5341">
          <cell r="E5341" t="str">
            <v>32120500100 Bridge     (3677)</v>
          </cell>
        </row>
        <row r="5342">
          <cell r="E5342" t="str">
            <v>32120510110 Yard Lighting System, C     (3678)</v>
          </cell>
        </row>
        <row r="5343">
          <cell r="E5343" t="str">
            <v>32120610120 Channel Improvements, c     (3679)</v>
          </cell>
        </row>
        <row r="5344">
          <cell r="E5344" t="str">
            <v>32120620170 Canal, complete     (3680)</v>
          </cell>
        </row>
        <row r="5345">
          <cell r="E5345" t="str">
            <v>32120630181 Dock, Wharf or Pier     (3681)</v>
          </cell>
        </row>
        <row r="5346">
          <cell r="E5346" t="str">
            <v>32120640190 Bulkhead     (3682)</v>
          </cell>
        </row>
        <row r="5347">
          <cell r="E5347" t="str">
            <v>32120810200 Cooling Pond     (3683)</v>
          </cell>
        </row>
        <row r="5348">
          <cell r="E5348" t="str">
            <v>32120820210 Water Storage Pond     (3684)</v>
          </cell>
        </row>
        <row r="5349">
          <cell r="E5349" t="str">
            <v>32120830220 Retention Pond     (3685)</v>
          </cell>
        </row>
        <row r="5350">
          <cell r="E5350" t="str">
            <v>32120840232 Water Monitoring Well     (821793)</v>
          </cell>
        </row>
        <row r="5351">
          <cell r="E5351" t="str">
            <v>32120850240 Ultimate Heat Sink Pond     (3686)</v>
          </cell>
        </row>
        <row r="5352">
          <cell r="E5352" t="str">
            <v>32121010300 Track System, complete     (3687)</v>
          </cell>
        </row>
        <row r="5353">
          <cell r="E5353" t="str">
            <v>32121020310 Trestle, complete     (3688)</v>
          </cell>
        </row>
        <row r="5354">
          <cell r="E5354" t="str">
            <v>32121210351 Water Piping System, co     (3689)</v>
          </cell>
        </row>
        <row r="5355">
          <cell r="E5355" t="str">
            <v>32121210352 Pump     (3690)</v>
          </cell>
        </row>
        <row r="5356">
          <cell r="E5356" t="str">
            <v>32121210353 Drive, pump     (3691)</v>
          </cell>
        </row>
        <row r="5357">
          <cell r="E5357" t="str">
            <v>32121210354 Foundation     (3692)</v>
          </cell>
        </row>
        <row r="5358">
          <cell r="E5358" t="str">
            <v>32121210355 Control Installation     (3693)</v>
          </cell>
        </row>
        <row r="5359">
          <cell r="E5359" t="str">
            <v>32121210356 Batteries &amp; Rack     (3694)</v>
          </cell>
        </row>
        <row r="5360">
          <cell r="E5360" t="str">
            <v>32121210357 Charger, battery     (3695)</v>
          </cell>
        </row>
        <row r="5361">
          <cell r="E5361" t="str">
            <v>32121210358 VALVE, 4" OR LARGER OR      (16034)</v>
          </cell>
        </row>
        <row r="5362">
          <cell r="E5362" t="str">
            <v>32121220360 Carbon Dioxide System,      (3696)</v>
          </cell>
        </row>
        <row r="5363">
          <cell r="E5363" t="str">
            <v>32121230359 Detector, Fire Protecti     (821707)</v>
          </cell>
        </row>
        <row r="5364">
          <cell r="E5364" t="str">
            <v>32121230371 Foundation     (3697)</v>
          </cell>
        </row>
        <row r="5365">
          <cell r="E5365" t="str">
            <v>32121230372 Retaining Wall     (3698)</v>
          </cell>
        </row>
        <row r="5366">
          <cell r="E5366" t="str">
            <v>32121230373 Tank     (3699)</v>
          </cell>
        </row>
        <row r="5367">
          <cell r="E5367" t="str">
            <v>32122810701 Liner     (3700)</v>
          </cell>
        </row>
        <row r="5368">
          <cell r="E5368" t="str">
            <v>32122820711 Liner     (3701)</v>
          </cell>
        </row>
        <row r="5369">
          <cell r="E5369" t="str">
            <v>32122830721 Liner     (3702)</v>
          </cell>
        </row>
        <row r="5370">
          <cell r="E5370" t="str">
            <v>32122840731 Liner     (3703)</v>
          </cell>
        </row>
        <row r="5371">
          <cell r="E5371" t="str">
            <v>32123010801 Substructure, complete     (3704)</v>
          </cell>
        </row>
        <row r="5372">
          <cell r="E5372" t="str">
            <v>32123020801 Substructure, complete     (3705)</v>
          </cell>
        </row>
        <row r="5373">
          <cell r="E5373" t="str">
            <v>32123020802 SUBSTRUCTURE,COMPLETE     (16035)</v>
          </cell>
        </row>
        <row r="5374">
          <cell r="E5374" t="str">
            <v>32123030801 Substructure, complete     (3706)</v>
          </cell>
        </row>
        <row r="5375">
          <cell r="E5375" t="str">
            <v>32123030803 SUBSTRUCTURE,COMPLETE,      (16036)</v>
          </cell>
        </row>
        <row r="5376">
          <cell r="E5376" t="str">
            <v>32123040802 Superstructure (Excludi     (3707)</v>
          </cell>
        </row>
        <row r="5377">
          <cell r="E5377" t="str">
            <v>32123040804 SUPERSTRUCTURE (EXCLUDI     (16037)</v>
          </cell>
        </row>
        <row r="5378">
          <cell r="E5378" t="str">
            <v>32123050802 Superstructure (Excludi     (3708)</v>
          </cell>
        </row>
        <row r="5379">
          <cell r="E5379" t="str">
            <v>32123050803 Roof     (3709)</v>
          </cell>
        </row>
        <row r="5380">
          <cell r="E5380" t="str">
            <v>32123050805 SUPERSTRUCTURE (EXC.BLD     (16039)</v>
          </cell>
        </row>
        <row r="5381">
          <cell r="E5381" t="str">
            <v>32123050806 ROOF, TURBINE BLDG     (16038)</v>
          </cell>
        </row>
        <row r="5382">
          <cell r="E5382" t="str">
            <v>32123070810 Temporary End, complete     (3710)</v>
          </cell>
        </row>
        <row r="5383">
          <cell r="E5383" t="str">
            <v>32123090802 Superstructure (Excludi     (3711)</v>
          </cell>
        </row>
        <row r="5384">
          <cell r="E5384" t="str">
            <v>32123090804 Equipment Foundation     (3712)</v>
          </cell>
        </row>
        <row r="5385">
          <cell r="E5385" t="str">
            <v>32123090807 SUPERSTRUCTURE (EXC. BL     (16041)</v>
          </cell>
        </row>
        <row r="5386">
          <cell r="E5386" t="str">
            <v>32123090808 EQUIPMENT FOUNDATION, T     (16040)</v>
          </cell>
        </row>
        <row r="5387">
          <cell r="E5387" t="str">
            <v>32123110821 Piping     (3713)</v>
          </cell>
        </row>
        <row r="5388">
          <cell r="E5388" t="str">
            <v>32123110822 Pump     (3714)</v>
          </cell>
        </row>
        <row r="5389">
          <cell r="E5389" t="str">
            <v>32123110823 Drive, pump     (3715)</v>
          </cell>
        </row>
        <row r="5390">
          <cell r="E5390" t="str">
            <v>32123120831 Plumbing System, comple     (3716)</v>
          </cell>
        </row>
        <row r="5391">
          <cell r="E5391" t="str">
            <v>32123120832 Water Cooler     (3717)</v>
          </cell>
        </row>
        <row r="5392">
          <cell r="E5392" t="str">
            <v>32123120833 Water Heater     (3718)</v>
          </cell>
        </row>
        <row r="5393">
          <cell r="E5393" t="str">
            <v>32123130840 Lighting System, comple     (3719)</v>
          </cell>
        </row>
        <row r="5394">
          <cell r="E5394" t="str">
            <v>32123140851 Heater     (3720)</v>
          </cell>
        </row>
        <row r="5395">
          <cell r="E5395" t="str">
            <v>32123140852 Air Conditioner     (3721)</v>
          </cell>
        </row>
        <row r="5396">
          <cell r="E5396" t="str">
            <v>32123140853 Fan, ventilating     (3722)</v>
          </cell>
        </row>
        <row r="5397">
          <cell r="E5397" t="str">
            <v>32123140854 Heat Pump     (3723)</v>
          </cell>
        </row>
        <row r="5398">
          <cell r="E5398" t="str">
            <v>32123140855 Ductwork     (3724)</v>
          </cell>
        </row>
        <row r="5399">
          <cell r="E5399" t="str">
            <v>32123150861 Elevator     (3725)</v>
          </cell>
        </row>
        <row r="5400">
          <cell r="E5400" t="str">
            <v>32123150862 Manlift     (3726)</v>
          </cell>
        </row>
        <row r="5401">
          <cell r="E5401" t="str">
            <v>32123150863 Utility Hoist     (3727)</v>
          </cell>
        </row>
        <row r="5402">
          <cell r="E5402" t="str">
            <v>32123160871 Pump     (3728)</v>
          </cell>
        </row>
        <row r="5403">
          <cell r="E5403" t="str">
            <v>32123160872 Drive, pump     (3729)</v>
          </cell>
        </row>
        <row r="5404">
          <cell r="E5404" t="str">
            <v>32123160873 Piping     (3730)</v>
          </cell>
        </row>
        <row r="5405">
          <cell r="E5405" t="str">
            <v>32123160874 Tank     (3731)</v>
          </cell>
        </row>
        <row r="5406">
          <cell r="E5406" t="str">
            <v>32123170880 Fire Protection System,     (3732)</v>
          </cell>
        </row>
        <row r="5407">
          <cell r="E5407" t="str">
            <v>32123170881 Fire Protection System,     (2002543)</v>
          </cell>
        </row>
        <row r="5408">
          <cell r="E5408" t="str">
            <v>32123210901 Substructure, complete     (3733)</v>
          </cell>
        </row>
        <row r="5409">
          <cell r="E5409" t="str">
            <v>32123220901 Substructure, complete     (3734)</v>
          </cell>
        </row>
        <row r="5410">
          <cell r="E5410" t="str">
            <v>32123220902 SUBSTRUCTURE,COMPLETE,      (16042)</v>
          </cell>
        </row>
        <row r="5411">
          <cell r="E5411" t="str">
            <v>32123230901 Substructure, complete     (3735)</v>
          </cell>
        </row>
        <row r="5412">
          <cell r="E5412" t="str">
            <v>32123230903 SUBSTRUCTURE,COMP.,CONT     (16043)</v>
          </cell>
        </row>
        <row r="5413">
          <cell r="E5413" t="str">
            <v>32123240902 Superstructure (Excludi     (3736)</v>
          </cell>
        </row>
        <row r="5414">
          <cell r="E5414" t="str">
            <v>32123240904 SUPERSTRUCTURE (EXC.BLD     (16044)</v>
          </cell>
        </row>
        <row r="5415">
          <cell r="E5415" t="str">
            <v>32123250902 Superstructure (Excludi     (3737)</v>
          </cell>
        </row>
        <row r="5416">
          <cell r="E5416" t="str">
            <v>32123250903 Roof     (3738)</v>
          </cell>
        </row>
        <row r="5417">
          <cell r="E5417" t="str">
            <v>32123250905 SUPERSTRUCTURE (EXC.BLD     (16046)</v>
          </cell>
        </row>
        <row r="5418">
          <cell r="E5418" t="str">
            <v>32123250906 ROOF,CONTAINMENT BLDG     (16045)</v>
          </cell>
        </row>
        <row r="5419">
          <cell r="E5419" t="str">
            <v>32123290902 Superstructure (Excludi     (3739)</v>
          </cell>
        </row>
        <row r="5420">
          <cell r="E5420" t="str">
            <v>32123290904 Equipment Foundation     (3740)</v>
          </cell>
        </row>
        <row r="5421">
          <cell r="E5421" t="str">
            <v>32123290907 SUPERSTRUCTURE (EXC. BL     (16048)</v>
          </cell>
        </row>
        <row r="5422">
          <cell r="E5422" t="str">
            <v>32123290908 EQUIP. FOUNDATION,CONTA     (16047)</v>
          </cell>
        </row>
        <row r="5423">
          <cell r="E5423" t="str">
            <v>32123310921 Piping     (3741)</v>
          </cell>
        </row>
        <row r="5424">
          <cell r="E5424" t="str">
            <v>32123310922 Pump     (3742)</v>
          </cell>
        </row>
        <row r="5425">
          <cell r="E5425" t="str">
            <v>32123310923 Drive, pump     (3743)</v>
          </cell>
        </row>
        <row r="5426">
          <cell r="E5426" t="str">
            <v>32123320931 Plumbing System, comple     (3744)</v>
          </cell>
        </row>
        <row r="5427">
          <cell r="E5427" t="str">
            <v>32123320932 Water Cooler     (3745)</v>
          </cell>
        </row>
        <row r="5428">
          <cell r="E5428" t="str">
            <v>32123320933 Water Heater     (3746)</v>
          </cell>
        </row>
        <row r="5429">
          <cell r="E5429" t="str">
            <v>32123330940 Lighting System, comple     (3747)</v>
          </cell>
        </row>
        <row r="5430">
          <cell r="E5430" t="str">
            <v>32123340951 Heater     (3748)</v>
          </cell>
        </row>
        <row r="5431">
          <cell r="E5431" t="str">
            <v>32123340952 Air Conditioner     (3749)</v>
          </cell>
        </row>
        <row r="5432">
          <cell r="E5432" t="str">
            <v>32123340953 Fan, ventilating     (3750)</v>
          </cell>
        </row>
        <row r="5433">
          <cell r="E5433" t="str">
            <v>32123340954 Heat Pump     (3751)</v>
          </cell>
        </row>
        <row r="5434">
          <cell r="E5434" t="str">
            <v>32123340955 Ductwork     (3752)</v>
          </cell>
        </row>
        <row r="5435">
          <cell r="E5435" t="str">
            <v>32123350961 Elevator     (3753)</v>
          </cell>
        </row>
        <row r="5436">
          <cell r="E5436" t="str">
            <v>32123350962 Manlift     (3754)</v>
          </cell>
        </row>
        <row r="5437">
          <cell r="E5437" t="str">
            <v>32123350963 Utility Hoist     (3755)</v>
          </cell>
        </row>
        <row r="5438">
          <cell r="E5438" t="str">
            <v>32123360971 Pump     (3756)</v>
          </cell>
        </row>
        <row r="5439">
          <cell r="E5439" t="str">
            <v>32123360972 Drive, pump     (3757)</v>
          </cell>
        </row>
        <row r="5440">
          <cell r="E5440" t="str">
            <v>32123360973 Piping     (3758)</v>
          </cell>
        </row>
        <row r="5441">
          <cell r="E5441" t="str">
            <v>32123360974 Tank     (3759)</v>
          </cell>
        </row>
        <row r="5442">
          <cell r="E5442" t="str">
            <v>32123370980 Fire Protection System,     (3760)</v>
          </cell>
        </row>
        <row r="5443">
          <cell r="E5443" t="str">
            <v>32123370981 Fire Protection System,     (2002544)</v>
          </cell>
        </row>
        <row r="5444">
          <cell r="E5444" t="str">
            <v>32123381001 Personnel Hatch     (3761)</v>
          </cell>
        </row>
        <row r="5445">
          <cell r="E5445" t="str">
            <v>32123381002 Equipment Hatch     (3762)</v>
          </cell>
        </row>
        <row r="5446">
          <cell r="E5446" t="str">
            <v>32123381003 Penetrations, mechanica     (3763)</v>
          </cell>
        </row>
        <row r="5447">
          <cell r="E5447" t="str">
            <v>32123381004 Penetrations, electrica     (3764)</v>
          </cell>
        </row>
        <row r="5448">
          <cell r="E5448" t="str">
            <v>32123381005 Post Tensioning Tendon     (3765)</v>
          </cell>
        </row>
        <row r="5449">
          <cell r="E5449" t="str">
            <v>32123381006 Containment Sump Screen     (821322)</v>
          </cell>
        </row>
        <row r="5450">
          <cell r="E5450" t="str">
            <v>32123381007 P.T. Anchor head and bu     (2002384)</v>
          </cell>
        </row>
        <row r="5451">
          <cell r="E5451" t="str">
            <v>32123381008 P.T. Field Head     (2002383)</v>
          </cell>
        </row>
        <row r="5452">
          <cell r="E5452" t="str">
            <v>32123411105 Superstructure (excl. B     (3766)</v>
          </cell>
        </row>
        <row r="5453">
          <cell r="E5453" t="str">
            <v>32123411106 Roof     (3767)</v>
          </cell>
        </row>
        <row r="5454">
          <cell r="E5454" t="str">
            <v>32123531140 Lighting System Complet     (3768)</v>
          </cell>
        </row>
        <row r="5455">
          <cell r="E5455" t="str">
            <v>32123541151 Heater     (3769)</v>
          </cell>
        </row>
        <row r="5456">
          <cell r="E5456" t="str">
            <v>32123541152 A/C     (3770)</v>
          </cell>
        </row>
        <row r="5457">
          <cell r="E5457" t="str">
            <v>32123541153 Fan Ventilating     (3771)</v>
          </cell>
        </row>
        <row r="5458">
          <cell r="E5458" t="str">
            <v>32123541154 Heat Pump     (3772)</v>
          </cell>
        </row>
        <row r="5459">
          <cell r="E5459" t="str">
            <v>32123541155 Ductwork     (3773)</v>
          </cell>
        </row>
        <row r="5460">
          <cell r="E5460" t="str">
            <v>32123571180 Fire Protection System,     (3774)</v>
          </cell>
        </row>
        <row r="5461">
          <cell r="E5461" t="str">
            <v>32123711201 SUBSTRUCTURE,COMPLETE,A     (16049)</v>
          </cell>
        </row>
        <row r="5462">
          <cell r="E5462" t="str">
            <v>32123711401 Substructure, complete     (3775)</v>
          </cell>
        </row>
        <row r="5463">
          <cell r="E5463" t="str">
            <v>32123721202 SUBSTRUCTURE,COMPLETE,A     (16050)</v>
          </cell>
        </row>
        <row r="5464">
          <cell r="E5464" t="str">
            <v>32123721401 Substructure, complete     (3776)</v>
          </cell>
        </row>
        <row r="5465">
          <cell r="E5465" t="str">
            <v>32123731203 SUBSTRUCTURE,COMPLETE,A     (16051)</v>
          </cell>
        </row>
        <row r="5466">
          <cell r="E5466" t="str">
            <v>32123731401 Substructure, complete     (3777)</v>
          </cell>
        </row>
        <row r="5467">
          <cell r="E5467" t="str">
            <v>32123741204 SUPERSTRUCTURE (EXC.BLD     (16052)</v>
          </cell>
        </row>
        <row r="5468">
          <cell r="E5468" t="str">
            <v>32123741402 Superstructure (excludi     (3778)</v>
          </cell>
        </row>
        <row r="5469">
          <cell r="E5469" t="str">
            <v>32123751205 SUPERSTRUCTURE (EXC.BLD     (16054)</v>
          </cell>
        </row>
        <row r="5470">
          <cell r="E5470" t="str">
            <v>32123751206 ROOF,ALT RADWASTE FAC     (16053)</v>
          </cell>
        </row>
        <row r="5471">
          <cell r="E5471" t="str">
            <v>32123751402 Superstructure (excludi     (3779)</v>
          </cell>
        </row>
        <row r="5472">
          <cell r="E5472" t="str">
            <v>32123751403 Roof     (3780)</v>
          </cell>
        </row>
        <row r="5473">
          <cell r="E5473" t="str">
            <v>32123791207 SUPERSTRUCTURE (EXC.BLD     (16056)</v>
          </cell>
        </row>
        <row r="5474">
          <cell r="E5474" t="str">
            <v>32123791208 EQUIPMENT FOUNDATION,AL     (16055)</v>
          </cell>
        </row>
        <row r="5475">
          <cell r="E5475" t="str">
            <v>32123791402 Superstructure (excludi     (3781)</v>
          </cell>
        </row>
        <row r="5476">
          <cell r="E5476" t="str">
            <v>32123791404 Equipment Foundation     (3782)</v>
          </cell>
        </row>
        <row r="5477">
          <cell r="E5477" t="str">
            <v>32123811221 PIPING,DRAINAGE SYS.,AL     (16059)</v>
          </cell>
        </row>
        <row r="5478">
          <cell r="E5478" t="str">
            <v>32123811222 PUMP,DRAINAGE SYS.,ALT      (16058)</v>
          </cell>
        </row>
        <row r="5479">
          <cell r="E5479" t="str">
            <v>32123811223 DRIVE PUMP,DRAINAGE SYS     (16057)</v>
          </cell>
        </row>
        <row r="5480">
          <cell r="E5480" t="str">
            <v>32123811421 Piping     (3783)</v>
          </cell>
        </row>
        <row r="5481">
          <cell r="E5481" t="str">
            <v>32123811422 Pump     (3784)</v>
          </cell>
        </row>
        <row r="5482">
          <cell r="E5482" t="str">
            <v>32123811423 Drive Pump     (3785)</v>
          </cell>
        </row>
        <row r="5483">
          <cell r="E5483" t="str">
            <v>32123821231 PLUMB.SYS.COMP.,PLUMB.S     (16062)</v>
          </cell>
        </row>
        <row r="5484">
          <cell r="E5484" t="str">
            <v>32123821232 WATER COOLER,PLUMB.SYS.     (16061)</v>
          </cell>
        </row>
        <row r="5485">
          <cell r="E5485" t="str">
            <v>32123821233 WATER HEATER,PLUMB.SYS.     (16060)</v>
          </cell>
        </row>
        <row r="5486">
          <cell r="E5486" t="str">
            <v>32123821431 Plumbing System, comple     (3786)</v>
          </cell>
        </row>
        <row r="5487">
          <cell r="E5487" t="str">
            <v>32123821432 Water Cooler     (3787)</v>
          </cell>
        </row>
        <row r="5488">
          <cell r="E5488" t="str">
            <v>32123821433 Water Heater     (3788)</v>
          </cell>
        </row>
        <row r="5489">
          <cell r="E5489" t="str">
            <v>32123831240 LIGHTING SYSTEM,COMPLET     (16063)</v>
          </cell>
        </row>
        <row r="5490">
          <cell r="E5490" t="str">
            <v>32123831440 Lighting System, comple     (3789)</v>
          </cell>
        </row>
        <row r="5491">
          <cell r="E5491" t="str">
            <v>32123841251 HEATER,HEAT.,VENT.,&amp; A/     (16068)</v>
          </cell>
        </row>
        <row r="5492">
          <cell r="E5492" t="str">
            <v>32123841252 A/C,HEAT.,VENT.,&amp; A/C S     (16067)</v>
          </cell>
        </row>
        <row r="5493">
          <cell r="E5493" t="str">
            <v>32123841253 FAN,VENT.,HEAT.,VENT.,&amp;     (16066)</v>
          </cell>
        </row>
        <row r="5494">
          <cell r="E5494" t="str">
            <v>32123841254 HEAT PUMP,HEAT.,VENT.,&amp;     (16065)</v>
          </cell>
        </row>
        <row r="5495">
          <cell r="E5495" t="str">
            <v>32123841255 DUCTWORK,HEAT.,VENT.,&amp;      (16064)</v>
          </cell>
        </row>
        <row r="5496">
          <cell r="E5496" t="str">
            <v>32123841451 Heater     (3790)</v>
          </cell>
        </row>
        <row r="5497">
          <cell r="E5497" t="str">
            <v>32123841452 Air Conditioner     (3791)</v>
          </cell>
        </row>
        <row r="5498">
          <cell r="E5498" t="str">
            <v>32123841453 Fan, ventilating     (3792)</v>
          </cell>
        </row>
        <row r="5499">
          <cell r="E5499" t="str">
            <v>32123841454 Heat Pump     (3793)</v>
          </cell>
        </row>
        <row r="5500">
          <cell r="E5500" t="str">
            <v>32123841455 Ductwork     (3794)</v>
          </cell>
        </row>
        <row r="5501">
          <cell r="E5501" t="str">
            <v>32123851261 ELEVATOR,ELEV. &amp; MANLIF     (16033)</v>
          </cell>
        </row>
        <row r="5502">
          <cell r="E5502" t="str">
            <v>32123851262 MANLIFT,ELEV. &amp; MANLIFT     (16032)</v>
          </cell>
        </row>
        <row r="5503">
          <cell r="E5503" t="str">
            <v>32123851263 UTILITY HOIST,ELEV. &amp; M     (16031)</v>
          </cell>
        </row>
        <row r="5504">
          <cell r="E5504" t="str">
            <v>32123851461 Elevator     (3795)</v>
          </cell>
        </row>
        <row r="5505">
          <cell r="E5505" t="str">
            <v>32123851462 Manlift     (3796)</v>
          </cell>
        </row>
        <row r="5506">
          <cell r="E5506" t="str">
            <v>32123851463 Utility Hoist     (3797)</v>
          </cell>
        </row>
        <row r="5507">
          <cell r="E5507" t="str">
            <v>32123861271 PUMP,VAC.CLEANING SYS.,     (16001)</v>
          </cell>
        </row>
        <row r="5508">
          <cell r="E5508" t="str">
            <v>32123861272 DRIVE PUMP,VAC.CLEANING     (16000)</v>
          </cell>
        </row>
        <row r="5509">
          <cell r="E5509" t="str">
            <v>32123861273 PIPING,VAC.CLEANING SYS     (15999)</v>
          </cell>
        </row>
        <row r="5510">
          <cell r="E5510" t="str">
            <v>32123861274 TANK,VAC.CLEANING SYS.,     (15998)</v>
          </cell>
        </row>
        <row r="5511">
          <cell r="E5511" t="str">
            <v>32123861471 Pump     (3798)</v>
          </cell>
        </row>
        <row r="5512">
          <cell r="E5512" t="str">
            <v>32123861472 Drive, pump     (3799)</v>
          </cell>
        </row>
        <row r="5513">
          <cell r="E5513" t="str">
            <v>32123861473 Piping     (3800)</v>
          </cell>
        </row>
        <row r="5514">
          <cell r="E5514" t="str">
            <v>32123861474 Tank     (3801)</v>
          </cell>
        </row>
        <row r="5515">
          <cell r="E5515" t="str">
            <v>32123871280 FIRE PROT.SYS.COMP.,ALT     (16002)</v>
          </cell>
        </row>
        <row r="5516">
          <cell r="E5516" t="str">
            <v>32123871480 Fire Protection System,     (3802)</v>
          </cell>
        </row>
        <row r="5517">
          <cell r="E5517" t="str">
            <v>32124011301 Substructure, complete     (3803)</v>
          </cell>
        </row>
        <row r="5518">
          <cell r="E5518" t="str">
            <v>32124021301 Substructure, complete     (3804)</v>
          </cell>
        </row>
        <row r="5519">
          <cell r="E5519" t="str">
            <v>32124021302 SUBSTRUCTURE,COMPLETE,C     (16003)</v>
          </cell>
        </row>
        <row r="5520">
          <cell r="E5520" t="str">
            <v>32124031301 Substructure, complete     (3805)</v>
          </cell>
        </row>
        <row r="5521">
          <cell r="E5521" t="str">
            <v>32124031303 SUBSTRUCTURE,COMPLETE,C     (16004)</v>
          </cell>
        </row>
        <row r="5522">
          <cell r="E5522" t="str">
            <v>32124041302 Superstructure (Excludi     (3806)</v>
          </cell>
        </row>
        <row r="5523">
          <cell r="E5523" t="str">
            <v>32124041304 SUPERSTRUCTURE (EXC.BLD     (16005)</v>
          </cell>
        </row>
        <row r="5524">
          <cell r="E5524" t="str">
            <v>32124051302 Superstructure (Excludi     (3807)</v>
          </cell>
        </row>
        <row r="5525">
          <cell r="E5525" t="str">
            <v>32124051303 Roof     (3808)</v>
          </cell>
        </row>
        <row r="5526">
          <cell r="E5526" t="str">
            <v>32124051305 SUPERSTRUCTURE (EXC.BLD     (16007)</v>
          </cell>
        </row>
        <row r="5527">
          <cell r="E5527" t="str">
            <v>32124051306 ROOF,CONTROL ROOM     (16006)</v>
          </cell>
        </row>
        <row r="5528">
          <cell r="E5528" t="str">
            <v>32124091302 Superstructure (Excludi     (3809)</v>
          </cell>
        </row>
        <row r="5529">
          <cell r="E5529" t="str">
            <v>32124091304 Equipment Foundation     (3810)</v>
          </cell>
        </row>
        <row r="5530">
          <cell r="E5530" t="str">
            <v>32124091307 SUPERSTRUCTURE (EXC.BLD     (16009)</v>
          </cell>
        </row>
        <row r="5531">
          <cell r="E5531" t="str">
            <v>32124091308 EQUIPMENT FOUNDATION,CO     (16008)</v>
          </cell>
        </row>
        <row r="5532">
          <cell r="E5532" t="str">
            <v>32124111321 Piping     (3811)</v>
          </cell>
        </row>
        <row r="5533">
          <cell r="E5533" t="str">
            <v>32124111322 Pump     (3812)</v>
          </cell>
        </row>
        <row r="5534">
          <cell r="E5534" t="str">
            <v>32124111323 Drive, pump     (3813)</v>
          </cell>
        </row>
        <row r="5535">
          <cell r="E5535" t="str">
            <v>32124121331 Plumbing System, comple     (3814)</v>
          </cell>
        </row>
        <row r="5536">
          <cell r="E5536" t="str">
            <v>32124121332 Water Cooler     (3815)</v>
          </cell>
        </row>
        <row r="5537">
          <cell r="E5537" t="str">
            <v>32124121333 Water Heater     (3816)</v>
          </cell>
        </row>
        <row r="5538">
          <cell r="E5538" t="str">
            <v>32124131340 Lighting System, comple     (3817)</v>
          </cell>
        </row>
        <row r="5539">
          <cell r="E5539" t="str">
            <v>32124141351 Heater     (3818)</v>
          </cell>
        </row>
        <row r="5540">
          <cell r="E5540" t="str">
            <v>32124141352 Air Conditioner     (3819)</v>
          </cell>
        </row>
        <row r="5541">
          <cell r="E5541" t="str">
            <v>32124141353 Fan, ventilating     (3820)</v>
          </cell>
        </row>
        <row r="5542">
          <cell r="E5542" t="str">
            <v>32124141354 Heat Pump     (3821)</v>
          </cell>
        </row>
        <row r="5543">
          <cell r="E5543" t="str">
            <v>32124141355 Ductwork     (3822)</v>
          </cell>
        </row>
        <row r="5544">
          <cell r="E5544" t="str">
            <v>32124151361 Elevator     (3823)</v>
          </cell>
        </row>
        <row r="5545">
          <cell r="E5545" t="str">
            <v>32124151362 Manlift     (3824)</v>
          </cell>
        </row>
        <row r="5546">
          <cell r="E5546" t="str">
            <v>32124151363 Utility Hoist     (3825)</v>
          </cell>
        </row>
        <row r="5547">
          <cell r="E5547" t="str">
            <v>32124161371 Pump     (3826)</v>
          </cell>
        </row>
        <row r="5548">
          <cell r="E5548" t="str">
            <v>32124161372 Drive, pump     (3827)</v>
          </cell>
        </row>
        <row r="5549">
          <cell r="E5549" t="str">
            <v>32124161373 Piping     (3828)</v>
          </cell>
        </row>
        <row r="5550">
          <cell r="E5550" t="str">
            <v>32124161374 Tank     (3829)</v>
          </cell>
        </row>
        <row r="5551">
          <cell r="E5551" t="str">
            <v>32124171380 Fire Protection System,     (3830)</v>
          </cell>
        </row>
        <row r="5552">
          <cell r="E5552" t="str">
            <v>32124171381 Fire Protection System,     (2002545)</v>
          </cell>
        </row>
        <row r="5553">
          <cell r="E5553" t="str">
            <v>32124211401 Substructure, complete     (3831)</v>
          </cell>
        </row>
        <row r="5554">
          <cell r="E5554" t="str">
            <v>32124221401 Substructure, complete     (3832)</v>
          </cell>
        </row>
        <row r="5555">
          <cell r="E5555" t="str">
            <v>32124221402 SUBSTRUCTURE,COMPLETE,R     (16010)</v>
          </cell>
        </row>
        <row r="5556">
          <cell r="E5556" t="str">
            <v>32124231401 Substructure, complete     (3833)</v>
          </cell>
        </row>
        <row r="5557">
          <cell r="E5557" t="str">
            <v>32124231403 SUBSTRUCTURE,COMPLETE,R     (16011)</v>
          </cell>
        </row>
        <row r="5558">
          <cell r="E5558" t="str">
            <v>32124241402 Superstructure (Excludi     (3834)</v>
          </cell>
        </row>
        <row r="5559">
          <cell r="E5559" t="str">
            <v>32124241404 SUPERSTRUCTURE (EXC.BLD     (16012)</v>
          </cell>
        </row>
        <row r="5560">
          <cell r="E5560" t="str">
            <v>32124251402 Superstructure (Excludi     (3835)</v>
          </cell>
        </row>
        <row r="5561">
          <cell r="E5561" t="str">
            <v>32124251403 Roof     (3836)</v>
          </cell>
        </row>
        <row r="5562">
          <cell r="E5562" t="str">
            <v>32124251405 SUPERSTRUCTURE (EXC.BLD     (16014)</v>
          </cell>
        </row>
        <row r="5563">
          <cell r="E5563" t="str">
            <v>32124251406 ROOF,RADWASTE BLDG     (16013)</v>
          </cell>
        </row>
        <row r="5564">
          <cell r="E5564" t="str">
            <v>32124291402 Superstructure (Excludi     (3837)</v>
          </cell>
        </row>
        <row r="5565">
          <cell r="E5565" t="str">
            <v>32124291404 Equipment Foundation     (3838)</v>
          </cell>
        </row>
        <row r="5566">
          <cell r="E5566" t="str">
            <v>32124291407 SUPERSTRUCTURE (EXC.BLD     (16016)</v>
          </cell>
        </row>
        <row r="5567">
          <cell r="E5567" t="str">
            <v>32124291408 EQUIPMENT FOUNDATION,RA     (16015)</v>
          </cell>
        </row>
        <row r="5568">
          <cell r="E5568" t="str">
            <v>32124311421 Piping     (3839)</v>
          </cell>
        </row>
        <row r="5569">
          <cell r="E5569" t="str">
            <v>32124311422 Pump     (3840)</v>
          </cell>
        </row>
        <row r="5570">
          <cell r="E5570" t="str">
            <v>32124311423 Drive, pump     (3841)</v>
          </cell>
        </row>
        <row r="5571">
          <cell r="E5571" t="str">
            <v>32124321431 Plumbing System, comple     (3842)</v>
          </cell>
        </row>
        <row r="5572">
          <cell r="E5572" t="str">
            <v>32124321432 Water Cooler     (3843)</v>
          </cell>
        </row>
        <row r="5573">
          <cell r="E5573" t="str">
            <v>32124321433 Water Heater     (3844)</v>
          </cell>
        </row>
        <row r="5574">
          <cell r="E5574" t="str">
            <v>32124331440 Lighting System, comple     (3845)</v>
          </cell>
        </row>
        <row r="5575">
          <cell r="E5575" t="str">
            <v>32124341451 Heater     (3846)</v>
          </cell>
        </row>
        <row r="5576">
          <cell r="E5576" t="str">
            <v>32124341452 Air Conditioner     (3847)</v>
          </cell>
        </row>
        <row r="5577">
          <cell r="E5577" t="str">
            <v>32124341453 Fan, ventilating     (3848)</v>
          </cell>
        </row>
        <row r="5578">
          <cell r="E5578" t="str">
            <v>32124341454 Heat Pump     (3849)</v>
          </cell>
        </row>
        <row r="5579">
          <cell r="E5579" t="str">
            <v>32124341455 Ductwork     (3850)</v>
          </cell>
        </row>
        <row r="5580">
          <cell r="E5580" t="str">
            <v>32124351461 Elevator     (3851)</v>
          </cell>
        </row>
        <row r="5581">
          <cell r="E5581" t="str">
            <v>32124351462 Manlift     (3852)</v>
          </cell>
        </row>
        <row r="5582">
          <cell r="E5582" t="str">
            <v>32124351463 Utility Hoist     (3853)</v>
          </cell>
        </row>
        <row r="5583">
          <cell r="E5583" t="str">
            <v>32124361471 Pump     (3854)</v>
          </cell>
        </row>
        <row r="5584">
          <cell r="E5584" t="str">
            <v>32124361472 Drive, pump     (3855)</v>
          </cell>
        </row>
        <row r="5585">
          <cell r="E5585" t="str">
            <v>32124361473 Piping     (3856)</v>
          </cell>
        </row>
        <row r="5586">
          <cell r="E5586" t="str">
            <v>32124361474 Tank     (3857)</v>
          </cell>
        </row>
        <row r="5587">
          <cell r="E5587" t="str">
            <v>32124371480 Fire Protection System,     (3858)</v>
          </cell>
        </row>
        <row r="5588">
          <cell r="E5588" t="str">
            <v>32124411501 Substructure, complete     (3859)</v>
          </cell>
        </row>
        <row r="5589">
          <cell r="E5589" t="str">
            <v>32124421501 Substructure, complete     (3860)</v>
          </cell>
        </row>
        <row r="5590">
          <cell r="E5590" t="str">
            <v>32124421502 SUBSTRUCTURE,COMPLETE,A     (16017)</v>
          </cell>
        </row>
        <row r="5591">
          <cell r="E5591" t="str">
            <v>32124431501 Substructure, complete     (3861)</v>
          </cell>
        </row>
        <row r="5592">
          <cell r="E5592" t="str">
            <v>32124431503 SUBSTRUCTURE,COMPLETE,A     (16018)</v>
          </cell>
        </row>
        <row r="5593">
          <cell r="E5593" t="str">
            <v>32124441502 Superstructure (Excludi     (3862)</v>
          </cell>
        </row>
        <row r="5594">
          <cell r="E5594" t="str">
            <v>32124441504 SUPERSTRUCTURE (EXC.BLD     (16019)</v>
          </cell>
        </row>
        <row r="5595">
          <cell r="E5595" t="str">
            <v>32124451502 Superstructure (Excludi     (3863)</v>
          </cell>
        </row>
        <row r="5596">
          <cell r="E5596" t="str">
            <v>32124451503 Roof     (3864)</v>
          </cell>
        </row>
        <row r="5597">
          <cell r="E5597" t="str">
            <v>32124451505 SUPERSTRUCTURE (EXC.BLD     (16021)</v>
          </cell>
        </row>
        <row r="5598">
          <cell r="E5598" t="str">
            <v>32124451506 ROOF,AUXILIARY BLDG     (16020)</v>
          </cell>
        </row>
        <row r="5599">
          <cell r="E5599" t="str">
            <v>32124451507 Door, Architectural Wor     (2005263)</v>
          </cell>
        </row>
        <row r="5600">
          <cell r="E5600" t="str">
            <v>32124491502 Superstructure (Excludi     (3865)</v>
          </cell>
        </row>
        <row r="5601">
          <cell r="E5601" t="str">
            <v>32124491504 Equipment Foundation     (3866)</v>
          </cell>
        </row>
        <row r="5602">
          <cell r="E5602" t="str">
            <v>32124491507 SUPERSTRUCTURE (EXC.BLD     (16023)</v>
          </cell>
        </row>
        <row r="5603">
          <cell r="E5603" t="str">
            <v>32124491508 EQUIPMENT FOUNDATION,AU     (16022)</v>
          </cell>
        </row>
        <row r="5604">
          <cell r="E5604" t="str">
            <v>32124511521 Piping     (3867)</v>
          </cell>
        </row>
        <row r="5605">
          <cell r="E5605" t="str">
            <v>32124511522 Pump     (3868)</v>
          </cell>
        </row>
        <row r="5606">
          <cell r="E5606" t="str">
            <v>32124511523 Drive, pump     (3869)</v>
          </cell>
        </row>
        <row r="5607">
          <cell r="E5607" t="str">
            <v>32124521531 Plumbing System, comple     (3870)</v>
          </cell>
        </row>
        <row r="5608">
          <cell r="E5608" t="str">
            <v>32124521532 Water Cooler     (3871)</v>
          </cell>
        </row>
        <row r="5609">
          <cell r="E5609" t="str">
            <v>32124521533 Water Heater     (3872)</v>
          </cell>
        </row>
        <row r="5610">
          <cell r="E5610" t="str">
            <v>32124531540 Lighting System, comple     (3873)</v>
          </cell>
        </row>
        <row r="5611">
          <cell r="E5611" t="str">
            <v>32124541551 Heater     (3874)</v>
          </cell>
        </row>
        <row r="5612">
          <cell r="E5612" t="str">
            <v>32124541552 Air Conditioner     (3875)</v>
          </cell>
        </row>
        <row r="5613">
          <cell r="E5613" t="str">
            <v>32124541553 Fan, ventilating     (3876)</v>
          </cell>
        </row>
        <row r="5614">
          <cell r="E5614" t="str">
            <v>32124541554 Heat Pump     (3877)</v>
          </cell>
        </row>
        <row r="5615">
          <cell r="E5615" t="str">
            <v>32124541555 Ductwork     (3878)</v>
          </cell>
        </row>
        <row r="5616">
          <cell r="E5616" t="str">
            <v>32124551561 Elevator     (3879)</v>
          </cell>
        </row>
        <row r="5617">
          <cell r="E5617" t="str">
            <v>32124551562 Manlift     (3880)</v>
          </cell>
        </row>
        <row r="5618">
          <cell r="E5618" t="str">
            <v>32124551563 Utility Hoist     (3881)</v>
          </cell>
        </row>
        <row r="5619">
          <cell r="E5619" t="str">
            <v>32124561571 Pump     (3882)</v>
          </cell>
        </row>
        <row r="5620">
          <cell r="E5620" t="str">
            <v>32124561572 Drive, pump     (3883)</v>
          </cell>
        </row>
        <row r="5621">
          <cell r="E5621" t="str">
            <v>32124561573 Piping     (3884)</v>
          </cell>
        </row>
        <row r="5622">
          <cell r="E5622" t="str">
            <v>32124561574 Tank     (3885)</v>
          </cell>
        </row>
        <row r="5623">
          <cell r="E5623" t="str">
            <v>32124571580 Fire Protection System,     (3886)</v>
          </cell>
        </row>
        <row r="5624">
          <cell r="E5624" t="str">
            <v>32124571581 Fire Protection System,     (2002546)</v>
          </cell>
        </row>
        <row r="5625">
          <cell r="E5625" t="str">
            <v>32124611601 Substructure, complete     (3887)</v>
          </cell>
        </row>
        <row r="5626">
          <cell r="E5626" t="str">
            <v>32124621601 Substructure, complete     (3888)</v>
          </cell>
        </row>
        <row r="5627">
          <cell r="E5627" t="str">
            <v>32124621602 SUBSTRUCTURE,COMPLETE,W     (16024)</v>
          </cell>
        </row>
        <row r="5628">
          <cell r="E5628" t="str">
            <v>32124631601 Substructure, complete     (3889)</v>
          </cell>
        </row>
        <row r="5629">
          <cell r="E5629" t="str">
            <v>32124631603 SUBSTRUCTURE,COMPLETE,W     (16025)</v>
          </cell>
        </row>
        <row r="5630">
          <cell r="E5630" t="str">
            <v>32124641602 Superstructure (Excludi     (3890)</v>
          </cell>
        </row>
        <row r="5631">
          <cell r="E5631" t="str">
            <v>32124641604 SUPERSTRUCTURE (EXC.BLD     (16026)</v>
          </cell>
        </row>
        <row r="5632">
          <cell r="E5632" t="str">
            <v>32124651602 Superstructure (Excludi     (3891)</v>
          </cell>
        </row>
        <row r="5633">
          <cell r="E5633" t="str">
            <v>32124651603 Roof     (3892)</v>
          </cell>
        </row>
        <row r="5634">
          <cell r="E5634" t="str">
            <v>32124651605 SUPERSTRUCTURE (EXC.BLD     (16028)</v>
          </cell>
        </row>
        <row r="5635">
          <cell r="E5635" t="str">
            <v>32124651606 ROOF,WASTE GAS TREAT.BL     (16027)</v>
          </cell>
        </row>
        <row r="5636">
          <cell r="E5636" t="str">
            <v>32124691602 Superstructure (Excludi     (3893)</v>
          </cell>
        </row>
        <row r="5637">
          <cell r="E5637" t="str">
            <v>32124691604 Equipment Foundation     (3894)</v>
          </cell>
        </row>
        <row r="5638">
          <cell r="E5638" t="str">
            <v>32124691607 SUPERSTRUCTURE (EXC.BLD     (16030)</v>
          </cell>
        </row>
        <row r="5639">
          <cell r="E5639" t="str">
            <v>32124691608 EQUIPMENT FOUNDATION,WA     (16029)</v>
          </cell>
        </row>
        <row r="5640">
          <cell r="E5640" t="str">
            <v>32124711621 Piping     (3895)</v>
          </cell>
        </row>
        <row r="5641">
          <cell r="E5641" t="str">
            <v>32124711622 Pump     (3896)</v>
          </cell>
        </row>
        <row r="5642">
          <cell r="E5642" t="str">
            <v>32124711623 Drive, pump     (3897)</v>
          </cell>
        </row>
        <row r="5643">
          <cell r="E5643" t="str">
            <v>32124721631 Plumbing System, comple     (3898)</v>
          </cell>
        </row>
        <row r="5644">
          <cell r="E5644" t="str">
            <v>32124721632 Water Cooler     (3899)</v>
          </cell>
        </row>
        <row r="5645">
          <cell r="E5645" t="str">
            <v>32124721633 Water Heater     (3900)</v>
          </cell>
        </row>
        <row r="5646">
          <cell r="E5646" t="str">
            <v>32124731640 Lighting System, comple     (3901)</v>
          </cell>
        </row>
        <row r="5647">
          <cell r="E5647" t="str">
            <v>32124741651 Heater     (3902)</v>
          </cell>
        </row>
        <row r="5648">
          <cell r="E5648" t="str">
            <v>32124741652 Air Conditioner     (3903)</v>
          </cell>
        </row>
        <row r="5649">
          <cell r="E5649" t="str">
            <v>32124741653 Fan, ventilating     (3904)</v>
          </cell>
        </row>
        <row r="5650">
          <cell r="E5650" t="str">
            <v>32124741654 Heat Pump     (3905)</v>
          </cell>
        </row>
        <row r="5651">
          <cell r="E5651" t="str">
            <v>32124741655 Ductwork     (3906)</v>
          </cell>
        </row>
        <row r="5652">
          <cell r="E5652" t="str">
            <v>32124751661 Elevator     (3907)</v>
          </cell>
        </row>
        <row r="5653">
          <cell r="E5653" t="str">
            <v>32124751662 Manlift     (3908)</v>
          </cell>
        </row>
        <row r="5654">
          <cell r="E5654" t="str">
            <v>32124751663 Utility Hoist     (3909)</v>
          </cell>
        </row>
        <row r="5655">
          <cell r="E5655" t="str">
            <v>32124761671 Pump     (3910)</v>
          </cell>
        </row>
        <row r="5656">
          <cell r="E5656" t="str">
            <v>32124761672 Drive, pump     (3911)</v>
          </cell>
        </row>
        <row r="5657">
          <cell r="E5657" t="str">
            <v>32124761673 Piping     (3912)</v>
          </cell>
        </row>
        <row r="5658">
          <cell r="E5658" t="str">
            <v>32124761674 Tank     (3913)</v>
          </cell>
        </row>
        <row r="5659">
          <cell r="E5659" t="str">
            <v>32124771680 Fire Protection System,     (3914)</v>
          </cell>
        </row>
        <row r="5660">
          <cell r="E5660" t="str">
            <v>32124811701 Substructure, complete     (3915)</v>
          </cell>
        </row>
        <row r="5661">
          <cell r="E5661" t="str">
            <v>32124821701 Substructure, complete     (3916)</v>
          </cell>
        </row>
        <row r="5662">
          <cell r="E5662" t="str">
            <v>32124821702 SUBSTRUCTURE,COMPLETE,C     (15970)</v>
          </cell>
        </row>
        <row r="5663">
          <cell r="E5663" t="str">
            <v>32124831701 Substructure, complete     (3917)</v>
          </cell>
        </row>
        <row r="5664">
          <cell r="E5664" t="str">
            <v>32124831703 SUBSTRUCTURE,COMPLETE,C     (15971)</v>
          </cell>
        </row>
        <row r="5665">
          <cell r="E5665" t="str">
            <v>32124841702 Superstructure (Excludi     (3918)</v>
          </cell>
        </row>
        <row r="5666">
          <cell r="E5666" t="str">
            <v>32124841704 SUPERSTRUCTURE (EXC.BLD     (15972)</v>
          </cell>
        </row>
        <row r="5667">
          <cell r="E5667" t="str">
            <v>32124851702 Superstructure (Excludi     (3919)</v>
          </cell>
        </row>
        <row r="5668">
          <cell r="E5668" t="str">
            <v>32124851703 Roof     (3920)</v>
          </cell>
        </row>
        <row r="5669">
          <cell r="E5669" t="str">
            <v>32124851705 SUPERSTRUCTURE (EXC.BLD     (15974)</v>
          </cell>
        </row>
        <row r="5670">
          <cell r="E5670" t="str">
            <v>32124851706 ROOF,CONTROL BLDG     (15973)</v>
          </cell>
        </row>
        <row r="5671">
          <cell r="E5671" t="str">
            <v>32124891702 Superstructure (Excludi     (3921)</v>
          </cell>
        </row>
        <row r="5672">
          <cell r="E5672" t="str">
            <v>32124891704 Equipment Foundation     (3922)</v>
          </cell>
        </row>
        <row r="5673">
          <cell r="E5673" t="str">
            <v>32124891707 SUPERSTRUCTURE (EXC.BLD     (15976)</v>
          </cell>
        </row>
        <row r="5674">
          <cell r="E5674" t="str">
            <v>32124891708 EQUIPMENT FOUNDATION,CO     (15975)</v>
          </cell>
        </row>
        <row r="5675">
          <cell r="E5675" t="str">
            <v>32124911721 Piping     (3923)</v>
          </cell>
        </row>
        <row r="5676">
          <cell r="E5676" t="str">
            <v>32124911722 Pump     (3924)</v>
          </cell>
        </row>
        <row r="5677">
          <cell r="E5677" t="str">
            <v>32124911723 Drive, pump     (3925)</v>
          </cell>
        </row>
        <row r="5678">
          <cell r="E5678" t="str">
            <v>32124921731 Plumbing System, comple     (3926)</v>
          </cell>
        </row>
        <row r="5679">
          <cell r="E5679" t="str">
            <v>32124921732 Water Cooler     (3927)</v>
          </cell>
        </row>
        <row r="5680">
          <cell r="E5680" t="str">
            <v>32124921733 Water Heater     (3928)</v>
          </cell>
        </row>
        <row r="5681">
          <cell r="E5681" t="str">
            <v>32124931740 Lighting System, comple     (3929)</v>
          </cell>
        </row>
        <row r="5682">
          <cell r="E5682" t="str">
            <v>32124941751 Heater     (3930)</v>
          </cell>
        </row>
        <row r="5683">
          <cell r="E5683" t="str">
            <v>32124941752 Air Conditioner     (3931)</v>
          </cell>
        </row>
        <row r="5684">
          <cell r="E5684" t="str">
            <v>32124941753 Fan, ventilating     (3932)</v>
          </cell>
        </row>
        <row r="5685">
          <cell r="E5685" t="str">
            <v>32124941754 Heat Pump     (3933)</v>
          </cell>
        </row>
        <row r="5686">
          <cell r="E5686" t="str">
            <v>32124941755 Ductwork     (3934)</v>
          </cell>
        </row>
        <row r="5687">
          <cell r="E5687" t="str">
            <v>32124951761 Elevator     (3935)</v>
          </cell>
        </row>
        <row r="5688">
          <cell r="E5688" t="str">
            <v>32124951762 Manlift     (3936)</v>
          </cell>
        </row>
        <row r="5689">
          <cell r="E5689" t="str">
            <v>32124951763 Utility Hoist     (3937)</v>
          </cell>
        </row>
        <row r="5690">
          <cell r="E5690" t="str">
            <v>32124961771 Pump     (3938)</v>
          </cell>
        </row>
        <row r="5691">
          <cell r="E5691" t="str">
            <v>32124961772 Drive, pump     (3939)</v>
          </cell>
        </row>
        <row r="5692">
          <cell r="E5692" t="str">
            <v>32124961773 Piping     (3940)</v>
          </cell>
        </row>
        <row r="5693">
          <cell r="E5693" t="str">
            <v>32124961774 Tank     (3941)</v>
          </cell>
        </row>
        <row r="5694">
          <cell r="E5694" t="str">
            <v>32124971780 Fire Protection System,     (3942)</v>
          </cell>
        </row>
        <row r="5695">
          <cell r="E5695" t="str">
            <v>32124971781 Control Computer FPS     (821721)</v>
          </cell>
        </row>
        <row r="5696">
          <cell r="E5696" t="str">
            <v>32124971782 Fire Protection System,     (2002547)</v>
          </cell>
        </row>
        <row r="5697">
          <cell r="E5697" t="str">
            <v>32125251902 Superstructure (Excludi     (3943)</v>
          </cell>
        </row>
        <row r="5698">
          <cell r="E5698" t="str">
            <v>32125251903 Roof     (3944)</v>
          </cell>
        </row>
        <row r="5699">
          <cell r="E5699" t="str">
            <v>32125331940 Lighting System, comple     (3945)</v>
          </cell>
        </row>
        <row r="5700">
          <cell r="E5700" t="str">
            <v>32125341951 Heater     (3946)</v>
          </cell>
        </row>
        <row r="5701">
          <cell r="E5701" t="str">
            <v>32125341952 Air Conditioner     (3947)</v>
          </cell>
        </row>
        <row r="5702">
          <cell r="E5702" t="str">
            <v>32125341953 Fan, ventilating     (3948)</v>
          </cell>
        </row>
        <row r="5703">
          <cell r="E5703" t="str">
            <v>32125341954 Heat Pump     (3949)</v>
          </cell>
        </row>
        <row r="5704">
          <cell r="E5704" t="str">
            <v>32125341955 Ductwork     (3950)</v>
          </cell>
        </row>
        <row r="5705">
          <cell r="E5705" t="str">
            <v>32125371980 Fire Protection System,     (3951)</v>
          </cell>
        </row>
        <row r="5706">
          <cell r="E5706" t="str">
            <v>32125412001 Substructure, complete     (3952)</v>
          </cell>
        </row>
        <row r="5707">
          <cell r="E5707" t="str">
            <v>32125422001 Substructure, complete     (3953)</v>
          </cell>
        </row>
        <row r="5708">
          <cell r="E5708" t="str">
            <v>32125422002 SUBSTRUCTURE,COMPLETE,F     (15977)</v>
          </cell>
        </row>
        <row r="5709">
          <cell r="E5709" t="str">
            <v>32125432001 Substructure, complete     (3954)</v>
          </cell>
        </row>
        <row r="5710">
          <cell r="E5710" t="str">
            <v>32125432003 SUBSTRUCTURE,COMPLETE,F     (15978)</v>
          </cell>
        </row>
        <row r="5711">
          <cell r="E5711" t="str">
            <v>32125442002 Superstructure (Excludi     (3955)</v>
          </cell>
        </row>
        <row r="5712">
          <cell r="E5712" t="str">
            <v>32125442004 SUPERSTRUCTURE (EXC.BLD     (15979)</v>
          </cell>
        </row>
        <row r="5713">
          <cell r="E5713" t="str">
            <v>32125452002 Superstructure (Excludi     (3956)</v>
          </cell>
        </row>
        <row r="5714">
          <cell r="E5714" t="str">
            <v>32125452003 Roof     (3957)</v>
          </cell>
        </row>
        <row r="5715">
          <cell r="E5715" t="str">
            <v>32125452005 SUPERSTRUCTURE (EXC.BLD     (15981)</v>
          </cell>
        </row>
        <row r="5716">
          <cell r="E5716" t="str">
            <v>32125452006 ROOF,FUEL HANDLING BLDG     (15980)</v>
          </cell>
        </row>
        <row r="5717">
          <cell r="E5717" t="str">
            <v>32125492002 Superstructure (Excludi     (3958)</v>
          </cell>
        </row>
        <row r="5718">
          <cell r="E5718" t="str">
            <v>32125492004 Equipment Foundation     (3959)</v>
          </cell>
        </row>
        <row r="5719">
          <cell r="E5719" t="str">
            <v>32125492007 SUPERSTRUCTURE (EXC.BLD     (15983)</v>
          </cell>
        </row>
        <row r="5720">
          <cell r="E5720" t="str">
            <v>32125492008 EQUIPMENT FOUNDATION,FU     (15982)</v>
          </cell>
        </row>
        <row r="5721">
          <cell r="E5721" t="str">
            <v>32125512021 Piping     (3960)</v>
          </cell>
        </row>
        <row r="5722">
          <cell r="E5722" t="str">
            <v>32125512022 Pump     (3961)</v>
          </cell>
        </row>
        <row r="5723">
          <cell r="E5723" t="str">
            <v>32125512023 Drive, pump     (3962)</v>
          </cell>
        </row>
        <row r="5724">
          <cell r="E5724" t="str">
            <v>32125522031 Plumbing System, comple     (3963)</v>
          </cell>
        </row>
        <row r="5725">
          <cell r="E5725" t="str">
            <v>32125522032 Water Cooler     (3964)</v>
          </cell>
        </row>
        <row r="5726">
          <cell r="E5726" t="str">
            <v>32125522033 Water Heater     (3965)</v>
          </cell>
        </row>
        <row r="5727">
          <cell r="E5727" t="str">
            <v>32125532040 Lighting System, comple     (3966)</v>
          </cell>
        </row>
        <row r="5728">
          <cell r="E5728" t="str">
            <v>32125542051 Heater     (3967)</v>
          </cell>
        </row>
        <row r="5729">
          <cell r="E5729" t="str">
            <v>32125542052 Air Conditioner     (3968)</v>
          </cell>
        </row>
        <row r="5730">
          <cell r="E5730" t="str">
            <v>32125542053 Fan, ventilating     (3969)</v>
          </cell>
        </row>
        <row r="5731">
          <cell r="E5731" t="str">
            <v>32125542054 Heat Pump     (3970)</v>
          </cell>
        </row>
        <row r="5732">
          <cell r="E5732" t="str">
            <v>32125542055 Ductwork     (3971)</v>
          </cell>
        </row>
        <row r="5733">
          <cell r="E5733" t="str">
            <v>32125552061 Elevator     (3972)</v>
          </cell>
        </row>
        <row r="5734">
          <cell r="E5734" t="str">
            <v>32125552062 Manlift     (3973)</v>
          </cell>
        </row>
        <row r="5735">
          <cell r="E5735" t="str">
            <v>32125552063 Utility Hoist     (3974)</v>
          </cell>
        </row>
        <row r="5736">
          <cell r="E5736" t="str">
            <v>32125562071 Pump     (3975)</v>
          </cell>
        </row>
        <row r="5737">
          <cell r="E5737" t="str">
            <v>32125562072 Drive, pump     (3976)</v>
          </cell>
        </row>
        <row r="5738">
          <cell r="E5738" t="str">
            <v>32125562073 Piping     (3977)</v>
          </cell>
        </row>
        <row r="5739">
          <cell r="E5739" t="str">
            <v>32125562074 Tank     (3978)</v>
          </cell>
        </row>
        <row r="5740">
          <cell r="E5740" t="str">
            <v>32125572080 Fire Protection System,     (3979)</v>
          </cell>
        </row>
        <row r="5741">
          <cell r="E5741" t="str">
            <v>32126012301 Substructure, complete     (3980)</v>
          </cell>
        </row>
        <row r="5742">
          <cell r="E5742" t="str">
            <v>32126022301 Substructure, complete     (3981)</v>
          </cell>
        </row>
        <row r="5743">
          <cell r="E5743" t="str">
            <v>32126022302 SUBSTRUCTURE,COMPLETE,S     (15984)</v>
          </cell>
        </row>
        <row r="5744">
          <cell r="E5744" t="str">
            <v>32126032301 Substructure, complete     (3982)</v>
          </cell>
        </row>
        <row r="5745">
          <cell r="E5745" t="str">
            <v>32126032303 SUBSTRUCTURE,COMPLETE,S     (15985)</v>
          </cell>
        </row>
        <row r="5746">
          <cell r="E5746" t="str">
            <v>32126042302 Superstructure (Excludi     (3983)</v>
          </cell>
        </row>
        <row r="5747">
          <cell r="E5747" t="str">
            <v>32126042304 SUPERSTRUCTURE (EXC.BLD     (15986)</v>
          </cell>
        </row>
        <row r="5748">
          <cell r="E5748" t="str">
            <v>32126052302 Superstructure (Excludi     (3984)</v>
          </cell>
        </row>
        <row r="5749">
          <cell r="E5749" t="str">
            <v>32126052303 Roof     (3985)</v>
          </cell>
        </row>
        <row r="5750">
          <cell r="E5750" t="str">
            <v>32126052305 SUPERSTRUCTURE (EXC.BLD     (15988)</v>
          </cell>
        </row>
        <row r="5751">
          <cell r="E5751" t="str">
            <v>32126052306 ROOF,SERVICE BLDG     (15987)</v>
          </cell>
        </row>
        <row r="5752">
          <cell r="E5752" t="str">
            <v>32126092302 Superstructure (Excludi     (3986)</v>
          </cell>
        </row>
        <row r="5753">
          <cell r="E5753" t="str">
            <v>32126092304 Equipment Foundation     (3987)</v>
          </cell>
        </row>
        <row r="5754">
          <cell r="E5754" t="str">
            <v>32126092307 SUPERSTRUCTURE (EXC.BLD     (15990)</v>
          </cell>
        </row>
        <row r="5755">
          <cell r="E5755" t="str">
            <v>32126092308 EQUIPMENT FOUNDATION,SE     (15989)</v>
          </cell>
        </row>
        <row r="5756">
          <cell r="E5756" t="str">
            <v>32126112321 Piping     (3988)</v>
          </cell>
        </row>
        <row r="5757">
          <cell r="E5757" t="str">
            <v>32126112322 Pump     (3989)</v>
          </cell>
        </row>
        <row r="5758">
          <cell r="E5758" t="str">
            <v>32126112323 Drive, pump     (3990)</v>
          </cell>
        </row>
        <row r="5759">
          <cell r="E5759" t="str">
            <v>32126122331 Plumbing System, comple     (3991)</v>
          </cell>
        </row>
        <row r="5760">
          <cell r="E5760" t="str">
            <v>32126122332 Water Cooler     (3992)</v>
          </cell>
        </row>
        <row r="5761">
          <cell r="E5761" t="str">
            <v>32126122333 Water Heater     (3993)</v>
          </cell>
        </row>
        <row r="5762">
          <cell r="E5762" t="str">
            <v>32126132340 Lighting System, comple     (3994)</v>
          </cell>
        </row>
        <row r="5763">
          <cell r="E5763" t="str">
            <v>32126142351 Heater     (3995)</v>
          </cell>
        </row>
        <row r="5764">
          <cell r="E5764" t="str">
            <v>32126142352 Air Conditioner     (3996)</v>
          </cell>
        </row>
        <row r="5765">
          <cell r="E5765" t="str">
            <v>32126142353 Fan, ventilating     (3997)</v>
          </cell>
        </row>
        <row r="5766">
          <cell r="E5766" t="str">
            <v>32126142354 Heat Pump     (3998)</v>
          </cell>
        </row>
        <row r="5767">
          <cell r="E5767" t="str">
            <v>32126142355 Ductwork     (3999)</v>
          </cell>
        </row>
        <row r="5768">
          <cell r="E5768" t="str">
            <v>32126152361 Elevator     (4000)</v>
          </cell>
        </row>
        <row r="5769">
          <cell r="E5769" t="str">
            <v>32126152362 Manlift     (4001)</v>
          </cell>
        </row>
        <row r="5770">
          <cell r="E5770" t="str">
            <v>32126152363 Utility Hoist     (4002)</v>
          </cell>
        </row>
        <row r="5771">
          <cell r="E5771" t="str">
            <v>32126152364 Elevator Controls     (2003543)</v>
          </cell>
        </row>
        <row r="5772">
          <cell r="E5772" t="str">
            <v>32126162371 Pump     (4003)</v>
          </cell>
        </row>
        <row r="5773">
          <cell r="E5773" t="str">
            <v>32126162372 Drive, pump     (4004)</v>
          </cell>
        </row>
        <row r="5774">
          <cell r="E5774" t="str">
            <v>32126162373 Piping     (4005)</v>
          </cell>
        </row>
        <row r="5775">
          <cell r="E5775" t="str">
            <v>32126162374 Tank     (4006)</v>
          </cell>
        </row>
        <row r="5776">
          <cell r="E5776" t="str">
            <v>32126172380 Fire Protection System,     (4007)</v>
          </cell>
        </row>
        <row r="5777">
          <cell r="E5777" t="str">
            <v>32126212401 Substructure, complete     (4008)</v>
          </cell>
        </row>
        <row r="5778">
          <cell r="E5778" t="str">
            <v>32126222401 Substructure, complete     (4009)</v>
          </cell>
        </row>
        <row r="5779">
          <cell r="E5779" t="str">
            <v>32126222402 SUBSTRUCTURE,COMPLETE,W     (15991)</v>
          </cell>
        </row>
        <row r="5780">
          <cell r="E5780" t="str">
            <v>32126232401 Substructure, complete     (4010)</v>
          </cell>
        </row>
        <row r="5781">
          <cell r="E5781" t="str">
            <v>32126232403 SUBSTRUCTURE,COMPLETE,W     (15992)</v>
          </cell>
        </row>
        <row r="5782">
          <cell r="E5782" t="str">
            <v>32126242402 Superstructure (Excludi     (4011)</v>
          </cell>
        </row>
        <row r="5783">
          <cell r="E5783" t="str">
            <v>32126242404 SUPERSTRUCTURE (EXC.BLD     (15993)</v>
          </cell>
        </row>
        <row r="5784">
          <cell r="E5784" t="str">
            <v>32126252402 Superstructure (Excludi     (4012)</v>
          </cell>
        </row>
        <row r="5785">
          <cell r="E5785" t="str">
            <v>32126252403 Roof     (4013)</v>
          </cell>
        </row>
        <row r="5786">
          <cell r="E5786" t="str">
            <v>32126252404 Roll Up Door     (2002486)</v>
          </cell>
        </row>
        <row r="5787">
          <cell r="E5787" t="str">
            <v>32126252405 SUPERSTRUCTURE (EXC.BLD     (15995)</v>
          </cell>
        </row>
        <row r="5788">
          <cell r="E5788" t="str">
            <v>32126252406 ROOF,WAREHOUSE     (15994)</v>
          </cell>
        </row>
        <row r="5789">
          <cell r="E5789" t="str">
            <v>32126292402 Superstructure (Excludi     (4014)</v>
          </cell>
        </row>
        <row r="5790">
          <cell r="E5790" t="str">
            <v>32126292404 Equipment Foundation     (4015)</v>
          </cell>
        </row>
        <row r="5791">
          <cell r="E5791" t="str">
            <v>32126292407 SUPERSTRUCTURE (EXC.BLD     (15997)</v>
          </cell>
        </row>
        <row r="5792">
          <cell r="E5792" t="str">
            <v>32126292408 EQUIPMENT FOUNDATION,WA     (15996)</v>
          </cell>
        </row>
        <row r="5793">
          <cell r="E5793" t="str">
            <v>32126312421 Piping     (4016)</v>
          </cell>
        </row>
        <row r="5794">
          <cell r="E5794" t="str">
            <v>32126312422 Pump     (4017)</v>
          </cell>
        </row>
        <row r="5795">
          <cell r="E5795" t="str">
            <v>32126312423 Drive, pump     (4018)</v>
          </cell>
        </row>
        <row r="5796">
          <cell r="E5796" t="str">
            <v>32126322431 Plumbing System, comple     (4019)</v>
          </cell>
        </row>
        <row r="5797">
          <cell r="E5797" t="str">
            <v>32126322432 Water Cooler     (4020)</v>
          </cell>
        </row>
        <row r="5798">
          <cell r="E5798" t="str">
            <v>32126322433 Water Heater     (4021)</v>
          </cell>
        </row>
        <row r="5799">
          <cell r="E5799" t="str">
            <v>32126332440 Lighting System, comple     (4022)</v>
          </cell>
        </row>
        <row r="5800">
          <cell r="E5800" t="str">
            <v>32126342451 Heater     (4023)</v>
          </cell>
        </row>
        <row r="5801">
          <cell r="E5801" t="str">
            <v>32126342452 Air Conditioner     (4024)</v>
          </cell>
        </row>
        <row r="5802">
          <cell r="E5802" t="str">
            <v>32126342453 Fan, ventilating     (4025)</v>
          </cell>
        </row>
        <row r="5803">
          <cell r="E5803" t="str">
            <v>32126342454 Heat Pump     (4026)</v>
          </cell>
        </row>
        <row r="5804">
          <cell r="E5804" t="str">
            <v>32126342455 Ductwork     (4027)</v>
          </cell>
        </row>
        <row r="5805">
          <cell r="E5805" t="str">
            <v>32126352461 Elevator     (4028)</v>
          </cell>
        </row>
        <row r="5806">
          <cell r="E5806" t="str">
            <v>32126352462 Manlift     (4029)</v>
          </cell>
        </row>
        <row r="5807">
          <cell r="E5807" t="str">
            <v>32126352463 Utility Hoist     (4030)</v>
          </cell>
        </row>
        <row r="5808">
          <cell r="E5808" t="str">
            <v>32126362471 Pump     (4031)</v>
          </cell>
        </row>
        <row r="5809">
          <cell r="E5809" t="str">
            <v>32126362472 Drive, pump     (4032)</v>
          </cell>
        </row>
        <row r="5810">
          <cell r="E5810" t="str">
            <v>32126362473 Piping     (4033)</v>
          </cell>
        </row>
        <row r="5811">
          <cell r="E5811" t="str">
            <v>32126362474 Tank     (4034)</v>
          </cell>
        </row>
        <row r="5812">
          <cell r="E5812" t="str">
            <v>32126372480 Fire Protection System,     (4035)</v>
          </cell>
        </row>
        <row r="5813">
          <cell r="E5813" t="str">
            <v>32126412501 Substructure, complete     (4036)</v>
          </cell>
        </row>
        <row r="5814">
          <cell r="E5814" t="str">
            <v>32126422501 Substructure, complete     (4037)</v>
          </cell>
        </row>
        <row r="5815">
          <cell r="E5815" t="str">
            <v>32126422502 SUBSTRUCTURE,COMPLETE,A     (15924)</v>
          </cell>
        </row>
        <row r="5816">
          <cell r="E5816" t="str">
            <v>32126432501 Substructure, complete     (4038)</v>
          </cell>
        </row>
        <row r="5817">
          <cell r="E5817" t="str">
            <v>32126432503 SUBSTRUCTURE,COMPLETE,A     (15925)</v>
          </cell>
        </row>
        <row r="5818">
          <cell r="E5818" t="str">
            <v>32126442502 Superstructure (Excludi     (4039)</v>
          </cell>
        </row>
        <row r="5819">
          <cell r="E5819" t="str">
            <v>32126442504 SUPERSTRUCTURE (EXC.BLD     (15926)</v>
          </cell>
        </row>
        <row r="5820">
          <cell r="E5820" t="str">
            <v>32126452502 Superstructure (Excludi     (4040)</v>
          </cell>
        </row>
        <row r="5821">
          <cell r="E5821" t="str">
            <v>32126452503 Roof     (4041)</v>
          </cell>
        </row>
        <row r="5822">
          <cell r="E5822" t="str">
            <v>32126452505 SUPERSTRUCTURE (EXC.BLD     (15928)</v>
          </cell>
        </row>
        <row r="5823">
          <cell r="E5823" t="str">
            <v>32126452506 ROOF,ADMINISTRATION BLD     (15927)</v>
          </cell>
        </row>
        <row r="5824">
          <cell r="E5824" t="str">
            <v>32126492502 Superstructure (Excludi     (4042)</v>
          </cell>
        </row>
        <row r="5825">
          <cell r="E5825" t="str">
            <v>32126492504 Equipment Foundation     (4043)</v>
          </cell>
        </row>
        <row r="5826">
          <cell r="E5826" t="str">
            <v>32126492507 SUPERSTRUCTURE (EXC.BLD     (15930)</v>
          </cell>
        </row>
        <row r="5827">
          <cell r="E5827" t="str">
            <v>32126492508 EQUIPMENT FOUNDATION,AD     (15929)</v>
          </cell>
        </row>
        <row r="5828">
          <cell r="E5828" t="str">
            <v>32126512521 Piping     (4044)</v>
          </cell>
        </row>
        <row r="5829">
          <cell r="E5829" t="str">
            <v>32126512522 Pump     (4045)</v>
          </cell>
        </row>
        <row r="5830">
          <cell r="E5830" t="str">
            <v>32126512523 Drive, pump     (4046)</v>
          </cell>
        </row>
        <row r="5831">
          <cell r="E5831" t="str">
            <v>32126522531 Plumbing System, comple     (4047)</v>
          </cell>
        </row>
        <row r="5832">
          <cell r="E5832" t="str">
            <v>32126522532 Water Cooler     (4048)</v>
          </cell>
        </row>
        <row r="5833">
          <cell r="E5833" t="str">
            <v>32126522533 Water Heater     (4049)</v>
          </cell>
        </row>
        <row r="5834">
          <cell r="E5834" t="str">
            <v>32126532540 Lighting System, comple     (4050)</v>
          </cell>
        </row>
        <row r="5835">
          <cell r="E5835" t="str">
            <v>32126542551 Heater     (4051)</v>
          </cell>
        </row>
        <row r="5836">
          <cell r="E5836" t="str">
            <v>32126542552 Air Conditioner     (4052)</v>
          </cell>
        </row>
        <row r="5837">
          <cell r="E5837" t="str">
            <v>32126542553 Fan, ventilating     (4053)</v>
          </cell>
        </row>
        <row r="5838">
          <cell r="E5838" t="str">
            <v>32126542554 Heat Pump     (4054)</v>
          </cell>
        </row>
        <row r="5839">
          <cell r="E5839" t="str">
            <v>32126542555 Ductwork     (4055)</v>
          </cell>
        </row>
        <row r="5840">
          <cell r="E5840" t="str">
            <v>32126552561 Elevator     (4056)</v>
          </cell>
        </row>
        <row r="5841">
          <cell r="E5841" t="str">
            <v>32126552562 Manlift     (4057)</v>
          </cell>
        </row>
        <row r="5842">
          <cell r="E5842" t="str">
            <v>32126552563 Utility Hoist     (4058)</v>
          </cell>
        </row>
        <row r="5843">
          <cell r="E5843" t="str">
            <v>32126562571 Pump     (4059)</v>
          </cell>
        </row>
        <row r="5844">
          <cell r="E5844" t="str">
            <v>32126562572 Drive, pump     (4060)</v>
          </cell>
        </row>
        <row r="5845">
          <cell r="E5845" t="str">
            <v>32126562573 Piping     (4061)</v>
          </cell>
        </row>
        <row r="5846">
          <cell r="E5846" t="str">
            <v>32126562574 Tank     (4062)</v>
          </cell>
        </row>
        <row r="5847">
          <cell r="E5847" t="str">
            <v>32126572580 Fire Protection System,     (4063)</v>
          </cell>
        </row>
        <row r="5848">
          <cell r="E5848" t="str">
            <v>32126612601 Substructure, complete     (4064)</v>
          </cell>
        </row>
        <row r="5849">
          <cell r="E5849" t="str">
            <v>32126622601 Substructure, complete     (4065)</v>
          </cell>
        </row>
        <row r="5850">
          <cell r="E5850" t="str">
            <v>32126622602 SUBSTRUCTURE,COMP.,EXCV     (15931)</v>
          </cell>
        </row>
        <row r="5851">
          <cell r="E5851" t="str">
            <v>32126632601 Substructure, complete     (4066)</v>
          </cell>
        </row>
        <row r="5852">
          <cell r="E5852" t="str">
            <v>32126632603 SUBSTR.COMP.,CONC.WORK,     (15932)</v>
          </cell>
        </row>
        <row r="5853">
          <cell r="E5853" t="str">
            <v>32126642602 Superstructure (Excludi     (4067)</v>
          </cell>
        </row>
        <row r="5854">
          <cell r="E5854" t="str">
            <v>32126642604 SUPERSTR.(EXC BLDG APP)     (15933)</v>
          </cell>
        </row>
        <row r="5855">
          <cell r="E5855" t="str">
            <v>32126652602 Superstructure (Excludi     (4068)</v>
          </cell>
        </row>
        <row r="5856">
          <cell r="E5856" t="str">
            <v>32126652603 Roof     (4069)</v>
          </cell>
        </row>
        <row r="5857">
          <cell r="E5857" t="str">
            <v>32126652605 SUPRSTR.(EXC BLDG APP)A     (15935)</v>
          </cell>
        </row>
        <row r="5858">
          <cell r="E5858" t="str">
            <v>32126652606 ROOF,ARCH.WORK,MAINT.BL     (15934)</v>
          </cell>
        </row>
        <row r="5859">
          <cell r="E5859" t="str">
            <v>32126662607 SUPRSTR.(EXC BLDG APP),     (14812)</v>
          </cell>
        </row>
        <row r="5860">
          <cell r="E5860" t="str">
            <v>32126662608 EQUIPMENT FOUNDATION,CO     (14811)</v>
          </cell>
        </row>
        <row r="5861">
          <cell r="E5861" t="str">
            <v>32126672621 PIPING,DRAINAGE SYS.,MA     (14815)</v>
          </cell>
        </row>
        <row r="5862">
          <cell r="E5862" t="str">
            <v>32126672622 PUMP,DRAINAGE SYS.,MAIN     (14814)</v>
          </cell>
        </row>
        <row r="5863">
          <cell r="E5863" t="str">
            <v>32126672623 DRIVE,PUMP,DRAINAGE SYS     (14813)</v>
          </cell>
        </row>
        <row r="5864">
          <cell r="E5864" t="str">
            <v>32126682631 PLUMBING SYS.COMP.,MAIN     (14818)</v>
          </cell>
        </row>
        <row r="5865">
          <cell r="E5865" t="str">
            <v>32126682632 WATER COOLER,PLUMBING S     (14817)</v>
          </cell>
        </row>
        <row r="5866">
          <cell r="E5866" t="str">
            <v>32126682633 WATER HEATER,PLUMBING S     (14816)</v>
          </cell>
        </row>
        <row r="5867">
          <cell r="E5867" t="str">
            <v>32126692602 Superstructure (Excludi     (4070)</v>
          </cell>
        </row>
        <row r="5868">
          <cell r="E5868" t="str">
            <v>32126692604 Equipment Foundation     (4071)</v>
          </cell>
        </row>
        <row r="5869">
          <cell r="E5869" t="str">
            <v>32126692641 LIGHTING SYS.COMP.,MAIN     (15936)</v>
          </cell>
        </row>
        <row r="5870">
          <cell r="E5870" t="str">
            <v>32126712621 Piping     (4072)</v>
          </cell>
        </row>
        <row r="5871">
          <cell r="E5871" t="str">
            <v>32126712622 Pump     (4073)</v>
          </cell>
        </row>
        <row r="5872">
          <cell r="E5872" t="str">
            <v>32126712623 Drive, pump     (4074)</v>
          </cell>
        </row>
        <row r="5873">
          <cell r="E5873" t="str">
            <v>32126712651 HEATER,HEAT.,VENT.&amp; A/C     (15941)</v>
          </cell>
        </row>
        <row r="5874">
          <cell r="E5874" t="str">
            <v>32126712652 AIR COND.,HEAT.,VENT.&amp;      (15940)</v>
          </cell>
        </row>
        <row r="5875">
          <cell r="E5875" t="str">
            <v>32126712653 FAN,VENT.,HEAT.,VENT.&amp;      (15939)</v>
          </cell>
        </row>
        <row r="5876">
          <cell r="E5876" t="str">
            <v>32126712654 HEAT PUMP,HEAT.,VENT.&amp;      (15938)</v>
          </cell>
        </row>
        <row r="5877">
          <cell r="E5877" t="str">
            <v>32126712655 DUCTWORK,HEAT.,VENT.,&amp;      (15937)</v>
          </cell>
        </row>
        <row r="5878">
          <cell r="E5878" t="str">
            <v>32126722631 Plumbing System, comple     (4075)</v>
          </cell>
        </row>
        <row r="5879">
          <cell r="E5879" t="str">
            <v>32126722632 Water Cooler     (4076)</v>
          </cell>
        </row>
        <row r="5880">
          <cell r="E5880" t="str">
            <v>32126722633 Water Heater     (4077)</v>
          </cell>
        </row>
        <row r="5881">
          <cell r="E5881" t="str">
            <v>32126722661 PUMP,VACUUM CLEAN.SYS.,     (15945)</v>
          </cell>
        </row>
        <row r="5882">
          <cell r="E5882" t="str">
            <v>32126722662 DRIVE,PUMP,VACUUM CLEAN     (15944)</v>
          </cell>
        </row>
        <row r="5883">
          <cell r="E5883" t="str">
            <v>32126722663 PIPING,VACUUM CLEAN.SYS     (15943)</v>
          </cell>
        </row>
        <row r="5884">
          <cell r="E5884" t="str">
            <v>32126722664 TANK,VACUUM CLEAN.SYS.,     (15942)</v>
          </cell>
        </row>
        <row r="5885">
          <cell r="E5885" t="str">
            <v>32126732641 Lighting System, comple     (4078)</v>
          </cell>
        </row>
        <row r="5886">
          <cell r="E5886" t="str">
            <v>32126732670 FIRE PROT.SYS.COMP.,FIR     (15946)</v>
          </cell>
        </row>
        <row r="5887">
          <cell r="E5887" t="str">
            <v>32126742651 Heater     (4079)</v>
          </cell>
        </row>
        <row r="5888">
          <cell r="E5888" t="str">
            <v>32126742652 Air Conditioner     (4080)</v>
          </cell>
        </row>
        <row r="5889">
          <cell r="E5889" t="str">
            <v>32126742653 Fan, ventilating     (4081)</v>
          </cell>
        </row>
        <row r="5890">
          <cell r="E5890" t="str">
            <v>32126742654 Heat Pump     (4082)</v>
          </cell>
        </row>
        <row r="5891">
          <cell r="E5891" t="str">
            <v>32126742655 Ductwork     (4083)</v>
          </cell>
        </row>
        <row r="5892">
          <cell r="E5892" t="str">
            <v>32126762661 Pump     (4084)</v>
          </cell>
        </row>
        <row r="5893">
          <cell r="E5893" t="str">
            <v>32126762662 Drive, pump     (4085)</v>
          </cell>
        </row>
        <row r="5894">
          <cell r="E5894" t="str">
            <v>32126762663 Piping     (4086)</v>
          </cell>
        </row>
        <row r="5895">
          <cell r="E5895" t="str">
            <v>32126762664 Tank     (4087)</v>
          </cell>
        </row>
        <row r="5896">
          <cell r="E5896" t="str">
            <v>32126772670 Fire Protection System,     (4088)</v>
          </cell>
        </row>
        <row r="5897">
          <cell r="E5897" t="str">
            <v>32126812701 Substructure, complete     (4089)</v>
          </cell>
        </row>
        <row r="5898">
          <cell r="E5898" t="str">
            <v>32126822701 Substructure, complete     (4090)</v>
          </cell>
        </row>
        <row r="5899">
          <cell r="E5899" t="str">
            <v>32126822702 SUBSTRUCTURE,COMP.,EXCV     (15947)</v>
          </cell>
        </row>
        <row r="5900">
          <cell r="E5900" t="str">
            <v>32126832701 Substructure, complete     (4091)</v>
          </cell>
        </row>
        <row r="5901">
          <cell r="E5901" t="str">
            <v>32126832703 SUBSTRUCTURE,COMP.,CONC     (15948)</v>
          </cell>
        </row>
        <row r="5902">
          <cell r="E5902" t="str">
            <v>32126842702 Superstructure (Excludi     (4092)</v>
          </cell>
        </row>
        <row r="5903">
          <cell r="E5903" t="str">
            <v>32126842704 SUPERSTR.(EXC BLDG APP)     (15949)</v>
          </cell>
        </row>
        <row r="5904">
          <cell r="E5904" t="str">
            <v>32126852702 Superstructure (Excludi     (4093)</v>
          </cell>
        </row>
        <row r="5905">
          <cell r="E5905" t="str">
            <v>32126852703 Roof     (4094)</v>
          </cell>
        </row>
        <row r="5906">
          <cell r="E5906" t="str">
            <v>32126852705 SUPRSTR.(EXC BLDG APP),     (15951)</v>
          </cell>
        </row>
        <row r="5907">
          <cell r="E5907" t="str">
            <v>32126852706 ROOF,ARCH.WORK,VEHICLE      (15950)</v>
          </cell>
        </row>
        <row r="5908">
          <cell r="E5908" t="str">
            <v>32126862707 SUPRSTR.(EXC BLDG APP),     (14820)</v>
          </cell>
        </row>
        <row r="5909">
          <cell r="E5909" t="str">
            <v>32126862708 EQUIPMENT FOUNDATION,CO     (14819)</v>
          </cell>
        </row>
        <row r="5910">
          <cell r="E5910" t="str">
            <v>32126872721 PIPING,DRAINAGE SYS.,VE     (14823)</v>
          </cell>
        </row>
        <row r="5911">
          <cell r="E5911" t="str">
            <v>32126872722 PUMP,DRAINAGE SYS.,VEHI     (14822)</v>
          </cell>
        </row>
        <row r="5912">
          <cell r="E5912" t="str">
            <v>32126872723 DRIVE PUMP,DRAINAGE SYS     (14821)</v>
          </cell>
        </row>
        <row r="5913">
          <cell r="E5913" t="str">
            <v>32126882731 PLUMBING SYS. COMP.,VEH     (14826)</v>
          </cell>
        </row>
        <row r="5914">
          <cell r="E5914" t="str">
            <v>32126882732 WATER COOLER,PLUMBING S     (14825)</v>
          </cell>
        </row>
        <row r="5915">
          <cell r="E5915" t="str">
            <v>32126882733 WATER HEATER,PLUMBING S     (14824)</v>
          </cell>
        </row>
        <row r="5916">
          <cell r="E5916" t="str">
            <v>32126892702 Superstructure (Excludi     (4095)</v>
          </cell>
        </row>
        <row r="5917">
          <cell r="E5917" t="str">
            <v>32126892704 Equipment Foundation     (4096)</v>
          </cell>
        </row>
        <row r="5918">
          <cell r="E5918" t="str">
            <v>32126892741 LIGHTING SYS.COMP.,VEHI     (15952)</v>
          </cell>
        </row>
        <row r="5919">
          <cell r="E5919" t="str">
            <v>32126912721 Piping     (4097)</v>
          </cell>
        </row>
        <row r="5920">
          <cell r="E5920" t="str">
            <v>32126912722 Pump     (4098)</v>
          </cell>
        </row>
        <row r="5921">
          <cell r="E5921" t="str">
            <v>32126912723 Drive, pump     (4099)</v>
          </cell>
        </row>
        <row r="5922">
          <cell r="E5922" t="str">
            <v>32126912751 HEATER,HEAT.,VENT.&amp; A/C     (15957)</v>
          </cell>
        </row>
        <row r="5923">
          <cell r="E5923" t="str">
            <v>32126912752 AIR COND.,HEAT.,VENT.&amp;      (15956)</v>
          </cell>
        </row>
        <row r="5924">
          <cell r="E5924" t="str">
            <v>32126912753 FAN,VENTILATING,HEAT.,V     (15955)</v>
          </cell>
        </row>
        <row r="5925">
          <cell r="E5925" t="str">
            <v>32126912754 HEAT PUMP,HEAT.,VENT.&amp;      (15954)</v>
          </cell>
        </row>
        <row r="5926">
          <cell r="E5926" t="str">
            <v>32126912755 DUCTWORK,HEAT.,VENT.&amp; A     (15953)</v>
          </cell>
        </row>
        <row r="5927">
          <cell r="E5927" t="str">
            <v>32126922731 Plumbing System, comple     (4100)</v>
          </cell>
        </row>
        <row r="5928">
          <cell r="E5928" t="str">
            <v>32126922732 Water Cooler     (4101)</v>
          </cell>
        </row>
        <row r="5929">
          <cell r="E5929" t="str">
            <v>32126922733 Water Heater     (4102)</v>
          </cell>
        </row>
        <row r="5930">
          <cell r="E5930" t="str">
            <v>32126922761 PUMP,VACUUM CLEAN.SYS.,     (15961)</v>
          </cell>
        </row>
        <row r="5931">
          <cell r="E5931" t="str">
            <v>32126922762 DRIVE,PUMP,VACUUM CLEAN     (15960)</v>
          </cell>
        </row>
        <row r="5932">
          <cell r="E5932" t="str">
            <v>32126922763 PIPING,VACUUM CLEAN.SYS     (15959)</v>
          </cell>
        </row>
        <row r="5933">
          <cell r="E5933" t="str">
            <v>32126922764 TANK,VACUUM CLEAN.SYS.,     (15958)</v>
          </cell>
        </row>
        <row r="5934">
          <cell r="E5934" t="str">
            <v>32126932741 Lighting System, comple     (4103)</v>
          </cell>
        </row>
        <row r="5935">
          <cell r="E5935" t="str">
            <v>32126932770 FIRE PROT.SYS.COMP., VE     (15962)</v>
          </cell>
        </row>
        <row r="5936">
          <cell r="E5936" t="str">
            <v>32126942751 Heater     (4104)</v>
          </cell>
        </row>
        <row r="5937">
          <cell r="E5937" t="str">
            <v>32126942752 Air Conditioner     (4105)</v>
          </cell>
        </row>
        <row r="5938">
          <cell r="E5938" t="str">
            <v>32126942753 Fan, ventilating     (4106)</v>
          </cell>
        </row>
        <row r="5939">
          <cell r="E5939" t="str">
            <v>32126942754 Heat Pump     (4107)</v>
          </cell>
        </row>
        <row r="5940">
          <cell r="E5940" t="str">
            <v>32126942755 Ductwork     (4108)</v>
          </cell>
        </row>
        <row r="5941">
          <cell r="E5941" t="str">
            <v>32126962761 Pump     (4109)</v>
          </cell>
        </row>
        <row r="5942">
          <cell r="E5942" t="str">
            <v>32126962762 Drive, pump     (4110)</v>
          </cell>
        </row>
        <row r="5943">
          <cell r="E5943" t="str">
            <v>32126962763 Piping     (4111)</v>
          </cell>
        </row>
        <row r="5944">
          <cell r="E5944" t="str">
            <v>32126962764 Tank     (4112)</v>
          </cell>
        </row>
        <row r="5945">
          <cell r="E5945" t="str">
            <v>32126972770 Fire Protection System,     (4113)</v>
          </cell>
        </row>
        <row r="5946">
          <cell r="E5946" t="str">
            <v>32127012801 Substructure, complete     (4114)</v>
          </cell>
        </row>
        <row r="5947">
          <cell r="E5947" t="str">
            <v>32127022801 Substructure, complete     (4115)</v>
          </cell>
        </row>
        <row r="5948">
          <cell r="E5948" t="str">
            <v>32127022802 SUBSTRUCTURE,COMPLETE,W     (15963)</v>
          </cell>
        </row>
        <row r="5949">
          <cell r="E5949" t="str">
            <v>32127032801 Substructure, complete     (4116)</v>
          </cell>
        </row>
        <row r="5950">
          <cell r="E5950" t="str">
            <v>32127032803 SUBSTRUCTURE,COMPLETE,W     (15964)</v>
          </cell>
        </row>
        <row r="5951">
          <cell r="E5951" t="str">
            <v>32127042802 Superstructure (Excludi     (4117)</v>
          </cell>
        </row>
        <row r="5952">
          <cell r="E5952" t="str">
            <v>32127042804 SUPERSTRUCTURE (EXC.BLD     (15965)</v>
          </cell>
        </row>
        <row r="5953">
          <cell r="E5953" t="str">
            <v>32127052802 Superstructure (Excludi     (4118)</v>
          </cell>
        </row>
        <row r="5954">
          <cell r="E5954" t="str">
            <v>32127052803 Roof     (4119)</v>
          </cell>
        </row>
        <row r="5955">
          <cell r="E5955" t="str">
            <v>32127052805 SUPERSTRUCTURE (EXC.BLD     (15967)</v>
          </cell>
        </row>
        <row r="5956">
          <cell r="E5956" t="str">
            <v>32127052806 ROOF,WATER TREATMENT BL     (15966)</v>
          </cell>
        </row>
        <row r="5957">
          <cell r="E5957" t="str">
            <v>32127092802 Superstructure (Excludi     (4120)</v>
          </cell>
        </row>
        <row r="5958">
          <cell r="E5958" t="str">
            <v>32127092804 Equipment Foundation     (4121)</v>
          </cell>
        </row>
        <row r="5959">
          <cell r="E5959" t="str">
            <v>32127092807 SUPERSTRUCTURE (EXC.BLD     (15969)</v>
          </cell>
        </row>
        <row r="5960">
          <cell r="E5960" t="str">
            <v>32127092808 EQUIPMENT FOUNDATION,WA     (15968)</v>
          </cell>
        </row>
        <row r="5961">
          <cell r="E5961" t="str">
            <v>32127112821 Piping     (4122)</v>
          </cell>
        </row>
        <row r="5962">
          <cell r="E5962" t="str">
            <v>32127112822 Pump     (4123)</v>
          </cell>
        </row>
        <row r="5963">
          <cell r="E5963" t="str">
            <v>32127112823 Drive, pump     (4124)</v>
          </cell>
        </row>
        <row r="5964">
          <cell r="E5964" t="str">
            <v>32127122831 Plumbing System, comple     (4125)</v>
          </cell>
        </row>
        <row r="5965">
          <cell r="E5965" t="str">
            <v>32127122832 Water Cooler     (4126)</v>
          </cell>
        </row>
        <row r="5966">
          <cell r="E5966" t="str">
            <v>32127122833 Water Heater     (4127)</v>
          </cell>
        </row>
        <row r="5967">
          <cell r="E5967" t="str">
            <v>32127132840 Lighting System, comple     (4128)</v>
          </cell>
        </row>
        <row r="5968">
          <cell r="E5968" t="str">
            <v>32127142851 Heater     (4129)</v>
          </cell>
        </row>
        <row r="5969">
          <cell r="E5969" t="str">
            <v>32127142852 Air Conditioner     (4130)</v>
          </cell>
        </row>
        <row r="5970">
          <cell r="E5970" t="str">
            <v>32127142853 Fan, ventilating     (4131)</v>
          </cell>
        </row>
        <row r="5971">
          <cell r="E5971" t="str">
            <v>32127142854 Heat Pump     (4132)</v>
          </cell>
        </row>
        <row r="5972">
          <cell r="E5972" t="str">
            <v>32127142855 Ductwork     (4133)</v>
          </cell>
        </row>
        <row r="5973">
          <cell r="E5973" t="str">
            <v>32127152861 Elevator     (4134)</v>
          </cell>
        </row>
        <row r="5974">
          <cell r="E5974" t="str">
            <v>32127152862 Manlift     (4135)</v>
          </cell>
        </row>
        <row r="5975">
          <cell r="E5975" t="str">
            <v>32127152863 Utility Hoist     (4136)</v>
          </cell>
        </row>
        <row r="5976">
          <cell r="E5976" t="str">
            <v>32127162871 Pump     (4137)</v>
          </cell>
        </row>
        <row r="5977">
          <cell r="E5977" t="str">
            <v>32127162872 Drive, pump     (4138)</v>
          </cell>
        </row>
        <row r="5978">
          <cell r="E5978" t="str">
            <v>32127162873 Piping     (4139)</v>
          </cell>
        </row>
        <row r="5979">
          <cell r="E5979" t="str">
            <v>32127162874 Tank     (4140)</v>
          </cell>
        </row>
        <row r="5980">
          <cell r="E5980" t="str">
            <v>32127172880 Fire Protection System,     (4141)</v>
          </cell>
        </row>
        <row r="5981">
          <cell r="E5981" t="str">
            <v>32127172881 Fire Protection System,     (2002548)</v>
          </cell>
        </row>
        <row r="5982">
          <cell r="E5982" t="str">
            <v>32127212901 Substructure, complete     (4142)</v>
          </cell>
        </row>
        <row r="5983">
          <cell r="E5983" t="str">
            <v>32127222901 Substructure, complete     (4143)</v>
          </cell>
        </row>
        <row r="5984">
          <cell r="E5984" t="str">
            <v>32127222902 SUBSTRUCTURE,COMPLETE,I     (15896)</v>
          </cell>
        </row>
        <row r="5985">
          <cell r="E5985" t="str">
            <v>32127232901 Substructure, complete     (4144)</v>
          </cell>
        </row>
        <row r="5986">
          <cell r="E5986" t="str">
            <v>32127232903 SUBSTRUCTURE,COMPLETE,I     (15897)</v>
          </cell>
        </row>
        <row r="5987">
          <cell r="E5987" t="str">
            <v>32127242902 Superstructure (Excludi     (4145)</v>
          </cell>
        </row>
        <row r="5988">
          <cell r="E5988" t="str">
            <v>32127242904 SUPERSTRUCTURE (EXC.BLD     (15898)</v>
          </cell>
        </row>
        <row r="5989">
          <cell r="E5989" t="str">
            <v>32127252902 Superstructure (Excludi     (4146)</v>
          </cell>
        </row>
        <row r="5990">
          <cell r="E5990" t="str">
            <v>32127252903 Roof     (4147)</v>
          </cell>
        </row>
        <row r="5991">
          <cell r="E5991" t="str">
            <v>32127252905 SUPERSTRUCTURE (EXC.BLD     (15900)</v>
          </cell>
        </row>
        <row r="5992">
          <cell r="E5992" t="str">
            <v>32127252906 ROOF,INFORMATION BLDG     (15899)</v>
          </cell>
        </row>
        <row r="5993">
          <cell r="E5993" t="str">
            <v>32127292902 Superstructure (Excludi     (4148)</v>
          </cell>
        </row>
        <row r="5994">
          <cell r="E5994" t="str">
            <v>32127292904 Equipment Foundation     (4149)</v>
          </cell>
        </row>
        <row r="5995">
          <cell r="E5995" t="str">
            <v>32127292907 SUPERSTRUCTURE (EXC.BLD     (15902)</v>
          </cell>
        </row>
        <row r="5996">
          <cell r="E5996" t="str">
            <v>32127292908 EQUIPMENT FOUNDATION,IN     (15901)</v>
          </cell>
        </row>
        <row r="5997">
          <cell r="E5997" t="str">
            <v>32127312921 Piping     (4150)</v>
          </cell>
        </row>
        <row r="5998">
          <cell r="E5998" t="str">
            <v>32127312922 Pump     (4151)</v>
          </cell>
        </row>
        <row r="5999">
          <cell r="E5999" t="str">
            <v>32127312923 Drive, pump     (4152)</v>
          </cell>
        </row>
        <row r="6000">
          <cell r="E6000" t="str">
            <v>32127322931 Plumbing System, comple     (4153)</v>
          </cell>
        </row>
        <row r="6001">
          <cell r="E6001" t="str">
            <v>32127322932 Water Cooler     (4154)</v>
          </cell>
        </row>
        <row r="6002">
          <cell r="E6002" t="str">
            <v>32127322933 Water Heater     (4155)</v>
          </cell>
        </row>
        <row r="6003">
          <cell r="E6003" t="str">
            <v>32127332940 Lighting System, comple     (4156)</v>
          </cell>
        </row>
        <row r="6004">
          <cell r="E6004" t="str">
            <v>32127342951 Heater     (4157)</v>
          </cell>
        </row>
        <row r="6005">
          <cell r="E6005" t="str">
            <v>32127342952 Air Conditioner     (4158)</v>
          </cell>
        </row>
        <row r="6006">
          <cell r="E6006" t="str">
            <v>32127342953 Fan, ventilating     (4159)</v>
          </cell>
        </row>
        <row r="6007">
          <cell r="E6007" t="str">
            <v>32127342954 Heat Pump     (4160)</v>
          </cell>
        </row>
        <row r="6008">
          <cell r="E6008" t="str">
            <v>32127342955 Ductwork     (4161)</v>
          </cell>
        </row>
        <row r="6009">
          <cell r="E6009" t="str">
            <v>32127352961 Elevator     (4162)</v>
          </cell>
        </row>
        <row r="6010">
          <cell r="E6010" t="str">
            <v>32127352962 Manlift     (4163)</v>
          </cell>
        </row>
        <row r="6011">
          <cell r="E6011" t="str">
            <v>32127362971 Pump     (4164)</v>
          </cell>
        </row>
        <row r="6012">
          <cell r="E6012" t="str">
            <v>32127362972 Drive, pump     (4165)</v>
          </cell>
        </row>
        <row r="6013">
          <cell r="E6013" t="str">
            <v>32127362973 Piping     (4166)</v>
          </cell>
        </row>
        <row r="6014">
          <cell r="E6014" t="str">
            <v>32127362974 Tank     (4167)</v>
          </cell>
        </row>
        <row r="6015">
          <cell r="E6015" t="str">
            <v>32127372980 Fire Protection System,     (4168)</v>
          </cell>
        </row>
        <row r="6016">
          <cell r="E6016" t="str">
            <v>32127413001 Substructure, complete     (4169)</v>
          </cell>
        </row>
        <row r="6017">
          <cell r="E6017" t="str">
            <v>32127423001 Substructure, complete     (4170)</v>
          </cell>
        </row>
        <row r="6018">
          <cell r="E6018" t="str">
            <v>32127423002 SUBSTRUCTURE,COMPLETE,T     (15903)</v>
          </cell>
        </row>
        <row r="6019">
          <cell r="E6019" t="str">
            <v>32127433001 Substructure, complete     (4171)</v>
          </cell>
        </row>
        <row r="6020">
          <cell r="E6020" t="str">
            <v>32127433003 SUBSTRUCTURE,COMPLETE,T     (15904)</v>
          </cell>
        </row>
        <row r="6021">
          <cell r="E6021" t="str">
            <v>32127443002 Superstructure (Excludi     (4172)</v>
          </cell>
        </row>
        <row r="6022">
          <cell r="E6022" t="str">
            <v>32127443004 SUPERSTRUCTURE (EXC.BLD     (15905)</v>
          </cell>
        </row>
        <row r="6023">
          <cell r="E6023" t="str">
            <v>32127453002 Superstructure (Excludi     (4173)</v>
          </cell>
        </row>
        <row r="6024">
          <cell r="E6024" t="str">
            <v>32127453003 Roof     (4174)</v>
          </cell>
        </row>
        <row r="6025">
          <cell r="E6025" t="str">
            <v>32127453005 SUPERSTRUCTURE (EXC.BLD     (15907)</v>
          </cell>
        </row>
        <row r="6026">
          <cell r="E6026" t="str">
            <v>32127453006 ROOF,TRAINING BLDG     (15906)</v>
          </cell>
        </row>
        <row r="6027">
          <cell r="E6027" t="str">
            <v>32127493002 Superstructure (Excludi     (4175)</v>
          </cell>
        </row>
        <row r="6028">
          <cell r="E6028" t="str">
            <v>32127493004 Equipment Foundation     (4176)</v>
          </cell>
        </row>
        <row r="6029">
          <cell r="E6029" t="str">
            <v>32127493007 SUPERSTRUCTURE (EXC.BLD     (15909)</v>
          </cell>
        </row>
        <row r="6030">
          <cell r="E6030" t="str">
            <v>32127493008 EQUIPMENT FOUNDATION,TR     (15908)</v>
          </cell>
        </row>
        <row r="6031">
          <cell r="E6031" t="str">
            <v>32127513021 Piping     (4177)</v>
          </cell>
        </row>
        <row r="6032">
          <cell r="E6032" t="str">
            <v>32127513022 Pump     (4178)</v>
          </cell>
        </row>
        <row r="6033">
          <cell r="E6033" t="str">
            <v>32127513023 Drive, pump     (4179)</v>
          </cell>
        </row>
        <row r="6034">
          <cell r="E6034" t="str">
            <v>32127523031 Plumbing System, comple     (4180)</v>
          </cell>
        </row>
        <row r="6035">
          <cell r="E6035" t="str">
            <v>32127523032 Water Cooler     (4181)</v>
          </cell>
        </row>
        <row r="6036">
          <cell r="E6036" t="str">
            <v>32127523033 Water Heater     (4182)</v>
          </cell>
        </row>
        <row r="6037">
          <cell r="E6037" t="str">
            <v>32127533040 Lighting System, comple     (4183)</v>
          </cell>
        </row>
        <row r="6038">
          <cell r="E6038" t="str">
            <v>32127543051 Heater     (4184)</v>
          </cell>
        </row>
        <row r="6039">
          <cell r="E6039" t="str">
            <v>32127543052 Air Conditioner     (4185)</v>
          </cell>
        </row>
        <row r="6040">
          <cell r="E6040" t="str">
            <v>32127543053 Fan, ventilating     (4186)</v>
          </cell>
        </row>
        <row r="6041">
          <cell r="E6041" t="str">
            <v>32127543054 Heat Pump     (4187)</v>
          </cell>
        </row>
        <row r="6042">
          <cell r="E6042" t="str">
            <v>32127543055 Ductwork     (4188)</v>
          </cell>
        </row>
        <row r="6043">
          <cell r="E6043" t="str">
            <v>32127553061 Elevator     (4189)</v>
          </cell>
        </row>
        <row r="6044">
          <cell r="E6044" t="str">
            <v>32127553062 Manlift     (4190)</v>
          </cell>
        </row>
        <row r="6045">
          <cell r="E6045" t="str">
            <v>32127553063 Utility Hoist     (4191)</v>
          </cell>
        </row>
        <row r="6046">
          <cell r="E6046" t="str">
            <v>32127563071 Pump     (4192)</v>
          </cell>
        </row>
        <row r="6047">
          <cell r="E6047" t="str">
            <v>32127563072 Drive, pump     (4193)</v>
          </cell>
        </row>
        <row r="6048">
          <cell r="E6048" t="str">
            <v>32127563073 Piping     (4194)</v>
          </cell>
        </row>
        <row r="6049">
          <cell r="E6049" t="str">
            <v>32127563074 Tank     (4195)</v>
          </cell>
        </row>
        <row r="6050">
          <cell r="E6050" t="str">
            <v>32127573080 Fire Protection System,     (4196)</v>
          </cell>
        </row>
        <row r="6051">
          <cell r="E6051" t="str">
            <v>32127573081 Fire Pump Engine     (2003264)</v>
          </cell>
        </row>
        <row r="6052">
          <cell r="E6052" t="str">
            <v>32127573082 Fire Pump     (2003265)</v>
          </cell>
        </row>
        <row r="6053">
          <cell r="E6053" t="str">
            <v>32127613101 Substructure, complete     (4197)</v>
          </cell>
        </row>
        <row r="6054">
          <cell r="E6054" t="str">
            <v>32127623101 Substructure, complete     (4198)</v>
          </cell>
        </row>
        <row r="6055">
          <cell r="E6055" t="str">
            <v>32127623102 SUBSTRUCTURE, COMP., EX     (15910)</v>
          </cell>
        </row>
        <row r="6056">
          <cell r="E6056" t="str">
            <v>32127633101 Substructure, complete     (4199)</v>
          </cell>
        </row>
        <row r="6057">
          <cell r="E6057" t="str">
            <v>32127633103 SUBSTRUCTURE, COMP., CO     (15911)</v>
          </cell>
        </row>
        <row r="6058">
          <cell r="E6058" t="str">
            <v>32127643102 Superstructure (Excludi     (4200)</v>
          </cell>
        </row>
        <row r="6059">
          <cell r="E6059" t="str">
            <v>32127643104 SUPERSTRUCTURE (EXCLUDI     (15912)</v>
          </cell>
        </row>
        <row r="6060">
          <cell r="E6060" t="str">
            <v>32127653102 Superstructure (Excludi     (4201)</v>
          </cell>
        </row>
        <row r="6061">
          <cell r="E6061" t="str">
            <v>32127653103 Roof     (4202)</v>
          </cell>
        </row>
        <row r="6062">
          <cell r="E6062" t="str">
            <v>32127653105 SUPERSTR.(EXCL.BLFG.APP     (15914)</v>
          </cell>
        </row>
        <row r="6063">
          <cell r="E6063" t="str">
            <v>32127653106 ROOF, ARCH. WORK, SIMUL     (15913)</v>
          </cell>
        </row>
        <row r="6064">
          <cell r="E6064" t="str">
            <v>32127653107 Skylight, arch. roofing     (2003404)</v>
          </cell>
        </row>
        <row r="6065">
          <cell r="E6065" t="str">
            <v>32127693102 Superstructure (Excludi     (4203)</v>
          </cell>
        </row>
        <row r="6066">
          <cell r="E6066" t="str">
            <v>32127693104 Equipment Foundation     (4204)</v>
          </cell>
        </row>
        <row r="6067">
          <cell r="E6067" t="str">
            <v>32127693107 SUPERSTR.(EXCL.BLDG.APP     (15916)</v>
          </cell>
        </row>
        <row r="6068">
          <cell r="E6068" t="str">
            <v>32127693108 EQUIP. FDN.,CONCRETE WO     (15915)</v>
          </cell>
        </row>
        <row r="6069">
          <cell r="E6069" t="str">
            <v>32127713121 Piping     (4205)</v>
          </cell>
        </row>
        <row r="6070">
          <cell r="E6070" t="str">
            <v>32127713122 Pump     (4206)</v>
          </cell>
        </row>
        <row r="6071">
          <cell r="E6071" t="str">
            <v>32127713123 Drive, pump     (4207)</v>
          </cell>
        </row>
        <row r="6072">
          <cell r="E6072" t="str">
            <v>32127723131 Plumbing System, comple     (4208)</v>
          </cell>
        </row>
        <row r="6073">
          <cell r="E6073" t="str">
            <v>32127723132 Water Cooler     (4209)</v>
          </cell>
        </row>
        <row r="6074">
          <cell r="E6074" t="str">
            <v>32127723133 Water Heater     (4210)</v>
          </cell>
        </row>
        <row r="6075">
          <cell r="E6075" t="str">
            <v>32127733140 Lighting System, comple     (4211)</v>
          </cell>
        </row>
        <row r="6076">
          <cell r="E6076" t="str">
            <v>32127743151 Heater     (4212)</v>
          </cell>
        </row>
        <row r="6077">
          <cell r="E6077" t="str">
            <v>32127743152 Air Conditioner     (4213)</v>
          </cell>
        </row>
        <row r="6078">
          <cell r="E6078" t="str">
            <v>32127743153 Fan, ventilating     (4214)</v>
          </cell>
        </row>
        <row r="6079">
          <cell r="E6079" t="str">
            <v>32127743154 Heat Pump     (4215)</v>
          </cell>
        </row>
        <row r="6080">
          <cell r="E6080" t="str">
            <v>32127743155 Ductwork     (4216)</v>
          </cell>
        </row>
        <row r="6081">
          <cell r="E6081" t="str">
            <v>32127753161 Elevator     (4217)</v>
          </cell>
        </row>
        <row r="6082">
          <cell r="E6082" t="str">
            <v>32127753162 Manlift     (4218)</v>
          </cell>
        </row>
        <row r="6083">
          <cell r="E6083" t="str">
            <v>32127753163 Utility Hoist     (4219)</v>
          </cell>
        </row>
        <row r="6084">
          <cell r="E6084" t="str">
            <v>32127763171 Pump     (4220)</v>
          </cell>
        </row>
        <row r="6085">
          <cell r="E6085" t="str">
            <v>32127763172 Drive, pump     (4221)</v>
          </cell>
        </row>
        <row r="6086">
          <cell r="E6086" t="str">
            <v>32127763173 Piping     (4222)</v>
          </cell>
        </row>
        <row r="6087">
          <cell r="E6087" t="str">
            <v>32127763174 Tank     (4223)</v>
          </cell>
        </row>
        <row r="6088">
          <cell r="E6088" t="str">
            <v>32127773180 Fire Protection System,     (4224)</v>
          </cell>
        </row>
        <row r="6089">
          <cell r="E6089" t="str">
            <v>32128013301 Substructure, complete     (4225)</v>
          </cell>
        </row>
        <row r="6090">
          <cell r="E6090" t="str">
            <v>32128023301 Substructure, complete     (4226)</v>
          </cell>
        </row>
        <row r="6091">
          <cell r="E6091" t="str">
            <v>32128023302 SUBSTR.COMP.,EXCAVATION     (15917)</v>
          </cell>
        </row>
        <row r="6092">
          <cell r="E6092" t="str">
            <v>32128033301 Substructure, complete     (4227)</v>
          </cell>
        </row>
        <row r="6093">
          <cell r="E6093" t="str">
            <v>32128033303 SUBSTR.COMP., CONCRETE      (15918)</v>
          </cell>
        </row>
        <row r="6094">
          <cell r="E6094" t="str">
            <v>32128043302 Superstructure (Excludi     (4228)</v>
          </cell>
        </row>
        <row r="6095">
          <cell r="E6095" t="str">
            <v>32128043304 SUPERSTR.(EXC.BLDG.APPU     (15919)</v>
          </cell>
        </row>
        <row r="6096">
          <cell r="E6096" t="str">
            <v>32128053302 Superstructure (Excludi     (4229)</v>
          </cell>
        </row>
        <row r="6097">
          <cell r="E6097" t="str">
            <v>32128053303 Roof     (4230)</v>
          </cell>
        </row>
        <row r="6098">
          <cell r="E6098" t="str">
            <v>32128053305 SUPERSTR.(EXC.BLDG.APPU     (15921)</v>
          </cell>
        </row>
        <row r="6099">
          <cell r="E6099" t="str">
            <v>32128053306 ROOF, ARCH. WORK, EMERG     (15920)</v>
          </cell>
        </row>
        <row r="6100">
          <cell r="E6100" t="str">
            <v>32128093302 Superstructure (Excludi     (4231)</v>
          </cell>
        </row>
        <row r="6101">
          <cell r="E6101" t="str">
            <v>32128093304 Equipment Foundation     (4232)</v>
          </cell>
        </row>
        <row r="6102">
          <cell r="E6102" t="str">
            <v>32128093307 SUPERSTR.(EXC.BLDG.APPU     (15923)</v>
          </cell>
        </row>
        <row r="6103">
          <cell r="E6103" t="str">
            <v>32128093308 EQUIP.FDN.,CONCRETE WOR     (15922)</v>
          </cell>
        </row>
        <row r="6104">
          <cell r="E6104" t="str">
            <v>32128113321 Piping     (4233)</v>
          </cell>
        </row>
        <row r="6105">
          <cell r="E6105" t="str">
            <v>32128113322 Pump     (4234)</v>
          </cell>
        </row>
        <row r="6106">
          <cell r="E6106" t="str">
            <v>32128113323 Drive, pump     (4235)</v>
          </cell>
        </row>
        <row r="6107">
          <cell r="E6107" t="str">
            <v>32128123331 Plumbing System, comple     (4236)</v>
          </cell>
        </row>
        <row r="6108">
          <cell r="E6108" t="str">
            <v>32128123332 Water Cooler     (4237)</v>
          </cell>
        </row>
        <row r="6109">
          <cell r="E6109" t="str">
            <v>32128123333 Water Heater     (4238)</v>
          </cell>
        </row>
        <row r="6110">
          <cell r="E6110" t="str">
            <v>32128133340 Lighting System, comple     (4239)</v>
          </cell>
        </row>
        <row r="6111">
          <cell r="E6111" t="str">
            <v>32128143351 Heater     (4240)</v>
          </cell>
        </row>
        <row r="6112">
          <cell r="E6112" t="str">
            <v>32128143352 Air Conditioner     (4241)</v>
          </cell>
        </row>
        <row r="6113">
          <cell r="E6113" t="str">
            <v>32128143353 Fan, ventilating     (4242)</v>
          </cell>
        </row>
        <row r="6114">
          <cell r="E6114" t="str">
            <v>32128143354 Heat Pump     (4243)</v>
          </cell>
        </row>
        <row r="6115">
          <cell r="E6115" t="str">
            <v>32128143355 Ductwork     (4244)</v>
          </cell>
        </row>
        <row r="6116">
          <cell r="E6116" t="str">
            <v>32128153361 Elevator     (4245)</v>
          </cell>
        </row>
        <row r="6117">
          <cell r="E6117" t="str">
            <v>32128153362 Manlift     (4246)</v>
          </cell>
        </row>
        <row r="6118">
          <cell r="E6118" t="str">
            <v>32128153363 Utility Hoist     (4247)</v>
          </cell>
        </row>
        <row r="6119">
          <cell r="E6119" t="str">
            <v>32128163371 Pump     (4248)</v>
          </cell>
        </row>
        <row r="6120">
          <cell r="E6120" t="str">
            <v>32128163372 Drive, pump     (4249)</v>
          </cell>
        </row>
        <row r="6121">
          <cell r="E6121" t="str">
            <v>32128163373 Piping     (4250)</v>
          </cell>
        </row>
        <row r="6122">
          <cell r="E6122" t="str">
            <v>32128163374 Tank     (4251)</v>
          </cell>
        </row>
        <row r="6123">
          <cell r="E6123" t="str">
            <v>32128173380 Fire Protection System,     (4252)</v>
          </cell>
        </row>
        <row r="6124">
          <cell r="E6124" t="str">
            <v>32128173381 Fire Protection System,     (2002549)</v>
          </cell>
        </row>
        <row r="6125">
          <cell r="E6125" t="str">
            <v>32128213401 Substructure, complete     (4253)</v>
          </cell>
        </row>
        <row r="6126">
          <cell r="E6126" t="str">
            <v>32128223401 Substructure, complete     (4254)</v>
          </cell>
        </row>
        <row r="6127">
          <cell r="E6127" t="str">
            <v>32128223402 SUBSTR. COMP., EXCAVATI     (15865)</v>
          </cell>
        </row>
        <row r="6128">
          <cell r="E6128" t="str">
            <v>32128233401 Substructure, complete     (4255)</v>
          </cell>
        </row>
        <row r="6129">
          <cell r="E6129" t="str">
            <v>32128233403 SUBSTR. COMP., CONCRETE     (15866)</v>
          </cell>
        </row>
        <row r="6130">
          <cell r="E6130" t="str">
            <v>32128243402 Superstructure (Excludi     (4256)</v>
          </cell>
        </row>
        <row r="6131">
          <cell r="E6131" t="str">
            <v>32128243404 SUPERSTR.(EXC.BLDG.APPU     (15867)</v>
          </cell>
        </row>
        <row r="6132">
          <cell r="E6132" t="str">
            <v>32128253402 Superstructure (Excludi     (4257)</v>
          </cell>
        </row>
        <row r="6133">
          <cell r="E6133" t="str">
            <v>32128253405 SUPERSTR.(EXC.BLDG.APPU     (15868)</v>
          </cell>
        </row>
        <row r="6134">
          <cell r="E6134" t="str">
            <v>32128263420 Drainage System, comple     (4258)</v>
          </cell>
        </row>
        <row r="6135">
          <cell r="E6135" t="str">
            <v>32128263431 Plumbing System, comple     (4259)</v>
          </cell>
        </row>
        <row r="6136">
          <cell r="E6136" t="str">
            <v>32128263440 Lighting System, comple     (4260)</v>
          </cell>
        </row>
        <row r="6137">
          <cell r="E6137" t="str">
            <v>32128293402 Superstructure (Excludi     (4261)</v>
          </cell>
        </row>
        <row r="6138">
          <cell r="E6138" t="str">
            <v>32128293406 SUPERSTR.(EXC.BLDG.APPU     (15869)</v>
          </cell>
        </row>
        <row r="6139">
          <cell r="E6139" t="str">
            <v>32128613601 Substructure, complete     (4262)</v>
          </cell>
        </row>
        <row r="6140">
          <cell r="E6140" t="str">
            <v>32128623601 Substructure, complete     (4263)</v>
          </cell>
        </row>
        <row r="6141">
          <cell r="E6141" t="str">
            <v>32128623602 SUBSTR. COMP.,EXCAVATIO     (15870)</v>
          </cell>
        </row>
        <row r="6142">
          <cell r="E6142" t="str">
            <v>32128633601 Substructure, complete     (4264)</v>
          </cell>
        </row>
        <row r="6143">
          <cell r="E6143" t="str">
            <v>32128633603 SUBSTR. COMP., CONCRETE     (15871)</v>
          </cell>
        </row>
        <row r="6144">
          <cell r="E6144" t="str">
            <v>32128643602 Superstructure (Excludi     (4265)</v>
          </cell>
        </row>
        <row r="6145">
          <cell r="E6145" t="str">
            <v>32128643604 SUPERSTR.(EXC.BLDG.APPU     (15872)</v>
          </cell>
        </row>
        <row r="6146">
          <cell r="E6146" t="str">
            <v>32128653602 Superstructure (Excludi     (4266)</v>
          </cell>
        </row>
        <row r="6147">
          <cell r="E6147" t="str">
            <v>32128653605 SUPERSTR.(EXC.BLDG.APPU     (15873)</v>
          </cell>
        </row>
        <row r="6148">
          <cell r="E6148" t="str">
            <v>32128663620 Drainage System, comple     (4267)</v>
          </cell>
        </row>
        <row r="6149">
          <cell r="E6149" t="str">
            <v>32128663631 Plumbing System, comple     (4268)</v>
          </cell>
        </row>
        <row r="6150">
          <cell r="E6150" t="str">
            <v>32128663640 Lighting System, comple     (4269)</v>
          </cell>
        </row>
        <row r="6151">
          <cell r="E6151" t="str">
            <v>32128693602 Superstructure (Excludi     (4270)</v>
          </cell>
        </row>
        <row r="6152">
          <cell r="E6152" t="str">
            <v>32128693606 SUPERSTR.(EXC.BLDG.APPU     (15874)</v>
          </cell>
        </row>
        <row r="6153">
          <cell r="E6153" t="str">
            <v>32128813701 Substructure, complete     (4271)</v>
          </cell>
        </row>
        <row r="6154">
          <cell r="E6154" t="str">
            <v>32128823701 Substructure, complete     (4272)</v>
          </cell>
        </row>
        <row r="6155">
          <cell r="E6155" t="str">
            <v>32128823702 SUBSTR.,COMP.,EXCAVATIO     (15875)</v>
          </cell>
        </row>
        <row r="6156">
          <cell r="E6156" t="str">
            <v>32128833701 Substructure, complete     (4273)</v>
          </cell>
        </row>
        <row r="6157">
          <cell r="E6157" t="str">
            <v>32128833703 SUBSTRUCTURE, COMPLETE,     (15876)</v>
          </cell>
        </row>
        <row r="6158">
          <cell r="E6158" t="str">
            <v>32128843702 Superstructure (Excludi     (4274)</v>
          </cell>
        </row>
        <row r="6159">
          <cell r="E6159" t="str">
            <v>32128843704 SUPERSTR(EXCL BLGD APPU     (15877)</v>
          </cell>
        </row>
        <row r="6160">
          <cell r="E6160" t="str">
            <v>32128853702 Superstructure (Excludi     (4275)</v>
          </cell>
        </row>
        <row r="6161">
          <cell r="E6161" t="str">
            <v>32128853705 SUPERSTR(EXCL BLGD APPU     (15878)</v>
          </cell>
        </row>
        <row r="6162">
          <cell r="E6162" t="str">
            <v>32128863720 Drainage System, comple     (4276)</v>
          </cell>
        </row>
        <row r="6163">
          <cell r="E6163" t="str">
            <v>32128863731 Plumbing System, comple     (4277)</v>
          </cell>
        </row>
        <row r="6164">
          <cell r="E6164" t="str">
            <v>32128863740 Lighting System, comple     (4278)</v>
          </cell>
        </row>
        <row r="6165">
          <cell r="E6165" t="str">
            <v>32128863751 Heater     (4279)</v>
          </cell>
        </row>
        <row r="6166">
          <cell r="E6166" t="str">
            <v>32128863763 Utility Hoist     (4280)</v>
          </cell>
        </row>
        <row r="6167">
          <cell r="E6167" t="str">
            <v>32128893702 Superstructure (Excludi     (4281)</v>
          </cell>
        </row>
        <row r="6168">
          <cell r="E6168" t="str">
            <v>32128893706 SUPERSTR(EXCL BLDG APPU     (15879)</v>
          </cell>
        </row>
        <row r="6169">
          <cell r="E6169" t="str">
            <v>32129013801 Substructure, complete     (4282)</v>
          </cell>
        </row>
        <row r="6170">
          <cell r="E6170" t="str">
            <v>32129023801 Substructure, complete     (4283)</v>
          </cell>
        </row>
        <row r="6171">
          <cell r="E6171" t="str">
            <v>32129023802 SUBSTRUCTURE, COMPLETE,     (15880)</v>
          </cell>
        </row>
        <row r="6172">
          <cell r="E6172" t="str">
            <v>32129033801 Substructure, complete     (4284)</v>
          </cell>
        </row>
        <row r="6173">
          <cell r="E6173" t="str">
            <v>32129033803 SUBSTRUCTURE,COMPLETE,C     (15881)</v>
          </cell>
        </row>
        <row r="6174">
          <cell r="E6174" t="str">
            <v>32129043802 Superstructure (Excludi     (4285)</v>
          </cell>
        </row>
        <row r="6175">
          <cell r="E6175" t="str">
            <v>32129043804 SUPERSTR(EXCL BLDG APPU     (15882)</v>
          </cell>
        </row>
        <row r="6176">
          <cell r="E6176" t="str">
            <v>32129053802 Superstructure (Excludi     (4286)</v>
          </cell>
        </row>
        <row r="6177">
          <cell r="E6177" t="str">
            <v>32129053805 SUPERSTR(EXCL BLDG APPU     (15883)</v>
          </cell>
        </row>
        <row r="6178">
          <cell r="E6178" t="str">
            <v>32129063820 Drainage System, comple     (4287)</v>
          </cell>
        </row>
        <row r="6179">
          <cell r="E6179" t="str">
            <v>32129063831 Plumbing System, comple     (4288)</v>
          </cell>
        </row>
        <row r="6180">
          <cell r="E6180" t="str">
            <v>32129063840 Lighting System, comple     (4289)</v>
          </cell>
        </row>
        <row r="6181">
          <cell r="E6181" t="str">
            <v>32129063851 Heater     (4290)</v>
          </cell>
        </row>
        <row r="6182">
          <cell r="E6182" t="str">
            <v>32129063863 Utility Hoist     (4291)</v>
          </cell>
        </row>
        <row r="6183">
          <cell r="E6183" t="str">
            <v>32129093802 Superstructure (Excludi     (4292)</v>
          </cell>
        </row>
        <row r="6184">
          <cell r="E6184" t="str">
            <v>32129093806 SUPERSTR(EXCL BLDG APPU     (15884)</v>
          </cell>
        </row>
        <row r="6185">
          <cell r="E6185" t="str">
            <v>32129213901 Substructure, complete     (4293)</v>
          </cell>
        </row>
        <row r="6186">
          <cell r="E6186" t="str">
            <v>32129223901 Substructure, complete     (4294)</v>
          </cell>
        </row>
        <row r="6187">
          <cell r="E6187" t="str">
            <v>32129223902 SUBSTRUCTURE, COMPLETE      (15885)</v>
          </cell>
        </row>
        <row r="6188">
          <cell r="E6188" t="str">
            <v>32129233901 Substructure, complete     (4295)</v>
          </cell>
        </row>
        <row r="6189">
          <cell r="E6189" t="str">
            <v>32129233903 SUBSTRUCTURE, COMPLETE      (15886)</v>
          </cell>
        </row>
        <row r="6190">
          <cell r="E6190" t="str">
            <v>32129243902 Superstructure (Excludi     (4296)</v>
          </cell>
        </row>
        <row r="6191">
          <cell r="E6191" t="str">
            <v>32129243904 SUPERSTR,(EXCL BLDG APP     (15887)</v>
          </cell>
        </row>
        <row r="6192">
          <cell r="E6192" t="str">
            <v>32129253902 Superstructure (Excludi     (4297)</v>
          </cell>
        </row>
        <row r="6193">
          <cell r="E6193" t="str">
            <v>32129253905 SUPERSTR,(EXCL BLDG APP     (15889)</v>
          </cell>
        </row>
        <row r="6194">
          <cell r="E6194" t="str">
            <v>32129253907 ROOF     (15888)</v>
          </cell>
        </row>
        <row r="6195">
          <cell r="E6195" t="str">
            <v>32129263920 Drainage System, comple     (4298)</v>
          </cell>
        </row>
        <row r="6196">
          <cell r="E6196" t="str">
            <v>32129263931 Plumbing System, comple     (4299)</v>
          </cell>
        </row>
        <row r="6197">
          <cell r="E6197" t="str">
            <v>32129263932 Water Cooler     (4300)</v>
          </cell>
        </row>
        <row r="6198">
          <cell r="E6198" t="str">
            <v>32129263933 Water Heater     (4301)</v>
          </cell>
        </row>
        <row r="6199">
          <cell r="E6199" t="str">
            <v>32129263940 Lighting System, comple     (4302)</v>
          </cell>
        </row>
        <row r="6200">
          <cell r="E6200" t="str">
            <v>32129263951 Heater     (4303)</v>
          </cell>
        </row>
        <row r="6201">
          <cell r="E6201" t="str">
            <v>32129263952 Air Conditioner     (4304)</v>
          </cell>
        </row>
        <row r="6202">
          <cell r="E6202" t="str">
            <v>32129263953 Fan, ventilating     (4305)</v>
          </cell>
        </row>
        <row r="6203">
          <cell r="E6203" t="str">
            <v>32129263954 Heat Pump     (4306)</v>
          </cell>
        </row>
        <row r="6204">
          <cell r="E6204" t="str">
            <v>32129263955 HVAC Ductwork     (4307)</v>
          </cell>
        </row>
        <row r="6205">
          <cell r="E6205" t="str">
            <v>32129263980 Fire Protection System,     (4308)</v>
          </cell>
        </row>
        <row r="6206">
          <cell r="E6206" t="str">
            <v>32129293902 Superstructure (Excludi     (4309)</v>
          </cell>
        </row>
        <row r="6207">
          <cell r="E6207" t="str">
            <v>32129293906 SUPERSTR,(EXCL BLDG APP     (15890)</v>
          </cell>
        </row>
        <row r="6208">
          <cell r="E6208" t="str">
            <v>32129414001 Substructure, complete     (4310)</v>
          </cell>
        </row>
        <row r="6209">
          <cell r="E6209" t="str">
            <v>32129424001 Substructure, complete     (4311)</v>
          </cell>
        </row>
        <row r="6210">
          <cell r="E6210" t="str">
            <v>32129424002 SUBSTRUCTURE, COMPLETE      (15891)</v>
          </cell>
        </row>
        <row r="6211">
          <cell r="E6211" t="str">
            <v>32129434001 Substructure, complete     (4312)</v>
          </cell>
        </row>
        <row r="6212">
          <cell r="E6212" t="str">
            <v>32129434003 SUBSTRUCTURE, COMPLETE      (15892)</v>
          </cell>
        </row>
        <row r="6213">
          <cell r="E6213" t="str">
            <v>32129444002 Superstructure (Excludi     (4313)</v>
          </cell>
        </row>
        <row r="6214">
          <cell r="E6214" t="str">
            <v>32129444004 SUPERSTR,(EXCL BLDG APP     (15893)</v>
          </cell>
        </row>
        <row r="6215">
          <cell r="E6215" t="str">
            <v>32129454002 Superstructure (Excludi     (4314)</v>
          </cell>
        </row>
        <row r="6216">
          <cell r="E6216" t="str">
            <v>32129454005 SUPERSTR,(EXCL BLDG APP     (15894)</v>
          </cell>
        </row>
        <row r="6217">
          <cell r="E6217" t="str">
            <v>32129464020 Drainage System, comple     (4315)</v>
          </cell>
        </row>
        <row r="6218">
          <cell r="E6218" t="str">
            <v>32129464031 Plumbing System, comple     (4316)</v>
          </cell>
        </row>
        <row r="6219">
          <cell r="E6219" t="str">
            <v>32129464040 Lighting System, comple     (4317)</v>
          </cell>
        </row>
        <row r="6220">
          <cell r="E6220" t="str">
            <v>32129464051 Heater     (4318)</v>
          </cell>
        </row>
        <row r="6221">
          <cell r="E6221" t="str">
            <v>32129464063 Utility Hoist     (4319)</v>
          </cell>
        </row>
        <row r="6222">
          <cell r="E6222" t="str">
            <v>32129494002 Superstructure (Excludi     (4320)</v>
          </cell>
        </row>
        <row r="6223">
          <cell r="E6223" t="str">
            <v>32129494006 SUPERSTR,(EXCL BLDG APP     (15895)</v>
          </cell>
        </row>
        <row r="6224">
          <cell r="E6224" t="str">
            <v>32129507001 SUBSTR.,COMP.,CONC.WORK     (14827)</v>
          </cell>
        </row>
        <row r="6225">
          <cell r="E6225" t="str">
            <v>32129517011 SUPRSTR.(EXC BLDG APP),     (14828)</v>
          </cell>
        </row>
        <row r="6226">
          <cell r="E6226" t="str">
            <v>32129527021 SUPRSTR.(EXC BLDG APP),     (14830)</v>
          </cell>
        </row>
        <row r="6227">
          <cell r="E6227" t="str">
            <v>32129527022 ROOF,ARCH.WORK,AUX FEED     (14829)</v>
          </cell>
        </row>
        <row r="6228">
          <cell r="E6228" t="str">
            <v>32129537031 SUPRSTR.(EXC BLDG APP),     (14832)</v>
          </cell>
        </row>
        <row r="6229">
          <cell r="E6229" t="str">
            <v>32129537032 EQUIPMENT FOUNDATION,CO     (14831)</v>
          </cell>
        </row>
        <row r="6230">
          <cell r="E6230" t="str">
            <v>32129547041 PIPING,DRAINAGE SYS.,AU     (14835)</v>
          </cell>
        </row>
        <row r="6231">
          <cell r="E6231" t="str">
            <v>32129547042 PUMP,DRAINAGE SYS.,AUX      (14834)</v>
          </cell>
        </row>
        <row r="6232">
          <cell r="E6232" t="str">
            <v>32129547043 DRIVE,PUMP,DRAINAGE SYS     (14833)</v>
          </cell>
        </row>
        <row r="6233">
          <cell r="E6233" t="str">
            <v>32129557051 PLUMBING SYS.COMP.,AUX      (14838)</v>
          </cell>
        </row>
        <row r="6234">
          <cell r="E6234" t="str">
            <v>32129557052 WATER COOLER,PLUMBING S     (14837)</v>
          </cell>
        </row>
        <row r="6235">
          <cell r="E6235" t="str">
            <v>32129557053 WATER HEATER,PLUMBING S     (14836)</v>
          </cell>
        </row>
        <row r="6236">
          <cell r="E6236" t="str">
            <v>32129567061 LIGHTING SYS.,COMP.,AUX     (14839)</v>
          </cell>
        </row>
        <row r="6237">
          <cell r="E6237" t="str">
            <v>32129577071 HEATER,HEAT.,VENT.,&amp; A/     (14844)</v>
          </cell>
        </row>
        <row r="6238">
          <cell r="E6238" t="str">
            <v>32129577072 AIR COND.,HEAT.,VENT.,&amp;     (14843)</v>
          </cell>
        </row>
        <row r="6239">
          <cell r="E6239" t="str">
            <v>32129577073 FAN,VENTILATING,HEAT.,V     (14842)</v>
          </cell>
        </row>
        <row r="6240">
          <cell r="E6240" t="str">
            <v>32129577074 HEAT PUMP,HEAT.,VENT.,&amp;     (14841)</v>
          </cell>
        </row>
        <row r="6241">
          <cell r="E6241" t="str">
            <v>32129577075 DUCTWORK,HEAT.,VENT., &amp;     (14840)</v>
          </cell>
        </row>
        <row r="6242">
          <cell r="E6242" t="str">
            <v>32129587081 PUMP, VACUUM CLEANING S     (14848)</v>
          </cell>
        </row>
        <row r="6243">
          <cell r="E6243" t="str">
            <v>32129587082 DRIVE PUMP,VACUUM CLEAN     (14847)</v>
          </cell>
        </row>
        <row r="6244">
          <cell r="E6244" t="str">
            <v>32129587083 PIPING ,VACUUM CLEANING     (14846)</v>
          </cell>
        </row>
        <row r="6245">
          <cell r="E6245" t="str">
            <v>32129587084 TANK,VACUUM CLEANING SY     (14845)</v>
          </cell>
        </row>
        <row r="6246">
          <cell r="E6246" t="str">
            <v>32129597091 FIRE PROTECTION SYSTEM,     (14849)</v>
          </cell>
        </row>
        <row r="6247">
          <cell r="E6247" t="str">
            <v>32129614101 Substructure, complete     (4321)</v>
          </cell>
        </row>
        <row r="6248">
          <cell r="E6248" t="str">
            <v>32129624101 Substructure, complete     (4322)</v>
          </cell>
        </row>
        <row r="6249">
          <cell r="E6249" t="str">
            <v>32129624102 SUBSTRUCTURE, COMPLETE      (15864)</v>
          </cell>
        </row>
        <row r="6250">
          <cell r="E6250" t="str">
            <v>32129634101 Substructure, complete     (4323)</v>
          </cell>
        </row>
        <row r="6251">
          <cell r="E6251" t="str">
            <v>32129634103 SUBSTRUCTURE, COMPLETE      (15836)</v>
          </cell>
        </row>
        <row r="6252">
          <cell r="E6252" t="str">
            <v>32129644102 Superstructure (Excludi     (4324)</v>
          </cell>
        </row>
        <row r="6253">
          <cell r="E6253" t="str">
            <v>32129644104 SUPERSTR,(EXCL BLDG APP     (15837)</v>
          </cell>
        </row>
        <row r="6254">
          <cell r="E6254" t="str">
            <v>32129654102 Superstructure (Excludi     (4325)</v>
          </cell>
        </row>
        <row r="6255">
          <cell r="E6255" t="str">
            <v>32129654105 SUPERSTR,(EXCL BLDG APP     (15838)</v>
          </cell>
        </row>
        <row r="6256">
          <cell r="E6256" t="str">
            <v>32129664120 Drainage System, comple     (4326)</v>
          </cell>
        </row>
        <row r="6257">
          <cell r="E6257" t="str">
            <v>32129664140 Lighting System, comple     (4327)</v>
          </cell>
        </row>
        <row r="6258">
          <cell r="E6258" t="str">
            <v>32129664151 Heater     (4328)</v>
          </cell>
        </row>
        <row r="6259">
          <cell r="E6259" t="str">
            <v>32129664163 Utility Hoist     (4329)</v>
          </cell>
        </row>
        <row r="6260">
          <cell r="E6260" t="str">
            <v>32129694102 Superstructure (Excludi     (4330)</v>
          </cell>
        </row>
        <row r="6261">
          <cell r="E6261" t="str">
            <v>32129694106 SUPERSTR,(EXCL BLDG APP     (15839)</v>
          </cell>
        </row>
        <row r="6262">
          <cell r="E6262" t="str">
            <v>32129814201 Substructure, complete     (4331)</v>
          </cell>
        </row>
        <row r="6263">
          <cell r="E6263" t="str">
            <v>32129824201 Substructure, complete     (4332)</v>
          </cell>
        </row>
        <row r="6264">
          <cell r="E6264" t="str">
            <v>32129824202 SUBSTRUCTURE, COMPLETE      (15840)</v>
          </cell>
        </row>
        <row r="6265">
          <cell r="E6265" t="str">
            <v>32129834201 Substructure, complete     (4333)</v>
          </cell>
        </row>
        <row r="6266">
          <cell r="E6266" t="str">
            <v>32129834203 SUBSTRUCTURE, COMPLETE      (15841)</v>
          </cell>
        </row>
        <row r="6267">
          <cell r="E6267" t="str">
            <v>32129844202 Superstructure (Excludi     (4334)</v>
          </cell>
        </row>
        <row r="6268">
          <cell r="E6268" t="str">
            <v>32129844204 SUPERSTR,(EXCL BLDG APP     (15842)</v>
          </cell>
        </row>
        <row r="6269">
          <cell r="E6269" t="str">
            <v>32129854202 Superstructure (Excludi     (4335)</v>
          </cell>
        </row>
        <row r="6270">
          <cell r="E6270" t="str">
            <v>32129854203 Roof     (4336)</v>
          </cell>
        </row>
        <row r="6271">
          <cell r="E6271" t="str">
            <v>32129854205 SUPERSTR,(EXCL BLDG APP     (15844)</v>
          </cell>
        </row>
        <row r="6272">
          <cell r="E6272" t="str">
            <v>32129854206 ROOF,ARCHITECTECTURAL W     (15843)</v>
          </cell>
        </row>
        <row r="6273">
          <cell r="E6273" t="str">
            <v>32129894202 Superstructure (Excludi     (4337)</v>
          </cell>
        </row>
        <row r="6274">
          <cell r="E6274" t="str">
            <v>32129894204 Equipment Foundation     (4338)</v>
          </cell>
        </row>
        <row r="6275">
          <cell r="E6275" t="str">
            <v>32129894207 SUPERSTR,(EXCL BLDG APP     (15846)</v>
          </cell>
        </row>
        <row r="6276">
          <cell r="E6276" t="str">
            <v>32129894208 EQUIPMENT FOUNDATION,CO     (15845)</v>
          </cell>
        </row>
        <row r="6277">
          <cell r="E6277" t="str">
            <v>32129914221 Piping     (4339)</v>
          </cell>
        </row>
        <row r="6278">
          <cell r="E6278" t="str">
            <v>32129914222 Pump     (4340)</v>
          </cell>
        </row>
        <row r="6279">
          <cell r="E6279" t="str">
            <v>32129914223 Drive, pump     (4341)</v>
          </cell>
        </row>
        <row r="6280">
          <cell r="E6280" t="str">
            <v>32129924231 Plumbing System, comple     (4342)</v>
          </cell>
        </row>
        <row r="6281">
          <cell r="E6281" t="str">
            <v>32129924232 Water Cooler     (4343)</v>
          </cell>
        </row>
        <row r="6282">
          <cell r="E6282" t="str">
            <v>32129924233 Water Heater     (4344)</v>
          </cell>
        </row>
        <row r="6283">
          <cell r="E6283" t="str">
            <v>32129934240 Lighting System, comple     (4345)</v>
          </cell>
        </row>
        <row r="6284">
          <cell r="E6284" t="str">
            <v>32129944251 Heater     (4346)</v>
          </cell>
        </row>
        <row r="6285">
          <cell r="E6285" t="str">
            <v>32129944252 Air Conditioner     (4347)</v>
          </cell>
        </row>
        <row r="6286">
          <cell r="E6286" t="str">
            <v>32129944253 Fan, ventilating     (4348)</v>
          </cell>
        </row>
        <row r="6287">
          <cell r="E6287" t="str">
            <v>32129944254 Heat Pump     (4349)</v>
          </cell>
        </row>
        <row r="6288">
          <cell r="E6288" t="str">
            <v>32129944255 Ductwork     (4350)</v>
          </cell>
        </row>
        <row r="6289">
          <cell r="E6289" t="str">
            <v>32129954261 Elevator     (4351)</v>
          </cell>
        </row>
        <row r="6290">
          <cell r="E6290" t="str">
            <v>32129954262 Manlift     (4352)</v>
          </cell>
        </row>
        <row r="6291">
          <cell r="E6291" t="str">
            <v>32129954263 Utility Hoist     (4353)</v>
          </cell>
        </row>
        <row r="6292">
          <cell r="E6292" t="str">
            <v>32129964271 Pump     (4354)</v>
          </cell>
        </row>
        <row r="6293">
          <cell r="E6293" t="str">
            <v>32129964272 Drive, pump     (4355)</v>
          </cell>
        </row>
        <row r="6294">
          <cell r="E6294" t="str">
            <v>32129964273 Piping     (4356)</v>
          </cell>
        </row>
        <row r="6295">
          <cell r="E6295" t="str">
            <v>32129964274 Tank     (4357)</v>
          </cell>
        </row>
        <row r="6296">
          <cell r="E6296" t="str">
            <v>32129974280 Fire Protection System,     (4358)</v>
          </cell>
        </row>
        <row r="6297">
          <cell r="E6297" t="str">
            <v>32130014301 Substructure, complete     (4359)</v>
          </cell>
        </row>
        <row r="6298">
          <cell r="E6298" t="str">
            <v>32130024301 Substructure, complete     (4360)</v>
          </cell>
        </row>
        <row r="6299">
          <cell r="E6299" t="str">
            <v>32130024302 SUBSTRUCTURE, COMPLETE      (15847)</v>
          </cell>
        </row>
        <row r="6300">
          <cell r="E6300" t="str">
            <v>32130034301 Substructure, complete     (4361)</v>
          </cell>
        </row>
        <row r="6301">
          <cell r="E6301" t="str">
            <v>32130034303 SUBSTRUCTURE, COMPLETE      (15848)</v>
          </cell>
        </row>
        <row r="6302">
          <cell r="E6302" t="str">
            <v>32130044302 Superstructure (Excludi     (4362)</v>
          </cell>
        </row>
        <row r="6303">
          <cell r="E6303" t="str">
            <v>32130044304 SUPERSTR,(EXCL BLDG APP     (15849)</v>
          </cell>
        </row>
        <row r="6304">
          <cell r="E6304" t="str">
            <v>32130054302 Superstructure (Excludi     (4363)</v>
          </cell>
        </row>
        <row r="6305">
          <cell r="E6305" t="str">
            <v>32130054303 Roof     (4364)</v>
          </cell>
        </row>
        <row r="6306">
          <cell r="E6306" t="str">
            <v>32130054305 SUPERSTR,(EXCL BLDG APP     (15851)</v>
          </cell>
        </row>
        <row r="6307">
          <cell r="E6307" t="str">
            <v>32130054306 ROOF, ARCHITECTECTURAL,     (15850)</v>
          </cell>
        </row>
        <row r="6308">
          <cell r="E6308" t="str">
            <v>32130094302 Superstructure (Excludi     (4365)</v>
          </cell>
        </row>
        <row r="6309">
          <cell r="E6309" t="str">
            <v>32130094304 Equipment Foundation     (4366)</v>
          </cell>
        </row>
        <row r="6310">
          <cell r="E6310" t="str">
            <v>32130094307 SUPERSTR,(EXCL BLDG APP     (15853)</v>
          </cell>
        </row>
        <row r="6311">
          <cell r="E6311" t="str">
            <v>32130094308 EQUIP FOUNDATION, CONCR     (15852)</v>
          </cell>
        </row>
        <row r="6312">
          <cell r="E6312" t="str">
            <v>32130114321 Piping     (4367)</v>
          </cell>
        </row>
        <row r="6313">
          <cell r="E6313" t="str">
            <v>32130114322 Pump     (4368)</v>
          </cell>
        </row>
        <row r="6314">
          <cell r="E6314" t="str">
            <v>32130114323 Drive, pump     (4369)</v>
          </cell>
        </row>
        <row r="6315">
          <cell r="E6315" t="str">
            <v>32130124331 Plumbing System, comple     (4370)</v>
          </cell>
        </row>
        <row r="6316">
          <cell r="E6316" t="str">
            <v>32130124332 Water Cooler     (4371)</v>
          </cell>
        </row>
        <row r="6317">
          <cell r="E6317" t="str">
            <v>32130124333 Water Heater     (4372)</v>
          </cell>
        </row>
        <row r="6318">
          <cell r="E6318" t="str">
            <v>32130134340 Lighting System, comple     (4373)</v>
          </cell>
        </row>
        <row r="6319">
          <cell r="E6319" t="str">
            <v>32130144351 Heater     (4374)</v>
          </cell>
        </row>
        <row r="6320">
          <cell r="E6320" t="str">
            <v>32130144352 Air Conditioner     (4375)</v>
          </cell>
        </row>
        <row r="6321">
          <cell r="E6321" t="str">
            <v>32130144353 Fan, ventilating     (4376)</v>
          </cell>
        </row>
        <row r="6322">
          <cell r="E6322" t="str">
            <v>32130144354 Heat Pump     (4377)</v>
          </cell>
        </row>
        <row r="6323">
          <cell r="E6323" t="str">
            <v>32130144355 Ductwork     (4378)</v>
          </cell>
        </row>
        <row r="6324">
          <cell r="E6324" t="str">
            <v>32130154361 Elevator     (4379)</v>
          </cell>
        </row>
        <row r="6325">
          <cell r="E6325" t="str">
            <v>32130154362 Manlift     (4380)</v>
          </cell>
        </row>
        <row r="6326">
          <cell r="E6326" t="str">
            <v>32130164371 Pump     (4381)</v>
          </cell>
        </row>
        <row r="6327">
          <cell r="E6327" t="str">
            <v>32130164372 Drive, pump     (4382)</v>
          </cell>
        </row>
        <row r="6328">
          <cell r="E6328" t="str">
            <v>32130164373 Piping     (4383)</v>
          </cell>
        </row>
        <row r="6329">
          <cell r="E6329" t="str">
            <v>32130164374 Tank     (4384)</v>
          </cell>
        </row>
        <row r="6330">
          <cell r="E6330" t="str">
            <v>32130174380 Fire Protection System,     (4385)</v>
          </cell>
        </row>
        <row r="6331">
          <cell r="E6331" t="str">
            <v>32130214401 Substructure, complete     (4386)</v>
          </cell>
        </row>
        <row r="6332">
          <cell r="E6332" t="str">
            <v>32130224401 Substructure, complete     (4387)</v>
          </cell>
        </row>
        <row r="6333">
          <cell r="E6333" t="str">
            <v>32130224402 SUBSTRUCTURE, COMPLETE      (15854)</v>
          </cell>
        </row>
        <row r="6334">
          <cell r="E6334" t="str">
            <v>32130234401 Substructure, complete     (4388)</v>
          </cell>
        </row>
        <row r="6335">
          <cell r="E6335" t="str">
            <v>32130234403 SUBSTRUCTURE, COMPLETE      (15855)</v>
          </cell>
        </row>
        <row r="6336">
          <cell r="E6336" t="str">
            <v>32130244402 Superstructure (Excludi     (4389)</v>
          </cell>
        </row>
        <row r="6337">
          <cell r="E6337" t="str">
            <v>32130244404 SUPERSTR,(EXCL BLDG APP     (15856)</v>
          </cell>
        </row>
        <row r="6338">
          <cell r="E6338" t="str">
            <v>32130254402 Superstructure (Excludi     (4390)</v>
          </cell>
        </row>
        <row r="6339">
          <cell r="E6339" t="str">
            <v>32130254405 SUPERSTR,(EXCL BLDG APP     (15857)</v>
          </cell>
        </row>
        <row r="6340">
          <cell r="E6340" t="str">
            <v>32130264420 Drainage System, comple     (4391)</v>
          </cell>
        </row>
        <row r="6341">
          <cell r="E6341" t="str">
            <v>32130264431 Plumbing System, comple     (4392)</v>
          </cell>
        </row>
        <row r="6342">
          <cell r="E6342" t="str">
            <v>32130264440 Lighting System, comple     (4393)</v>
          </cell>
        </row>
        <row r="6343">
          <cell r="E6343" t="str">
            <v>32130264452 Heater     (4394)</v>
          </cell>
        </row>
        <row r="6344">
          <cell r="E6344" t="str">
            <v>32130264463 Utility Hoist     (4395)</v>
          </cell>
        </row>
        <row r="6345">
          <cell r="E6345" t="str">
            <v>32130294402 Superstructure (Excludi     (4396)</v>
          </cell>
        </row>
        <row r="6346">
          <cell r="E6346" t="str">
            <v>32130294406 SUPERSTR,(EXCL BLDG APP     (15858)</v>
          </cell>
        </row>
        <row r="6347">
          <cell r="E6347" t="str">
            <v>32130414501 Substructure, complete     (4397)</v>
          </cell>
        </row>
        <row r="6348">
          <cell r="E6348" t="str">
            <v>32130424501 Substructure, complete     (4398)</v>
          </cell>
        </row>
        <row r="6349">
          <cell r="E6349" t="str">
            <v>32130424502 SUBSTRUCTURE, COMPLETE      (15859)</v>
          </cell>
        </row>
        <row r="6350">
          <cell r="E6350" t="str">
            <v>32130434501 Substructure, complete     (4399)</v>
          </cell>
        </row>
        <row r="6351">
          <cell r="E6351" t="str">
            <v>32130434503 SUBSTRUCTURE, COMPLETE      (15860)</v>
          </cell>
        </row>
        <row r="6352">
          <cell r="E6352" t="str">
            <v>32130444502 Superstructure (Excludi     (4400)</v>
          </cell>
        </row>
        <row r="6353">
          <cell r="E6353" t="str">
            <v>32130444504 SUPERSTR,(EXCL BLDG APP     (15861)</v>
          </cell>
        </row>
        <row r="6354">
          <cell r="E6354" t="str">
            <v>32130454502 Superstructure (Excludi     (4401)</v>
          </cell>
        </row>
        <row r="6355">
          <cell r="E6355" t="str">
            <v>32130454505 SUPERSTR,(EXCL BLDG APP     (15862)</v>
          </cell>
        </row>
        <row r="6356">
          <cell r="E6356" t="str">
            <v>32130464520 Drainage System, comple     (4402)</v>
          </cell>
        </row>
        <row r="6357">
          <cell r="E6357" t="str">
            <v>32130464531 Plumbing System, comple     (4403)</v>
          </cell>
        </row>
        <row r="6358">
          <cell r="E6358" t="str">
            <v>32130464540 Lighting System, comple     (4404)</v>
          </cell>
        </row>
        <row r="6359">
          <cell r="E6359" t="str">
            <v>32130464551 Heater     (4405)</v>
          </cell>
        </row>
        <row r="6360">
          <cell r="E6360" t="str">
            <v>32130464563 Utility Hoist     (4406)</v>
          </cell>
        </row>
        <row r="6361">
          <cell r="E6361" t="str">
            <v>32130494502 Superstructure (Excludi     (4407)</v>
          </cell>
        </row>
        <row r="6362">
          <cell r="E6362" t="str">
            <v>32130494506 SUPERSTR,(EXCL BLDG APP     (15863)</v>
          </cell>
        </row>
        <row r="6363">
          <cell r="E6363" t="str">
            <v>32131015201 SUBSTRUCTURE,COMPLETE,N     (14850)</v>
          </cell>
        </row>
        <row r="6364">
          <cell r="E6364" t="str">
            <v>32131025202 SUPERSTRUCTURE(EXC BLDG     (14851)</v>
          </cell>
        </row>
        <row r="6365">
          <cell r="E6365" t="str">
            <v>32131035203 SUPERSTRUCTURE(EXC BLDG     (14853)</v>
          </cell>
        </row>
        <row r="6366">
          <cell r="E6366" t="str">
            <v>32131035204 ROOF,SUPERSTR.(EXC BLDG     (14852)</v>
          </cell>
        </row>
        <row r="6367">
          <cell r="E6367" t="str">
            <v>32131045205 SUPERSTR.(EXC BLDG APP)     (14855)</v>
          </cell>
        </row>
        <row r="6368">
          <cell r="E6368" t="str">
            <v>32131045206 EQUIPMENT FOUNDATION,SU     (14854)</v>
          </cell>
        </row>
        <row r="6369">
          <cell r="E6369" t="str">
            <v>32131055211 PIPING,DRAINAGE SYS.,NS     (14858)</v>
          </cell>
        </row>
        <row r="6370">
          <cell r="E6370" t="str">
            <v>32131055212 PUMP,DRAINAGE SYS.,NSCW     (14857)</v>
          </cell>
        </row>
        <row r="6371">
          <cell r="E6371" t="str">
            <v>32131055213 DRIVE PUMP,DRAINAGE SYS     (14856)</v>
          </cell>
        </row>
        <row r="6372">
          <cell r="E6372" t="str">
            <v>32131065221 PLUMBING SYSTEM COMP.,N     (14861)</v>
          </cell>
        </row>
        <row r="6373">
          <cell r="E6373" t="str">
            <v>32131065222 WATER COOLER,PLUMBING S     (14860)</v>
          </cell>
        </row>
        <row r="6374">
          <cell r="E6374" t="str">
            <v>32131065223 WATER HEATER,PLUMBING S     (14859)</v>
          </cell>
        </row>
        <row r="6375">
          <cell r="E6375" t="str">
            <v>32131075231 LIGHTING SYS.,COMP.,LIG     (14862)</v>
          </cell>
        </row>
        <row r="6376">
          <cell r="E6376" t="str">
            <v>32131085241 HEATER,HEAT.,VENT.,&amp; A/     (14867)</v>
          </cell>
        </row>
        <row r="6377">
          <cell r="E6377" t="str">
            <v>32131085242 AIR CONDITIONER,HEAT.,V     (14866)</v>
          </cell>
        </row>
        <row r="6378">
          <cell r="E6378" t="str">
            <v>32131085243 FAN,VENTILATING,HEAT.,V     (14865)</v>
          </cell>
        </row>
        <row r="6379">
          <cell r="E6379" t="str">
            <v>32131085244 HEAT PUMP,HEAT.,VENT.,&amp;     (14864)</v>
          </cell>
        </row>
        <row r="6380">
          <cell r="E6380" t="str">
            <v>32131085245 DUCTWORK,HEAT.,VENT.,&amp;      (14863)</v>
          </cell>
        </row>
        <row r="6381">
          <cell r="E6381" t="str">
            <v>32131095251 PUMP,VACUUM CLEAN.SYS.,     (14871)</v>
          </cell>
        </row>
        <row r="6382">
          <cell r="E6382" t="str">
            <v>32131095252 DRIVE PUMP,VACUUM CLEAN     (14870)</v>
          </cell>
        </row>
        <row r="6383">
          <cell r="E6383" t="str">
            <v>32131095253 PIPING, VACUUM CLEAN.SY     (14869)</v>
          </cell>
        </row>
        <row r="6384">
          <cell r="E6384" t="str">
            <v>32131095254 TANK,VACUUM CLEAN.SYS.,     (14868)</v>
          </cell>
        </row>
        <row r="6385">
          <cell r="E6385" t="str">
            <v>32131105261 FIRE PROTECTION SYS.,CO     (14872)</v>
          </cell>
        </row>
        <row r="6386">
          <cell r="E6386" t="str">
            <v>32131814901 Substructure, complete     (4408)</v>
          </cell>
        </row>
        <row r="6387">
          <cell r="E6387" t="str">
            <v>32131824901 Substructure, complete     (4409)</v>
          </cell>
        </row>
        <row r="6388">
          <cell r="E6388" t="str">
            <v>32131834901 Substructure, complete     (4410)</v>
          </cell>
        </row>
        <row r="6389">
          <cell r="E6389" t="str">
            <v>32131844902 Superstructure (Excludi     (4411)</v>
          </cell>
        </row>
        <row r="6390">
          <cell r="E6390" t="str">
            <v>32131854902 Superstructure (Excludi     (4412)</v>
          </cell>
        </row>
        <row r="6391">
          <cell r="E6391" t="str">
            <v>32131854903 Roof     (4413)</v>
          </cell>
        </row>
        <row r="6392">
          <cell r="E6392" t="str">
            <v>32131894902 Superstructure (Excludi     (4414)</v>
          </cell>
        </row>
        <row r="6393">
          <cell r="E6393" t="str">
            <v>32131894904 Equipment Foundation     (4415)</v>
          </cell>
        </row>
        <row r="6394">
          <cell r="E6394" t="str">
            <v>32131914921 Piping     (4416)</v>
          </cell>
        </row>
        <row r="6395">
          <cell r="E6395" t="str">
            <v>32131914922 Pump     (4417)</v>
          </cell>
        </row>
        <row r="6396">
          <cell r="E6396" t="str">
            <v>32131914923 Drive, pump     (4418)</v>
          </cell>
        </row>
        <row r="6397">
          <cell r="E6397" t="str">
            <v>32131924931 Plumbing System, comple     (4419)</v>
          </cell>
        </row>
        <row r="6398">
          <cell r="E6398" t="str">
            <v>32131924932 Water Cooler     (4420)</v>
          </cell>
        </row>
        <row r="6399">
          <cell r="E6399" t="str">
            <v>32131924933 Water Heater     (4421)</v>
          </cell>
        </row>
        <row r="6400">
          <cell r="E6400" t="str">
            <v>32131934941 Lighting System, comple     (4422)</v>
          </cell>
        </row>
        <row r="6401">
          <cell r="E6401" t="str">
            <v>32131944951 Heater     (4423)</v>
          </cell>
        </row>
        <row r="6402">
          <cell r="E6402" t="str">
            <v>32131944952 Air Conditioner     (4424)</v>
          </cell>
        </row>
        <row r="6403">
          <cell r="E6403" t="str">
            <v>32131944953 Fan, ventilating     (4425)</v>
          </cell>
        </row>
        <row r="6404">
          <cell r="E6404" t="str">
            <v>32131944954 Heat Pump     (4426)</v>
          </cell>
        </row>
        <row r="6405">
          <cell r="E6405" t="str">
            <v>32131944955 Ductwork     (4427)</v>
          </cell>
        </row>
        <row r="6406">
          <cell r="E6406" t="str">
            <v>32131964961 Pump     (4428)</v>
          </cell>
        </row>
        <row r="6407">
          <cell r="E6407" t="str">
            <v>32131964962 Drive, pump     (4429)</v>
          </cell>
        </row>
        <row r="6408">
          <cell r="E6408" t="str">
            <v>32131964963 Piping     (4430)</v>
          </cell>
        </row>
        <row r="6409">
          <cell r="E6409" t="str">
            <v>32131964964 Tank     (4431)</v>
          </cell>
        </row>
        <row r="6410">
          <cell r="E6410" t="str">
            <v>32131974971 Fire Protection System,     (4432)</v>
          </cell>
        </row>
        <row r="6411">
          <cell r="E6411" t="str">
            <v>32132015201 Substructure, complete     (4433)</v>
          </cell>
        </row>
        <row r="6412">
          <cell r="E6412" t="str">
            <v>32132025201 Substructure, complete     (4434)</v>
          </cell>
        </row>
        <row r="6413">
          <cell r="E6413" t="str">
            <v>32132035201 Substructure, complete     (4435)</v>
          </cell>
        </row>
        <row r="6414">
          <cell r="E6414" t="str">
            <v>32132045202 Superstructure (Excludi     (4436)</v>
          </cell>
        </row>
        <row r="6415">
          <cell r="E6415" t="str">
            <v>32132055202 Superstructure (Excludi     (4437)</v>
          </cell>
        </row>
        <row r="6416">
          <cell r="E6416" t="str">
            <v>32132055203 Roof     (4438)</v>
          </cell>
        </row>
        <row r="6417">
          <cell r="E6417" t="str">
            <v>32132095202 Superstructure (Excludi     (4439)</v>
          </cell>
        </row>
        <row r="6418">
          <cell r="E6418" t="str">
            <v>32132095204 Equipment Foundation     (4440)</v>
          </cell>
        </row>
        <row r="6419">
          <cell r="E6419" t="str">
            <v>32132115211 Piping     (4441)</v>
          </cell>
        </row>
        <row r="6420">
          <cell r="E6420" t="str">
            <v>32132115212 Pump     (4442)</v>
          </cell>
        </row>
        <row r="6421">
          <cell r="E6421" t="str">
            <v>32132115213 Drive, pump     (4443)</v>
          </cell>
        </row>
        <row r="6422">
          <cell r="E6422" t="str">
            <v>32132125221 Plumbing System, comple     (4444)</v>
          </cell>
        </row>
        <row r="6423">
          <cell r="E6423" t="str">
            <v>32132125222 Water Cooler     (4445)</v>
          </cell>
        </row>
        <row r="6424">
          <cell r="E6424" t="str">
            <v>32132125223 Water Heater     (4446)</v>
          </cell>
        </row>
        <row r="6425">
          <cell r="E6425" t="str">
            <v>32132135231 Lighting System, comple     (4447)</v>
          </cell>
        </row>
        <row r="6426">
          <cell r="E6426" t="str">
            <v>32132145241 Heater     (4448)</v>
          </cell>
        </row>
        <row r="6427">
          <cell r="E6427" t="str">
            <v>32132145242 Air Conditioner     (4449)</v>
          </cell>
        </row>
        <row r="6428">
          <cell r="E6428" t="str">
            <v>32132145243 Fan, ventilating     (4450)</v>
          </cell>
        </row>
        <row r="6429">
          <cell r="E6429" t="str">
            <v>32132145244 Heat Pump     (4451)</v>
          </cell>
        </row>
        <row r="6430">
          <cell r="E6430" t="str">
            <v>32132145245 Ductwork     (4452)</v>
          </cell>
        </row>
        <row r="6431">
          <cell r="E6431" t="str">
            <v>32132165251 Pump     (4453)</v>
          </cell>
        </row>
        <row r="6432">
          <cell r="E6432" t="str">
            <v>32132165252 Drive, pump     (4454)</v>
          </cell>
        </row>
        <row r="6433">
          <cell r="E6433" t="str">
            <v>32132165253 Piping     (4455)</v>
          </cell>
        </row>
        <row r="6434">
          <cell r="E6434" t="str">
            <v>32132165254 Tank     (4456)</v>
          </cell>
        </row>
        <row r="6435">
          <cell r="E6435" t="str">
            <v>32132175261 Fire Protection System,     (4457)</v>
          </cell>
        </row>
        <row r="6436">
          <cell r="E6436" t="str">
            <v>32133015801 Piping     (4458)</v>
          </cell>
        </row>
        <row r="6437">
          <cell r="E6437" t="str">
            <v>32133015802 Pump     (4459)</v>
          </cell>
        </row>
        <row r="6438">
          <cell r="E6438" t="str">
            <v>32133015803 Drive, pump     (4460)</v>
          </cell>
        </row>
        <row r="6439">
          <cell r="E6439" t="str">
            <v>32133015804 Valve, special or power     (4461)</v>
          </cell>
        </row>
        <row r="6440">
          <cell r="E6440" t="str">
            <v>32133025821 Tank     (4462)</v>
          </cell>
        </row>
        <row r="6441">
          <cell r="E6441" t="str">
            <v>32133025822 Agitator     (4463)</v>
          </cell>
        </row>
        <row r="6442">
          <cell r="E6442" t="str">
            <v>32133025823 Piping     (4464)</v>
          </cell>
        </row>
        <row r="6443">
          <cell r="E6443" t="str">
            <v>32133035841 Piping     (4465)</v>
          </cell>
        </row>
        <row r="6444">
          <cell r="E6444" t="str">
            <v>32133035842 Pump     (4466)</v>
          </cell>
        </row>
        <row r="6445">
          <cell r="E6445" t="str">
            <v>32133035843 Drive, pump     (4467)</v>
          </cell>
        </row>
        <row r="6446">
          <cell r="E6446" t="str">
            <v>32133035844 Valve, special or power     (4468)</v>
          </cell>
        </row>
        <row r="6447">
          <cell r="E6447" t="str">
            <v>32133215901 Substructure, complete     (4469)</v>
          </cell>
        </row>
        <row r="6448">
          <cell r="E6448" t="str">
            <v>32133225901 Substructure, complete     (4470)</v>
          </cell>
        </row>
        <row r="6449">
          <cell r="E6449" t="str">
            <v>32133225902 SUBSTRUCTURE, COMPLETE      (15824)</v>
          </cell>
        </row>
        <row r="6450">
          <cell r="E6450" t="str">
            <v>32133235901 Substructure, complete     (4471)</v>
          </cell>
        </row>
        <row r="6451">
          <cell r="E6451" t="str">
            <v>32133235903 SUBSTRUCTURE, COMPLETE      (15825)</v>
          </cell>
        </row>
        <row r="6452">
          <cell r="E6452" t="str">
            <v>32133245902 Superstructure (Excludi     (4472)</v>
          </cell>
        </row>
        <row r="6453">
          <cell r="E6453" t="str">
            <v>32133245904 SUPERSTR,(EXCL BLDG APP     (15826)</v>
          </cell>
        </row>
        <row r="6454">
          <cell r="E6454" t="str">
            <v>32133255902 Superstructure (Excludi     (4473)</v>
          </cell>
        </row>
        <row r="6455">
          <cell r="E6455" t="str">
            <v>32133255903 Roof     (4474)</v>
          </cell>
        </row>
        <row r="6456">
          <cell r="E6456" t="str">
            <v>32133255905 SUPERSTR,(EXCL BLDG APP     (15828)</v>
          </cell>
        </row>
        <row r="6457">
          <cell r="E6457" t="str">
            <v>32133255906 ROOF,ARCHITECTURAL, ENV     (15827)</v>
          </cell>
        </row>
        <row r="6458">
          <cell r="E6458" t="str">
            <v>32133265920 Drainage System, comple     (4475)</v>
          </cell>
        </row>
        <row r="6459">
          <cell r="E6459" t="str">
            <v>32133265931 Plumbing System, comple     (4476)</v>
          </cell>
        </row>
        <row r="6460">
          <cell r="E6460" t="str">
            <v>32133265932 Water Cooler     (4477)</v>
          </cell>
        </row>
        <row r="6461">
          <cell r="E6461" t="str">
            <v>32133265933 Water Heater     (4478)</v>
          </cell>
        </row>
        <row r="6462">
          <cell r="E6462" t="str">
            <v>32133265940 Lighting System, comple     (4479)</v>
          </cell>
        </row>
        <row r="6463">
          <cell r="E6463" t="str">
            <v>32133265951 Heater     (4480)</v>
          </cell>
        </row>
        <row r="6464">
          <cell r="E6464" t="str">
            <v>32133265952 Air Conditioner     (4481)</v>
          </cell>
        </row>
        <row r="6465">
          <cell r="E6465" t="str">
            <v>32133265954 Heat Pump     (4482)</v>
          </cell>
        </row>
        <row r="6466">
          <cell r="E6466" t="str">
            <v>32133265955 HVAC Ductwork     (4483)</v>
          </cell>
        </row>
        <row r="6467">
          <cell r="E6467" t="str">
            <v>32133265980 Fire Protection System,     (4484)</v>
          </cell>
        </row>
        <row r="6468">
          <cell r="E6468" t="str">
            <v>32133295902 Superstructure (Excludi     (4485)</v>
          </cell>
        </row>
        <row r="6469">
          <cell r="E6469" t="str">
            <v>32133295907 SUPERSTR,(EXCL BLDG APP     (15829)</v>
          </cell>
        </row>
        <row r="6470">
          <cell r="E6470" t="str">
            <v>32133416001 Tunnel #1, complete     (4486)</v>
          </cell>
        </row>
        <row r="6471">
          <cell r="E6471" t="str">
            <v>32133426011 Tunnel #2, complete     (4487)</v>
          </cell>
        </row>
        <row r="6472">
          <cell r="E6472" t="str">
            <v>32133436021 Tunnel #3, complete     (4488)</v>
          </cell>
        </row>
        <row r="6473">
          <cell r="E6473" t="str">
            <v>32133446031 Tunnel #4, complete     (4489)</v>
          </cell>
        </row>
        <row r="6474">
          <cell r="E6474" t="str">
            <v>32133456041 Tunnel #5, complete     (4490)</v>
          </cell>
        </row>
        <row r="6475">
          <cell r="E6475" t="str">
            <v>32133466051 Tunnel #6, complete     (4491)</v>
          </cell>
        </row>
        <row r="6476">
          <cell r="E6476" t="str">
            <v>32134016301 Piping     (4492)</v>
          </cell>
        </row>
        <row r="6477">
          <cell r="E6477" t="str">
            <v>32134016302 Pump     (4493)</v>
          </cell>
        </row>
        <row r="6478">
          <cell r="E6478" t="str">
            <v>32134016303 Drive, pump     (4494)</v>
          </cell>
        </row>
        <row r="6479">
          <cell r="E6479" t="str">
            <v>32134016304 Valve, special or power     (4495)</v>
          </cell>
        </row>
        <row r="6480">
          <cell r="E6480" t="str">
            <v>32134026321 Tank     (4496)</v>
          </cell>
        </row>
        <row r="6481">
          <cell r="E6481" t="str">
            <v>32134026322 Agitator     (4497)</v>
          </cell>
        </row>
        <row r="6482">
          <cell r="E6482" t="str">
            <v>32134026323 Piping     (4498)</v>
          </cell>
        </row>
        <row r="6483">
          <cell r="E6483" t="str">
            <v>32134036341 Piping     (4499)</v>
          </cell>
        </row>
        <row r="6484">
          <cell r="E6484" t="str">
            <v>32134036342 Pump     (4500)</v>
          </cell>
        </row>
        <row r="6485">
          <cell r="E6485" t="str">
            <v>32134036343 Drive, pump     (4501)</v>
          </cell>
        </row>
        <row r="6486">
          <cell r="E6486" t="str">
            <v>32134036344 Valve, special or power     (4502)</v>
          </cell>
        </row>
        <row r="6487">
          <cell r="E6487" t="str">
            <v>32134046351 Pump     (4503)</v>
          </cell>
        </row>
        <row r="6488">
          <cell r="E6488" t="str">
            <v>32134046352 Drive, pump     (4504)</v>
          </cell>
        </row>
        <row r="6489">
          <cell r="E6489" t="str">
            <v>32134046353 Tank     (4505)</v>
          </cell>
        </row>
        <row r="6490">
          <cell r="E6490" t="str">
            <v>32134046354 Piping     (4506)</v>
          </cell>
        </row>
        <row r="6491">
          <cell r="E6491" t="str">
            <v>32134046355 Foundation     (4507)</v>
          </cell>
        </row>
        <row r="6492">
          <cell r="E6492" t="str">
            <v>32134046356 Neutralization Unit     (4508)</v>
          </cell>
        </row>
        <row r="6493">
          <cell r="E6493" t="str">
            <v>32134046357 Control Installation     (4509)</v>
          </cell>
        </row>
        <row r="6494">
          <cell r="E6494" t="str">
            <v>32134046358 Valve, special or power     (4510)</v>
          </cell>
        </row>
        <row r="6495">
          <cell r="E6495" t="str">
            <v>32135316501 Substructure, complete     (4511)</v>
          </cell>
        </row>
        <row r="6496">
          <cell r="E6496" t="str">
            <v>32135326501 Substructure, complete     (4512)</v>
          </cell>
        </row>
        <row r="6497">
          <cell r="E6497" t="str">
            <v>32135326502 SUBSTRUCTURE, COMPLETE     (15830)</v>
          </cell>
        </row>
        <row r="6498">
          <cell r="E6498" t="str">
            <v>32135336501 Substructure, complete     (4513)</v>
          </cell>
        </row>
        <row r="6499">
          <cell r="E6499" t="str">
            <v>32135336503 SUBSTRUCTURE, COMPLETE     (15831)</v>
          </cell>
        </row>
        <row r="6500">
          <cell r="E6500" t="str">
            <v>32135346502 Superstructure (Excludi     (4514)</v>
          </cell>
        </row>
        <row r="6501">
          <cell r="E6501" t="str">
            <v>32135346504 SUPERSTRUCTURE (EXCLUDI     (15832)</v>
          </cell>
        </row>
        <row r="6502">
          <cell r="E6502" t="str">
            <v>32135356502 Superstructure (Excludi     (4515)</v>
          </cell>
        </row>
        <row r="6503">
          <cell r="E6503" t="str">
            <v>32135356503 Roof     (4516)</v>
          </cell>
        </row>
        <row r="6504">
          <cell r="E6504" t="str">
            <v>32135356505 SUPERSTRUCTURE (EXCLUDI     (15834)</v>
          </cell>
        </row>
        <row r="6505">
          <cell r="E6505" t="str">
            <v>32135356506 ROOF     (15833)</v>
          </cell>
        </row>
        <row r="6506">
          <cell r="E6506" t="str">
            <v>32135396502 Superstructure (Excludi     (4517)</v>
          </cell>
        </row>
        <row r="6507">
          <cell r="E6507" t="str">
            <v>32135396507 SUPERSTRUCTURE (EXCLUDI     (15835)</v>
          </cell>
        </row>
        <row r="6508">
          <cell r="E6508" t="str">
            <v>32135416521 Piping     (4518)</v>
          </cell>
        </row>
        <row r="6509">
          <cell r="E6509" t="str">
            <v>32135416522 Pump     (4519)</v>
          </cell>
        </row>
        <row r="6510">
          <cell r="E6510" t="str">
            <v>32135416523 Drive, pump     (4520)</v>
          </cell>
        </row>
        <row r="6511">
          <cell r="E6511" t="str">
            <v>32135426531 Plumbing System, comple     (4521)</v>
          </cell>
        </row>
        <row r="6512">
          <cell r="E6512" t="str">
            <v>32135426532 Water Cooler     (4522)</v>
          </cell>
        </row>
        <row r="6513">
          <cell r="E6513" t="str">
            <v>32135426533 Water Heater     (4523)</v>
          </cell>
        </row>
        <row r="6514">
          <cell r="E6514" t="str">
            <v>32135436540 Lighting System, comple     (4524)</v>
          </cell>
        </row>
        <row r="6515">
          <cell r="E6515" t="str">
            <v>32135446551 Heater     (4525)</v>
          </cell>
        </row>
        <row r="6516">
          <cell r="E6516" t="str">
            <v>32135446552 Air Conditioner     (4526)</v>
          </cell>
        </row>
        <row r="6517">
          <cell r="E6517" t="str">
            <v>32135446553 Fan, Ventilating     (4527)</v>
          </cell>
        </row>
        <row r="6518">
          <cell r="E6518" t="str">
            <v>32135446554 Heat Pump     (4528)</v>
          </cell>
        </row>
        <row r="6519">
          <cell r="E6519" t="str">
            <v>32135446555 Ductwork     (4529)</v>
          </cell>
        </row>
        <row r="6520">
          <cell r="E6520" t="str">
            <v>32135446556 Cooling Tower     (2005785)</v>
          </cell>
        </row>
        <row r="6521">
          <cell r="E6521" t="str">
            <v>32135476580 Fire Protection System,     (4530)</v>
          </cell>
        </row>
        <row r="6522">
          <cell r="E6522" t="str">
            <v>32135516501 SUBSTRUCTURE, COMPLETE     (14423)</v>
          </cell>
        </row>
        <row r="6523">
          <cell r="E6523" t="str">
            <v>32135516601 Substructure, complete     (4531)</v>
          </cell>
        </row>
        <row r="6524">
          <cell r="E6524" t="str">
            <v>32135526501 SUBSTRUCTURE, COMPLETE     (14424)</v>
          </cell>
        </row>
        <row r="6525">
          <cell r="E6525" t="str">
            <v>32135526601 Substructure, complete     (4532)</v>
          </cell>
        </row>
        <row r="6526">
          <cell r="E6526" t="str">
            <v>32135536501 SUBSTRUCTURE, COMPLETE     (14425)</v>
          </cell>
        </row>
        <row r="6527">
          <cell r="E6527" t="str">
            <v>32135536601 Substructure, complete     (4533)</v>
          </cell>
        </row>
        <row r="6528">
          <cell r="E6528" t="str">
            <v>32135546502 SUPERSTRUCTURE(EXCL.BLD     (14426)</v>
          </cell>
        </row>
        <row r="6529">
          <cell r="E6529" t="str">
            <v>32135546602 Superstructure (Excludi     (4534)</v>
          </cell>
        </row>
        <row r="6530">
          <cell r="E6530" t="str">
            <v>32135556502 SUPERSTURCTURE(EXCL.BLD     (14428)</v>
          </cell>
        </row>
        <row r="6531">
          <cell r="E6531" t="str">
            <v>32135556503 ROOF     (14427)</v>
          </cell>
        </row>
        <row r="6532">
          <cell r="E6532" t="str">
            <v>32135556602 Superstructure (Excludi     (4535)</v>
          </cell>
        </row>
        <row r="6533">
          <cell r="E6533" t="str">
            <v>32135556603 Roof     (4536)</v>
          </cell>
        </row>
        <row r="6534">
          <cell r="E6534" t="str">
            <v>32135596502 SUPERSTRUCTURE(EXCL.BLD     (14429)</v>
          </cell>
        </row>
        <row r="6535">
          <cell r="E6535" t="str">
            <v>32135596602 Superstructure (Excludi     (4537)</v>
          </cell>
        </row>
        <row r="6536">
          <cell r="E6536" t="str">
            <v>32135616521 PIPING     (14432)</v>
          </cell>
        </row>
        <row r="6537">
          <cell r="E6537" t="str">
            <v>32135616522 PUMP     (14431)</v>
          </cell>
        </row>
        <row r="6538">
          <cell r="E6538" t="str">
            <v>32135616523 DRIVE, PUMP     (14430)</v>
          </cell>
        </row>
        <row r="6539">
          <cell r="E6539" t="str">
            <v>32135616621 Piping     (4538)</v>
          </cell>
        </row>
        <row r="6540">
          <cell r="E6540" t="str">
            <v>32135616622 Pump     (4539)</v>
          </cell>
        </row>
        <row r="6541">
          <cell r="E6541" t="str">
            <v>32135616623 Drive, pump     (4540)</v>
          </cell>
        </row>
        <row r="6542">
          <cell r="E6542" t="str">
            <v>32135626531 PLUMBING SYSTEM, COMPLE     (14435)</v>
          </cell>
        </row>
        <row r="6543">
          <cell r="E6543" t="str">
            <v>32135626532 WATER COOLER     (14434)</v>
          </cell>
        </row>
        <row r="6544">
          <cell r="E6544" t="str">
            <v>32135626533 WATER HEATER     (14433)</v>
          </cell>
        </row>
        <row r="6545">
          <cell r="E6545" t="str">
            <v>32135626631 Plumbing System, comple     (4541)</v>
          </cell>
        </row>
        <row r="6546">
          <cell r="E6546" t="str">
            <v>32135626632 Water Cooler     (4542)</v>
          </cell>
        </row>
        <row r="6547">
          <cell r="E6547" t="str">
            <v>32135626633 Water Heater     (4543)</v>
          </cell>
        </row>
        <row r="6548">
          <cell r="E6548" t="str">
            <v>32135636540 LIGHTING SYSTEM, COMPLE     (14436)</v>
          </cell>
        </row>
        <row r="6549">
          <cell r="E6549" t="str">
            <v>32135636640 Lighting System, comple     (4544)</v>
          </cell>
        </row>
        <row r="6550">
          <cell r="E6550" t="str">
            <v>32135646551 HEATER     (14441)</v>
          </cell>
        </row>
        <row r="6551">
          <cell r="E6551" t="str">
            <v>32135646552 AIR CONDITIONER     (14440)</v>
          </cell>
        </row>
        <row r="6552">
          <cell r="E6552" t="str">
            <v>32135646553 FAN, VENTILATING     (14439)</v>
          </cell>
        </row>
        <row r="6553">
          <cell r="E6553" t="str">
            <v>32135646554 HEAT PUMP     (14438)</v>
          </cell>
        </row>
        <row r="6554">
          <cell r="E6554" t="str">
            <v>32135646555 DUCTWORK     (14437)</v>
          </cell>
        </row>
        <row r="6555">
          <cell r="E6555" t="str">
            <v>32135646651 Heater     (4545)</v>
          </cell>
        </row>
        <row r="6556">
          <cell r="E6556" t="str">
            <v>32135646652 Air Conditioner     (4546)</v>
          </cell>
        </row>
        <row r="6557">
          <cell r="E6557" t="str">
            <v>32135646653 Fan, ventilating     (4547)</v>
          </cell>
        </row>
        <row r="6558">
          <cell r="E6558" t="str">
            <v>32135646654 Heat Pump     (4548)</v>
          </cell>
        </row>
        <row r="6559">
          <cell r="E6559" t="str">
            <v>32135646655 Ductwork     (4549)</v>
          </cell>
        </row>
        <row r="6560">
          <cell r="E6560" t="str">
            <v>32135676580 FIRE PROTECTION SYSTEM,     (14442)</v>
          </cell>
        </row>
        <row r="6561">
          <cell r="E6561" t="str">
            <v>32135676680 Fire Protection System,     (4550)</v>
          </cell>
        </row>
        <row r="6562">
          <cell r="E6562" t="str">
            <v>32135686601 SUPERSTRUCTURE (EXCLUDI     (15814)</v>
          </cell>
        </row>
        <row r="6563">
          <cell r="E6563" t="str">
            <v>32135686602 Superstructure (Excludi     (4551)</v>
          </cell>
        </row>
        <row r="6564">
          <cell r="E6564" t="str">
            <v>32135716601 Substructure, complete     (4552)</v>
          </cell>
        </row>
        <row r="6565">
          <cell r="E6565" t="str">
            <v>32135716602 SUBSTRUCTURE, COMPLETE     (15815)</v>
          </cell>
        </row>
        <row r="6566">
          <cell r="E6566" t="str">
            <v>32135726601 Substructure, complete     (4553)</v>
          </cell>
        </row>
        <row r="6567">
          <cell r="E6567" t="str">
            <v>32135726603 SUBSTRUCTURE, COMPLETE     (15816)</v>
          </cell>
        </row>
        <row r="6568">
          <cell r="E6568" t="str">
            <v>32135736601 Substructure, complete     (4554)</v>
          </cell>
        </row>
        <row r="6569">
          <cell r="E6569" t="str">
            <v>32135736604 SUBSTRUCTURE, COMPLETE     (15817)</v>
          </cell>
        </row>
        <row r="6570">
          <cell r="E6570" t="str">
            <v>32135746602 Superstructure (Excludi     (4555)</v>
          </cell>
        </row>
        <row r="6571">
          <cell r="E6571" t="str">
            <v>32135746605 SUPERSTRUCTURE (EXCLUDI     (15818)</v>
          </cell>
        </row>
        <row r="6572">
          <cell r="E6572" t="str">
            <v>32135756602 Superstructure (Excludi     (4556)</v>
          </cell>
        </row>
        <row r="6573">
          <cell r="E6573" t="str">
            <v>32135756603 Roof     (4557)</v>
          </cell>
        </row>
        <row r="6574">
          <cell r="E6574" t="str">
            <v>32135756606 SUPERSTRUCTURE (EXCLUDI     (15820)</v>
          </cell>
        </row>
        <row r="6575">
          <cell r="E6575" t="str">
            <v>32135756607 ROOF     (15819)</v>
          </cell>
        </row>
        <row r="6576">
          <cell r="E6576" t="str">
            <v>32135796602 Superstructure (Excludi     (4558)</v>
          </cell>
        </row>
        <row r="6577">
          <cell r="E6577" t="str">
            <v>32135796608 SUPERSTRUCTURE (EXCLUDI     (15821)</v>
          </cell>
        </row>
        <row r="6578">
          <cell r="E6578" t="str">
            <v>32135816621 Piping     (4559)</v>
          </cell>
        </row>
        <row r="6579">
          <cell r="E6579" t="str">
            <v>32135816622 Pump     (4560)</v>
          </cell>
        </row>
        <row r="6580">
          <cell r="E6580" t="str">
            <v>32135816623 Drive, pump     (4561)</v>
          </cell>
        </row>
        <row r="6581">
          <cell r="E6581" t="str">
            <v>32135826631 Plumbing System, comple     (4562)</v>
          </cell>
        </row>
        <row r="6582">
          <cell r="E6582" t="str">
            <v>32135826632 Water Cooler     (4563)</v>
          </cell>
        </row>
        <row r="6583">
          <cell r="E6583" t="str">
            <v>32135826633 Water Heater     (4564)</v>
          </cell>
        </row>
        <row r="6584">
          <cell r="E6584" t="str">
            <v>32135836640 Lighting System, comple     (4565)</v>
          </cell>
        </row>
        <row r="6585">
          <cell r="E6585" t="str">
            <v>32135846651 Heater     (4566)</v>
          </cell>
        </row>
        <row r="6586">
          <cell r="E6586" t="str">
            <v>32135846652 Air Conditioner     (4567)</v>
          </cell>
        </row>
        <row r="6587">
          <cell r="E6587" t="str">
            <v>32135846653 Fan, ventilating     (4568)</v>
          </cell>
        </row>
        <row r="6588">
          <cell r="E6588" t="str">
            <v>32135846654 Heat Pump     (4569)</v>
          </cell>
        </row>
        <row r="6589">
          <cell r="E6589" t="str">
            <v>32135846655 Ductwork     (4570)</v>
          </cell>
        </row>
        <row r="6590">
          <cell r="E6590" t="str">
            <v>32135876680 Fire Protection System,     (4571)</v>
          </cell>
        </row>
        <row r="6591">
          <cell r="E6591" t="str">
            <v>32135877680 FIRE PROTECTION SYSTEM,     (15822)</v>
          </cell>
        </row>
        <row r="6592">
          <cell r="E6592" t="str">
            <v>32135886602 Superstructure (Excludi     (4572)</v>
          </cell>
        </row>
        <row r="6593">
          <cell r="E6593" t="str">
            <v>32135886681 SUPERSTRUCTURE (EXCLUDI     (15823)</v>
          </cell>
        </row>
        <row r="6594">
          <cell r="E6594" t="str">
            <v>32135918001 SUBSTRUCTURE COMPLETE     (14873)</v>
          </cell>
        </row>
        <row r="6595">
          <cell r="E6595" t="str">
            <v>32135928002 SUBSTRUCTURE COMPLETE     (14874)</v>
          </cell>
        </row>
        <row r="6596">
          <cell r="E6596" t="str">
            <v>32135938003 SUBSTRUCTURE COMPLETE     (14875)</v>
          </cell>
        </row>
        <row r="6597">
          <cell r="E6597" t="str">
            <v>32135948004 SUPERSTRUCTURE (EXCLUDI     (14876)</v>
          </cell>
        </row>
        <row r="6598">
          <cell r="E6598" t="str">
            <v>32135958005 SUPERSTRUCTURE (EXCLUDI     (14878)</v>
          </cell>
        </row>
        <row r="6599">
          <cell r="E6599" t="str">
            <v>32135958006 ROOF     (14877)</v>
          </cell>
        </row>
        <row r="6600">
          <cell r="E6600" t="str">
            <v>32135968007 SUPERSTRUCTURE (EXCLUDI     (14880)</v>
          </cell>
        </row>
        <row r="6601">
          <cell r="E6601" t="str">
            <v>32135968008 EQUIPMENT FOUNDATION     (14879)</v>
          </cell>
        </row>
        <row r="6602">
          <cell r="E6602" t="str">
            <v>32135978009 PIPING     (14883)</v>
          </cell>
        </row>
        <row r="6603">
          <cell r="E6603" t="str">
            <v>32135978010 PUMP     (14882)</v>
          </cell>
        </row>
        <row r="6604">
          <cell r="E6604" t="str">
            <v>32135978011 DRIVE     (14881)</v>
          </cell>
        </row>
        <row r="6605">
          <cell r="E6605" t="str">
            <v>32135988012 LIGHTING SYSTEM, COMPLE     (14884)</v>
          </cell>
        </row>
        <row r="6606">
          <cell r="E6606" t="str">
            <v>32136006590 Fire Protection System,     (2002551)</v>
          </cell>
        </row>
        <row r="6607">
          <cell r="E6607" t="str">
            <v>32136006591 Fire Protection System,     (2002552)</v>
          </cell>
        </row>
        <row r="6608">
          <cell r="E6608" t="str">
            <v>32136016592 Fire Protection System,     (2002554)</v>
          </cell>
        </row>
        <row r="6609">
          <cell r="E6609" t="str">
            <v>32136016593 Fire Protection System,     (2002555)</v>
          </cell>
        </row>
        <row r="6610">
          <cell r="E6610" t="str">
            <v>32136026594 Fire Protection System,     (2002557)</v>
          </cell>
        </row>
        <row r="6611">
          <cell r="E6611" t="str">
            <v>32138009500 Recreation Facilities,      (4573)</v>
          </cell>
        </row>
        <row r="6612">
          <cell r="E6612" t="str">
            <v>32190410013 Surfacing (stone), All     (821516)</v>
          </cell>
        </row>
        <row r="6613">
          <cell r="E6613" t="str">
            <v>32190490092 Substation Area Enclos     (821518)</v>
          </cell>
        </row>
        <row r="6614">
          <cell r="E6614" t="str">
            <v>32192040402 Superstructure (Excludi     (821520)</v>
          </cell>
        </row>
        <row r="6615">
          <cell r="E6615" t="str">
            <v>32192060452 Air Conditioner     (821522)</v>
          </cell>
        </row>
        <row r="6616">
          <cell r="E6616" t="str">
            <v>32199998888 Dummy used by APC     (820644)</v>
          </cell>
        </row>
        <row r="6617">
          <cell r="E6617" t="str">
            <v>32200030010 ERRONEOUS CHARGES     (14885)</v>
          </cell>
        </row>
        <row r="6618">
          <cell r="E6618" t="str">
            <v>32200031505 Valve, special or power     (16869)</v>
          </cell>
        </row>
        <row r="6619">
          <cell r="E6619" t="str">
            <v>32245210001 Vessel     (4574)</v>
          </cell>
        </row>
        <row r="6620">
          <cell r="E6620" t="str">
            <v>32245220031 Head     (4575)</v>
          </cell>
        </row>
        <row r="6621">
          <cell r="E6621" t="str">
            <v>32245220032 Head Riser     (4576)</v>
          </cell>
        </row>
        <row r="6622">
          <cell r="E6622" t="str">
            <v>32245220033 Funnel     (2004223)</v>
          </cell>
        </row>
        <row r="6623">
          <cell r="E6623" t="str">
            <v>32245220034 CETC Cabling / Connecto     (2005805)</v>
          </cell>
        </row>
        <row r="6624">
          <cell r="E6624" t="str">
            <v>32245230061 Seal Rings     (4577)</v>
          </cell>
        </row>
        <row r="6625">
          <cell r="E6625" t="str">
            <v>32245230062 Studs     (4578)</v>
          </cell>
        </row>
        <row r="6626">
          <cell r="E6626" t="str">
            <v>32245230063 Fasteners     (4579)</v>
          </cell>
        </row>
        <row r="6627">
          <cell r="E6627" t="str">
            <v>32245240091 Insulation     (4580)</v>
          </cell>
        </row>
        <row r="6628">
          <cell r="E6628" t="str">
            <v>32245240121 FOUNDATIONS     (14444)</v>
          </cell>
        </row>
        <row r="6629">
          <cell r="E6629" t="str">
            <v>32245240122 SUPPORTS     (14443)</v>
          </cell>
        </row>
        <row r="6630">
          <cell r="E6630" t="str">
            <v>32245250121 Foundations     (4581)</v>
          </cell>
        </row>
        <row r="6631">
          <cell r="E6631" t="str">
            <v>32245250122 Supports     (4582)</v>
          </cell>
        </row>
        <row r="6632">
          <cell r="E6632" t="str">
            <v>32245610151 Jet Pump Assembly     (4583)</v>
          </cell>
        </row>
        <row r="6633">
          <cell r="E6633" t="str">
            <v>32245620181 Lower Support Plates     (4584)</v>
          </cell>
        </row>
        <row r="6634">
          <cell r="E6634" t="str">
            <v>32245630211 Shroud     (4585)</v>
          </cell>
        </row>
        <row r="6635">
          <cell r="E6635" t="str">
            <v>32245630212 Shroud Tie Rod     (822121)</v>
          </cell>
        </row>
        <row r="6636">
          <cell r="E6636" t="str">
            <v>32245640241 Upper Guide Plate     (4586)</v>
          </cell>
        </row>
        <row r="6637">
          <cell r="E6637" t="str">
            <v>32245650271 Lower Core Support Stru     (4587)</v>
          </cell>
        </row>
        <row r="6638">
          <cell r="E6638" t="str">
            <v>32245650272 Core Plate Bypass Plugs     (2003484)</v>
          </cell>
        </row>
        <row r="6639">
          <cell r="E6639" t="str">
            <v>32245660301 Upper Core Support Stru     (4588)</v>
          </cell>
        </row>
        <row r="6640">
          <cell r="E6640" t="str">
            <v>32245670331 In-Core Instrumentation     (4589)</v>
          </cell>
        </row>
        <row r="6641">
          <cell r="E6641" t="str">
            <v>32245680361 Steam Dryers     (4590)</v>
          </cell>
        </row>
        <row r="6642">
          <cell r="E6642" t="str">
            <v>32245690391 Steam Separators     (4591)</v>
          </cell>
        </row>
        <row r="6643">
          <cell r="E6643" t="str">
            <v>32245700421 Head Spray Nozzle     (4592)</v>
          </cell>
        </row>
        <row r="6644">
          <cell r="E6644" t="str">
            <v>32245710451 Core Spray Sparger     (4593)</v>
          </cell>
        </row>
        <row r="6645">
          <cell r="E6645" t="str">
            <v>32245720481 Feedwater Sparger     (4594)</v>
          </cell>
        </row>
        <row r="6646">
          <cell r="E6646" t="str">
            <v>32245730511 Standby Liquid Control      (4595)</v>
          </cell>
        </row>
        <row r="6647">
          <cell r="E6647" t="str">
            <v>32245740541 Neutron Source     (4596)</v>
          </cell>
        </row>
        <row r="6648">
          <cell r="E6648" t="str">
            <v>32245750571 Control Rod and Instrum     (4597)</v>
          </cell>
        </row>
        <row r="6649">
          <cell r="E6649" t="str">
            <v>32245760591 Fuel Assembly Channel     (4598)</v>
          </cell>
        </row>
        <row r="6650">
          <cell r="E6650" t="str">
            <v>32246010601 Control Rod Drive     (4599)</v>
          </cell>
        </row>
        <row r="6651">
          <cell r="E6651" t="str">
            <v>32246010602 Control Rod Drive Cylin     (4600)</v>
          </cell>
        </row>
        <row r="6652">
          <cell r="E6652" t="str">
            <v>32246010603 Control Rod Drive Index     (4601)</v>
          </cell>
        </row>
        <row r="6653">
          <cell r="E6653" t="str">
            <v>32246010604 Control Rod Drive Pisto     (4602)</v>
          </cell>
        </row>
        <row r="6654">
          <cell r="E6654" t="str">
            <v>32246020631 Control Rod Cluster     (4603)</v>
          </cell>
        </row>
        <row r="6655">
          <cell r="E6655" t="str">
            <v>32246030661 Hydraulic Control Unit     (4604)</v>
          </cell>
        </row>
        <row r="6656">
          <cell r="E6656" t="str">
            <v>32246040691 Piping     (4605)</v>
          </cell>
        </row>
        <row r="6657">
          <cell r="E6657" t="str">
            <v>32246040692 Valve, special     (4606)</v>
          </cell>
        </row>
        <row r="6658">
          <cell r="E6658" t="str">
            <v>32246040693 Pump     (4607)</v>
          </cell>
        </row>
        <row r="6659">
          <cell r="E6659" t="str">
            <v>32246040694 Drive, pump     (4608)</v>
          </cell>
        </row>
        <row r="6660">
          <cell r="E6660" t="str">
            <v>32246040695 Gear Reducer     (4609)</v>
          </cell>
        </row>
        <row r="6661">
          <cell r="E6661" t="str">
            <v>32246040696 pump drive, stator fram     (822888)</v>
          </cell>
        </row>
        <row r="6662">
          <cell r="E6662" t="str">
            <v>32246040697 pump drive, core iron     (822889)</v>
          </cell>
        </row>
        <row r="6663">
          <cell r="E6663" t="str">
            <v>32246040698 pump drive, rotor shaft     (822890)</v>
          </cell>
        </row>
        <row r="6664">
          <cell r="E6664" t="str">
            <v>32246040699 pump drive, rotor iron     (822891)</v>
          </cell>
        </row>
        <row r="6665">
          <cell r="E6665" t="str">
            <v>32246050721 Piping     (4610)</v>
          </cell>
        </row>
        <row r="6666">
          <cell r="E6666" t="str">
            <v>32246050722 Valve, special     (4611)</v>
          </cell>
        </row>
        <row r="6667">
          <cell r="E6667" t="str">
            <v>32246060751 Piping, 4" dia. or over     (4612)</v>
          </cell>
        </row>
        <row r="6668">
          <cell r="E6668" t="str">
            <v>32246060752 Valve, special     (4613)</v>
          </cell>
        </row>
        <row r="6669">
          <cell r="E6669" t="str">
            <v>32246060753 Piping under 4" dia.     (4614)</v>
          </cell>
        </row>
        <row r="6670">
          <cell r="E6670" t="str">
            <v>32246070760 Generator     (4615)</v>
          </cell>
        </row>
        <row r="6671">
          <cell r="E6671" t="str">
            <v>32246070761 Drives, Generator     (4616)</v>
          </cell>
        </row>
        <row r="6672">
          <cell r="E6672" t="str">
            <v>32247010147 Actuator, Excluding Val     (4617)</v>
          </cell>
        </row>
        <row r="6673">
          <cell r="E6673" t="str">
            <v>32247010781 Piping, 4" dia. or over     (4618)</v>
          </cell>
        </row>
        <row r="6674">
          <cell r="E6674" t="str">
            <v>32247010782 Valve, special or power     (4619)</v>
          </cell>
        </row>
        <row r="6675">
          <cell r="E6675" t="str">
            <v>32247010783 Piping under 4" dia.     (4620)</v>
          </cell>
        </row>
        <row r="6676">
          <cell r="E6676" t="str">
            <v>32247010784 Electrochemical Potenti     (2004143)</v>
          </cell>
        </row>
        <row r="6677">
          <cell r="E6677" t="str">
            <v>32247020811 Pump Casing     (4621)</v>
          </cell>
        </row>
        <row r="6678">
          <cell r="E6678" t="str">
            <v>32247020812 Drive, pump     (4622)</v>
          </cell>
        </row>
        <row r="6679">
          <cell r="E6679" t="str">
            <v>32247020813 Foundation     (4623)</v>
          </cell>
        </row>
        <row r="6680">
          <cell r="E6680" t="str">
            <v>32247020814 Impeller, pump     (4624)</v>
          </cell>
        </row>
        <row r="6681">
          <cell r="E6681" t="str">
            <v>32247020815 Heat Exchanger     (4625)</v>
          </cell>
        </row>
        <row r="6682">
          <cell r="E6682" t="str">
            <v>32247020816 Runner Assembly, pump     (4626)</v>
          </cell>
        </row>
        <row r="6683">
          <cell r="E6683" t="str">
            <v>32247020817 Seal Assembly, pump     (4627)</v>
          </cell>
        </row>
        <row r="6684">
          <cell r="E6684" t="str">
            <v>32247020819 Bearing Assembly, pump     (4628)</v>
          </cell>
        </row>
        <row r="6685">
          <cell r="E6685" t="str">
            <v>32247020820 Shaft, pump     (4629)</v>
          </cell>
        </row>
        <row r="6686">
          <cell r="E6686" t="str">
            <v>32247020821 Lower Sphere     (4630)</v>
          </cell>
        </row>
        <row r="6687">
          <cell r="E6687" t="str">
            <v>32247020822 pump drive, stator fram     (2000380)</v>
          </cell>
        </row>
        <row r="6688">
          <cell r="E6688" t="str">
            <v>32247020822 Pump Drive, stator fram     (822883)</v>
          </cell>
        </row>
        <row r="6689">
          <cell r="E6689" t="str">
            <v>32247020823 pump drive, core iron     (2000381)</v>
          </cell>
        </row>
        <row r="6690">
          <cell r="E6690" t="str">
            <v>32247020823 Pump Drive, core iron     (822884)</v>
          </cell>
        </row>
        <row r="6691">
          <cell r="E6691" t="str">
            <v>32247020824 pump drive, rotor shaft     (2000382)</v>
          </cell>
        </row>
        <row r="6692">
          <cell r="E6692" t="str">
            <v>32247020824 Pump Drive, rotor shaft     (822885)</v>
          </cell>
        </row>
        <row r="6693">
          <cell r="E6693" t="str">
            <v>32247020825 pump drive, rotor iron     (2000383)</v>
          </cell>
        </row>
        <row r="6694">
          <cell r="E6694" t="str">
            <v>32247020825 Pump Drive, rotor iron     (822886)</v>
          </cell>
        </row>
        <row r="6695">
          <cell r="E6695" t="str">
            <v>32247020826 Snubber     (2005405)</v>
          </cell>
        </row>
        <row r="6696">
          <cell r="E6696" t="str">
            <v>32247030831 Motor     (4631)</v>
          </cell>
        </row>
        <row r="6697">
          <cell r="E6697" t="str">
            <v>32247030832 Fluid Drive     (4632)</v>
          </cell>
        </row>
        <row r="6698">
          <cell r="E6698" t="str">
            <v>32247030833 Generator     (4633)</v>
          </cell>
        </row>
        <row r="6699">
          <cell r="E6699" t="str">
            <v>32247030834 Lube Oil System     (4634)</v>
          </cell>
        </row>
        <row r="6700">
          <cell r="E6700" t="str">
            <v>32247040841 Power Cells, Alternativ     (2003904)</v>
          </cell>
        </row>
        <row r="6701">
          <cell r="E6701" t="str">
            <v>32247040842 Controller, Alternative     (2003905)</v>
          </cell>
        </row>
        <row r="6702">
          <cell r="E6702" t="str">
            <v>32247040843 Programmable Logic Cont     (2003906)</v>
          </cell>
        </row>
        <row r="6703">
          <cell r="E6703" t="str">
            <v>32247040844 HMI Interface Terminal     (2003907)</v>
          </cell>
        </row>
        <row r="6704">
          <cell r="E6704" t="str">
            <v>32247040845 Cooling Pump, Alternati     (2003908)</v>
          </cell>
        </row>
        <row r="6705">
          <cell r="E6705" t="str">
            <v>32247040846 Cooling Tank, Alternati     (2003909)</v>
          </cell>
        </row>
        <row r="6706">
          <cell r="E6706" t="str">
            <v>32247040847 Transformer, Alternativ     (2003910)</v>
          </cell>
        </row>
        <row r="6707">
          <cell r="E6707" t="str">
            <v>32247040848 Heat Exchanger, Alterna     (2003912)</v>
          </cell>
        </row>
        <row r="6708">
          <cell r="E6708" t="str">
            <v>32247400841 STEAMGENERATOR CASING     (14372)</v>
          </cell>
        </row>
        <row r="6709">
          <cell r="E6709" t="str">
            <v>32247400842 SUPPORTS     (14371)</v>
          </cell>
        </row>
        <row r="6710">
          <cell r="E6710" t="str">
            <v>32247400843 STEAM SEPARATOR     (14370)</v>
          </cell>
        </row>
        <row r="6711">
          <cell r="E6711" t="str">
            <v>32247400844 STEAM DRYER     (14369)</v>
          </cell>
        </row>
        <row r="6712">
          <cell r="E6712" t="str">
            <v>32247400845 TUBE BUNDLE, STEAM GENE     (14368)</v>
          </cell>
        </row>
        <row r="6713">
          <cell r="E6713" t="str">
            <v>32247410841 Steam Generator Casing     (4635)</v>
          </cell>
        </row>
        <row r="6714">
          <cell r="E6714" t="str">
            <v>32247410842 Supports     (4636)</v>
          </cell>
        </row>
        <row r="6715">
          <cell r="E6715" t="str">
            <v>32247410843 Steam Separator     (4637)</v>
          </cell>
        </row>
        <row r="6716">
          <cell r="E6716" t="str">
            <v>32247410844 Steam Dryer     (4638)</v>
          </cell>
        </row>
        <row r="6717">
          <cell r="E6717" t="str">
            <v>32247410845 Tube Bundle, steam gene     (4639)</v>
          </cell>
        </row>
        <row r="6718">
          <cell r="E6718" t="str">
            <v>32247410846 Stud Tensioning System     (4640)</v>
          </cell>
        </row>
        <row r="6719">
          <cell r="E6719" t="str">
            <v>32247410847 Nozzle Dam Leak Detecti     (4641)</v>
          </cell>
        </row>
        <row r="6720">
          <cell r="E6720" t="str">
            <v>32247410848 Nozzle Dams, Steam Gene     (4642)</v>
          </cell>
        </row>
        <row r="6721">
          <cell r="E6721" t="str">
            <v>32247420147 Actuator, Excluding Val     (4643)</v>
          </cell>
        </row>
        <row r="6722">
          <cell r="E6722" t="str">
            <v>32247420871 Pressurizer Casing     (4644)</v>
          </cell>
        </row>
        <row r="6723">
          <cell r="E6723" t="str">
            <v>32247420872 Heater Banks     (4645)</v>
          </cell>
        </row>
        <row r="6724">
          <cell r="E6724" t="str">
            <v>32247420873 Relief Valve, power ope     (4646)</v>
          </cell>
        </row>
        <row r="6725">
          <cell r="E6725" t="str">
            <v>32247420874 Valve, safety     (4647)</v>
          </cell>
        </row>
        <row r="6726">
          <cell r="E6726" t="str">
            <v>32247420875 Pilot for Safety Valve     (822117)</v>
          </cell>
        </row>
        <row r="6727">
          <cell r="E6727" t="str">
            <v>32247420876 Qualified Transmitter     (2002004)</v>
          </cell>
        </row>
        <row r="6728">
          <cell r="E6728" t="str">
            <v>32247430147 Actuator, Excluding Val     (4648)</v>
          </cell>
        </row>
        <row r="6729">
          <cell r="E6729" t="str">
            <v>32247430901 Pump Casing     (4649)</v>
          </cell>
        </row>
        <row r="6730">
          <cell r="E6730" t="str">
            <v>32247430902 Drive, pump     (4650)</v>
          </cell>
        </row>
        <row r="6731">
          <cell r="E6731" t="str">
            <v>32247430903 Foundation     (4651)</v>
          </cell>
        </row>
        <row r="6732">
          <cell r="E6732" t="str">
            <v>32247430904 Impeller, pump     (4652)</v>
          </cell>
        </row>
        <row r="6733">
          <cell r="E6733" t="str">
            <v>32247430905 Shaft, pump     (4653)</v>
          </cell>
        </row>
        <row r="6734">
          <cell r="E6734" t="str">
            <v>32247430906 Bearing Assembly, pump     (4654)</v>
          </cell>
        </row>
        <row r="6735">
          <cell r="E6735" t="str">
            <v>32247430907 Seal Assembly, pump     (4655)</v>
          </cell>
        </row>
        <row r="6736">
          <cell r="E6736" t="str">
            <v>32247430908 Drive Pump Stator     (4656)</v>
          </cell>
        </row>
        <row r="6737">
          <cell r="E6737" t="str">
            <v>32247430909 Vibration Monitoring Sy     (4657)</v>
          </cell>
        </row>
        <row r="6738">
          <cell r="E6738" t="str">
            <v>32247430910 pump drive, stator fram     (822811)</v>
          </cell>
        </row>
        <row r="6739">
          <cell r="E6739" t="str">
            <v>32247430911 pump drive, core iron     (822812)</v>
          </cell>
        </row>
        <row r="6740">
          <cell r="E6740" t="str">
            <v>32247430912 pump drive, rotor shaft     (822813)</v>
          </cell>
        </row>
        <row r="6741">
          <cell r="E6741" t="str">
            <v>32247430913 pump drive, rotor iron     (822814)</v>
          </cell>
        </row>
        <row r="6742">
          <cell r="E6742" t="str">
            <v>32247440147 Actuator, Excluding Val     (4658)</v>
          </cell>
        </row>
        <row r="6743">
          <cell r="E6743" t="str">
            <v>32247440931 Piping, 4" dia. or over     (4659)</v>
          </cell>
        </row>
        <row r="6744">
          <cell r="E6744" t="str">
            <v>32247440932 Valve, special     (4660)</v>
          </cell>
        </row>
        <row r="6745">
          <cell r="E6745" t="str">
            <v>32247440933 Piping under 4" dia.     (4661)</v>
          </cell>
        </row>
        <row r="6746">
          <cell r="E6746" t="str">
            <v>32247440934 Zinc Injection System     (820833)</v>
          </cell>
        </row>
        <row r="6747">
          <cell r="E6747" t="str">
            <v>32247440935 Snubber     (822683)</v>
          </cell>
        </row>
        <row r="6748">
          <cell r="E6748" t="str">
            <v>32249620961 Foundation     (4662)</v>
          </cell>
        </row>
        <row r="6749">
          <cell r="E6749" t="str">
            <v>32249620962 Piping, 4" dia. or over     (4663)</v>
          </cell>
        </row>
        <row r="6750">
          <cell r="E6750" t="str">
            <v>32249620963 Header     (4664)</v>
          </cell>
        </row>
        <row r="6751">
          <cell r="E6751" t="str">
            <v>32249620964 Pump     (4665)</v>
          </cell>
        </row>
        <row r="6752">
          <cell r="E6752" t="str">
            <v>32249620965 Drive, pump     (4666)</v>
          </cell>
        </row>
        <row r="6753">
          <cell r="E6753" t="str">
            <v>32249620966 Heaters, set of     (4667)</v>
          </cell>
        </row>
        <row r="6754">
          <cell r="E6754" t="str">
            <v>32249620967 Regulator Station     (4668)</v>
          </cell>
        </row>
        <row r="6755">
          <cell r="E6755" t="str">
            <v>32249620968 Piping under 4" dia.     (4669)</v>
          </cell>
        </row>
        <row r="6756">
          <cell r="E6756" t="str">
            <v>32249630991 Foundation     (4670)</v>
          </cell>
        </row>
        <row r="6757">
          <cell r="E6757" t="str">
            <v>32249630992 Tank     (4671)</v>
          </cell>
        </row>
        <row r="6758">
          <cell r="E6758" t="str">
            <v>32249630993 Pump     (4672)</v>
          </cell>
        </row>
        <row r="6759">
          <cell r="E6759" t="str">
            <v>32249630994 Drive, pump     (4673)</v>
          </cell>
        </row>
        <row r="6760">
          <cell r="E6760" t="str">
            <v>32249630995 Piping, 4" dia. or over     (4674)</v>
          </cell>
        </row>
        <row r="6761">
          <cell r="E6761" t="str">
            <v>32249630996 Retaining Enclosure     (4675)</v>
          </cell>
        </row>
        <row r="6762">
          <cell r="E6762" t="str">
            <v>32249630997 Piping under 4" dia.     (4676)</v>
          </cell>
        </row>
        <row r="6763">
          <cell r="E6763" t="str">
            <v>32249630998 Meter     (4677)</v>
          </cell>
        </row>
        <row r="6764">
          <cell r="E6764" t="str">
            <v>32250011011 Foundation     (4678)</v>
          </cell>
        </row>
        <row r="6765">
          <cell r="E6765" t="str">
            <v>32250011012 Boiler Package     (4679)</v>
          </cell>
        </row>
        <row r="6766">
          <cell r="E6766" t="str">
            <v>32250021021 Pump     (4680)</v>
          </cell>
        </row>
        <row r="6767">
          <cell r="E6767" t="str">
            <v>32250021022 Drive, pump     (4681)</v>
          </cell>
        </row>
        <row r="6768">
          <cell r="E6768" t="str">
            <v>32250021023 Foundation     (4682)</v>
          </cell>
        </row>
        <row r="6769">
          <cell r="E6769" t="str">
            <v>32250021024 Piping, 4" dia. or over     (4683)</v>
          </cell>
        </row>
        <row r="6770">
          <cell r="E6770" t="str">
            <v>32250021025 Valve, special     (4684)</v>
          </cell>
        </row>
        <row r="6771">
          <cell r="E6771" t="str">
            <v>32250021026 Header     (4685)</v>
          </cell>
        </row>
        <row r="6772">
          <cell r="E6772" t="str">
            <v>32250021027 Piping under 4" dia.     (4686)</v>
          </cell>
        </row>
        <row r="6773">
          <cell r="E6773" t="str">
            <v>32250021028 Snubber     (4687)</v>
          </cell>
        </row>
        <row r="6774">
          <cell r="E6774" t="str">
            <v>32250021029 pump drive, stator fram     (2000244)</v>
          </cell>
        </row>
        <row r="6775">
          <cell r="E6775" t="str">
            <v>32250021029 pump drive, stator fram     (822807)</v>
          </cell>
        </row>
        <row r="6776">
          <cell r="E6776" t="str">
            <v>32250021030 pump drive, core iron     (2000245)</v>
          </cell>
        </row>
        <row r="6777">
          <cell r="E6777" t="str">
            <v>32250021030 pump drive, core iron     (822808)</v>
          </cell>
        </row>
        <row r="6778">
          <cell r="E6778" t="str">
            <v>32250021031 pump drive, rotor shaft     (2000247)</v>
          </cell>
        </row>
        <row r="6779">
          <cell r="E6779" t="str">
            <v>32250021032 pump drive, rotor iron     (2000248)</v>
          </cell>
        </row>
        <row r="6780">
          <cell r="E6780" t="str">
            <v>32250021032 pump drive, rotor iron     (822810)</v>
          </cell>
        </row>
        <row r="6781">
          <cell r="E6781" t="str">
            <v>32250021032 pump drive, rotor shaft     (822809)</v>
          </cell>
        </row>
        <row r="6782">
          <cell r="E6782" t="str">
            <v>32250031031 Foundation     (4688)</v>
          </cell>
        </row>
        <row r="6783">
          <cell r="E6783" t="str">
            <v>32250031032 Fan     (4689)</v>
          </cell>
        </row>
        <row r="6784">
          <cell r="E6784" t="str">
            <v>32250031033 Drive, fan     (4690)</v>
          </cell>
        </row>
        <row r="6785">
          <cell r="E6785" t="str">
            <v>32250031034 Ductwork     (4691)</v>
          </cell>
        </row>
        <row r="6786">
          <cell r="E6786" t="str">
            <v>32250041041 Foundation     (4692)</v>
          </cell>
        </row>
        <row r="6787">
          <cell r="E6787" t="str">
            <v>32250041042 Stack     (4693)</v>
          </cell>
        </row>
        <row r="6788">
          <cell r="E6788" t="str">
            <v>32250051045 Piping, 4" dia. or over     (4694)</v>
          </cell>
        </row>
        <row r="6789">
          <cell r="E6789" t="str">
            <v>32250051046 Valve, special or power     (4695)</v>
          </cell>
        </row>
        <row r="6790">
          <cell r="E6790" t="str">
            <v>32250051047 Header     (4696)</v>
          </cell>
        </row>
        <row r="6791">
          <cell r="E6791" t="str">
            <v>32250051048 Piping under 4" dia.     (4697)</v>
          </cell>
        </row>
        <row r="6792">
          <cell r="E6792" t="str">
            <v>32250061028 SNUBBER--(INACTIVE)     (14886)</v>
          </cell>
        </row>
        <row r="6793">
          <cell r="E6793" t="str">
            <v>32250211051 Foundation     (4698)</v>
          </cell>
        </row>
        <row r="6794">
          <cell r="E6794" t="str">
            <v>32250211052 Tank     (4699)</v>
          </cell>
        </row>
        <row r="6795">
          <cell r="E6795" t="str">
            <v>32250221061 Piping, 4" dia. or over     (4700)</v>
          </cell>
        </row>
        <row r="6796">
          <cell r="E6796" t="str">
            <v>32250221062 Valve, special or power     (4701)</v>
          </cell>
        </row>
        <row r="6797">
          <cell r="E6797" t="str">
            <v>32250221063 Piping under 4" dia.     (4702)</v>
          </cell>
        </row>
        <row r="6798">
          <cell r="E6798" t="str">
            <v>32250231071 Heat Exchanger     (4703)</v>
          </cell>
        </row>
        <row r="6799">
          <cell r="E6799" t="str">
            <v>32250231072 Valve, special or power     (4704)</v>
          </cell>
        </row>
        <row r="6800">
          <cell r="E6800" t="str">
            <v>32250231073 Valve, safety     (4705)</v>
          </cell>
        </row>
        <row r="6801">
          <cell r="E6801" t="str">
            <v>32256821141 Overhead Crane     (4706)</v>
          </cell>
        </row>
        <row r="6802">
          <cell r="E6802" t="str">
            <v>32256821142 Fixed Crane     (4707)</v>
          </cell>
        </row>
        <row r="6803">
          <cell r="E6803" t="str">
            <v>32256821143 Hoist     (4708)</v>
          </cell>
        </row>
        <row r="6804">
          <cell r="E6804" t="str">
            <v>32256821144 Brake Assembly     (4709)</v>
          </cell>
        </row>
        <row r="6805">
          <cell r="E6805" t="str">
            <v>32256821145 Lighting System     (2005163)</v>
          </cell>
        </row>
        <row r="6806">
          <cell r="E6806" t="str">
            <v>32257011171 Dryer     (4710)</v>
          </cell>
        </row>
        <row r="6807">
          <cell r="E6807" t="str">
            <v>32257011172 Piping from compressor      (4711)</v>
          </cell>
        </row>
        <row r="6808">
          <cell r="E6808" t="str">
            <v>32257021201 Compressor     (4712)</v>
          </cell>
        </row>
        <row r="6809">
          <cell r="E6809" t="str">
            <v>32257021202 Drive, compressor     (4713)</v>
          </cell>
        </row>
        <row r="6810">
          <cell r="E6810" t="str">
            <v>32257021203 Tank     (4714)</v>
          </cell>
        </row>
        <row r="6811">
          <cell r="E6811" t="str">
            <v>32257021204 Foundation     (4715)</v>
          </cell>
        </row>
        <row r="6812">
          <cell r="E6812" t="str">
            <v>32257021205 After Cooler     (4716)</v>
          </cell>
        </row>
        <row r="6813">
          <cell r="E6813" t="str">
            <v>32257021206 Central Controller     (2005895)</v>
          </cell>
        </row>
        <row r="6814">
          <cell r="E6814" t="str">
            <v>32257031230 Air Distribution System     (4717)</v>
          </cell>
        </row>
        <row r="6815">
          <cell r="E6815" t="str">
            <v>32257211261 Well     (4718)</v>
          </cell>
        </row>
        <row r="6816">
          <cell r="E6816" t="str">
            <v>32257211262 Foundation     (4719)</v>
          </cell>
        </row>
        <row r="6817">
          <cell r="E6817" t="str">
            <v>32257211263 Piping, 4" dia. or over     (4720)</v>
          </cell>
        </row>
        <row r="6818">
          <cell r="E6818" t="str">
            <v>32257211264 Pump     (4721)</v>
          </cell>
        </row>
        <row r="6819">
          <cell r="E6819" t="str">
            <v>32257211265 Drive, pump     (4722)</v>
          </cell>
        </row>
        <row r="6820">
          <cell r="E6820" t="str">
            <v>32257211266 Piping under 4" dia.     (4723)</v>
          </cell>
        </row>
        <row r="6821">
          <cell r="E6821" t="str">
            <v>32257221291 Clarifier     (4724)</v>
          </cell>
        </row>
        <row r="6822">
          <cell r="E6822" t="str">
            <v>32257221292 Tank     (4725)</v>
          </cell>
        </row>
        <row r="6823">
          <cell r="E6823" t="str">
            <v>32257221293 Pump     (4726)</v>
          </cell>
        </row>
        <row r="6824">
          <cell r="E6824" t="str">
            <v>32257221294 Drive, pump     (4727)</v>
          </cell>
        </row>
        <row r="6825">
          <cell r="E6825" t="str">
            <v>32257221295 Piping, 4" dia. or over     (4728)</v>
          </cell>
        </row>
        <row r="6826">
          <cell r="E6826" t="str">
            <v>32257221296 Control Installation     (4729)</v>
          </cell>
        </row>
        <row r="6827">
          <cell r="E6827" t="str">
            <v>32257221297 Water Heater     (4730)</v>
          </cell>
        </row>
        <row r="6828">
          <cell r="E6828" t="str">
            <v>32257221298 Chlorinator     (4731)</v>
          </cell>
        </row>
        <row r="6829">
          <cell r="E6829" t="str">
            <v>32257221299 Filter     (4732)</v>
          </cell>
        </row>
        <row r="6830">
          <cell r="E6830" t="str">
            <v>32257221300 Chemical Storage Facili     (4733)</v>
          </cell>
        </row>
        <row r="6831">
          <cell r="E6831" t="str">
            <v>32257221301 Vacuum System     (4734)</v>
          </cell>
        </row>
        <row r="6832">
          <cell r="E6832" t="str">
            <v>32257221302 Demineralizer     (4735)</v>
          </cell>
        </row>
        <row r="6833">
          <cell r="E6833" t="str">
            <v>32257221303 Piping under 4" dia.     (4736)</v>
          </cell>
        </row>
        <row r="6834">
          <cell r="E6834" t="str">
            <v>32257221304 Shell, evaporator     (4737)</v>
          </cell>
        </row>
        <row r="6835">
          <cell r="E6835" t="str">
            <v>32257221305 Tube Bundle, evaporator     (4738)</v>
          </cell>
        </row>
        <row r="6836">
          <cell r="E6836" t="str">
            <v>32257221306 Valve, safety     (4739)</v>
          </cell>
        </row>
        <row r="6837">
          <cell r="E6837" t="str">
            <v>32257221307 Valve, power operated     (4740)</v>
          </cell>
        </row>
        <row r="6838">
          <cell r="E6838" t="str">
            <v>32257221308 Transformer     (4741)</v>
          </cell>
        </row>
        <row r="6839">
          <cell r="E6839" t="str">
            <v>32257221309 Vacuum Pump     (4742)</v>
          </cell>
        </row>
        <row r="6840">
          <cell r="E6840" t="str">
            <v>32257231321 Tank     (4743)</v>
          </cell>
        </row>
        <row r="6841">
          <cell r="E6841" t="str">
            <v>32257231322 Piping, 4" dia. or over     (4744)</v>
          </cell>
        </row>
        <row r="6842">
          <cell r="E6842" t="str">
            <v>32257231323 Pump     (4745)</v>
          </cell>
        </row>
        <row r="6843">
          <cell r="E6843" t="str">
            <v>32257231324 Drive, pump     (4746)</v>
          </cell>
        </row>
        <row r="6844">
          <cell r="E6844" t="str">
            <v>32257231325 Valve, special or power     (4747)</v>
          </cell>
        </row>
        <row r="6845">
          <cell r="E6845" t="str">
            <v>32257231326 Piping under 4" dia.     (4748)</v>
          </cell>
        </row>
        <row r="6846">
          <cell r="E6846" t="str">
            <v>32257241351 Pump     (4749)</v>
          </cell>
        </row>
        <row r="6847">
          <cell r="E6847" t="str">
            <v>32257241352 Drive, pump     (4750)</v>
          </cell>
        </row>
        <row r="6848">
          <cell r="E6848" t="str">
            <v>32257241353 Tank     (4751)</v>
          </cell>
        </row>
        <row r="6849">
          <cell r="E6849" t="str">
            <v>32257241354 Foundation     (4752)</v>
          </cell>
        </row>
        <row r="6850">
          <cell r="E6850" t="str">
            <v>32257241355 Piping, 4" dia. or over     (4753)</v>
          </cell>
        </row>
        <row r="6851">
          <cell r="E6851" t="str">
            <v>32257241356 Piping under 4" dia.     (4754)</v>
          </cell>
        </row>
        <row r="6852">
          <cell r="E6852" t="str">
            <v>32257261411 Foundation     (4755)</v>
          </cell>
        </row>
        <row r="6853">
          <cell r="E6853" t="str">
            <v>32257261412 Tank     (4756)</v>
          </cell>
        </row>
        <row r="6854">
          <cell r="E6854" t="str">
            <v>32257261413 Piping, 4" dia. or over     (4757)</v>
          </cell>
        </row>
        <row r="6855">
          <cell r="E6855" t="str">
            <v>32257261414 Pump     (4758)</v>
          </cell>
        </row>
        <row r="6856">
          <cell r="E6856" t="str">
            <v>32257261415 Drive, pump     (4759)</v>
          </cell>
        </row>
        <row r="6857">
          <cell r="E6857" t="str">
            <v>32257261416 Valve, special or power     (4760)</v>
          </cell>
        </row>
        <row r="6858">
          <cell r="E6858" t="str">
            <v>32257261417 Piping under 4" dia.     (4761)</v>
          </cell>
        </row>
        <row r="6859">
          <cell r="E6859" t="str">
            <v>32257411441 Substructure, complete     (4762)</v>
          </cell>
        </row>
        <row r="6860">
          <cell r="E6860" t="str">
            <v>32257411442 Superstructure     (4763)</v>
          </cell>
        </row>
        <row r="6861">
          <cell r="E6861" t="str">
            <v>32257411443 Drainage System, comple     (4764)</v>
          </cell>
        </row>
        <row r="6862">
          <cell r="E6862" t="str">
            <v>32257411444 Plumbing System, comple     (4765)</v>
          </cell>
        </row>
        <row r="6863">
          <cell r="E6863" t="str">
            <v>32257411445 Lighting System, comple     (4766)</v>
          </cell>
        </row>
        <row r="6864">
          <cell r="E6864" t="str">
            <v>32257411446 Heater     (4767)</v>
          </cell>
        </row>
        <row r="6865">
          <cell r="E6865" t="str">
            <v>32257411447 Traveling Water Screen     (4768)</v>
          </cell>
        </row>
        <row r="6866">
          <cell r="E6866" t="str">
            <v>32257411448 Drive, traveling water      (4769)</v>
          </cell>
        </row>
        <row r="6867">
          <cell r="E6867" t="str">
            <v>32257420147 Actuator, Excluding Val     (4770)</v>
          </cell>
        </row>
        <row r="6868">
          <cell r="E6868" t="str">
            <v>32257421471 Pump Casing     (4771)</v>
          </cell>
        </row>
        <row r="6869">
          <cell r="E6869" t="str">
            <v>32257421472 Drive, pump     (4772)</v>
          </cell>
        </row>
        <row r="6870">
          <cell r="E6870" t="str">
            <v>32257421473 Piping, 4" dia. or over     (4773)</v>
          </cell>
        </row>
        <row r="6871">
          <cell r="E6871" t="str">
            <v>32257421474 Valve, special or power     (4774)</v>
          </cell>
        </row>
        <row r="6872">
          <cell r="E6872" t="str">
            <v>32257421475 Cooling Tower Make Up L     (4775)</v>
          </cell>
        </row>
        <row r="6873">
          <cell r="E6873" t="str">
            <v>32257421476 Cooling Tower Fill Line     (4776)</v>
          </cell>
        </row>
        <row r="6874">
          <cell r="E6874" t="str">
            <v>32257421477 Piping, from main line      (4777)</v>
          </cell>
        </row>
        <row r="6875">
          <cell r="E6875" t="str">
            <v>32257421478 Return Lines to Sump     (4778)</v>
          </cell>
        </row>
        <row r="6876">
          <cell r="E6876" t="str">
            <v>32257421479 Piping under 4" dia.     (4779)</v>
          </cell>
        </row>
        <row r="6877">
          <cell r="E6877" t="str">
            <v>32257421480 Impeller, pump     (4780)</v>
          </cell>
        </row>
        <row r="6878">
          <cell r="E6878" t="str">
            <v>32257421481 Shaft, pump     (4781)</v>
          </cell>
        </row>
        <row r="6879">
          <cell r="E6879" t="str">
            <v>32257421482 Bearing Assembly, pump     (4782)</v>
          </cell>
        </row>
        <row r="6880">
          <cell r="E6880" t="str">
            <v>32257421483 All SS Expansion Joint     (822690)</v>
          </cell>
        </row>
        <row r="6881">
          <cell r="E6881" t="str">
            <v>32257421484 pump drive, stator fram     (2000420)</v>
          </cell>
        </row>
        <row r="6882">
          <cell r="E6882" t="str">
            <v>32257421484 pump drive, stator fram     (822902)</v>
          </cell>
        </row>
        <row r="6883">
          <cell r="E6883" t="str">
            <v>32257421485 pump drive, core iron     (2000421)</v>
          </cell>
        </row>
        <row r="6884">
          <cell r="E6884" t="str">
            <v>32257421485 pump drive, core iron     (822903)</v>
          </cell>
        </row>
        <row r="6885">
          <cell r="E6885" t="str">
            <v>32257421486 pump drive, rotor shaft     (822904)</v>
          </cell>
        </row>
        <row r="6886">
          <cell r="E6886" t="str">
            <v>32257421486 pump drive, rotor shaft     (2000422)</v>
          </cell>
        </row>
        <row r="6887">
          <cell r="E6887" t="str">
            <v>32257421487 pump drive, rotor iron     (822905)</v>
          </cell>
        </row>
        <row r="6888">
          <cell r="E6888" t="str">
            <v>32257421487 pump drive, rotor iron     (2000423)</v>
          </cell>
        </row>
        <row r="6889">
          <cell r="E6889" t="str">
            <v>32257430147 Actuator, Excluding Val     (4783)</v>
          </cell>
        </row>
        <row r="6890">
          <cell r="E6890" t="str">
            <v>32257431501 Pump Casing     (4784)</v>
          </cell>
        </row>
        <row r="6891">
          <cell r="E6891" t="str">
            <v>32257431502 Drive, pump     (4785)</v>
          </cell>
        </row>
        <row r="6892">
          <cell r="E6892" t="str">
            <v>32257431503 Heat Exchanger     (4786)</v>
          </cell>
        </row>
        <row r="6893">
          <cell r="E6893" t="str">
            <v>32257431504 Piping, 4" dia. or over     (4787)</v>
          </cell>
        </row>
        <row r="6894">
          <cell r="E6894" t="str">
            <v>32257431505 Valve, special or power     (4788)</v>
          </cell>
        </row>
        <row r="6895">
          <cell r="E6895" t="str">
            <v>32257431506 Foundation     (4789)</v>
          </cell>
        </row>
        <row r="6896">
          <cell r="E6896" t="str">
            <v>32257431507 Piping under 4" dia.     (4790)</v>
          </cell>
        </row>
        <row r="6897">
          <cell r="E6897" t="str">
            <v>32257431508 Impeller, pump     (4791)</v>
          </cell>
        </row>
        <row r="6898">
          <cell r="E6898" t="str">
            <v>32257431509 Shaft, pump     (4792)</v>
          </cell>
        </row>
        <row r="6899">
          <cell r="E6899" t="str">
            <v>32257431510 Bearing Assembly, pump     (4793)</v>
          </cell>
        </row>
        <row r="6900">
          <cell r="E6900" t="str">
            <v>32257431511 pump drive, stator fram     (822915)</v>
          </cell>
        </row>
        <row r="6901">
          <cell r="E6901" t="str">
            <v>32257431511 pump drive, stator fram     (2000432)</v>
          </cell>
        </row>
        <row r="6902">
          <cell r="E6902" t="str">
            <v>32257431512 pump drive, core iron     (2000433)</v>
          </cell>
        </row>
        <row r="6903">
          <cell r="E6903" t="str">
            <v>32257431512 pump drive, core iron     (822916)</v>
          </cell>
        </row>
        <row r="6904">
          <cell r="E6904" t="str">
            <v>32257431513 pump drive, rotor shaft     (822917)</v>
          </cell>
        </row>
        <row r="6905">
          <cell r="E6905" t="str">
            <v>32257431513 pump drive, rotor shaft     (2000434)</v>
          </cell>
        </row>
        <row r="6906">
          <cell r="E6906" t="str">
            <v>32257431514 pump drive, rotor iron     (2000436)</v>
          </cell>
        </row>
        <row r="6907">
          <cell r="E6907" t="str">
            <v>32257431514 pump drive, rotor iron     (822918)</v>
          </cell>
        </row>
        <row r="6908">
          <cell r="E6908" t="str">
            <v>32257440147 Actuator, Excluding Val     (4794)</v>
          </cell>
        </row>
        <row r="6909">
          <cell r="E6909" t="str">
            <v>32257441531 Pump Casing     (4795)</v>
          </cell>
        </row>
        <row r="6910">
          <cell r="E6910" t="str">
            <v>32257441532 Drive, pump     (4796)</v>
          </cell>
        </row>
        <row r="6911">
          <cell r="E6911" t="str">
            <v>32257441533 Piping, 4" dia. or over     (4797)</v>
          </cell>
        </row>
        <row r="6912">
          <cell r="E6912" t="str">
            <v>32257441534 Valve, special or power     (4798)</v>
          </cell>
        </row>
        <row r="6913">
          <cell r="E6913" t="str">
            <v>32257441535 Foundation     (4799)</v>
          </cell>
        </row>
        <row r="6914">
          <cell r="E6914" t="str">
            <v>32257441536 Piping under 4" dia.     (4800)</v>
          </cell>
        </row>
        <row r="6915">
          <cell r="E6915" t="str">
            <v>32257441537 Impeller, pump     (4801)</v>
          </cell>
        </row>
        <row r="6916">
          <cell r="E6916" t="str">
            <v>32257441538 Shaft, pump     (4802)</v>
          </cell>
        </row>
        <row r="6917">
          <cell r="E6917" t="str">
            <v>32257441539 Bearing Assembly, pump     (4803)</v>
          </cell>
        </row>
        <row r="6918">
          <cell r="E6918" t="str">
            <v>32257441540 Bowl Assembly, pump     (4804)</v>
          </cell>
        </row>
        <row r="6919">
          <cell r="E6919" t="str">
            <v>32257441541 Heat Exchanger     (4805)</v>
          </cell>
        </row>
        <row r="6920">
          <cell r="E6920" t="str">
            <v>32257441542 Snubber     (822755)</v>
          </cell>
        </row>
        <row r="6921">
          <cell r="E6921" t="str">
            <v>32257441543 pump drive, stator fram     (822815)</v>
          </cell>
        </row>
        <row r="6922">
          <cell r="E6922" t="str">
            <v>32257441544 pump drive, core iron     (822816)</v>
          </cell>
        </row>
        <row r="6923">
          <cell r="E6923" t="str">
            <v>32257441545 pump drive, rotor shaft     (822817)</v>
          </cell>
        </row>
        <row r="6924">
          <cell r="E6924" t="str">
            <v>32257441546 pump drive, rotor iron     (822818)</v>
          </cell>
        </row>
        <row r="6925">
          <cell r="E6925" t="str">
            <v>32257441547 Gearbox     (2005203)</v>
          </cell>
        </row>
        <row r="6926">
          <cell r="E6926" t="str">
            <v>32257450147 Actuator, Excluding Val     (4806)</v>
          </cell>
        </row>
        <row r="6927">
          <cell r="E6927" t="str">
            <v>32257451560 Snubber     (822756)</v>
          </cell>
        </row>
        <row r="6928">
          <cell r="E6928" t="str">
            <v>32257451561 Pump Casing     (4807)</v>
          </cell>
        </row>
        <row r="6929">
          <cell r="E6929" t="str">
            <v>32257451562 Drive, pump     (4808)</v>
          </cell>
        </row>
        <row r="6930">
          <cell r="E6930" t="str">
            <v>32257451563 Heat Exchanger     (4809)</v>
          </cell>
        </row>
        <row r="6931">
          <cell r="E6931" t="str">
            <v>32257451564 Piping, 4" dia. or over     (4810)</v>
          </cell>
        </row>
        <row r="6932">
          <cell r="E6932" t="str">
            <v>32257451565 Valve, special or power     (4811)</v>
          </cell>
        </row>
        <row r="6933">
          <cell r="E6933" t="str">
            <v>32257451566 Foundation     (4812)</v>
          </cell>
        </row>
        <row r="6934">
          <cell r="E6934" t="str">
            <v>32257451567 Piping under 4" dia.     (4813)</v>
          </cell>
        </row>
        <row r="6935">
          <cell r="E6935" t="str">
            <v>32257451568 Impeller, pump     (4814)</v>
          </cell>
        </row>
        <row r="6936">
          <cell r="E6936" t="str">
            <v>32257451569 Shaft, pump     (4815)</v>
          </cell>
        </row>
        <row r="6937">
          <cell r="E6937" t="str">
            <v>32257451570 Bearing Assembly, pump     (4816)</v>
          </cell>
        </row>
        <row r="6938">
          <cell r="E6938" t="str">
            <v>32257451571 pump drive, stator fram     (822820)</v>
          </cell>
        </row>
        <row r="6939">
          <cell r="E6939" t="str">
            <v>32257451572 pump drive, core iron     (822821)</v>
          </cell>
        </row>
        <row r="6940">
          <cell r="E6940" t="str">
            <v>32257451573 pump drive, rotor shaft     (822822)</v>
          </cell>
        </row>
        <row r="6941">
          <cell r="E6941" t="str">
            <v>32257451574 pump drive, rotor iron     (822823)</v>
          </cell>
        </row>
        <row r="6942">
          <cell r="E6942" t="str">
            <v>32257451575  Stator Cooling Water      (2003004)</v>
          </cell>
        </row>
        <row r="6943">
          <cell r="E6943" t="str">
            <v>32257451576  Stator Cooling Water      (2004503)</v>
          </cell>
        </row>
        <row r="6944">
          <cell r="E6944" t="str">
            <v>32257461591 Piping, 4" dia. or over     (4817)</v>
          </cell>
        </row>
        <row r="6945">
          <cell r="E6945" t="str">
            <v>32257461592 Valve, special or power     (4818)</v>
          </cell>
        </row>
        <row r="6946">
          <cell r="E6946" t="str">
            <v>32257461593 Pump     (4819)</v>
          </cell>
        </row>
        <row r="6947">
          <cell r="E6947" t="str">
            <v>32257461594 Drive, pump     (4820)</v>
          </cell>
        </row>
        <row r="6948">
          <cell r="E6948" t="str">
            <v>32257461595 Foundation     (4821)</v>
          </cell>
        </row>
        <row r="6949">
          <cell r="E6949" t="str">
            <v>32257461596 Chlorinator     (4822)</v>
          </cell>
        </row>
        <row r="6950">
          <cell r="E6950" t="str">
            <v>32257461597 Control System     (4823)</v>
          </cell>
        </row>
        <row r="6951">
          <cell r="E6951" t="str">
            <v>32257461598 Piping under 4" dia.     (4824)</v>
          </cell>
        </row>
        <row r="6952">
          <cell r="E6952" t="str">
            <v>32257481601 Substructure, complete     (4825)</v>
          </cell>
        </row>
        <row r="6953">
          <cell r="E6953" t="str">
            <v>32257481602 Superstructure     (4826)</v>
          </cell>
        </row>
        <row r="6954">
          <cell r="E6954" t="str">
            <v>32257481603 Drainage System, comple     (4827)</v>
          </cell>
        </row>
        <row r="6955">
          <cell r="E6955" t="str">
            <v>32257481604 Plumbing System, comple     (4828)</v>
          </cell>
        </row>
        <row r="6956">
          <cell r="E6956" t="str">
            <v>32257481605 Lighting System, comple     (4829)</v>
          </cell>
        </row>
        <row r="6957">
          <cell r="E6957" t="str">
            <v>32257481606 Heater     (4830)</v>
          </cell>
        </row>
        <row r="6958">
          <cell r="E6958" t="str">
            <v>32257481607 Traveling Water Screens     (4831)</v>
          </cell>
        </row>
        <row r="6959">
          <cell r="E6959" t="str">
            <v>32257481608 Drive, traveling water      (4832)</v>
          </cell>
        </row>
        <row r="6960">
          <cell r="E6960" t="str">
            <v>32257491615 Discharge Structure     (4833)</v>
          </cell>
        </row>
        <row r="6961">
          <cell r="E6961" t="str">
            <v>32258600147 Actuator, Excluding Val     (4834)</v>
          </cell>
        </row>
        <row r="6962">
          <cell r="E6962" t="str">
            <v>32258601620 Snubber     (2001200)</v>
          </cell>
        </row>
        <row r="6963">
          <cell r="E6963" t="str">
            <v>32258601621 Pump Casing     (4835)</v>
          </cell>
        </row>
        <row r="6964">
          <cell r="E6964" t="str">
            <v>32258601622 Drive, pump     (4836)</v>
          </cell>
        </row>
        <row r="6965">
          <cell r="E6965" t="str">
            <v>32258601623 Heat Exchanger Casing     (4837)</v>
          </cell>
        </row>
        <row r="6966">
          <cell r="E6966" t="str">
            <v>32258601624 Piping, 4" dia. or over     (4838)</v>
          </cell>
        </row>
        <row r="6967">
          <cell r="E6967" t="str">
            <v>32258601625 Valve, special or power     (4839)</v>
          </cell>
        </row>
        <row r="6968">
          <cell r="E6968" t="str">
            <v>32258601626 Foundation     (4840)</v>
          </cell>
        </row>
        <row r="6969">
          <cell r="E6969" t="str">
            <v>32258601627 Sparger     (4841)</v>
          </cell>
        </row>
        <row r="6970">
          <cell r="E6970" t="str">
            <v>32258601628 Piping under 4" dia.     (4842)</v>
          </cell>
        </row>
        <row r="6971">
          <cell r="E6971" t="str">
            <v>32258601629 Impeller, pump     (4843)</v>
          </cell>
        </row>
        <row r="6972">
          <cell r="E6972" t="str">
            <v>32258601630 Shaft, pump     (4844)</v>
          </cell>
        </row>
        <row r="6973">
          <cell r="E6973" t="str">
            <v>32258601631 Bearing Assembly, pump     (4845)</v>
          </cell>
        </row>
        <row r="6974">
          <cell r="E6974" t="str">
            <v>32258601632 Tube Bundle, heat excha     (4846)</v>
          </cell>
        </row>
        <row r="6975">
          <cell r="E6975" t="str">
            <v>32258601633 Heat Pump Cooler     (4847)</v>
          </cell>
        </row>
        <row r="6976">
          <cell r="E6976" t="str">
            <v>32258601634 Coupling RHR Pump     (4848)</v>
          </cell>
        </row>
        <row r="6977">
          <cell r="E6977" t="str">
            <v>32258601636 Actuator Excluding Val     (822684)</v>
          </cell>
        </row>
        <row r="6978">
          <cell r="E6978" t="str">
            <v>32258601637 pump drive, stator fram     (822828)</v>
          </cell>
        </row>
        <row r="6979">
          <cell r="E6979" t="str">
            <v>32258601638 pump drive, core iron     (822829)</v>
          </cell>
        </row>
        <row r="6980">
          <cell r="E6980" t="str">
            <v>32258601639 pump drive, rotor shaft     (822830)</v>
          </cell>
        </row>
        <row r="6981">
          <cell r="E6981" t="str">
            <v>32258601640 pump drive, rotor iron     (822832)</v>
          </cell>
        </row>
        <row r="6982">
          <cell r="E6982" t="str">
            <v>32259011651 Pump Casing     (4849)</v>
          </cell>
        </row>
        <row r="6983">
          <cell r="E6983" t="str">
            <v>32259011652 Drive, pump     (4850)</v>
          </cell>
        </row>
        <row r="6984">
          <cell r="E6984" t="str">
            <v>32259011653 Heat Exchanger     (4851)</v>
          </cell>
        </row>
        <row r="6985">
          <cell r="E6985" t="str">
            <v>32259011654 Demineralizer     (4852)</v>
          </cell>
        </row>
        <row r="6986">
          <cell r="E6986" t="str">
            <v>32259011655 Piping, 4" dia. or over     (4853)</v>
          </cell>
        </row>
        <row r="6987">
          <cell r="E6987" t="str">
            <v>32259011656 Valve, special or power     (4854)</v>
          </cell>
        </row>
        <row r="6988">
          <cell r="E6988" t="str">
            <v>32259011657 Foundation     (4855)</v>
          </cell>
        </row>
        <row r="6989">
          <cell r="E6989" t="str">
            <v>32259011658 Piping under 4" dia.     (4856)</v>
          </cell>
        </row>
        <row r="6990">
          <cell r="E6990" t="str">
            <v>32259011659 Impeller, pump     (4857)</v>
          </cell>
        </row>
        <row r="6991">
          <cell r="E6991" t="str">
            <v>32259011660 Shaft, pump     (4858)</v>
          </cell>
        </row>
        <row r="6992">
          <cell r="E6992" t="str">
            <v>32259011661 Bearing Assembly, pump     (4859)</v>
          </cell>
        </row>
        <row r="6993">
          <cell r="E6993" t="str">
            <v>32259011662 FILTER ASSEMBLY     (15793)</v>
          </cell>
        </row>
        <row r="6994">
          <cell r="E6994" t="str">
            <v>32259011663 Snubber     (822754)</v>
          </cell>
        </row>
        <row r="6995">
          <cell r="E6995" t="str">
            <v>32259021681 Piping     (4860)</v>
          </cell>
        </row>
        <row r="6996">
          <cell r="E6996" t="str">
            <v>32259021682 Valve, special or power     (4861)</v>
          </cell>
        </row>
        <row r="6997">
          <cell r="E6997" t="str">
            <v>32259021698 SAM: SFP Monitors     (2002324)</v>
          </cell>
        </row>
        <row r="6998">
          <cell r="E6998" t="str">
            <v>32259021699 SAM: SFP Level Sensor     (2002325)</v>
          </cell>
        </row>
        <row r="6999">
          <cell r="E6999" t="str">
            <v>32259031651 Pump Casing     (4862)</v>
          </cell>
        </row>
        <row r="7000">
          <cell r="E7000" t="str">
            <v>32259031652 Drive, pump     (4863)</v>
          </cell>
        </row>
        <row r="7001">
          <cell r="E7001" t="str">
            <v>32259031653 Heat Exchanger     (4864)</v>
          </cell>
        </row>
        <row r="7002">
          <cell r="E7002" t="str">
            <v>32259031654 Strainers     (4865)</v>
          </cell>
        </row>
        <row r="7003">
          <cell r="E7003" t="str">
            <v>32259031655 Piping, 4" dia. or over     (4866)</v>
          </cell>
        </row>
        <row r="7004">
          <cell r="E7004" t="str">
            <v>32259031656 Valve, special or power     (4867)</v>
          </cell>
        </row>
        <row r="7005">
          <cell r="E7005" t="str">
            <v>32259031657 Foundation     (4868)</v>
          </cell>
        </row>
        <row r="7006">
          <cell r="E7006" t="str">
            <v>32259031658 Piping under 4" dia.     (4869)</v>
          </cell>
        </row>
        <row r="7007">
          <cell r="E7007" t="str">
            <v>32259031659 Impeller, pump     (4870)</v>
          </cell>
        </row>
        <row r="7008">
          <cell r="E7008" t="str">
            <v>32259031660 Shaft, pump     (4871)</v>
          </cell>
        </row>
        <row r="7009">
          <cell r="E7009" t="str">
            <v>32259031661 Bearing Assembly, pump     (4872)</v>
          </cell>
        </row>
        <row r="7010">
          <cell r="E7010" t="str">
            <v>32259031662 Cooling Towers     (4873)</v>
          </cell>
        </row>
        <row r="7011">
          <cell r="E7011" t="str">
            <v>32259031683 PUMP CASING     (15805)</v>
          </cell>
        </row>
        <row r="7012">
          <cell r="E7012" t="str">
            <v>32259031684 DRIVE, PUMP     (15804)</v>
          </cell>
        </row>
        <row r="7013">
          <cell r="E7013" t="str">
            <v>32259031685 HEAT EXCHANGER     (15803)</v>
          </cell>
        </row>
        <row r="7014">
          <cell r="E7014" t="str">
            <v>32259031686 STRAINERS     (15802)</v>
          </cell>
        </row>
        <row r="7015">
          <cell r="E7015" t="str">
            <v>32259031687 PIPING 4" OR LARGER     (15801)</v>
          </cell>
        </row>
        <row r="7016">
          <cell r="E7016" t="str">
            <v>32259031688 VALVE, SPECIAL OR POWER     (15800)</v>
          </cell>
        </row>
        <row r="7017">
          <cell r="E7017" t="str">
            <v>32259031689 FOUNDATION     (15799)</v>
          </cell>
        </row>
        <row r="7018">
          <cell r="E7018" t="str">
            <v>32259031690 PIPING UNDER 4" DIA.     (15798)</v>
          </cell>
        </row>
        <row r="7019">
          <cell r="E7019" t="str">
            <v>32259031691 IMPELLER, PUMP     (15797)</v>
          </cell>
        </row>
        <row r="7020">
          <cell r="E7020" t="str">
            <v>32259031692 SHAFT, PUMP     (15796)</v>
          </cell>
        </row>
        <row r="7021">
          <cell r="E7021" t="str">
            <v>32259031693 BEARING ASSEMBLY, PUMP     (15795)</v>
          </cell>
        </row>
        <row r="7022">
          <cell r="E7022" t="str">
            <v>32259031694 COOLING TOWERS     (15794)</v>
          </cell>
        </row>
        <row r="7023">
          <cell r="E7023" t="str">
            <v>32259031695 Acoustic Damper     (822717)</v>
          </cell>
        </row>
        <row r="7024">
          <cell r="E7024" t="str">
            <v>32259410147 Actuator, Excluding Val     (4874)</v>
          </cell>
        </row>
        <row r="7025">
          <cell r="E7025" t="str">
            <v>32259411711 Pump     (4875)</v>
          </cell>
        </row>
        <row r="7026">
          <cell r="E7026" t="str">
            <v>32259411712 Drive, pump     (4876)</v>
          </cell>
        </row>
        <row r="7027">
          <cell r="E7027" t="str">
            <v>32259411713 Heat Exchanger     (4877)</v>
          </cell>
        </row>
        <row r="7028">
          <cell r="E7028" t="str">
            <v>32259411714 Demineralizer     (4878)</v>
          </cell>
        </row>
        <row r="7029">
          <cell r="E7029" t="str">
            <v>32259411715 Piping, 4" dia. or over     (4879)</v>
          </cell>
        </row>
        <row r="7030">
          <cell r="E7030" t="str">
            <v>32259411716 Valve, special or power     (4880)</v>
          </cell>
        </row>
        <row r="7031">
          <cell r="E7031" t="str">
            <v>32259411717 Foundation     (4881)</v>
          </cell>
        </row>
        <row r="7032">
          <cell r="E7032" t="str">
            <v>32259411718 Piping under 4" dia.     (4882)</v>
          </cell>
        </row>
        <row r="7033">
          <cell r="E7033" t="str">
            <v>32259411719 ACTUATOR, EXCLUDING VAL     (15806)</v>
          </cell>
        </row>
        <row r="7034">
          <cell r="E7034" t="str">
            <v>32259411720 Snubber     (2005406)</v>
          </cell>
        </row>
        <row r="7035">
          <cell r="E7035" t="str">
            <v>32259420147 Actuator, Excluding Val     (4883)</v>
          </cell>
        </row>
        <row r="7036">
          <cell r="E7036" t="str">
            <v>32259421741 Pump Casing     (4884)</v>
          </cell>
        </row>
        <row r="7037">
          <cell r="E7037" t="str">
            <v>32259421742 Turbine Drive Casing, w     (4885)</v>
          </cell>
        </row>
        <row r="7038">
          <cell r="E7038" t="str">
            <v>32259421743 Turbine Drive Steam Lin     (4886)</v>
          </cell>
        </row>
        <row r="7039">
          <cell r="E7039" t="str">
            <v>32259421744 Turbine Drive Exhaust L     (4887)</v>
          </cell>
        </row>
        <row r="7040">
          <cell r="E7040" t="str">
            <v>32259421745 Piping, 4" dia. or over     (4888)</v>
          </cell>
        </row>
        <row r="7041">
          <cell r="E7041" t="str">
            <v>32259421746 Valve, special or power     (4889)</v>
          </cell>
        </row>
        <row r="7042">
          <cell r="E7042" t="str">
            <v>32259421747 Foundation     (4890)</v>
          </cell>
        </row>
        <row r="7043">
          <cell r="E7043" t="str">
            <v>32259421748 Piping under 4" dia.     (4891)</v>
          </cell>
        </row>
        <row r="7044">
          <cell r="E7044" t="str">
            <v>32259421749 Impeller, pump     (4892)</v>
          </cell>
        </row>
        <row r="7045">
          <cell r="E7045" t="str">
            <v>32259421750 Shaft, pump     (4893)</v>
          </cell>
        </row>
        <row r="7046">
          <cell r="E7046" t="str">
            <v>32259421751 Bearing Assembly, pump     (4894)</v>
          </cell>
        </row>
        <row r="7047">
          <cell r="E7047" t="str">
            <v>32259421752 Shaft, turbine     (4895)</v>
          </cell>
        </row>
        <row r="7048">
          <cell r="E7048" t="str">
            <v>32259421753 Bearing, turbine     (4896)</v>
          </cell>
        </row>
        <row r="7049">
          <cell r="E7049" t="str">
            <v>32259421754 Blading, Rotating, turb     (4897)</v>
          </cell>
        </row>
        <row r="7050">
          <cell r="E7050" t="str">
            <v>32259421755 Blading, Stationary, tu     (4898)</v>
          </cell>
        </row>
        <row r="7051">
          <cell r="E7051" t="str">
            <v>32259421756 Exhaust Hood     (4899)</v>
          </cell>
        </row>
        <row r="7052">
          <cell r="E7052" t="str">
            <v>32259421757 Control Installation at     (4900)</v>
          </cell>
        </row>
        <row r="7053">
          <cell r="E7053" t="str">
            <v>32259421758 Reduction Gear     (4901)</v>
          </cell>
        </row>
        <row r="7054">
          <cell r="E7054" t="str">
            <v>32259421759 Vacuum System     (4902)</v>
          </cell>
        </row>
        <row r="7055">
          <cell r="E7055" t="str">
            <v>32259421760 Condenser     (4903)</v>
          </cell>
        </row>
        <row r="7056">
          <cell r="E7056" t="str">
            <v>32259421761 Lube Oil Unit     (4904)</v>
          </cell>
        </row>
        <row r="7057">
          <cell r="E7057" t="str">
            <v>32259421762 Noise Suppression Enclo     (4905)</v>
          </cell>
        </row>
        <row r="7058">
          <cell r="E7058" t="str">
            <v>32259421763 ACTUATOR, EXCLUDING VAL     (15807)</v>
          </cell>
        </row>
        <row r="7059">
          <cell r="E7059" t="str">
            <v>32259421764 Snubber     (2005407)</v>
          </cell>
        </row>
        <row r="7060">
          <cell r="E7060" t="str">
            <v>32259430147 Actuator, Excluding Val     (4906)</v>
          </cell>
        </row>
        <row r="7061">
          <cell r="E7061" t="str">
            <v>32259431771 Pump Casing     (4907)</v>
          </cell>
        </row>
        <row r="7062">
          <cell r="E7062" t="str">
            <v>32259431772 Drive, pump     (4908)</v>
          </cell>
        </row>
        <row r="7063">
          <cell r="E7063" t="str">
            <v>32259431773 Piping, 4" dia. or over     (4909)</v>
          </cell>
        </row>
        <row r="7064">
          <cell r="E7064" t="str">
            <v>32259431774 Valve, special or power     (4910)</v>
          </cell>
        </row>
        <row r="7065">
          <cell r="E7065" t="str">
            <v>32259431775 Foundation     (4911)</v>
          </cell>
        </row>
        <row r="7066">
          <cell r="E7066" t="str">
            <v>32259431776 Piping under 4" dia.     (4912)</v>
          </cell>
        </row>
        <row r="7067">
          <cell r="E7067" t="str">
            <v>32259431777 Impeller, pump     (4913)</v>
          </cell>
        </row>
        <row r="7068">
          <cell r="E7068" t="str">
            <v>32259431778 Shaft, pump     (4914)</v>
          </cell>
        </row>
        <row r="7069">
          <cell r="E7069" t="str">
            <v>32259431779 Bearing Assembly, pump     (4915)</v>
          </cell>
        </row>
        <row r="7070">
          <cell r="E7070" t="str">
            <v>32259431780 ACTUATOR, EXCLUDING VAL     (15808)</v>
          </cell>
        </row>
        <row r="7071">
          <cell r="E7071" t="str">
            <v>32259431781 pump drive, stator fram     (2000428)</v>
          </cell>
        </row>
        <row r="7072">
          <cell r="E7072" t="str">
            <v>32259431781 pump drive, stator fram     (822911)</v>
          </cell>
        </row>
        <row r="7073">
          <cell r="E7073" t="str">
            <v>32259431782 pump drive, core iron     (2000429)</v>
          </cell>
        </row>
        <row r="7074">
          <cell r="E7074" t="str">
            <v>32259431782 pump drive, core iron     (822912)</v>
          </cell>
        </row>
        <row r="7075">
          <cell r="E7075" t="str">
            <v>32259431783 pump drive, rotor shaft     (2000430)</v>
          </cell>
        </row>
        <row r="7076">
          <cell r="E7076" t="str">
            <v>32259431783 pump drive, rotor shaft     (822913)</v>
          </cell>
        </row>
        <row r="7077">
          <cell r="E7077" t="str">
            <v>32259431784 pump drive, rotor iron     (2000431)</v>
          </cell>
        </row>
        <row r="7078">
          <cell r="E7078" t="str">
            <v>32259431784 pump drive, rotor iron     (822914)</v>
          </cell>
        </row>
        <row r="7079">
          <cell r="E7079" t="str">
            <v>32259431785 Snubber     (2005408)</v>
          </cell>
        </row>
        <row r="7080">
          <cell r="E7080" t="str">
            <v>32259440147 Actuator, Excluding Val     (4916)</v>
          </cell>
        </row>
        <row r="7081">
          <cell r="E7081" t="str">
            <v>32259441801 Pump Casing     (4917)</v>
          </cell>
        </row>
        <row r="7082">
          <cell r="E7082" t="str">
            <v>32259441802 Drive, pump     (4918)</v>
          </cell>
        </row>
        <row r="7083">
          <cell r="E7083" t="str">
            <v>32259441803 Piping, 4" dia. or over     (4919)</v>
          </cell>
        </row>
        <row r="7084">
          <cell r="E7084" t="str">
            <v>32259441804 Valve, special or power     (4920)</v>
          </cell>
        </row>
        <row r="7085">
          <cell r="E7085" t="str">
            <v>32259441805 Foundation     (4921)</v>
          </cell>
        </row>
        <row r="7086">
          <cell r="E7086" t="str">
            <v>32259441806 Piping under 4" dia.     (4922)</v>
          </cell>
        </row>
        <row r="7087">
          <cell r="E7087" t="str">
            <v>32259441807 Impeller, pump     (4923)</v>
          </cell>
        </row>
        <row r="7088">
          <cell r="E7088" t="str">
            <v>32259441808 Shaft, pump     (4924)</v>
          </cell>
        </row>
        <row r="7089">
          <cell r="E7089" t="str">
            <v>32259441809 Bearing Assembly, pump     (4925)</v>
          </cell>
        </row>
        <row r="7090">
          <cell r="E7090" t="str">
            <v>32259441810 ACTUATOR, EXCLUDING VAL     (15809)</v>
          </cell>
        </row>
        <row r="7091">
          <cell r="E7091" t="str">
            <v>32259441811 pump drive, stator fram     (822906)</v>
          </cell>
        </row>
        <row r="7092">
          <cell r="E7092" t="str">
            <v>32259441811 pump drive, stator fram     (2000424)</v>
          </cell>
        </row>
        <row r="7093">
          <cell r="E7093" t="str">
            <v>32259441812 pump drive, core iron     (2000425)</v>
          </cell>
        </row>
        <row r="7094">
          <cell r="E7094" t="str">
            <v>32259441812 pump drive, core iron     (822908)</v>
          </cell>
        </row>
        <row r="7095">
          <cell r="E7095" t="str">
            <v>32259441813 pump drive, rotor shaft     (822909)</v>
          </cell>
        </row>
        <row r="7096">
          <cell r="E7096" t="str">
            <v>32259441813 pump drive, rotor shaft     (2000426)</v>
          </cell>
        </row>
        <row r="7097">
          <cell r="E7097" t="str">
            <v>32259441814 pump drive, rotor iron     (2000427)</v>
          </cell>
        </row>
        <row r="7098">
          <cell r="E7098" t="str">
            <v>32259441814 pump drive, rotor iron     (822910)</v>
          </cell>
        </row>
        <row r="7099">
          <cell r="E7099" t="str">
            <v>32259450147 Actuator, Excluding Val     (4926)</v>
          </cell>
        </row>
        <row r="7100">
          <cell r="E7100" t="str">
            <v>32259451831 Pump Casing     (4927)</v>
          </cell>
        </row>
        <row r="7101">
          <cell r="E7101" t="str">
            <v>32259451832 Turbine Drive Casing, w     (4928)</v>
          </cell>
        </row>
        <row r="7102">
          <cell r="E7102" t="str">
            <v>32259451833 Turbine Drive Steam Lin     (4929)</v>
          </cell>
        </row>
        <row r="7103">
          <cell r="E7103" t="str">
            <v>32259451834 Turbine Drive Exhaust L     (4930)</v>
          </cell>
        </row>
        <row r="7104">
          <cell r="E7104" t="str">
            <v>32259451835 Piping, 4" dia. or over     (4931)</v>
          </cell>
        </row>
        <row r="7105">
          <cell r="E7105" t="str">
            <v>32259451836 Valve, special or power     (4932)</v>
          </cell>
        </row>
        <row r="7106">
          <cell r="E7106" t="str">
            <v>32259451837 Foundation     (4933)</v>
          </cell>
        </row>
        <row r="7107">
          <cell r="E7107" t="str">
            <v>32259451838 Piping under 4" dia.     (4934)</v>
          </cell>
        </row>
        <row r="7108">
          <cell r="E7108" t="str">
            <v>32259451839 Impeller, pump     (4935)</v>
          </cell>
        </row>
        <row r="7109">
          <cell r="E7109" t="str">
            <v>32259451840 Shaft, pump     (4936)</v>
          </cell>
        </row>
        <row r="7110">
          <cell r="E7110" t="str">
            <v>32259451841 Bearing Assembly, pump     (4937)</v>
          </cell>
        </row>
        <row r="7111">
          <cell r="E7111" t="str">
            <v>32259451842 Shaft, turbine     (4938)</v>
          </cell>
        </row>
        <row r="7112">
          <cell r="E7112" t="str">
            <v>32259451843 Bearing, turbine     (4939)</v>
          </cell>
        </row>
        <row r="7113">
          <cell r="E7113" t="str">
            <v>32259451844 Blading, Rotating, turb     (4940)</v>
          </cell>
        </row>
        <row r="7114">
          <cell r="E7114" t="str">
            <v>32259451845 Blading, Stationary, tu     (4941)</v>
          </cell>
        </row>
        <row r="7115">
          <cell r="E7115" t="str">
            <v>32259451846 Exhaust Hood     (4942)</v>
          </cell>
        </row>
        <row r="7116">
          <cell r="E7116" t="str">
            <v>32259451847 Control Installation at     (4943)</v>
          </cell>
        </row>
        <row r="7117">
          <cell r="E7117" t="str">
            <v>32259451848 Reduction Gear     (4944)</v>
          </cell>
        </row>
        <row r="7118">
          <cell r="E7118" t="str">
            <v>32259451849 Vacuum System     (4945)</v>
          </cell>
        </row>
        <row r="7119">
          <cell r="E7119" t="str">
            <v>32259451850 Condenser     (4946)</v>
          </cell>
        </row>
        <row r="7120">
          <cell r="E7120" t="str">
            <v>32259451851 Lube Oil Unit     (4947)</v>
          </cell>
        </row>
        <row r="7121">
          <cell r="E7121" t="str">
            <v>32259451852 Noise Suppression Enclo     (4948)</v>
          </cell>
        </row>
        <row r="7122">
          <cell r="E7122" t="str">
            <v>32259451853 ACTUATOR, EXCLUDING VAL     (15810)</v>
          </cell>
        </row>
        <row r="7123">
          <cell r="E7123" t="str">
            <v>32259460147 Actuator, Excluding Val     (4949)</v>
          </cell>
        </row>
        <row r="7124">
          <cell r="E7124" t="str">
            <v>32259461861 Pump     (4950)</v>
          </cell>
        </row>
        <row r="7125">
          <cell r="E7125" t="str">
            <v>32259461862 Drive, pump     (4951)</v>
          </cell>
        </row>
        <row r="7126">
          <cell r="E7126" t="str">
            <v>32259461863 Tank     (4952)</v>
          </cell>
        </row>
        <row r="7127">
          <cell r="E7127" t="str">
            <v>32259461864 Piping, 4" dia. or over     (4953)</v>
          </cell>
        </row>
        <row r="7128">
          <cell r="E7128" t="str">
            <v>32259461865 Valve, special or power     (4954)</v>
          </cell>
        </row>
        <row r="7129">
          <cell r="E7129" t="str">
            <v>32259461866 Foundation     (4955)</v>
          </cell>
        </row>
        <row r="7130">
          <cell r="E7130" t="str">
            <v>32259461867 Piping under 4" dia.     (4956)</v>
          </cell>
        </row>
        <row r="7131">
          <cell r="E7131" t="str">
            <v>32259461868 ACTUATOR, EXCLUDING VAL     (15811)</v>
          </cell>
        </row>
        <row r="7132">
          <cell r="E7132" t="str">
            <v>32259470147 Actuator, Excluding Val     (4957)</v>
          </cell>
        </row>
        <row r="7133">
          <cell r="E7133" t="str">
            <v>32259471891 Pump Casing     (4958)</v>
          </cell>
        </row>
        <row r="7134">
          <cell r="E7134" t="str">
            <v>32259471892 Drive, pump     (4959)</v>
          </cell>
        </row>
        <row r="7135">
          <cell r="E7135" t="str">
            <v>32259471893 Heat Exchanger     (4960)</v>
          </cell>
        </row>
        <row r="7136">
          <cell r="E7136" t="str">
            <v>32259471894 Demineralizer     (4961)</v>
          </cell>
        </row>
        <row r="7137">
          <cell r="E7137" t="str">
            <v>32259471895 Tank     (4962)</v>
          </cell>
        </row>
        <row r="7138">
          <cell r="E7138" t="str">
            <v>32259471896 Filter     (4963)</v>
          </cell>
        </row>
        <row r="7139">
          <cell r="E7139" t="str">
            <v>32259471897 Piping, 4" dia. or over     (4964)</v>
          </cell>
        </row>
        <row r="7140">
          <cell r="E7140" t="str">
            <v>32259471898 Valve, special or power     (4965)</v>
          </cell>
        </row>
        <row r="7141">
          <cell r="E7141" t="str">
            <v>32259471899 Foundation     (4966)</v>
          </cell>
        </row>
        <row r="7142">
          <cell r="E7142" t="str">
            <v>32259471900 Piping under 4" dia.     (4967)</v>
          </cell>
        </row>
        <row r="7143">
          <cell r="E7143" t="str">
            <v>32259471901 Impeller, pump     (4968)</v>
          </cell>
        </row>
        <row r="7144">
          <cell r="E7144" t="str">
            <v>32259471902 Shaft, pump     (4969)</v>
          </cell>
        </row>
        <row r="7145">
          <cell r="E7145" t="str">
            <v>32259471903 Bearing Assembly, pump     (4970)</v>
          </cell>
        </row>
        <row r="7146">
          <cell r="E7146" t="str">
            <v>32259471904 ACTUATOR, EXCLUDING      (15812)</v>
          </cell>
        </row>
        <row r="7147">
          <cell r="E7147" t="str">
            <v>32259471905 pump drive, stator fram     (822841)</v>
          </cell>
        </row>
        <row r="7148">
          <cell r="E7148" t="str">
            <v>32259471906 pump drive, core iron     (822842)</v>
          </cell>
        </row>
        <row r="7149">
          <cell r="E7149" t="str">
            <v>32259471907 pump drive, rotor shaft     (822843)</v>
          </cell>
        </row>
        <row r="7150">
          <cell r="E7150" t="str">
            <v>32259471908 pump drive, rotor iron     (822844)</v>
          </cell>
        </row>
        <row r="7151">
          <cell r="E7151" t="str">
            <v>32259471909 Snubber     (2001220)</v>
          </cell>
        </row>
        <row r="7152">
          <cell r="E7152" t="str">
            <v>32259471910 Qualified Transmitter     (2002003)</v>
          </cell>
        </row>
        <row r="7153">
          <cell r="E7153" t="str">
            <v>32259471911 Gas Vent Chamber     (2003803)</v>
          </cell>
        </row>
        <row r="7154">
          <cell r="E7154" t="str">
            <v>32259481921 Pump     (4971)</v>
          </cell>
        </row>
        <row r="7155">
          <cell r="E7155" t="str">
            <v>32259481922 Drive, pump     (4972)</v>
          </cell>
        </row>
        <row r="7156">
          <cell r="E7156" t="str">
            <v>32259481923 Heat Exchanger     (4973)</v>
          </cell>
        </row>
        <row r="7157">
          <cell r="E7157" t="str">
            <v>32259481924 Demineralizer     (4974)</v>
          </cell>
        </row>
        <row r="7158">
          <cell r="E7158" t="str">
            <v>32259481925 Tank     (4975)</v>
          </cell>
        </row>
        <row r="7159">
          <cell r="E7159" t="str">
            <v>32259481926 Piping, 4" dia. or over     (4976)</v>
          </cell>
        </row>
        <row r="7160">
          <cell r="E7160" t="str">
            <v>32259481927 Valve, special or power     (4977)</v>
          </cell>
        </row>
        <row r="7161">
          <cell r="E7161" t="str">
            <v>32259481928 Foundation     (4978)</v>
          </cell>
        </row>
        <row r="7162">
          <cell r="E7162" t="str">
            <v>32259481929 Piping under 4" dia.     (4979)</v>
          </cell>
        </row>
        <row r="7163">
          <cell r="E7163" t="str">
            <v>32259490147 Actuator, Excluding Val     (4980)</v>
          </cell>
        </row>
        <row r="7164">
          <cell r="E7164" t="str">
            <v>32259491951 Pump Casing     (4981)</v>
          </cell>
        </row>
        <row r="7165">
          <cell r="E7165" t="str">
            <v>32259491952 Drive, pump     (4982)</v>
          </cell>
        </row>
        <row r="7166">
          <cell r="E7166" t="str">
            <v>32259491953 Accumulator     (4983)</v>
          </cell>
        </row>
        <row r="7167">
          <cell r="E7167" t="str">
            <v>32259491954 Tank     (4984)</v>
          </cell>
        </row>
        <row r="7168">
          <cell r="E7168" t="str">
            <v>32259491955 Piping, 4" dia. or over     (4985)</v>
          </cell>
        </row>
        <row r="7169">
          <cell r="E7169" t="str">
            <v>32259491956 Valve, special or power     (4986)</v>
          </cell>
        </row>
        <row r="7170">
          <cell r="E7170" t="str">
            <v>32259491957 Foundation     (4987)</v>
          </cell>
        </row>
        <row r="7171">
          <cell r="E7171" t="str">
            <v>32259491958 Piping under 4" dia.     (4988)</v>
          </cell>
        </row>
        <row r="7172">
          <cell r="E7172" t="str">
            <v>32259491959 Impeller, pump     (4989)</v>
          </cell>
        </row>
        <row r="7173">
          <cell r="E7173" t="str">
            <v>32259491960 Shaft, pump     (4990)</v>
          </cell>
        </row>
        <row r="7174">
          <cell r="E7174" t="str">
            <v>32259491961 Bearing Assembly, pump     (4991)</v>
          </cell>
        </row>
        <row r="7175">
          <cell r="E7175" t="str">
            <v>32259491962 ACTUATOR, EXCLUDING      (15813)</v>
          </cell>
        </row>
        <row r="7176">
          <cell r="E7176" t="str">
            <v>32259491963 VALVE 4" &amp; LARGER SIS     (821778)</v>
          </cell>
        </row>
        <row r="7177">
          <cell r="E7177" t="str">
            <v>32259491964 pump drive, stator fram     (822824)</v>
          </cell>
        </row>
        <row r="7178">
          <cell r="E7178" t="str">
            <v>32259491965 pump drive, core iron     (822825)</v>
          </cell>
        </row>
        <row r="7179">
          <cell r="E7179" t="str">
            <v>32259491966 pump drive, rotor shaft     (822826)</v>
          </cell>
        </row>
        <row r="7180">
          <cell r="E7180" t="str">
            <v>32259491967 pump drive, rotor iron     (822827)</v>
          </cell>
        </row>
        <row r="7181">
          <cell r="E7181" t="str">
            <v>32259491968 Snubber     (2001221)</v>
          </cell>
        </row>
        <row r="7182">
          <cell r="E7182" t="str">
            <v>32259500147 Actuator, Excluding Val     (4992)</v>
          </cell>
        </row>
        <row r="7183">
          <cell r="E7183" t="str">
            <v>32259501981 Pump     (4993)</v>
          </cell>
        </row>
        <row r="7184">
          <cell r="E7184" t="str">
            <v>32259501982 Drive, pump     (4994)</v>
          </cell>
        </row>
        <row r="7185">
          <cell r="E7185" t="str">
            <v>32259501983 Evaporator     (4995)</v>
          </cell>
        </row>
        <row r="7186">
          <cell r="E7186" t="str">
            <v>32259501984 Demineralizer     (4996)</v>
          </cell>
        </row>
        <row r="7187">
          <cell r="E7187" t="str">
            <v>32259501985 Filter     (4997)</v>
          </cell>
        </row>
        <row r="7188">
          <cell r="E7188" t="str">
            <v>32259501986 Piping, 4" dia. or over     (4998)</v>
          </cell>
        </row>
        <row r="7189">
          <cell r="E7189" t="str">
            <v>32259501987 Valve, special or power     (4999)</v>
          </cell>
        </row>
        <row r="7190">
          <cell r="E7190" t="str">
            <v>32259501988 Foundation     (5000)</v>
          </cell>
        </row>
        <row r="7191">
          <cell r="E7191" t="str">
            <v>32259501989 Piping under 4" dia.     (5001)</v>
          </cell>
        </row>
        <row r="7192">
          <cell r="E7192" t="str">
            <v>32259501990 ACTUATOR, EXCLUDING VAL     (15792)</v>
          </cell>
        </row>
        <row r="7193">
          <cell r="E7193" t="str">
            <v>32259510147 Actuator, Excluding Val     (5002)</v>
          </cell>
        </row>
        <row r="7194">
          <cell r="E7194" t="str">
            <v>32259512011 Pump Casing     (5003)</v>
          </cell>
        </row>
        <row r="7195">
          <cell r="E7195" t="str">
            <v>32259512012 Turbine Drive Casing, w     (5004)</v>
          </cell>
        </row>
        <row r="7196">
          <cell r="E7196" t="str">
            <v>32259512013 Piping, 4" dia. or over     (5005)</v>
          </cell>
        </row>
        <row r="7197">
          <cell r="E7197" t="str">
            <v>32259512014 Valve, special or power     (5006)</v>
          </cell>
        </row>
        <row r="7198">
          <cell r="E7198" t="str">
            <v>32259512015 Piping under 4" dia.     (5007)</v>
          </cell>
        </row>
        <row r="7199">
          <cell r="E7199" t="str">
            <v>32259512016 Impeller, pump     (5008)</v>
          </cell>
        </row>
        <row r="7200">
          <cell r="E7200" t="str">
            <v>32259512017 Shaft, pump     (5009)</v>
          </cell>
        </row>
        <row r="7201">
          <cell r="E7201" t="str">
            <v>32259512018 Bearing Assembly, pump     (5010)</v>
          </cell>
        </row>
        <row r="7202">
          <cell r="E7202" t="str">
            <v>32259512019 Shaft, turbine     (5011)</v>
          </cell>
        </row>
        <row r="7203">
          <cell r="E7203" t="str">
            <v>32259512020 Bearing, turbine     (5012)</v>
          </cell>
        </row>
        <row r="7204">
          <cell r="E7204" t="str">
            <v>32259512021 Blading, Rotating, turb     (5013)</v>
          </cell>
        </row>
        <row r="7205">
          <cell r="E7205" t="str">
            <v>32259512022 Blading, Stationary, tu     (5014)</v>
          </cell>
        </row>
        <row r="7206">
          <cell r="E7206" t="str">
            <v>32259512023 Exhaust Hood     (5015)</v>
          </cell>
        </row>
        <row r="7207">
          <cell r="E7207" t="str">
            <v>32259512024 Control Installation at     (5016)</v>
          </cell>
        </row>
        <row r="7208">
          <cell r="E7208" t="str">
            <v>32259512025 Reduction Gear     (5017)</v>
          </cell>
        </row>
        <row r="7209">
          <cell r="E7209" t="str">
            <v>32259512026 Vacuum System     (5018)</v>
          </cell>
        </row>
        <row r="7210">
          <cell r="E7210" t="str">
            <v>32259512027 Condenser     (5019)</v>
          </cell>
        </row>
        <row r="7211">
          <cell r="E7211" t="str">
            <v>32259512028 Lube Oil Unit     (5020)</v>
          </cell>
        </row>
        <row r="7212">
          <cell r="E7212" t="str">
            <v>32259512029 Noise Suppression Enclo     (5021)</v>
          </cell>
        </row>
        <row r="7213">
          <cell r="E7213" t="str">
            <v>32259512030 ACTUATOR, EXCLUDING VAL     (15787)</v>
          </cell>
        </row>
        <row r="7214">
          <cell r="E7214" t="str">
            <v>32259512031 Uninterrupted Pwr Sup     (820917)</v>
          </cell>
        </row>
        <row r="7215">
          <cell r="E7215" t="str">
            <v>32259520147 Actuator, Excluding Val     (5022)</v>
          </cell>
        </row>
        <row r="7216">
          <cell r="E7216" t="str">
            <v>32259522031 Pump     (5023)</v>
          </cell>
        </row>
        <row r="7217">
          <cell r="E7217" t="str">
            <v>32259522032 Drive, pump     (5024)</v>
          </cell>
        </row>
        <row r="7218">
          <cell r="E7218" t="str">
            <v>32259522033 Tank     (5025)</v>
          </cell>
        </row>
        <row r="7219">
          <cell r="E7219" t="str">
            <v>32259522034 Heat Tracing     (5026)</v>
          </cell>
        </row>
        <row r="7220">
          <cell r="E7220" t="str">
            <v>32259522035 ACTUATOR, EXCLUDING VAL     (15788)</v>
          </cell>
        </row>
        <row r="7221">
          <cell r="E7221" t="str">
            <v>32259810147 Actuator, Excluding Val     (5027)</v>
          </cell>
        </row>
        <row r="7222">
          <cell r="E7222" t="str">
            <v>32259812041 Pump Casing     (5028)</v>
          </cell>
        </row>
        <row r="7223">
          <cell r="E7223" t="str">
            <v>32259812042 Drive, pump     (5029)</v>
          </cell>
        </row>
        <row r="7224">
          <cell r="E7224" t="str">
            <v>32259812043 Heat Exchanger     (5030)</v>
          </cell>
        </row>
        <row r="7225">
          <cell r="E7225" t="str">
            <v>32259812044 Piping, 4" dia. or over     (5031)</v>
          </cell>
        </row>
        <row r="7226">
          <cell r="E7226" t="str">
            <v>32259812045 Valve, special or power     (5032)</v>
          </cell>
        </row>
        <row r="7227">
          <cell r="E7227" t="str">
            <v>32259812046 Foundation     (5033)</v>
          </cell>
        </row>
        <row r="7228">
          <cell r="E7228" t="str">
            <v>32259812047 Piping under 4" dia.     (5034)</v>
          </cell>
        </row>
        <row r="7229">
          <cell r="E7229" t="str">
            <v>32259812048 Impeller, pump     (5035)</v>
          </cell>
        </row>
        <row r="7230">
          <cell r="E7230" t="str">
            <v>32259812049 Shaft, pump     (5036)</v>
          </cell>
        </row>
        <row r="7231">
          <cell r="E7231" t="str">
            <v>32259812050 Bearing Assembly, pump     (5037)</v>
          </cell>
        </row>
        <row r="7232">
          <cell r="E7232" t="str">
            <v>32259812051 Header, spray     (5038)</v>
          </cell>
        </row>
        <row r="7233">
          <cell r="E7233" t="str">
            <v>32259812052 Snubber     (5039)</v>
          </cell>
        </row>
        <row r="7234">
          <cell r="E7234" t="str">
            <v>32259812053 TANK, CONTAINMENT SPRAY     (15790)</v>
          </cell>
        </row>
        <row r="7235">
          <cell r="E7235" t="str">
            <v>32259812054 ACTUATOR, EXCLUDING VAL     (15789)</v>
          </cell>
        </row>
        <row r="7236">
          <cell r="E7236" t="str">
            <v>32259812055 pump drive, stator fram     (2000401)</v>
          </cell>
        </row>
        <row r="7237">
          <cell r="E7237" t="str">
            <v>32259812055 pump drive, stator fram     (822897)</v>
          </cell>
        </row>
        <row r="7238">
          <cell r="E7238" t="str">
            <v>32259812056 pump drive, core iron     (2000402)</v>
          </cell>
        </row>
        <row r="7239">
          <cell r="E7239" t="str">
            <v>32259812056 pump drive, core iron     (822898)</v>
          </cell>
        </row>
        <row r="7240">
          <cell r="E7240" t="str">
            <v>32259812057 pump drive, rotor shaft     (2000403)</v>
          </cell>
        </row>
        <row r="7241">
          <cell r="E7241" t="str">
            <v>32259812057 pump drive, rotor shaft     (822899)</v>
          </cell>
        </row>
        <row r="7242">
          <cell r="E7242" t="str">
            <v>32259812058 pump drive, rotor iron     (2000404)</v>
          </cell>
        </row>
        <row r="7243">
          <cell r="E7243" t="str">
            <v>32259812058 pump drive, rotor iron     (822901)</v>
          </cell>
        </row>
        <row r="7244">
          <cell r="E7244" t="str">
            <v>32259822061 Shielding     (5040)</v>
          </cell>
        </row>
        <row r="7245">
          <cell r="E7245" t="str">
            <v>32259832071 Ice Condenser, complete     (5041)</v>
          </cell>
        </row>
        <row r="7246">
          <cell r="E7246" t="str">
            <v>32259843001 Fan     (5042)</v>
          </cell>
        </row>
        <row r="7247">
          <cell r="E7247" t="str">
            <v>32259843002 Drive, fan     (5043)</v>
          </cell>
        </row>
        <row r="7248">
          <cell r="E7248" t="str">
            <v>32259843003 Ductwork, complete     (5044)</v>
          </cell>
        </row>
        <row r="7249">
          <cell r="E7249" t="str">
            <v>32259843004 Piping, 4" dia. or over     (5045)</v>
          </cell>
        </row>
        <row r="7250">
          <cell r="E7250" t="str">
            <v>32259843005 Valve, special or power     (5046)</v>
          </cell>
        </row>
        <row r="7251">
          <cell r="E7251" t="str">
            <v>32259843006 Piping under 4" dia.     (5047)</v>
          </cell>
        </row>
        <row r="7252">
          <cell r="E7252" t="str">
            <v>32259843010 SAM:Control Station, HV     (2002323)</v>
          </cell>
        </row>
        <row r="7253">
          <cell r="E7253" t="str">
            <v>32259853031 Oxygen Analyzer, comple     (5048)</v>
          </cell>
        </row>
        <row r="7254">
          <cell r="E7254" t="str">
            <v>32259853032 Radiation Monitor     (5049)</v>
          </cell>
        </row>
        <row r="7255">
          <cell r="E7255" t="str">
            <v>32259853033 Chorlide Analyzer     (5050)</v>
          </cell>
        </row>
        <row r="7256">
          <cell r="E7256" t="str">
            <v>32259853034 Boron Analyzer     (5051)</v>
          </cell>
        </row>
        <row r="7257">
          <cell r="E7257" t="str">
            <v>32259853035 Germanum Detector     (5052)</v>
          </cell>
        </row>
        <row r="7258">
          <cell r="E7258" t="str">
            <v>32259853036 Monitor, Thermal Cycles     (5053)</v>
          </cell>
        </row>
        <row r="7259">
          <cell r="E7259" t="str">
            <v>32259853037 Central Processing Unit     (5054)</v>
          </cell>
        </row>
        <row r="7260">
          <cell r="E7260" t="str">
            <v>32259863061 Fan     (5055)</v>
          </cell>
        </row>
        <row r="7261">
          <cell r="E7261" t="str">
            <v>32259863062 Drive, fan     (5056)</v>
          </cell>
        </row>
        <row r="7262">
          <cell r="E7262" t="str">
            <v>32259863063 Ductwork, complete     (5057)</v>
          </cell>
        </row>
        <row r="7263">
          <cell r="E7263" t="str">
            <v>32259863064 Filter Assembly     (5058)</v>
          </cell>
        </row>
        <row r="7264">
          <cell r="E7264" t="str">
            <v>32259863065 Piping, 4" dia. or over     (5059)</v>
          </cell>
        </row>
        <row r="7265">
          <cell r="E7265" t="str">
            <v>32259863066 Piping under 4" dia.     (5060)</v>
          </cell>
        </row>
        <row r="7266">
          <cell r="E7266" t="str">
            <v>32259863067 Flow Meter     (2003884)</v>
          </cell>
        </row>
        <row r="7267">
          <cell r="E7267" t="str">
            <v>32259863068 Snubber     (2005403)</v>
          </cell>
        </row>
        <row r="7268">
          <cell r="E7268" t="str">
            <v>32259863069 Valve, special or power     (2006385)</v>
          </cell>
        </row>
        <row r="7269">
          <cell r="E7269" t="str">
            <v>32259873071 Torus     (5061)</v>
          </cell>
        </row>
        <row r="7270">
          <cell r="E7270" t="str">
            <v>32259873072 Purification System     (5062)</v>
          </cell>
        </row>
        <row r="7271">
          <cell r="E7271" t="str">
            <v>32259873073 Drywell Vacuum Breaker     (5063)</v>
          </cell>
        </row>
        <row r="7272">
          <cell r="E7272" t="str">
            <v>32259873074 Penetrations, mechanica     (5064)</v>
          </cell>
        </row>
        <row r="7273">
          <cell r="E7273" t="str">
            <v>32259883081 Dry Well     (5065)</v>
          </cell>
        </row>
        <row r="7274">
          <cell r="E7274" t="str">
            <v>32259883082 Cooling System     (5066)</v>
          </cell>
        </row>
        <row r="7275">
          <cell r="E7275" t="str">
            <v>32259883083 Head     (5067)</v>
          </cell>
        </row>
        <row r="7276">
          <cell r="E7276" t="str">
            <v>32259883084 Equipment Hatches     (5068)</v>
          </cell>
        </row>
        <row r="7277">
          <cell r="E7277" t="str">
            <v>32259883085 Personnel Air Lock     (5069)</v>
          </cell>
        </row>
        <row r="7278">
          <cell r="E7278" t="str">
            <v>32259883086 Penetrations, electrica     (5070)</v>
          </cell>
        </row>
        <row r="7279">
          <cell r="E7279" t="str">
            <v>32259883087 Heat Exchanger     (5071)</v>
          </cell>
        </row>
        <row r="7280">
          <cell r="E7280" t="str">
            <v>32259883088 Valve, special or power     (2005483)</v>
          </cell>
        </row>
        <row r="7281">
          <cell r="E7281" t="str">
            <v>32259883089 Piping     (2005484)</v>
          </cell>
        </row>
        <row r="7282">
          <cell r="E7282" t="str">
            <v>32259893091 Fan     (5072)</v>
          </cell>
        </row>
        <row r="7283">
          <cell r="E7283" t="str">
            <v>32259893092 Drive, fan     (5073)</v>
          </cell>
        </row>
        <row r="7284">
          <cell r="E7284" t="str">
            <v>32259893093 Recombiner     (5074)</v>
          </cell>
        </row>
        <row r="7285">
          <cell r="E7285" t="str">
            <v>32259893094 Ductwork, complete     (5075)</v>
          </cell>
        </row>
        <row r="7286">
          <cell r="E7286" t="str">
            <v>32259893095 Piping, 4" dia. or over     (5076)</v>
          </cell>
        </row>
        <row r="7287">
          <cell r="E7287" t="str">
            <v>32259893096 Pump     (5077)</v>
          </cell>
        </row>
        <row r="7288">
          <cell r="E7288" t="str">
            <v>32259893097 Drive, pump     (5078)</v>
          </cell>
        </row>
        <row r="7289">
          <cell r="E7289" t="str">
            <v>32259893098 Valve, special or power     (5079)</v>
          </cell>
        </row>
        <row r="7290">
          <cell r="E7290" t="str">
            <v>32259893099 Filter Assembly     (5080)</v>
          </cell>
        </row>
        <row r="7291">
          <cell r="E7291" t="str">
            <v>32259893100 Piping under 4" dia.     (5081)</v>
          </cell>
        </row>
        <row r="7292">
          <cell r="E7292" t="str">
            <v>32259893101 H2O2 Analyzer     (5082)</v>
          </cell>
        </row>
        <row r="7293">
          <cell r="E7293" t="str">
            <v>32259903121 Cooler, fan     (5083)</v>
          </cell>
        </row>
        <row r="7294">
          <cell r="E7294" t="str">
            <v>32259903122 Cooler, fan drive     (5084)</v>
          </cell>
        </row>
        <row r="7295">
          <cell r="E7295" t="str">
            <v>32259903123 Tube Bundle, cooler     (5085)</v>
          </cell>
        </row>
        <row r="7296">
          <cell r="E7296" t="str">
            <v>32259903124 Fan     (5086)</v>
          </cell>
        </row>
        <row r="7297">
          <cell r="E7297" t="str">
            <v>32259903125 Drive, fan     (5087)</v>
          </cell>
        </row>
        <row r="7298">
          <cell r="E7298" t="str">
            <v>32259913141 Fan     (5088)</v>
          </cell>
        </row>
        <row r="7299">
          <cell r="E7299" t="str">
            <v>32259913142 Drive, fan     (5089)</v>
          </cell>
        </row>
        <row r="7300">
          <cell r="E7300" t="str">
            <v>32259913143 Charcoal Filter Set     (5090)</v>
          </cell>
        </row>
        <row r="7301">
          <cell r="E7301" t="str">
            <v>32260213200 PROCESS RADIATION MON S     (14422)</v>
          </cell>
        </row>
        <row r="7302">
          <cell r="E7302" t="str">
            <v>32260213201 Detector Assembly     (5091)</v>
          </cell>
        </row>
        <row r="7303">
          <cell r="E7303" t="str">
            <v>32260213202 Instrument, Major     (5092)</v>
          </cell>
        </row>
        <row r="7304">
          <cell r="E7304" t="str">
            <v>32260213203 Wiring     (5093)</v>
          </cell>
        </row>
        <row r="7305">
          <cell r="E7305" t="str">
            <v>32260213204 Rack     (5094)</v>
          </cell>
        </row>
        <row r="7306">
          <cell r="E7306" t="str">
            <v>32260213205 Pump, Process Radiation     (2003743)</v>
          </cell>
        </row>
        <row r="7307">
          <cell r="E7307" t="str">
            <v>32260223230 Area and Environs Radia     (5095)</v>
          </cell>
        </row>
        <row r="7308">
          <cell r="E7308" t="str">
            <v>32260233260 Leak Detection System,      (5096)</v>
          </cell>
        </row>
        <row r="7309">
          <cell r="E7309" t="str">
            <v>32260243280 Gross Failed Fuel Detec     (5097)</v>
          </cell>
        </row>
        <row r="7310">
          <cell r="E7310" t="str">
            <v>32260253301 Panel     (5098)</v>
          </cell>
        </row>
        <row r="7311">
          <cell r="E7311" t="str">
            <v>32260253302 Sensors and Amplifiers     (5099)</v>
          </cell>
        </row>
        <row r="7312">
          <cell r="E7312" t="str">
            <v>32260613290 Nuclear Instrumentation     (5100)</v>
          </cell>
        </row>
        <row r="7313">
          <cell r="E7313" t="str">
            <v>32260613291 Instrument Major     (2003163)</v>
          </cell>
        </row>
        <row r="7314">
          <cell r="E7314" t="str">
            <v>32260623320 In-Core Instrumentation     (5101)</v>
          </cell>
        </row>
        <row r="7315">
          <cell r="E7315" t="str">
            <v>32260623321 MIDS: Det Guide Thimble     (5102)</v>
          </cell>
        </row>
        <row r="7316">
          <cell r="E7316" t="str">
            <v>32260623322 MIDS: Instru Guide Thim     (5103)</v>
          </cell>
        </row>
        <row r="7317">
          <cell r="E7317" t="str">
            <v>32260623323 MIDS: Drive Units     (2002103)</v>
          </cell>
        </row>
        <row r="7318">
          <cell r="E7318" t="str">
            <v>32260623324 MIDS: Transfer System     (2002104)</v>
          </cell>
        </row>
        <row r="7319">
          <cell r="E7319" t="str">
            <v>32260633351 Detector Assembly     (5104)</v>
          </cell>
        </row>
        <row r="7320">
          <cell r="E7320" t="str">
            <v>32260633352 Rack     (5105)</v>
          </cell>
        </row>
        <row r="7321">
          <cell r="E7321" t="str">
            <v>32260633353 Wiring     (5106)</v>
          </cell>
        </row>
        <row r="7322">
          <cell r="E7322" t="str">
            <v>32260633354 Instrument, major     (5107)</v>
          </cell>
        </row>
        <row r="7323">
          <cell r="E7323" t="str">
            <v>32260633355 SRM Detector, Neutron     (821328)</v>
          </cell>
        </row>
        <row r="7324">
          <cell r="E7324" t="str">
            <v>32260633356 IRM Detector, Neutron     (821329)</v>
          </cell>
        </row>
        <row r="7325">
          <cell r="E7325" t="str">
            <v>32260633357 LPRM Detector Assembly     (821330)</v>
          </cell>
        </row>
        <row r="7326">
          <cell r="E7326" t="str">
            <v>32260633358 SRM/IRM Dry Tubes &amp;     (821331)</v>
          </cell>
        </row>
        <row r="7327">
          <cell r="E7327" t="str">
            <v>32260633359 SRM/IRM Drives     (821332)</v>
          </cell>
        </row>
        <row r="7328">
          <cell r="E7328" t="str">
            <v>32260633360 Flux Drawer Assembly     (821762)</v>
          </cell>
        </row>
        <row r="7329">
          <cell r="E7329" t="str">
            <v>32260633361 Flux Thimble Cleaning S     (2006286)</v>
          </cell>
        </row>
        <row r="7330">
          <cell r="E7330" t="str">
            <v>32260643380 Rod Block Monitoring sy     (5108)</v>
          </cell>
        </row>
        <row r="7331">
          <cell r="E7331" t="str">
            <v>32260643381 RBM Monitor     (2002743)</v>
          </cell>
        </row>
        <row r="7332">
          <cell r="E7332" t="str">
            <v>32260653411 Detector Assembly     (5109)</v>
          </cell>
        </row>
        <row r="7333">
          <cell r="E7333" t="str">
            <v>32260653412 Rack     (5110)</v>
          </cell>
        </row>
        <row r="7334">
          <cell r="E7334" t="str">
            <v>32260653413 Wiring     (5111)</v>
          </cell>
        </row>
        <row r="7335">
          <cell r="E7335" t="str">
            <v>32260653414 Instrument, major     (5112)</v>
          </cell>
        </row>
        <row r="7336">
          <cell r="E7336" t="str">
            <v>32260663440 Rod Worth Minimizer     (5113)</v>
          </cell>
        </row>
        <row r="7337">
          <cell r="E7337" t="str">
            <v>32260673471 Qualified Transmitter     (5114)</v>
          </cell>
        </row>
        <row r="7338">
          <cell r="E7338" t="str">
            <v>32260673472 Rack     (5115)</v>
          </cell>
        </row>
        <row r="7339">
          <cell r="E7339" t="str">
            <v>32260673473 Wiring     (5116)</v>
          </cell>
        </row>
        <row r="7340">
          <cell r="E7340" t="str">
            <v>32260673474 Instrument, major     (5117)</v>
          </cell>
        </row>
        <row r="7341">
          <cell r="E7341" t="str">
            <v>32260673480 SAM: SFP Level Instrume     (2002326)</v>
          </cell>
        </row>
        <row r="7342">
          <cell r="E7342" t="str">
            <v>32261013501 Qualified Transmitter     (5118)</v>
          </cell>
        </row>
        <row r="7343">
          <cell r="E7343" t="str">
            <v>32261013502 Rack     (5119)</v>
          </cell>
        </row>
        <row r="7344">
          <cell r="E7344" t="str">
            <v>32261013503 Wiring     (5120)</v>
          </cell>
        </row>
        <row r="7345">
          <cell r="E7345" t="str">
            <v>32261013504 Instrument, major     (5121)</v>
          </cell>
        </row>
        <row r="7346">
          <cell r="E7346" t="str">
            <v>32261013505 Power Supply     (2004225)</v>
          </cell>
        </row>
        <row r="7347">
          <cell r="E7347" t="str">
            <v>32261013506 Cards     (2004226)</v>
          </cell>
        </row>
        <row r="7348">
          <cell r="E7348" t="str">
            <v>32261023530 Reactor Manual Control      (5122)</v>
          </cell>
        </row>
        <row r="7349">
          <cell r="E7349" t="str">
            <v>32261033560 Recirculation Flow Cont     (5123)</v>
          </cell>
        </row>
        <row r="7350">
          <cell r="E7350" t="str">
            <v>32261043591 Qualified Transmitter     (5124)</v>
          </cell>
        </row>
        <row r="7351">
          <cell r="E7351" t="str">
            <v>32261043592 Wiring     (5125)</v>
          </cell>
        </row>
        <row r="7352">
          <cell r="E7352" t="str">
            <v>32261043593 Instrument, major     (5126)</v>
          </cell>
        </row>
        <row r="7353">
          <cell r="E7353" t="str">
            <v>32261053620 Remote Shutdown System,     (5127)</v>
          </cell>
        </row>
        <row r="7354">
          <cell r="E7354" t="str">
            <v>32261053621 ASIS Cabinet     (2000660)</v>
          </cell>
        </row>
        <row r="7355">
          <cell r="E7355" t="str">
            <v>32261053622 ASIS Hardware Inst Majo     (2000662)</v>
          </cell>
        </row>
        <row r="7356">
          <cell r="E7356" t="str">
            <v>32261053623 ASIS Internal Rack     (2000663)</v>
          </cell>
        </row>
        <row r="7357">
          <cell r="E7357" t="str">
            <v>32261053624 ASIS Wiring     (2000664)</v>
          </cell>
        </row>
        <row r="7358">
          <cell r="E7358" t="str">
            <v>32261053625 PANEL Int Shutdown Pane     (2000665)</v>
          </cell>
        </row>
        <row r="7359">
          <cell r="E7359" t="str">
            <v>32261063650 Reactor Temperature Con     (5128)</v>
          </cell>
        </row>
        <row r="7360">
          <cell r="E7360" t="str">
            <v>32261063651 MIDS: Boric Acid Trans      (2002263)</v>
          </cell>
        </row>
        <row r="7361">
          <cell r="E7361" t="str">
            <v>32261073680 Steam Dump Control Syst     (5129)</v>
          </cell>
        </row>
        <row r="7362">
          <cell r="E7362" t="str">
            <v>32261083710 Full Length Rod Control     (5130)</v>
          </cell>
        </row>
        <row r="7363">
          <cell r="E7363" t="str">
            <v>32261093740 Part Length Rod Control     (5131)</v>
          </cell>
        </row>
        <row r="7364">
          <cell r="E7364" t="str">
            <v>32261103770 Interlocks System, comp     (5132)</v>
          </cell>
        </row>
        <row r="7365">
          <cell r="E7365" t="str">
            <v>32261113800 Rod Position Indicator      (5133)</v>
          </cell>
        </row>
        <row r="7366">
          <cell r="E7366" t="str">
            <v>32261113801 Detector Assembly, Rod      (821333)</v>
          </cell>
        </row>
        <row r="7367">
          <cell r="E7367" t="str">
            <v>32261113802 Rack, Rod Position Indi     (821334)</v>
          </cell>
        </row>
        <row r="7368">
          <cell r="E7368" t="str">
            <v>32261113803 Wiring, Rod Position In     (821335)</v>
          </cell>
        </row>
        <row r="7369">
          <cell r="E7369" t="str">
            <v>32261113804 Rod Position Indicator      (2005323)</v>
          </cell>
        </row>
        <row r="7370">
          <cell r="E7370" t="str">
            <v>32261123830 Computer, complete     (5134)</v>
          </cell>
        </row>
        <row r="7371">
          <cell r="E7371" t="str">
            <v>32261123831 Cathode Ray Tube     (5135)</v>
          </cell>
        </row>
        <row r="7372">
          <cell r="E7372" t="str">
            <v>32261123832 Output Typewriter     (5136)</v>
          </cell>
        </row>
        <row r="7373">
          <cell r="E7373" t="str">
            <v>32261123833 Control Card     (2005003)</v>
          </cell>
        </row>
        <row r="7374">
          <cell r="E7374" t="str">
            <v>32261403861 Qualified Transmitter     (5137)</v>
          </cell>
        </row>
        <row r="7375">
          <cell r="E7375" t="str">
            <v>32261403862 Wiring     (5138)</v>
          </cell>
        </row>
        <row r="7376">
          <cell r="E7376" t="str">
            <v>32261403863 Instrument, major     (821281)</v>
          </cell>
        </row>
        <row r="7377">
          <cell r="E7377" t="str">
            <v>32261403864 Rack, Feedwater Control     (5139)</v>
          </cell>
        </row>
        <row r="7378">
          <cell r="E7378" t="str">
            <v>32261813921 Handling Crane     (5140)</v>
          </cell>
        </row>
        <row r="7379">
          <cell r="E7379" t="str">
            <v>32261813922 Fuel Preparation Machin     (5141)</v>
          </cell>
        </row>
        <row r="7380">
          <cell r="E7380" t="str">
            <v>32261813923 New Fuel Inspection Sta     (5142)</v>
          </cell>
        </row>
        <row r="7381">
          <cell r="E7381" t="str">
            <v>32261813924 Channel Bolt Wrench     (5143)</v>
          </cell>
        </row>
        <row r="7382">
          <cell r="E7382" t="str">
            <v>32261813925 Channel Gauging Fixture     (5144)</v>
          </cell>
        </row>
        <row r="7383">
          <cell r="E7383" t="str">
            <v>32261813926 Fuel Continuous Sipping     (5145)</v>
          </cell>
        </row>
        <row r="7384">
          <cell r="E7384" t="str">
            <v>32261813927 Fuel Inspection Fixture     (5146)</v>
          </cell>
        </row>
        <row r="7385">
          <cell r="E7385" t="str">
            <v>32261813928 General Purpose Grapple     (5147)</v>
          </cell>
        </row>
        <row r="7386">
          <cell r="E7386" t="str">
            <v>32261813929 Spent Fuel Assembly Han     (5148)</v>
          </cell>
        </row>
        <row r="7387">
          <cell r="E7387" t="str">
            <v>32261813930 Spent Fuel Pit Bridge     (5149)</v>
          </cell>
        </row>
        <row r="7388">
          <cell r="E7388" t="str">
            <v>32261813931 New Fuel Assembly Handl     (5150)</v>
          </cell>
        </row>
        <row r="7389">
          <cell r="E7389" t="str">
            <v>32261813932 Gripper Assembly     (5151)</v>
          </cell>
        </row>
        <row r="7390">
          <cell r="E7390" t="str">
            <v>32261813933 Logic Controller For Cr     (5152)</v>
          </cell>
        </row>
        <row r="7391">
          <cell r="E7391" t="str">
            <v>32261823951 Actuating Pole     (5153)</v>
          </cell>
        </row>
        <row r="7392">
          <cell r="E7392" t="str">
            <v>32261823952 Underwater Lighting     (5154)</v>
          </cell>
        </row>
        <row r="7393">
          <cell r="E7393" t="str">
            <v>32261823953 Drop Light     (5155)</v>
          </cell>
        </row>
        <row r="7394">
          <cell r="E7394" t="str">
            <v>32261823954 Underwater Television     (5156)</v>
          </cell>
        </row>
        <row r="7395">
          <cell r="E7395" t="str">
            <v>32261823955 Underwater Vacuum Clean     (5157)</v>
          </cell>
        </row>
        <row r="7396">
          <cell r="E7396" t="str">
            <v>32261823956 Viewing Aid     (5158)</v>
          </cell>
        </row>
        <row r="7397">
          <cell r="E7397" t="str">
            <v>32261823957 Light Support Bracket     (5159)</v>
          </cell>
        </row>
        <row r="7398">
          <cell r="E7398" t="str">
            <v>32261823958 Detector Cutter     (5160)</v>
          </cell>
        </row>
        <row r="7399">
          <cell r="E7399" t="str">
            <v>32261823959 In-Core Manipulator     (5161)</v>
          </cell>
        </row>
        <row r="7400">
          <cell r="E7400" t="str">
            <v>32261833981 Vessel Head Lifting Dev     (5162)</v>
          </cell>
        </row>
        <row r="7401">
          <cell r="E7401" t="str">
            <v>32261833982 Stud Tensioner     (5163)</v>
          </cell>
        </row>
        <row r="7402">
          <cell r="E7402" t="str">
            <v>32261833983 Stud Tensioner Hoist     (5164)</v>
          </cell>
        </row>
        <row r="7403">
          <cell r="E7403" t="str">
            <v>32261833984 Stud Hole Plugs and Gas     (5165)</v>
          </cell>
        </row>
        <row r="7404">
          <cell r="E7404" t="str">
            <v>32261833985 Stud Hole Plug Handling     (5166)</v>
          </cell>
        </row>
        <row r="7405">
          <cell r="E7405" t="str">
            <v>32261833986 Spring Scale     (5167)</v>
          </cell>
        </row>
        <row r="7406">
          <cell r="E7406" t="str">
            <v>32261833987 Vessel Cavity Seal Ring     (5168)</v>
          </cell>
        </row>
        <row r="7407">
          <cell r="E7407" t="str">
            <v>32261833988 Guide Stud     (5169)</v>
          </cell>
        </row>
        <row r="7408">
          <cell r="E7408" t="str">
            <v>32261833989 Reactor Vessel Service      (5170)</v>
          </cell>
        </row>
        <row r="7409">
          <cell r="E7409" t="str">
            <v>32261833990 Steam Line Plug     (5171)</v>
          </cell>
        </row>
        <row r="7410">
          <cell r="E7410" t="str">
            <v>32261833991 Shroud Head Bolt Wrench     (5172)</v>
          </cell>
        </row>
        <row r="7411">
          <cell r="E7411" t="str">
            <v>32261833992 Vessel Nut Handling Too     (5173)</v>
          </cell>
        </row>
        <row r="7412">
          <cell r="E7412" t="str">
            <v>32261833993 Head Holding Pedestal     (5174)</v>
          </cell>
        </row>
        <row r="7413">
          <cell r="E7413" t="str">
            <v>32261833994 Head Nut and Washer Rac     (5175)</v>
          </cell>
        </row>
        <row r="7414">
          <cell r="E7414" t="str">
            <v>32261833995 Head Stud Rack     (5176)</v>
          </cell>
        </row>
        <row r="7415">
          <cell r="E7415" t="str">
            <v>32261833996 Dryer and Separator Sli     (5177)</v>
          </cell>
        </row>
        <row r="7416">
          <cell r="E7416" t="str">
            <v>32261833997 Head Strongback     (5178)</v>
          </cell>
        </row>
        <row r="7417">
          <cell r="E7417" t="str">
            <v>32261833998 Service Platform and Su     (5179)</v>
          </cell>
        </row>
        <row r="7418">
          <cell r="E7418" t="str">
            <v>32261833999 Steam Line Plug Install     (5180)</v>
          </cell>
        </row>
        <row r="7419">
          <cell r="E7419" t="str">
            <v>32261834000 Stud Hole Cleaner     (2002484)</v>
          </cell>
        </row>
        <row r="7420">
          <cell r="E7420" t="str">
            <v>32261844021 Instrument Strongback     (5181)</v>
          </cell>
        </row>
        <row r="7421">
          <cell r="E7421" t="str">
            <v>32261844022 Control Rod Grapple     (5182)</v>
          </cell>
        </row>
        <row r="7422">
          <cell r="E7422" t="str">
            <v>32261844023 Control Rod Latch Tool     (5183)</v>
          </cell>
        </row>
        <row r="7423">
          <cell r="E7423" t="str">
            <v>32261844024 Guide Tube Grapple     (5184)</v>
          </cell>
        </row>
        <row r="7424">
          <cell r="E7424" t="str">
            <v>32261844025 Fuel Support Grapple     (5185)</v>
          </cell>
        </row>
        <row r="7425">
          <cell r="E7425" t="str">
            <v>32261844026 Instrument Handling Too     (5186)</v>
          </cell>
        </row>
        <row r="7426">
          <cell r="E7426" t="str">
            <v>32261844027 Peripheral Orifice Grap     (5187)</v>
          </cell>
        </row>
        <row r="7427">
          <cell r="E7427" t="str">
            <v>32261844028 Control Rod Guide Tube      (5188)</v>
          </cell>
        </row>
        <row r="7428">
          <cell r="E7428" t="str">
            <v>32261844029 In-Core Guide Tube Seal     (5189)</v>
          </cell>
        </row>
        <row r="7429">
          <cell r="E7429" t="str">
            <v>32261844030 Peripheral Orifice Hold     (5190)</v>
          </cell>
        </row>
        <row r="7430">
          <cell r="E7430" t="str">
            <v>32261844031 Blade Guide     (5191)</v>
          </cell>
        </row>
        <row r="7431">
          <cell r="E7431" t="str">
            <v>32261844032 Fuel Bail Cleaner     (5192)</v>
          </cell>
        </row>
        <row r="7432">
          <cell r="E7432" t="str">
            <v>32261844033 Fuel Bundle Sampler     (5193)</v>
          </cell>
        </row>
        <row r="7433">
          <cell r="E7433" t="str">
            <v>32261844034 Grid Guide     (5194)</v>
          </cell>
        </row>
        <row r="7434">
          <cell r="E7434" t="str">
            <v>32261844035 Peripheral Fuel Support     (5195)</v>
          </cell>
        </row>
        <row r="7435">
          <cell r="E7435" t="str">
            <v>32261844036 Internals Lifting Devic     (5196)</v>
          </cell>
        </row>
        <row r="7436">
          <cell r="E7436" t="str">
            <v>32261844037 Full Length Control Rod     (5197)</v>
          </cell>
        </row>
        <row r="7437">
          <cell r="E7437" t="str">
            <v>32261844038 Part Length Control Rod     (5198)</v>
          </cell>
        </row>
        <row r="7438">
          <cell r="E7438" t="str">
            <v>32261844039 Control Rod Drive Shaft     (5199)</v>
          </cell>
        </row>
        <row r="7439">
          <cell r="E7439" t="str">
            <v>32261844040 Load Cell     (5200)</v>
          </cell>
        </row>
        <row r="7440">
          <cell r="E7440" t="str">
            <v>32261844041 Control Rod Drive Mecha     (5201)</v>
          </cell>
        </row>
        <row r="7441">
          <cell r="E7441" t="str">
            <v>32261844042 Rod Cluster Control Cha     (5202)</v>
          </cell>
        </row>
        <row r="7442">
          <cell r="E7442" t="str">
            <v>32261844043 Burnable Poison Rod Han     (5203)</v>
          </cell>
        </row>
        <row r="7443">
          <cell r="E7443" t="str">
            <v>32261844044 Source Tool     (5204)</v>
          </cell>
        </row>
        <row r="7444">
          <cell r="E7444" t="str">
            <v>32261844045 Irradiation Specimen Gu     (5205)</v>
          </cell>
        </row>
        <row r="7445">
          <cell r="E7445" t="str">
            <v>32261844046 Irradiation Sample Hand     (5206)</v>
          </cell>
        </row>
        <row r="7446">
          <cell r="E7446" t="str">
            <v>32261844047 Guide Tube Cover Handli     (5207)</v>
          </cell>
        </row>
        <row r="7447">
          <cell r="E7447" t="str">
            <v>32261844048 Irradiation End Plug Se     (5208)</v>
          </cell>
        </row>
        <row r="7448">
          <cell r="E7448" t="str">
            <v>32261844049 Core Exit bullet nose     (821745)</v>
          </cell>
        </row>
        <row r="7449">
          <cell r="E7449" t="str">
            <v>32261854071 Fuel Transfer System     (5209)</v>
          </cell>
        </row>
        <row r="7450">
          <cell r="E7450" t="str">
            <v>32261854072 Rod Cluster Control Thi     (5210)</v>
          </cell>
        </row>
        <row r="7451">
          <cell r="E7451" t="str">
            <v>32261854073 Manipulator Crane     (5211)</v>
          </cell>
        </row>
        <row r="7452">
          <cell r="E7452" t="str">
            <v>32261854074 Sling     (5212)</v>
          </cell>
        </row>
        <row r="7453">
          <cell r="E7453" t="str">
            <v>32261854075 Cable Reel     (5213)</v>
          </cell>
        </row>
        <row r="7454">
          <cell r="E7454" t="str">
            <v>32261854076 Refueling Platform Asse     (5214)</v>
          </cell>
        </row>
        <row r="7455">
          <cell r="E7455" t="str">
            <v>32261854077 Fuel Transfer Cart     (5215)</v>
          </cell>
        </row>
        <row r="7456">
          <cell r="E7456" t="str">
            <v>32261864101 Control Curtain Transpo     (5216)</v>
          </cell>
        </row>
        <row r="7457">
          <cell r="E7457" t="str">
            <v>32261864102 Spent Fuel Storage Tank     (5217)</v>
          </cell>
        </row>
        <row r="7458">
          <cell r="E7458" t="str">
            <v>32261864103 Channel Storage Rack     (5218)</v>
          </cell>
        </row>
        <row r="7459">
          <cell r="E7459" t="str">
            <v>32261864104 Corroded and Defective      (5219)</v>
          </cell>
        </row>
        <row r="7460">
          <cell r="E7460" t="str">
            <v>32261864105 Instrument Vessel Stora     (5220)</v>
          </cell>
        </row>
        <row r="7461">
          <cell r="E7461" t="str">
            <v>32261864106 New Fuel Storage Rack     (5221)</v>
          </cell>
        </row>
        <row r="7462">
          <cell r="E7462" t="str">
            <v>32261864107 Safety Curtain     (5222)</v>
          </cell>
        </row>
        <row r="7463">
          <cell r="E7463" t="str">
            <v>32261864108 Defective Fuel Storage      (5223)</v>
          </cell>
        </row>
        <row r="7464">
          <cell r="E7464" t="str">
            <v>32261864109 Control Rod Drive Shaft     (5224)</v>
          </cell>
        </row>
        <row r="7465">
          <cell r="E7465" t="str">
            <v>32261864110 Upper Internals Storage     (5225)</v>
          </cell>
        </row>
        <row r="7466">
          <cell r="E7466" t="str">
            <v>32261864111 New Rod Cluster Control     (5226)</v>
          </cell>
        </row>
        <row r="7467">
          <cell r="E7467" t="str">
            <v>32261864112 Spent Fuel Storage Rack     (5227)</v>
          </cell>
        </row>
        <row r="7468">
          <cell r="E7468" t="str">
            <v>32261864113 Dry Cask Stor Ovrpck Fo     (820901)</v>
          </cell>
        </row>
        <row r="7469">
          <cell r="E7469" t="str">
            <v>32261864114 Dry Cask Stor Cask Tran     (820902)</v>
          </cell>
        </row>
        <row r="7470">
          <cell r="E7470" t="str">
            <v>32261864115 Dry Cask Stor Tran Ovrp     (820903)</v>
          </cell>
        </row>
        <row r="7471">
          <cell r="E7471" t="str">
            <v>32261864116 Dry Cask Stor Stor Ovrp     (820904)</v>
          </cell>
        </row>
        <row r="7472">
          <cell r="E7472" t="str">
            <v>32261864117 Dry Cask Stor Ancl Eqp     (820905)</v>
          </cell>
        </row>
        <row r="7473">
          <cell r="E7473" t="str">
            <v>32261864118 Spent Fuel Storage Auto     (821325)</v>
          </cell>
        </row>
        <row r="7474">
          <cell r="E7474" t="str">
            <v>32261874131 Control Rod Drive Servi     (5228)</v>
          </cell>
        </row>
        <row r="7475">
          <cell r="E7475" t="str">
            <v>32261874132 Hydraulic System Tool     (5229)</v>
          </cell>
        </row>
        <row r="7476">
          <cell r="E7476" t="str">
            <v>32261874133 Neutron Monitor System      (5230)</v>
          </cell>
        </row>
        <row r="7477">
          <cell r="E7477" t="str">
            <v>32261874134 Spring Reel     (5231)</v>
          </cell>
        </row>
        <row r="7478">
          <cell r="E7478" t="str">
            <v>32261874135 Control Rod Drive Handl     (5232)</v>
          </cell>
        </row>
        <row r="7479">
          <cell r="E7479" t="str">
            <v>32261874136 Handling Platform     (5233)</v>
          </cell>
        </row>
        <row r="7480">
          <cell r="E7480" t="str">
            <v>32261874137 Control Rod Drive Drain     (5234)</v>
          </cell>
        </row>
        <row r="7481">
          <cell r="E7481" t="str">
            <v>32261874138 Thermal Sleeve Installa     (5235)</v>
          </cell>
        </row>
        <row r="7482">
          <cell r="E7482" t="str">
            <v>32261874139 In-Core Flow Seal Test      (5236)</v>
          </cell>
        </row>
        <row r="7483">
          <cell r="E7483" t="str">
            <v>32261874140 Key Binder     (5237)</v>
          </cell>
        </row>
        <row r="7484">
          <cell r="E7484" t="str">
            <v>32261874141 External Reactor Vess     (821507)</v>
          </cell>
        </row>
        <row r="7485">
          <cell r="E7485" t="str">
            <v>32262214190 Neutron Source     (5238)</v>
          </cell>
        </row>
        <row r="7486">
          <cell r="E7486" t="str">
            <v>32262224220 SPFC Test Equipment, co     (5239)</v>
          </cell>
        </row>
        <row r="7487">
          <cell r="E7487" t="str">
            <v>32262234250 Pre-operational Testing     (5240)</v>
          </cell>
        </row>
        <row r="7488">
          <cell r="E7488" t="str">
            <v>32262244280 NID Instrument Conducti     (5241)</v>
          </cell>
        </row>
        <row r="7489">
          <cell r="E7489" t="str">
            <v>32262254310 NID Instrument Laborato     (5242)</v>
          </cell>
        </row>
        <row r="7490">
          <cell r="E7490" t="str">
            <v>32262264340 GEPAC Program CRS, comp     (5243)</v>
          </cell>
        </row>
        <row r="7491">
          <cell r="E7491" t="str">
            <v>32262274370 GEPAC Maintenance CRS,      (5244)</v>
          </cell>
        </row>
        <row r="7492">
          <cell r="E7492" t="str">
            <v>32262614521 Pump     (5245)</v>
          </cell>
        </row>
        <row r="7493">
          <cell r="E7493" t="str">
            <v>32262614522 Drive, pump     (5246)</v>
          </cell>
        </row>
        <row r="7494">
          <cell r="E7494" t="str">
            <v>32262614523 Fan     (5247)</v>
          </cell>
        </row>
        <row r="7495">
          <cell r="E7495" t="str">
            <v>32262614524 Drive, fan     (5248)</v>
          </cell>
        </row>
        <row r="7496">
          <cell r="E7496" t="str">
            <v>32262614525 Recombiner     (5249)</v>
          </cell>
        </row>
        <row r="7497">
          <cell r="E7497" t="str">
            <v>32262614526 Cooler     (5250)</v>
          </cell>
        </row>
        <row r="7498">
          <cell r="E7498" t="str">
            <v>32262614527 Heater     (5251)</v>
          </cell>
        </row>
        <row r="7499">
          <cell r="E7499" t="str">
            <v>32262614528 Condenser     (5252)</v>
          </cell>
        </row>
        <row r="7500">
          <cell r="E7500" t="str">
            <v>32262614529 Refrigeration Machine     (5253)</v>
          </cell>
        </row>
        <row r="7501">
          <cell r="E7501" t="str">
            <v>32262614530 Separator     (5254)</v>
          </cell>
        </row>
        <row r="7502">
          <cell r="E7502" t="str">
            <v>32262614531 Filter     (5255)</v>
          </cell>
        </row>
        <row r="7503">
          <cell r="E7503" t="str">
            <v>32262614532 Absorber     (5256)</v>
          </cell>
        </row>
        <row r="7504">
          <cell r="E7504" t="str">
            <v>32262614533 Agitator     (5257)</v>
          </cell>
        </row>
        <row r="7505">
          <cell r="E7505" t="str">
            <v>32262614534 Analyzer, hydrogen     (5258)</v>
          </cell>
        </row>
        <row r="7506">
          <cell r="E7506" t="str">
            <v>32262614535 Tank     (5259)</v>
          </cell>
        </row>
        <row r="7507">
          <cell r="E7507" t="str">
            <v>32262614536 Piping (exclude collect     (5260)</v>
          </cell>
        </row>
        <row r="7508">
          <cell r="E7508" t="str">
            <v>32262614537 Waste Gas Collection Sy     (5261)</v>
          </cell>
        </row>
        <row r="7509">
          <cell r="E7509" t="str">
            <v>32262620147 Actuator, Excluding Val     (5262)</v>
          </cell>
        </row>
        <row r="7510">
          <cell r="E7510" t="str">
            <v>32262624551 Pump     (5263)</v>
          </cell>
        </row>
        <row r="7511">
          <cell r="E7511" t="str">
            <v>32262624552 Drive, pump     (5264)</v>
          </cell>
        </row>
        <row r="7512">
          <cell r="E7512" t="str">
            <v>32262624553 Piping     (5265)</v>
          </cell>
        </row>
        <row r="7513">
          <cell r="E7513" t="str">
            <v>32262624554 Valve, special or power     (5266)</v>
          </cell>
        </row>
        <row r="7514">
          <cell r="E7514" t="str">
            <v>32262624555 Foundation     (5267)</v>
          </cell>
        </row>
        <row r="7515">
          <cell r="E7515" t="str">
            <v>32262624556 Tank     (5268)</v>
          </cell>
        </row>
        <row r="7516">
          <cell r="E7516" t="str">
            <v>32262624557 ACTUATOR, EXCLUDING VAL     (15757)</v>
          </cell>
        </row>
        <row r="7517">
          <cell r="E7517" t="str">
            <v>32262630147 Actuator, Excluding Val     (5269)</v>
          </cell>
        </row>
        <row r="7518">
          <cell r="E7518" t="str">
            <v>32262634581 Pump     (5270)</v>
          </cell>
        </row>
        <row r="7519">
          <cell r="E7519" t="str">
            <v>32262634582 Drive, pump     (5271)</v>
          </cell>
        </row>
        <row r="7520">
          <cell r="E7520" t="str">
            <v>32262634583 Filter     (5272)</v>
          </cell>
        </row>
        <row r="7521">
          <cell r="E7521" t="str">
            <v>32262634584 Demineralizer     (5273)</v>
          </cell>
        </row>
        <row r="7522">
          <cell r="E7522" t="str">
            <v>32262634585 Separator     (5274)</v>
          </cell>
        </row>
        <row r="7523">
          <cell r="E7523" t="str">
            <v>32262634586 Evaporator     (5275)</v>
          </cell>
        </row>
        <row r="7524">
          <cell r="E7524" t="str">
            <v>32262634587 Concentrator     (5276)</v>
          </cell>
        </row>
        <row r="7525">
          <cell r="E7525" t="str">
            <v>32262634588 Centrifuge     (5277)</v>
          </cell>
        </row>
        <row r="7526">
          <cell r="E7526" t="str">
            <v>32262634589 Tank     (5278)</v>
          </cell>
        </row>
        <row r="7527">
          <cell r="E7527" t="str">
            <v>32262634590 Hopper     (5279)</v>
          </cell>
        </row>
        <row r="7528">
          <cell r="E7528" t="str">
            <v>32262634591 Drumming Equipment     (5280)</v>
          </cell>
        </row>
        <row r="7529">
          <cell r="E7529" t="str">
            <v>32262634592 Optical Equipment     (5281)</v>
          </cell>
        </row>
        <row r="7530">
          <cell r="E7530" t="str">
            <v>32262634593 Conveyor     (5282)</v>
          </cell>
        </row>
        <row r="7531">
          <cell r="E7531" t="str">
            <v>32262634594 Piping     (5283)</v>
          </cell>
        </row>
        <row r="7532">
          <cell r="E7532" t="str">
            <v>32262634595 Valve, special or power     (5284)</v>
          </cell>
        </row>
        <row r="7533">
          <cell r="E7533" t="str">
            <v>32262634596 Foundation     (5285)</v>
          </cell>
        </row>
        <row r="7534">
          <cell r="E7534" t="str">
            <v>32262634597 Mixer     (5286)</v>
          </cell>
        </row>
        <row r="7535">
          <cell r="E7535" t="str">
            <v>32262634598 Compactor     (5287)</v>
          </cell>
        </row>
        <row r="7536">
          <cell r="E7536" t="str">
            <v>32262634599 Radwaste Vessel Storage     (5288)</v>
          </cell>
        </row>
        <row r="7537">
          <cell r="E7537" t="str">
            <v>32262634600 Radwaste Reach Rod Syst     (5289)</v>
          </cell>
        </row>
        <row r="7538">
          <cell r="E7538" t="str">
            <v>32262634601 Spent Resin Sampling Sy     (5290)</v>
          </cell>
        </row>
        <row r="7539">
          <cell r="E7539" t="str">
            <v>32262634602 ACTUATOR, EXCLUDING VAL     (15758)</v>
          </cell>
        </row>
        <row r="7540">
          <cell r="E7540" t="str">
            <v>32262634603 Ozone Generator     (821236)</v>
          </cell>
        </row>
        <row r="7541">
          <cell r="E7541" t="str">
            <v>32262634604 Low Level Radwaste     (821247)</v>
          </cell>
        </row>
        <row r="7542">
          <cell r="E7542" t="str">
            <v>32262634605 Low Level Radwaste     (821248)</v>
          </cell>
        </row>
        <row r="7543">
          <cell r="E7543" t="str">
            <v>32262634606 Radwaste Scale     (2000960)</v>
          </cell>
        </row>
        <row r="7544">
          <cell r="E7544" t="str">
            <v>32264010147 Actuator, Excluding Val     (5291)</v>
          </cell>
        </row>
        <row r="7545">
          <cell r="E7545" t="str">
            <v>32264014611 Piping, 4" dia. or over     (5292)</v>
          </cell>
        </row>
        <row r="7546">
          <cell r="E7546" t="str">
            <v>32264014612 Valve, special or power     (5293)</v>
          </cell>
        </row>
        <row r="7547">
          <cell r="E7547" t="str">
            <v>32264014613 Valve, safety     (5294)</v>
          </cell>
        </row>
        <row r="7548">
          <cell r="E7548" t="str">
            <v>32264014614 Header     (5295)</v>
          </cell>
        </row>
        <row r="7549">
          <cell r="E7549" t="str">
            <v>32264014615 Piping under 4" dia.     (5296)</v>
          </cell>
        </row>
        <row r="7550">
          <cell r="E7550" t="str">
            <v>32264014616 Isolation Valve Disc     (5297)</v>
          </cell>
        </row>
        <row r="7551">
          <cell r="E7551" t="str">
            <v>32264014617 Isolation Valve Body     (5298)</v>
          </cell>
        </row>
        <row r="7552">
          <cell r="E7552" t="str">
            <v>32264014618 Isolation Valve Operato     (5299)</v>
          </cell>
        </row>
        <row r="7553">
          <cell r="E7553" t="str">
            <v>32264014619 Conductivity Switches     (5300)</v>
          </cell>
        </row>
        <row r="7554">
          <cell r="E7554" t="str">
            <v>32264014620 Snubber     (15759)</v>
          </cell>
        </row>
        <row r="7555">
          <cell r="E7555" t="str">
            <v>32264014621 Transmitter, Main     (821692)</v>
          </cell>
        </row>
        <row r="7556">
          <cell r="E7556" t="str">
            <v>32264040147 Actuator, Excluding Val     (5301)</v>
          </cell>
        </row>
        <row r="7557">
          <cell r="E7557" t="str">
            <v>32264044641 Piping, 4" dia. or over     (5302)</v>
          </cell>
        </row>
        <row r="7558">
          <cell r="E7558" t="str">
            <v>32264044642 Valve, special or power     (5303)</v>
          </cell>
        </row>
        <row r="7559">
          <cell r="E7559" t="str">
            <v>32264044643 Valve, safety     (5304)</v>
          </cell>
        </row>
        <row r="7560">
          <cell r="E7560" t="str">
            <v>32264044644 Piping under 4" dia.     (5305)</v>
          </cell>
        </row>
        <row r="7561">
          <cell r="E7561" t="str">
            <v>32264044645 Header     (5306)</v>
          </cell>
        </row>
        <row r="7562">
          <cell r="E7562" t="str">
            <v>32264044646 ACTUATOR, EXCLUDING VAL     (15760)</v>
          </cell>
        </row>
        <row r="7563">
          <cell r="E7563" t="str">
            <v>32264044647 Snubber      (2005404)</v>
          </cell>
        </row>
        <row r="7564">
          <cell r="E7564" t="str">
            <v>32264050147 Actuator, Excluding Val     (5307)</v>
          </cell>
        </row>
        <row r="7565">
          <cell r="E7565" t="str">
            <v>32264054671 Piping, 4" dia. or over     (5308)</v>
          </cell>
        </row>
        <row r="7566">
          <cell r="E7566" t="str">
            <v>32264054672 Valve, special or power     (5309)</v>
          </cell>
        </row>
        <row r="7567">
          <cell r="E7567" t="str">
            <v>32264054673 Valve, safety     (5310)</v>
          </cell>
        </row>
        <row r="7568">
          <cell r="E7568" t="str">
            <v>32264054674 Header     (5311)</v>
          </cell>
        </row>
        <row r="7569">
          <cell r="E7569" t="str">
            <v>32264054675 Piping under 4" dia.     (5312)</v>
          </cell>
        </row>
        <row r="7570">
          <cell r="E7570" t="str">
            <v>32264054676 ACTUATOR, EXCLUDING VAL     (15761)</v>
          </cell>
        </row>
        <row r="7571">
          <cell r="E7571" t="str">
            <v>32264054677 Sparger, Main Steam Byp     (821510)</v>
          </cell>
        </row>
        <row r="7572">
          <cell r="E7572" t="str">
            <v>32264060147 Actuator, Excluding Val     (5313)</v>
          </cell>
        </row>
        <row r="7573">
          <cell r="E7573" t="str">
            <v>32264064701 Piping, 4" dia. or over     (5314)</v>
          </cell>
        </row>
        <row r="7574">
          <cell r="E7574" t="str">
            <v>32264064702 Valve, special or power     (5315)</v>
          </cell>
        </row>
        <row r="7575">
          <cell r="E7575" t="str">
            <v>32264064703 Moisture Separator Casi     (5316)</v>
          </cell>
        </row>
        <row r="7576">
          <cell r="E7576" t="str">
            <v>32264064704 Drain Collection Tank     (5317)</v>
          </cell>
        </row>
        <row r="7577">
          <cell r="E7577" t="str">
            <v>32264064705 Piping under 4" dia.     (5318)</v>
          </cell>
        </row>
        <row r="7578">
          <cell r="E7578" t="str">
            <v>32264064706 Tube Bundle, moisture s     (5319)</v>
          </cell>
        </row>
        <row r="7579">
          <cell r="E7579" t="str">
            <v>32264064707 ACTUATOR, EXCLUDING VAL     (15762)</v>
          </cell>
        </row>
        <row r="7580">
          <cell r="E7580" t="str">
            <v>32264064708 Drain Pump Casing     (2003864)</v>
          </cell>
        </row>
        <row r="7581">
          <cell r="E7581" t="str">
            <v>32264070147 Actuator, Excluding Val     (5320)</v>
          </cell>
        </row>
        <row r="7582">
          <cell r="E7582" t="str">
            <v>32264074731 Piping, 4" dia. or over     (5321)</v>
          </cell>
        </row>
        <row r="7583">
          <cell r="E7583" t="str">
            <v>32264074732 Valve, special or power     (5322)</v>
          </cell>
        </row>
        <row r="7584">
          <cell r="E7584" t="str">
            <v>32264074733 Piping under 4" dia.     (5323)</v>
          </cell>
        </row>
        <row r="7585">
          <cell r="E7585" t="str">
            <v>32264074734 Header     (5324)</v>
          </cell>
        </row>
        <row r="7586">
          <cell r="E7586" t="str">
            <v>32264074735 Conductivity Switches     (5325)</v>
          </cell>
        </row>
        <row r="7587">
          <cell r="E7587" t="str">
            <v>32264410147 Actuator, Excluding Val     (5326)</v>
          </cell>
        </row>
        <row r="7588">
          <cell r="E7588" t="str">
            <v>32264414761 Piping, 4" dia. or over     (5327)</v>
          </cell>
        </row>
        <row r="7589">
          <cell r="E7589" t="str">
            <v>32264414762 Valve, special or power     (5328)</v>
          </cell>
        </row>
        <row r="7590">
          <cell r="E7590" t="str">
            <v>32264414763 Header     (5329)</v>
          </cell>
        </row>
        <row r="7591">
          <cell r="E7591" t="str">
            <v>32264414764 Piping under 4" dia.     (5330)</v>
          </cell>
        </row>
        <row r="7592">
          <cell r="E7592" t="str">
            <v>32264414765 ACTUATOR, EXCLUDING VAL     (15763)</v>
          </cell>
        </row>
        <row r="7593">
          <cell r="E7593" t="str">
            <v>32264420147 Actuator, Excluding Val     (5331)</v>
          </cell>
        </row>
        <row r="7594">
          <cell r="E7594" t="str">
            <v>32264424791 Piping, 4" dia. or over     (5332)</v>
          </cell>
        </row>
        <row r="7595">
          <cell r="E7595" t="str">
            <v>32264424792 Valve, special or power     (5333)</v>
          </cell>
        </row>
        <row r="7596">
          <cell r="E7596" t="str">
            <v>32264424793 Header     (5334)</v>
          </cell>
        </row>
        <row r="7597">
          <cell r="E7597" t="str">
            <v>32264424794 Piping under 4" dia.     (5335)</v>
          </cell>
        </row>
        <row r="7598">
          <cell r="E7598" t="str">
            <v>32264424795 ACTUATOR, EXCLUDING VAL     (15764)</v>
          </cell>
        </row>
        <row r="7599">
          <cell r="E7599" t="str">
            <v>32264460147 Actuator, Excluding Val     (5336)</v>
          </cell>
        </row>
        <row r="7600">
          <cell r="E7600" t="str">
            <v>32264465021 Piping, 4" dia. or over     (5337)</v>
          </cell>
        </row>
        <row r="7601">
          <cell r="E7601" t="str">
            <v>32264465022 Valve, special or power     (5338)</v>
          </cell>
        </row>
        <row r="7602">
          <cell r="E7602" t="str">
            <v>32264465023 Header     (5339)</v>
          </cell>
        </row>
        <row r="7603">
          <cell r="E7603" t="str">
            <v>32264465024 Piping under 4" dia.     (5340)</v>
          </cell>
        </row>
        <row r="7604">
          <cell r="E7604" t="str">
            <v>32264465025 Exhaust Blower     (5341)</v>
          </cell>
        </row>
        <row r="7605">
          <cell r="E7605" t="str">
            <v>32264465026 Condenser     (5342)</v>
          </cell>
        </row>
        <row r="7606">
          <cell r="E7606" t="str">
            <v>32264465027 ACTUATOR, EXCLUDING VAL     (15765)</v>
          </cell>
        </row>
        <row r="7607">
          <cell r="E7607" t="str">
            <v>32264470147 Actuator, Excluding Val     (5343)</v>
          </cell>
        </row>
        <row r="7608">
          <cell r="E7608" t="str">
            <v>32264475051 Piping, 4" dia. or over     (5344)</v>
          </cell>
        </row>
        <row r="7609">
          <cell r="E7609" t="str">
            <v>32264475052 Valve, special or power     (5345)</v>
          </cell>
        </row>
        <row r="7610">
          <cell r="E7610" t="str">
            <v>32264475053 Piping under 4" dia.     (5346)</v>
          </cell>
        </row>
        <row r="7611">
          <cell r="E7611" t="str">
            <v>32264475054 Instrument for SJAE Byp     (5347)</v>
          </cell>
        </row>
        <row r="7612">
          <cell r="E7612" t="str">
            <v>32264475055 ACTUATOR, EXCLUDING VAL     (15766)</v>
          </cell>
        </row>
        <row r="7613">
          <cell r="E7613" t="str">
            <v>32264485081 Valve, special or power     (5348)</v>
          </cell>
        </row>
        <row r="7614">
          <cell r="E7614" t="str">
            <v>32264485082 Level Sensor     (5349)</v>
          </cell>
        </row>
        <row r="7615">
          <cell r="E7615" t="str">
            <v>32265210147 Actuator, Excluding Val     (5350)</v>
          </cell>
        </row>
        <row r="7616">
          <cell r="E7616" t="str">
            <v>32265215111 Piping, 4" dia. or over     (5351)</v>
          </cell>
        </row>
        <row r="7617">
          <cell r="E7617" t="str">
            <v>32265215112 Valve, special or power     (5352)</v>
          </cell>
        </row>
        <row r="7618">
          <cell r="E7618" t="str">
            <v>32265215113 Header     (5353)</v>
          </cell>
        </row>
        <row r="7619">
          <cell r="E7619" t="str">
            <v>32265215114 Piping under 4" dia.     (5354)</v>
          </cell>
        </row>
        <row r="7620">
          <cell r="E7620" t="str">
            <v>32265215115 ACTUATOR, EXCLUDING VAL     (15767)</v>
          </cell>
        </row>
        <row r="7621">
          <cell r="E7621" t="str">
            <v>32265245171 Piping, 4" dia. or over     (5355)</v>
          </cell>
        </row>
        <row r="7622">
          <cell r="E7622" t="str">
            <v>32265245172 Valve, special or power     (5356)</v>
          </cell>
        </row>
        <row r="7623">
          <cell r="E7623" t="str">
            <v>32265245173 Header     (5357)</v>
          </cell>
        </row>
        <row r="7624">
          <cell r="E7624" t="str">
            <v>32265245174 Piping under 4" dia.     (5358)</v>
          </cell>
        </row>
        <row r="7625">
          <cell r="E7625" t="str">
            <v>32265625471 High Pressure Heater Ve     (5359)</v>
          </cell>
        </row>
        <row r="7626">
          <cell r="E7626" t="str">
            <v>32265625472 Valve, special or power     (5360)</v>
          </cell>
        </row>
        <row r="7627">
          <cell r="E7627" t="str">
            <v>32265625473 Valve, safety     (5361)</v>
          </cell>
        </row>
        <row r="7628">
          <cell r="E7628" t="str">
            <v>32265625474 Pump     (5362)</v>
          </cell>
        </row>
        <row r="7629">
          <cell r="E7629" t="str">
            <v>32265625475 Drive, pump     (5363)</v>
          </cell>
        </row>
        <row r="7630">
          <cell r="E7630" t="str">
            <v>32265625476 PIPING , HIGH PRESSURE      (15768)</v>
          </cell>
        </row>
        <row r="7631">
          <cell r="E7631" t="str">
            <v>32265635501 Low Pressure Heater Ven     (5364)</v>
          </cell>
        </row>
        <row r="7632">
          <cell r="E7632" t="str">
            <v>32265635502 Valve, special or power     (5365)</v>
          </cell>
        </row>
        <row r="7633">
          <cell r="E7633" t="str">
            <v>32265635503 Valve, safety     (5366)</v>
          </cell>
        </row>
        <row r="7634">
          <cell r="E7634" t="str">
            <v>32265635504 Pump     (5367)</v>
          </cell>
        </row>
        <row r="7635">
          <cell r="E7635" t="str">
            <v>32265635505 Drive, pump     (5368)</v>
          </cell>
        </row>
        <row r="7636">
          <cell r="E7636" t="str">
            <v>32265645531 Moisture Separator Vent     (5369)</v>
          </cell>
        </row>
        <row r="7637">
          <cell r="E7637" t="str">
            <v>32265645532 Moisture Separator Drai     (5370)</v>
          </cell>
        </row>
        <row r="7638">
          <cell r="E7638" t="str">
            <v>32265645533 Valve, special or power     (5371)</v>
          </cell>
        </row>
        <row r="7639">
          <cell r="E7639" t="str">
            <v>32265645534 Valve, safety     (5372)</v>
          </cell>
        </row>
        <row r="7640">
          <cell r="E7640" t="str">
            <v>32265655561 Steam Vent     (5373)</v>
          </cell>
        </row>
        <row r="7641">
          <cell r="E7641" t="str">
            <v>32265655562 Steam Drain     (5374)</v>
          </cell>
        </row>
        <row r="7642">
          <cell r="E7642" t="str">
            <v>32265655563 Valve, special or power     (5375)</v>
          </cell>
        </row>
        <row r="7643">
          <cell r="E7643" t="str">
            <v>32265655564 Valve, safety     (5376)</v>
          </cell>
        </row>
        <row r="7644">
          <cell r="E7644" t="str">
            <v>32265655565 Control Installation     (5377)</v>
          </cell>
        </row>
        <row r="7645">
          <cell r="E7645" t="str">
            <v>32265655566 Conductivity Switches     (5378)</v>
          </cell>
        </row>
        <row r="7646">
          <cell r="E7646" t="str">
            <v>32265665591 Condensate Vent     (5379)</v>
          </cell>
        </row>
        <row r="7647">
          <cell r="E7647" t="str">
            <v>32265665592 Condensate Drain     (5380)</v>
          </cell>
        </row>
        <row r="7648">
          <cell r="E7648" t="str">
            <v>32265665593 Valve, special or power     (5381)</v>
          </cell>
        </row>
        <row r="7649">
          <cell r="E7649" t="str">
            <v>32265665594 Valve, safety     (5382)</v>
          </cell>
        </row>
        <row r="7650">
          <cell r="E7650" t="str">
            <v>32265665595 Header     (5383)</v>
          </cell>
        </row>
        <row r="7651">
          <cell r="E7651" t="str">
            <v>32265665596 Collection Tank     (5384)</v>
          </cell>
        </row>
        <row r="7652">
          <cell r="E7652" t="str">
            <v>32265810147 Actuator, Excluding Val     (5385)</v>
          </cell>
        </row>
        <row r="7653">
          <cell r="E7653" t="str">
            <v>32265816021 Piping, 4" dia. or over     (5386)</v>
          </cell>
        </row>
        <row r="7654">
          <cell r="E7654" t="str">
            <v>32265816022 Valve, special or power     (5387)</v>
          </cell>
        </row>
        <row r="7655">
          <cell r="E7655" t="str">
            <v>32265816023 Valve, safety     (5388)</v>
          </cell>
        </row>
        <row r="7656">
          <cell r="E7656" t="str">
            <v>32265816024 Header     (5389)</v>
          </cell>
        </row>
        <row r="7657">
          <cell r="E7657" t="str">
            <v>32265816025 Piping under 4" dia.     (5390)</v>
          </cell>
        </row>
        <row r="7658">
          <cell r="E7658" t="str">
            <v>32265816026 ACTUATOR, EXCLUDING VAL     (15769)</v>
          </cell>
        </row>
        <row r="7659">
          <cell r="E7659" t="str">
            <v>32265816027 Snubber     (2005343)</v>
          </cell>
        </row>
        <row r="7660">
          <cell r="E7660" t="str">
            <v>32265820147 Actuator, Excluding Val     (5391)</v>
          </cell>
        </row>
        <row r="7661">
          <cell r="E7661" t="str">
            <v>32265826051 Low Pressure Heater Cas     (5392)</v>
          </cell>
        </row>
        <row r="7662">
          <cell r="E7662" t="str">
            <v>32265826052 Valve, special or power     (5393)</v>
          </cell>
        </row>
        <row r="7663">
          <cell r="E7663" t="str">
            <v>32265826053 Valve, safety     (5394)</v>
          </cell>
        </row>
        <row r="7664">
          <cell r="E7664" t="str">
            <v>32265826054 Tube Bundle, heater     (5395)</v>
          </cell>
        </row>
        <row r="7665">
          <cell r="E7665" t="str">
            <v>32265826055 Instrument, Low Pressur     (5396)</v>
          </cell>
        </row>
        <row r="7666">
          <cell r="E7666" t="str">
            <v>32265826056 ACTUATOR, EXCLUDING VAL     (15770)</v>
          </cell>
        </row>
        <row r="7667">
          <cell r="E7667" t="str">
            <v>32265830147 Actuator, Excluding Val     (5397)</v>
          </cell>
        </row>
        <row r="7668">
          <cell r="E7668" t="str">
            <v>32265836081 Pump     (5398)</v>
          </cell>
        </row>
        <row r="7669">
          <cell r="E7669" t="str">
            <v>32265836082 Drive, pump     (5399)</v>
          </cell>
        </row>
        <row r="7670">
          <cell r="E7670" t="str">
            <v>32265836083 Tank     (5400)</v>
          </cell>
        </row>
        <row r="7671">
          <cell r="E7671" t="str">
            <v>32265836084 Foundation     (5401)</v>
          </cell>
        </row>
        <row r="7672">
          <cell r="E7672" t="str">
            <v>32265836085 Control Installation     (5402)</v>
          </cell>
        </row>
        <row r="7673">
          <cell r="E7673" t="str">
            <v>32265836086 Polishing Unit     (5403)</v>
          </cell>
        </row>
        <row r="7674">
          <cell r="E7674" t="str">
            <v>32265836087 Cycle Blower     (5404)</v>
          </cell>
        </row>
        <row r="7675">
          <cell r="E7675" t="str">
            <v>32265836088 Drive, cycle blower     (5405)</v>
          </cell>
        </row>
        <row r="7676">
          <cell r="E7676" t="str">
            <v>32265836089 Valve, safety     (5406)</v>
          </cell>
        </row>
        <row r="7677">
          <cell r="E7677" t="str">
            <v>32265836090 Piping, 4" dia. or over     (5407)</v>
          </cell>
        </row>
        <row r="7678">
          <cell r="E7678" t="str">
            <v>32265836091 ACTUATOR, EXCLUDING VAL     (15771)</v>
          </cell>
        </row>
        <row r="7679">
          <cell r="E7679" t="str">
            <v>32265845271 CONDENSATE FILTER DEMIN     (14887)</v>
          </cell>
        </row>
        <row r="7680">
          <cell r="E7680" t="str">
            <v>32265856111 Pump Casing     (5408)</v>
          </cell>
        </row>
        <row r="7681">
          <cell r="E7681" t="str">
            <v>32265856112 Drive, pump     (5409)</v>
          </cell>
        </row>
        <row r="7682">
          <cell r="E7682" t="str">
            <v>32265856113 Foundation     (5410)</v>
          </cell>
        </row>
        <row r="7683">
          <cell r="E7683" t="str">
            <v>32265856114 Impeller, pump     (5411)</v>
          </cell>
        </row>
        <row r="7684">
          <cell r="E7684" t="str">
            <v>32265856115 Shaft, pump     (5412)</v>
          </cell>
        </row>
        <row r="7685">
          <cell r="E7685" t="str">
            <v>32265856116 Bearing Assembly, pump     (5413)</v>
          </cell>
        </row>
        <row r="7686">
          <cell r="E7686" t="str">
            <v>32265856117 Heat Exchanger     (5414)</v>
          </cell>
        </row>
        <row r="7687">
          <cell r="E7687" t="str">
            <v>32265856118 pump drive, stator fram     (822837)</v>
          </cell>
        </row>
        <row r="7688">
          <cell r="E7688" t="str">
            <v>32265856119 pump drive, core iron     (822838)</v>
          </cell>
        </row>
        <row r="7689">
          <cell r="E7689" t="str">
            <v>32265856120 pump drive, rotor shaft     (822839)</v>
          </cell>
        </row>
        <row r="7690">
          <cell r="E7690" t="str">
            <v>32265856121 pump drive, rotor iron     (822840)</v>
          </cell>
        </row>
        <row r="7691">
          <cell r="E7691" t="str">
            <v>32265866141 Pump Casing     (5415)</v>
          </cell>
        </row>
        <row r="7692">
          <cell r="E7692" t="str">
            <v>32265866142 Drive, pump     (5416)</v>
          </cell>
        </row>
        <row r="7693">
          <cell r="E7693" t="str">
            <v>32265866143 Foundation     (5417)</v>
          </cell>
        </row>
        <row r="7694">
          <cell r="E7694" t="str">
            <v>32265866145 Impeller, pump     (5418)</v>
          </cell>
        </row>
        <row r="7695">
          <cell r="E7695" t="str">
            <v>32265866146 Shaft, pump     (5419)</v>
          </cell>
        </row>
        <row r="7696">
          <cell r="E7696" t="str">
            <v>32265866147 Bearing Assembly, pump     (5420)</v>
          </cell>
        </row>
        <row r="7697">
          <cell r="E7697" t="str">
            <v>32265866151 CONDENSATE FILTER DEMIN     (15772)</v>
          </cell>
        </row>
        <row r="7698">
          <cell r="E7698" t="str">
            <v>32265866152 pump drive, stator fram     (822893)</v>
          </cell>
        </row>
        <row r="7699">
          <cell r="E7699" t="str">
            <v>32265866152 pump drive, stator fram     (2000389)</v>
          </cell>
        </row>
        <row r="7700">
          <cell r="E7700" t="str">
            <v>32265866153 pump drive, core iron     (822894)</v>
          </cell>
        </row>
        <row r="7701">
          <cell r="E7701" t="str">
            <v>32265866153 pump drive, core iron     (2000390)</v>
          </cell>
        </row>
        <row r="7702">
          <cell r="E7702" t="str">
            <v>32265866154 pump drive, rotor shaft     (822895)</v>
          </cell>
        </row>
        <row r="7703">
          <cell r="E7703" t="str">
            <v>32265866154 pump drive, rotor shaft     (2000391)</v>
          </cell>
        </row>
        <row r="7704">
          <cell r="E7704" t="str">
            <v>32265866155 pump drive, rotor iron     (822896)</v>
          </cell>
        </row>
        <row r="7705">
          <cell r="E7705" t="str">
            <v>32265866155 pump drive, rotor iron     (2000392)</v>
          </cell>
        </row>
        <row r="7706">
          <cell r="E7706" t="str">
            <v>32265876151 Condensate Filter Demin     (5421)</v>
          </cell>
        </row>
        <row r="7707">
          <cell r="E7707" t="str">
            <v>32266036231 Condensate Overflow Lin     (5422)</v>
          </cell>
        </row>
        <row r="7708">
          <cell r="E7708" t="str">
            <v>32266036232 Condensate Recirculatio     (5423)</v>
          </cell>
        </row>
        <row r="7709">
          <cell r="E7709" t="str">
            <v>32266036233 Valve, special or power     (5424)</v>
          </cell>
        </row>
        <row r="7710">
          <cell r="E7710" t="str">
            <v>32266036234 Flow Meter     (5425)</v>
          </cell>
        </row>
        <row r="7711">
          <cell r="E7711" t="str">
            <v>32266036235 Instrument, Condensate      (5426)</v>
          </cell>
        </row>
        <row r="7712">
          <cell r="E7712" t="str">
            <v>32266056291 Hoist     (5427)</v>
          </cell>
        </row>
        <row r="7713">
          <cell r="E7713" t="str">
            <v>32266210147 Actuator, Excluding Val     (5428)</v>
          </cell>
        </row>
        <row r="7714">
          <cell r="E7714" t="str">
            <v>32266216321 Piping, 4" dia. or over     (5429)</v>
          </cell>
        </row>
        <row r="7715">
          <cell r="E7715" t="str">
            <v>32266216322 Valve, special or power     (5430)</v>
          </cell>
        </row>
        <row r="7716">
          <cell r="E7716" t="str">
            <v>32266216323 Header     (5431)</v>
          </cell>
        </row>
        <row r="7717">
          <cell r="E7717" t="str">
            <v>32266216324 Piping under 4" dia.     (5432)</v>
          </cell>
        </row>
        <row r="7718">
          <cell r="E7718" t="str">
            <v>32266216325 Flow Nozzle     (5433)</v>
          </cell>
        </row>
        <row r="7719">
          <cell r="E7719" t="str">
            <v>32266216326 Dehumidifier, Dry Lay-u     (5434)</v>
          </cell>
        </row>
        <row r="7720">
          <cell r="E7720" t="str">
            <v>32266216327 Zinc Injection     (5435)</v>
          </cell>
        </row>
        <row r="7721">
          <cell r="E7721" t="str">
            <v>32266216328 Hydrogen Injection Syst     (5436)</v>
          </cell>
        </row>
        <row r="7722">
          <cell r="E7722" t="str">
            <v>32266216329 Crack Arrester Verifica     (5437)</v>
          </cell>
        </row>
        <row r="7723">
          <cell r="E7723" t="str">
            <v>32266216330 Flowmeter, Ultrasonic     (821339)</v>
          </cell>
        </row>
        <row r="7724">
          <cell r="E7724" t="str">
            <v>32266216331 Online Nobel Chem Sys.     (822696)</v>
          </cell>
        </row>
        <row r="7725">
          <cell r="E7725" t="str">
            <v>32266220147 Actuator, Excluding Val     (5438)</v>
          </cell>
        </row>
        <row r="7726">
          <cell r="E7726" t="str">
            <v>32266226351 Heater     (5439)</v>
          </cell>
        </row>
        <row r="7727">
          <cell r="E7727" t="str">
            <v>32266226352 Valve, special or power     (5440)</v>
          </cell>
        </row>
        <row r="7728">
          <cell r="E7728" t="str">
            <v>32266226353 Valve, safety     (5441)</v>
          </cell>
        </row>
        <row r="7729">
          <cell r="E7729" t="str">
            <v>32266226354 Heater Casing or Shell     (5442)</v>
          </cell>
        </row>
        <row r="7730">
          <cell r="E7730" t="str">
            <v>32266226355 Tube Bundle     (5443)</v>
          </cell>
        </row>
        <row r="7731">
          <cell r="E7731" t="str">
            <v>32266226356 ACTUATOR, EXCLUDING VAL     (15773)</v>
          </cell>
        </row>
        <row r="7732">
          <cell r="E7732" t="str">
            <v>32266250147 Actuator, Excluding Val     (5444)</v>
          </cell>
        </row>
        <row r="7733">
          <cell r="E7733" t="str">
            <v>32266256381 Pump Casing, feedwater     (5445)</v>
          </cell>
        </row>
        <row r="7734">
          <cell r="E7734" t="str">
            <v>32266256382 Drive, electric     (5446)</v>
          </cell>
        </row>
        <row r="7735">
          <cell r="E7735" t="str">
            <v>32266256383 Foundation     (5447)</v>
          </cell>
        </row>
        <row r="7736">
          <cell r="E7736" t="str">
            <v>32266256384 Drive Coupling     (5448)</v>
          </cell>
        </row>
        <row r="7737">
          <cell r="E7737" t="str">
            <v>32266256385 Turbine Casing or Shell     (5449)</v>
          </cell>
        </row>
        <row r="7738">
          <cell r="E7738" t="str">
            <v>32266256386 Pump, condensate drain     (5450)</v>
          </cell>
        </row>
        <row r="7739">
          <cell r="E7739" t="str">
            <v>32266256387 Tank, condensate piping     (5451)</v>
          </cell>
        </row>
        <row r="7740">
          <cell r="E7740" t="str">
            <v>32266256388 Valve, special or power     (5452)</v>
          </cell>
        </row>
        <row r="7741">
          <cell r="E7741" t="str">
            <v>32266256389 Reduction Gear     (5453)</v>
          </cell>
        </row>
        <row r="7742">
          <cell r="E7742" t="str">
            <v>32266256390 Shaft, turbine     (5454)</v>
          </cell>
        </row>
        <row r="7743">
          <cell r="E7743" t="str">
            <v>32266256391 Bearing, turbine     (5455)</v>
          </cell>
        </row>
        <row r="7744">
          <cell r="E7744" t="str">
            <v>32266256392 Blading, Rotating, turb     (5456)</v>
          </cell>
        </row>
        <row r="7745">
          <cell r="E7745" t="str">
            <v>32266256393 Blading, Stationary, tu     (5457)</v>
          </cell>
        </row>
        <row r="7746">
          <cell r="E7746" t="str">
            <v>32266256394 Exhaust Hood     (5458)</v>
          </cell>
        </row>
        <row r="7747">
          <cell r="E7747" t="str">
            <v>32266256395 Expansion Joint, exhaus     (5459)</v>
          </cell>
        </row>
        <row r="7748">
          <cell r="E7748" t="str">
            <v>32266256396 Turning Gear, turbine     (5460)</v>
          </cell>
        </row>
        <row r="7749">
          <cell r="E7749" t="str">
            <v>32266256397 Motor, turning gear     (5461)</v>
          </cell>
        </row>
        <row r="7750">
          <cell r="E7750" t="str">
            <v>32266256398 Control Installation at     (5462)</v>
          </cell>
        </row>
        <row r="7751">
          <cell r="E7751" t="str">
            <v>32266256399 Impeller, pump     (5463)</v>
          </cell>
        </row>
        <row r="7752">
          <cell r="E7752" t="str">
            <v>32266256400 Rotor Assembly, pump     (5464)</v>
          </cell>
        </row>
        <row r="7753">
          <cell r="E7753" t="str">
            <v>32266256401 ACTUATOR, EXCLUDING VAL     (15774)</v>
          </cell>
        </row>
        <row r="7754">
          <cell r="E7754" t="str">
            <v>32266256402 Vibration Monitoring Sy     (822738)</v>
          </cell>
        </row>
        <row r="7755">
          <cell r="E7755" t="str">
            <v>32266410147 Actuator, Excluding Val     (5465)</v>
          </cell>
        </row>
        <row r="7756">
          <cell r="E7756" t="str">
            <v>32266416411 Piping, 4" dia. or over     (5466)</v>
          </cell>
        </row>
        <row r="7757">
          <cell r="E7757" t="str">
            <v>32266416412 Valve, special or power     (5467)</v>
          </cell>
        </row>
        <row r="7758">
          <cell r="E7758" t="str">
            <v>32266416413 Header     (5468)</v>
          </cell>
        </row>
        <row r="7759">
          <cell r="E7759" t="str">
            <v>32266416414 Piping under 4" dia.     (5469)</v>
          </cell>
        </row>
        <row r="7760">
          <cell r="E7760" t="str">
            <v>32266416415 Instrument, Steam Gener     (5470)</v>
          </cell>
        </row>
        <row r="7761">
          <cell r="E7761" t="str">
            <v>32266416416 ACTUATOR, EXCLUDING VAL     (15775)</v>
          </cell>
        </row>
        <row r="7762">
          <cell r="E7762" t="str">
            <v>32266430147 Actuator, Excluding Val     (5471)</v>
          </cell>
        </row>
        <row r="7763">
          <cell r="E7763" t="str">
            <v>32266436441 Piping, 4" dia. or over     (5472)</v>
          </cell>
        </row>
        <row r="7764">
          <cell r="E7764" t="str">
            <v>32266436442 Valve, special or power     (5473)</v>
          </cell>
        </row>
        <row r="7765">
          <cell r="E7765" t="str">
            <v>32266436443 Header     (5474)</v>
          </cell>
        </row>
        <row r="7766">
          <cell r="E7766" t="str">
            <v>32266436444 Piping under 4" dia.     (5475)</v>
          </cell>
        </row>
        <row r="7767">
          <cell r="E7767" t="str">
            <v>32266436445 ACTUATOR, EXCLUDING VAL     (15776)</v>
          </cell>
        </row>
        <row r="7768">
          <cell r="E7768" t="str">
            <v>32266606471 Analysis Equipment     (5476)</v>
          </cell>
        </row>
        <row r="7769">
          <cell r="E7769" t="str">
            <v>32266606472 Piping     (5477)</v>
          </cell>
        </row>
        <row r="7770">
          <cell r="E7770" t="str">
            <v>32266606473 Sampler     (5478)</v>
          </cell>
        </row>
        <row r="7771">
          <cell r="E7771" t="str">
            <v>32266606474 Valves, Valcor     (5479)</v>
          </cell>
        </row>
        <row r="7772">
          <cell r="E7772" t="str">
            <v>32266606475 Sample Cooler     (822116)</v>
          </cell>
        </row>
        <row r="7773">
          <cell r="E7773" t="str">
            <v>32266806480 Analysis Equipment     (5480)</v>
          </cell>
        </row>
        <row r="7774">
          <cell r="E7774" t="str">
            <v>32266806481 Piping     (5481)</v>
          </cell>
        </row>
        <row r="7775">
          <cell r="E7775" t="str">
            <v>32266806482 Sampler     (5482)</v>
          </cell>
        </row>
        <row r="7776">
          <cell r="E7776" t="str">
            <v>32267026501 Piping     (5483)</v>
          </cell>
        </row>
        <row r="7777">
          <cell r="E7777" t="str">
            <v>32267026502 Valve, special or power     (5484)</v>
          </cell>
        </row>
        <row r="7778">
          <cell r="E7778" t="str">
            <v>32267026503 Pump     (5485)</v>
          </cell>
        </row>
        <row r="7779">
          <cell r="E7779" t="str">
            <v>32267026504 Filter     (5486)</v>
          </cell>
        </row>
        <row r="7780">
          <cell r="E7780" t="str">
            <v>32267026505 Foundation     (5487)</v>
          </cell>
        </row>
        <row r="7781">
          <cell r="E7781" t="str">
            <v>32267026506 Drive, pump     (5488)</v>
          </cell>
        </row>
        <row r="7782">
          <cell r="E7782" t="str">
            <v>32267026507 Oil Cooler     (5489)</v>
          </cell>
        </row>
        <row r="7783">
          <cell r="E7783" t="str">
            <v>32267026508 Oil Reservoir     (5490)</v>
          </cell>
        </row>
        <row r="7784">
          <cell r="E7784" t="str">
            <v>32267026509 Vapor Extractor     (5491)</v>
          </cell>
        </row>
        <row r="7785">
          <cell r="E7785" t="str">
            <v>32267026510 Motor, vapor extractor     (5492)</v>
          </cell>
        </row>
        <row r="7786">
          <cell r="E7786" t="str">
            <v>32267026511 Instrument for SG FP Tu     (5493)</v>
          </cell>
        </row>
        <row r="7787">
          <cell r="E7787" t="str">
            <v>32267616601 Piping, 4" dia. or over     (5494)</v>
          </cell>
        </row>
        <row r="7788">
          <cell r="E7788" t="str">
            <v>32267616602 Valve, special or power     (5495)</v>
          </cell>
        </row>
        <row r="7789">
          <cell r="E7789" t="str">
            <v>32267616603 Header     (5496)</v>
          </cell>
        </row>
        <row r="7790">
          <cell r="E7790" t="str">
            <v>32267616604 Piping under 4" dia.     (5497)</v>
          </cell>
        </row>
        <row r="7791">
          <cell r="E7791" t="str">
            <v>32267626621 Heat Exchanger     (5498)</v>
          </cell>
        </row>
        <row r="7792">
          <cell r="E7792" t="str">
            <v>32267626622 Valve, special or power     (5499)</v>
          </cell>
        </row>
        <row r="7793">
          <cell r="E7793" t="str">
            <v>32267626623 Valve, safety     (5500)</v>
          </cell>
        </row>
        <row r="7794">
          <cell r="E7794" t="str">
            <v>32267636641 Pump     (5501)</v>
          </cell>
        </row>
        <row r="7795">
          <cell r="E7795" t="str">
            <v>32267636642 Drive, pump     (5502)</v>
          </cell>
        </row>
        <row r="7796">
          <cell r="E7796" t="str">
            <v>32267636643 Foundation     (5503)</v>
          </cell>
        </row>
        <row r="7797">
          <cell r="E7797" t="str">
            <v>32267646651 Foundation     (5504)</v>
          </cell>
        </row>
        <row r="7798">
          <cell r="E7798" t="str">
            <v>32267646652 Tank     (5505)</v>
          </cell>
        </row>
        <row r="7799">
          <cell r="E7799" t="str">
            <v>32299998888 Dummy used by APC     (820646)</v>
          </cell>
        </row>
        <row r="7800">
          <cell r="E7800" t="str">
            <v>32300030010 ERRONEOUS CHARGES     (14888)</v>
          </cell>
        </row>
        <row r="7801">
          <cell r="E7801" t="str">
            <v>32375210001 Foundation     (5506)</v>
          </cell>
        </row>
        <row r="7802">
          <cell r="E7802" t="str">
            <v>32375220011 Casing or Shell     (5507)</v>
          </cell>
        </row>
        <row r="7803">
          <cell r="E7803" t="str">
            <v>32375220012 Spindle or Shaft     (5508)</v>
          </cell>
        </row>
        <row r="7804">
          <cell r="E7804" t="str">
            <v>32375220013 Blading, rotating (set      (5509)</v>
          </cell>
        </row>
        <row r="7805">
          <cell r="E7805" t="str">
            <v>32375220014 Blading, stationary (se     (5510)</v>
          </cell>
        </row>
        <row r="7806">
          <cell r="E7806" t="str">
            <v>32375220015 Bearing Plates     (5511)</v>
          </cell>
        </row>
        <row r="7807">
          <cell r="E7807" t="str">
            <v>32375220016 Control Installation at     (5512)</v>
          </cell>
        </row>
        <row r="7808">
          <cell r="E7808" t="str">
            <v>32375220017 Bearing Assembly     (5513)</v>
          </cell>
        </row>
        <row r="7809">
          <cell r="E7809" t="str">
            <v>32375220018 Turbine Insulation     (5514)</v>
          </cell>
        </row>
        <row r="7810">
          <cell r="E7810" t="str">
            <v>32375220019 Instrument for Main Tur     (5515)</v>
          </cell>
        </row>
        <row r="7811">
          <cell r="E7811" t="str">
            <v>32375220020 Blade Vibration Monitor     (5516)</v>
          </cell>
        </row>
        <row r="7812">
          <cell r="E7812" t="str">
            <v>32375220021 Vibration Mon System     (822793)</v>
          </cell>
        </row>
        <row r="7813">
          <cell r="E7813" t="str">
            <v>32375220021 Vibration Monitoring Sy     (2000140)</v>
          </cell>
        </row>
        <row r="7814">
          <cell r="E7814" t="str">
            <v>32375230030 ROTOR, RETAINING RINGS-     (15786)</v>
          </cell>
        </row>
        <row r="7815">
          <cell r="E7815" t="str">
            <v>32375230031 ROTOR, FORGING, GEN, TU     (15785)</v>
          </cell>
        </row>
        <row r="7816">
          <cell r="E7816" t="str">
            <v>32375230032 ROTOR, COPPER WINDING--     (15784)</v>
          </cell>
        </row>
        <row r="7817">
          <cell r="E7817" t="str">
            <v>32375230033 ROTOR, INSULATION, GEN,     (15783)</v>
          </cell>
        </row>
        <row r="7818">
          <cell r="E7818" t="str">
            <v>32375230034 ROTOR, BLOCKING, GEN, T     (15782)</v>
          </cell>
        </row>
        <row r="7819">
          <cell r="E7819" t="str">
            <v>32375230035 ROTOR, WEDGES--(INACTIV     (15781)</v>
          </cell>
        </row>
        <row r="7820">
          <cell r="E7820" t="str">
            <v>32375230036 ROTOR, HYDROGEN FAN/BLO     (15780)</v>
          </cell>
        </row>
        <row r="7821">
          <cell r="E7821" t="str">
            <v>32375230037 ROTOR, COLLECTOR RINGS-     (15779)</v>
          </cell>
        </row>
        <row r="7822">
          <cell r="E7822" t="str">
            <v>32375230038 ROTOR, COLLECTOR RING B     (15778)</v>
          </cell>
        </row>
        <row r="7823">
          <cell r="E7823" t="str">
            <v>32375230039 ROTOR, COUPLING, COMP W     (15777)</v>
          </cell>
        </row>
        <row r="7824">
          <cell r="E7824" t="str">
            <v>32375230041 Rotor, Retaining Rings     (5517)</v>
          </cell>
        </row>
        <row r="7825">
          <cell r="E7825" t="str">
            <v>32375230042 Rotor, Forging     (5518)</v>
          </cell>
        </row>
        <row r="7826">
          <cell r="E7826" t="str">
            <v>32375230043 Rotor, Copper Winding     (5519)</v>
          </cell>
        </row>
        <row r="7827">
          <cell r="E7827" t="str">
            <v>32375230044 Rotor, Insulation     (5520)</v>
          </cell>
        </row>
        <row r="7828">
          <cell r="E7828" t="str">
            <v>32375230045 Rotor, Blocking     (5521)</v>
          </cell>
        </row>
        <row r="7829">
          <cell r="E7829" t="str">
            <v>32375230046 Rotor Wedges, set     (5522)</v>
          </cell>
        </row>
        <row r="7830">
          <cell r="E7830" t="str">
            <v>32375230047 Rotor, Hydrogen Fan/Blo     (5523)</v>
          </cell>
        </row>
        <row r="7831">
          <cell r="E7831" t="str">
            <v>32375230048 Rotor, Collector Rings     (5524)</v>
          </cell>
        </row>
        <row r="7832">
          <cell r="E7832" t="str">
            <v>32375230049 Rotor, Collector Ring B     (5525)</v>
          </cell>
        </row>
        <row r="7833">
          <cell r="E7833" t="str">
            <v>32375230050 Rotor, Coupling, comple     (5526)</v>
          </cell>
        </row>
        <row r="7834">
          <cell r="E7834" t="str">
            <v>32375230051 Stator, Bearing Assembl     (5527)</v>
          </cell>
        </row>
        <row r="7835">
          <cell r="E7835" t="str">
            <v>32375230052 Stator, Core     (5528)</v>
          </cell>
        </row>
        <row r="7836">
          <cell r="E7836" t="str">
            <v>32375230053 Stator, Winding     (5529)</v>
          </cell>
        </row>
        <row r="7837">
          <cell r="E7837" t="str">
            <v>32375230054 Stator Wedges, set     (5530)</v>
          </cell>
        </row>
        <row r="7838">
          <cell r="E7838" t="str">
            <v>32375230055 Stator, Blocking     (5531)</v>
          </cell>
        </row>
        <row r="7839">
          <cell r="E7839" t="str">
            <v>32375230056 Stator, Housing     (5532)</v>
          </cell>
        </row>
        <row r="7840">
          <cell r="E7840" t="str">
            <v>32375230057 Stator, End Bell     (5533)</v>
          </cell>
        </row>
        <row r="7841">
          <cell r="E7841" t="str">
            <v>32375230058 Stator, Sole/Bearing Pl     (5534)</v>
          </cell>
        </row>
        <row r="7842">
          <cell r="E7842" t="str">
            <v>32375230059 Stator, Main Lead Conne     (5535)</v>
          </cell>
        </row>
        <row r="7843">
          <cell r="E7843" t="str">
            <v>32375230060 Stator, Connection Box     (5536)</v>
          </cell>
        </row>
        <row r="7844">
          <cell r="E7844" t="str">
            <v>32375230061 Stator, Current Transfo     (5537)</v>
          </cell>
        </row>
        <row r="7845">
          <cell r="E7845" t="str">
            <v>32375230062 Stator, High Voltage Bu     (5538)</v>
          </cell>
        </row>
        <row r="7846">
          <cell r="E7846" t="str">
            <v>32375230063 End Turn Vibration Moni     (5539)</v>
          </cell>
        </row>
        <row r="7847">
          <cell r="E7847" t="str">
            <v>32375230064 Voltage Regulator     (821326)</v>
          </cell>
        </row>
        <row r="7848">
          <cell r="E7848" t="str">
            <v>32375240060 Exciter     (5540)</v>
          </cell>
        </row>
        <row r="7849">
          <cell r="E7849" t="str">
            <v>32375240061 Voltage Regulator     (821783)</v>
          </cell>
        </row>
        <row r="7850">
          <cell r="E7850" t="str">
            <v>32375240062 Control System     (821784)</v>
          </cell>
        </row>
        <row r="7851">
          <cell r="E7851" t="str">
            <v>32375240063 END TURN VIBRATION MONI     (15756)</v>
          </cell>
        </row>
        <row r="7852">
          <cell r="E7852" t="str">
            <v>32375240064 Transformer, Main Gener     (2000100)</v>
          </cell>
        </row>
        <row r="7853">
          <cell r="E7853" t="str">
            <v>32375240064 Transformer, Main Gener     (822792)</v>
          </cell>
        </row>
        <row r="7854">
          <cell r="E7854" t="str">
            <v>32375250081 Turning Gear     (5541)</v>
          </cell>
        </row>
        <row r="7855">
          <cell r="E7855" t="str">
            <v>32375250082 Motor     (5542)</v>
          </cell>
        </row>
        <row r="7856">
          <cell r="E7856" t="str">
            <v>32375260101 Pump     (5543)</v>
          </cell>
        </row>
        <row r="7857">
          <cell r="E7857" t="str">
            <v>32375260102 Drive, pump     (5544)</v>
          </cell>
        </row>
        <row r="7858">
          <cell r="E7858" t="str">
            <v>32375260103 Control Installation     (5545)</v>
          </cell>
        </row>
        <row r="7859">
          <cell r="E7859" t="str">
            <v>32375260104 Accumulator     (5546)</v>
          </cell>
        </row>
        <row r="7860">
          <cell r="E7860" t="str">
            <v>32375260105 Filter     (5547)</v>
          </cell>
        </row>
        <row r="7861">
          <cell r="E7861" t="str">
            <v>32375260106 Reservoir     (5548)</v>
          </cell>
        </row>
        <row r="7862">
          <cell r="E7862" t="str">
            <v>32375260107 Piping, 4" dia. or over     (5549)</v>
          </cell>
        </row>
        <row r="7863">
          <cell r="E7863" t="str">
            <v>32375260108 Piping under 4" dia.     (5550)</v>
          </cell>
        </row>
        <row r="7864">
          <cell r="E7864" t="str">
            <v>32375260109 Power Supply, Secondary     (5551)</v>
          </cell>
        </row>
        <row r="7865">
          <cell r="E7865" t="str">
            <v>32375260110 Dry Air Blanket     (2005243)</v>
          </cell>
        </row>
        <row r="7866">
          <cell r="E7866" t="str">
            <v>32375270121 Pump     (5552)</v>
          </cell>
        </row>
        <row r="7867">
          <cell r="E7867" t="str">
            <v>32375270122 Drive, pump     (5553)</v>
          </cell>
        </row>
        <row r="7868">
          <cell r="E7868" t="str">
            <v>32375270123 Oil Reservoir     (5554)</v>
          </cell>
        </row>
        <row r="7869">
          <cell r="E7869" t="str">
            <v>32375270124 Oil Cooler     (5555)</v>
          </cell>
        </row>
        <row r="7870">
          <cell r="E7870" t="str">
            <v>32375270125 Piping     (5556)</v>
          </cell>
        </row>
        <row r="7871">
          <cell r="E7871" t="str">
            <v>32375270126 Valve, Relief     (2005344)</v>
          </cell>
        </row>
        <row r="7872">
          <cell r="E7872" t="str">
            <v>32375280141 Valve, special or power     (5557)</v>
          </cell>
        </row>
        <row r="7873">
          <cell r="E7873" t="str">
            <v>32375280142 Piping, 4" dia. or over     (5558)</v>
          </cell>
        </row>
        <row r="7874">
          <cell r="E7874" t="str">
            <v>32375280143 Piping under 4" dia.     (5559)</v>
          </cell>
        </row>
        <row r="7875">
          <cell r="E7875" t="str">
            <v>32375280144 Snubber     (5560)</v>
          </cell>
        </row>
        <row r="7876">
          <cell r="E7876" t="str">
            <v>32375280145 ACTUATOR, EXCLUDING VAL     (15748)</v>
          </cell>
        </row>
        <row r="7877">
          <cell r="E7877" t="str">
            <v>32375280147 Actuator, Excluding Val     (5561)</v>
          </cell>
        </row>
        <row r="7878">
          <cell r="E7878" t="str">
            <v>32375290160 Turbine Drain System, c     (5562)</v>
          </cell>
        </row>
        <row r="7879">
          <cell r="E7879" t="str">
            <v>32375300181 Tank     (5563)</v>
          </cell>
        </row>
        <row r="7880">
          <cell r="E7880" t="str">
            <v>32375300182 Heads     (5564)</v>
          </cell>
        </row>
        <row r="7881">
          <cell r="E7881" t="str">
            <v>32375300183 Tubes     (5565)</v>
          </cell>
        </row>
        <row r="7882">
          <cell r="E7882" t="str">
            <v>32375300184 Tube Shields     (5566)</v>
          </cell>
        </row>
        <row r="7883">
          <cell r="E7883" t="str">
            <v>32375300185 Casing     (5567)</v>
          </cell>
        </row>
        <row r="7884">
          <cell r="E7884" t="str">
            <v>32375300186 Pump     (5568)</v>
          </cell>
        </row>
        <row r="7885">
          <cell r="E7885" t="str">
            <v>32375300187 Drive, pump     (5569)</v>
          </cell>
        </row>
        <row r="7886">
          <cell r="E7886" t="str">
            <v>32375300188 Piping, 4" diameter or      (5570)</v>
          </cell>
        </row>
        <row r="7887">
          <cell r="E7887" t="str">
            <v>32375300189 Hydrogen System     (5571)</v>
          </cell>
        </row>
        <row r="7888">
          <cell r="E7888" t="str">
            <v>32375300190 Carbon Dioxide System     (5572)</v>
          </cell>
        </row>
        <row r="7889">
          <cell r="E7889" t="str">
            <v>32375300191 Piping     (5573)</v>
          </cell>
        </row>
        <row r="7890">
          <cell r="E7890" t="str">
            <v>32375300192 Hydrogen Unloading Syst     (5574)</v>
          </cell>
        </row>
        <row r="7891">
          <cell r="E7891" t="str">
            <v>32375300193 Hydrogen Gas Dryer     (5575)</v>
          </cell>
        </row>
        <row r="7892">
          <cell r="E7892" t="str">
            <v>32375300194 Hydrogen Analyzer (core     (5576)</v>
          </cell>
        </row>
        <row r="7893">
          <cell r="E7893" t="str">
            <v>32375300195 Instrument for Main Gen     (5577)</v>
          </cell>
        </row>
        <row r="7894">
          <cell r="E7894" t="str">
            <v>32375300196 INSTRUMENT FOR MAIN GEN     (15749)</v>
          </cell>
        </row>
        <row r="7895">
          <cell r="E7895" t="str">
            <v>32375300197 Heat Exchanger     (821152)</v>
          </cell>
        </row>
        <row r="7896">
          <cell r="E7896" t="str">
            <v>32375310201 Exciter Cooling Unit     (5578)</v>
          </cell>
        </row>
        <row r="7897">
          <cell r="E7897" t="str">
            <v>32375310202 Piping     (5579)</v>
          </cell>
        </row>
        <row r="7898">
          <cell r="E7898" t="str">
            <v>32375310203 Valve, special or power     (5580)</v>
          </cell>
        </row>
        <row r="7899">
          <cell r="E7899" t="str">
            <v>32376000300 SNUBBERS     (14889)</v>
          </cell>
        </row>
        <row r="7900">
          <cell r="E7900" t="str">
            <v>32377010321 Casing     (5581)</v>
          </cell>
        </row>
        <row r="7901">
          <cell r="E7901" t="str">
            <v>32377010322 Tubes     (5582)</v>
          </cell>
        </row>
        <row r="7902">
          <cell r="E7902" t="str">
            <v>32377010323 Plates     (5583)</v>
          </cell>
        </row>
        <row r="7903">
          <cell r="E7903" t="str">
            <v>32377010324 Water Boxes     (5584)</v>
          </cell>
        </row>
        <row r="7904">
          <cell r="E7904" t="str">
            <v>32377010325 Hot Wells     (5585)</v>
          </cell>
        </row>
        <row r="7905">
          <cell r="E7905" t="str">
            <v>32377010326 Piping (purchased with      (5586)</v>
          </cell>
        </row>
        <row r="7906">
          <cell r="E7906" t="str">
            <v>32377010327 Foundation     (5587)</v>
          </cell>
        </row>
        <row r="7907">
          <cell r="E7907" t="str">
            <v>32377010328 Valve, special or power     (5588)</v>
          </cell>
        </row>
        <row r="7908">
          <cell r="E7908" t="str">
            <v>32377010329 Control Installation     (5589)</v>
          </cell>
        </row>
        <row r="7909">
          <cell r="E7909" t="str">
            <v>32377020341 Piping, 4" dia. or over     (5590)</v>
          </cell>
        </row>
        <row r="7910">
          <cell r="E7910" t="str">
            <v>32377020342 Valve, special or power     (5591)</v>
          </cell>
        </row>
        <row r="7911">
          <cell r="E7911" t="str">
            <v>32377020343 Piping under 4" dia.     (5592)</v>
          </cell>
        </row>
        <row r="7912">
          <cell r="E7912" t="str">
            <v>32377020344 Conductivity Switches     (5593)</v>
          </cell>
        </row>
        <row r="7913">
          <cell r="E7913" t="str">
            <v>32377030361 Steam Air Ejector     (5594)</v>
          </cell>
        </row>
        <row r="7914">
          <cell r="E7914" t="str">
            <v>32377030362 Piping     (5595)</v>
          </cell>
        </row>
        <row r="7915">
          <cell r="E7915" t="str">
            <v>32377030363 Pump, vacuum     (5596)</v>
          </cell>
        </row>
        <row r="7916">
          <cell r="E7916" t="str">
            <v>32377030364 Drive, pump     (5597)</v>
          </cell>
        </row>
        <row r="7917">
          <cell r="E7917" t="str">
            <v>32377040380 Condenser Tube Cleaning     (5598)</v>
          </cell>
        </row>
        <row r="7918">
          <cell r="E7918" t="str">
            <v>32377410501 Tunnels     (5599)</v>
          </cell>
        </row>
        <row r="7919">
          <cell r="E7919" t="str">
            <v>32377410502 Piping     (5600)</v>
          </cell>
        </row>
        <row r="7920">
          <cell r="E7920" t="str">
            <v>32377420521 Cooling Water Intake St     (5601)</v>
          </cell>
        </row>
        <row r="7921">
          <cell r="E7921" t="str">
            <v>32377420522 Traveling Water Screen     (5602)</v>
          </cell>
        </row>
        <row r="7922">
          <cell r="E7922" t="str">
            <v>32377420523 Pump     (5603)</v>
          </cell>
        </row>
        <row r="7923">
          <cell r="E7923" t="str">
            <v>32377420524 Drive, pump     (5604)</v>
          </cell>
        </row>
        <row r="7924">
          <cell r="E7924" t="str">
            <v>32377420525 Drive, traveling water      (5605)</v>
          </cell>
        </row>
        <row r="7925">
          <cell r="E7925" t="str">
            <v>32377420531 Set of Batteries     (5606)</v>
          </cell>
        </row>
        <row r="7926">
          <cell r="E7926" t="str">
            <v>32377420532 Rack     (5607)</v>
          </cell>
        </row>
        <row r="7927">
          <cell r="E7927" t="str">
            <v>32377420533 Battery Charger     (5608)</v>
          </cell>
        </row>
        <row r="7928">
          <cell r="E7928" t="str">
            <v>32377420534 All SS Expansion Joint      (822689)</v>
          </cell>
        </row>
        <row r="7929">
          <cell r="E7929" t="str">
            <v>32377430540 Discharge Structure     (5609)</v>
          </cell>
        </row>
        <row r="7930">
          <cell r="E7930" t="str">
            <v>32377440561 Intake Structure     (5610)</v>
          </cell>
        </row>
        <row r="7931">
          <cell r="E7931" t="str">
            <v>32377440562 Traveling Water Screen     (5611)</v>
          </cell>
        </row>
        <row r="7932">
          <cell r="E7932" t="str">
            <v>32377440563 Discharge Structure     (5612)</v>
          </cell>
        </row>
        <row r="7933">
          <cell r="E7933" t="str">
            <v>32377440564 Drive, traveling water      (5613)</v>
          </cell>
        </row>
        <row r="7934">
          <cell r="E7934" t="str">
            <v>32377440565 VALVE, 4" OR LARGER     (15750)</v>
          </cell>
        </row>
        <row r="7935">
          <cell r="E7935" t="str">
            <v>32377450580 Discharge Structure     (5614)</v>
          </cell>
        </row>
        <row r="7936">
          <cell r="E7936" t="str">
            <v>32377460601 Intake Structure     (5615)</v>
          </cell>
        </row>
        <row r="7937">
          <cell r="E7937" t="str">
            <v>32377460602 Traveling Water Screen     (5616)</v>
          </cell>
        </row>
        <row r="7938">
          <cell r="E7938" t="str">
            <v>32377460603 Drive, traveling water      (5617)</v>
          </cell>
        </row>
        <row r="7939">
          <cell r="E7939" t="str">
            <v>32377460604 Pump     (5618)</v>
          </cell>
        </row>
        <row r="7940">
          <cell r="E7940" t="str">
            <v>32377460605 Drive, pump     (5619)</v>
          </cell>
        </row>
        <row r="7941">
          <cell r="E7941" t="str">
            <v>32377470621 Piping     (5620)</v>
          </cell>
        </row>
        <row r="7942">
          <cell r="E7942" t="str">
            <v>32377470622 Valve, special or power     (5621)</v>
          </cell>
        </row>
        <row r="7943">
          <cell r="E7943" t="str">
            <v>32377470623 Pump     (5622)</v>
          </cell>
        </row>
        <row r="7944">
          <cell r="E7944" t="str">
            <v>32377470624 Drive, pump     (5623)</v>
          </cell>
        </row>
        <row r="7945">
          <cell r="E7945" t="str">
            <v>32377470625 Foundation     (5624)</v>
          </cell>
        </row>
        <row r="7946">
          <cell r="E7946" t="str">
            <v>32377470626 Chlorinator     (5625)</v>
          </cell>
        </row>
        <row r="7947">
          <cell r="E7947" t="str">
            <v>32377470627 Control System, complet     (5626)</v>
          </cell>
        </row>
        <row r="7948">
          <cell r="E7948" t="str">
            <v>32377480641 Intake Structure     (5627)</v>
          </cell>
        </row>
        <row r="7949">
          <cell r="E7949" t="str">
            <v>32377480642 Traveling Water Screen     (5628)</v>
          </cell>
        </row>
        <row r="7950">
          <cell r="E7950" t="str">
            <v>32377480643 Pump     (5629)</v>
          </cell>
        </row>
        <row r="7951">
          <cell r="E7951" t="str">
            <v>32377480644 Drive, pump     (5630)</v>
          </cell>
        </row>
        <row r="7952">
          <cell r="E7952" t="str">
            <v>32377480645 Drive, traveling water      (5631)</v>
          </cell>
        </row>
        <row r="7953">
          <cell r="E7953" t="str">
            <v>32377490661 Pump Casing     (5632)</v>
          </cell>
        </row>
        <row r="7954">
          <cell r="E7954" t="str">
            <v>32377490662 Drive, pump     (5633)</v>
          </cell>
        </row>
        <row r="7955">
          <cell r="E7955" t="str">
            <v>32377490663 Foundation     (5634)</v>
          </cell>
        </row>
        <row r="7956">
          <cell r="E7956" t="str">
            <v>32377490664 Impeller Assembly, pump     (5635)</v>
          </cell>
        </row>
        <row r="7957">
          <cell r="E7957" t="str">
            <v>32377490665 Shaft, pump     (5636)</v>
          </cell>
        </row>
        <row r="7958">
          <cell r="E7958" t="str">
            <v>32377490666 Bearing Assembly, pump     (5637)</v>
          </cell>
        </row>
        <row r="7959">
          <cell r="E7959" t="str">
            <v>32377490667 pump drive, new stator      (822802)</v>
          </cell>
        </row>
        <row r="7960">
          <cell r="E7960" t="str">
            <v>32377490667 pump drive, stator fram     (2000240)</v>
          </cell>
        </row>
        <row r="7961">
          <cell r="E7961" t="str">
            <v>32377490668 pump drive, core iron     (2000241)</v>
          </cell>
        </row>
        <row r="7962">
          <cell r="E7962" t="str">
            <v>32377490668 pump drive, core iron      (822804)</v>
          </cell>
        </row>
        <row r="7963">
          <cell r="E7963" t="str">
            <v>32377490669 pump drive, rotor shaft     (2000242)</v>
          </cell>
        </row>
        <row r="7964">
          <cell r="E7964" t="str">
            <v>32377490669 pump drive, rotor shaft     (822803)</v>
          </cell>
        </row>
        <row r="7965">
          <cell r="E7965" t="str">
            <v>32377490670 pump drive, rotor iron     (822806)</v>
          </cell>
        </row>
        <row r="7966">
          <cell r="E7966" t="str">
            <v>32377490670 pump drive, rotor iron     (2000243)</v>
          </cell>
        </row>
        <row r="7967">
          <cell r="E7967" t="str">
            <v>32377500681 Pump Casing     (5638)</v>
          </cell>
        </row>
        <row r="7968">
          <cell r="E7968" t="str">
            <v>32377500682 Drive, pump     (5639)</v>
          </cell>
        </row>
        <row r="7969">
          <cell r="E7969" t="str">
            <v>32377500683 Piping, 4" dia. or over     (5640)</v>
          </cell>
        </row>
        <row r="7970">
          <cell r="E7970" t="str">
            <v>32377500684 Valve, special or power     (5641)</v>
          </cell>
        </row>
        <row r="7971">
          <cell r="E7971" t="str">
            <v>32377500685 Piping under 4" dia.     (5642)</v>
          </cell>
        </row>
        <row r="7972">
          <cell r="E7972" t="str">
            <v>32377500686 Impeller, pump     (5643)</v>
          </cell>
        </row>
        <row r="7973">
          <cell r="E7973" t="str">
            <v>32377500687 Shaft, pump     (5644)</v>
          </cell>
        </row>
        <row r="7974">
          <cell r="E7974" t="str">
            <v>32377500688 Bearing Assembly, pump     (5645)</v>
          </cell>
        </row>
        <row r="7975">
          <cell r="E7975" t="str">
            <v>32377510691 Intake Structure     (5646)</v>
          </cell>
        </row>
        <row r="7976">
          <cell r="E7976" t="str">
            <v>32377510692 Traveling Water Screens     (5647)</v>
          </cell>
        </row>
        <row r="7977">
          <cell r="E7977" t="str">
            <v>32377510693 Pump     (5648)</v>
          </cell>
        </row>
        <row r="7978">
          <cell r="E7978" t="str">
            <v>32377510694 Drive, pump     (5649)</v>
          </cell>
        </row>
        <row r="7979">
          <cell r="E7979" t="str">
            <v>32377510695 Drive, traveling water      (5650)</v>
          </cell>
        </row>
        <row r="7980">
          <cell r="E7980" t="str">
            <v>32377520147 Actuator, Excluding Val     (5651)</v>
          </cell>
        </row>
        <row r="7981">
          <cell r="E7981" t="str">
            <v>32377520701 Pump     (5652)</v>
          </cell>
        </row>
        <row r="7982">
          <cell r="E7982" t="str">
            <v>32377520702 Drive, pump     (5653)</v>
          </cell>
        </row>
        <row r="7983">
          <cell r="E7983" t="str">
            <v>32377520703 Piping, 4" dia. or over     (5654)</v>
          </cell>
        </row>
        <row r="7984">
          <cell r="E7984" t="str">
            <v>32377520704 Valve, special or power     (5655)</v>
          </cell>
        </row>
        <row r="7985">
          <cell r="E7985" t="str">
            <v>32377520705 Foundation     (5656)</v>
          </cell>
        </row>
        <row r="7986">
          <cell r="E7986" t="str">
            <v>32377520706 Piping under 4" dia.     (5657)</v>
          </cell>
        </row>
        <row r="7987">
          <cell r="E7987" t="str">
            <v>32377520707 Heat Exchanger     (821155)</v>
          </cell>
        </row>
        <row r="7988">
          <cell r="E7988" t="str">
            <v>32377520708 pump drive, stator fram     (822833)</v>
          </cell>
        </row>
        <row r="7989">
          <cell r="E7989" t="str">
            <v>32377520709 pump drive, core iron     (822834)</v>
          </cell>
        </row>
        <row r="7990">
          <cell r="E7990" t="str">
            <v>32377520710 pump drive, rotor shaft     (822835)</v>
          </cell>
        </row>
        <row r="7991">
          <cell r="E7991" t="str">
            <v>32377520711 pump drive, rotor iron     (822836)</v>
          </cell>
        </row>
        <row r="7992">
          <cell r="E7992" t="str">
            <v>32377520712 Strainer, Normal Chille     (2004083)</v>
          </cell>
        </row>
        <row r="7993">
          <cell r="E7993" t="str">
            <v>32377610801 Substructure     (5658)</v>
          </cell>
        </row>
        <row r="7994">
          <cell r="E7994" t="str">
            <v>32377620801 Substructure, complete     (5659)</v>
          </cell>
        </row>
        <row r="7995">
          <cell r="E7995" t="str">
            <v>32377620802 SUBSTRUCTURE, EXCAVATIO     (15751)</v>
          </cell>
        </row>
        <row r="7996">
          <cell r="E7996" t="str">
            <v>32377630801 Substructure, complete     (5660)</v>
          </cell>
        </row>
        <row r="7997">
          <cell r="E7997" t="str">
            <v>32377630802 Superstructure     (5661)</v>
          </cell>
        </row>
        <row r="7998">
          <cell r="E7998" t="str">
            <v>32377630803 SUBSTRUCTURE, COMPLETE,     (15753)</v>
          </cell>
        </row>
        <row r="7999">
          <cell r="E7999" t="str">
            <v>32377630804 SUPERSTRUCTURE, CONCRET     (15752)</v>
          </cell>
        </row>
        <row r="8000">
          <cell r="E8000" t="str">
            <v>32377640802 Superstructure (Excludi     (5662)</v>
          </cell>
        </row>
        <row r="8001">
          <cell r="E8001" t="str">
            <v>32377640805 SUPURSTR(EXCL BLDG APPU     (15754)</v>
          </cell>
        </row>
        <row r="8002">
          <cell r="E8002" t="str">
            <v>32377650802 Superstructure (Excludi     (5663)</v>
          </cell>
        </row>
        <row r="8003">
          <cell r="E8003" t="str">
            <v>32377650806 SUPERSTR(EXCL BLDG APPU     (15755)</v>
          </cell>
        </row>
        <row r="8004">
          <cell r="E8004" t="str">
            <v>32377660147 Actuator, Excluding Val     (5664)</v>
          </cell>
        </row>
        <row r="8005">
          <cell r="E8005" t="str">
            <v>32377660821 Pump     (5665)</v>
          </cell>
        </row>
        <row r="8006">
          <cell r="E8006" t="str">
            <v>32377660822 Drive, pump     (5666)</v>
          </cell>
        </row>
        <row r="8007">
          <cell r="E8007" t="str">
            <v>32377660823 Foundation     (5667)</v>
          </cell>
        </row>
        <row r="8008">
          <cell r="E8008" t="str">
            <v>32377660824 Fan     (5668)</v>
          </cell>
        </row>
        <row r="8009">
          <cell r="E8009" t="str">
            <v>32377660825 Drive, fan     (5669)</v>
          </cell>
        </row>
        <row r="8010">
          <cell r="E8010" t="str">
            <v>32377660826 Piping     (5670)</v>
          </cell>
        </row>
        <row r="8011">
          <cell r="E8011" t="str">
            <v>32377660827 Valve, special or power     (5671)</v>
          </cell>
        </row>
        <row r="8012">
          <cell r="E8012" t="str">
            <v>32377660829 Set of Batteries     (5672)</v>
          </cell>
        </row>
        <row r="8013">
          <cell r="E8013" t="str">
            <v>32377660830 Rack     (5673)</v>
          </cell>
        </row>
        <row r="8014">
          <cell r="E8014" t="str">
            <v>32377660831 Battery Charger     (5674)</v>
          </cell>
        </row>
        <row r="8015">
          <cell r="E8015" t="str">
            <v>32377660832 Vibration Monitoring Sy     (5675)</v>
          </cell>
        </row>
        <row r="8016">
          <cell r="E8016" t="str">
            <v>32377660833 Lighting System     (821287)</v>
          </cell>
        </row>
        <row r="8017">
          <cell r="E8017" t="str">
            <v>32377660834 Drift Eliminators     (822719)</v>
          </cell>
        </row>
        <row r="8018">
          <cell r="E8018" t="str">
            <v>32377660835 Fill Material     (2003104)</v>
          </cell>
        </row>
        <row r="8019">
          <cell r="E8019" t="str">
            <v>32377660836 Cooling Tower Gearbox      (2003663)</v>
          </cell>
        </row>
        <row r="8020">
          <cell r="E8020" t="str">
            <v>32377670841 Piping     (5676)</v>
          </cell>
        </row>
        <row r="8021">
          <cell r="E8021" t="str">
            <v>32377670842 Valve, special or power     (5677)</v>
          </cell>
        </row>
        <row r="8022">
          <cell r="E8022" t="str">
            <v>32378011001 Crane     (5678)</v>
          </cell>
        </row>
        <row r="8023">
          <cell r="E8023" t="str">
            <v>32378011002 Lifting Bar     (5679)</v>
          </cell>
        </row>
        <row r="8024">
          <cell r="E8024" t="str">
            <v>32378021021 Crane     (5680)</v>
          </cell>
        </row>
        <row r="8025">
          <cell r="E8025" t="str">
            <v>32378031031 Rotor Pedestal, complet     (5681)</v>
          </cell>
        </row>
        <row r="8026">
          <cell r="E8026" t="str">
            <v>32379011201 Filtering Unit     (5682)</v>
          </cell>
        </row>
        <row r="8027">
          <cell r="E8027" t="str">
            <v>32379011202 Piping     (5683)</v>
          </cell>
        </row>
        <row r="8028">
          <cell r="E8028" t="str">
            <v>32379011203 Pump     (5684)</v>
          </cell>
        </row>
        <row r="8029">
          <cell r="E8029" t="str">
            <v>32379011204 Drive, pump     (5685)</v>
          </cell>
        </row>
        <row r="8030">
          <cell r="E8030" t="str">
            <v>32379021221 Piping     (5686)</v>
          </cell>
        </row>
        <row r="8031">
          <cell r="E8031" t="str">
            <v>32379021222 Vapor Extractor     (5687)</v>
          </cell>
        </row>
        <row r="8032">
          <cell r="E8032" t="str">
            <v>32379031241 Tank     (5688)</v>
          </cell>
        </row>
        <row r="8033">
          <cell r="E8033" t="str">
            <v>32379031242 Piping     (5689)</v>
          </cell>
        </row>
        <row r="8034">
          <cell r="E8034" t="str">
            <v>32379031243 Pump     (5690)</v>
          </cell>
        </row>
        <row r="8035">
          <cell r="E8035" t="str">
            <v>32379031244 Drive, pump     (5691)</v>
          </cell>
        </row>
        <row r="8036">
          <cell r="E8036" t="str">
            <v>32379031245 Foundation     (5692)</v>
          </cell>
        </row>
        <row r="8037">
          <cell r="E8037" t="str">
            <v>32379261329 Set of Batteries     (5693)</v>
          </cell>
        </row>
        <row r="8038">
          <cell r="E8038" t="str">
            <v>32379261330 Rack     (5694)</v>
          </cell>
        </row>
        <row r="8039">
          <cell r="E8039" t="str">
            <v>32379261331 Battery Charger     (5695)</v>
          </cell>
        </row>
        <row r="8040">
          <cell r="E8040" t="str">
            <v>3239999 Dummy used by APC     (820892)</v>
          </cell>
        </row>
        <row r="8041">
          <cell r="E8041" t="str">
            <v>32400030010 ERRONEOUS CHARGES     (14890)</v>
          </cell>
        </row>
        <row r="8042">
          <cell r="E8042" t="str">
            <v>32480210001 Conduit, each continuou     (5696)</v>
          </cell>
        </row>
        <row r="8043">
          <cell r="E8043" t="str">
            <v>32480210002 Cabletrays, each contin     (5697)</v>
          </cell>
        </row>
        <row r="8044">
          <cell r="E8044" t="str">
            <v>32480220021 Conduit, each continuou     (5698)</v>
          </cell>
        </row>
        <row r="8045">
          <cell r="E8045" t="str">
            <v>32480220022 Cabletrays, each contin     (5699)</v>
          </cell>
        </row>
        <row r="8046">
          <cell r="E8046" t="str">
            <v>32480410061 Conduit, each continuou     (5700)</v>
          </cell>
        </row>
        <row r="8047">
          <cell r="E8047" t="str">
            <v>32480410062 Cabletrays, each contin     (5701)</v>
          </cell>
        </row>
        <row r="8048">
          <cell r="E8048" t="str">
            <v>32480430241 Conduit, each continuou     (5702)</v>
          </cell>
        </row>
        <row r="8049">
          <cell r="E8049" t="str">
            <v>32480430242 Cabletrays, each contin     (5703)</v>
          </cell>
        </row>
        <row r="8050">
          <cell r="E8050" t="str">
            <v>32480440261 Conduit, each continuou     (5704)</v>
          </cell>
        </row>
        <row r="8051">
          <cell r="E8051" t="str">
            <v>32480440262 Cabletrays, each contin     (5705)</v>
          </cell>
        </row>
        <row r="8052">
          <cell r="E8052" t="str">
            <v>32480450281 Conduit, each continuou     (5706)</v>
          </cell>
        </row>
        <row r="8053">
          <cell r="E8053" t="str">
            <v>32480450282 Cabletrays, each contin     (5707)</v>
          </cell>
        </row>
        <row r="8054">
          <cell r="E8054" t="str">
            <v>32480610400 Site Ground System, com     (5708)</v>
          </cell>
        </row>
        <row r="8055">
          <cell r="E8055" t="str">
            <v>32480620420 Generator Ground System     (5709)</v>
          </cell>
        </row>
        <row r="8056">
          <cell r="E8056" t="str">
            <v>32480630441 Ground Bus     (5710)</v>
          </cell>
        </row>
        <row r="8057">
          <cell r="E8057" t="str">
            <v>32480630442 Transformer     (5711)</v>
          </cell>
        </row>
        <row r="8058">
          <cell r="E8058" t="str">
            <v>32480630443 Instrument Transformer     (5712)</v>
          </cell>
        </row>
        <row r="8059">
          <cell r="E8059" t="str">
            <v>32480630444 Resistor     (5713)</v>
          </cell>
        </row>
        <row r="8060">
          <cell r="E8060" t="str">
            <v>32480800500 Cathodic Protection Sys     (5714)</v>
          </cell>
        </row>
        <row r="8061">
          <cell r="E8061" t="str">
            <v>32481010600 Cooling System, complet     (5715)</v>
          </cell>
        </row>
        <row r="8062">
          <cell r="E8062" t="str">
            <v>32481020621 Bus     (5716)</v>
          </cell>
        </row>
        <row r="8063">
          <cell r="E8063" t="str">
            <v>32481020622 Bus Support &amp; Protectiv     (5717)</v>
          </cell>
        </row>
        <row r="8064">
          <cell r="E8064" t="str">
            <v>32481020623 Instrument Transformer     (5718)</v>
          </cell>
        </row>
        <row r="8065">
          <cell r="E8065" t="str">
            <v>32481020624 Bus Insulators     (5719)</v>
          </cell>
        </row>
        <row r="8066">
          <cell r="E8066" t="str">
            <v>32481401000 CENTRALIZED PLANT CONTR     (14373)</v>
          </cell>
        </row>
        <row r="8067">
          <cell r="E8067" t="str">
            <v>32481411001 Instrument: indicating,     (5720)</v>
          </cell>
        </row>
        <row r="8068">
          <cell r="E8068" t="str">
            <v>32481411002 Relay     (5721)</v>
          </cell>
        </row>
        <row r="8069">
          <cell r="E8069" t="str">
            <v>32481411003 Panel     (5722)</v>
          </cell>
        </row>
        <row r="8070">
          <cell r="E8070" t="str">
            <v>32481411004 Panel Accessories, comp     (5723)</v>
          </cell>
        </row>
        <row r="8071">
          <cell r="E8071" t="str">
            <v>32481601200 Central Plant Computer      (5724)</v>
          </cell>
        </row>
        <row r="8072">
          <cell r="E8072" t="str">
            <v>32481601201 Typewriter     (5725)</v>
          </cell>
        </row>
        <row r="8073">
          <cell r="E8073" t="str">
            <v>32481601202 Line Printer     (5726)</v>
          </cell>
        </row>
        <row r="8074">
          <cell r="E8074" t="str">
            <v>32481601203 Cathode Ray Tube     (5727)</v>
          </cell>
        </row>
        <row r="8075">
          <cell r="E8075" t="str">
            <v>32481801301 Local Rack     (5728)</v>
          </cell>
        </row>
        <row r="8076">
          <cell r="E8076" t="str">
            <v>32481801302 Local Panel     (5729)</v>
          </cell>
        </row>
        <row r="8077">
          <cell r="E8077" t="str">
            <v>32482011401 A Bus Section, complete     (5730)</v>
          </cell>
        </row>
        <row r="8078">
          <cell r="E8078" t="str">
            <v>32482011402 Cable, each continuous      (5731)</v>
          </cell>
        </row>
        <row r="8079">
          <cell r="E8079" t="str">
            <v>32482021421 Motor Generator     (5732)</v>
          </cell>
        </row>
        <row r="8080">
          <cell r="E8080" t="str">
            <v>32482021422 Drive, motor generator     (5733)</v>
          </cell>
        </row>
        <row r="8081">
          <cell r="E8081" t="str">
            <v>32482031441 Batteries, set of     (5734)</v>
          </cell>
        </row>
        <row r="8082">
          <cell r="E8082" t="str">
            <v>32482031442 Rack     (5735)</v>
          </cell>
        </row>
        <row r="8083">
          <cell r="E8083" t="str">
            <v>32482031443 Charger, battery     (5736)</v>
          </cell>
        </row>
        <row r="8084">
          <cell r="E8084" t="str">
            <v>32482041461 Inverter     (5737)</v>
          </cell>
        </row>
        <row r="8085">
          <cell r="E8085" t="str">
            <v>32482041462 Cable, each continuous      (5738)</v>
          </cell>
        </row>
        <row r="8086">
          <cell r="E8086" t="str">
            <v>32482211501 A Bus Section, complete     (5739)</v>
          </cell>
        </row>
        <row r="8087">
          <cell r="E8087" t="str">
            <v>32482211502 Cable, each continuous      (5740)</v>
          </cell>
        </row>
        <row r="8088">
          <cell r="E8088" t="str">
            <v>32482221521 Motor Generator     (5741)</v>
          </cell>
        </row>
        <row r="8089">
          <cell r="E8089" t="str">
            <v>32482221522 Drive, motor generator     (5742)</v>
          </cell>
        </row>
        <row r="8090">
          <cell r="E8090" t="str">
            <v>32482231541 Batteries, set of     (5743)</v>
          </cell>
        </row>
        <row r="8091">
          <cell r="E8091" t="str">
            <v>32482231542 Rack     (5744)</v>
          </cell>
        </row>
        <row r="8092">
          <cell r="E8092" t="str">
            <v>32482231543 Charger, battery     (5745)</v>
          </cell>
        </row>
        <row r="8093">
          <cell r="E8093" t="str">
            <v>32482241561 Inverter     (5746)</v>
          </cell>
        </row>
        <row r="8094">
          <cell r="E8094" t="str">
            <v>32482241562 Cable, each continuous      (5747)</v>
          </cell>
        </row>
        <row r="8095">
          <cell r="E8095" t="str">
            <v>32482411601 A Bus Section, complete     (5748)</v>
          </cell>
        </row>
        <row r="8096">
          <cell r="E8096" t="str">
            <v>32482411602 Cable, each continuous      (5749)</v>
          </cell>
        </row>
        <row r="8097">
          <cell r="E8097" t="str">
            <v>32482411603 Valve Starter, Motor Op     (5750)</v>
          </cell>
        </row>
        <row r="8098">
          <cell r="E8098" t="str">
            <v>32482421621 Motor Generator     (5751)</v>
          </cell>
        </row>
        <row r="8099">
          <cell r="E8099" t="str">
            <v>32482421622 Drive, motor generator     (5752)</v>
          </cell>
        </row>
        <row r="8100">
          <cell r="E8100" t="str">
            <v>32482431641 Batteries, set of     (5753)</v>
          </cell>
        </row>
        <row r="8101">
          <cell r="E8101" t="str">
            <v>32482431642 Rack     (5754)</v>
          </cell>
        </row>
        <row r="8102">
          <cell r="E8102" t="str">
            <v>32482431643 Charger, battery     (5755)</v>
          </cell>
        </row>
        <row r="8103">
          <cell r="E8103" t="str">
            <v>32482441661 Inverter     (5756)</v>
          </cell>
        </row>
        <row r="8104">
          <cell r="E8104" t="str">
            <v>32482441662 Cable, each continuous      (5757)</v>
          </cell>
        </row>
        <row r="8105">
          <cell r="E8105" t="str">
            <v>32482611701 A Bus Section, complete     (5758)</v>
          </cell>
        </row>
        <row r="8106">
          <cell r="E8106" t="str">
            <v>32482611702 Cable, each continuous      (5759)</v>
          </cell>
        </row>
        <row r="8107">
          <cell r="E8107" t="str">
            <v>32482611703 Motor Control Center     (5760)</v>
          </cell>
        </row>
        <row r="8108">
          <cell r="E8108" t="str">
            <v>32482621721 Motor Generator     (5761)</v>
          </cell>
        </row>
        <row r="8109">
          <cell r="E8109" t="str">
            <v>32482621722 Drive, motor generator     (5762)</v>
          </cell>
        </row>
        <row r="8110">
          <cell r="E8110" t="str">
            <v>32482631741 Batteries, set of     (5763)</v>
          </cell>
        </row>
        <row r="8111">
          <cell r="E8111" t="str">
            <v>32482631742 Rack     (5764)</v>
          </cell>
        </row>
        <row r="8112">
          <cell r="E8112" t="str">
            <v>32482631743 Charger, battery     (5765)</v>
          </cell>
        </row>
        <row r="8113">
          <cell r="E8113" t="str">
            <v>32482641761 Inverter     (5766)</v>
          </cell>
        </row>
        <row r="8114">
          <cell r="E8114" t="str">
            <v>32482641762 Cable, each continuous      (5767)</v>
          </cell>
        </row>
        <row r="8115">
          <cell r="E8115" t="str">
            <v>32482811801 Generator     (5768)</v>
          </cell>
        </row>
        <row r="8116">
          <cell r="E8116" t="str">
            <v>32482811802 Monitoring System with      (5769)</v>
          </cell>
        </row>
        <row r="8117">
          <cell r="E8117" t="str">
            <v>32482811803 EDG Governor     (822137)</v>
          </cell>
        </row>
        <row r="8118">
          <cell r="E8118" t="str">
            <v>32482811804 EDG Engine Control Pane     (2002163)</v>
          </cell>
        </row>
        <row r="8119">
          <cell r="E8119" t="str">
            <v>32482821811 Drive, generator     (5770)</v>
          </cell>
        </row>
        <row r="8120">
          <cell r="E8120" t="str">
            <v>32482821812 TURBOCHARGER, EMERGENCY     (15720)</v>
          </cell>
        </row>
        <row r="8121">
          <cell r="E8121" t="str">
            <v>32482831821 Air Compressor     (5771)</v>
          </cell>
        </row>
        <row r="8122">
          <cell r="E8122" t="str">
            <v>32482831822 Tank     (5772)</v>
          </cell>
        </row>
        <row r="8123">
          <cell r="E8123" t="str">
            <v>32482831823 Piping     (5773)</v>
          </cell>
        </row>
        <row r="8124">
          <cell r="E8124" t="str">
            <v>32482840147 Actuator, Excluding Val     (5774)</v>
          </cell>
        </row>
        <row r="8125">
          <cell r="E8125" t="str">
            <v>32482841831 Heat Exchanger     (5775)</v>
          </cell>
        </row>
        <row r="8126">
          <cell r="E8126" t="str">
            <v>32482841832 Valve, special or power     (5776)</v>
          </cell>
        </row>
        <row r="8127">
          <cell r="E8127" t="str">
            <v>32482841833 Piping     (5777)</v>
          </cell>
        </row>
        <row r="8128">
          <cell r="E8128" t="str">
            <v>32482841834 ACTUATOR, EXCLUDING VAL     (15721)</v>
          </cell>
        </row>
        <row r="8129">
          <cell r="E8129" t="str">
            <v>32482850147 Actuator, Excluding Val     (5778)</v>
          </cell>
        </row>
        <row r="8130">
          <cell r="E8130" t="str">
            <v>32482851841 Heat Exchanger     (5779)</v>
          </cell>
        </row>
        <row r="8131">
          <cell r="E8131" t="str">
            <v>32482851842 Valve, special or power     (5780)</v>
          </cell>
        </row>
        <row r="8132">
          <cell r="E8132" t="str">
            <v>32482851843 Piping     (5781)</v>
          </cell>
        </row>
        <row r="8133">
          <cell r="E8133" t="str">
            <v>32482851844 Tank     (5782)</v>
          </cell>
        </row>
        <row r="8134">
          <cell r="E8134" t="str">
            <v>32482851845 ACTUATOR, EXCLUDING VAL     (15722)</v>
          </cell>
        </row>
        <row r="8135">
          <cell r="E8135" t="str">
            <v>32482860147 Actuator, Excluding Val     (5783)</v>
          </cell>
        </row>
        <row r="8136">
          <cell r="E8136" t="str">
            <v>32482861851 Tank     (5784)</v>
          </cell>
        </row>
        <row r="8137">
          <cell r="E8137" t="str">
            <v>32482861852 Pump     (5785)</v>
          </cell>
        </row>
        <row r="8138">
          <cell r="E8138" t="str">
            <v>32482861853 Drive, pump     (5786)</v>
          </cell>
        </row>
        <row r="8139">
          <cell r="E8139" t="str">
            <v>32482861854 Piping     (5787)</v>
          </cell>
        </row>
        <row r="8140">
          <cell r="E8140" t="str">
            <v>32482861855 Meter     (5788)</v>
          </cell>
        </row>
        <row r="8141">
          <cell r="E8141" t="str">
            <v>32482861856 ACTUATOR, EXCLUDING VAL     (15723)</v>
          </cell>
        </row>
        <row r="8142">
          <cell r="E8142" t="str">
            <v>32483011901 Generator     (5789)</v>
          </cell>
        </row>
        <row r="8143">
          <cell r="E8143" t="str">
            <v>32483021911 Drive, generator     (5790)</v>
          </cell>
        </row>
        <row r="8144">
          <cell r="E8144" t="str">
            <v>32483021912 Turbocharger     (5791)</v>
          </cell>
        </row>
        <row r="8145">
          <cell r="E8145" t="str">
            <v>32483031921 Air Compressor     (5792)</v>
          </cell>
        </row>
        <row r="8146">
          <cell r="E8146" t="str">
            <v>32483031922 Tank     (5793)</v>
          </cell>
        </row>
        <row r="8147">
          <cell r="E8147" t="str">
            <v>32483031923 Piping     (5794)</v>
          </cell>
        </row>
        <row r="8148">
          <cell r="E8148" t="str">
            <v>32483041931 Heat Exchanger     (5795)</v>
          </cell>
        </row>
        <row r="8149">
          <cell r="E8149" t="str">
            <v>32483041932 Valve, special or power     (5796)</v>
          </cell>
        </row>
        <row r="8150">
          <cell r="E8150" t="str">
            <v>32483041933 Piping     (5797)</v>
          </cell>
        </row>
        <row r="8151">
          <cell r="E8151" t="str">
            <v>32483051941 Heat Exchanger     (5798)</v>
          </cell>
        </row>
        <row r="8152">
          <cell r="E8152" t="str">
            <v>32483051942 Valve, special or power     (5799)</v>
          </cell>
        </row>
        <row r="8153">
          <cell r="E8153" t="str">
            <v>32483051943 Piping     (5800)</v>
          </cell>
        </row>
        <row r="8154">
          <cell r="E8154" t="str">
            <v>32483051944 Tank     (5801)</v>
          </cell>
        </row>
        <row r="8155">
          <cell r="E8155" t="str">
            <v>32483061951 Tank     (5802)</v>
          </cell>
        </row>
        <row r="8156">
          <cell r="E8156" t="str">
            <v>32483061952 Pump     (5803)</v>
          </cell>
        </row>
        <row r="8157">
          <cell r="E8157" t="str">
            <v>32483061953 Drive, pump     (5804)</v>
          </cell>
        </row>
        <row r="8158">
          <cell r="E8158" t="str">
            <v>32483061954 Piping     (5805)</v>
          </cell>
        </row>
        <row r="8159">
          <cell r="E8159" t="str">
            <v>32483061955 Meter     (5806)</v>
          </cell>
        </row>
        <row r="8160">
          <cell r="E8160" t="str">
            <v>32483212001 Generator     (5807)</v>
          </cell>
        </row>
        <row r="8161">
          <cell r="E8161" t="str">
            <v>32483222011 Drive, generator     (5808)</v>
          </cell>
        </row>
        <row r="8162">
          <cell r="E8162" t="str">
            <v>32483222012 Turbocharger     (5809)</v>
          </cell>
        </row>
        <row r="8163">
          <cell r="E8163" t="str">
            <v>32483232021 Air Compressor     (5810)</v>
          </cell>
        </row>
        <row r="8164">
          <cell r="E8164" t="str">
            <v>32483232022 Tank     (5811)</v>
          </cell>
        </row>
        <row r="8165">
          <cell r="E8165" t="str">
            <v>32483232023 Piping     (5812)</v>
          </cell>
        </row>
        <row r="8166">
          <cell r="E8166" t="str">
            <v>32483242031 Heat Exchanger     (5813)</v>
          </cell>
        </row>
        <row r="8167">
          <cell r="E8167" t="str">
            <v>32483242032 Valve, special or power     (5814)</v>
          </cell>
        </row>
        <row r="8168">
          <cell r="E8168" t="str">
            <v>32483242033 Piping     (5815)</v>
          </cell>
        </row>
        <row r="8169">
          <cell r="E8169" t="str">
            <v>32483252041 Heat Exchanger     (5816)</v>
          </cell>
        </row>
        <row r="8170">
          <cell r="E8170" t="str">
            <v>32483252042 Valve, special or power     (5817)</v>
          </cell>
        </row>
        <row r="8171">
          <cell r="E8171" t="str">
            <v>32483252043 Piping     (5818)</v>
          </cell>
        </row>
        <row r="8172">
          <cell r="E8172" t="str">
            <v>32483252044 Tank     (5819)</v>
          </cell>
        </row>
        <row r="8173">
          <cell r="E8173" t="str">
            <v>32483262051 Tank     (5820)</v>
          </cell>
        </row>
        <row r="8174">
          <cell r="E8174" t="str">
            <v>32483262052 Pump     (5821)</v>
          </cell>
        </row>
        <row r="8175">
          <cell r="E8175" t="str">
            <v>32483262053 Drive, pump     (5822)</v>
          </cell>
        </row>
        <row r="8176">
          <cell r="E8176" t="str">
            <v>32483262054 Piping     (5823)</v>
          </cell>
        </row>
        <row r="8177">
          <cell r="E8177" t="str">
            <v>32483262055 Meter     (5824)</v>
          </cell>
        </row>
        <row r="8178">
          <cell r="E8178" t="str">
            <v>32483412101 Cable, each continuous      (5825)</v>
          </cell>
        </row>
        <row r="8179">
          <cell r="E8179" t="str">
            <v>32483412102 Insulators     (5826)</v>
          </cell>
        </row>
        <row r="8180">
          <cell r="E8180" t="str">
            <v>32483412103 Supports     (5827)</v>
          </cell>
        </row>
        <row r="8181">
          <cell r="E8181" t="str">
            <v>32483412104 Bus Section     (5828)</v>
          </cell>
        </row>
        <row r="8182">
          <cell r="E8182" t="str">
            <v>32483412105 Switch     (5829)</v>
          </cell>
        </row>
        <row r="8183">
          <cell r="E8183" t="str">
            <v>32483412106 Circuit Breaker     (5830)</v>
          </cell>
        </row>
        <row r="8184">
          <cell r="E8184" t="str">
            <v>32483412107 Motor Control Center     (5831)</v>
          </cell>
        </row>
        <row r="8185">
          <cell r="E8185" t="str">
            <v>32483412108 Panel     (5832)</v>
          </cell>
        </row>
        <row r="8186">
          <cell r="E8186" t="str">
            <v>32483412109 Foundation     (5833)</v>
          </cell>
        </row>
        <row r="8187">
          <cell r="E8187" t="str">
            <v>32483412110 Lightning Arrester     (5834)</v>
          </cell>
        </row>
        <row r="8188">
          <cell r="E8188" t="str">
            <v>32483412111 Switchgear     (5835)</v>
          </cell>
        </row>
        <row r="8189">
          <cell r="E8189" t="str">
            <v>32483412112 Duct Bank     (5836)</v>
          </cell>
        </row>
        <row r="8190">
          <cell r="E8190" t="str">
            <v>32483442121 Transformer     (5837)</v>
          </cell>
        </row>
        <row r="8191">
          <cell r="E8191" t="str">
            <v>32483442122 Cooling System     (5838)</v>
          </cell>
        </row>
        <row r="8192">
          <cell r="E8192" t="str">
            <v>32483442123 Foundation     (5839)</v>
          </cell>
        </row>
        <row r="8193">
          <cell r="E8193" t="str">
            <v>32483442124 Enclosure, special     (5840)</v>
          </cell>
        </row>
        <row r="8194">
          <cell r="E8194" t="str">
            <v>32483442125 Conductors     (5841)</v>
          </cell>
        </row>
        <row r="8195">
          <cell r="E8195" t="str">
            <v>32483442126 Inverter     (5842)</v>
          </cell>
        </row>
        <row r="8196">
          <cell r="E8196" t="str">
            <v>32483612141 Cable, each continuous      (5843)</v>
          </cell>
        </row>
        <row r="8197">
          <cell r="E8197" t="str">
            <v>32483612142 Insulators     (5844)</v>
          </cell>
        </row>
        <row r="8198">
          <cell r="E8198" t="str">
            <v>32483612143 Supports     (5845)</v>
          </cell>
        </row>
        <row r="8199">
          <cell r="E8199" t="str">
            <v>32483612144 Bus Section     (5846)</v>
          </cell>
        </row>
        <row r="8200">
          <cell r="E8200" t="str">
            <v>32483612145 Switch     (5847)</v>
          </cell>
        </row>
        <row r="8201">
          <cell r="E8201" t="str">
            <v>32483612146 Circuit Breaker     (5848)</v>
          </cell>
        </row>
        <row r="8202">
          <cell r="E8202" t="str">
            <v>32483612147 Motor Control Center     (5849)</v>
          </cell>
        </row>
        <row r="8203">
          <cell r="E8203" t="str">
            <v>32483612148 Panel     (5850)</v>
          </cell>
        </row>
        <row r="8204">
          <cell r="E8204" t="str">
            <v>32483612149 Foundation     (5851)</v>
          </cell>
        </row>
        <row r="8205">
          <cell r="E8205" t="str">
            <v>32483612150 Lightning Arrester     (5852)</v>
          </cell>
        </row>
        <row r="8206">
          <cell r="E8206" t="str">
            <v>32483612151 Switchgear     (5853)</v>
          </cell>
        </row>
        <row r="8207">
          <cell r="E8207" t="str">
            <v>32483612152 Duct Bank     (5854)</v>
          </cell>
        </row>
        <row r="8208">
          <cell r="E8208" t="str">
            <v>32483642161 Transformer     (5855)</v>
          </cell>
        </row>
        <row r="8209">
          <cell r="E8209" t="str">
            <v>32483642162 Cooling System     (5856)</v>
          </cell>
        </row>
        <row r="8210">
          <cell r="E8210" t="str">
            <v>32483642163 Foundation     (5857)</v>
          </cell>
        </row>
        <row r="8211">
          <cell r="E8211" t="str">
            <v>32483642164 Enclosure, special     (5858)</v>
          </cell>
        </row>
        <row r="8212">
          <cell r="E8212" t="str">
            <v>32483642165 Conductors     (5859)</v>
          </cell>
        </row>
        <row r="8213">
          <cell r="E8213" t="str">
            <v>32483642166 CIRCUIT BREAKER     (15730)</v>
          </cell>
        </row>
        <row r="8214">
          <cell r="E8214" t="str">
            <v>32483642167 MOTOR CONTROL CENTER     (15729)</v>
          </cell>
        </row>
        <row r="8215">
          <cell r="E8215" t="str">
            <v>32483642168 PANEL     (15728)</v>
          </cell>
        </row>
        <row r="8216">
          <cell r="E8216" t="str">
            <v>32483642169 FOUNDATION     (15727)</v>
          </cell>
        </row>
        <row r="8217">
          <cell r="E8217" t="str">
            <v>32483642170 LIGHTNING ARRESTER     (15726)</v>
          </cell>
        </row>
        <row r="8218">
          <cell r="E8218" t="str">
            <v>32483642171 SWITCHGEAR     (15725)</v>
          </cell>
        </row>
        <row r="8219">
          <cell r="E8219" t="str">
            <v>32483642172 DUCT BANK     (15724)</v>
          </cell>
        </row>
        <row r="8220">
          <cell r="E8220" t="str">
            <v>32483812181 Cable, each continuous      (5860)</v>
          </cell>
        </row>
        <row r="8221">
          <cell r="E8221" t="str">
            <v>32483812182 Insulators     (5861)</v>
          </cell>
        </row>
        <row r="8222">
          <cell r="E8222" t="str">
            <v>32483812183 Supports     (5862)</v>
          </cell>
        </row>
        <row r="8223">
          <cell r="E8223" t="str">
            <v>32483812184 Bus Section     (5863)</v>
          </cell>
        </row>
        <row r="8224">
          <cell r="E8224" t="str">
            <v>32483812185 Switch     (5864)</v>
          </cell>
        </row>
        <row r="8225">
          <cell r="E8225" t="str">
            <v>32483812186 Circuit Breaker     (5865)</v>
          </cell>
        </row>
        <row r="8226">
          <cell r="E8226" t="str">
            <v>32483812187 Motor Control Center     (5866)</v>
          </cell>
        </row>
        <row r="8227">
          <cell r="E8227" t="str">
            <v>32483812188 Panel     (5867)</v>
          </cell>
        </row>
        <row r="8228">
          <cell r="E8228" t="str">
            <v>32483812189 Foundation     (5868)</v>
          </cell>
        </row>
        <row r="8229">
          <cell r="E8229" t="str">
            <v>32483812190 Lightning Arrester     (5869)</v>
          </cell>
        </row>
        <row r="8230">
          <cell r="E8230" t="str">
            <v>32483812191 Switchgear     (5870)</v>
          </cell>
        </row>
        <row r="8231">
          <cell r="E8231" t="str">
            <v>32483812192 Duct Bank     (5871)</v>
          </cell>
        </row>
        <row r="8232">
          <cell r="E8232" t="str">
            <v>32483842201 Transformer     (5872)</v>
          </cell>
        </row>
        <row r="8233">
          <cell r="E8233" t="str">
            <v>32483842202 Cooling System     (5873)</v>
          </cell>
        </row>
        <row r="8234">
          <cell r="E8234" t="str">
            <v>32483842203 Foundation     (5874)</v>
          </cell>
        </row>
        <row r="8235">
          <cell r="E8235" t="str">
            <v>32483842204 Enclosure, special     (5875)</v>
          </cell>
        </row>
        <row r="8236">
          <cell r="E8236" t="str">
            <v>32483842205 Conductors     (5876)</v>
          </cell>
        </row>
        <row r="8237">
          <cell r="E8237" t="str">
            <v>32484012221 Cable, each continuous      (5877)</v>
          </cell>
        </row>
        <row r="8238">
          <cell r="E8238" t="str">
            <v>32484012222 Insulators     (5878)</v>
          </cell>
        </row>
        <row r="8239">
          <cell r="E8239" t="str">
            <v>32484012223 Supports     (5879)</v>
          </cell>
        </row>
        <row r="8240">
          <cell r="E8240" t="str">
            <v>32484012224 Bus Section     (5880)</v>
          </cell>
        </row>
        <row r="8241">
          <cell r="E8241" t="str">
            <v>32484012225 Switch     (5881)</v>
          </cell>
        </row>
        <row r="8242">
          <cell r="E8242" t="str">
            <v>32484012226 Circuit Breaker     (5882)</v>
          </cell>
        </row>
        <row r="8243">
          <cell r="E8243" t="str">
            <v>32484012227 Motor Control Center     (5883)</v>
          </cell>
        </row>
        <row r="8244">
          <cell r="E8244" t="str">
            <v>32484012228 Panel     (5884)</v>
          </cell>
        </row>
        <row r="8245">
          <cell r="E8245" t="str">
            <v>32484012229 Foundation     (5885)</v>
          </cell>
        </row>
        <row r="8246">
          <cell r="E8246" t="str">
            <v>32484012230 Lightning Arrester     (5886)</v>
          </cell>
        </row>
        <row r="8247">
          <cell r="E8247" t="str">
            <v>32484012231 Switchgear     (5887)</v>
          </cell>
        </row>
        <row r="8248">
          <cell r="E8248" t="str">
            <v>32484012232 Duct Bank     (5888)</v>
          </cell>
        </row>
        <row r="8249">
          <cell r="E8249" t="str">
            <v>32484042141 Transformer     (5889)</v>
          </cell>
        </row>
        <row r="8250">
          <cell r="E8250" t="str">
            <v>32484042142 Cooling System     (5890)</v>
          </cell>
        </row>
        <row r="8251">
          <cell r="E8251" t="str">
            <v>32484042143 Foundation     (5891)</v>
          </cell>
        </row>
        <row r="8252">
          <cell r="E8252" t="str">
            <v>32484042144 Enclosure, special     (5892)</v>
          </cell>
        </row>
        <row r="8253">
          <cell r="E8253" t="str">
            <v>32484042145 Conductors     (5893)</v>
          </cell>
        </row>
        <row r="8254">
          <cell r="E8254" t="str">
            <v>32484045141 TRANSFORMER, A. C. SYST     (15735)</v>
          </cell>
        </row>
        <row r="8255">
          <cell r="E8255" t="str">
            <v>32484045142 COOLING SYSTEM, A. C. S     (15734)</v>
          </cell>
        </row>
        <row r="8256">
          <cell r="E8256" t="str">
            <v>32484045143 FOUNDATION, A. C. SYSTE     (15733)</v>
          </cell>
        </row>
        <row r="8257">
          <cell r="E8257" t="str">
            <v>32484045144 ENCLOSURE, SPECIAL, A.      (15732)</v>
          </cell>
        </row>
        <row r="8258">
          <cell r="E8258" t="str">
            <v>32484045145 CONDUCTORS, A. C. SYSTE     (15731)</v>
          </cell>
        </row>
        <row r="8259">
          <cell r="E8259" t="str">
            <v>32484212161 Cable, each continuous      (5894)</v>
          </cell>
        </row>
        <row r="8260">
          <cell r="E8260" t="str">
            <v>32484212162 Insulators     (5895)</v>
          </cell>
        </row>
        <row r="8261">
          <cell r="E8261" t="str">
            <v>32484212163 Supports     (5896)</v>
          </cell>
        </row>
        <row r="8262">
          <cell r="E8262" t="str">
            <v>32484212164 Bus Section     (5897)</v>
          </cell>
        </row>
        <row r="8263">
          <cell r="E8263" t="str">
            <v>32484212165 Switch     (5898)</v>
          </cell>
        </row>
        <row r="8264">
          <cell r="E8264" t="str">
            <v>32484212166 Circuit Breaker     (5899)</v>
          </cell>
        </row>
        <row r="8265">
          <cell r="E8265" t="str">
            <v>32484212167 Motor Control Center     (5900)</v>
          </cell>
        </row>
        <row r="8266">
          <cell r="E8266" t="str">
            <v>32484212168 Panel     (5901)</v>
          </cell>
        </row>
        <row r="8267">
          <cell r="E8267" t="str">
            <v>32484212169 Foundation     (5902)</v>
          </cell>
        </row>
        <row r="8268">
          <cell r="E8268" t="str">
            <v>32484212170 Lightning Arrester     (5903)</v>
          </cell>
        </row>
        <row r="8269">
          <cell r="E8269" t="str">
            <v>32484212171 Switchgear     (5904)</v>
          </cell>
        </row>
        <row r="8270">
          <cell r="E8270" t="str">
            <v>32484212172 Duct Bank     (5905)</v>
          </cell>
        </row>
        <row r="8271">
          <cell r="E8271" t="str">
            <v>32484215161 CABLE,EACH CONT.CIRC RU     (15747)</v>
          </cell>
        </row>
        <row r="8272">
          <cell r="E8272" t="str">
            <v>32484215162 INSULATORS, STANDBY A.C     (15746)</v>
          </cell>
        </row>
        <row r="8273">
          <cell r="E8273" t="str">
            <v>32484215163 SUPPORTS, STANDBY A.C.      (15745)</v>
          </cell>
        </row>
        <row r="8274">
          <cell r="E8274" t="str">
            <v>32484215164 BUS SECTION, STANDBY A.     (15744)</v>
          </cell>
        </row>
        <row r="8275">
          <cell r="E8275" t="str">
            <v>32484215165 SWITCH, STANDBY A.C. SY     (15743)</v>
          </cell>
        </row>
        <row r="8276">
          <cell r="E8276" t="str">
            <v>32484215166 CIRCUIT BREAKER, STANDB     (15742)</v>
          </cell>
        </row>
        <row r="8277">
          <cell r="E8277" t="str">
            <v>32484215167 MOTOR CONTROL CENTER, S     (15741)</v>
          </cell>
        </row>
        <row r="8278">
          <cell r="E8278" t="str">
            <v>32484215168 PANEL, STANDBY A.C. SYS     (15740)</v>
          </cell>
        </row>
        <row r="8279">
          <cell r="E8279" t="str">
            <v>32484215169 FOUNDATION, STANDBY A.C     (15739)</v>
          </cell>
        </row>
        <row r="8280">
          <cell r="E8280" t="str">
            <v>32484215170 LIGHTNING ARRESTER, STA     (15738)</v>
          </cell>
        </row>
        <row r="8281">
          <cell r="E8281" t="str">
            <v>32484215171 SWITCHGEAR, STANDBY A.C     (15737)</v>
          </cell>
        </row>
        <row r="8282">
          <cell r="E8282" t="str">
            <v>32484215172 DUCT BANK     (15736)</v>
          </cell>
        </row>
        <row r="8283">
          <cell r="E8283" t="str">
            <v>32484242281 Transformer     (5906)</v>
          </cell>
        </row>
        <row r="8284">
          <cell r="E8284" t="str">
            <v>32484242282 Cooling System     (5907)</v>
          </cell>
        </row>
        <row r="8285">
          <cell r="E8285" t="str">
            <v>32484242283 Foundation     (5908)</v>
          </cell>
        </row>
        <row r="8286">
          <cell r="E8286" t="str">
            <v>32484242284 Enclosure, special     (5909)</v>
          </cell>
        </row>
        <row r="8287">
          <cell r="E8287" t="str">
            <v>32484242285 Conductors     (5910)</v>
          </cell>
        </row>
        <row r="8288">
          <cell r="E8288" t="str">
            <v>32484412301 Cable, each continuous      (5911)</v>
          </cell>
        </row>
        <row r="8289">
          <cell r="E8289" t="str">
            <v>32484412302 Insulators     (5912)</v>
          </cell>
        </row>
        <row r="8290">
          <cell r="E8290" t="str">
            <v>32484412303 Supports     (5913)</v>
          </cell>
        </row>
        <row r="8291">
          <cell r="E8291" t="str">
            <v>32484412304 Bus Section     (5914)</v>
          </cell>
        </row>
        <row r="8292">
          <cell r="E8292" t="str">
            <v>32484412305 Switch     (5915)</v>
          </cell>
        </row>
        <row r="8293">
          <cell r="E8293" t="str">
            <v>32484412306 Circuit Breaker     (5916)</v>
          </cell>
        </row>
        <row r="8294">
          <cell r="E8294" t="str">
            <v>32484412307 Motor Control Center     (5917)</v>
          </cell>
        </row>
        <row r="8295">
          <cell r="E8295" t="str">
            <v>32484412308 Panel     (5918)</v>
          </cell>
        </row>
        <row r="8296">
          <cell r="E8296" t="str">
            <v>32484412309 Foundation     (5919)</v>
          </cell>
        </row>
        <row r="8297">
          <cell r="E8297" t="str">
            <v>32484412310 Lightning Arrester     (5920)</v>
          </cell>
        </row>
        <row r="8298">
          <cell r="E8298" t="str">
            <v>32484412311 Switchgear     (5921)</v>
          </cell>
        </row>
        <row r="8299">
          <cell r="E8299" t="str">
            <v>32484412312 Duct Bank     (5922)</v>
          </cell>
        </row>
        <row r="8300">
          <cell r="E8300" t="str">
            <v>32484442321 Transformer     (5923)</v>
          </cell>
        </row>
        <row r="8301">
          <cell r="E8301" t="str">
            <v>32484442322 Cooling System     (5924)</v>
          </cell>
        </row>
        <row r="8302">
          <cell r="E8302" t="str">
            <v>32484442323 Foundation     (5925)</v>
          </cell>
        </row>
        <row r="8303">
          <cell r="E8303" t="str">
            <v>32484442324 Enclosure, special     (5926)</v>
          </cell>
        </row>
        <row r="8304">
          <cell r="E8304" t="str">
            <v>32484442325 Conductors     (5927)</v>
          </cell>
        </row>
        <row r="8305">
          <cell r="E8305" t="str">
            <v>32484612341 Cable, each continuous      (5928)</v>
          </cell>
        </row>
        <row r="8306">
          <cell r="E8306" t="str">
            <v>32484612342 Insulators     (5929)</v>
          </cell>
        </row>
        <row r="8307">
          <cell r="E8307" t="str">
            <v>32484612343 Supports     (5930)</v>
          </cell>
        </row>
        <row r="8308">
          <cell r="E8308" t="str">
            <v>32484612344 Bus Section     (5931)</v>
          </cell>
        </row>
        <row r="8309">
          <cell r="E8309" t="str">
            <v>32484612345 Switch     (5932)</v>
          </cell>
        </row>
        <row r="8310">
          <cell r="E8310" t="str">
            <v>32484612346 Circuit Breaker     (5933)</v>
          </cell>
        </row>
        <row r="8311">
          <cell r="E8311" t="str">
            <v>32484612347 Motor Control Center     (5934)</v>
          </cell>
        </row>
        <row r="8312">
          <cell r="E8312" t="str">
            <v>32484612348 Panel     (5935)</v>
          </cell>
        </row>
        <row r="8313">
          <cell r="E8313" t="str">
            <v>32484612349 Foundation     (5936)</v>
          </cell>
        </row>
        <row r="8314">
          <cell r="E8314" t="str">
            <v>32484612350 Lightning Arrester     (5937)</v>
          </cell>
        </row>
        <row r="8315">
          <cell r="E8315" t="str">
            <v>32484612351 Switchgear     (5938)</v>
          </cell>
        </row>
        <row r="8316">
          <cell r="E8316" t="str">
            <v>32484612352 Duct Bank     (5939)</v>
          </cell>
        </row>
        <row r="8317">
          <cell r="E8317" t="str">
            <v>32484612541 CABLE, EACH CONT. CIRCU     (14421)</v>
          </cell>
        </row>
        <row r="8318">
          <cell r="E8318" t="str">
            <v>32484612542 INSULATORS     (14420)</v>
          </cell>
        </row>
        <row r="8319">
          <cell r="E8319" t="str">
            <v>32484612543 SUPPORTS     (14419)</v>
          </cell>
        </row>
        <row r="8320">
          <cell r="E8320" t="str">
            <v>32484612544 BUS SECTION     (14418)</v>
          </cell>
        </row>
        <row r="8321">
          <cell r="E8321" t="str">
            <v>32484612545 SWITCH     (14417)</v>
          </cell>
        </row>
        <row r="8322">
          <cell r="E8322" t="str">
            <v>32484612546 CIRCUIT BREAKER     (14416)</v>
          </cell>
        </row>
        <row r="8323">
          <cell r="E8323" t="str">
            <v>32484612547 MOTOR CONTROL CENTER     (14415)</v>
          </cell>
        </row>
        <row r="8324">
          <cell r="E8324" t="str">
            <v>32484612548 PANEL     (14414)</v>
          </cell>
        </row>
        <row r="8325">
          <cell r="E8325" t="str">
            <v>32484612549 FOUNDATION     (14413)</v>
          </cell>
        </row>
        <row r="8326">
          <cell r="E8326" t="str">
            <v>32484612550 LIGHTNING ARRESTER     (14412)</v>
          </cell>
        </row>
        <row r="8327">
          <cell r="E8327" t="str">
            <v>32484612551 SWITCHGEAR     (14411)</v>
          </cell>
        </row>
        <row r="8328">
          <cell r="E8328" t="str">
            <v>32484642261 TRANSFORMER     (14410)</v>
          </cell>
        </row>
        <row r="8329">
          <cell r="E8329" t="str">
            <v>32484642262 COOLING SYSTEM     (14409)</v>
          </cell>
        </row>
        <row r="8330">
          <cell r="E8330" t="str">
            <v>32484642263 FOUNDATION     (14408)</v>
          </cell>
        </row>
        <row r="8331">
          <cell r="E8331" t="str">
            <v>32484642264 ENCLOSURE, SPECIAL     (14407)</v>
          </cell>
        </row>
        <row r="8332">
          <cell r="E8332" t="str">
            <v>32484642265 CONDUCTORS     (14406)</v>
          </cell>
        </row>
        <row r="8333">
          <cell r="E8333" t="str">
            <v>32484642361 Transformer     (5940)</v>
          </cell>
        </row>
        <row r="8334">
          <cell r="E8334" t="str">
            <v>32484642362 Cooling System     (5941)</v>
          </cell>
        </row>
        <row r="8335">
          <cell r="E8335" t="str">
            <v>32484642363 Foundation     (5942)</v>
          </cell>
        </row>
        <row r="8336">
          <cell r="E8336" t="str">
            <v>32484642364 Enclosure, special     (5943)</v>
          </cell>
        </row>
        <row r="8337">
          <cell r="E8337" t="str">
            <v>32484642365 Conductors     (5944)</v>
          </cell>
        </row>
        <row r="8338">
          <cell r="E8338" t="str">
            <v>32484642561 TRANSFORMER     (14405)</v>
          </cell>
        </row>
        <row r="8339">
          <cell r="E8339" t="str">
            <v>32484642562 COOLING SYSTEM     (14404)</v>
          </cell>
        </row>
        <row r="8340">
          <cell r="E8340" t="str">
            <v>32484642563 FOUNDATION     (14403)</v>
          </cell>
        </row>
        <row r="8341">
          <cell r="E8341" t="str">
            <v>32484642564 ENCLOSURE, SPECIAL     (14402)</v>
          </cell>
        </row>
        <row r="8342">
          <cell r="E8342" t="str">
            <v>32484642565 CONDUCTORS     (14401)</v>
          </cell>
        </row>
        <row r="8343">
          <cell r="E8343" t="str">
            <v>32484812381 Cable, each continuous      (5945)</v>
          </cell>
        </row>
        <row r="8344">
          <cell r="E8344" t="str">
            <v>32484812382 Insulators     (5946)</v>
          </cell>
        </row>
        <row r="8345">
          <cell r="E8345" t="str">
            <v>32484812383 Supports     (5947)</v>
          </cell>
        </row>
        <row r="8346">
          <cell r="E8346" t="str">
            <v>32484812384 Bus Section     (5948)</v>
          </cell>
        </row>
        <row r="8347">
          <cell r="E8347" t="str">
            <v>32484812385 Switch     (5949)</v>
          </cell>
        </row>
        <row r="8348">
          <cell r="E8348" t="str">
            <v>32484812386 Circuit Breaker     (5950)</v>
          </cell>
        </row>
        <row r="8349">
          <cell r="E8349" t="str">
            <v>32484812387 Motor Control Center     (5951)</v>
          </cell>
        </row>
        <row r="8350">
          <cell r="E8350" t="str">
            <v>32484812388 Panel     (5952)</v>
          </cell>
        </row>
        <row r="8351">
          <cell r="E8351" t="str">
            <v>32484812389 Foundation     (5953)</v>
          </cell>
        </row>
        <row r="8352">
          <cell r="E8352" t="str">
            <v>32484812390 Lightning Arrester     (5954)</v>
          </cell>
        </row>
        <row r="8353">
          <cell r="E8353" t="str">
            <v>32484812391 Switchgear     (5955)</v>
          </cell>
        </row>
        <row r="8354">
          <cell r="E8354" t="str">
            <v>32484812392 Duct Bank     (5956)</v>
          </cell>
        </row>
        <row r="8355">
          <cell r="E8355" t="str">
            <v>32484842401 Transformer     (5957)</v>
          </cell>
        </row>
        <row r="8356">
          <cell r="E8356" t="str">
            <v>32484842402 Cooling System     (5958)</v>
          </cell>
        </row>
        <row r="8357">
          <cell r="E8357" t="str">
            <v>32484842403 Foundation     (5959)</v>
          </cell>
        </row>
        <row r="8358">
          <cell r="E8358" t="str">
            <v>32484842404 Enclosure, special     (5960)</v>
          </cell>
        </row>
        <row r="8359">
          <cell r="E8359" t="str">
            <v>32484842405 Conductors     (5961)</v>
          </cell>
        </row>
        <row r="8360">
          <cell r="E8360" t="str">
            <v>32485012421 Cable, each continuous      (5962)</v>
          </cell>
        </row>
        <row r="8361">
          <cell r="E8361" t="str">
            <v>32485012422 Insulators     (5963)</v>
          </cell>
        </row>
        <row r="8362">
          <cell r="E8362" t="str">
            <v>32485012423 Supports     (5964)</v>
          </cell>
        </row>
        <row r="8363">
          <cell r="E8363" t="str">
            <v>32485012424 Bus Section     (5965)</v>
          </cell>
        </row>
        <row r="8364">
          <cell r="E8364" t="str">
            <v>32485012425 Switch     (5966)</v>
          </cell>
        </row>
        <row r="8365">
          <cell r="E8365" t="str">
            <v>32485012426 Circuit Breaker     (5967)</v>
          </cell>
        </row>
        <row r="8366">
          <cell r="E8366" t="str">
            <v>32485012427 Motor Control Center     (5968)</v>
          </cell>
        </row>
        <row r="8367">
          <cell r="E8367" t="str">
            <v>32485012428 Panel     (5969)</v>
          </cell>
        </row>
        <row r="8368">
          <cell r="E8368" t="str">
            <v>32485012429 Foundation     (5970)</v>
          </cell>
        </row>
        <row r="8369">
          <cell r="E8369" t="str">
            <v>32485012430 Lightning Arrester     (5971)</v>
          </cell>
        </row>
        <row r="8370">
          <cell r="E8370" t="str">
            <v>32485012431 Switchgear     (5972)</v>
          </cell>
        </row>
        <row r="8371">
          <cell r="E8371" t="str">
            <v>32485012432 Duct Bank     (5973)</v>
          </cell>
        </row>
        <row r="8372">
          <cell r="E8372" t="str">
            <v>32485042441 Transformer     (5974)</v>
          </cell>
        </row>
        <row r="8373">
          <cell r="E8373" t="str">
            <v>32485042442 Cooling System     (5975)</v>
          </cell>
        </row>
        <row r="8374">
          <cell r="E8374" t="str">
            <v>32485042443 Foundation     (5976)</v>
          </cell>
        </row>
        <row r="8375">
          <cell r="E8375" t="str">
            <v>32485042444 Enclosure, special     (5977)</v>
          </cell>
        </row>
        <row r="8376">
          <cell r="E8376" t="str">
            <v>32485042445 Conductors     (5978)</v>
          </cell>
        </row>
        <row r="8377">
          <cell r="E8377" t="str">
            <v>32485212461 Cable, each continuous      (5979)</v>
          </cell>
        </row>
        <row r="8378">
          <cell r="E8378" t="str">
            <v>32485212462 Insulators     (5980)</v>
          </cell>
        </row>
        <row r="8379">
          <cell r="E8379" t="str">
            <v>32485212463 Supports     (5981)</v>
          </cell>
        </row>
        <row r="8380">
          <cell r="E8380" t="str">
            <v>32485212464 Bus Section     (5982)</v>
          </cell>
        </row>
        <row r="8381">
          <cell r="E8381" t="str">
            <v>32485212465 Switch     (5983)</v>
          </cell>
        </row>
        <row r="8382">
          <cell r="E8382" t="str">
            <v>32485212466 Circuit Breaker     (5984)</v>
          </cell>
        </row>
        <row r="8383">
          <cell r="E8383" t="str">
            <v>32485212467 Motor Control Center     (5985)</v>
          </cell>
        </row>
        <row r="8384">
          <cell r="E8384" t="str">
            <v>32485212468 Panel     (5986)</v>
          </cell>
        </row>
        <row r="8385">
          <cell r="E8385" t="str">
            <v>32485212469 Foundation     (5987)</v>
          </cell>
        </row>
        <row r="8386">
          <cell r="E8386" t="str">
            <v>32485212470 Lightning Arrester     (5988)</v>
          </cell>
        </row>
        <row r="8387">
          <cell r="E8387" t="str">
            <v>32485212471 Switchgear     (5989)</v>
          </cell>
        </row>
        <row r="8388">
          <cell r="E8388" t="str">
            <v>32485212472 Duct Bank     (5990)</v>
          </cell>
        </row>
        <row r="8389">
          <cell r="E8389" t="str">
            <v>32485242481 Transformer     (5991)</v>
          </cell>
        </row>
        <row r="8390">
          <cell r="E8390" t="str">
            <v>32485242482 Cooling System     (5992)</v>
          </cell>
        </row>
        <row r="8391">
          <cell r="E8391" t="str">
            <v>32485242483 Foundation     (5993)</v>
          </cell>
        </row>
        <row r="8392">
          <cell r="E8392" t="str">
            <v>32485242484 Enclosure, special     (5994)</v>
          </cell>
        </row>
        <row r="8393">
          <cell r="E8393" t="str">
            <v>32485242485 Conductors     (5995)</v>
          </cell>
        </row>
        <row r="8394">
          <cell r="E8394" t="str">
            <v>32485412501 Cable, each continuous      (5996)</v>
          </cell>
        </row>
        <row r="8395">
          <cell r="E8395" t="str">
            <v>32485412502 Insulators     (5997)</v>
          </cell>
        </row>
        <row r="8396">
          <cell r="E8396" t="str">
            <v>32485412503 Supports     (5998)</v>
          </cell>
        </row>
        <row r="8397">
          <cell r="E8397" t="str">
            <v>32485412504 Bus Section     (5999)</v>
          </cell>
        </row>
        <row r="8398">
          <cell r="E8398" t="str">
            <v>32485412505 Switch     (6000)</v>
          </cell>
        </row>
        <row r="8399">
          <cell r="E8399" t="str">
            <v>32485412506 Circuit Breaker     (6001)</v>
          </cell>
        </row>
        <row r="8400">
          <cell r="E8400" t="str">
            <v>32485412507 Motor Control Center     (6002)</v>
          </cell>
        </row>
        <row r="8401">
          <cell r="E8401" t="str">
            <v>32485412508 Panel     (6003)</v>
          </cell>
        </row>
        <row r="8402">
          <cell r="E8402" t="str">
            <v>32485412509 Foundation     (6004)</v>
          </cell>
        </row>
        <row r="8403">
          <cell r="E8403" t="str">
            <v>32485412510 Lightning Arrester     (6005)</v>
          </cell>
        </row>
        <row r="8404">
          <cell r="E8404" t="str">
            <v>32485412511 Switchgear     (6006)</v>
          </cell>
        </row>
        <row r="8405">
          <cell r="E8405" t="str">
            <v>32485412512 Duct Bank     (6007)</v>
          </cell>
        </row>
        <row r="8406">
          <cell r="E8406" t="str">
            <v>32485442521 Transformer     (6008)</v>
          </cell>
        </row>
        <row r="8407">
          <cell r="E8407" t="str">
            <v>32485442522 Cooling System     (6009)</v>
          </cell>
        </row>
        <row r="8408">
          <cell r="E8408" t="str">
            <v>32485442523 Foundation     (6010)</v>
          </cell>
        </row>
        <row r="8409">
          <cell r="E8409" t="str">
            <v>32485442524 Enclosure, special     (6011)</v>
          </cell>
        </row>
        <row r="8410">
          <cell r="E8410" t="str">
            <v>32485442525 Conductors     (6012)</v>
          </cell>
        </row>
        <row r="8411">
          <cell r="E8411" t="str">
            <v>32485612541 Cable, each continuous      (6013)</v>
          </cell>
        </row>
        <row r="8412">
          <cell r="E8412" t="str">
            <v>32485612542 Insulators     (6014)</v>
          </cell>
        </row>
        <row r="8413">
          <cell r="E8413" t="str">
            <v>32485612543 Supports     (6015)</v>
          </cell>
        </row>
        <row r="8414">
          <cell r="E8414" t="str">
            <v>32485612544 Bus Section     (6016)</v>
          </cell>
        </row>
        <row r="8415">
          <cell r="E8415" t="str">
            <v>32485612545 Switch     (6017)</v>
          </cell>
        </row>
        <row r="8416">
          <cell r="E8416" t="str">
            <v>32485612546 Circuit Breaker     (6018)</v>
          </cell>
        </row>
        <row r="8417">
          <cell r="E8417" t="str">
            <v>32485612547 Motor Control Center     (6019)</v>
          </cell>
        </row>
        <row r="8418">
          <cell r="E8418" t="str">
            <v>32485612548 Panel     (6020)</v>
          </cell>
        </row>
        <row r="8419">
          <cell r="E8419" t="str">
            <v>32485612549 Foundation     (6021)</v>
          </cell>
        </row>
        <row r="8420">
          <cell r="E8420" t="str">
            <v>32485612550 Lightning Arrester     (6022)</v>
          </cell>
        </row>
        <row r="8421">
          <cell r="E8421" t="str">
            <v>32485612551 Switchgear     (6023)</v>
          </cell>
        </row>
        <row r="8422">
          <cell r="E8422" t="str">
            <v>32485612552 Duct Bank     (6024)</v>
          </cell>
        </row>
        <row r="8423">
          <cell r="E8423" t="str">
            <v>32485642561 Transformer     (6025)</v>
          </cell>
        </row>
        <row r="8424">
          <cell r="E8424" t="str">
            <v>32485642562 Cooling System     (6026)</v>
          </cell>
        </row>
        <row r="8425">
          <cell r="E8425" t="str">
            <v>32485642563 Foundation     (6027)</v>
          </cell>
        </row>
        <row r="8426">
          <cell r="E8426" t="str">
            <v>32485642564 Enclosure, special     (6028)</v>
          </cell>
        </row>
        <row r="8427">
          <cell r="E8427" t="str">
            <v>32485642565 Conductors     (6029)</v>
          </cell>
        </row>
        <row r="8428">
          <cell r="E8428" t="str">
            <v>32485643561 TRANSFORMER, A.C. SYS.      (15709)</v>
          </cell>
        </row>
        <row r="8429">
          <cell r="E8429" t="str">
            <v>32485643562 COOLING SYSTEM, A.C. SY     (15708)</v>
          </cell>
        </row>
        <row r="8430">
          <cell r="E8430" t="str">
            <v>32485643563 FOUNDATION, A.C. SYS. 2     (15707)</v>
          </cell>
        </row>
        <row r="8431">
          <cell r="E8431" t="str">
            <v>32485643564 ENCLOSURE, SPECIAL, A.C     (15706)</v>
          </cell>
        </row>
        <row r="8432">
          <cell r="E8432" t="str">
            <v>32485643565 CONDUCTORS, A.C. SYS. 2     (15705)</v>
          </cell>
        </row>
        <row r="8433">
          <cell r="E8433" t="str">
            <v>32485812581 Cable, each continuous      (6030)</v>
          </cell>
        </row>
        <row r="8434">
          <cell r="E8434" t="str">
            <v>32485812582 Insulators     (6031)</v>
          </cell>
        </row>
        <row r="8435">
          <cell r="E8435" t="str">
            <v>32485812583 Supports     (6032)</v>
          </cell>
        </row>
        <row r="8436">
          <cell r="E8436" t="str">
            <v>32485812584 Bus Section     (6033)</v>
          </cell>
        </row>
        <row r="8437">
          <cell r="E8437" t="str">
            <v>32485812585 Switch     (6034)</v>
          </cell>
        </row>
        <row r="8438">
          <cell r="E8438" t="str">
            <v>32485812586 Circuit Breaker     (6035)</v>
          </cell>
        </row>
        <row r="8439">
          <cell r="E8439" t="str">
            <v>32485812587 Motor Control Center     (6036)</v>
          </cell>
        </row>
        <row r="8440">
          <cell r="E8440" t="str">
            <v>32485812588 Panel     (6037)</v>
          </cell>
        </row>
        <row r="8441">
          <cell r="E8441" t="str">
            <v>32485812589 Foundation     (6038)</v>
          </cell>
        </row>
        <row r="8442">
          <cell r="E8442" t="str">
            <v>32485812590 Lightning Arrester     (6039)</v>
          </cell>
        </row>
        <row r="8443">
          <cell r="E8443" t="str">
            <v>32485812591 Switchgear     (6040)</v>
          </cell>
        </row>
        <row r="8444">
          <cell r="E8444" t="str">
            <v>32485812592 Duct Bank     (6041)</v>
          </cell>
        </row>
        <row r="8445">
          <cell r="E8445" t="str">
            <v>32485842601 Transformer     (6042)</v>
          </cell>
        </row>
        <row r="8446">
          <cell r="E8446" t="str">
            <v>32485842602 Cooling System     (6043)</v>
          </cell>
        </row>
        <row r="8447">
          <cell r="E8447" t="str">
            <v>32485842603 Foundation     (6044)</v>
          </cell>
        </row>
        <row r="8448">
          <cell r="E8448" t="str">
            <v>32485842604 Enclosure, special     (6045)</v>
          </cell>
        </row>
        <row r="8449">
          <cell r="E8449" t="str">
            <v>32485842605 Conductors     (6046)</v>
          </cell>
        </row>
        <row r="8450">
          <cell r="E8450" t="str">
            <v>32486012621 Cable, each continuous      (6047)</v>
          </cell>
        </row>
        <row r="8451">
          <cell r="E8451" t="str">
            <v>32486012622 Insulators     (6048)</v>
          </cell>
        </row>
        <row r="8452">
          <cell r="E8452" t="str">
            <v>32486012623 Supports     (6049)</v>
          </cell>
        </row>
        <row r="8453">
          <cell r="E8453" t="str">
            <v>32486012624 Bus Section     (6050)</v>
          </cell>
        </row>
        <row r="8454">
          <cell r="E8454" t="str">
            <v>32486012625 Switch     (6051)</v>
          </cell>
        </row>
        <row r="8455">
          <cell r="E8455" t="str">
            <v>32486012626 Circuit Breaker     (6052)</v>
          </cell>
        </row>
        <row r="8456">
          <cell r="E8456" t="str">
            <v>32486012627 Motor Control Center     (6053)</v>
          </cell>
        </row>
        <row r="8457">
          <cell r="E8457" t="str">
            <v>32486012628 Panel     (6054)</v>
          </cell>
        </row>
        <row r="8458">
          <cell r="E8458" t="str">
            <v>32486012629 Foundation     (6055)</v>
          </cell>
        </row>
        <row r="8459">
          <cell r="E8459" t="str">
            <v>32486012630 Lightning Arrester     (6056)</v>
          </cell>
        </row>
        <row r="8460">
          <cell r="E8460" t="str">
            <v>32486012631 Switchgear     (6057)</v>
          </cell>
        </row>
        <row r="8461">
          <cell r="E8461" t="str">
            <v>32486012632 Duct Bank     (6058)</v>
          </cell>
        </row>
        <row r="8462">
          <cell r="E8462" t="str">
            <v>32486042641 Transformer     (6059)</v>
          </cell>
        </row>
        <row r="8463">
          <cell r="E8463" t="str">
            <v>32486042642 Cooling System     (6060)</v>
          </cell>
        </row>
        <row r="8464">
          <cell r="E8464" t="str">
            <v>32486042643 Foundation     (6061)</v>
          </cell>
        </row>
        <row r="8465">
          <cell r="E8465" t="str">
            <v>32486042644 Enclosure, special     (6062)</v>
          </cell>
        </row>
        <row r="8466">
          <cell r="E8466" t="str">
            <v>32486042645 Conductors     (6063)</v>
          </cell>
        </row>
        <row r="8467">
          <cell r="E8467" t="str">
            <v>32486212661 Cable, each continuous      (6064)</v>
          </cell>
        </row>
        <row r="8468">
          <cell r="E8468" t="str">
            <v>32486212662 Insulators     (6065)</v>
          </cell>
        </row>
        <row r="8469">
          <cell r="E8469" t="str">
            <v>32486212663 Supports     (6066)</v>
          </cell>
        </row>
        <row r="8470">
          <cell r="E8470" t="str">
            <v>32486212664 Bus Section     (6067)</v>
          </cell>
        </row>
        <row r="8471">
          <cell r="E8471" t="str">
            <v>32486212665 Switch     (6068)</v>
          </cell>
        </row>
        <row r="8472">
          <cell r="E8472" t="str">
            <v>32486212666 Circuit Breaker     (6069)</v>
          </cell>
        </row>
        <row r="8473">
          <cell r="E8473" t="str">
            <v>32486212667 Motor Control Center     (6070)</v>
          </cell>
        </row>
        <row r="8474">
          <cell r="E8474" t="str">
            <v>32486212668 Panel     (6071)</v>
          </cell>
        </row>
        <row r="8475">
          <cell r="E8475" t="str">
            <v>32486212669 Foundation     (6072)</v>
          </cell>
        </row>
        <row r="8476">
          <cell r="E8476" t="str">
            <v>32486212670 Lightning Arrester     (6073)</v>
          </cell>
        </row>
        <row r="8477">
          <cell r="E8477" t="str">
            <v>32486212671 Switchgear     (6074)</v>
          </cell>
        </row>
        <row r="8478">
          <cell r="E8478" t="str">
            <v>32486212672 Duct Bank     (6075)</v>
          </cell>
        </row>
        <row r="8479">
          <cell r="E8479" t="str">
            <v>32486242681 Transformer     (6076)</v>
          </cell>
        </row>
        <row r="8480">
          <cell r="E8480" t="str">
            <v>32486242682 Cooling System     (6077)</v>
          </cell>
        </row>
        <row r="8481">
          <cell r="E8481" t="str">
            <v>32486242683 Foundation     (6078)</v>
          </cell>
        </row>
        <row r="8482">
          <cell r="E8482" t="str">
            <v>32486242684 Enclosure, special     (6079)</v>
          </cell>
        </row>
        <row r="8483">
          <cell r="E8483" t="str">
            <v>32486242685 Conductors     (6080)</v>
          </cell>
        </row>
        <row r="8484">
          <cell r="E8484" t="str">
            <v>32486412701 Cable, each continuous      (6081)</v>
          </cell>
        </row>
        <row r="8485">
          <cell r="E8485" t="str">
            <v>32486412702 Insulators     (6082)</v>
          </cell>
        </row>
        <row r="8486">
          <cell r="E8486" t="str">
            <v>32486412703 Supports     (6083)</v>
          </cell>
        </row>
        <row r="8487">
          <cell r="E8487" t="str">
            <v>32486412704 Bus Section     (6084)</v>
          </cell>
        </row>
        <row r="8488">
          <cell r="E8488" t="str">
            <v>32486412705 Switch     (6085)</v>
          </cell>
        </row>
        <row r="8489">
          <cell r="E8489" t="str">
            <v>32486412706 Circuit Breaker     (6086)</v>
          </cell>
        </row>
        <row r="8490">
          <cell r="E8490" t="str">
            <v>32486412707 Motor Control Center     (6087)</v>
          </cell>
        </row>
        <row r="8491">
          <cell r="E8491" t="str">
            <v>32486412708 Panel     (6088)</v>
          </cell>
        </row>
        <row r="8492">
          <cell r="E8492" t="str">
            <v>32486412709 Foundation     (6089)</v>
          </cell>
        </row>
        <row r="8493">
          <cell r="E8493" t="str">
            <v>32486412710 Lightning Arrester     (6090)</v>
          </cell>
        </row>
        <row r="8494">
          <cell r="E8494" t="str">
            <v>32486412711 Switchgear     (6091)</v>
          </cell>
        </row>
        <row r="8495">
          <cell r="E8495" t="str">
            <v>32486412712 Duct Bank     (6092)</v>
          </cell>
        </row>
        <row r="8496">
          <cell r="E8496" t="str">
            <v>32486442721 Transformer     (6093)</v>
          </cell>
        </row>
        <row r="8497">
          <cell r="E8497" t="str">
            <v>32486442722 Cooling System     (6094)</v>
          </cell>
        </row>
        <row r="8498">
          <cell r="E8498" t="str">
            <v>32486442723 Foundation     (6095)</v>
          </cell>
        </row>
        <row r="8499">
          <cell r="E8499" t="str">
            <v>32486442724 Enclosure, special     (6096)</v>
          </cell>
        </row>
        <row r="8500">
          <cell r="E8500" t="str">
            <v>32486442725 Conductors     (6097)</v>
          </cell>
        </row>
        <row r="8501">
          <cell r="E8501" t="str">
            <v>32486612741 Cable, each continuous      (6098)</v>
          </cell>
        </row>
        <row r="8502">
          <cell r="E8502" t="str">
            <v>32486612742 Insulators     (6099)</v>
          </cell>
        </row>
        <row r="8503">
          <cell r="E8503" t="str">
            <v>32486612743 Supports     (6100)</v>
          </cell>
        </row>
        <row r="8504">
          <cell r="E8504" t="str">
            <v>32486612744 Bus Section     (6101)</v>
          </cell>
        </row>
        <row r="8505">
          <cell r="E8505" t="str">
            <v>32486612745 Switch     (6102)</v>
          </cell>
        </row>
        <row r="8506">
          <cell r="E8506" t="str">
            <v>32486612746 Circuit Breaker     (6103)</v>
          </cell>
        </row>
        <row r="8507">
          <cell r="E8507" t="str">
            <v>32486612747 Motor Control Center     (6104)</v>
          </cell>
        </row>
        <row r="8508">
          <cell r="E8508" t="str">
            <v>32486612748 Panel     (6105)</v>
          </cell>
        </row>
        <row r="8509">
          <cell r="E8509" t="str">
            <v>32486612749 Foundation     (6106)</v>
          </cell>
        </row>
        <row r="8510">
          <cell r="E8510" t="str">
            <v>32486612750 Lightning Arrester     (6107)</v>
          </cell>
        </row>
        <row r="8511">
          <cell r="E8511" t="str">
            <v>32486612751 Switchgear     (6108)</v>
          </cell>
        </row>
        <row r="8512">
          <cell r="E8512" t="str">
            <v>32486612752 Duct Bank     (6109)</v>
          </cell>
        </row>
        <row r="8513">
          <cell r="E8513" t="str">
            <v>32486642761 Transformer     (6110)</v>
          </cell>
        </row>
        <row r="8514">
          <cell r="E8514" t="str">
            <v>32486642762 Cooling System     (6111)</v>
          </cell>
        </row>
        <row r="8515">
          <cell r="E8515" t="str">
            <v>32486642763 Foundation     (6112)</v>
          </cell>
        </row>
        <row r="8516">
          <cell r="E8516" t="str">
            <v>32486642764 Enclosure, special     (6113)</v>
          </cell>
        </row>
        <row r="8517">
          <cell r="E8517" t="str">
            <v>32486642765 Conductors     (6114)</v>
          </cell>
        </row>
        <row r="8518">
          <cell r="E8518" t="str">
            <v>32486812781 Cable, each continuous      (6115)</v>
          </cell>
        </row>
        <row r="8519">
          <cell r="E8519" t="str">
            <v>32486812782 Insulators     (6116)</v>
          </cell>
        </row>
        <row r="8520">
          <cell r="E8520" t="str">
            <v>32486812783 Supports     (6117)</v>
          </cell>
        </row>
        <row r="8521">
          <cell r="E8521" t="str">
            <v>32486812784 Bus Section     (6118)</v>
          </cell>
        </row>
        <row r="8522">
          <cell r="E8522" t="str">
            <v>32486812785 Switch     (6119)</v>
          </cell>
        </row>
        <row r="8523">
          <cell r="E8523" t="str">
            <v>32486812786 Circuit Breaker     (6120)</v>
          </cell>
        </row>
        <row r="8524">
          <cell r="E8524" t="str">
            <v>32486812787 Motor Control Center     (6121)</v>
          </cell>
        </row>
        <row r="8525">
          <cell r="E8525" t="str">
            <v>32486812788 Panel     (6122)</v>
          </cell>
        </row>
        <row r="8526">
          <cell r="E8526" t="str">
            <v>32486812789 Foundation     (6123)</v>
          </cell>
        </row>
        <row r="8527">
          <cell r="E8527" t="str">
            <v>32486812790 Lightning Arrester     (6124)</v>
          </cell>
        </row>
        <row r="8528">
          <cell r="E8528" t="str">
            <v>32486812791 Switchgear     (6125)</v>
          </cell>
        </row>
        <row r="8529">
          <cell r="E8529" t="str">
            <v>32486812792 Duct Bank     (6126)</v>
          </cell>
        </row>
        <row r="8530">
          <cell r="E8530" t="str">
            <v>32486842801 Transformer     (6127)</v>
          </cell>
        </row>
        <row r="8531">
          <cell r="E8531" t="str">
            <v>32486842802 Cooling System     (6128)</v>
          </cell>
        </row>
        <row r="8532">
          <cell r="E8532" t="str">
            <v>32486842803 Foundation     (6129)</v>
          </cell>
        </row>
        <row r="8533">
          <cell r="E8533" t="str">
            <v>32486842804 Enclosure, special     (6130)</v>
          </cell>
        </row>
        <row r="8534">
          <cell r="E8534" t="str">
            <v>32486842805 Conductors     (6131)</v>
          </cell>
        </row>
        <row r="8535">
          <cell r="E8535" t="str">
            <v>32487012821 Cable, each continuous      (6132)</v>
          </cell>
        </row>
        <row r="8536">
          <cell r="E8536" t="str">
            <v>32487012822 Insulators     (6133)</v>
          </cell>
        </row>
        <row r="8537">
          <cell r="E8537" t="str">
            <v>32487012823 Supports     (6134)</v>
          </cell>
        </row>
        <row r="8538">
          <cell r="E8538" t="str">
            <v>32487012824 Bus Section     (6135)</v>
          </cell>
        </row>
        <row r="8539">
          <cell r="E8539" t="str">
            <v>32487012825 Switch     (6136)</v>
          </cell>
        </row>
        <row r="8540">
          <cell r="E8540" t="str">
            <v>32487012826 Circuit Breaker     (6137)</v>
          </cell>
        </row>
        <row r="8541">
          <cell r="E8541" t="str">
            <v>32487012827 Motor Control Center     (6138)</v>
          </cell>
        </row>
        <row r="8542">
          <cell r="E8542" t="str">
            <v>32487012828 Panel     (6139)</v>
          </cell>
        </row>
        <row r="8543">
          <cell r="E8543" t="str">
            <v>32487012829 Foundation     (6140)</v>
          </cell>
        </row>
        <row r="8544">
          <cell r="E8544" t="str">
            <v>32487012830 Lightning Arrester     (6141)</v>
          </cell>
        </row>
        <row r="8545">
          <cell r="E8545" t="str">
            <v>32487012831 Switchgear     (6142)</v>
          </cell>
        </row>
        <row r="8546">
          <cell r="E8546" t="str">
            <v>32487012832 Duct Bank     (6143)</v>
          </cell>
        </row>
        <row r="8547">
          <cell r="E8547" t="str">
            <v>32487042841 Transformer     (6144)</v>
          </cell>
        </row>
        <row r="8548">
          <cell r="E8548" t="str">
            <v>32487042842 Cooling System     (6145)</v>
          </cell>
        </row>
        <row r="8549">
          <cell r="E8549" t="str">
            <v>32487042843 Foundation     (6146)</v>
          </cell>
        </row>
        <row r="8550">
          <cell r="E8550" t="str">
            <v>32487042844 Enclosure, special     (6147)</v>
          </cell>
        </row>
        <row r="8551">
          <cell r="E8551" t="str">
            <v>32487042845 Conductors     (6148)</v>
          </cell>
        </row>
        <row r="8552">
          <cell r="E8552" t="str">
            <v>32487043841 TRANSFORMER     (14400)</v>
          </cell>
        </row>
        <row r="8553">
          <cell r="E8553" t="str">
            <v>32487043842 COOLING SYSTEM     (14399)</v>
          </cell>
        </row>
        <row r="8554">
          <cell r="E8554" t="str">
            <v>32487043843 FOUNDATION     (14398)</v>
          </cell>
        </row>
        <row r="8555">
          <cell r="E8555" t="str">
            <v>32487043844 ENCLOSURE, SPECIAL     (14397)</v>
          </cell>
        </row>
        <row r="8556">
          <cell r="E8556" t="str">
            <v>32487043845 CONDUCTORS     (14396)</v>
          </cell>
        </row>
        <row r="8557">
          <cell r="E8557" t="str">
            <v>32487212861 Cable, each continuous      (6149)</v>
          </cell>
        </row>
        <row r="8558">
          <cell r="E8558" t="str">
            <v>32487212862 Insulators     (6150)</v>
          </cell>
        </row>
        <row r="8559">
          <cell r="E8559" t="str">
            <v>32487212863 Supports     (6151)</v>
          </cell>
        </row>
        <row r="8560">
          <cell r="E8560" t="str">
            <v>32487212864 Bus Section     (6152)</v>
          </cell>
        </row>
        <row r="8561">
          <cell r="E8561" t="str">
            <v>32487212865 Switch     (6153)</v>
          </cell>
        </row>
        <row r="8562">
          <cell r="E8562" t="str">
            <v>32487212866 Circuit Breaker     (6154)</v>
          </cell>
        </row>
        <row r="8563">
          <cell r="E8563" t="str">
            <v>32487212867 Motor Control Center     (6155)</v>
          </cell>
        </row>
        <row r="8564">
          <cell r="E8564" t="str">
            <v>32487212868 Panel     (6156)</v>
          </cell>
        </row>
        <row r="8565">
          <cell r="E8565" t="str">
            <v>32487212869 Foundation     (6157)</v>
          </cell>
        </row>
        <row r="8566">
          <cell r="E8566" t="str">
            <v>32487212870 Lightning Arrester     (6158)</v>
          </cell>
        </row>
        <row r="8567">
          <cell r="E8567" t="str">
            <v>32487212871 Switchgear     (6159)</v>
          </cell>
        </row>
        <row r="8568">
          <cell r="E8568" t="str">
            <v>32487212872 Duct Bank     (6160)</v>
          </cell>
        </row>
        <row r="8569">
          <cell r="E8569" t="str">
            <v>32487242881 Transformer     (6161)</v>
          </cell>
        </row>
        <row r="8570">
          <cell r="E8570" t="str">
            <v>32487242882 Cooling System     (6162)</v>
          </cell>
        </row>
        <row r="8571">
          <cell r="E8571" t="str">
            <v>32487242883 Foundation     (6163)</v>
          </cell>
        </row>
        <row r="8572">
          <cell r="E8572" t="str">
            <v>32487242884 Enclosure, special     (6164)</v>
          </cell>
        </row>
        <row r="8573">
          <cell r="E8573" t="str">
            <v>32487242885 Conductors     (6165)</v>
          </cell>
        </row>
        <row r="8574">
          <cell r="E8574" t="str">
            <v>32487413001 Cable, each continuous      (6166)</v>
          </cell>
        </row>
        <row r="8575">
          <cell r="E8575" t="str">
            <v>32487413002 Insulators     (6167)</v>
          </cell>
        </row>
        <row r="8576">
          <cell r="E8576" t="str">
            <v>32487413003 Supports     (6168)</v>
          </cell>
        </row>
        <row r="8577">
          <cell r="E8577" t="str">
            <v>32487413004 Bus Section     (6169)</v>
          </cell>
        </row>
        <row r="8578">
          <cell r="E8578" t="str">
            <v>32487413005 Switch     (6170)</v>
          </cell>
        </row>
        <row r="8579">
          <cell r="E8579" t="str">
            <v>32487413006 Circuit Breaker     (6171)</v>
          </cell>
        </row>
        <row r="8580">
          <cell r="E8580" t="str">
            <v>32487413007 Motor Control Center     (6172)</v>
          </cell>
        </row>
        <row r="8581">
          <cell r="E8581" t="str">
            <v>32487413008 Panel     (6173)</v>
          </cell>
        </row>
        <row r="8582">
          <cell r="E8582" t="str">
            <v>32487413009 Foundation     (6174)</v>
          </cell>
        </row>
        <row r="8583">
          <cell r="E8583" t="str">
            <v>32487413010 Lightning Arrester     (6175)</v>
          </cell>
        </row>
        <row r="8584">
          <cell r="E8584" t="str">
            <v>32487413011 Switchgear     (6176)</v>
          </cell>
        </row>
        <row r="8585">
          <cell r="E8585" t="str">
            <v>32487413012 Duct Bank     (6177)</v>
          </cell>
        </row>
        <row r="8586">
          <cell r="E8586" t="str">
            <v>32487443021 Transformer     (6178)</v>
          </cell>
        </row>
        <row r="8587">
          <cell r="E8587" t="str">
            <v>32487443022 Cooling System     (6179)</v>
          </cell>
        </row>
        <row r="8588">
          <cell r="E8588" t="str">
            <v>32487443023 Foundation     (6180)</v>
          </cell>
        </row>
        <row r="8589">
          <cell r="E8589" t="str">
            <v>32487443024 Enclosure, special     (6181)</v>
          </cell>
        </row>
        <row r="8590">
          <cell r="E8590" t="str">
            <v>32487443025 Conductors     (6182)</v>
          </cell>
        </row>
        <row r="8591">
          <cell r="E8591" t="str">
            <v>32487613041 Cable, each continuous      (6183)</v>
          </cell>
        </row>
        <row r="8592">
          <cell r="E8592" t="str">
            <v>32487613042 Insulators     (6184)</v>
          </cell>
        </row>
        <row r="8593">
          <cell r="E8593" t="str">
            <v>32487613043 Supports     (6185)</v>
          </cell>
        </row>
        <row r="8594">
          <cell r="E8594" t="str">
            <v>32487613044 Bus Section     (6186)</v>
          </cell>
        </row>
        <row r="8595">
          <cell r="E8595" t="str">
            <v>32487613045 Switch     (6187)</v>
          </cell>
        </row>
        <row r="8596">
          <cell r="E8596" t="str">
            <v>32487613046 Circuit Breaker     (6188)</v>
          </cell>
        </row>
        <row r="8597">
          <cell r="E8597" t="str">
            <v>32487613047 Motor Control Center     (6189)</v>
          </cell>
        </row>
        <row r="8598">
          <cell r="E8598" t="str">
            <v>32487613048 Panel     (6190)</v>
          </cell>
        </row>
        <row r="8599">
          <cell r="E8599" t="str">
            <v>32487613049 Foundation     (6191)</v>
          </cell>
        </row>
        <row r="8600">
          <cell r="E8600" t="str">
            <v>32487613050 Lightning Arrester     (6192)</v>
          </cell>
        </row>
        <row r="8601">
          <cell r="E8601" t="str">
            <v>32487613051 Switchgear     (6193)</v>
          </cell>
        </row>
        <row r="8602">
          <cell r="E8602" t="str">
            <v>32487613052 Duct Bank     (6194)</v>
          </cell>
        </row>
        <row r="8603">
          <cell r="E8603" t="str">
            <v>32487643061 Transformer     (6195)</v>
          </cell>
        </row>
        <row r="8604">
          <cell r="E8604" t="str">
            <v>32487643062 Cooling System     (6196)</v>
          </cell>
        </row>
        <row r="8605">
          <cell r="E8605" t="str">
            <v>32487643063 Foundation     (6197)</v>
          </cell>
        </row>
        <row r="8606">
          <cell r="E8606" t="str">
            <v>32487643064 Enclosure, special     (6198)</v>
          </cell>
        </row>
        <row r="8607">
          <cell r="E8607" t="str">
            <v>32487643065 Conductors     (6199)</v>
          </cell>
        </row>
        <row r="8608">
          <cell r="E8608" t="str">
            <v>32487813081 Cable, each continuous      (6200)</v>
          </cell>
        </row>
        <row r="8609">
          <cell r="E8609" t="str">
            <v>32487813082 Insulators     (6201)</v>
          </cell>
        </row>
        <row r="8610">
          <cell r="E8610" t="str">
            <v>32487813083 Supports     (6202)</v>
          </cell>
        </row>
        <row r="8611">
          <cell r="E8611" t="str">
            <v>32487813084 Bus Section     (6203)</v>
          </cell>
        </row>
        <row r="8612">
          <cell r="E8612" t="str">
            <v>32487813085 Switch     (6204)</v>
          </cell>
        </row>
        <row r="8613">
          <cell r="E8613" t="str">
            <v>32487813086 Circuit Breaker     (6205)</v>
          </cell>
        </row>
        <row r="8614">
          <cell r="E8614" t="str">
            <v>32487813087 Motor Control Center     (6206)</v>
          </cell>
        </row>
        <row r="8615">
          <cell r="E8615" t="str">
            <v>32487813088 Panel     (6207)</v>
          </cell>
        </row>
        <row r="8616">
          <cell r="E8616" t="str">
            <v>32487813089 Foundation     (6208)</v>
          </cell>
        </row>
        <row r="8617">
          <cell r="E8617" t="str">
            <v>32487813090 Lightning Arrester     (6209)</v>
          </cell>
        </row>
        <row r="8618">
          <cell r="E8618" t="str">
            <v>32487813091 Switchgear     (6210)</v>
          </cell>
        </row>
        <row r="8619">
          <cell r="E8619" t="str">
            <v>32487813092 Duct Bank     (6211)</v>
          </cell>
        </row>
        <row r="8620">
          <cell r="E8620" t="str">
            <v>32487843101 Transformer     (6212)</v>
          </cell>
        </row>
        <row r="8621">
          <cell r="E8621" t="str">
            <v>32487843102 Cooling System     (6213)</v>
          </cell>
        </row>
        <row r="8622">
          <cell r="E8622" t="str">
            <v>32487843103 Foundation     (6214)</v>
          </cell>
        </row>
        <row r="8623">
          <cell r="E8623" t="str">
            <v>32487843104 Enclosure, special     (6215)</v>
          </cell>
        </row>
        <row r="8624">
          <cell r="E8624" t="str">
            <v>32487843105 Conductors     (6216)</v>
          </cell>
        </row>
        <row r="8625">
          <cell r="E8625" t="str">
            <v>32488013121 Cable, each continuous      (6217)</v>
          </cell>
        </row>
        <row r="8626">
          <cell r="E8626" t="str">
            <v>32488013122 Insulators     (6218)</v>
          </cell>
        </row>
        <row r="8627">
          <cell r="E8627" t="str">
            <v>32488013123 Supports     (6219)</v>
          </cell>
        </row>
        <row r="8628">
          <cell r="E8628" t="str">
            <v>32488013124 Bus Section     (6220)</v>
          </cell>
        </row>
        <row r="8629">
          <cell r="E8629" t="str">
            <v>32488013125 Switch     (6221)</v>
          </cell>
        </row>
        <row r="8630">
          <cell r="E8630" t="str">
            <v>32488013126 Circuit Breaker     (6222)</v>
          </cell>
        </row>
        <row r="8631">
          <cell r="E8631" t="str">
            <v>32488013127 Motor Control Center     (6223)</v>
          </cell>
        </row>
        <row r="8632">
          <cell r="E8632" t="str">
            <v>32488013128 Panel     (6224)</v>
          </cell>
        </row>
        <row r="8633">
          <cell r="E8633" t="str">
            <v>32488013129 Foundation     (6225)</v>
          </cell>
        </row>
        <row r="8634">
          <cell r="E8634" t="str">
            <v>32488013130 Lightning Arrester     (6226)</v>
          </cell>
        </row>
        <row r="8635">
          <cell r="E8635" t="str">
            <v>32488013131 Switchgear     (6227)</v>
          </cell>
        </row>
        <row r="8636">
          <cell r="E8636" t="str">
            <v>32488013132 Duct Bank     (6228)</v>
          </cell>
        </row>
        <row r="8637">
          <cell r="E8637" t="str">
            <v>32488043141 Transformer     (6229)</v>
          </cell>
        </row>
        <row r="8638">
          <cell r="E8638" t="str">
            <v>32488043142 Cooling System     (6230)</v>
          </cell>
        </row>
        <row r="8639">
          <cell r="E8639" t="str">
            <v>32488043143 Foundation     (6231)</v>
          </cell>
        </row>
        <row r="8640">
          <cell r="E8640" t="str">
            <v>32488043144 Enclosure, special     (6232)</v>
          </cell>
        </row>
        <row r="8641">
          <cell r="E8641" t="str">
            <v>32488043145 Conductors     (6233)</v>
          </cell>
        </row>
        <row r="8642">
          <cell r="E8642" t="str">
            <v>32488213161 Cable, each continuous      (6234)</v>
          </cell>
        </row>
        <row r="8643">
          <cell r="E8643" t="str">
            <v>32488213162 Insulators     (6235)</v>
          </cell>
        </row>
        <row r="8644">
          <cell r="E8644" t="str">
            <v>32488213163 Supports     (6236)</v>
          </cell>
        </row>
        <row r="8645">
          <cell r="E8645" t="str">
            <v>32488213164 Bus Section     (6237)</v>
          </cell>
        </row>
        <row r="8646">
          <cell r="E8646" t="str">
            <v>32488213165 Switch     (6238)</v>
          </cell>
        </row>
        <row r="8647">
          <cell r="E8647" t="str">
            <v>32488213166 Circuit Breaker     (6239)</v>
          </cell>
        </row>
        <row r="8648">
          <cell r="E8648" t="str">
            <v>32488213167 Motor Control Center     (6240)</v>
          </cell>
        </row>
        <row r="8649">
          <cell r="E8649" t="str">
            <v>32488213168 Panel     (6241)</v>
          </cell>
        </row>
        <row r="8650">
          <cell r="E8650" t="str">
            <v>32488213169 Foundation     (6242)</v>
          </cell>
        </row>
        <row r="8651">
          <cell r="E8651" t="str">
            <v>32488213170 Lightning Arrester     (6243)</v>
          </cell>
        </row>
        <row r="8652">
          <cell r="E8652" t="str">
            <v>32488213171 Switchgear     (6244)</v>
          </cell>
        </row>
        <row r="8653">
          <cell r="E8653" t="str">
            <v>32488213172 Duct Bank     (6245)</v>
          </cell>
        </row>
        <row r="8654">
          <cell r="E8654" t="str">
            <v>32488243181 Transformer     (6246)</v>
          </cell>
        </row>
        <row r="8655">
          <cell r="E8655" t="str">
            <v>32488243182 Cooling System     (6247)</v>
          </cell>
        </row>
        <row r="8656">
          <cell r="E8656" t="str">
            <v>32488243183 Foundation     (6248)</v>
          </cell>
        </row>
        <row r="8657">
          <cell r="E8657" t="str">
            <v>32488243184 Enclosure, special     (6249)</v>
          </cell>
        </row>
        <row r="8658">
          <cell r="E8658" t="str">
            <v>32488243185 Conductors     (6250)</v>
          </cell>
        </row>
        <row r="8659">
          <cell r="E8659" t="str">
            <v>32488413201 Cable, each continuous      (6251)</v>
          </cell>
        </row>
        <row r="8660">
          <cell r="E8660" t="str">
            <v>32488413202 Insulators     (6252)</v>
          </cell>
        </row>
        <row r="8661">
          <cell r="E8661" t="str">
            <v>32488413203 Supports     (6253)</v>
          </cell>
        </row>
        <row r="8662">
          <cell r="E8662" t="str">
            <v>32488413204 Bus Section     (6254)</v>
          </cell>
        </row>
        <row r="8663">
          <cell r="E8663" t="str">
            <v>32488413205 Switch     (6255)</v>
          </cell>
        </row>
        <row r="8664">
          <cell r="E8664" t="str">
            <v>32488413206 Circuit Breaker     (6256)</v>
          </cell>
        </row>
        <row r="8665">
          <cell r="E8665" t="str">
            <v>32488413207 Motor Control Center     (6257)</v>
          </cell>
        </row>
        <row r="8666">
          <cell r="E8666" t="str">
            <v>32488413208 Panel     (6258)</v>
          </cell>
        </row>
        <row r="8667">
          <cell r="E8667" t="str">
            <v>32488413209 Foundation     (6259)</v>
          </cell>
        </row>
        <row r="8668">
          <cell r="E8668" t="str">
            <v>32488413210 Lightning Arrester     (6260)</v>
          </cell>
        </row>
        <row r="8669">
          <cell r="E8669" t="str">
            <v>32488413211 Switchgear     (6261)</v>
          </cell>
        </row>
        <row r="8670">
          <cell r="E8670" t="str">
            <v>32488413212 Duct Bank     (6262)</v>
          </cell>
        </row>
        <row r="8671">
          <cell r="E8671" t="str">
            <v>32488443221 Transformer     (6263)</v>
          </cell>
        </row>
        <row r="8672">
          <cell r="E8672" t="str">
            <v>32488443222 Cooling System     (6264)</v>
          </cell>
        </row>
        <row r="8673">
          <cell r="E8673" t="str">
            <v>32488443223 Foundation     (6265)</v>
          </cell>
        </row>
        <row r="8674">
          <cell r="E8674" t="str">
            <v>32488443224 Enclosure, special     (6266)</v>
          </cell>
        </row>
        <row r="8675">
          <cell r="E8675" t="str">
            <v>32488443225 Conductors     (6267)</v>
          </cell>
        </row>
        <row r="8676">
          <cell r="E8676" t="str">
            <v>32488613241 Cable, each continuous      (6268)</v>
          </cell>
        </row>
        <row r="8677">
          <cell r="E8677" t="str">
            <v>32488613242 Insulators     (6269)</v>
          </cell>
        </row>
        <row r="8678">
          <cell r="E8678" t="str">
            <v>32488613243 Supports     (6270)</v>
          </cell>
        </row>
        <row r="8679">
          <cell r="E8679" t="str">
            <v>32488613244 Bus Section     (6271)</v>
          </cell>
        </row>
        <row r="8680">
          <cell r="E8680" t="str">
            <v>32488613245 Switch     (6272)</v>
          </cell>
        </row>
        <row r="8681">
          <cell r="E8681" t="str">
            <v>32488613246 Circuit Breaker     (6273)</v>
          </cell>
        </row>
        <row r="8682">
          <cell r="E8682" t="str">
            <v>32488613247 Motor Control Center     (6274)</v>
          </cell>
        </row>
        <row r="8683">
          <cell r="E8683" t="str">
            <v>32488613248 Panel     (6275)</v>
          </cell>
        </row>
        <row r="8684">
          <cell r="E8684" t="str">
            <v>32488613249 Foundation     (6276)</v>
          </cell>
        </row>
        <row r="8685">
          <cell r="E8685" t="str">
            <v>32488613250 Lightning Arrester     (6277)</v>
          </cell>
        </row>
        <row r="8686">
          <cell r="E8686" t="str">
            <v>32488613251 Switchgear     (6278)</v>
          </cell>
        </row>
        <row r="8687">
          <cell r="E8687" t="str">
            <v>32488613252 Duct Bank     (6279)</v>
          </cell>
        </row>
        <row r="8688">
          <cell r="E8688" t="str">
            <v>32488643261 Transformer     (6280)</v>
          </cell>
        </row>
        <row r="8689">
          <cell r="E8689" t="str">
            <v>32488643262 Cooling System     (6281)</v>
          </cell>
        </row>
        <row r="8690">
          <cell r="E8690" t="str">
            <v>32488643263 Foundation     (6282)</v>
          </cell>
        </row>
        <row r="8691">
          <cell r="E8691" t="str">
            <v>32488643264 Enclosure, special     (6283)</v>
          </cell>
        </row>
        <row r="8692">
          <cell r="E8692" t="str">
            <v>32488643265 Conductors     (6284)</v>
          </cell>
        </row>
        <row r="8693">
          <cell r="E8693" t="str">
            <v>32488813281 Cable, each continuous      (6285)</v>
          </cell>
        </row>
        <row r="8694">
          <cell r="E8694" t="str">
            <v>32488813282 Insulators     (6286)</v>
          </cell>
        </row>
        <row r="8695">
          <cell r="E8695" t="str">
            <v>32488813283 Supports     (6287)</v>
          </cell>
        </row>
        <row r="8696">
          <cell r="E8696" t="str">
            <v>32488813284 Bus Section     (6288)</v>
          </cell>
        </row>
        <row r="8697">
          <cell r="E8697" t="str">
            <v>32488813285 Switch     (6289)</v>
          </cell>
        </row>
        <row r="8698">
          <cell r="E8698" t="str">
            <v>32488813286 Circuit Breaker     (6290)</v>
          </cell>
        </row>
        <row r="8699">
          <cell r="E8699" t="str">
            <v>32488813287 Motor Control Center     (6291)</v>
          </cell>
        </row>
        <row r="8700">
          <cell r="E8700" t="str">
            <v>32488813288 Panel     (6292)</v>
          </cell>
        </row>
        <row r="8701">
          <cell r="E8701" t="str">
            <v>32488813289 Foundation     (6293)</v>
          </cell>
        </row>
        <row r="8702">
          <cell r="E8702" t="str">
            <v>32488813290 Lightning Arrester     (6294)</v>
          </cell>
        </row>
        <row r="8703">
          <cell r="E8703" t="str">
            <v>32488813291 Switchgear     (6295)</v>
          </cell>
        </row>
        <row r="8704">
          <cell r="E8704" t="str">
            <v>32488813292 Duct Bank     (6296)</v>
          </cell>
        </row>
        <row r="8705">
          <cell r="E8705" t="str">
            <v>32488843301 Transformer     (6297)</v>
          </cell>
        </row>
        <row r="8706">
          <cell r="E8706" t="str">
            <v>32488843302 Cooling System     (6298)</v>
          </cell>
        </row>
        <row r="8707">
          <cell r="E8707" t="str">
            <v>32488843303 Foundation     (6299)</v>
          </cell>
        </row>
        <row r="8708">
          <cell r="E8708" t="str">
            <v>32488843304 Enclosure, special     (6300)</v>
          </cell>
        </row>
        <row r="8709">
          <cell r="E8709" t="str">
            <v>32488843305 Conductors     (6301)</v>
          </cell>
        </row>
        <row r="8710">
          <cell r="E8710" t="str">
            <v>32488843306 Transformer Gas Monitor     (821743)</v>
          </cell>
        </row>
        <row r="8711">
          <cell r="E8711" t="str">
            <v>32489013321 Cable, each continuous      (6302)</v>
          </cell>
        </row>
        <row r="8712">
          <cell r="E8712" t="str">
            <v>32489013322 Insulators     (6303)</v>
          </cell>
        </row>
        <row r="8713">
          <cell r="E8713" t="str">
            <v>32489013323 Supports     (6304)</v>
          </cell>
        </row>
        <row r="8714">
          <cell r="E8714" t="str">
            <v>32489013324 Bus Section     (6305)</v>
          </cell>
        </row>
        <row r="8715">
          <cell r="E8715" t="str">
            <v>32489013325 Switch     (6306)</v>
          </cell>
        </row>
        <row r="8716">
          <cell r="E8716" t="str">
            <v>32489013326 Circuit Breaker     (6307)</v>
          </cell>
        </row>
        <row r="8717">
          <cell r="E8717" t="str">
            <v>32489013327 Motor Control Center     (6308)</v>
          </cell>
        </row>
        <row r="8718">
          <cell r="E8718" t="str">
            <v>32489013328 Panel     (6309)</v>
          </cell>
        </row>
        <row r="8719">
          <cell r="E8719" t="str">
            <v>32489013329 Foundation     (6310)</v>
          </cell>
        </row>
        <row r="8720">
          <cell r="E8720" t="str">
            <v>32489013330 Lightning Arrester     (6311)</v>
          </cell>
        </row>
        <row r="8721">
          <cell r="E8721" t="str">
            <v>32489013331 Switchgear     (6312)</v>
          </cell>
        </row>
        <row r="8722">
          <cell r="E8722" t="str">
            <v>32489013332 Duct Bank     (6313)</v>
          </cell>
        </row>
        <row r="8723">
          <cell r="E8723" t="str">
            <v>32489043341 Transformer     (6314)</v>
          </cell>
        </row>
        <row r="8724">
          <cell r="E8724" t="str">
            <v>32489043342 Cooling System     (6315)</v>
          </cell>
        </row>
        <row r="8725">
          <cell r="E8725" t="str">
            <v>32489043343 Foundation     (6316)</v>
          </cell>
        </row>
        <row r="8726">
          <cell r="E8726" t="str">
            <v>32489043344 Enclosure, special     (6317)</v>
          </cell>
        </row>
        <row r="8727">
          <cell r="E8727" t="str">
            <v>32489043345 Conductors     (6318)</v>
          </cell>
        </row>
        <row r="8728">
          <cell r="E8728" t="str">
            <v>32489213361 Cable, each continuous      (6319)</v>
          </cell>
        </row>
        <row r="8729">
          <cell r="E8729" t="str">
            <v>32489213362 Insulators     (6320)</v>
          </cell>
        </row>
        <row r="8730">
          <cell r="E8730" t="str">
            <v>32489213363 Supports     (6321)</v>
          </cell>
        </row>
        <row r="8731">
          <cell r="E8731" t="str">
            <v>32489213364 Bus Section     (6322)</v>
          </cell>
        </row>
        <row r="8732">
          <cell r="E8732" t="str">
            <v>32489213365 Switch     (6323)</v>
          </cell>
        </row>
        <row r="8733">
          <cell r="E8733" t="str">
            <v>32489213366 Circuit Breaker     (6324)</v>
          </cell>
        </row>
        <row r="8734">
          <cell r="E8734" t="str">
            <v>32489213367 Motor Control Center     (6325)</v>
          </cell>
        </row>
        <row r="8735">
          <cell r="E8735" t="str">
            <v>32489213368 Panel     (6326)</v>
          </cell>
        </row>
        <row r="8736">
          <cell r="E8736" t="str">
            <v>32489213369 Foundation     (6327)</v>
          </cell>
        </row>
        <row r="8737">
          <cell r="E8737" t="str">
            <v>32489213370 Lightning Arrester     (6328)</v>
          </cell>
        </row>
        <row r="8738">
          <cell r="E8738" t="str">
            <v>32489213371 Switchgear     (6329)</v>
          </cell>
        </row>
        <row r="8739">
          <cell r="E8739" t="str">
            <v>32489213372 Duct Bank     (6330)</v>
          </cell>
        </row>
        <row r="8740">
          <cell r="E8740" t="str">
            <v>32489243381 Transformer     (6331)</v>
          </cell>
        </row>
        <row r="8741">
          <cell r="E8741" t="str">
            <v>32489243382 Cooling System     (6332)</v>
          </cell>
        </row>
        <row r="8742">
          <cell r="E8742" t="str">
            <v>32489243383 Foundation     (6333)</v>
          </cell>
        </row>
        <row r="8743">
          <cell r="E8743" t="str">
            <v>32489243384 Enclosure, special     (6334)</v>
          </cell>
        </row>
        <row r="8744">
          <cell r="E8744" t="str">
            <v>32489243385 Conductors     (6335)</v>
          </cell>
        </row>
        <row r="8745">
          <cell r="E8745" t="str">
            <v>32489413401 Cable, each continuous      (6336)</v>
          </cell>
        </row>
        <row r="8746">
          <cell r="E8746" t="str">
            <v>32489413402 Insulators     (6337)</v>
          </cell>
        </row>
        <row r="8747">
          <cell r="E8747" t="str">
            <v>32489413403 Supports     (6338)</v>
          </cell>
        </row>
        <row r="8748">
          <cell r="E8748" t="str">
            <v>32489413404 Bus Section     (6339)</v>
          </cell>
        </row>
        <row r="8749">
          <cell r="E8749" t="str">
            <v>32489413405 Switch     (6340)</v>
          </cell>
        </row>
        <row r="8750">
          <cell r="E8750" t="str">
            <v>32489413406 Circuit Breaker     (6341)</v>
          </cell>
        </row>
        <row r="8751">
          <cell r="E8751" t="str">
            <v>32489413407 Motor Control Center     (6342)</v>
          </cell>
        </row>
        <row r="8752">
          <cell r="E8752" t="str">
            <v>32489413408 Panel     (6343)</v>
          </cell>
        </row>
        <row r="8753">
          <cell r="E8753" t="str">
            <v>32489413409 Foundation     (6344)</v>
          </cell>
        </row>
        <row r="8754">
          <cell r="E8754" t="str">
            <v>32489413410 Lightning Arrester     (6345)</v>
          </cell>
        </row>
        <row r="8755">
          <cell r="E8755" t="str">
            <v>32489413411 Switchgear     (6346)</v>
          </cell>
        </row>
        <row r="8756">
          <cell r="E8756" t="str">
            <v>32489413412 Duct Bank     (6347)</v>
          </cell>
        </row>
        <row r="8757">
          <cell r="E8757" t="str">
            <v>32489443421 Transformer     (6348)</v>
          </cell>
        </row>
        <row r="8758">
          <cell r="E8758" t="str">
            <v>32489443422 Cooling System     (6349)</v>
          </cell>
        </row>
        <row r="8759">
          <cell r="E8759" t="str">
            <v>32489443423 Foundation     (6350)</v>
          </cell>
        </row>
        <row r="8760">
          <cell r="E8760" t="str">
            <v>32489443424 Enclosure, special     (6351)</v>
          </cell>
        </row>
        <row r="8761">
          <cell r="E8761" t="str">
            <v>32489443425 Conductors     (6352)</v>
          </cell>
        </row>
        <row r="8762">
          <cell r="E8762" t="str">
            <v>3249320000     (821607)</v>
          </cell>
        </row>
        <row r="8763">
          <cell r="E8763" t="str">
            <v>32493200002 Plastic Duct, all, cont     (821604)</v>
          </cell>
        </row>
        <row r="8764">
          <cell r="E8764" t="str">
            <v>32493200003 Steel Conduit, all, con     (821605)</v>
          </cell>
        </row>
        <row r="8765">
          <cell r="E8765" t="str">
            <v>32493200011 Control Cable, all siz     (821606)</v>
          </cell>
        </row>
        <row r="8766">
          <cell r="E8766" t="str">
            <v>32493200012 Power Cable, all siz     (821608)</v>
          </cell>
        </row>
        <row r="8767">
          <cell r="E8767" t="str">
            <v>32493410020 Site Ground, complete     (821610)</v>
          </cell>
        </row>
        <row r="8768">
          <cell r="E8768" t="str">
            <v>32493420030 Ground     (821618)</v>
          </cell>
        </row>
        <row r="8769">
          <cell r="E8769" t="str">
            <v>32493610033 FDN-HIGH VOLTAGE     (821615)</v>
          </cell>
        </row>
        <row r="8770">
          <cell r="E8770" t="str">
            <v>32493610035 FDN-LOW VOLTAGE     (821616)</v>
          </cell>
        </row>
        <row r="8771">
          <cell r="E8771" t="str">
            <v>32493810061 Steel, cmplte section o     (821613)</v>
          </cell>
        </row>
        <row r="8772">
          <cell r="E8772" t="str">
            <v>32493820071 Steel, cmplte section     (821622)</v>
          </cell>
        </row>
        <row r="8773">
          <cell r="E8773" t="str">
            <v>32494010160 3m - 230 KV     (821624)</v>
          </cell>
        </row>
        <row r="8774">
          <cell r="E8774" t="str">
            <v>32494020302 1m - 25 - 37.4 KVA     (821626)</v>
          </cell>
        </row>
        <row r="8775">
          <cell r="E8775" t="str">
            <v>32494200401 1m - 1,000 KVA and     (821628)</v>
          </cell>
        </row>
        <row r="8776">
          <cell r="E8776" t="str">
            <v>32494400502 3m - 15KV     (821630)</v>
          </cell>
        </row>
        <row r="8777">
          <cell r="E8777" t="str">
            <v>32494800659 230 KV     (821632)</v>
          </cell>
        </row>
        <row r="8778">
          <cell r="E8778" t="str">
            <v>32495010703 23 KV     (821634)</v>
          </cell>
        </row>
        <row r="8779">
          <cell r="E8779" t="str">
            <v>32495010709 230 KV     (821635)</v>
          </cell>
        </row>
        <row r="8780">
          <cell r="E8780" t="str">
            <v>32495020753 23 KV     (821637)</v>
          </cell>
        </row>
        <row r="8781">
          <cell r="E8781" t="str">
            <v>32495040853 23 KV     (821639)</v>
          </cell>
        </row>
        <row r="8782">
          <cell r="E8782" t="str">
            <v>32495200902 12 KV - 21 KV - Station     (821641)</v>
          </cell>
        </row>
        <row r="8783">
          <cell r="E8783" t="str">
            <v>32495200906 144.1 KV - 200 KV -      (821642)</v>
          </cell>
        </row>
        <row r="8784">
          <cell r="E8784" t="str">
            <v>32495200951 12 KV and below - Distr     (821643)</v>
          </cell>
        </row>
        <row r="8785">
          <cell r="E8785" t="str">
            <v>32495411003 23 KV     (821645)</v>
          </cell>
        </row>
        <row r="8786">
          <cell r="E8786" t="str">
            <v>32495421051 7.5 KV and below, pote     (821647)</v>
          </cell>
        </row>
        <row r="8787">
          <cell r="E8787" t="str">
            <v>32495421052 7.5 KV and above, poten     (2005503)</v>
          </cell>
        </row>
        <row r="8788">
          <cell r="E8788" t="str">
            <v>32495431081 Coupling Capacitor     (821649)</v>
          </cell>
        </row>
        <row r="8789">
          <cell r="E8789" t="str">
            <v>32495601102 15 KV, Power Fuses     (821651)</v>
          </cell>
        </row>
        <row r="8790">
          <cell r="E8790" t="str">
            <v>32495601103 23 KV, Power Fuses     (821652)</v>
          </cell>
        </row>
        <row r="8791">
          <cell r="E8791" t="str">
            <v>32495811152 Cable Conductor, alum     (821654)</v>
          </cell>
        </row>
        <row r="8792">
          <cell r="E8792" t="str">
            <v>32495811154 Bus Bar and Angle, alum     (821655)</v>
          </cell>
        </row>
        <row r="8793">
          <cell r="E8793" t="str">
            <v>32495811156 Tube Conductor, alum     (821656)</v>
          </cell>
        </row>
        <row r="8794">
          <cell r="E8794" t="str">
            <v>32495811157 Post Insulator 23KV     (821658)</v>
          </cell>
        </row>
        <row r="8795">
          <cell r="E8795" t="str">
            <v>32495811160 Post Insulator 230 KV     (821659)</v>
          </cell>
        </row>
        <row r="8796">
          <cell r="E8796" t="str">
            <v>32495811163 Strain Insulator 6" Di     (821660)</v>
          </cell>
        </row>
        <row r="8797">
          <cell r="E8797" t="str">
            <v>32496011275 Panel, Complete     (821662)</v>
          </cell>
        </row>
        <row r="8798">
          <cell r="E8798" t="str">
            <v>32496011277 Instrument, indicating      (821663)</v>
          </cell>
        </row>
        <row r="8799">
          <cell r="E8799" t="str">
            <v>32496011278 Instrument, controlling     (821664)</v>
          </cell>
        </row>
        <row r="8800">
          <cell r="E8800" t="str">
            <v>32496021312 Remote Unit     (821666)</v>
          </cell>
        </row>
        <row r="8801">
          <cell r="E8801" t="str">
            <v>32496031291 Cabinet with Panel     (821668)</v>
          </cell>
        </row>
        <row r="8802">
          <cell r="E8802" t="str">
            <v>32496041119 Fiber Optic Splice Box     (821670)</v>
          </cell>
        </row>
        <row r="8803">
          <cell r="E8803" t="str">
            <v>32496041360 Modem     (821671)</v>
          </cell>
        </row>
        <row r="8804">
          <cell r="E8804" t="str">
            <v>32496211350 Cabinet     (821673)</v>
          </cell>
        </row>
        <row r="8805">
          <cell r="E8805" t="str">
            <v>32496411401 Batteries, set of     (821675)</v>
          </cell>
        </row>
        <row r="8806">
          <cell r="E8806" t="str">
            <v>32496411402 Rack     (821676)</v>
          </cell>
        </row>
        <row r="8807">
          <cell r="E8807" t="str">
            <v>32496411403 Charger, Battery     (821677)</v>
          </cell>
        </row>
        <row r="8808">
          <cell r="E8808" t="str">
            <v>32496421421 Cabinet     (821679)</v>
          </cell>
        </row>
        <row r="8809">
          <cell r="E8809" t="str">
            <v>32496421426 Converter or Inverter     (821680)</v>
          </cell>
        </row>
        <row r="8810">
          <cell r="E8810" t="str">
            <v>32496501501 Pump, SAM HP portable      (2002328)</v>
          </cell>
        </row>
        <row r="8811">
          <cell r="E8811" t="str">
            <v>32496501502 Driver, SAM HP protable     (2002329)</v>
          </cell>
        </row>
        <row r="8812">
          <cell r="E8812" t="str">
            <v>32496501503 Controls, SAM HP portab     (2002330)</v>
          </cell>
        </row>
        <row r="8813">
          <cell r="E8813" t="str">
            <v>32496501504 Pump, SAM LP portable      (2002331)</v>
          </cell>
        </row>
        <row r="8814">
          <cell r="E8814" t="str">
            <v>32496501505 Driver, SAM LP protable     (2002332)</v>
          </cell>
        </row>
        <row r="8815">
          <cell r="E8815" t="str">
            <v>32496501506 Controls, SAM LP portab     (2002333)</v>
          </cell>
        </row>
        <row r="8816">
          <cell r="E8816" t="str">
            <v>32496501507 Generator, SAM diesel d     (2002334)</v>
          </cell>
        </row>
        <row r="8817">
          <cell r="E8817" t="str">
            <v>32496501508 Drive, SAM diesel drive     (2002335)</v>
          </cell>
        </row>
        <row r="8818">
          <cell r="E8818" t="str">
            <v>32498601902 Oil Containment Basin     (821682)</v>
          </cell>
        </row>
        <row r="8819">
          <cell r="E8819" t="str">
            <v>3249999 Dummy used by APC     (820894)</v>
          </cell>
        </row>
        <row r="8820">
          <cell r="E8820" t="str">
            <v>32500030010 ERRONEOUS CHARGES     (14892)</v>
          </cell>
        </row>
        <row r="8821">
          <cell r="E8821" t="str">
            <v>32500030201 Air Compressor with Dri     (16871)</v>
          </cell>
        </row>
        <row r="8822">
          <cell r="E8822" t="str">
            <v>32500030208 Pump and Tank, portable     (16870)</v>
          </cell>
        </row>
        <row r="8823">
          <cell r="E8823" t="str">
            <v>32515210001 Telephone Switchboard     (6353)</v>
          </cell>
        </row>
        <row r="8824">
          <cell r="E8824" t="str">
            <v>32515210002 Telephone Instruments     (6354)</v>
          </cell>
        </row>
        <row r="8825">
          <cell r="E8825" t="str">
            <v>32515210003 Wiring, complete     (6355)</v>
          </cell>
        </row>
        <row r="8826">
          <cell r="E8826" t="str">
            <v>32515220020 Public Address System,      (6356)</v>
          </cell>
        </row>
        <row r="8827">
          <cell r="E8827" t="str">
            <v>32515230040 Code Signal System, com     (6357)</v>
          </cell>
        </row>
        <row r="8828">
          <cell r="E8828" t="str">
            <v>32515230041 Transceiver, Portable     (821723)</v>
          </cell>
        </row>
        <row r="8829">
          <cell r="E8829" t="str">
            <v>32515240050 Emergency Notification      (6358)</v>
          </cell>
        </row>
        <row r="8830">
          <cell r="E8830" t="str">
            <v>32515241524 VACUUM LOADING UNIT, VE     (15675)</v>
          </cell>
        </row>
        <row r="8831">
          <cell r="E8831" t="str">
            <v>32515241594rgency Notification Sysr     (16882)</v>
          </cell>
        </row>
        <row r="8832">
          <cell r="E8832" t="str">
            <v>32515250071 Control Board     (6359)</v>
          </cell>
        </row>
        <row r="8833">
          <cell r="E8833" t="str">
            <v>32515250072 Monitor     (6360)</v>
          </cell>
        </row>
        <row r="8834">
          <cell r="E8834" t="str">
            <v>32515250073 Cables     (6361)</v>
          </cell>
        </row>
        <row r="8835">
          <cell r="E8835" t="str">
            <v>32515410061 Compressor     (6362)</v>
          </cell>
        </row>
        <row r="8836">
          <cell r="E8836" t="str">
            <v>32515410062 Drive, compressor     (6363)</v>
          </cell>
        </row>
        <row r="8837">
          <cell r="E8837" t="str">
            <v>32515410063 Foundation     (6364)</v>
          </cell>
        </row>
        <row r="8838">
          <cell r="E8838" t="str">
            <v>32515420080 Piping System, complete     (6365)</v>
          </cell>
        </row>
        <row r="8839">
          <cell r="E8839" t="str">
            <v>32515420081 Valve 4" &amp; Larger or Po     (6366)</v>
          </cell>
        </row>
        <row r="8840">
          <cell r="E8840" t="str">
            <v>32515430101 Tank     (6367)</v>
          </cell>
        </row>
        <row r="8841">
          <cell r="E8841" t="str">
            <v>32515430102 Foundation     (6368)</v>
          </cell>
        </row>
        <row r="8842">
          <cell r="E8842" t="str">
            <v>32515430103 Dryer     (6369)</v>
          </cell>
        </row>
        <row r="8843">
          <cell r="E8843" t="str">
            <v>32515430104 Heat Exchanger     (820895)</v>
          </cell>
        </row>
        <row r="8844">
          <cell r="E8844" t="str">
            <v>32515440121 Piping     (6370)</v>
          </cell>
        </row>
        <row r="8845">
          <cell r="E8845" t="str">
            <v>32515440122 Tank     (6371)</v>
          </cell>
        </row>
        <row r="8846">
          <cell r="E8846" t="str">
            <v>32515600141 Pump     (6372)</v>
          </cell>
        </row>
        <row r="8847">
          <cell r="E8847" t="str">
            <v>32515600142 Drive, pump     (6373)</v>
          </cell>
        </row>
        <row r="8848">
          <cell r="E8848" t="str">
            <v>32515600143 Foundation     (6374)</v>
          </cell>
        </row>
        <row r="8849">
          <cell r="E8849" t="str">
            <v>32515600144 Tank     (6375)</v>
          </cell>
        </row>
        <row r="8850">
          <cell r="E8850" t="str">
            <v>32515600145 Piping     (6376)</v>
          </cell>
        </row>
        <row r="8851">
          <cell r="E8851" t="str">
            <v>32515810201 Air Compressor with Dri     (6377)</v>
          </cell>
        </row>
        <row r="8852">
          <cell r="E8852" t="str">
            <v>32515810202 Welding Machine, portab     (6378)</v>
          </cell>
        </row>
        <row r="8853">
          <cell r="E8853" t="str">
            <v>32515810203 Battery Charger, portab     (6379)</v>
          </cell>
        </row>
        <row r="8854">
          <cell r="E8854" t="str">
            <v>32515810204 Bending Machine, portab     (6380)</v>
          </cell>
        </row>
        <row r="8855">
          <cell r="E8855" t="str">
            <v>32515810205 Boring Machine, portabl     (6381)</v>
          </cell>
        </row>
        <row r="8856">
          <cell r="E8856" t="str">
            <v>32515810206 Crane or Hoist, portabl     (6382)</v>
          </cell>
        </row>
        <row r="8857">
          <cell r="E8857" t="str">
            <v>32515810207 Filter Press and Dryer,     (6383)</v>
          </cell>
        </row>
        <row r="8858">
          <cell r="E8858" t="str">
            <v>32515810208 Pump and Tank, portable     (6384)</v>
          </cell>
        </row>
        <row r="8859">
          <cell r="E8859" t="str">
            <v>32515810209 Transmitter - Receiver,     (6385)</v>
          </cell>
        </row>
        <row r="8860">
          <cell r="E8860" t="str">
            <v>32515810210 Wrench or Tool, impact     (6386)</v>
          </cell>
        </row>
        <row r="8861">
          <cell r="E8861" t="str">
            <v>32515810211 Saw, portable     (6387)</v>
          </cell>
        </row>
        <row r="8862">
          <cell r="E8862" t="str">
            <v>32515810212 Sander, portable     (6388)</v>
          </cell>
        </row>
        <row r="8863">
          <cell r="E8863" t="str">
            <v>32515810213 Transit     (6389)</v>
          </cell>
        </row>
        <row r="8864">
          <cell r="E8864" t="str">
            <v>32515810214 Level     (6390)</v>
          </cell>
        </row>
        <row r="8865">
          <cell r="E8865" t="str">
            <v>32515810215 Chipping Hammer, pneuma     (6391)</v>
          </cell>
        </row>
        <row r="8866">
          <cell r="E8866" t="str">
            <v>32515810216 Jack, hydraulic, heavy      (6392)</v>
          </cell>
        </row>
        <row r="8867">
          <cell r="E8867" t="str">
            <v>32515810217 Scaffolds (set of)     (6393)</v>
          </cell>
        </row>
        <row r="8868">
          <cell r="E8868" t="str">
            <v>32515810218 Cable climber     (6394)</v>
          </cell>
        </row>
        <row r="8869">
          <cell r="E8869" t="str">
            <v>32515810219 Drill, portable     (6395)</v>
          </cell>
        </row>
        <row r="8870">
          <cell r="E8870" t="str">
            <v>32515810220 Airless Paint Sprayer     (6396)</v>
          </cell>
        </row>
        <row r="8871">
          <cell r="E8871" t="str">
            <v>32515810221 Ventilator, Portable     (6397)</v>
          </cell>
        </row>
        <row r="8872">
          <cell r="E8872" t="str">
            <v>32515810222 Oil Skimmer, Portable     (6398)</v>
          </cell>
        </row>
        <row r="8873">
          <cell r="E8873" t="str">
            <v>32515810223 Gasket Cutting Machine,     (6399)</v>
          </cell>
        </row>
        <row r="8874">
          <cell r="E8874" t="str">
            <v>32515810224 Sand Blasting Machine,      (6400)</v>
          </cell>
        </row>
        <row r="8875">
          <cell r="E8875" t="str">
            <v>32515810225 Vacuum Cleaner     (6401)</v>
          </cell>
        </row>
        <row r="8876">
          <cell r="E8876" t="str">
            <v>32515810226 Air Blower, Portable     (6402)</v>
          </cell>
        </row>
        <row r="8877">
          <cell r="E8877" t="str">
            <v>32515810227 Greasing Tool     (6403)</v>
          </cell>
        </row>
        <row r="8878">
          <cell r="E8878" t="str">
            <v>32515810228 Steam Cleaner     (6404)</v>
          </cell>
        </row>
        <row r="8879">
          <cell r="E8879" t="str">
            <v>32515810229 Reamer, Adjustable     (6405)</v>
          </cell>
        </row>
        <row r="8880">
          <cell r="E8880" t="str">
            <v>32515810230 Vacuum Pump, Refrigerat     (6406)</v>
          </cell>
        </row>
        <row r="8881">
          <cell r="E8881" t="str">
            <v>32515810231 Cabinet, Oil Storage, S     (6407)</v>
          </cell>
        </row>
        <row r="8882">
          <cell r="E8882" t="str">
            <v>32515810232 Boiler Tube Dressing To     (6408)</v>
          </cell>
        </row>
        <row r="8883">
          <cell r="E8883" t="str">
            <v>32515810233 Pump, Portable     (6409)</v>
          </cell>
        </row>
        <row r="8884">
          <cell r="E8884" t="str">
            <v>32515810238 TAP &amp; DIE SET, PLANT SU     (15678)</v>
          </cell>
        </row>
        <row r="8885">
          <cell r="E8885" t="str">
            <v>32515810240 Condenser Tube Gun     (6410)</v>
          </cell>
        </row>
        <row r="8886">
          <cell r="E8886" t="str">
            <v>32515810241 Drill, Portable     (6411)</v>
          </cell>
        </row>
        <row r="8887">
          <cell r="E8887" t="str">
            <v>32515810244 WINCH, PLANT SUPPORT EQ     (15677)</v>
          </cell>
        </row>
        <row r="8888">
          <cell r="E8888" t="str">
            <v>32515810245 HYDRAULIC TOOL, PORTABL     (15676)</v>
          </cell>
        </row>
        <row r="8889">
          <cell r="E8889" t="str">
            <v>32515810246 Concrete Vibrator     (6412)</v>
          </cell>
        </row>
        <row r="8890">
          <cell r="E8890" t="str">
            <v>32515810247 Concrete Mixer     (6413)</v>
          </cell>
        </row>
        <row r="8891">
          <cell r="E8891" t="str">
            <v>32515810248 Portable Trolley W/Clam     (6414)</v>
          </cell>
        </row>
        <row r="8892">
          <cell r="E8892" t="str">
            <v>32515810249 Solvent Reclaimer     (6415)</v>
          </cell>
        </row>
        <row r="8893">
          <cell r="E8893" t="str">
            <v>32515810250 Crimper, Hydraulic     (6416)</v>
          </cell>
        </row>
        <row r="8894">
          <cell r="E8894" t="str">
            <v>32515810254 Auxilliary Lights, Port     (6417)</v>
          </cell>
        </row>
        <row r="8895">
          <cell r="E8895" t="str">
            <v>32515810255 Trash Compactor     (6418)</v>
          </cell>
        </row>
        <row r="8896">
          <cell r="E8896" t="str">
            <v>32515810256 Tensile Test Machine     (6419)</v>
          </cell>
        </row>
        <row r="8897">
          <cell r="E8897" t="str">
            <v>32515810257 Vulcanizer     (6420)</v>
          </cell>
        </row>
        <row r="8898">
          <cell r="E8898" t="str">
            <v>32515810258 Valve Packing Extractor     (6421)</v>
          </cell>
        </row>
        <row r="8899">
          <cell r="E8899" t="str">
            <v>32515810259 Tensile Test Machine     (6422)</v>
          </cell>
        </row>
        <row r="8900">
          <cell r="E8900" t="str">
            <v>32515810260 Winch     (6423)</v>
          </cell>
        </row>
        <row r="8901">
          <cell r="E8901" t="str">
            <v>32515810261 Hydraulic Tool, Portabl     (6424)</v>
          </cell>
        </row>
        <row r="8902">
          <cell r="E8902" t="str">
            <v>32515810262 Generator     (6425)</v>
          </cell>
        </row>
        <row r="8903">
          <cell r="E8903" t="str">
            <v>32515810263 Turbine Rotor Test Powe     (6426)</v>
          </cell>
        </row>
        <row r="8904">
          <cell r="E8904" t="str">
            <v>32515810264 Dual Flowmeters/Regulat     (6427)</v>
          </cell>
        </row>
        <row r="8905">
          <cell r="E8905" t="str">
            <v>32515810265 Freon Reclaiming System     (6428)</v>
          </cell>
        </row>
        <row r="8906">
          <cell r="E8906" t="str">
            <v>32515810266 Heat Treatment Equipmen     (6429)</v>
          </cell>
        </row>
        <row r="8907">
          <cell r="E8907" t="str">
            <v>32515810267 Paint Shaker     (6430)</v>
          </cell>
        </row>
        <row r="8908">
          <cell r="E8908" t="str">
            <v>32515810268 Compactor, Potable Soil     (6431)</v>
          </cell>
        </row>
        <row r="8909">
          <cell r="E8909" t="str">
            <v>32515810269 Rebar Locator, Portable     (6432)</v>
          </cell>
        </row>
        <row r="8910">
          <cell r="E8910" t="str">
            <v>32515810270 Fastening Tool, Powder      (6433)</v>
          </cell>
        </row>
        <row r="8911">
          <cell r="E8911" t="str">
            <v>32515810271 Foam Machine, Portable     (6434)</v>
          </cell>
        </row>
        <row r="8912">
          <cell r="E8912" t="str">
            <v>32515810272 Sheet Metal Shear, Fixe     (6435)</v>
          </cell>
        </row>
        <row r="8913">
          <cell r="E8913" t="str">
            <v>32515810273 Aerosol Hvac Tester     (6436)</v>
          </cell>
        </row>
        <row r="8914">
          <cell r="E8914" t="str">
            <v>32515810274 Waste Shredder, Contami     (6437)</v>
          </cell>
        </row>
        <row r="8915">
          <cell r="E8915" t="str">
            <v>32515810275 Clamp, Pipe Fit-up     (6438)</v>
          </cell>
        </row>
        <row r="8916">
          <cell r="E8916" t="str">
            <v>32515810276 Decontamination System     (6439)</v>
          </cell>
        </row>
        <row r="8917">
          <cell r="E8917" t="str">
            <v>32515810277 Sump Pumps     (2001260)</v>
          </cell>
        </row>
        <row r="8918">
          <cell r="E8918" t="str">
            <v>32515820301 Comparator, hydrogen io     (6440)</v>
          </cell>
        </row>
        <row r="8919">
          <cell r="E8919" t="str">
            <v>32515820302 Crusher, power operated     (6441)</v>
          </cell>
        </row>
        <row r="8920">
          <cell r="E8920" t="str">
            <v>32515820303 Gauge Tester     (6442)</v>
          </cell>
        </row>
        <row r="8921">
          <cell r="E8921" t="str">
            <v>32515820304 Ammeter, portable     (6443)</v>
          </cell>
        </row>
        <row r="8922">
          <cell r="E8922" t="str">
            <v>32515820305 Barometer, recording     (6444)</v>
          </cell>
        </row>
        <row r="8923">
          <cell r="E8923" t="str">
            <v>32515820306 Calorimeter     (6445)</v>
          </cell>
        </row>
        <row r="8924">
          <cell r="E8924" t="str">
            <v>32515820307 Oven, lab type     (6446)</v>
          </cell>
        </row>
        <row r="8925">
          <cell r="E8925" t="str">
            <v>32515820308 Scale, bench, dial type     (6447)</v>
          </cell>
        </row>
        <row r="8926">
          <cell r="E8926" t="str">
            <v>32515820309 Shaker     (6448)</v>
          </cell>
        </row>
        <row r="8927">
          <cell r="E8927" t="str">
            <v>32515820310 Sieve     (6449)</v>
          </cell>
        </row>
        <row r="8928">
          <cell r="E8928" t="str">
            <v>32515820311 Analyzer     (6450)</v>
          </cell>
        </row>
        <row r="8929">
          <cell r="E8929" t="str">
            <v>32515820312 Tube and Transistor Tes     (6451)</v>
          </cell>
        </row>
        <row r="8930">
          <cell r="E8930" t="str">
            <v>32515820313 Pyrometer     (6452)</v>
          </cell>
        </row>
        <row r="8931">
          <cell r="E8931" t="str">
            <v>32515820314 Boro Scope     (6453)</v>
          </cell>
        </row>
        <row r="8932">
          <cell r="E8932" t="str">
            <v>32515820315 Monometric - Calibrator     (6454)</v>
          </cell>
        </row>
        <row r="8933">
          <cell r="E8933" t="str">
            <v>32515820316 Thermometer - digital,      (6455)</v>
          </cell>
        </row>
        <row r="8934">
          <cell r="E8934" t="str">
            <v>32515820317 Volt-ohm-meter     (6456)</v>
          </cell>
        </row>
        <row r="8935">
          <cell r="E8935" t="str">
            <v>32515820318 Grindability Tester     (6457)</v>
          </cell>
        </row>
        <row r="8936">
          <cell r="E8936" t="str">
            <v>32515820319 Atomic Absorption Unit     (6458)</v>
          </cell>
        </row>
        <row r="8937">
          <cell r="E8937" t="str">
            <v>32515820320 Dissolved Gas Analyzer     (6459)</v>
          </cell>
        </row>
        <row r="8938">
          <cell r="E8938" t="str">
            <v>32515820321 Manometer     (6460)</v>
          </cell>
        </row>
        <row r="8939">
          <cell r="E8939" t="str">
            <v>32515820322 Multimeter     (6461)</v>
          </cell>
        </row>
        <row r="8940">
          <cell r="E8940" t="str">
            <v>32515820323 Oscilloscope     (6462)</v>
          </cell>
        </row>
        <row r="8941">
          <cell r="E8941" t="str">
            <v>32515820324 Multitester     (6463)</v>
          </cell>
        </row>
        <row r="8942">
          <cell r="E8942" t="str">
            <v>32515820325 Potentionmeter     (6464)</v>
          </cell>
        </row>
        <row r="8943">
          <cell r="E8943" t="str">
            <v>32515820326 Oscillator     (6465)</v>
          </cell>
        </row>
        <row r="8944">
          <cell r="E8944" t="str">
            <v>32515820327 Megger     (6466)</v>
          </cell>
        </row>
        <row r="8945">
          <cell r="E8945" t="str">
            <v>32515820328 Circuit Breaker Tester     (6467)</v>
          </cell>
        </row>
        <row r="8946">
          <cell r="E8946" t="str">
            <v>32515820329 Rotation Tester     (6468)</v>
          </cell>
        </row>
        <row r="8947">
          <cell r="E8947" t="str">
            <v>32515820330 Leak Dectector     (6469)</v>
          </cell>
        </row>
        <row r="8948">
          <cell r="E8948" t="str">
            <v>32515820331 Vibration Tester     (6470)</v>
          </cell>
        </row>
        <row r="8949">
          <cell r="E8949" t="str">
            <v>32515820334 Explosive Meter     (6471)</v>
          </cell>
        </row>
        <row r="8950">
          <cell r="E8950" t="str">
            <v>32515820335 Compression Tester     (6472)</v>
          </cell>
        </row>
        <row r="8951">
          <cell r="E8951" t="str">
            <v>32515820336 Testing Resister     (6473)</v>
          </cell>
        </row>
        <row r="8952">
          <cell r="E8952" t="str">
            <v>32515820337 Frequency Counter     (6474)</v>
          </cell>
        </row>
        <row r="8953">
          <cell r="E8953" t="str">
            <v>32515820338 GE/MAC Test Kit, Portab     (6475)</v>
          </cell>
        </row>
        <row r="8954">
          <cell r="E8954" t="str">
            <v>32515820339 Amperometer Chlorine Ti     (6476)</v>
          </cell>
        </row>
        <row r="8955">
          <cell r="E8955" t="str">
            <v>32515820340 Capacitance Meter     (6477)</v>
          </cell>
        </row>
        <row r="8956">
          <cell r="E8956" t="str">
            <v>32515820341 Barge Scaling Device     (6478)</v>
          </cell>
        </row>
        <row r="8957">
          <cell r="E8957" t="str">
            <v>32515820342 AC - DC Volt Ammeter Re     (6479)</v>
          </cell>
        </row>
        <row r="8958">
          <cell r="E8958" t="str">
            <v>32515820343 Balance, Analytical     (6480)</v>
          </cell>
        </row>
        <row r="8959">
          <cell r="E8959" t="str">
            <v>32515820344 PH Meter     (6481)</v>
          </cell>
        </row>
        <row r="8960">
          <cell r="E8960" t="str">
            <v>32515820347 Turbidmeter     (6482)</v>
          </cell>
        </row>
        <row r="8961">
          <cell r="E8961" t="str">
            <v>32515820348 Radiation Survey Instru     (6483)</v>
          </cell>
        </row>
        <row r="8962">
          <cell r="E8962" t="str">
            <v>32515820349 Electro-Hydraulic Contr     (6484)</v>
          </cell>
        </row>
        <row r="8963">
          <cell r="E8963" t="str">
            <v>32515820350 Binocular Microscope     (6485)</v>
          </cell>
        </row>
        <row r="8964">
          <cell r="E8964" t="str">
            <v>32515820351 Oil Tester     (6486)</v>
          </cell>
        </row>
        <row r="8965">
          <cell r="E8965" t="str">
            <v>32515820352 Vacuum Pump     (6487)</v>
          </cell>
        </row>
        <row r="8966">
          <cell r="E8966" t="str">
            <v>32515820353 Function Generator     (6488)</v>
          </cell>
        </row>
        <row r="8967">
          <cell r="E8967" t="str">
            <v>32515820354 Transformer Turn Ratio      (6489)</v>
          </cell>
        </row>
        <row r="8968">
          <cell r="E8968" t="str">
            <v>32515820355 Scopoprobe, Low Capacit     (6490)</v>
          </cell>
        </row>
        <row r="8969">
          <cell r="E8969" t="str">
            <v>32515820356 Pressure Transmitter     (6491)</v>
          </cell>
        </row>
        <row r="8970">
          <cell r="E8970" t="str">
            <v>32515820357 D. C. Power Supply     (6492)</v>
          </cell>
        </row>
        <row r="8971">
          <cell r="E8971" t="str">
            <v>32515820358 Pressure Transmitter Fi     (6493)</v>
          </cell>
        </row>
        <row r="8972">
          <cell r="E8972" t="str">
            <v>32515820359 Therometer Calibrating      (6494)</v>
          </cell>
        </row>
        <row r="8973">
          <cell r="E8973" t="str">
            <v>32515820360 Multi-Channel Recorder     (6495)</v>
          </cell>
        </row>
        <row r="8974">
          <cell r="E8974" t="str">
            <v>32515820361 High Accuracy Thermocou     (6496)</v>
          </cell>
        </row>
        <row r="8975">
          <cell r="E8975" t="str">
            <v>32515820362 Ashing Furnace     (6497)</v>
          </cell>
        </row>
        <row r="8976">
          <cell r="E8976" t="str">
            <v>32515820363 Tester, Armature &amp; Stat     (6498)</v>
          </cell>
        </row>
        <row r="8977">
          <cell r="E8977" t="str">
            <v>32515820364 Flow Tester, Condensate     (6499)</v>
          </cell>
        </row>
        <row r="8978">
          <cell r="E8978" t="str">
            <v>32515820365 Infrared Viewer     (6500)</v>
          </cell>
        </row>
        <row r="8979">
          <cell r="E8979" t="str">
            <v>32515820371 Acid Dewpoint Probe     (6501)</v>
          </cell>
        </row>
        <row r="8980">
          <cell r="E8980" t="str">
            <v>32515820373 Air Flow Meter     (6502)</v>
          </cell>
        </row>
        <row r="8981">
          <cell r="E8981" t="str">
            <v>32515820374 TOOL KIT, PLANT SUPPORT     (15683)</v>
          </cell>
        </row>
        <row r="8982">
          <cell r="E8982" t="str">
            <v>32515820380 Rechargeable Battery Pa     (6503)</v>
          </cell>
        </row>
        <row r="8983">
          <cell r="E8983" t="str">
            <v>32515820382 Portable Tachometer     (6504)</v>
          </cell>
        </row>
        <row r="8984">
          <cell r="E8984" t="str">
            <v>32515820383 Digital Stroboscope, Po     (6505)</v>
          </cell>
        </row>
        <row r="8985">
          <cell r="E8985" t="str">
            <v>32515820384 Spectorphotometer     (6506)</v>
          </cell>
        </row>
        <row r="8986">
          <cell r="E8986" t="str">
            <v>32515820386 Meter, Hydrogen Purity     (6507)</v>
          </cell>
        </row>
        <row r="8987">
          <cell r="E8987" t="str">
            <v>32515820387 Hardness Tester     (6508)</v>
          </cell>
        </row>
        <row r="8988">
          <cell r="E8988" t="str">
            <v>32515820388 Test Kit, Long Rotor     (6509)</v>
          </cell>
        </row>
        <row r="8989">
          <cell r="E8989" t="str">
            <v>32515820389 Data Collecting System     (6510)</v>
          </cell>
        </row>
        <row r="8990">
          <cell r="E8990" t="str">
            <v>32515820390 Channel Data Acquisitio     (6511)</v>
          </cell>
        </row>
        <row r="8991">
          <cell r="E8991" t="str">
            <v>32515820391 Pipe Horn     (6512)</v>
          </cell>
        </row>
        <row r="8992">
          <cell r="E8992" t="str">
            <v>32515820392 Hydro Test Pump, with a     (6513)</v>
          </cell>
        </row>
        <row r="8993">
          <cell r="E8993" t="str">
            <v>32515820393 Calibration Chain and C     (6514)</v>
          </cell>
        </row>
        <row r="8994">
          <cell r="E8994" t="str">
            <v>32515820394 Conductivity Indicator     (6515)</v>
          </cell>
        </row>
        <row r="8995">
          <cell r="E8995" t="str">
            <v>32515820395 Depth Recorder     (6516)</v>
          </cell>
        </row>
        <row r="8996">
          <cell r="E8996" t="str">
            <v>32515820396 Programmable Temperatur     (6517)</v>
          </cell>
        </row>
        <row r="8997">
          <cell r="E8997" t="str">
            <v>32515820397 Digital Rtd. Calibrator     (6518)</v>
          </cell>
        </row>
        <row r="8998">
          <cell r="E8998" t="str">
            <v>32515820398 Shaft Alignment Compute     (6519)</v>
          </cell>
        </row>
        <row r="8999">
          <cell r="E8999" t="str">
            <v>32515820399 Valve Pressure Sensor     (6520)</v>
          </cell>
        </row>
        <row r="9000">
          <cell r="E9000" t="str">
            <v>32515822400 Spectrometer     (6521)</v>
          </cell>
        </row>
        <row r="9001">
          <cell r="E9001" t="str">
            <v>32515822401 Hydro Seal Pump Test St     (6522)</v>
          </cell>
        </row>
        <row r="9002">
          <cell r="E9002" t="str">
            <v>32515822402 Infrared Camera     (6523)</v>
          </cell>
        </row>
        <row r="9003">
          <cell r="E9003" t="str">
            <v>32515822403 FAST Automated Analysis     (6524)</v>
          </cell>
        </row>
        <row r="9004">
          <cell r="E9004" t="str">
            <v>32515822404 Infrared Imaging System     (6525)</v>
          </cell>
        </row>
        <row r="9005">
          <cell r="E9005" t="str">
            <v>32515822405 Whole Body Counter     (6526)</v>
          </cell>
        </row>
        <row r="9006">
          <cell r="E9006" t="str">
            <v>32515822406 Calibration Block     (6527)</v>
          </cell>
        </row>
        <row r="9007">
          <cell r="E9007" t="str">
            <v>32515822407 Continous Gas Partition     (6528)</v>
          </cell>
        </row>
        <row r="9008">
          <cell r="E9008" t="str">
            <v>32515822408 Headset Radio     (6529)</v>
          </cell>
        </row>
        <row r="9009">
          <cell r="E9009" t="str">
            <v>32515822409 Release Valve Test Benc     (6530)</v>
          </cell>
        </row>
        <row r="9010">
          <cell r="E9010" t="str">
            <v>32515822410 Standard Watt Meter     (6531)</v>
          </cell>
        </row>
        <row r="9011">
          <cell r="E9011" t="str">
            <v>32515822411 Ultrasonic Detector     (6532)</v>
          </cell>
        </row>
        <row r="9012">
          <cell r="E9012" t="str">
            <v>32515822412 Valve Actuator Diagnost     (6533)</v>
          </cell>
        </row>
        <row r="9013">
          <cell r="E9013" t="str">
            <v>32515822413 Magnetic Particle Yoke     (6534)</v>
          </cell>
        </row>
        <row r="9014">
          <cell r="E9014" t="str">
            <v>32515822414 Gauge, Surface Profile      (6535)</v>
          </cell>
        </row>
        <row r="9015">
          <cell r="E9015" t="str">
            <v>32515822415 Tester, High Voltage Un     (6536)</v>
          </cell>
        </row>
        <row r="9016">
          <cell r="E9016" t="str">
            <v>32515822416 Vibration Monitoring Eq     (6537)</v>
          </cell>
        </row>
        <row r="9017">
          <cell r="E9017" t="str">
            <v>32515822417 Helium Detector     (6538)</v>
          </cell>
        </row>
        <row r="9018">
          <cell r="E9018" t="str">
            <v>32515822418 Corrosion Rate Test Uni     (6539)</v>
          </cell>
        </row>
        <row r="9019">
          <cell r="E9019" t="str">
            <v>32515822419 BATTERY TEST EQUIPMENT     (15682)</v>
          </cell>
        </row>
        <row r="9020">
          <cell r="E9020" t="str">
            <v>32515822420 X-RAY PROCESSOR     (15681)</v>
          </cell>
        </row>
        <row r="9021">
          <cell r="E9021" t="str">
            <v>32515822421 HUMIDITY RECORDER (RELA     (15680)</v>
          </cell>
        </row>
        <row r="9022">
          <cell r="E9022" t="str">
            <v>32515822422 COLOR CHARACTER TEST (T     (15679)</v>
          </cell>
        </row>
        <row r="9023">
          <cell r="E9023" t="str">
            <v>32515822425 Battery Test Equipment     (6540)</v>
          </cell>
        </row>
        <row r="9024">
          <cell r="E9024" t="str">
            <v>32515822426 X-Ray Processor     (6541)</v>
          </cell>
        </row>
        <row r="9025">
          <cell r="E9025" t="str">
            <v>32515822427 Humidity (Relative) Rec     (6542)</v>
          </cell>
        </row>
        <row r="9026">
          <cell r="E9026" t="str">
            <v>32515822428 Color Character Test (T     (6543)</v>
          </cell>
        </row>
        <row r="9027">
          <cell r="E9027" t="str">
            <v>32515830401 Refrigerator     (6544)</v>
          </cell>
        </row>
        <row r="9028">
          <cell r="E9028" t="str">
            <v>32515830402 Range     (6545)</v>
          </cell>
        </row>
        <row r="9029">
          <cell r="E9029" t="str">
            <v>32515830403 Hood     (6546)</v>
          </cell>
        </row>
        <row r="9030">
          <cell r="E9030" t="str">
            <v>32515830404 Water Cooler     (6547)</v>
          </cell>
        </row>
        <row r="9031">
          <cell r="E9031" t="str">
            <v>32515830405 Chair     (6548)</v>
          </cell>
        </row>
        <row r="9032">
          <cell r="E9032" t="str">
            <v>32515830406 Table     (6549)</v>
          </cell>
        </row>
        <row r="9033">
          <cell r="E9033" t="str">
            <v>32515830407 Steam Table     (6550)</v>
          </cell>
        </row>
        <row r="9034">
          <cell r="E9034" t="str">
            <v>32515830408 Case     (6551)</v>
          </cell>
        </row>
        <row r="9035">
          <cell r="E9035" t="str">
            <v>32515830409 Water Heater     (6552)</v>
          </cell>
        </row>
        <row r="9036">
          <cell r="E9036" t="str">
            <v>32515830410 Ice Machine     (6553)</v>
          </cell>
        </row>
        <row r="9037">
          <cell r="E9037" t="str">
            <v>32515830411 Microwave Oven     (6554)</v>
          </cell>
        </row>
        <row r="9038">
          <cell r="E9038" t="str">
            <v>32515830412 Dishwasher     (6555)</v>
          </cell>
        </row>
        <row r="9039">
          <cell r="E9039" t="str">
            <v>32515830413 Disposal, Food     (6556)</v>
          </cell>
        </row>
        <row r="9040">
          <cell r="E9040" t="str">
            <v>32515830414 Kitchen Cabinet, Sink &amp;     (6557)</v>
          </cell>
        </row>
        <row r="9041">
          <cell r="E9041" t="str">
            <v>32515830415 Food Processor     (6558)</v>
          </cell>
        </row>
        <row r="9042">
          <cell r="E9042" t="str">
            <v>32515830416 Cold Table, Refrigerate     (6559)</v>
          </cell>
        </row>
        <row r="9043">
          <cell r="E9043" t="str">
            <v>32515840501 Bed, with mattress and      (6560)</v>
          </cell>
        </row>
        <row r="9044">
          <cell r="E9044" t="str">
            <v>32515840502 Cabinet, dispensary typ     (6561)</v>
          </cell>
        </row>
        <row r="9045">
          <cell r="E9045" t="str">
            <v>32515840503 Desk, dispensary type     (6562)</v>
          </cell>
        </row>
        <row r="9046">
          <cell r="E9046" t="str">
            <v>32515840504 Inhalator     (6563)</v>
          </cell>
        </row>
        <row r="9047">
          <cell r="E9047" t="str">
            <v>32515840505 Instruments, medical an     (6564)</v>
          </cell>
        </row>
        <row r="9048">
          <cell r="E9048" t="str">
            <v>32515840506 Lamp, sun or ultra-viol     (6565)</v>
          </cell>
        </row>
        <row r="9049">
          <cell r="E9049" t="str">
            <v>32515840507 Scale, health or platfo     (6566)</v>
          </cell>
        </row>
        <row r="9050">
          <cell r="E9050" t="str">
            <v>32515840508 Sterilizer     (6567)</v>
          </cell>
        </row>
        <row r="9051">
          <cell r="E9051" t="str">
            <v>32515840509 Table, examination     (6568)</v>
          </cell>
        </row>
        <row r="9052">
          <cell r="E9052" t="str">
            <v>32515840510 Emergency First Aid Sho     (6569)</v>
          </cell>
        </row>
        <row r="9053">
          <cell r="E9053" t="str">
            <v>32515840511 Eye Wash Unit, Portable     (6570)</v>
          </cell>
        </row>
        <row r="9054">
          <cell r="E9054" t="str">
            <v>32515840512 Pulmonary Function Test     (6571)</v>
          </cell>
        </row>
        <row r="9055">
          <cell r="E9055" t="str">
            <v>32515840513 Urine Analyzer     (6572)</v>
          </cell>
        </row>
        <row r="9056">
          <cell r="E9056" t="str">
            <v>32515840514 Audiometer     (6573)</v>
          </cell>
        </row>
        <row r="9057">
          <cell r="E9057" t="str">
            <v>32515840515 Intoximeter     (6574)</v>
          </cell>
        </row>
        <row r="9058">
          <cell r="E9058" t="str">
            <v>32515840516 EKG Heart Monitor     (6575)</v>
          </cell>
        </row>
        <row r="9059">
          <cell r="E9059" t="str">
            <v>32515840517 Manikin     (6576)</v>
          </cell>
        </row>
        <row r="9060">
          <cell r="E9060" t="str">
            <v>32515840518 Blood Pressure Monitor     (6577)</v>
          </cell>
        </row>
        <row r="9061">
          <cell r="E9061" t="str">
            <v>32515840519 MANIKIN     (15684)</v>
          </cell>
        </row>
        <row r="9062">
          <cell r="E9062" t="str">
            <v>32515850601 Barge     (6578)</v>
          </cell>
        </row>
        <row r="9063">
          <cell r="E9063" t="str">
            <v>32515850602 Boat     (6579)</v>
          </cell>
        </row>
        <row r="9064">
          <cell r="E9064" t="str">
            <v>32515850603 Outboard Motor     (6580)</v>
          </cell>
        </row>
        <row r="9065">
          <cell r="E9065" t="str">
            <v>32515850604 Boat Trailer     (6581)</v>
          </cell>
        </row>
        <row r="9066">
          <cell r="E9066" t="str">
            <v>32515860701 Air Monitor     (6582)</v>
          </cell>
        </row>
        <row r="9067">
          <cell r="E9067" t="str">
            <v>32515860702 Thermograph     (6583)</v>
          </cell>
        </row>
        <row r="9068">
          <cell r="E9068" t="str">
            <v>32515860703 Decontamination Unit     (6584)</v>
          </cell>
        </row>
        <row r="9069">
          <cell r="E9069" t="str">
            <v>32515860704 THERMOLUMINESCENT DOSIM     (15687)</v>
          </cell>
        </row>
        <row r="9070">
          <cell r="E9070" t="str">
            <v>32515860705 THERMOLUMINESCENT DOSIM     (15686)</v>
          </cell>
        </row>
        <row r="9071">
          <cell r="E9071" t="str">
            <v>32515860706 Teledosimetry System     (6585)</v>
          </cell>
        </row>
        <row r="9072">
          <cell r="E9072" t="str">
            <v>32515860707 Remote Video Observatio     (6586)</v>
          </cell>
        </row>
        <row r="9073">
          <cell r="E9073" t="str">
            <v>32515860708 DOSIMETER CALIBRATOR LO     (15685)</v>
          </cell>
        </row>
        <row r="9074">
          <cell r="E9074" t="str">
            <v>32515860716 Thermoluminescent Dosim     (6587)</v>
          </cell>
        </row>
        <row r="9075">
          <cell r="E9075" t="str">
            <v>32515860717 Thermoluminescent Dosim     (6588)</v>
          </cell>
        </row>
        <row r="9076">
          <cell r="E9076" t="str">
            <v>32515860718 Dosimeter Calibrator Lo     (6589)</v>
          </cell>
        </row>
        <row r="9077">
          <cell r="E9077" t="str">
            <v>32515860719 Meteorological Tower     (822661)</v>
          </cell>
        </row>
        <row r="9078">
          <cell r="E9078" t="str">
            <v>32515860720 Meteorological Tower     (822662)</v>
          </cell>
        </row>
        <row r="9079">
          <cell r="E9079" t="str">
            <v>32515870801 Crane, Hoist or Derrick     (6590)</v>
          </cell>
        </row>
        <row r="9080">
          <cell r="E9080" t="str">
            <v>32515870802 Drill Press, fixed     (6591)</v>
          </cell>
        </row>
        <row r="9081">
          <cell r="E9081" t="str">
            <v>32515870803 Grinder and/or Sander,      (6592)</v>
          </cell>
        </row>
        <row r="9082">
          <cell r="E9082" t="str">
            <v>32515870804 Jointer, fixed     (6593)</v>
          </cell>
        </row>
        <row r="9083">
          <cell r="E9083" t="str">
            <v>32515870805 Lathe, fixed     (6594)</v>
          </cell>
        </row>
        <row r="9084">
          <cell r="E9084" t="str">
            <v>32515870806 Press, fixed     (6595)</v>
          </cell>
        </row>
        <row r="9085">
          <cell r="E9085" t="str">
            <v>32515870807 Router or Shaper, fixed     (6596)</v>
          </cell>
        </row>
        <row r="9086">
          <cell r="E9086" t="str">
            <v>32515870808 Saw, Power Driven, fixe     (6597)</v>
          </cell>
        </row>
        <row r="9087">
          <cell r="E9087" t="str">
            <v>32515870809 Friction Cutoff Machine     (6598)</v>
          </cell>
        </row>
        <row r="9088">
          <cell r="E9088" t="str">
            <v>32515870810 Milling Machine     (6599)</v>
          </cell>
        </row>
        <row r="9089">
          <cell r="E9089" t="str">
            <v>32515870811 Anvil     (6600)</v>
          </cell>
        </row>
        <row r="9090">
          <cell r="E9090" t="str">
            <v>32515870812 Vise 8" or Larger     (6601)</v>
          </cell>
        </row>
        <row r="9091">
          <cell r="E9091" t="str">
            <v>32515870813 Work Bench     (6602)</v>
          </cell>
        </row>
        <row r="9092">
          <cell r="E9092" t="str">
            <v>32515870814 Shelving     (6603)</v>
          </cell>
        </row>
        <row r="9093">
          <cell r="E9093" t="str">
            <v>32515870815 Keyseater     (6604)</v>
          </cell>
        </row>
        <row r="9094">
          <cell r="E9094" t="str">
            <v>32515870816 Bench &amp; Tool Chest Cart     (6605)</v>
          </cell>
        </row>
        <row r="9095">
          <cell r="E9095" t="str">
            <v>32515870817 Cabinet or Chest     (6606)</v>
          </cell>
        </row>
        <row r="9096">
          <cell r="E9096" t="str">
            <v>32515870818 Plasma Arc Cutting Outf     (6607)</v>
          </cell>
        </row>
        <row r="9097">
          <cell r="E9097" t="str">
            <v>32515870819 Welding Curtains     (6608)</v>
          </cell>
        </row>
        <row r="9098">
          <cell r="E9098" t="str">
            <v>32515870820 Pipe Threading Machine     (6609)</v>
          </cell>
        </row>
        <row r="9099">
          <cell r="E9099" t="str">
            <v>32515870821 Gear Puller, Set     (6610)</v>
          </cell>
        </row>
        <row r="9100">
          <cell r="E9100" t="str">
            <v>32515870822 Vertical Plate Grip     (6611)</v>
          </cell>
        </row>
        <row r="9101">
          <cell r="E9101" t="str">
            <v>32515870824 Floor Mounted Drill Sha     (6612)</v>
          </cell>
        </row>
        <row r="9102">
          <cell r="E9102" t="str">
            <v>32515870825 Sink, Quenching     (6613)</v>
          </cell>
        </row>
        <row r="9103">
          <cell r="E9103" t="str">
            <v>32515870826 Welding Rod Oven     (6614)</v>
          </cell>
        </row>
        <row r="9104">
          <cell r="E9104" t="str">
            <v>32515870827 Welding Exhaust Hood     (6615)</v>
          </cell>
        </row>
        <row r="9105">
          <cell r="E9105" t="str">
            <v>32515870828 Motorized Ox-Acy Cuttin     (6616)</v>
          </cell>
        </row>
        <row r="9106">
          <cell r="E9106" t="str">
            <v>32515870829 Quick Change Tool Sys f     (6617)</v>
          </cell>
        </row>
        <row r="9107">
          <cell r="E9107" t="str">
            <v>32515870905 Pig Squeezer     (6618)</v>
          </cell>
        </row>
        <row r="9108">
          <cell r="E9108" t="str">
            <v>32515880901 Fire Extinguisher, port     (6619)</v>
          </cell>
        </row>
        <row r="9109">
          <cell r="E9109" t="str">
            <v>32515880902 Fire Proof Suit     (6620)</v>
          </cell>
        </row>
        <row r="9110">
          <cell r="E9110" t="str">
            <v>32515880903 Life Support Oxygen Equ     (6621)</v>
          </cell>
        </row>
        <row r="9111">
          <cell r="E9111" t="str">
            <v>32515880904 Lead Radiation Shield,      (6622)</v>
          </cell>
        </row>
        <row r="9112">
          <cell r="E9112" t="str">
            <v>32515880905 PIG SQUEEZER     (15688)</v>
          </cell>
        </row>
        <row r="9113">
          <cell r="E9113" t="str">
            <v>32515891001 TV System, complete     (6623)</v>
          </cell>
        </row>
        <row r="9114">
          <cell r="E9114" t="str">
            <v>32515891002 Automatic Gate Control     (6624)</v>
          </cell>
        </row>
        <row r="9115">
          <cell r="E9115" t="str">
            <v>32515891003 Card Lock System, compl     (6625)</v>
          </cell>
        </row>
        <row r="9116">
          <cell r="E9116" t="str">
            <v>32515891004 Alarm System, complete     (6626)</v>
          </cell>
        </row>
        <row r="9117">
          <cell r="E9117" t="str">
            <v>32515891005 TV Monitor     (6627)</v>
          </cell>
        </row>
        <row r="9118">
          <cell r="E9118" t="str">
            <v>32515891006 Shotgun     (6628)</v>
          </cell>
        </row>
        <row r="9119">
          <cell r="E9119" t="str">
            <v>32515891007 Bullet Proof Vest     (6629)</v>
          </cell>
        </row>
        <row r="9120">
          <cell r="E9120" t="str">
            <v>32515891008 Drug Screening Analyzer     (6630)</v>
          </cell>
        </row>
        <row r="9121">
          <cell r="E9121" t="str">
            <v>32515891009 X-Ray Scanner     (6631)</v>
          </cell>
        </row>
        <row r="9122">
          <cell r="E9122" t="str">
            <v>32515891010 Pistol     (6632)</v>
          </cell>
        </row>
        <row r="9123">
          <cell r="E9123" t="str">
            <v>32515891011 Rifle     (6633)</v>
          </cell>
        </row>
        <row r="9124">
          <cell r="E9124" t="str">
            <v>32515891012 Camera, Hand Held     (6634)</v>
          </cell>
        </row>
        <row r="9125">
          <cell r="E9125" t="str">
            <v>32515891013 Binoculars     (6635)</v>
          </cell>
        </row>
        <row r="9126">
          <cell r="E9126" t="str">
            <v>32515891014 Portal Radiation Detect     (6636)</v>
          </cell>
        </row>
        <row r="9127">
          <cell r="E9127" t="str">
            <v>32515891015 Explosive Detector     (6637)</v>
          </cell>
        </row>
        <row r="9128">
          <cell r="E9128" t="str">
            <v>32515891016 Magnetic Monitor     (6638)</v>
          </cell>
        </row>
        <row r="9129">
          <cell r="E9129" t="str">
            <v>32515891017 Conveyor System, comple     (6639)</v>
          </cell>
        </row>
        <row r="9130">
          <cell r="E9130" t="str">
            <v>32515891018 Microwave Zone     (6640)</v>
          </cell>
        </row>
        <row r="9131">
          <cell r="E9131" t="str">
            <v>32515891019 Metal Detector     (6641)</v>
          </cell>
        </row>
        <row r="9132">
          <cell r="E9132" t="str">
            <v>32515891020 Video Capture System     (6642)</v>
          </cell>
        </row>
        <row r="9133">
          <cell r="E9133" t="str">
            <v>32515891021 Booth, Security Compens     (6643)</v>
          </cell>
        </row>
        <row r="9134">
          <cell r="E9134" t="str">
            <v>32515891022 Carrier Gas Producer     (6644)</v>
          </cell>
        </row>
        <row r="9135">
          <cell r="E9135" t="str">
            <v>32515891023 Multiple Integrated Las     (821327)</v>
          </cell>
        </row>
        <row r="9136">
          <cell r="E9136" t="str">
            <v>32515891024 Ultrasonic Gun Cleaning     (821695)</v>
          </cell>
        </row>
        <row r="9137">
          <cell r="E9137" t="str">
            <v>32515891025 Security Intercom Syste     (2001080)</v>
          </cell>
        </row>
        <row r="9138">
          <cell r="E9138" t="str">
            <v>32515891026 Bollards (E, R, F)     (2001100)</v>
          </cell>
        </row>
        <row r="9139">
          <cell r="E9139" t="str">
            <v>32515891027 Blast Barrier     (2001101)</v>
          </cell>
        </row>
        <row r="9140">
          <cell r="E9140" t="str">
            <v>32515891028 Mounted Cameras     (2001102)</v>
          </cell>
        </row>
        <row r="9141">
          <cell r="E9141" t="str">
            <v>32515891029 Engineered concrete blo     (2001103)</v>
          </cell>
        </row>
        <row r="9142">
          <cell r="E9142" t="str">
            <v>32515891030 Infrared Detection Unit     (2001104)</v>
          </cell>
        </row>
        <row r="9143">
          <cell r="E9143" t="str">
            <v>32515891031 Microwave Dect Unit     (2001105)</v>
          </cell>
        </row>
        <row r="9144">
          <cell r="E9144" t="str">
            <v>32515891032 Computer System, Head E     (2001106)</v>
          </cell>
        </row>
        <row r="9145">
          <cell r="E9145" t="str">
            <v>32515891033 Shaker Alarms     (2001107)</v>
          </cell>
        </row>
        <row r="9146">
          <cell r="E9146" t="str">
            <v>32515891034 Turnstiles     (2001108)</v>
          </cell>
        </row>
        <row r="9147">
          <cell r="E9147" t="str">
            <v>32515891035 Active Wedge     (2001109)</v>
          </cell>
        </row>
        <row r="9148">
          <cell r="E9148" t="str">
            <v>32515891036 Video Recording System     (2001110)</v>
          </cell>
        </row>
        <row r="9149">
          <cell r="E9149" t="str">
            <v>32515891037 Rapid Response Force St     (2003684)</v>
          </cell>
        </row>
        <row r="9150">
          <cell r="E9150" t="str">
            <v>32515891038 Targetry System     (2005064)</v>
          </cell>
        </row>
        <row r="9151">
          <cell r="E9151" t="str">
            <v>32515901101 Lift Truck     (6645)</v>
          </cell>
        </row>
        <row r="9152">
          <cell r="E9152" t="str">
            <v>32515901102 Fuel Pump     (6646)</v>
          </cell>
        </row>
        <row r="9153">
          <cell r="E9153" t="str">
            <v>32515901103 Scale     (6647)</v>
          </cell>
        </row>
        <row r="9154">
          <cell r="E9154" t="str">
            <v>32515901104 Tank     (6648)</v>
          </cell>
        </row>
        <row r="9155">
          <cell r="E9155" t="str">
            <v>32515901105 Bin, storage     (6649)</v>
          </cell>
        </row>
        <row r="9156">
          <cell r="E9156" t="str">
            <v>32515901106 Wagon Truck     (6650)</v>
          </cell>
        </row>
        <row r="9157">
          <cell r="E9157" t="str">
            <v>32515901107 Work Bench, Heavy Duty,     (6651)</v>
          </cell>
        </row>
        <row r="9158">
          <cell r="E9158" t="str">
            <v>32515901108 Hand Truck, Heavy Duty     (6652)</v>
          </cell>
        </row>
        <row r="9159">
          <cell r="E9159" t="str">
            <v>32515901110 Dolly, Pallet Roll, Ste     (6653)</v>
          </cell>
        </row>
        <row r="9160">
          <cell r="E9160" t="str">
            <v>32515901111 Shelves     (6654)</v>
          </cell>
        </row>
        <row r="9161">
          <cell r="E9161" t="str">
            <v>32515901112 Fork Lift Work Stage     (6655)</v>
          </cell>
        </row>
        <row r="9162">
          <cell r="E9162" t="str">
            <v>32515901113 Dock Ramp     (6656)</v>
          </cell>
        </row>
        <row r="9163">
          <cell r="E9163" t="str">
            <v>32515901114 Cantilever Storage Rack     (6657)</v>
          </cell>
        </row>
        <row r="9164">
          <cell r="E9164" t="str">
            <v>32515901115 Pallet Rack W/ Steel Pa     (6658)</v>
          </cell>
        </row>
        <row r="9165">
          <cell r="E9165" t="str">
            <v>32515901118 Conveyor Gravity     (6659)</v>
          </cell>
        </row>
        <row r="9166">
          <cell r="E9166" t="str">
            <v>32515901119 Bar Code Scanner     (6660)</v>
          </cell>
        </row>
        <row r="9167">
          <cell r="E9167" t="str">
            <v>32515901120 Bar Code Printer     (6661)</v>
          </cell>
        </row>
        <row r="9168">
          <cell r="E9168" t="str">
            <v>32515901121 Automated Parts Bin     (6662)</v>
          </cell>
        </row>
        <row r="9169">
          <cell r="E9169" t="str">
            <v>32515901122 RFID Tool and Inventory     (2003724)</v>
          </cell>
        </row>
        <row r="9170">
          <cell r="E9170" t="str">
            <v>32515911201 Screen     (6663)</v>
          </cell>
        </row>
        <row r="9171">
          <cell r="E9171" t="str">
            <v>32515911202 Movie Projector     (6664)</v>
          </cell>
        </row>
        <row r="9172">
          <cell r="E9172" t="str">
            <v>32515911203 Camera, still     (6665)</v>
          </cell>
        </row>
        <row r="9173">
          <cell r="E9173" t="str">
            <v>32515911204 Camera, motion picture     (6666)</v>
          </cell>
        </row>
        <row r="9174">
          <cell r="E9174" t="str">
            <v>32515911205 Public Address System,      (6667)</v>
          </cell>
        </row>
        <row r="9175">
          <cell r="E9175" t="str">
            <v>32515911206 Tape Recorder     (6668)</v>
          </cell>
        </row>
        <row r="9176">
          <cell r="E9176" t="str">
            <v>32515911207 TV Monitor     (6669)</v>
          </cell>
        </row>
        <row r="9177">
          <cell r="E9177" t="str">
            <v>32515911208 Simulator Console     (6670)</v>
          </cell>
        </row>
        <row r="9178">
          <cell r="E9178" t="str">
            <v>32515911209 Simulator Hardware     (6671)</v>
          </cell>
        </row>
        <row r="9179">
          <cell r="E9179" t="str">
            <v>32515911210 Simulator Software     (6672)</v>
          </cell>
        </row>
        <row r="9180">
          <cell r="E9180" t="str">
            <v>32515911211 Fire Protection Trainin     (6673)</v>
          </cell>
        </row>
        <row r="9181">
          <cell r="E9181" t="str">
            <v>32515911213 VIDEO CAMERA     (14393)</v>
          </cell>
        </row>
        <row r="9182">
          <cell r="E9182" t="str">
            <v>32515911214 Manway Passage Training     (6674)</v>
          </cell>
        </row>
        <row r="9183">
          <cell r="E9183" t="str">
            <v>32515911215 SWITCHGEAR/MOTOR TRAINI     (15691)</v>
          </cell>
        </row>
        <row r="9184">
          <cell r="E9184" t="str">
            <v>32515911219 Podium, wood or metal     (6675)</v>
          </cell>
        </row>
        <row r="9185">
          <cell r="E9185" t="str">
            <v>32515911220 Switchgear/Motor Contro     (6676)</v>
          </cell>
        </row>
        <row r="9186">
          <cell r="E9186" t="str">
            <v>32515911221 Video Editor     (6677)</v>
          </cell>
        </row>
        <row r="9187">
          <cell r="E9187" t="str">
            <v>32515911222 Video Special Effects G     (6678)</v>
          </cell>
        </row>
        <row r="9188">
          <cell r="E9188" t="str">
            <v>32515911223 Teleprompter     (6679)</v>
          </cell>
        </row>
        <row r="9189">
          <cell r="E9189" t="str">
            <v>32515911224 Overhead Projector     (6680)</v>
          </cell>
        </row>
        <row r="9190">
          <cell r="E9190" t="str">
            <v>32515911225 Articulating Arm Traini     (6681)</v>
          </cell>
        </row>
        <row r="9191">
          <cell r="E9191" t="str">
            <v>32515911226 Slide Transparency Make     (6682)</v>
          </cell>
        </row>
        <row r="9192">
          <cell r="E9192" t="str">
            <v>32515911227 Interactive Training Eq     (6683)</v>
          </cell>
        </row>
        <row r="9193">
          <cell r="E9193" t="str">
            <v>32515911228 ARTICULATING ARM TRAINI     (15690)</v>
          </cell>
        </row>
        <row r="9194">
          <cell r="E9194" t="str">
            <v>32515911230 Reactor Seal Train Aid     (15689)</v>
          </cell>
        </row>
        <row r="9195">
          <cell r="E9195" t="str">
            <v>32515921301 Washer     (6684)</v>
          </cell>
        </row>
        <row r="9196">
          <cell r="E9196" t="str">
            <v>32515921302 Dryer     (6685)</v>
          </cell>
        </row>
        <row r="9197">
          <cell r="E9197" t="str">
            <v>32515921303 Ironer     (6686)</v>
          </cell>
        </row>
        <row r="9198">
          <cell r="E9198" t="str">
            <v>32515921304 Radioactive Laundry Tra     (6687)</v>
          </cell>
        </row>
        <row r="9199">
          <cell r="E9199" t="str">
            <v>32515931401 Chair, desk     (6688)</v>
          </cell>
        </row>
        <row r="9200">
          <cell r="E9200" t="str">
            <v>32515931402 Table, metal     (6689)</v>
          </cell>
        </row>
        <row r="9201">
          <cell r="E9201" t="str">
            <v>32515931403 Desk, metal     (6690)</v>
          </cell>
        </row>
        <row r="9202">
          <cell r="E9202" t="str">
            <v>32515931404 Calculator     (6691)</v>
          </cell>
        </row>
        <row r="9203">
          <cell r="E9203" t="str">
            <v>32515931405 Typewriter     (6692)</v>
          </cell>
        </row>
        <row r="9204">
          <cell r="E9204" t="str">
            <v>32515931406 Adding Machine     (6693)</v>
          </cell>
        </row>
        <row r="9205">
          <cell r="E9205" t="str">
            <v>32515931407 File Cabinet     (6694)</v>
          </cell>
        </row>
        <row r="9206">
          <cell r="E9206" t="str">
            <v>32515931408 Safe     (6695)</v>
          </cell>
        </row>
        <row r="9207">
          <cell r="E9207" t="str">
            <v>32515931409 Map File     (6696)</v>
          </cell>
        </row>
        <row r="9208">
          <cell r="E9208" t="str">
            <v>32515931410 Key Punch Machine     (6697)</v>
          </cell>
        </row>
        <row r="9209">
          <cell r="E9209" t="str">
            <v>32515931411 Chair, side     (6698)</v>
          </cell>
        </row>
        <row r="9210">
          <cell r="E9210" t="str">
            <v>32515931412 Chair, folding (lot of)     (6699)</v>
          </cell>
        </row>
        <row r="9211">
          <cell r="E9211" t="str">
            <v>32515931413 Locker, metal, personne     (6700)</v>
          </cell>
        </row>
        <row r="9212">
          <cell r="E9212" t="str">
            <v>32515931414 Floor Cleaning Cart, w/     (6701)</v>
          </cell>
        </row>
        <row r="9213">
          <cell r="E9213" t="str">
            <v>32515931415 Floor Cleaning Machine     (6702)</v>
          </cell>
        </row>
        <row r="9214">
          <cell r="E9214" t="str">
            <v>32515931418 Bookcase     (6703)</v>
          </cell>
        </row>
        <row r="9215">
          <cell r="E9215" t="str">
            <v>32515931419 Dictating Machine     (6704)</v>
          </cell>
        </row>
        <row r="9216">
          <cell r="E9216" t="str">
            <v>32515931420 Sign Engraver Kit, comp     (6705)</v>
          </cell>
        </row>
        <row r="9217">
          <cell r="E9217" t="str">
            <v>32515931421 Microfilm Viewer - Prin     (6706)</v>
          </cell>
        </row>
        <row r="9218">
          <cell r="E9218" t="str">
            <v>32515931422 Metal Tag Stamper     (6707)</v>
          </cell>
        </row>
        <row r="9219">
          <cell r="E9219" t="str">
            <v>32515931423 Lab Cabinet &amp; Counter,      (6708)</v>
          </cell>
        </row>
        <row r="9220">
          <cell r="E9220" t="str">
            <v>32515931424 Mail Racks     (6709)</v>
          </cell>
        </row>
        <row r="9221">
          <cell r="E9221" t="str">
            <v>32515931425 Stool, Drafting or Lab     (6710)</v>
          </cell>
        </row>
        <row r="9222">
          <cell r="E9222" t="str">
            <v>32515931426 Transcriber     (6711)</v>
          </cell>
        </row>
        <row r="9223">
          <cell r="E9223" t="str">
            <v>32515931427 PHOTOCOPY MACHINE     (15695)</v>
          </cell>
        </row>
        <row r="9224">
          <cell r="E9224" t="str">
            <v>32515931428 Card File     (6712)</v>
          </cell>
        </row>
        <row r="9225">
          <cell r="E9225" t="str">
            <v>32515931429 Storage Cabinet     (6713)</v>
          </cell>
        </row>
        <row r="9226">
          <cell r="E9226" t="str">
            <v>32515931430 Laminator     (6714)</v>
          </cell>
        </row>
        <row r="9227">
          <cell r="E9227" t="str">
            <v>32515931433 Computer, office     (6715)</v>
          </cell>
        </row>
        <row r="9228">
          <cell r="E9228" t="str">
            <v>32515931434 Micrographics     (6716)</v>
          </cell>
        </row>
        <row r="9229">
          <cell r="E9229" t="str">
            <v>32515931435 Microfilmer w/Printer     (6717)</v>
          </cell>
        </row>
        <row r="9230">
          <cell r="E9230" t="str">
            <v>32515931436 Paper Shredder     (6718)</v>
          </cell>
        </row>
        <row r="9231">
          <cell r="E9231" t="str">
            <v>32515931437 Carpet     (6719)</v>
          </cell>
        </row>
        <row r="9232">
          <cell r="E9232" t="str">
            <v>32515931438 Wall Partition     (6720)</v>
          </cell>
        </row>
        <row r="9233">
          <cell r="E9233" t="str">
            <v>32515931439 Automatic Date Time Sta     (6721)</v>
          </cell>
        </row>
        <row r="9234">
          <cell r="E9234" t="str">
            <v>32515931459 SOFA, PLANT SUPPORT EQU     (15694)</v>
          </cell>
        </row>
        <row r="9235">
          <cell r="E9235" t="str">
            <v>32515931461 Computer Display Termin     (6722)</v>
          </cell>
        </row>
        <row r="9236">
          <cell r="E9236" t="str">
            <v>32515931462 Printer for Personal Co     (6723)</v>
          </cell>
        </row>
        <row r="9237">
          <cell r="E9237" t="str">
            <v>32515931463 Graphics Plotter     (6724)</v>
          </cell>
        </row>
        <row r="9238">
          <cell r="E9238" t="str">
            <v>32515931464 Credenza     (6725)</v>
          </cell>
        </row>
        <row r="9239">
          <cell r="E9239" t="str">
            <v>32515931465 VIDEO CASSETTE RECORDER     (14394)</v>
          </cell>
        </row>
        <row r="9240">
          <cell r="E9240" t="str">
            <v>32515931466 Executive Desk     (6726)</v>
          </cell>
        </row>
        <row r="9241">
          <cell r="E9241" t="str">
            <v>32515931469 Digital Clock     (6727)</v>
          </cell>
        </row>
        <row r="9242">
          <cell r="E9242" t="str">
            <v>32515931470 Optical Reader/Scanner     (6728)</v>
          </cell>
        </row>
        <row r="9243">
          <cell r="E9243" t="str">
            <v>32515931471 FAX Machine     (6729)</v>
          </cell>
        </row>
        <row r="9244">
          <cell r="E9244" t="str">
            <v>32515931472 Electric Three-Hole Pun     (6730)</v>
          </cell>
        </row>
        <row r="9245">
          <cell r="E9245" t="str">
            <v>32515931473 Cash Register     (6731)</v>
          </cell>
        </row>
        <row r="9246">
          <cell r="E9246" t="str">
            <v>32515931474 Engineering Drawing Cop     (6732)</v>
          </cell>
        </row>
        <row r="9247">
          <cell r="E9247" t="str">
            <v>32515931475 Work Surfaces, side     (6733)</v>
          </cell>
        </row>
        <row r="9248">
          <cell r="E9248" t="str">
            <v>32515931476 Work Surfaces, main (de     (6734)</v>
          </cell>
        </row>
        <row r="9249">
          <cell r="E9249" t="str">
            <v>32515931477 Lettering Machine, Auto     (6735)</v>
          </cell>
        </row>
        <row r="9250">
          <cell r="E9250" t="str">
            <v>32515931478 Fitness Equipment     (2002923)</v>
          </cell>
        </row>
        <row r="9251">
          <cell r="E9251" t="str">
            <v>32515941501 Electric Cart     (6736)</v>
          </cell>
        </row>
        <row r="9252">
          <cell r="E9252" t="str">
            <v>32515941502 Tractor     (6737)</v>
          </cell>
        </row>
        <row r="9253">
          <cell r="E9253" t="str">
            <v>32515941503 Crane     (6738)</v>
          </cell>
        </row>
        <row r="9254">
          <cell r="E9254" t="str">
            <v>32515941504 Flat Car     (6739)</v>
          </cell>
        </row>
        <row r="9255">
          <cell r="E9255" t="str">
            <v>32515941505 Locomotive, general use     (6740)</v>
          </cell>
        </row>
        <row r="9256">
          <cell r="E9256" t="str">
            <v>32515941506 Mower, power operated     (6741)</v>
          </cell>
        </row>
        <row r="9257">
          <cell r="E9257" t="str">
            <v>32515941507 Mower, power operated,      (6742)</v>
          </cell>
        </row>
        <row r="9258">
          <cell r="E9258" t="str">
            <v>32515941508 Bush Hog     (6743)</v>
          </cell>
        </row>
        <row r="9259">
          <cell r="E9259" t="str">
            <v>32515941509 Personnel Transporter,      (6744)</v>
          </cell>
        </row>
        <row r="9260">
          <cell r="E9260" t="str">
            <v>32515941510 Trailer     (6745)</v>
          </cell>
        </row>
        <row r="9261">
          <cell r="E9261" t="str">
            <v>32515941512 Rotary Sweeper     (6746)</v>
          </cell>
        </row>
        <row r="9262">
          <cell r="E9262" t="str">
            <v>32515941513 Power Sprayer, portable     (6747)</v>
          </cell>
        </row>
        <row r="9263">
          <cell r="E9263" t="str">
            <v>32515941514 Trimmer, Gas Powered, S     (6748)</v>
          </cell>
        </row>
        <row r="9264">
          <cell r="E9264" t="str">
            <v>32515941515 Generator, Trailer Moun     (6749)</v>
          </cell>
        </row>
        <row r="9265">
          <cell r="E9265" t="str">
            <v>32515941516 Backhoe Attachment     (6750)</v>
          </cell>
        </row>
        <row r="9266">
          <cell r="E9266" t="str">
            <v>32515941520 Trencher     (6751)</v>
          </cell>
        </row>
        <row r="9267">
          <cell r="E9267" t="str">
            <v>32515941521 Truck     (6752)</v>
          </cell>
        </row>
        <row r="9268">
          <cell r="E9268" t="str">
            <v>32515941523 Gas Cart     (6753)</v>
          </cell>
        </row>
        <row r="9269">
          <cell r="E9269" t="str">
            <v>32515941524 Vacuum Loading Unit, Ve     (6754)</v>
          </cell>
        </row>
        <row r="9270">
          <cell r="E9270" t="str">
            <v>32515941525 Portable Building     (6755)</v>
          </cell>
        </row>
        <row r="9271">
          <cell r="E9271" t="str">
            <v>32515941526 LAWN EDGER, PLANT SUPPO     (15697)</v>
          </cell>
        </row>
        <row r="9272">
          <cell r="E9272" t="str">
            <v>32515941527 Trash Dumpster     (6756)</v>
          </cell>
        </row>
        <row r="9273">
          <cell r="E9273" t="str">
            <v>32515941528 CHERRY PICKER     (15696)</v>
          </cell>
        </row>
        <row r="9274">
          <cell r="E9274" t="str">
            <v>32515941531 AUTOMATED PARTS BIN     (14395)</v>
          </cell>
        </row>
        <row r="9275">
          <cell r="E9275" t="str">
            <v>32515941533 Chain Saw     (6757)</v>
          </cell>
        </row>
        <row r="9276">
          <cell r="E9276" t="str">
            <v>32515951600 Access Control System,      (6758)</v>
          </cell>
        </row>
        <row r="9277">
          <cell r="E9277" t="str">
            <v>32515961701 Central Processing Unit     (6759)</v>
          </cell>
        </row>
        <row r="9278">
          <cell r="E9278" t="str">
            <v>32515961702 CRT     (6760)</v>
          </cell>
        </row>
        <row r="9279">
          <cell r="E9279" t="str">
            <v>32515961703 Printer     (6761)</v>
          </cell>
        </row>
        <row r="9280">
          <cell r="E9280" t="str">
            <v>32515961704 Data Storage Unit     (6762)</v>
          </cell>
        </row>
        <row r="9281">
          <cell r="E9281" t="str">
            <v>32515961705 Work Center, complete     (6763)</v>
          </cell>
        </row>
        <row r="9282">
          <cell r="E9282" t="str">
            <v>32515961706 Tape Drive, Mainframe     (6764)</v>
          </cell>
        </row>
        <row r="9283">
          <cell r="E9283" t="str">
            <v>32515961707 Digitizer Pad/Artist Bo     (6765)</v>
          </cell>
        </row>
        <row r="9284">
          <cell r="E9284" t="str">
            <v>32515961708 COMMUNICATIONS CONTROLL     (15698)</v>
          </cell>
        </row>
        <row r="9285">
          <cell r="E9285" t="str">
            <v>32515961709 Modem     (6766)</v>
          </cell>
        </row>
        <row r="9286">
          <cell r="E9286" t="str">
            <v>32515961718 Tape Cleaner     (6767)</v>
          </cell>
        </row>
        <row r="9287">
          <cell r="E9287" t="str">
            <v>32515961719 Communications Controll     (6768)</v>
          </cell>
        </row>
        <row r="9288">
          <cell r="E9288" t="str">
            <v>32515961720 Optical Server     (6769)</v>
          </cell>
        </row>
        <row r="9289">
          <cell r="E9289" t="str">
            <v>32515961721 Uninterruptible Power     (821691)</v>
          </cell>
        </row>
        <row r="9290">
          <cell r="E9290" t="str">
            <v>32515961725 Boundery Isolation Devi     (2001540)</v>
          </cell>
        </row>
        <row r="9291">
          <cell r="E9291" t="str">
            <v>32515961726 BID Cabinet - Each     (2001541)</v>
          </cell>
        </row>
        <row r="9292">
          <cell r="E9292" t="str">
            <v>32515961727 BID Firewall - Each     (2001542)</v>
          </cell>
        </row>
        <row r="9293">
          <cell r="E9293" t="str">
            <v>32515961728 BID Switches - Each     (2001543)</v>
          </cell>
        </row>
        <row r="9294">
          <cell r="E9294" t="str">
            <v>32515961729 BID Fiber Optic/Wiring     (2001544)</v>
          </cell>
        </row>
        <row r="9295">
          <cell r="E9295" t="str">
            <v>32515961730 BID Servers - Each     (2001545)</v>
          </cell>
        </row>
        <row r="9296">
          <cell r="E9296" t="str">
            <v>32515961731 BID Data Diode - Each     (2001546)</v>
          </cell>
        </row>
        <row r="9297">
          <cell r="E9297" t="str">
            <v>32515961732 BID Network Storage De     (2001547)</v>
          </cell>
        </row>
        <row r="9298">
          <cell r="E9298" t="str">
            <v>32515971710 AIR COMP. COMPLETE W/PI     (15704)</v>
          </cell>
        </row>
        <row r="9299">
          <cell r="E9299" t="str">
            <v>32515971716 FUEL PUMP     (15703)</v>
          </cell>
        </row>
        <row r="9300">
          <cell r="E9300" t="str">
            <v>32515971728 CAR WASHER     (15702)</v>
          </cell>
        </row>
        <row r="9301">
          <cell r="E9301" t="str">
            <v>32515971729 VALVE REFACING MACHINE     (15701)</v>
          </cell>
        </row>
        <row r="9302">
          <cell r="E9302" t="str">
            <v>32515971730 FUEL STORAGE TANK     (15700)</v>
          </cell>
        </row>
        <row r="9303">
          <cell r="E9303" t="str">
            <v>32515971731 ENGINE ANALYZER AND TES     (15699)</v>
          </cell>
        </row>
        <row r="9304">
          <cell r="E9304" t="str">
            <v>32515972101 Air Compressor, complet     (6770)</v>
          </cell>
        </row>
        <row r="9305">
          <cell r="E9305" t="str">
            <v>32515972102 Battery Charger, fixed     (6771)</v>
          </cell>
        </row>
        <row r="9306">
          <cell r="E9306" t="str">
            <v>32515972103 Battery Charger, portab     (6772)</v>
          </cell>
        </row>
        <row r="9307">
          <cell r="E9307" t="str">
            <v>32515972104 Grease Rack     (6773)</v>
          </cell>
        </row>
        <row r="9308">
          <cell r="E9308" t="str">
            <v>32515972105 Lift, frame type, one o     (6774)</v>
          </cell>
        </row>
        <row r="9309">
          <cell r="E9309" t="str">
            <v>32515972106 Cleaning and Degreasing     (6775)</v>
          </cell>
        </row>
        <row r="9310">
          <cell r="E9310" t="str">
            <v>32515972107 Fuel Pump     (6776)</v>
          </cell>
        </row>
        <row r="9311">
          <cell r="E9311" t="str">
            <v>32515972108 Greasing Tools and Acce     (6777)</v>
          </cell>
        </row>
        <row r="9312">
          <cell r="E9312" t="str">
            <v>32515972109 Jack, hydraulic, ratche     (6778)</v>
          </cell>
        </row>
        <row r="9313">
          <cell r="E9313" t="str">
            <v>32515972110 Engine Analyzer and Tes     (6779)</v>
          </cell>
        </row>
        <row r="9314">
          <cell r="E9314" t="str">
            <v>32515972111 Tire Mounter and Demoun     (6780)</v>
          </cell>
        </row>
        <row r="9315">
          <cell r="E9315" t="str">
            <v>32515972112 Gear and Bearing Press     (6781)</v>
          </cell>
        </row>
        <row r="9316">
          <cell r="E9316" t="str">
            <v>32515972113 Valve Grinder     (6782)</v>
          </cell>
        </row>
        <row r="9317">
          <cell r="E9317" t="str">
            <v>32515972114 Brake Drum Turner and R     (6783)</v>
          </cell>
        </row>
        <row r="9318">
          <cell r="E9318" t="str">
            <v>32515972115 Power Hack Saw     (6784)</v>
          </cell>
        </row>
        <row r="9319">
          <cell r="E9319" t="str">
            <v>32515972116 Engine Stand     (6785)</v>
          </cell>
        </row>
        <row r="9320">
          <cell r="E9320" t="str">
            <v>32515972117 Transmission Stand     (6786)</v>
          </cell>
        </row>
        <row r="9321">
          <cell r="E9321" t="str">
            <v>32515972118 Work Table, metal     (6787)</v>
          </cell>
        </row>
        <row r="9322">
          <cell r="E9322" t="str">
            <v>32515972119 Car Washer     (6788)</v>
          </cell>
        </row>
        <row r="9323">
          <cell r="E9323" t="str">
            <v>32515972120 Valve Refacing Machine     (6789)</v>
          </cell>
        </row>
        <row r="9324">
          <cell r="E9324" t="str">
            <v>32515972121 Fuel Storage Tank     (6790)</v>
          </cell>
        </row>
        <row r="9325">
          <cell r="E9325" t="str">
            <v>32515972122 Cabinet, oil storage, s     (6791)</v>
          </cell>
        </row>
        <row r="9326">
          <cell r="E9326" t="str">
            <v>32515972123 Air Reel     (6792)</v>
          </cell>
        </row>
        <row r="9327">
          <cell r="E9327" t="str">
            <v>32515972124 Oil Reel, hydraulic flu     (6793)</v>
          </cell>
        </row>
        <row r="9328">
          <cell r="E9328" t="str">
            <v>32515972125 Lift Platform, hydrauli     (6794)</v>
          </cell>
        </row>
        <row r="9329">
          <cell r="E9329" t="str">
            <v>32515972126 Wheel Dolly     (6795)</v>
          </cell>
        </row>
        <row r="9330">
          <cell r="E9330" t="str">
            <v>32515972127 Timing Meter, diesel     (6796)</v>
          </cell>
        </row>
        <row r="9331">
          <cell r="E9331" t="str">
            <v>32515972128 Screwdriver, power     (6797)</v>
          </cell>
        </row>
        <row r="9332">
          <cell r="E9332" t="str">
            <v>32515972129 Drill Bit Sharpener     (6798)</v>
          </cell>
        </row>
        <row r="9333">
          <cell r="E9333" t="str">
            <v>32515972130 Parts Washer     (6799)</v>
          </cell>
        </row>
        <row r="9334">
          <cell r="E9334" t="str">
            <v>32515972131 Hydraulic Ram Tool, 4-t     (6800)</v>
          </cell>
        </row>
        <row r="9335">
          <cell r="E9335" t="str">
            <v>32515972132 Hydraulic Ram Tool, 10-     (6801)</v>
          </cell>
        </row>
        <row r="9336">
          <cell r="E9336" t="str">
            <v>32515972133 Electric Burden Carrier     (6802)</v>
          </cell>
        </row>
        <row r="9337">
          <cell r="E9337" t="str">
            <v>32515972134 Paint Booth     (6803)</v>
          </cell>
        </row>
        <row r="9338">
          <cell r="E9338" t="str">
            <v>32515981970 Video Camera     (6804)</v>
          </cell>
        </row>
        <row r="9339">
          <cell r="E9339" t="str">
            <v>32515981971 Video Amplifier     (6805)</v>
          </cell>
        </row>
        <row r="9340">
          <cell r="E9340" t="str">
            <v>32515981972 Video Conferencing Unit     (6806)</v>
          </cell>
        </row>
        <row r="9341">
          <cell r="E9341" t="str">
            <v>32515981973 VCR     (6807)</v>
          </cell>
        </row>
        <row r="9342">
          <cell r="E9342" t="str">
            <v>32516001801 Foundation     (6808)</v>
          </cell>
        </row>
        <row r="9343">
          <cell r="E9343" t="str">
            <v>32516001802 Tank     (6809)</v>
          </cell>
        </row>
        <row r="9344">
          <cell r="E9344" t="str">
            <v>32516001803 Piping     (6810)</v>
          </cell>
        </row>
        <row r="9345">
          <cell r="E9345" t="str">
            <v>32516001804 Valve, special or power     (6811)</v>
          </cell>
        </row>
        <row r="9346">
          <cell r="E9346" t="str">
            <v>32516001805 Shield     (6812)</v>
          </cell>
        </row>
        <row r="9347">
          <cell r="E9347" t="str">
            <v>32516001806 Fitter     (6813)</v>
          </cell>
        </row>
        <row r="9348">
          <cell r="E9348" t="str">
            <v>32516402001 Heater     (6814)</v>
          </cell>
        </row>
        <row r="9349">
          <cell r="E9349" t="str">
            <v>32516402002 Air Conditioner     (6815)</v>
          </cell>
        </row>
        <row r="9350">
          <cell r="E9350" t="str">
            <v>32516402003 Fan     (6816)</v>
          </cell>
        </row>
        <row r="9351">
          <cell r="E9351" t="str">
            <v>32516402004 Heat Pump     (6817)</v>
          </cell>
        </row>
        <row r="9352">
          <cell r="E9352" t="str">
            <v>32516402005 Recombiner     (6818)</v>
          </cell>
        </row>
        <row r="9353">
          <cell r="E9353" t="str">
            <v>32516402006 Chiller     (6819)</v>
          </cell>
        </row>
        <row r="9354">
          <cell r="E9354" t="str">
            <v>32516402007 Ductwork, complete     (6820)</v>
          </cell>
        </row>
        <row r="9355">
          <cell r="E9355" t="str">
            <v>32516402008 Piping, chilled water s     (6821)</v>
          </cell>
        </row>
        <row r="9356">
          <cell r="E9356" t="str">
            <v>32516402009 Heat Exchanger, HVAC     (6822)</v>
          </cell>
        </row>
        <row r="9357">
          <cell r="E9357" t="str">
            <v>32517013001 Intersite Communication     (6823)</v>
          </cell>
        </row>
        <row r="9358">
          <cell r="E9358" t="str">
            <v>32517023101 Emergency Notification      (6824)</v>
          </cell>
        </row>
        <row r="9359">
          <cell r="E9359" t="str">
            <v>32517023102 Emergency Siren     (2004224)</v>
          </cell>
        </row>
        <row r="9360">
          <cell r="E9360" t="str">
            <v>32517030001 Oil/Water Separator     (2003984)</v>
          </cell>
        </row>
        <row r="9361">
          <cell r="E9361" t="str">
            <v>3259999 Dummy used by APC     (820878)</v>
          </cell>
        </row>
        <row r="9362">
          <cell r="E9362" t="str">
            <v>32601000001 ARO Nuclear Prod     (820872)</v>
          </cell>
        </row>
        <row r="9363">
          <cell r="E9363" t="str">
            <v>32912000 Nuclear Fuel     (820663)</v>
          </cell>
        </row>
        <row r="9364">
          <cell r="E9364" t="str">
            <v>33000030003     (16873)</v>
          </cell>
        </row>
        <row r="9365">
          <cell r="E9365" t="str">
            <v>33000030010     (16872)</v>
          </cell>
        </row>
        <row r="9366">
          <cell r="E9366" t="str">
            <v>33010210003 Fee Simple Land     (820041)</v>
          </cell>
        </row>
        <row r="9367">
          <cell r="E9367" t="str">
            <v>33010220503 Perpetual Land Rights     (820043)</v>
          </cell>
        </row>
        <row r="9368">
          <cell r="E9368" t="str">
            <v>33010221003 Perpetual Land Rights     (820048)</v>
          </cell>
        </row>
        <row r="9369">
          <cell r="E9369" t="str">
            <v>33099998888     (820429)</v>
          </cell>
        </row>
        <row r="9370">
          <cell r="E9370" t="str">
            <v>33100030001 SUBSTRUCTURE, POWER HOU     (16874)</v>
          </cell>
        </row>
        <row r="9371">
          <cell r="E9371" t="str">
            <v>33100030010 ERRONEOUS CHARGES     (14893)</v>
          </cell>
        </row>
        <row r="9372">
          <cell r="E9372" t="str">
            <v>33110000001 SUBSTRUCTURE, POWER HOU     (14896)</v>
          </cell>
        </row>
        <row r="9373">
          <cell r="E9373" t="str">
            <v>33110000002 SUPERSTRUCTURE, POWER H     (14895)</v>
          </cell>
        </row>
        <row r="9374">
          <cell r="E9374" t="str">
            <v>33110000003 ROOF, POWER HOUSE     (14894)</v>
          </cell>
        </row>
        <row r="9375">
          <cell r="E9375" t="str">
            <v>33111100001 Substructure     (6957)</v>
          </cell>
        </row>
        <row r="9376">
          <cell r="E9376" t="str">
            <v>33111100004 SUBSTRUCTURE     (15653)</v>
          </cell>
        </row>
        <row r="9377">
          <cell r="E9377" t="str">
            <v>33111200001 Substructure     (6958)</v>
          </cell>
        </row>
        <row r="9378">
          <cell r="E9378" t="str">
            <v>33111200005 SUBSTRUCTURE     (15654)</v>
          </cell>
        </row>
        <row r="9379">
          <cell r="E9379" t="str">
            <v>33111300001 Substructure     (6959)</v>
          </cell>
        </row>
        <row r="9380">
          <cell r="E9380" t="str">
            <v>33111300006 SUBSTRUCTURE     (15655)</v>
          </cell>
        </row>
        <row r="9381">
          <cell r="E9381" t="str">
            <v>33112100001 Substructure     (6960)</v>
          </cell>
        </row>
        <row r="9382">
          <cell r="E9382" t="str">
            <v>33112100007 SUBSTRUCTURE     (15656)</v>
          </cell>
        </row>
        <row r="9383">
          <cell r="E9383" t="str">
            <v>33112200001 Substructure     (6961)</v>
          </cell>
        </row>
        <row r="9384">
          <cell r="E9384" t="str">
            <v>33112200008 SUBSTRUCTURE     (15657)</v>
          </cell>
        </row>
        <row r="9385">
          <cell r="E9385" t="str">
            <v>33112300001 Substructure     (6962)</v>
          </cell>
        </row>
        <row r="9386">
          <cell r="E9386" t="str">
            <v>33112300009 SUBSTRUCTURE     (15658)</v>
          </cell>
        </row>
        <row r="9387">
          <cell r="E9387" t="str">
            <v>33112400001 Substructure     (6963)</v>
          </cell>
        </row>
        <row r="9388">
          <cell r="E9388" t="str">
            <v>33112400011 SUBSTRUCTURE     (15659)</v>
          </cell>
        </row>
        <row r="9389">
          <cell r="E9389" t="str">
            <v>33113100001 Substructure     (6964)</v>
          </cell>
        </row>
        <row r="9390">
          <cell r="E9390" t="str">
            <v>33113100012 SUBSTRUCTURE     (15660)</v>
          </cell>
        </row>
        <row r="9391">
          <cell r="E9391" t="str">
            <v>33113200001 Substructure     (6965)</v>
          </cell>
        </row>
        <row r="9392">
          <cell r="E9392" t="str">
            <v>33113200013 SUBSTRUCTURE     (15661)</v>
          </cell>
        </row>
        <row r="9393">
          <cell r="E9393" t="str">
            <v>33114100001 Substructure     (6966)</v>
          </cell>
        </row>
        <row r="9394">
          <cell r="E9394" t="str">
            <v>33114100014 SUBSTRUCTURE     (15662)</v>
          </cell>
        </row>
        <row r="9395">
          <cell r="E9395" t="str">
            <v>33114200001 Substructure     (6967)</v>
          </cell>
        </row>
        <row r="9396">
          <cell r="E9396" t="str">
            <v>33114200015 SUBSTRUCTURE     (15663)</v>
          </cell>
        </row>
        <row r="9397">
          <cell r="E9397" t="str">
            <v>33115110001 Substructure     (6968)</v>
          </cell>
        </row>
        <row r="9398">
          <cell r="E9398" t="str">
            <v>33115110016 SUBSTRUCTURE     (15664)</v>
          </cell>
        </row>
        <row r="9399">
          <cell r="E9399" t="str">
            <v>33115120001 Substructure     (6969)</v>
          </cell>
        </row>
        <row r="9400">
          <cell r="E9400" t="str">
            <v>33115120017 SUBSTRUCTURE     (15665)</v>
          </cell>
        </row>
        <row r="9401">
          <cell r="E9401" t="str">
            <v>33115130001 Substructure     (6970)</v>
          </cell>
        </row>
        <row r="9402">
          <cell r="E9402" t="str">
            <v>33115130018 SUBSTRUCTURE     (15666)</v>
          </cell>
        </row>
        <row r="9403">
          <cell r="E9403" t="str">
            <v>33115140001 Substructure     (6971)</v>
          </cell>
        </row>
        <row r="9404">
          <cell r="E9404" t="str">
            <v>33115140019 SUBSTRUCTURE     (15667)</v>
          </cell>
        </row>
        <row r="9405">
          <cell r="E9405" t="str">
            <v>33115150001 Substructure     (6972)</v>
          </cell>
        </row>
        <row r="9406">
          <cell r="E9406" t="str">
            <v>33115150020 SUBSTRUCTURE     (15668)</v>
          </cell>
        </row>
        <row r="9407">
          <cell r="E9407" t="str">
            <v>33115160001 Substructure     (6973)</v>
          </cell>
        </row>
        <row r="9408">
          <cell r="E9408" t="str">
            <v>33115160024 SUBSTRUCTURE     (15669)</v>
          </cell>
        </row>
        <row r="9409">
          <cell r="E9409" t="str">
            <v>33115170001 Substructure     (6974)</v>
          </cell>
        </row>
        <row r="9410">
          <cell r="E9410" t="str">
            <v>33115170201 SUBSTRUCTURE     (15670)</v>
          </cell>
        </row>
        <row r="9411">
          <cell r="E9411" t="str">
            <v>33115210001 Substructure     (6975)</v>
          </cell>
        </row>
        <row r="9412">
          <cell r="E9412" t="str">
            <v>33115210202 SUBSTRUCTURE     (15671)</v>
          </cell>
        </row>
        <row r="9413">
          <cell r="E9413" t="str">
            <v>33115220001 Substructure     (6976)</v>
          </cell>
        </row>
        <row r="9414">
          <cell r="E9414" t="str">
            <v>33115220203 SUBSTRUCTURE     (15672)</v>
          </cell>
        </row>
        <row r="9415">
          <cell r="E9415" t="str">
            <v>33115310001 Substructure     (6977)</v>
          </cell>
        </row>
        <row r="9416">
          <cell r="E9416" t="str">
            <v>33115310204 SUBSTRUCTURE     (15673)</v>
          </cell>
        </row>
        <row r="9417">
          <cell r="E9417" t="str">
            <v>33115320001 Substructure     (6978)</v>
          </cell>
        </row>
        <row r="9418">
          <cell r="E9418" t="str">
            <v>33115320205 SUBSTRUCTURE     (15674)</v>
          </cell>
        </row>
        <row r="9419">
          <cell r="E9419" t="str">
            <v>33115900001 Substructure     (6979)</v>
          </cell>
        </row>
        <row r="9420">
          <cell r="E9420" t="str">
            <v>33115900206 SUBSTRUCTURE     (15652)</v>
          </cell>
        </row>
        <row r="9421">
          <cell r="E9421" t="str">
            <v>33116100002 Superstructure     (6980)</v>
          </cell>
        </row>
        <row r="9422">
          <cell r="E9422" t="str">
            <v>33116100207 SUPERSTRUCTURE     (15634)</v>
          </cell>
        </row>
        <row r="9423">
          <cell r="E9423" t="str">
            <v>33116190002 Superstructure     (6981)</v>
          </cell>
        </row>
        <row r="9424">
          <cell r="E9424" t="str">
            <v>33116190208 SUPERSTRUCTURE     (15635)</v>
          </cell>
        </row>
        <row r="9425">
          <cell r="E9425" t="str">
            <v>33116200002 Superstructure     (6982)</v>
          </cell>
        </row>
        <row r="9426">
          <cell r="E9426" t="str">
            <v>33116200209 SUPERSTRUCTURE     (15636)</v>
          </cell>
        </row>
        <row r="9427">
          <cell r="E9427" t="str">
            <v>33116300003 Roof     (6983)</v>
          </cell>
        </row>
        <row r="9428">
          <cell r="E9428" t="str">
            <v>33116300210 ROOF     (15637)</v>
          </cell>
        </row>
        <row r="9429">
          <cell r="E9429" t="str">
            <v>33116400002 Superstructure     (6984)</v>
          </cell>
        </row>
        <row r="9430">
          <cell r="E9430" t="str">
            <v>33116400211 SUPERSTRUCTURE     (15638)</v>
          </cell>
        </row>
        <row r="9431">
          <cell r="E9431" t="str">
            <v>33116500002 Superstructure     (6985)</v>
          </cell>
        </row>
        <row r="9432">
          <cell r="E9432" t="str">
            <v>33116500212 SUPERSTRUCTURE     (15639)</v>
          </cell>
        </row>
        <row r="9433">
          <cell r="E9433" t="str">
            <v>33116600021 Plumbing System     (6986)</v>
          </cell>
        </row>
        <row r="9434">
          <cell r="E9434" t="str">
            <v>33116600022 Water Cooler     (6987)</v>
          </cell>
        </row>
        <row r="9435">
          <cell r="E9435" t="str">
            <v>33116600023 Water Heater     (6988)</v>
          </cell>
        </row>
        <row r="9436">
          <cell r="E9436" t="str">
            <v>33116700031 Heater     (6989)</v>
          </cell>
        </row>
        <row r="9437">
          <cell r="E9437" t="str">
            <v>33116700032 Air Conditioner     (6990)</v>
          </cell>
        </row>
        <row r="9438">
          <cell r="E9438" t="str">
            <v>33116700033 Fan, ventilating     (6991)</v>
          </cell>
        </row>
        <row r="9439">
          <cell r="E9439" t="str">
            <v>33116700034 Heat Pump     (6992)</v>
          </cell>
        </row>
        <row r="9440">
          <cell r="E9440" t="str">
            <v>33116700035 Ductwork     (6993)</v>
          </cell>
        </row>
        <row r="9441">
          <cell r="E9441" t="str">
            <v>33116800040 Lighting System     (6994)</v>
          </cell>
        </row>
        <row r="9442">
          <cell r="E9442" t="str">
            <v>33116910051 Platform, complete     (6995)</v>
          </cell>
        </row>
        <row r="9443">
          <cell r="E9443" t="str">
            <v>33116910052 Stair, complete     (6996)</v>
          </cell>
        </row>
        <row r="9444">
          <cell r="E9444" t="str">
            <v>33116910053 Ladder, complete     (6997)</v>
          </cell>
        </row>
        <row r="9445">
          <cell r="E9445" t="str">
            <v>33116910054 Runway, complete     (6998)</v>
          </cell>
        </row>
        <row r="9446">
          <cell r="E9446" t="str">
            <v>33116920061 Elevator     (6999)</v>
          </cell>
        </row>
        <row r="9447">
          <cell r="E9447" t="str">
            <v>33116920062 Manlift     (7000)</v>
          </cell>
        </row>
        <row r="9448">
          <cell r="E9448" t="str">
            <v>33116920063 Crane     (7001)</v>
          </cell>
        </row>
        <row r="9449">
          <cell r="E9449" t="str">
            <v>33116920064 Hoist     (7002)</v>
          </cell>
        </row>
        <row r="9450">
          <cell r="E9450" t="str">
            <v>33116920065 Elevator Controls     (821177)</v>
          </cell>
        </row>
        <row r="9451">
          <cell r="E9451" t="str">
            <v>33116930002 Superstructure     (7003)</v>
          </cell>
        </row>
        <row r="9452">
          <cell r="E9452" t="str">
            <v>33116930070 SUPERSTRUCTURE     (15640)</v>
          </cell>
        </row>
        <row r="9453">
          <cell r="E9453" t="str">
            <v>33116940002 Superstructure     (7004)</v>
          </cell>
        </row>
        <row r="9454">
          <cell r="E9454" t="str">
            <v>33116940071 SUPERSTRUCTURE     (15641)</v>
          </cell>
        </row>
        <row r="9455">
          <cell r="E9455" t="str">
            <v>33116950002 Superstructure     (7005)</v>
          </cell>
        </row>
        <row r="9456">
          <cell r="E9456" t="str">
            <v>33116950072 SUPERSTRUCTURE     (15642)</v>
          </cell>
        </row>
        <row r="9457">
          <cell r="E9457" t="str">
            <v>33116960002 Superstructure     (7006)</v>
          </cell>
        </row>
        <row r="9458">
          <cell r="E9458" t="str">
            <v>33117100101 Landscaping, All     (7007)</v>
          </cell>
        </row>
        <row r="9459">
          <cell r="E9459" t="str">
            <v>33117100102 Yard Drainage System     (7008)</v>
          </cell>
        </row>
        <row r="9460">
          <cell r="E9460" t="str">
            <v>33117200121 Roads with Curbs and Gu     (7009)</v>
          </cell>
        </row>
        <row r="9461">
          <cell r="E9461" t="str">
            <v>33117200122 Sidewalks, All     (7010)</v>
          </cell>
        </row>
        <row r="9462">
          <cell r="E9462" t="str">
            <v>33117200123 Fences, All     (7011)</v>
          </cell>
        </row>
        <row r="9463">
          <cell r="E9463" t="str">
            <v>33117200124 PARKING LOT     (15643)</v>
          </cell>
        </row>
        <row r="9464">
          <cell r="E9464" t="str">
            <v>33117300140 Yard Lighting System     (7012)</v>
          </cell>
        </row>
        <row r="9465">
          <cell r="E9465" t="str">
            <v>33117400161 Piping     (7013)</v>
          </cell>
        </row>
        <row r="9466">
          <cell r="E9466" t="str">
            <v>33117400162 Pump     (7014)</v>
          </cell>
        </row>
        <row r="9467">
          <cell r="E9467" t="str">
            <v>33117400163 Drive, pump     (7015)</v>
          </cell>
        </row>
        <row r="9468">
          <cell r="E9468" t="str">
            <v>33117400164 Well     (7016)</v>
          </cell>
        </row>
        <row r="9469">
          <cell r="E9469" t="str">
            <v>33117400165 Tank     (7017)</v>
          </cell>
        </row>
        <row r="9470">
          <cell r="E9470" t="str">
            <v>33117500180 Retaining Wall, complet     (7018)</v>
          </cell>
        </row>
        <row r="9471">
          <cell r="E9471" t="str">
            <v>33117600190 Parking Lot, 500 Contig     (7019)</v>
          </cell>
        </row>
        <row r="9472">
          <cell r="E9472" t="str">
            <v>33117700200 Boat Ramp     (821123)</v>
          </cell>
        </row>
        <row r="9473">
          <cell r="E9473" t="str">
            <v>33117700201 Dock     (821126)</v>
          </cell>
        </row>
        <row r="9474">
          <cell r="E9474" t="str">
            <v>33118002001 SUBSTRUCTURE, SERVICE B     (14898)</v>
          </cell>
        </row>
        <row r="9475">
          <cell r="E9475" t="str">
            <v>33118002002 SUPERSTRUCTURE, SERVICE     (14897)</v>
          </cell>
        </row>
        <row r="9476">
          <cell r="E9476" t="str">
            <v>33118102001 Substructure     (7020)</v>
          </cell>
        </row>
        <row r="9477">
          <cell r="E9477" t="str">
            <v>33118202002 Superstructure     (7021)</v>
          </cell>
        </row>
        <row r="9478">
          <cell r="E9478" t="str">
            <v>33118312003 Roof     (7022)</v>
          </cell>
        </row>
        <row r="9479">
          <cell r="E9479" t="str">
            <v>33118322001 Partitions     (7023)</v>
          </cell>
        </row>
        <row r="9480">
          <cell r="E9480" t="str">
            <v>33118322002 Floors     (7024)</v>
          </cell>
        </row>
        <row r="9481">
          <cell r="E9481" t="str">
            <v>33118322011 PARTITIONS, SERVICE BUI     (15645)</v>
          </cell>
        </row>
        <row r="9482">
          <cell r="E9482" t="str">
            <v>33118322012 FLOORS, SERVICE BUILDIN     (15644)</v>
          </cell>
        </row>
        <row r="9483">
          <cell r="E9483" t="str">
            <v>33118332001 Doors     (7025)</v>
          </cell>
        </row>
        <row r="9484">
          <cell r="E9484" t="str">
            <v>33118332002 Windows     (7026)</v>
          </cell>
        </row>
        <row r="9485">
          <cell r="E9485" t="str">
            <v>33118332016 DOORS, SERVICE BUILDING     (15647)</v>
          </cell>
        </row>
        <row r="9486">
          <cell r="E9486" t="str">
            <v>33118332017 WINDOWS, SERVICE BUILDI     (15646)</v>
          </cell>
        </row>
        <row r="9487">
          <cell r="E9487" t="str">
            <v>33118342021 Plumbing System     (7027)</v>
          </cell>
        </row>
        <row r="9488">
          <cell r="E9488" t="str">
            <v>33118342022 Water Cooler     (7028)</v>
          </cell>
        </row>
        <row r="9489">
          <cell r="E9489" t="str">
            <v>33118342023 Water Heater     (7029)</v>
          </cell>
        </row>
        <row r="9490">
          <cell r="E9490" t="str">
            <v>33118352031 Heater     (7030)</v>
          </cell>
        </row>
        <row r="9491">
          <cell r="E9491" t="str">
            <v>33118352032 Air Conditioner     (7031)</v>
          </cell>
        </row>
        <row r="9492">
          <cell r="E9492" t="str">
            <v>33118352033 Fan, ventilating     (7032)</v>
          </cell>
        </row>
        <row r="9493">
          <cell r="E9493" t="str">
            <v>33118352034 Heat Pump     (7033)</v>
          </cell>
        </row>
        <row r="9494">
          <cell r="E9494" t="str">
            <v>33118352035 Ductwork     (7034)</v>
          </cell>
        </row>
        <row r="9495">
          <cell r="E9495" t="str">
            <v>33118362040 Lighting System     (7035)</v>
          </cell>
        </row>
        <row r="9496">
          <cell r="E9496" t="str">
            <v>33118372070 Power Supply     (7036)</v>
          </cell>
        </row>
        <row r="9497">
          <cell r="E9497" t="str">
            <v>33118382002 Miscellaneous     (7037)</v>
          </cell>
        </row>
        <row r="9498">
          <cell r="E9498" t="str">
            <v>33118382080 MISCELLANEOUS, SERV BLD     (15648)</v>
          </cell>
        </row>
        <row r="9499">
          <cell r="E9499" t="str">
            <v>33121000200 Sign     (7038)</v>
          </cell>
        </row>
        <row r="9500">
          <cell r="E9500" t="str">
            <v>33122000220 Railroad Siding, comple     (7039)</v>
          </cell>
        </row>
        <row r="9501">
          <cell r="E9501" t="str">
            <v>33123000240 Gauging Station Structu     (7040)</v>
          </cell>
        </row>
        <row r="9502">
          <cell r="E9502" t="str">
            <v>33124000301 Substructure     (7041)</v>
          </cell>
        </row>
        <row r="9503">
          <cell r="E9503" t="str">
            <v>33124000302 Superstructure     (7042)</v>
          </cell>
        </row>
        <row r="9504">
          <cell r="E9504" t="str">
            <v>33124000303 Roof     (7043)</v>
          </cell>
        </row>
        <row r="9505">
          <cell r="E9505" t="str">
            <v>33124000320 Plumbing System     (7044)</v>
          </cell>
        </row>
        <row r="9506">
          <cell r="E9506" t="str">
            <v>33124000330 Heating and Ventilating     (7045)</v>
          </cell>
        </row>
        <row r="9507">
          <cell r="E9507" t="str">
            <v>33124000340 Lighting System     (7046)</v>
          </cell>
        </row>
        <row r="9508">
          <cell r="E9508" t="str">
            <v>33125000401 Substructure     (7047)</v>
          </cell>
        </row>
        <row r="9509">
          <cell r="E9509" t="str">
            <v>33125000402 Superstructure     (7048)</v>
          </cell>
        </row>
        <row r="9510">
          <cell r="E9510" t="str">
            <v>33125000403 Roof     (7049)</v>
          </cell>
        </row>
        <row r="9511">
          <cell r="E9511" t="str">
            <v>33125000420 Plumbing System     (7050)</v>
          </cell>
        </row>
        <row r="9512">
          <cell r="E9512" t="str">
            <v>33125000430 Heating and Ventilating     (7051)</v>
          </cell>
        </row>
        <row r="9513">
          <cell r="E9513" t="str">
            <v>33125000440 Lighting System     (7052)</v>
          </cell>
        </row>
        <row r="9514">
          <cell r="E9514" t="str">
            <v>33129000801 Bath House, complete     (7053)</v>
          </cell>
        </row>
        <row r="9515">
          <cell r="E9515" t="str">
            <v>33129000802 Locker Room, complete     (7054)</v>
          </cell>
        </row>
        <row r="9516">
          <cell r="E9516" t="str">
            <v>33129000803 Gate House, complete     (7055)</v>
          </cell>
        </row>
        <row r="9517">
          <cell r="E9517" t="str">
            <v>33129000804 Survey Monument Markers     (7056)</v>
          </cell>
        </row>
        <row r="9518">
          <cell r="E9518" t="str">
            <v>33131100901 Dwelling, brick     (7057)</v>
          </cell>
        </row>
        <row r="9519">
          <cell r="E9519" t="str">
            <v>33131100902 Dwelling, concrete bloc     (7058)</v>
          </cell>
        </row>
        <row r="9520">
          <cell r="E9520" t="str">
            <v>33131100903 Dwelling, wood     (7059)</v>
          </cell>
        </row>
        <row r="9521">
          <cell r="E9521" t="str">
            <v>33131200911 Dwelling, brick     (7060)</v>
          </cell>
        </row>
        <row r="9522">
          <cell r="E9522" t="str">
            <v>33131200912 Dwelling, concrete bloc     (7061)</v>
          </cell>
        </row>
        <row r="9523">
          <cell r="E9523" t="str">
            <v>33131200913 Dwelling, wood     (7062)</v>
          </cell>
        </row>
        <row r="9524">
          <cell r="E9524" t="str">
            <v>33131300921 Dwelling, brick     (7063)</v>
          </cell>
        </row>
        <row r="9525">
          <cell r="E9525" t="str">
            <v>33131300922 Dwelling, concrete bloc     (7064)</v>
          </cell>
        </row>
        <row r="9526">
          <cell r="E9526" t="str">
            <v>33131300923 Dwelling, wood     (7065)</v>
          </cell>
        </row>
        <row r="9527">
          <cell r="E9527" t="str">
            <v>33131400931 Dwelling, brick     (7066)</v>
          </cell>
        </row>
        <row r="9528">
          <cell r="E9528" t="str">
            <v>33131400932 Dwelling, concrete bloc     (7067)</v>
          </cell>
        </row>
        <row r="9529">
          <cell r="E9529" t="str">
            <v>33131400933 Dwelling, wood     (7068)</v>
          </cell>
        </row>
        <row r="9530">
          <cell r="E9530" t="str">
            <v>33131400935 DWELLING, BRICK     (15651)</v>
          </cell>
        </row>
        <row r="9531">
          <cell r="E9531" t="str">
            <v>33131400936 DWELLING, CONCRETE-BLOC     (15650)</v>
          </cell>
        </row>
        <row r="9532">
          <cell r="E9532" t="str">
            <v>33131400937 DWELLING, WOOD     (15649)</v>
          </cell>
        </row>
        <row r="9533">
          <cell r="E9533" t="str">
            <v>33131410935 Dwelling, brick     (7069)</v>
          </cell>
        </row>
        <row r="9534">
          <cell r="E9534" t="str">
            <v>33131410936 Dwelling, concrete bloc     (7070)</v>
          </cell>
        </row>
        <row r="9535">
          <cell r="E9535" t="str">
            <v>33131410937 Dwelling, wood     (7071)</v>
          </cell>
        </row>
        <row r="9536">
          <cell r="E9536" t="str">
            <v>33131500941 Clubhouse     (7072)</v>
          </cell>
        </row>
        <row r="9537">
          <cell r="E9537" t="str">
            <v>33131500942 Dormitory     (7073)</v>
          </cell>
        </row>
        <row r="9538">
          <cell r="E9538" t="str">
            <v>33131500943 Guest House     (7074)</v>
          </cell>
        </row>
        <row r="9539">
          <cell r="E9539" t="str">
            <v>33131600951 1 Car Garage     (7075)</v>
          </cell>
        </row>
        <row r="9540">
          <cell r="E9540" t="str">
            <v>33131600952 2 Car Garage     (7076)</v>
          </cell>
        </row>
        <row r="9541">
          <cell r="E9541" t="str">
            <v>33131600953 3 Car Garage     (7077)</v>
          </cell>
        </row>
        <row r="9542">
          <cell r="E9542" t="str">
            <v>33131600954 4 Car Garage     (7078)</v>
          </cell>
        </row>
        <row r="9543">
          <cell r="E9543" t="str">
            <v>33131700961 School     (7079)</v>
          </cell>
        </row>
        <row r="9544">
          <cell r="E9544" t="str">
            <v>33131800971 Incinerator     (7080)</v>
          </cell>
        </row>
        <row r="9545">
          <cell r="E9545" t="str">
            <v>33131900981 Hospital     (7081)</v>
          </cell>
        </row>
        <row r="9546">
          <cell r="E9546" t="str">
            <v>33131900982 Ice Plant     (7082)</v>
          </cell>
        </row>
        <row r="9547">
          <cell r="E9547" t="str">
            <v>33132101001 Piping     (7083)</v>
          </cell>
        </row>
        <row r="9548">
          <cell r="E9548" t="str">
            <v>33132101002 Pump     (7084)</v>
          </cell>
        </row>
        <row r="9549">
          <cell r="E9549" t="str">
            <v>33132101003 Drive, pump     (7085)</v>
          </cell>
        </row>
        <row r="9550">
          <cell r="E9550" t="str">
            <v>33132101004 Well     (7086)</v>
          </cell>
        </row>
        <row r="9551">
          <cell r="E9551" t="str">
            <v>33132101005 Tank     (7087)</v>
          </cell>
        </row>
        <row r="9552">
          <cell r="E9552" t="str">
            <v>33132101006 Water Treatment System,     (7088)</v>
          </cell>
        </row>
        <row r="9553">
          <cell r="E9553" t="str">
            <v>33132301021 Collection System     (7089)</v>
          </cell>
        </row>
        <row r="9554">
          <cell r="E9554" t="str">
            <v>33132301022 Sedimentation Facilitie     (7090)</v>
          </cell>
        </row>
        <row r="9555">
          <cell r="E9555" t="str">
            <v>33132301023 Filtration Facilities     (7091)</v>
          </cell>
        </row>
        <row r="9556">
          <cell r="E9556" t="str">
            <v>33132301024 Septic Tank and Field     (7092)</v>
          </cell>
        </row>
        <row r="9557">
          <cell r="E9557" t="str">
            <v>33132401031 30 Ft. Pole     (7093)</v>
          </cell>
        </row>
        <row r="9558">
          <cell r="E9558" t="str">
            <v>33132401032 35     (7094)</v>
          </cell>
        </row>
        <row r="9559">
          <cell r="E9559" t="str">
            <v>33132401033 40     (7095)</v>
          </cell>
        </row>
        <row r="9560">
          <cell r="E9560" t="str">
            <v>33132401034 45     (7096)</v>
          </cell>
        </row>
        <row r="9561">
          <cell r="E9561" t="str">
            <v>33132401035 50     (7097)</v>
          </cell>
        </row>
        <row r="9562">
          <cell r="E9562" t="str">
            <v>33132401040 Set of Pole Fixtures     (7098)</v>
          </cell>
        </row>
        <row r="9563">
          <cell r="E9563" t="str">
            <v>33132401041 Wire-copper, bare, all      (7099)</v>
          </cell>
        </row>
        <row r="9564">
          <cell r="E9564" t="str">
            <v>33132401042 Wire-copper, covered, a     (7100)</v>
          </cell>
        </row>
        <row r="9565">
          <cell r="E9565" t="str">
            <v>33132401043 Wire-aluminum, bare, al     (7101)</v>
          </cell>
        </row>
        <row r="9566">
          <cell r="E9566" t="str">
            <v>33132401044 Wire-aluminum, covered,     (7102)</v>
          </cell>
        </row>
        <row r="9567">
          <cell r="E9567" t="str">
            <v>33132401045 Triplex, continous cabl     (7103)</v>
          </cell>
        </row>
        <row r="9568">
          <cell r="E9568" t="str">
            <v>33132401046 Quadruplex, continous c     (7104)</v>
          </cell>
        </row>
        <row r="9569">
          <cell r="E9569" t="str">
            <v>33133101051 Initial Grounds Prepara     (7105)</v>
          </cell>
        </row>
        <row r="9570">
          <cell r="E9570" t="str">
            <v>33133201061 Roads with Curbs and Gu     (7106)</v>
          </cell>
        </row>
        <row r="9571">
          <cell r="E9571" t="str">
            <v>33133201062 Sidewalks, All     (7107)</v>
          </cell>
        </row>
        <row r="9572">
          <cell r="E9572" t="str">
            <v>33133301071 Fences, All     (7108)</v>
          </cell>
        </row>
        <row r="9573">
          <cell r="E9573" t="str">
            <v>33133401081 Landscaping, All     (7109)</v>
          </cell>
        </row>
        <row r="9574">
          <cell r="E9574" t="str">
            <v>33133401082 Surfacing, All     (7110)</v>
          </cell>
        </row>
        <row r="9575">
          <cell r="E9575" t="str">
            <v>33140001101 INITIAL SITE PREPARATIO     (14899)</v>
          </cell>
        </row>
        <row r="9576">
          <cell r="E9576" t="str">
            <v>33141001121 ROADS, REACREATION FACI     (14900)</v>
          </cell>
        </row>
        <row r="9577">
          <cell r="E9577" t="str">
            <v>33142001141 BRIDGE, RECREATION FACI     (14901)</v>
          </cell>
        </row>
        <row r="9578">
          <cell r="E9578" t="str">
            <v>33143001151 PARKING AREAS, RECREATI     (14902)</v>
          </cell>
        </row>
        <row r="9579">
          <cell r="E9579" t="str">
            <v>33144001181 BEACHES, MAN MADE, RECR     (14903)</v>
          </cell>
        </row>
        <row r="9580">
          <cell r="E9580" t="str">
            <v>33144101191 NATURE AND HIKING TRAIL     (14904)</v>
          </cell>
        </row>
        <row r="9581">
          <cell r="E9581" t="str">
            <v>33145001201 TANK, RECREATION FAC.     (14906)</v>
          </cell>
        </row>
        <row r="9582">
          <cell r="E9582" t="str">
            <v>33145001202 FOUNDATION, RECREATION      (14905)</v>
          </cell>
        </row>
        <row r="9583">
          <cell r="E9583" t="str">
            <v>33146001211 PUMP HOUSE, RECREATION      (14907)</v>
          </cell>
        </row>
        <row r="9584">
          <cell r="E9584" t="str">
            <v>33147001221 PUMP, RECREATION FAC.     (14911)</v>
          </cell>
        </row>
        <row r="9585">
          <cell r="E9585" t="str">
            <v>33147001222 DRIVE, PUMP, RECREATON      (14910)</v>
          </cell>
        </row>
        <row r="9586">
          <cell r="E9586" t="str">
            <v>33147001223 WELL, RECREATION FAC.     (14909)</v>
          </cell>
        </row>
        <row r="9587">
          <cell r="E9587" t="str">
            <v>33147001224 WATER TREATMENT SYSTEM,     (14908)</v>
          </cell>
        </row>
        <row r="9588">
          <cell r="E9588" t="str">
            <v>33148001240 PIPING, RECREATION FACI     (14912)</v>
          </cell>
        </row>
        <row r="9589">
          <cell r="E9589" t="str">
            <v>33149001260 YARD LIGHTING, RECREATI     (14913)</v>
          </cell>
        </row>
        <row r="9590">
          <cell r="E9590" t="str">
            <v>33150001280 SIDEWALKS, COMPLETE, RE     (14914)</v>
          </cell>
        </row>
        <row r="9591">
          <cell r="E9591" t="str">
            <v>33150211101 Initial Site Preparatio     (7111)</v>
          </cell>
        </row>
        <row r="9592">
          <cell r="E9592" t="str">
            <v>33150221121 Roads, All     (7112)</v>
          </cell>
        </row>
        <row r="9593">
          <cell r="E9593" t="str">
            <v>33150231141 Bridge     (7113)</v>
          </cell>
        </row>
        <row r="9594">
          <cell r="E9594" t="str">
            <v>33150241161 Parking Lot, 500 Contig     (7114)</v>
          </cell>
        </row>
        <row r="9595">
          <cell r="E9595" t="str">
            <v>33150251181 Beaches, Man-made, All     (7115)</v>
          </cell>
        </row>
        <row r="9596">
          <cell r="E9596" t="str">
            <v>33150261191 Nature and Hiking Trail     (7116)</v>
          </cell>
        </row>
        <row r="9597">
          <cell r="E9597" t="str">
            <v>33150271361 Fences, complete, All     (7117)</v>
          </cell>
        </row>
        <row r="9598">
          <cell r="E9598" t="str">
            <v>33150281381 Sign (Electric Illumina     (7118)</v>
          </cell>
        </row>
        <row r="9599">
          <cell r="E9599" t="str">
            <v>33150291401 Landscaping, All     (7119)</v>
          </cell>
        </row>
        <row r="9600">
          <cell r="E9600" t="str">
            <v>33150291402 Surfacing, All     (7120)</v>
          </cell>
        </row>
        <row r="9601">
          <cell r="E9601" t="str">
            <v>33150411201 Tank     (7121)</v>
          </cell>
        </row>
        <row r="9602">
          <cell r="E9602" t="str">
            <v>33150411202 Foundation     (7122)</v>
          </cell>
        </row>
        <row r="9603">
          <cell r="E9603" t="str">
            <v>33150421121 Pump House     (7123)</v>
          </cell>
        </row>
        <row r="9604">
          <cell r="E9604" t="str">
            <v>33150431221 Pump     (7124)</v>
          </cell>
        </row>
        <row r="9605">
          <cell r="E9605" t="str">
            <v>33150431222 Drive, pump     (7125)</v>
          </cell>
        </row>
        <row r="9606">
          <cell r="E9606" t="str">
            <v>33150431223 Well     (7126)</v>
          </cell>
        </row>
        <row r="9607">
          <cell r="E9607" t="str">
            <v>33150431224 Water Treatment System,     (7127)</v>
          </cell>
        </row>
        <row r="9608">
          <cell r="E9608" t="str">
            <v>33150441240 Piping, All     (7128)</v>
          </cell>
        </row>
        <row r="9609">
          <cell r="E9609" t="str">
            <v>33150451250 Well     (7129)</v>
          </cell>
        </row>
        <row r="9610">
          <cell r="E9610" t="str">
            <v>33150601260 Yard Lighting, All     (7130)</v>
          </cell>
        </row>
        <row r="9611">
          <cell r="E9611" t="str">
            <v>33150701280 Sidewalks, complete, al     (7131)</v>
          </cell>
        </row>
        <row r="9612">
          <cell r="E9612" t="str">
            <v>33150801300 Surfacing, All     (7132)</v>
          </cell>
        </row>
        <row r="9613">
          <cell r="E9613" t="str">
            <v>33150901320 Drainage System, comple     (7133)</v>
          </cell>
        </row>
        <row r="9614">
          <cell r="E9614" t="str">
            <v>33151001300 SURFACING, RECREATION F     (15618)</v>
          </cell>
        </row>
        <row r="9615">
          <cell r="E9615" t="str">
            <v>33151001341 Collection System     (7134)</v>
          </cell>
        </row>
        <row r="9616">
          <cell r="E9616" t="str">
            <v>33151001342 Sedimentation Facilitie     (7135)</v>
          </cell>
        </row>
        <row r="9617">
          <cell r="E9617" t="str">
            <v>33151001343 Filtration Facilities     (7136)</v>
          </cell>
        </row>
        <row r="9618">
          <cell r="E9618" t="str">
            <v>33151001344 Septic Tank and Field     (7137)</v>
          </cell>
        </row>
        <row r="9619">
          <cell r="E9619" t="str">
            <v>33152001320 DRAINAGE SYSTEM, COMPLE     (14915)</v>
          </cell>
        </row>
        <row r="9620">
          <cell r="E9620" t="str">
            <v>33152101411 Overlook Structure     (7138)</v>
          </cell>
        </row>
        <row r="9621">
          <cell r="E9621" t="str">
            <v>33152201421 Bath House     (7139)</v>
          </cell>
        </row>
        <row r="9622">
          <cell r="E9622" t="str">
            <v>33152301431 Boat Dock     (7140)</v>
          </cell>
        </row>
        <row r="9623">
          <cell r="E9623" t="str">
            <v>33152401441 Diving Raft     (7141)</v>
          </cell>
        </row>
        <row r="9624">
          <cell r="E9624" t="str">
            <v>33152501332 WARNING BOUY, RECREATIO     (15620)</v>
          </cell>
        </row>
        <row r="9625">
          <cell r="E9625" t="str">
            <v>33152501333 BOAT BARRIER, RECREATIO     (15619)</v>
          </cell>
        </row>
        <row r="9626">
          <cell r="E9626" t="str">
            <v>33152501451 Boat Launching Lane     (7142)</v>
          </cell>
        </row>
        <row r="9627">
          <cell r="E9627" t="str">
            <v>33152501452 Warning Buoy     (7143)</v>
          </cell>
        </row>
        <row r="9628">
          <cell r="E9628" t="str">
            <v>33152601461 Family Unit     (7144)</v>
          </cell>
        </row>
        <row r="9629">
          <cell r="E9629" t="str">
            <v>33152601462 Cabin     (7145)</v>
          </cell>
        </row>
        <row r="9630">
          <cell r="E9630" t="str">
            <v>33152701471 Single Unit     (7146)</v>
          </cell>
        </row>
        <row r="9631">
          <cell r="E9631" t="str">
            <v>33152701472 Double Unit     (7147)</v>
          </cell>
        </row>
        <row r="9632">
          <cell r="E9632" t="str">
            <v>33152801481 Gate House     (7148)</v>
          </cell>
        </row>
        <row r="9633">
          <cell r="E9633" t="str">
            <v>33152801483 Fuel Tank with Foundati     (7149)</v>
          </cell>
        </row>
        <row r="9634">
          <cell r="E9634" t="str">
            <v>33152901482 Picnic Shelter     (7150)</v>
          </cell>
        </row>
        <row r="9635">
          <cell r="E9635" t="str">
            <v>33152951485 Substructure     (7151)</v>
          </cell>
        </row>
        <row r="9636">
          <cell r="E9636" t="str">
            <v>33152951486 Superstructure     (7152)</v>
          </cell>
        </row>
        <row r="9637">
          <cell r="E9637" t="str">
            <v>33152951487 Roof     (7153)</v>
          </cell>
        </row>
        <row r="9638">
          <cell r="E9638" t="str">
            <v>33152951488 Plumbing System     (7154)</v>
          </cell>
        </row>
        <row r="9639">
          <cell r="E9639" t="str">
            <v>33152951489 Heating and Ventilating     (7155)</v>
          </cell>
        </row>
        <row r="9640">
          <cell r="E9640" t="str">
            <v>33152951490 Lighting System     (7156)</v>
          </cell>
        </row>
        <row r="9641">
          <cell r="E9641" t="str">
            <v>33153001341 COLLECTION SYSTEM     (14919)</v>
          </cell>
        </row>
        <row r="9642">
          <cell r="E9642" t="str">
            <v>33153001342 SEDIMENTATION FACILITIE     (14918)</v>
          </cell>
        </row>
        <row r="9643">
          <cell r="E9643" t="str">
            <v>33153001343 FILTRATION FACILITIES,      (14917)</v>
          </cell>
        </row>
        <row r="9644">
          <cell r="E9644" t="str">
            <v>33153001344 SEPTIC TANK AND FIELD     (14916)</v>
          </cell>
        </row>
        <row r="9645">
          <cell r="E9645" t="str">
            <v>33153101491 Grills, All     (7157)</v>
          </cell>
        </row>
        <row r="9646">
          <cell r="E9646" t="str">
            <v>33153201501 Tables, wood, all     (7158)</v>
          </cell>
        </row>
        <row r="9647">
          <cell r="E9647" t="str">
            <v>33153201502 Tables, concrete, all     (7159)</v>
          </cell>
        </row>
        <row r="9648">
          <cell r="E9648" t="str">
            <v>33153301511 Trash Receptacles, All     (7160)</v>
          </cell>
        </row>
        <row r="9649">
          <cell r="E9649" t="str">
            <v>33154001361 FENCES, RECREATION FACI     (15621)</v>
          </cell>
        </row>
        <row r="9650">
          <cell r="E9650" t="str">
            <v>33154001600 Surveys, All     (7161)</v>
          </cell>
        </row>
        <row r="9651">
          <cell r="E9651" t="str">
            <v>33155001381 SIGN (ELECTRIC ILLUMINA     (14920)</v>
          </cell>
        </row>
        <row r="9652">
          <cell r="E9652" t="str">
            <v>33156001401 LANDSCAPING, RECREATION     (14922)</v>
          </cell>
        </row>
        <row r="9653">
          <cell r="E9653" t="str">
            <v>33156001402 SURFACING, RECREATION F     (14921)</v>
          </cell>
        </row>
        <row r="9654">
          <cell r="E9654" t="str">
            <v>33160001411 OVERLOOK STRUCTURE, REC     (14923)</v>
          </cell>
        </row>
        <row r="9655">
          <cell r="E9655" t="str">
            <v>33161001421 BATH HOUSE, RECREATION      (14924)</v>
          </cell>
        </row>
        <row r="9656">
          <cell r="E9656" t="str">
            <v>33162001431 BOAT DOCK, RECREATION F     (14925)</v>
          </cell>
        </row>
        <row r="9657">
          <cell r="E9657" t="str">
            <v>33163001441 DIVING RAFTS, RECREATIO     (14926)</v>
          </cell>
        </row>
        <row r="9658">
          <cell r="E9658" t="str">
            <v>33164001451 BOAT LAUNCHING LANE, RE     (14927)</v>
          </cell>
        </row>
        <row r="9659">
          <cell r="E9659" t="str">
            <v>33165001461 FAMILY UNITS, RECREATIO     (14929)</v>
          </cell>
        </row>
        <row r="9660">
          <cell r="E9660" t="str">
            <v>33165001462 CABIN, REC FAC     (14928)</v>
          </cell>
        </row>
        <row r="9661">
          <cell r="E9661" t="str">
            <v>33166001471 SINGLE UNIT, REC FAC     (14931)</v>
          </cell>
        </row>
        <row r="9662">
          <cell r="E9662" t="str">
            <v>33166001472 DOUBLE UNIT, REC FAC     (14930)</v>
          </cell>
        </row>
        <row r="9663">
          <cell r="E9663" t="str">
            <v>33167001481 GATE HOUSE,STR-REC FAC     (14940)</v>
          </cell>
        </row>
        <row r="9664">
          <cell r="E9664" t="str">
            <v>33167001482 PICNIC SHELTER, STR-REC     (14939)</v>
          </cell>
        </row>
        <row r="9665">
          <cell r="E9665" t="str">
            <v>33167001483 FUEL TANK WITH FOUNDATI     (14938)</v>
          </cell>
        </row>
        <row r="9666">
          <cell r="E9666" t="str">
            <v>33167001485 SUBSTRUCTURE     (14937)</v>
          </cell>
        </row>
        <row r="9667">
          <cell r="E9667" t="str">
            <v>33167001486 SUPERSTRUCTURE     (14936)</v>
          </cell>
        </row>
        <row r="9668">
          <cell r="E9668" t="str">
            <v>33167001487 ROOF     (14935)</v>
          </cell>
        </row>
        <row r="9669">
          <cell r="E9669" t="str">
            <v>33167001488 PLUMBING SYSTEM     (14934)</v>
          </cell>
        </row>
        <row r="9670">
          <cell r="E9670" t="str">
            <v>33167001489 HEATING AND VENTILATING     (14933)</v>
          </cell>
        </row>
        <row r="9671">
          <cell r="E9671" t="str">
            <v>33167001490 LIGHTING SYTEM     (14932)</v>
          </cell>
        </row>
        <row r="9672">
          <cell r="E9672" t="str">
            <v>33167011600 SURVEYS, ALL     (14947)</v>
          </cell>
        </row>
        <row r="9673">
          <cell r="E9673" t="str">
            <v>33167011601 SUBSTRUCTURE, INFORMATI     (14946)</v>
          </cell>
        </row>
        <row r="9674">
          <cell r="E9674" t="str">
            <v>33167011602 SUPERSTRUCTURE, INFORMA     (14945)</v>
          </cell>
        </row>
        <row r="9675">
          <cell r="E9675" t="str">
            <v>33167011603 ROOF, INFORMATION BLDG.     (14944)</v>
          </cell>
        </row>
        <row r="9676">
          <cell r="E9676" t="str">
            <v>33167011620 PLUMBING SYS., INFORMAT     (14943)</v>
          </cell>
        </row>
        <row r="9677">
          <cell r="E9677" t="str">
            <v>33167011630 HEATING &amp; VENTILATING,      (14942)</v>
          </cell>
        </row>
        <row r="9678">
          <cell r="E9678" t="str">
            <v>33167011640 LIGHTING SYS., INFORMAT     (14941)</v>
          </cell>
        </row>
        <row r="9679">
          <cell r="E9679" t="str">
            <v>33167021701 Substructure     (7162)</v>
          </cell>
        </row>
        <row r="9680">
          <cell r="E9680" t="str">
            <v>33167021702 Superstructure     (7163)</v>
          </cell>
        </row>
        <row r="9681">
          <cell r="E9681" t="str">
            <v>33167021703 Roof     (7164)</v>
          </cell>
        </row>
        <row r="9682">
          <cell r="E9682" t="str">
            <v>33167021720 Plumbing System     (7165)</v>
          </cell>
        </row>
        <row r="9683">
          <cell r="E9683" t="str">
            <v>33167021730 Heating and Ventilating     (7166)</v>
          </cell>
        </row>
        <row r="9684">
          <cell r="E9684" t="str">
            <v>33167021740 Lighting System     (7167)</v>
          </cell>
        </row>
        <row r="9685">
          <cell r="E9685" t="str">
            <v>33168001491 GRILLS, REC FAC     (14948)</v>
          </cell>
        </row>
        <row r="9686">
          <cell r="E9686" t="str">
            <v>33169001501 TABLES, WOOD, REC FAC     (14950)</v>
          </cell>
        </row>
        <row r="9687">
          <cell r="E9687" t="str">
            <v>33169001502 TABLES, CONCRETE, REC F     (14949)</v>
          </cell>
        </row>
        <row r="9688">
          <cell r="E9688" t="str">
            <v>33170001511 TRASH RECEPTACLES, REC      (14951)</v>
          </cell>
        </row>
        <row r="9689">
          <cell r="E9689" t="str">
            <v>33199998888     (820431)</v>
          </cell>
        </row>
        <row r="9690">
          <cell r="E9690" t="str">
            <v>33200030001 APRON, RESERVOIR-FULL     (16875)</v>
          </cell>
        </row>
        <row r="9691">
          <cell r="E9691" t="str">
            <v>33200030010 ERRONEOUS CHARGES     (14952)</v>
          </cell>
        </row>
        <row r="9692">
          <cell r="E9692" t="str">
            <v>33210000001 APRON, RESERVOIR-FULL     (14958)</v>
          </cell>
        </row>
        <row r="9693">
          <cell r="E9693" t="str">
            <v>33210000002 BOOM, RESERVOIR-FULL     (14957)</v>
          </cell>
        </row>
        <row r="9694">
          <cell r="E9694" t="str">
            <v>33210000003 BRIDGE, OR DRAW SPAN, R     (14956)</v>
          </cell>
        </row>
        <row r="9695">
          <cell r="E9695" t="str">
            <v>33210000004 BULKHEAD, RESERVOIR-FUL     (14955)</v>
          </cell>
        </row>
        <row r="9696">
          <cell r="E9696" t="str">
            <v>33210000005 CRIBBING, SYSTEM OF, RE     (14954)</v>
          </cell>
        </row>
        <row r="9697">
          <cell r="E9697" t="str">
            <v>33210000006 WATER LEVEL RECORDER ST     (14953)</v>
          </cell>
        </row>
        <row r="9698">
          <cell r="E9698" t="str">
            <v>33211000007 RESERVOIR     (15622)</v>
          </cell>
        </row>
        <row r="9699">
          <cell r="E9699" t="str">
            <v>33211000010 Reservoir     (7168)</v>
          </cell>
        </row>
        <row r="9700">
          <cell r="E9700" t="str">
            <v>33212000008 RESERVOIR     (15623)</v>
          </cell>
        </row>
        <row r="9701">
          <cell r="E9701" t="str">
            <v>33212000010 Reservoir     (7169)</v>
          </cell>
        </row>
        <row r="9702">
          <cell r="E9702" t="str">
            <v>33213000002 Boom     (7170)</v>
          </cell>
        </row>
        <row r="9703">
          <cell r="E9703" t="str">
            <v>33214000006 Water Level Recorder St     (7171)</v>
          </cell>
        </row>
        <row r="9704">
          <cell r="E9704" t="str">
            <v>33214000009 WATER LEVEL RECORDER ST     (15624)</v>
          </cell>
        </row>
        <row r="9705">
          <cell r="E9705" t="str">
            <v>33215010010 Reservoir     (7172)</v>
          </cell>
        </row>
        <row r="9706">
          <cell r="E9706" t="str">
            <v>33215010011 RESERVOIR     (15625)</v>
          </cell>
        </row>
        <row r="9707">
          <cell r="E9707" t="str">
            <v>33215020010 Reservoir     (7173)</v>
          </cell>
        </row>
        <row r="9708">
          <cell r="E9708" t="str">
            <v>33215020012 RESERVOIR     (15626)</v>
          </cell>
        </row>
        <row r="9709">
          <cell r="E9709" t="str">
            <v>33216000010 Reservoir     (7174)</v>
          </cell>
        </row>
        <row r="9710">
          <cell r="E9710" t="str">
            <v>33216000013 RESERVOIR     (15627)</v>
          </cell>
        </row>
        <row r="9711">
          <cell r="E9711" t="str">
            <v>33217100001 Apron     (7175)</v>
          </cell>
        </row>
        <row r="9712">
          <cell r="E9712" t="str">
            <v>33217200003 Bridge or Draw Span     (7176)</v>
          </cell>
        </row>
        <row r="9713">
          <cell r="E9713" t="str">
            <v>33217300004 Bulkhead     (7177)</v>
          </cell>
        </row>
        <row r="9714">
          <cell r="E9714" t="str">
            <v>33217400005 Cribbing, System of     (7178)</v>
          </cell>
        </row>
        <row r="9715">
          <cell r="E9715" t="str">
            <v>33220001000 DAM - CONCRETE OR MASON     (14960)</v>
          </cell>
        </row>
        <row r="9716">
          <cell r="E9716" t="str">
            <v>33220001001 POST TENSION DAM ANCHOR     (14959)</v>
          </cell>
        </row>
        <row r="9717">
          <cell r="E9717" t="str">
            <v>33221101000 Dam, Complete or any Su     (7179)</v>
          </cell>
        </row>
        <row r="9718">
          <cell r="E9718" t="str">
            <v>33221201000 Dam, Complete or any Su     (7180)</v>
          </cell>
        </row>
        <row r="9719">
          <cell r="E9719" t="str">
            <v>33221201002 DAM, COMPLETE, OR ANY S     (15628)</v>
          </cell>
        </row>
        <row r="9720">
          <cell r="E9720" t="str">
            <v>33221301000 Dam, Complete or any Su     (7181)</v>
          </cell>
        </row>
        <row r="9721">
          <cell r="E9721" t="str">
            <v>33221301003 DAM, COMPLETE, OR ANY S     (15629)</v>
          </cell>
        </row>
        <row r="9722">
          <cell r="E9722" t="str">
            <v>33221401000 Dam, Complete or any Su     (7182)</v>
          </cell>
        </row>
        <row r="9723">
          <cell r="E9723" t="str">
            <v>33221401004 DAM, COMPLETE, OR ANY S     (15630)</v>
          </cell>
        </row>
        <row r="9724">
          <cell r="E9724" t="str">
            <v>33222001000 Dam, Complete or any Su     (7183)</v>
          </cell>
        </row>
        <row r="9725">
          <cell r="E9725" t="str">
            <v>33222001005 DAM, COMPLETE, OR ANY S     (15631)</v>
          </cell>
        </row>
        <row r="9726">
          <cell r="E9726" t="str">
            <v>33223101000 Dams, Complete or any S     (7184)</v>
          </cell>
        </row>
        <row r="9727">
          <cell r="E9727" t="str">
            <v>33223201000 Dams, Complete or any S     (7185)</v>
          </cell>
        </row>
        <row r="9728">
          <cell r="E9728" t="str">
            <v>33223201006 DAM, COMPLETE, OR ANY S     (15632)</v>
          </cell>
        </row>
        <row r="9729">
          <cell r="E9729" t="str">
            <v>33223301000 Dam, Complete or any Su     (7186)</v>
          </cell>
        </row>
        <row r="9730">
          <cell r="E9730" t="str">
            <v>33223301007 DAM, COMPLETE, OR ANY S     (15633)</v>
          </cell>
        </row>
        <row r="9731">
          <cell r="E9731" t="str">
            <v>33223401000 Dam, Complete or any Su     (7187)</v>
          </cell>
        </row>
        <row r="9732">
          <cell r="E9732" t="str">
            <v>33223401008 DAM, COMPLETE, OR ANY S     (15617)</v>
          </cell>
        </row>
        <row r="9733">
          <cell r="E9733" t="str">
            <v>33223501001 Post Tension Dam Anchor     (7188)</v>
          </cell>
        </row>
        <row r="9734">
          <cell r="E9734" t="str">
            <v>33224101000 Dam, Complete or any Su     (7189)</v>
          </cell>
        </row>
        <row r="9735">
          <cell r="E9735" t="str">
            <v>33224101009 DAM, COMPLETE, OR ANY S     (15600)</v>
          </cell>
        </row>
        <row r="9736">
          <cell r="E9736" t="str">
            <v>33224201000 Dam, Complete or any Su     (7190)</v>
          </cell>
        </row>
        <row r="9737">
          <cell r="E9737" t="str">
            <v>33224201010 DAM, COMPLETE, OR ANY S     (15601)</v>
          </cell>
        </row>
        <row r="9738">
          <cell r="E9738" t="str">
            <v>33224301000 Dam, Complete or any Su     (7191)</v>
          </cell>
        </row>
        <row r="9739">
          <cell r="E9739" t="str">
            <v>33224301011 DAM, COMPLETE, OR ANY S     (15602)</v>
          </cell>
        </row>
        <row r="9740">
          <cell r="E9740" t="str">
            <v>33224401000 Dam, Complete or any Su     (7192)</v>
          </cell>
        </row>
        <row r="9741">
          <cell r="E9741" t="str">
            <v>33224401012 DAM, COMPLETE, OR ANY S     (15603)</v>
          </cell>
        </row>
        <row r="9742">
          <cell r="E9742" t="str">
            <v>33225101000 Dam, Complete or any Su     (7193)</v>
          </cell>
        </row>
        <row r="9743">
          <cell r="E9743" t="str">
            <v>33225101013 DAM, COMPLETE, OR ANY S     (15604)</v>
          </cell>
        </row>
        <row r="9744">
          <cell r="E9744" t="str">
            <v>33225201000 Dam, Complete or any Su     (7194)</v>
          </cell>
        </row>
        <row r="9745">
          <cell r="E9745" t="str">
            <v>33225201014 DAM, COMPLETE, OR ANY S     (15605)</v>
          </cell>
        </row>
        <row r="9746">
          <cell r="E9746" t="str">
            <v>33225301000 Dam, Complete or any Su     (7195)</v>
          </cell>
        </row>
        <row r="9747">
          <cell r="E9747" t="str">
            <v>33225301015 DAM, COMPLETE, OR ANY S     (15606)</v>
          </cell>
        </row>
        <row r="9748">
          <cell r="E9748" t="str">
            <v>33225411000 Dam, Complete or any Su     (7196)</v>
          </cell>
        </row>
        <row r="9749">
          <cell r="E9749" t="str">
            <v>33225411016 DAM, COMPLETE, OR ANY S     (15607)</v>
          </cell>
        </row>
        <row r="9750">
          <cell r="E9750" t="str">
            <v>33225421000 Dam, Complete or any Su     (7197)</v>
          </cell>
        </row>
        <row r="9751">
          <cell r="E9751" t="str">
            <v>33225421017 DAM, COMPLETE, OR ANY S     (15608)</v>
          </cell>
        </row>
        <row r="9752">
          <cell r="E9752" t="str">
            <v>33225431000 Dam, Complete or any Su     (7198)</v>
          </cell>
        </row>
        <row r="9753">
          <cell r="E9753" t="str">
            <v>33225431018 DAM, COMPLETE, OR ANY S     (15609)</v>
          </cell>
        </row>
        <row r="9754">
          <cell r="E9754" t="str">
            <v>33225441000 Dam, Complete or any Su     (7199)</v>
          </cell>
        </row>
        <row r="9755">
          <cell r="E9755" t="str">
            <v>33225441019 DAM, COMPLETE, OR ANY S     (15610)</v>
          </cell>
        </row>
        <row r="9756">
          <cell r="E9756" t="str">
            <v>33225501000 Dam, Complete or any Su     (7200)</v>
          </cell>
        </row>
        <row r="9757">
          <cell r="E9757" t="str">
            <v>33225501020 DAM, COMPLETE, OR ANY S     (15611)</v>
          </cell>
        </row>
        <row r="9758">
          <cell r="E9758" t="str">
            <v>33225601000 Dam, Complete or any Su     (7201)</v>
          </cell>
        </row>
        <row r="9759">
          <cell r="E9759" t="str">
            <v>33225601021 DAM, COMPLETE, OR ANY S     (15612)</v>
          </cell>
        </row>
        <row r="9760">
          <cell r="E9760" t="str">
            <v>33225701000 Dam, Complete or any Su     (7202)</v>
          </cell>
        </row>
        <row r="9761">
          <cell r="E9761" t="str">
            <v>33225701022 DAM, COMPLETE, OR ANY S     (15613)</v>
          </cell>
        </row>
        <row r="9762">
          <cell r="E9762" t="str">
            <v>33225801000 Dam, Complete or any Su     (7203)</v>
          </cell>
        </row>
        <row r="9763">
          <cell r="E9763" t="str">
            <v>33225801023 DAM, COMPLETE, OR ANY S     (15614)</v>
          </cell>
        </row>
        <row r="9764">
          <cell r="E9764" t="str">
            <v>33225911000 Dam, Complete or any Su     (7204)</v>
          </cell>
        </row>
        <row r="9765">
          <cell r="E9765" t="str">
            <v>33225921000 Dams, Complete or any S     (7205)</v>
          </cell>
        </row>
        <row r="9766">
          <cell r="E9766" t="str">
            <v>33225921024 DAM, COMPLETE, OR ANY S     (15615)</v>
          </cell>
        </row>
        <row r="9767">
          <cell r="E9767" t="str">
            <v>33225931000 Dam, Complete or any Su     (7206)</v>
          </cell>
        </row>
        <row r="9768">
          <cell r="E9768" t="str">
            <v>33225931025 DAM, COMPLETE, OR ANY S     (15616)</v>
          </cell>
        </row>
        <row r="9769">
          <cell r="E9769" t="str">
            <v>33230002000 DIKE OR EMBANKMENT WITH     (14969)</v>
          </cell>
        </row>
        <row r="9770">
          <cell r="E9770" t="str">
            <v>33230002001 STRIPPING     (14968)</v>
          </cell>
        </row>
        <row r="9771">
          <cell r="E9771" t="str">
            <v>33230002002 COMMON EXCAVATION     (14967)</v>
          </cell>
        </row>
        <row r="9772">
          <cell r="E9772" t="str">
            <v>33230002003 BACKFILL     (14966)</v>
          </cell>
        </row>
        <row r="9773">
          <cell r="E9773" t="str">
            <v>33230002004 DRAINAGE DITCH EXCAVATI     (14965)</v>
          </cell>
        </row>
        <row r="9774">
          <cell r="E9774" t="str">
            <v>33230002005 TIMBER, CONCRETE OR SHE     (14964)</v>
          </cell>
        </row>
        <row r="9775">
          <cell r="E9775" t="str">
            <v>33230002006 DRAIN AND CHIMNEY, EMBA     (14963)</v>
          </cell>
        </row>
        <row r="9776">
          <cell r="E9776" t="str">
            <v>33230002007 FILTER MATERIAL IN PLAC     (14962)</v>
          </cell>
        </row>
        <row r="9777">
          <cell r="E9777" t="str">
            <v>33230002008 GRASS SEEDING, EMBANKME     (14961)</v>
          </cell>
        </row>
        <row r="9778">
          <cell r="E9778" t="str">
            <v>33231002000 Dam, Complete or any Su     (7207)</v>
          </cell>
        </row>
        <row r="9779">
          <cell r="E9779" t="str">
            <v>33232102000 Dam, Complete or any Su     (7208)</v>
          </cell>
        </row>
        <row r="9780">
          <cell r="E9780" t="str">
            <v>33232212000 Dam, Complete or any Su     (7209)</v>
          </cell>
        </row>
        <row r="9781">
          <cell r="E9781" t="str">
            <v>33232222000 Dam, Complete or any Su     (7210)</v>
          </cell>
        </row>
        <row r="9782">
          <cell r="E9782" t="str">
            <v>33232302000 Dam, Complete or any Su     (7211)</v>
          </cell>
        </row>
        <row r="9783">
          <cell r="E9783" t="str">
            <v>33232402000 Dam, Complete or any Su     (7212)</v>
          </cell>
        </row>
        <row r="9784">
          <cell r="E9784" t="str">
            <v>33233102000 Dam, Complete or any Su     (7213)</v>
          </cell>
        </row>
        <row r="9785">
          <cell r="E9785" t="str">
            <v>33234102000 Dam, Complete or any Su     (7214)</v>
          </cell>
        </row>
        <row r="9786">
          <cell r="E9786" t="str">
            <v>33234202000 Dam, Complete or any Su     (7215)</v>
          </cell>
        </row>
        <row r="9787">
          <cell r="E9787" t="str">
            <v>33235102000 Dam, Complete or any Su     (7216)</v>
          </cell>
        </row>
        <row r="9788">
          <cell r="E9788" t="str">
            <v>33235202000 Dam, Complete or any Su     (7217)</v>
          </cell>
        </row>
        <row r="9789">
          <cell r="E9789" t="str">
            <v>33235302000 Dam, Complete or any Su     (7218)</v>
          </cell>
        </row>
        <row r="9790">
          <cell r="E9790" t="str">
            <v>33235402000 Dam, Complete or any Su     (7219)</v>
          </cell>
        </row>
        <row r="9791">
          <cell r="E9791" t="str">
            <v>33235502000 Dam, Complete or any Su     (7220)</v>
          </cell>
        </row>
        <row r="9792">
          <cell r="E9792" t="str">
            <v>33235602000 Dam, Complete or any Su     (7221)</v>
          </cell>
        </row>
        <row r="9793">
          <cell r="E9793" t="str">
            <v>33236102000 Dam, Complete or any Su     (7222)</v>
          </cell>
        </row>
        <row r="9794">
          <cell r="E9794" t="str">
            <v>33236202000 Dam, Complete or any Su     (7223)</v>
          </cell>
        </row>
        <row r="9795">
          <cell r="E9795" t="str">
            <v>33237102000 Dam, Complete or any Su     (7224)</v>
          </cell>
        </row>
        <row r="9796">
          <cell r="E9796" t="str">
            <v>33237202000 Dam, Complete or any Su     (7225)</v>
          </cell>
        </row>
        <row r="9797">
          <cell r="E9797" t="str">
            <v>33241103001 Gate     (7226)</v>
          </cell>
        </row>
        <row r="9798">
          <cell r="E9798" t="str">
            <v>33241103002 Gate Hoist     (7227)</v>
          </cell>
        </row>
        <row r="9799">
          <cell r="E9799" t="str">
            <v>33241103003 Gate Hoist Track     (7228)</v>
          </cell>
        </row>
        <row r="9800">
          <cell r="E9800" t="str">
            <v>33241203021 Gate     (7229)</v>
          </cell>
        </row>
        <row r="9801">
          <cell r="E9801" t="str">
            <v>33241203022 Gate Hoist     (7230)</v>
          </cell>
        </row>
        <row r="9802">
          <cell r="E9802" t="str">
            <v>33241203023 Gate Hoist Track     (7231)</v>
          </cell>
        </row>
        <row r="9803">
          <cell r="E9803" t="str">
            <v>33241303041 Gate     (7232)</v>
          </cell>
        </row>
        <row r="9804">
          <cell r="E9804" t="str">
            <v>33241303042 Gate Hoist     (7233)</v>
          </cell>
        </row>
        <row r="9805">
          <cell r="E9805" t="str">
            <v>33241303043 Gate Hoist Track     (7234)</v>
          </cell>
        </row>
        <row r="9806">
          <cell r="E9806" t="str">
            <v>33241403061 Gate     (7235)</v>
          </cell>
        </row>
        <row r="9807">
          <cell r="E9807" t="str">
            <v>33241403062 Gate Hoist     (7236)</v>
          </cell>
        </row>
        <row r="9808">
          <cell r="E9808" t="str">
            <v>33241403063 Gate Hoist Track     (7237)</v>
          </cell>
        </row>
        <row r="9809">
          <cell r="E9809" t="str">
            <v>33242103101 Gate     (7238)</v>
          </cell>
        </row>
        <row r="9810">
          <cell r="E9810" t="str">
            <v>33242103102 Gate Hoist     (7239)</v>
          </cell>
        </row>
        <row r="9811">
          <cell r="E9811" t="str">
            <v>33242103103 Gate Hoist Track     (7240)</v>
          </cell>
        </row>
        <row r="9812">
          <cell r="E9812" t="str">
            <v>33242203121 Gate     (7241)</v>
          </cell>
        </row>
        <row r="9813">
          <cell r="E9813" t="str">
            <v>33242203122 Gate Hoist     (7242)</v>
          </cell>
        </row>
        <row r="9814">
          <cell r="E9814" t="str">
            <v>33242203123 Gate Hoist Track     (7243)</v>
          </cell>
        </row>
        <row r="9815">
          <cell r="E9815" t="str">
            <v>33242303141 Gate     (7244)</v>
          </cell>
        </row>
        <row r="9816">
          <cell r="E9816" t="str">
            <v>33242303142 Gate Hoist     (7245)</v>
          </cell>
        </row>
        <row r="9817">
          <cell r="E9817" t="str">
            <v>33242303143 Gate Hoist Track     (7246)</v>
          </cell>
        </row>
        <row r="9818">
          <cell r="E9818" t="str">
            <v>33242403161 Trash Rack     (7247)</v>
          </cell>
        </row>
        <row r="9819">
          <cell r="E9819" t="str">
            <v>33242403162 Trash Rake with Mechani     (7248)</v>
          </cell>
        </row>
        <row r="9820">
          <cell r="E9820" t="str">
            <v>33242403163 Trash Screen     (7249)</v>
          </cell>
        </row>
        <row r="9821">
          <cell r="E9821" t="str">
            <v>33243103201 Railings     (7250)</v>
          </cell>
        </row>
        <row r="9822">
          <cell r="E9822" t="str">
            <v>33243103202 Steps     (7251)</v>
          </cell>
        </row>
        <row r="9823">
          <cell r="E9823" t="str">
            <v>33243203221 Parapet Wall     (7252)</v>
          </cell>
        </row>
        <row r="9824">
          <cell r="E9824" t="str">
            <v>33243303241 Control System     (7253)</v>
          </cell>
        </row>
        <row r="9825">
          <cell r="E9825" t="str">
            <v>33243303242 Lighting System     (7254)</v>
          </cell>
        </row>
        <row r="9826">
          <cell r="E9826" t="str">
            <v>33243303243 Transformer, special     (7255)</v>
          </cell>
        </row>
        <row r="9827">
          <cell r="E9827" t="str">
            <v>33243403261 Crane     (7256)</v>
          </cell>
        </row>
        <row r="9828">
          <cell r="E9828" t="str">
            <v>33243403262 Elevator     (7257)</v>
          </cell>
        </row>
        <row r="9829">
          <cell r="E9829" t="str">
            <v>33243503281 Stop Logs, set of     (7258)</v>
          </cell>
        </row>
        <row r="9830">
          <cell r="E9830" t="str">
            <v>33243603301 Precast Runway, complet     (7259)</v>
          </cell>
        </row>
        <row r="9831">
          <cell r="E9831" t="str">
            <v>33243903301 PRECAST RUNWAY, COMPLET     (15598)</v>
          </cell>
        </row>
        <row r="9832">
          <cell r="E9832" t="str">
            <v>33243903351 Miscellaneous Equipment     (7260)</v>
          </cell>
        </row>
        <row r="9833">
          <cell r="E9833" t="str">
            <v>33251003501 PIPE LINE, COMPLETE, FL     (14970)</v>
          </cell>
        </row>
        <row r="9834">
          <cell r="E9834" t="str">
            <v>33251103501 Pipe Line, complete     (7261)</v>
          </cell>
        </row>
        <row r="9835">
          <cell r="E9835" t="str">
            <v>33251203501 Pipe Line, complete     (7262)</v>
          </cell>
        </row>
        <row r="9836">
          <cell r="E9836" t="str">
            <v>33251303501 Pipe Line, complete     (7263)</v>
          </cell>
        </row>
        <row r="9837">
          <cell r="E9837" t="str">
            <v>33251403501 Pipe Line, complete     (7264)</v>
          </cell>
        </row>
        <row r="9838">
          <cell r="E9838" t="str">
            <v>33252003521 FLUME, COMPLETE     (14971)</v>
          </cell>
        </row>
        <row r="9839">
          <cell r="E9839" t="str">
            <v>33252103521 Flume, complete     (7265)</v>
          </cell>
        </row>
        <row r="9840">
          <cell r="E9840" t="str">
            <v>33252203521 Flume, complete     (7266)</v>
          </cell>
        </row>
        <row r="9841">
          <cell r="E9841" t="str">
            <v>33252233521 Flume, complete     (7267)</v>
          </cell>
        </row>
        <row r="9842">
          <cell r="E9842" t="str">
            <v>33252243521 Flume, complete     (7268)</v>
          </cell>
        </row>
        <row r="9843">
          <cell r="E9843" t="str">
            <v>33253003541 TUNNEL, COMPLETE     (14972)</v>
          </cell>
        </row>
        <row r="9844">
          <cell r="E9844" t="str">
            <v>33253103541 Tunnel, complete     (7269)</v>
          </cell>
        </row>
        <row r="9845">
          <cell r="E9845" t="str">
            <v>33253203541 Tunnel, complete     (7270)</v>
          </cell>
        </row>
        <row r="9846">
          <cell r="E9846" t="str">
            <v>33254003561 CANAL, COMPLETE     (14973)</v>
          </cell>
        </row>
        <row r="9847">
          <cell r="E9847" t="str">
            <v>33254103561 Canal, complete     (7271)</v>
          </cell>
        </row>
        <row r="9848">
          <cell r="E9848" t="str">
            <v>33254203561 Canal, complete     (7272)</v>
          </cell>
        </row>
        <row r="9849">
          <cell r="E9849" t="str">
            <v>33260004001 Substructure     (7273)</v>
          </cell>
        </row>
        <row r="9850">
          <cell r="E9850" t="str">
            <v>33261104051 Gate     (7274)</v>
          </cell>
        </row>
        <row r="9851">
          <cell r="E9851" t="str">
            <v>33261104052 Guide     (7275)</v>
          </cell>
        </row>
        <row r="9852">
          <cell r="E9852" t="str">
            <v>33261104053 Operating Mechanism     (7276)</v>
          </cell>
        </row>
        <row r="9853">
          <cell r="E9853" t="str">
            <v>33261204061 Trash Rack     (7277)</v>
          </cell>
        </row>
        <row r="9854">
          <cell r="E9854" t="str">
            <v>33261204062 Trash Rake with mechani     (7278)</v>
          </cell>
        </row>
        <row r="9855">
          <cell r="E9855" t="str">
            <v>33261204063 Trash Screen     (7279)</v>
          </cell>
        </row>
        <row r="9856">
          <cell r="E9856" t="str">
            <v>33261304071 Hoist     (7280)</v>
          </cell>
        </row>
        <row r="9857">
          <cell r="E9857" t="str">
            <v>33261304072 Gantry Crane     (7281)</v>
          </cell>
        </row>
        <row r="9858">
          <cell r="E9858" t="str">
            <v>33261304073 Crane Track     (7282)</v>
          </cell>
        </row>
        <row r="9859">
          <cell r="E9859" t="str">
            <v>33261304074 Crane Trolley     (7283)</v>
          </cell>
        </row>
        <row r="9860">
          <cell r="E9860" t="str">
            <v>33261404081 Vent Pipe     (7284)</v>
          </cell>
        </row>
        <row r="9861">
          <cell r="E9861" t="str">
            <v>33261404082 Valve     (7285)</v>
          </cell>
        </row>
        <row r="9862">
          <cell r="E9862" t="str">
            <v>33261404083 Operating Mechanism, va     (7286)</v>
          </cell>
        </row>
        <row r="9863">
          <cell r="E9863" t="str">
            <v>33261504091 Walkways     (7287)</v>
          </cell>
        </row>
        <row r="9864">
          <cell r="E9864" t="str">
            <v>33261504092 Grating     (7288)</v>
          </cell>
        </row>
        <row r="9865">
          <cell r="E9865" t="str">
            <v>33261504093 Railing     (7289)</v>
          </cell>
        </row>
        <row r="9866">
          <cell r="E9866" t="str">
            <v>33261504094 Stairsways     (821127)</v>
          </cell>
        </row>
        <row r="9867">
          <cell r="E9867" t="str">
            <v>33262005001 Forebay Boom     (7290)</v>
          </cell>
        </row>
        <row r="9868">
          <cell r="E9868" t="str">
            <v>33263005011 Valve     (7291)</v>
          </cell>
        </row>
        <row r="9869">
          <cell r="E9869" t="str">
            <v>33263005012 Operating Mechanism     (7292)</v>
          </cell>
        </row>
        <row r="9870">
          <cell r="E9870" t="str">
            <v>33264005021 Intake Structure, compl     (7293)</v>
          </cell>
        </row>
        <row r="9871">
          <cell r="E9871" t="str">
            <v>33269005071 Miscellaneous Equipment     (7294)</v>
          </cell>
        </row>
        <row r="9872">
          <cell r="E9872" t="str">
            <v>33270005101 SURGE TANK     (14977)</v>
          </cell>
        </row>
        <row r="9873">
          <cell r="E9873" t="str">
            <v>33270005102 PIPING, SURGE TANKS OR      (14976)</v>
          </cell>
        </row>
        <row r="9874">
          <cell r="E9874" t="str">
            <v>33270005103 VALVE, 4" &amp; LARGER, OR      (14975)</v>
          </cell>
        </row>
        <row r="9875">
          <cell r="E9875" t="str">
            <v>33270005104 SURGE CHAMBER     (14974)</v>
          </cell>
        </row>
        <row r="9876">
          <cell r="E9876" t="str">
            <v>33271005101 Surge Tank     (7295)</v>
          </cell>
        </row>
        <row r="9877">
          <cell r="E9877" t="str">
            <v>33271005104 Surge Chamber     (7296)</v>
          </cell>
        </row>
        <row r="9878">
          <cell r="E9878" t="str">
            <v>33272005101 Surge Tank     (7297)</v>
          </cell>
        </row>
        <row r="9879">
          <cell r="E9879" t="str">
            <v>33273005102 Piping     (7298)</v>
          </cell>
        </row>
        <row r="9880">
          <cell r="E9880" t="str">
            <v>33273005103 Valve, special     (7299)</v>
          </cell>
        </row>
        <row r="9881">
          <cell r="E9881" t="str">
            <v>33280005201 PIPING, PENSTOCKS     (14981)</v>
          </cell>
        </row>
        <row r="9882">
          <cell r="E9882" t="str">
            <v>33280005202 VALVE, 4" &amp; LARGER, OR      (14980)</v>
          </cell>
        </row>
        <row r="9883">
          <cell r="E9883" t="str">
            <v>33280005203 OPERATING MECHANISM, PE     (14979)</v>
          </cell>
        </row>
        <row r="9884">
          <cell r="E9884" t="str">
            <v>33280005204 SADDLE AND ANCHOR     (14978)</v>
          </cell>
        </row>
        <row r="9885">
          <cell r="E9885" t="str">
            <v>33280005205 Penstock Access Walkway     (2005065)</v>
          </cell>
        </row>
        <row r="9886">
          <cell r="E9886" t="str">
            <v>33281005201 Piping, 4" dia. or over     (7300)</v>
          </cell>
        </row>
        <row r="9887">
          <cell r="E9887" t="str">
            <v>33282005204 Saddle and Anchor     (7301)</v>
          </cell>
        </row>
        <row r="9888">
          <cell r="E9888" t="str">
            <v>33283005201 Piping, 4" dia. or over     (7302)</v>
          </cell>
        </row>
        <row r="9889">
          <cell r="E9889" t="str">
            <v>33284005202 Valve     (7303)</v>
          </cell>
        </row>
        <row r="9890">
          <cell r="E9890" t="str">
            <v>33284005203 Operating Mechanism     (7304)</v>
          </cell>
        </row>
        <row r="9891">
          <cell r="E9891" t="str">
            <v>33290005301 GATE, TRAILRACE     (14988)</v>
          </cell>
        </row>
        <row r="9892">
          <cell r="E9892" t="str">
            <v>33290005302 GATE HOIST, TRAILRACE     (14987)</v>
          </cell>
        </row>
        <row r="9893">
          <cell r="E9893" t="str">
            <v>33290005303 STOP LOGS, SET OF, TRAI     (14986)</v>
          </cell>
        </row>
        <row r="9894">
          <cell r="E9894" t="str">
            <v>33290005304 TRASH RACK, TRAILRACE     (14985)</v>
          </cell>
        </row>
        <row r="9895">
          <cell r="E9895" t="str">
            <v>33290005305 TRASH RAKE WITH MECHANI     (14984)</v>
          </cell>
        </row>
        <row r="9896">
          <cell r="E9896" t="str">
            <v>33290005306 TRASH SCREEN, TRAILRACE     (14983)</v>
          </cell>
        </row>
        <row r="9897">
          <cell r="E9897" t="str">
            <v>33290005307 WEIR, TRAILRACE     (14982)</v>
          </cell>
        </row>
        <row r="9898">
          <cell r="E9898" t="str">
            <v>33291105307 Tailrace     (7305)</v>
          </cell>
        </row>
        <row r="9899">
          <cell r="E9899" t="str">
            <v>33291205307 Tailrace     (7306)</v>
          </cell>
        </row>
        <row r="9900">
          <cell r="E9900" t="str">
            <v>33291305307 Tailrace     (7307)</v>
          </cell>
        </row>
        <row r="9901">
          <cell r="E9901" t="str">
            <v>33292005307 Tailrace     (7308)</v>
          </cell>
        </row>
        <row r="9902">
          <cell r="E9902" t="str">
            <v>33293005301 Gate     (7309)</v>
          </cell>
        </row>
        <row r="9903">
          <cell r="E9903" t="str">
            <v>33293005302 Gate Hoist     (7310)</v>
          </cell>
        </row>
        <row r="9904">
          <cell r="E9904" t="str">
            <v>33294005303 Stop Logs, set of     (7311)</v>
          </cell>
        </row>
        <row r="9905">
          <cell r="E9905" t="str">
            <v>33295005304 Trash Rack     (7312)</v>
          </cell>
        </row>
        <row r="9906">
          <cell r="E9906" t="str">
            <v>33295005305 Trash Rake with Mechani     (7313)</v>
          </cell>
        </row>
        <row r="9907">
          <cell r="E9907" t="str">
            <v>33295005306 Trash Screen     (7314)</v>
          </cell>
        </row>
        <row r="9908">
          <cell r="E9908" t="str">
            <v>33296005307 Weir     (7315)</v>
          </cell>
        </row>
        <row r="9909">
          <cell r="E9909" t="str">
            <v>33299998888     (820433)</v>
          </cell>
        </row>
        <row r="9910">
          <cell r="E9910" t="str">
            <v>33300030010 ERRONEOUS CHARGES     (14989)</v>
          </cell>
        </row>
        <row r="9911">
          <cell r="E9911" t="str">
            <v>33311100001 TURBINE WHEEL OR RUNNER     (14999)</v>
          </cell>
        </row>
        <row r="9912">
          <cell r="E9912" t="str">
            <v>33311100002 SCROLL CASE OR HOUSING,     (14998)</v>
          </cell>
        </row>
        <row r="9913">
          <cell r="E9913" t="str">
            <v>33311100003 TURBINE SPINDLE, MAIN U     (14997)</v>
          </cell>
        </row>
        <row r="9914">
          <cell r="E9914" t="str">
            <v>33311100004 GOVERNOR CONTROL SYSTEM     (14996)</v>
          </cell>
        </row>
        <row r="9915">
          <cell r="E9915" t="str">
            <v>33311100005 DRAFT TUBE, MAIN UNITS     (14995)</v>
          </cell>
        </row>
        <row r="9916">
          <cell r="E9916" t="str">
            <v>33311100006 VALVE, 4" &amp; LARGER, OR      (14994)</v>
          </cell>
        </row>
        <row r="9917">
          <cell r="E9917" t="str">
            <v>33311100007 GOVERNOR     (14993)</v>
          </cell>
        </row>
        <row r="9918">
          <cell r="E9918" t="str">
            <v>33311100008 PIPING     (14992)</v>
          </cell>
        </row>
        <row r="9919">
          <cell r="E9919" t="str">
            <v>33311100009 PUMP     (14991)</v>
          </cell>
        </row>
        <row r="9920">
          <cell r="E9920" t="str">
            <v>33311100011 DRIVE, PUMP     (14990)</v>
          </cell>
        </row>
        <row r="9921">
          <cell r="E9921" t="str">
            <v>33311110001 Turbine Wheel or Runner     (7316)</v>
          </cell>
        </row>
        <row r="9922">
          <cell r="E9922" t="str">
            <v>33311110003 Turbine Spindle     (7317)</v>
          </cell>
        </row>
        <row r="9923">
          <cell r="E9923" t="str">
            <v>33311110004 Governor Control System     (7318)</v>
          </cell>
        </row>
        <row r="9924">
          <cell r="E9924" t="str">
            <v>33311110005 Head Cover     (821128)</v>
          </cell>
        </row>
        <row r="9925">
          <cell r="E9925" t="str">
            <v>33311110006 Turbine Bearing     (821129)</v>
          </cell>
        </row>
        <row r="9926">
          <cell r="E9926" t="str">
            <v>33311120002 Scroll Case or Housing     (7319)</v>
          </cell>
        </row>
        <row r="9927">
          <cell r="E9927" t="str">
            <v>33311120005 Draft Tube     (7320)</v>
          </cell>
        </row>
        <row r="9928">
          <cell r="E9928" t="str">
            <v>33311120006 Valve - Penstock, main      (7321)</v>
          </cell>
        </row>
        <row r="9929">
          <cell r="E9929" t="str">
            <v>33311130007 Governor     (7322)</v>
          </cell>
        </row>
        <row r="9930">
          <cell r="E9930" t="str">
            <v>33311130008 Piping     (7323)</v>
          </cell>
        </row>
        <row r="9931">
          <cell r="E9931" t="str">
            <v>33311130009 Pumps     (7324)</v>
          </cell>
        </row>
        <row r="9932">
          <cell r="E9932" t="str">
            <v>33311130010 Drive, pump     (7325)</v>
          </cell>
        </row>
        <row r="9933">
          <cell r="E9933" t="str">
            <v>33311130011 Governor, Air Compress     (821130)</v>
          </cell>
        </row>
        <row r="9934">
          <cell r="E9934" t="str">
            <v>33311140061 Piping, 4" dia. or over     (7326)</v>
          </cell>
        </row>
        <row r="9935">
          <cell r="E9935" t="str">
            <v>33311140062 Valve, special     (7327)</v>
          </cell>
        </row>
        <row r="9936">
          <cell r="E9936" t="str">
            <v>33311140063 Tank, oil storage     (7328)</v>
          </cell>
        </row>
        <row r="9937">
          <cell r="E9937" t="str">
            <v>33311140064 Pump     (7329)</v>
          </cell>
        </row>
        <row r="9938">
          <cell r="E9938" t="str">
            <v>33311140065 Drive, pump     (7330)</v>
          </cell>
        </row>
        <row r="9939">
          <cell r="E9939" t="str">
            <v>33311140066 Filtering Unit     (7331)</v>
          </cell>
        </row>
        <row r="9940">
          <cell r="E9940" t="str">
            <v>33311140067 Vapor Extractor     (7332)</v>
          </cell>
        </row>
        <row r="9941">
          <cell r="E9941" t="str">
            <v>33311140068 Oil Cooler     (7333)</v>
          </cell>
        </row>
        <row r="9942">
          <cell r="E9942" t="str">
            <v>33311140069 Piping under 4" dia.     (7334)</v>
          </cell>
        </row>
        <row r="9943">
          <cell r="E9943" t="str">
            <v>33311150081 Piping, 4" dia. or over     (7335)</v>
          </cell>
        </row>
        <row r="9944">
          <cell r="E9944" t="str">
            <v>33311150082 Valve, special     (7336)</v>
          </cell>
        </row>
        <row r="9945">
          <cell r="E9945" t="str">
            <v>33311150083 Pump     (7337)</v>
          </cell>
        </row>
        <row r="9946">
          <cell r="E9946" t="str">
            <v>33311150084 Drive, pump     (7338)</v>
          </cell>
        </row>
        <row r="9947">
          <cell r="E9947" t="str">
            <v>33311150085 Piping under 4" dia.     (7339)</v>
          </cell>
        </row>
        <row r="9948">
          <cell r="E9948" t="str">
            <v>33311160091 Compressor     (7340)</v>
          </cell>
        </row>
        <row r="9949">
          <cell r="E9949" t="str">
            <v>33311160092 Drive, compressor     (7341)</v>
          </cell>
        </row>
        <row r="9950">
          <cell r="E9950" t="str">
            <v>33311160093 Tank, air storage     (7342)</v>
          </cell>
        </row>
        <row r="9951">
          <cell r="E9951" t="str">
            <v>33311160094 Valve, special     (7343)</v>
          </cell>
        </row>
        <row r="9952">
          <cell r="E9952" t="str">
            <v>33311160095 Piping     (7344)</v>
          </cell>
        </row>
        <row r="9953">
          <cell r="E9953" t="str">
            <v>33311160096 Draft Tube Unwatering P     (7345)</v>
          </cell>
        </row>
        <row r="9954">
          <cell r="E9954" t="str">
            <v>33311170101 Stairs, special     (7346)</v>
          </cell>
        </row>
        <row r="9955">
          <cell r="E9955" t="str">
            <v>33311170102 Platforms, special     (7347)</v>
          </cell>
        </row>
        <row r="9956">
          <cell r="E9956" t="str">
            <v>33311180111 Compressor     (7348)</v>
          </cell>
        </row>
        <row r="9957">
          <cell r="E9957" t="str">
            <v>33311180112 Drive, compressor     (7349)</v>
          </cell>
        </row>
        <row r="9958">
          <cell r="E9958" t="str">
            <v>33311180113 Tank, air storage     (7350)</v>
          </cell>
        </row>
        <row r="9959">
          <cell r="E9959" t="str">
            <v>33311180114 Valve, special     (7351)</v>
          </cell>
        </row>
        <row r="9960">
          <cell r="E9960" t="str">
            <v>33311180115 Piping     (7352)</v>
          </cell>
        </row>
        <row r="9961">
          <cell r="E9961" t="str">
            <v>33311200021 EXCITER TURBINE, EXCITE     (15002)</v>
          </cell>
        </row>
        <row r="9962">
          <cell r="E9962" t="str">
            <v>33311200022 DRAFT TUBE, EXCITERS     (15001)</v>
          </cell>
        </row>
        <row r="9963">
          <cell r="E9963" t="str">
            <v>33311200023 SCROLL CASE OR HOUSING,     (15000)</v>
          </cell>
        </row>
        <row r="9964">
          <cell r="E9964" t="str">
            <v>33311300041 TURBINE WHEEL OR RUNNER     (14799)</v>
          </cell>
        </row>
        <row r="9965">
          <cell r="E9965" t="str">
            <v>33311300042 SCROLL CASE OR HOUSING,     (14798)</v>
          </cell>
        </row>
        <row r="9966">
          <cell r="E9966" t="str">
            <v>33311300043 TURBINE SPINDLE, STATIO     (14797)</v>
          </cell>
        </row>
        <row r="9967">
          <cell r="E9967" t="str">
            <v>33311300044 GOVERNOR CONTROL SYSTEM     (14796)</v>
          </cell>
        </row>
        <row r="9968">
          <cell r="E9968" t="str">
            <v>33311300045 DRAFT TUBE, STATION SER     (14795)</v>
          </cell>
        </row>
        <row r="9969">
          <cell r="E9969" t="str">
            <v>33311300046 VALVE, 4" &amp; LARGER, OR      (14794)</v>
          </cell>
        </row>
        <row r="9970">
          <cell r="E9970" t="str">
            <v>33312000061 PIPING, LUB. OIL SYS.     (14642)</v>
          </cell>
        </row>
        <row r="9971">
          <cell r="E9971" t="str">
            <v>33312000062 VALVE, 4" &amp; LARGER, OR      (14641)</v>
          </cell>
        </row>
        <row r="9972">
          <cell r="E9972" t="str">
            <v>33312000063 TANK, OIL STORAGE, LUB.     (14640)</v>
          </cell>
        </row>
        <row r="9973">
          <cell r="E9973" t="str">
            <v>33312000064 PUMP, LUB. OIL. SYS.     (14639)</v>
          </cell>
        </row>
        <row r="9974">
          <cell r="E9974" t="str">
            <v>33312000065 DRIVE, PUMP, LUB. OIL.      (14638)</v>
          </cell>
        </row>
        <row r="9975">
          <cell r="E9975" t="str">
            <v>33312000066 FILTERING UNIT, LUB. OI     (14637)</v>
          </cell>
        </row>
        <row r="9976">
          <cell r="E9976" t="str">
            <v>33312000067 VAPOR EXTRACTOR, LUB. O     (14636)</v>
          </cell>
        </row>
        <row r="9977">
          <cell r="E9977" t="str">
            <v>33312000068 OIL COOLER, LUB. OIL. S     (14635)</v>
          </cell>
        </row>
        <row r="9978">
          <cell r="E9978" t="str">
            <v>33312000069 PIPING, LUB. OIL. SYS.     (14634)</v>
          </cell>
        </row>
        <row r="9979">
          <cell r="E9979" t="str">
            <v>33313000081 PIPING, COOLING WATER S     (14655)</v>
          </cell>
        </row>
        <row r="9980">
          <cell r="E9980" t="str">
            <v>33313000082 VALVE, 4" &amp; LARGER, OR      (14654)</v>
          </cell>
        </row>
        <row r="9981">
          <cell r="E9981" t="str">
            <v>33313000083 PUMP, COOLING WATER SYS     (14653)</v>
          </cell>
        </row>
        <row r="9982">
          <cell r="E9982" t="str">
            <v>33313000084 DRIVE, PUMP, COOLING WA     (14652)</v>
          </cell>
        </row>
        <row r="9983">
          <cell r="E9983" t="str">
            <v>33313000085 PIPING, COOLING WATER S     (14651)</v>
          </cell>
        </row>
        <row r="9984">
          <cell r="E9984" t="str">
            <v>33313000091 COMPRESSOR     (14650)</v>
          </cell>
        </row>
        <row r="9985">
          <cell r="E9985" t="str">
            <v>33313000092 DRIVE, COMPRESSOR     (14649)</v>
          </cell>
        </row>
        <row r="9986">
          <cell r="E9986" t="str">
            <v>33313000093 TANK, AIR STORAGE     (14648)</v>
          </cell>
        </row>
        <row r="9987">
          <cell r="E9987" t="str">
            <v>33313000094 VALVE, SPECIAL     (14647)</v>
          </cell>
        </row>
        <row r="9988">
          <cell r="E9988" t="str">
            <v>33313000095 PIPING     (14646)</v>
          </cell>
        </row>
        <row r="9989">
          <cell r="E9989" t="str">
            <v>33313000096 DRAFT TUBE UNWATERING P     (14645)</v>
          </cell>
        </row>
        <row r="9990">
          <cell r="E9990" t="str">
            <v>33313000101 STAIRS, SPECIAL     (14644)</v>
          </cell>
        </row>
        <row r="9991">
          <cell r="E9991" t="str">
            <v>33313000102 PLATFORMS, SPECIAL     (14643)</v>
          </cell>
        </row>
        <row r="9992">
          <cell r="E9992" t="str">
            <v>33321100201 Stator     (7353)</v>
          </cell>
        </row>
        <row r="9993">
          <cell r="E9993" t="str">
            <v>33321100202 Rotor     (7354)</v>
          </cell>
        </row>
        <row r="9994">
          <cell r="E9994" t="str">
            <v>33321100203 Bearing Plates     (7355)</v>
          </cell>
        </row>
        <row r="9995">
          <cell r="E9995" t="str">
            <v>33321100204 Casing or Shell     (7356)</v>
          </cell>
        </row>
        <row r="9996">
          <cell r="E9996" t="str">
            <v>33321100205 STATOR, WINDING     (821131)</v>
          </cell>
        </row>
        <row r="9997">
          <cell r="E9997" t="str">
            <v>33321100206 Stator, Wedges     (15599)</v>
          </cell>
        </row>
        <row r="9998">
          <cell r="E9998" t="str">
            <v>33321100207 ROTOR, WINDING     (821132)</v>
          </cell>
        </row>
        <row r="9999">
          <cell r="E9999" t="str">
            <v>33321100208 ROTOR, BEARINGS     (821133)</v>
          </cell>
        </row>
        <row r="10000">
          <cell r="E10000" t="str">
            <v>33321100209 ROTOR, INSULATION     (821134)</v>
          </cell>
        </row>
        <row r="10001">
          <cell r="E10001" t="str">
            <v>33321100211 Drive or Connection bet     (7357)</v>
          </cell>
        </row>
        <row r="10002">
          <cell r="E10002" t="str">
            <v>33321100212 VOLTAGE REGULATOR     (821136)</v>
          </cell>
        </row>
        <row r="10003">
          <cell r="E10003" t="str">
            <v>33321100213 Generator Rotor Brake R     (2005164)</v>
          </cell>
        </row>
        <row r="10004">
          <cell r="E10004" t="str">
            <v>3332110021O ROTOR, WEDGES     (821135)</v>
          </cell>
        </row>
        <row r="10005">
          <cell r="E10005" t="str">
            <v>33321200221 Exciter     (7358)</v>
          </cell>
        </row>
        <row r="10006">
          <cell r="E10006" t="str">
            <v>33321200222 Static Exertation     (7359)</v>
          </cell>
        </row>
        <row r="10007">
          <cell r="E10007" t="str">
            <v>33321300241 Stator     (7360)</v>
          </cell>
        </row>
        <row r="10008">
          <cell r="E10008" t="str">
            <v>33321300242 Rotor     (7361)</v>
          </cell>
        </row>
        <row r="10009">
          <cell r="E10009" t="str">
            <v>33321300243 Bearing Plates     (7362)</v>
          </cell>
        </row>
        <row r="10010">
          <cell r="E10010" t="str">
            <v>33321300244 Casing or Shell     (7363)</v>
          </cell>
        </row>
        <row r="10011">
          <cell r="E10011" t="str">
            <v>33321300251 Drive or Connection Bet     (7364)</v>
          </cell>
        </row>
        <row r="10012">
          <cell r="E10012" t="str">
            <v>33322000261 Air Duct System     (7365)</v>
          </cell>
        </row>
        <row r="10013">
          <cell r="E10013" t="str">
            <v>33322000262 Cooler     (7366)</v>
          </cell>
        </row>
        <row r="10014">
          <cell r="E10014" t="str">
            <v>33322000263 Piping, 4" dia. or over     (7367)</v>
          </cell>
        </row>
        <row r="10015">
          <cell r="E10015" t="str">
            <v>33322000264 Purifier or Filter     (7368)</v>
          </cell>
        </row>
        <row r="10016">
          <cell r="E10016" t="str">
            <v>33322000265 Pump     (7369)</v>
          </cell>
        </row>
        <row r="10017">
          <cell r="E10017" t="str">
            <v>33322000266 Drive, pump     (7370)</v>
          </cell>
        </row>
        <row r="10018">
          <cell r="E10018" t="str">
            <v>33322000267 Piping under 4" dia.     (7371)</v>
          </cell>
        </row>
        <row r="10019">
          <cell r="E10019" t="str">
            <v>33322000268 Tubes, cooler     (7372)</v>
          </cell>
        </row>
        <row r="10020">
          <cell r="E10020" t="str">
            <v>33322000269 Tube Sheets, cooler     (7373)</v>
          </cell>
        </row>
        <row r="10021">
          <cell r="E10021" t="str">
            <v>33322000270 Head, cooler     (7374)</v>
          </cell>
        </row>
        <row r="10022">
          <cell r="E10022" t="str">
            <v>33322000271 Piping, cooler     (7375)</v>
          </cell>
        </row>
        <row r="10023">
          <cell r="E10023" t="str">
            <v>33322000272 Valve, cooler     (7376)</v>
          </cell>
        </row>
        <row r="10024">
          <cell r="E10024" t="str">
            <v>33330000301 Turbine Tests     (7377)</v>
          </cell>
        </row>
        <row r="10025">
          <cell r="E10025" t="str">
            <v>33330000302 Generator Tests     (7378)</v>
          </cell>
        </row>
        <row r="10026">
          <cell r="E10026" t="str">
            <v>33331000351 MISCELLANEOUS EQUIPMENT     (14656)</v>
          </cell>
        </row>
        <row r="10027">
          <cell r="E10027" t="str">
            <v>33340000351 Miscellaneous Equipment     (7379)</v>
          </cell>
        </row>
        <row r="10028">
          <cell r="E10028" t="str">
            <v>33399998888     (820435)</v>
          </cell>
        </row>
        <row r="10029">
          <cell r="E10029" t="str">
            <v>33400030010 ERRONEOUS CHARGES     (14657)</v>
          </cell>
        </row>
        <row r="10030">
          <cell r="E10030" t="str">
            <v>33411100001 Footing (Special)     (7380)</v>
          </cell>
        </row>
        <row r="10031">
          <cell r="E10031" t="str">
            <v>33411200021 Compartment     (7381)</v>
          </cell>
        </row>
        <row r="10032">
          <cell r="E10032" t="str">
            <v>33411300041 Barriers within one roo     (7382)</v>
          </cell>
        </row>
        <row r="10033">
          <cell r="E10033" t="str">
            <v>33411400061 Support, special     (7383)</v>
          </cell>
        </row>
        <row r="10034">
          <cell r="E10034" t="str">
            <v>33412100101 Insulator, 23 KV and be     (7384)</v>
          </cell>
        </row>
        <row r="10035">
          <cell r="E10035" t="str">
            <v>33412100111 Bushing, 23 KV and belo     (7385)</v>
          </cell>
        </row>
        <row r="10036">
          <cell r="E10036" t="str">
            <v>33412200161 BARE COPPER, EACH CONTI     (14664)</v>
          </cell>
        </row>
        <row r="10037">
          <cell r="E10037" t="str">
            <v>33412200171 COPPER TUBE, EACH CONTI     (14663)</v>
          </cell>
        </row>
        <row r="10038">
          <cell r="E10038" t="str">
            <v>33412200172 ALUMINUM TUBE, EACH CON     (14662)</v>
          </cell>
        </row>
        <row r="10039">
          <cell r="E10039" t="str">
            <v>33412200173 GENERATOR LEADS, CONDUC     (14661)</v>
          </cell>
        </row>
        <row r="10040">
          <cell r="E10040" t="str">
            <v>33412200175 BARE COPPER, EACH CONTI     (14660)</v>
          </cell>
        </row>
        <row r="10041">
          <cell r="E10041" t="str">
            <v>33412200176 COPPER TUBE, EACH CONTI     (14659)</v>
          </cell>
        </row>
        <row r="10042">
          <cell r="E10042" t="str">
            <v>33412200177 ALUMINUM TUBE, EACH CON     (14658)</v>
          </cell>
        </row>
        <row r="10043">
          <cell r="E10043" t="str">
            <v>33412210161 Bare Copper, each conti     (7386)</v>
          </cell>
        </row>
        <row r="10044">
          <cell r="E10044" t="str">
            <v>33412210171 Copper Tube, each conti     (7387)</v>
          </cell>
        </row>
        <row r="10045">
          <cell r="E10045" t="str">
            <v>33412210172 Aluminum Tube, each con     (7388)</v>
          </cell>
        </row>
        <row r="10046">
          <cell r="E10046" t="str">
            <v>33412210173 Generator Leads     (7389)</v>
          </cell>
        </row>
        <row r="10047">
          <cell r="E10047" t="str">
            <v>33412220175 Bare Copper, each conti     (7390)</v>
          </cell>
        </row>
        <row r="10048">
          <cell r="E10048" t="str">
            <v>33412220176 Copper Tube, each conti     (7391)</v>
          </cell>
        </row>
        <row r="10049">
          <cell r="E10049" t="str">
            <v>33412220177 Aluminum Tube, each con     (7392)</v>
          </cell>
        </row>
        <row r="10050">
          <cell r="E10050" t="str">
            <v>33412300181 Power Cable, copper, ea     (7393)</v>
          </cell>
        </row>
        <row r="10051">
          <cell r="E10051" t="str">
            <v>33412300182 Power Cable, aluminum,      (7394)</v>
          </cell>
        </row>
        <row r="10052">
          <cell r="E10052" t="str">
            <v>33412400201 Control Wiring     (7395)</v>
          </cell>
        </row>
        <row r="10053">
          <cell r="E10053" t="str">
            <v>33412510210 Site Ground, complete     (7396)</v>
          </cell>
        </row>
        <row r="10054">
          <cell r="E10054" t="str">
            <v>33412520221 Conductor     (7397)</v>
          </cell>
        </row>
        <row r="10055">
          <cell r="E10055" t="str">
            <v>33412520222 Transformer     (7398)</v>
          </cell>
        </row>
        <row r="10056">
          <cell r="E10056" t="str">
            <v>33412520223 Instrument Transformer     (7399)</v>
          </cell>
        </row>
        <row r="10057">
          <cell r="E10057" t="str">
            <v>33412520224 Resistor     (7400)</v>
          </cell>
        </row>
        <row r="10058">
          <cell r="E10058" t="str">
            <v>33412520225 Instruments and Panel,      (7401)</v>
          </cell>
        </row>
        <row r="10059">
          <cell r="E10059" t="str">
            <v>33412530240 Generator Ground System     (7402)</v>
          </cell>
        </row>
        <row r="10060">
          <cell r="E10060" t="str">
            <v>33413100301 Fiber Conduit, each con     (7403)</v>
          </cell>
        </row>
        <row r="10061">
          <cell r="E10061" t="str">
            <v>33413200321 Metal Conduit, each con     (7404)</v>
          </cell>
        </row>
        <row r="10062">
          <cell r="E10062" t="str">
            <v>33413300341 Plastic Conduit, each c     (7405)</v>
          </cell>
        </row>
        <row r="10063">
          <cell r="E10063" t="str">
            <v>33413300351 CABLE TRAY, COMPLETE, E     (15581)</v>
          </cell>
        </row>
        <row r="10064">
          <cell r="E10064" t="str">
            <v>33413400351 Cable Tray, complete, e     (7406)</v>
          </cell>
        </row>
        <row r="10065">
          <cell r="E10065" t="str">
            <v>33421000361 Exciter     (7407)</v>
          </cell>
        </row>
        <row r="10066">
          <cell r="E10066" t="str">
            <v>33422100401 120/240 Volts     (7408)</v>
          </cell>
        </row>
        <row r="10067">
          <cell r="E10067" t="str">
            <v>33422100402 220/440     (7409)</v>
          </cell>
        </row>
        <row r="10068">
          <cell r="E10068" t="str">
            <v>33422100403 480     (7410)</v>
          </cell>
        </row>
        <row r="10069">
          <cell r="E10069" t="str">
            <v>33422100404 600     (7411)</v>
          </cell>
        </row>
        <row r="10070">
          <cell r="E10070" t="str">
            <v>33422100405 2300     (7412)</v>
          </cell>
        </row>
        <row r="10071">
          <cell r="E10071" t="str">
            <v>33422100406 4160     (7413)</v>
          </cell>
        </row>
        <row r="10072">
          <cell r="E10072" t="str">
            <v>33422200501 120/240 Volts     (7414)</v>
          </cell>
        </row>
        <row r="10073">
          <cell r="E10073" t="str">
            <v>33422200502 220/440     (7415)</v>
          </cell>
        </row>
        <row r="10074">
          <cell r="E10074" t="str">
            <v>33422200503 480     (7416)</v>
          </cell>
        </row>
        <row r="10075">
          <cell r="E10075" t="str">
            <v>33422300601 120/240 Volts     (7417)</v>
          </cell>
        </row>
        <row r="10076">
          <cell r="E10076" t="str">
            <v>33422300602 220/440     (7418)</v>
          </cell>
        </row>
        <row r="10077">
          <cell r="E10077" t="str">
            <v>33422300603 480     (7419)</v>
          </cell>
        </row>
        <row r="10078">
          <cell r="E10078" t="str">
            <v>33422300604 600     (7420)</v>
          </cell>
        </row>
        <row r="10079">
          <cell r="E10079" t="str">
            <v>33422300605 2300     (7421)</v>
          </cell>
        </row>
        <row r="10080">
          <cell r="E10080" t="str">
            <v>33422300606 4160     (7422)</v>
          </cell>
        </row>
        <row r="10081">
          <cell r="E10081" t="str">
            <v>33422400701 Potential Transformer     (7423)</v>
          </cell>
        </row>
        <row r="10082">
          <cell r="E10082" t="str">
            <v>33422400702 Current Transformer     (7424)</v>
          </cell>
        </row>
        <row r="10083">
          <cell r="E10083" t="str">
            <v>33422400721 SWITCHGEAR, METAL ENCLO     (15582)</v>
          </cell>
        </row>
        <row r="10084">
          <cell r="E10084" t="str">
            <v>33422900721 Switchgear, metal enclo     (7425)</v>
          </cell>
        </row>
        <row r="10085">
          <cell r="E10085" t="str">
            <v>33423100801 Oil Circuit Breaker  48     (7426)</v>
          </cell>
        </row>
        <row r="10086">
          <cell r="E10086" t="str">
            <v>33423100802 Oil Circuit Breaker  60     (7427)</v>
          </cell>
        </row>
        <row r="10087">
          <cell r="E10087" t="str">
            <v>33423100803 Oil Circuit Breaker  2.     (7428)</v>
          </cell>
        </row>
        <row r="10088">
          <cell r="E10088" t="str">
            <v>33423100804 Oil Circuit Breaker         (7429)</v>
          </cell>
        </row>
        <row r="10089">
          <cell r="E10089" t="str">
            <v>33423100805 Oil Circuit Breaker  6.     (7430)</v>
          </cell>
        </row>
        <row r="10090">
          <cell r="E10090" t="str">
            <v>33423100806 Oil Circuit Breaker   1     (7431)</v>
          </cell>
        </row>
        <row r="10091">
          <cell r="E10091" t="str">
            <v>33423100807 Oil Circuit Breaker 13.     (7432)</v>
          </cell>
        </row>
        <row r="10092">
          <cell r="E10092" t="str">
            <v>33423100851 Air Blast Circuit Break     (7433)</v>
          </cell>
        </row>
        <row r="10093">
          <cell r="E10093" t="str">
            <v>33423100852 Air Blast Circuit Break     (7434)</v>
          </cell>
        </row>
        <row r="10094">
          <cell r="E10094" t="str">
            <v>33423100853 Air Blast Circuit Break     (7435)</v>
          </cell>
        </row>
        <row r="10095">
          <cell r="E10095" t="str">
            <v>33423100854 Air Blast Circuit Break     (7436)</v>
          </cell>
        </row>
        <row r="10096">
          <cell r="E10096" t="str">
            <v>33423100855 Air Blast Circuit Break     (7437)</v>
          </cell>
        </row>
        <row r="10097">
          <cell r="E10097" t="str">
            <v>33423100856 Air Blast Circuit Break     (7438)</v>
          </cell>
        </row>
        <row r="10098">
          <cell r="E10098" t="str">
            <v>33423100857 Air Blast Circuit Break     (7439)</v>
          </cell>
        </row>
        <row r="10099">
          <cell r="E10099" t="str">
            <v>33423200901 Air Break Switch  480 V     (7440)</v>
          </cell>
        </row>
        <row r="10100">
          <cell r="E10100" t="str">
            <v>33423200902 Air Break Switch  600 V     (7441)</v>
          </cell>
        </row>
        <row r="10101">
          <cell r="E10101" t="str">
            <v>33423200903 Air Break Switch  2.3 K     (7442)</v>
          </cell>
        </row>
        <row r="10102">
          <cell r="E10102" t="str">
            <v>33423200904 Air Break Switch    4 K     (7443)</v>
          </cell>
        </row>
        <row r="10103">
          <cell r="E10103" t="str">
            <v>33423200905 Air Break Switch  6.9 K     (7444)</v>
          </cell>
        </row>
        <row r="10104">
          <cell r="E10104" t="str">
            <v>33423200906 Air Break Switch   12 K     (7445)</v>
          </cell>
        </row>
        <row r="10105">
          <cell r="E10105" t="str">
            <v>33423200907 Air Break Switch 13.8 K     (7446)</v>
          </cell>
        </row>
        <row r="10106">
          <cell r="E10106" t="str">
            <v>33424101001 Lightning Arrester  2.3     (7447)</v>
          </cell>
        </row>
        <row r="10107">
          <cell r="E10107" t="str">
            <v>33424101002 Lightning Arrester    4     (7448)</v>
          </cell>
        </row>
        <row r="10108">
          <cell r="E10108" t="str">
            <v>33424101003 Lightning Arrester  6.9     (7449)</v>
          </cell>
        </row>
        <row r="10109">
          <cell r="E10109" t="str">
            <v>33424101004 Lightning Arrester   12     (7450)</v>
          </cell>
        </row>
        <row r="10110">
          <cell r="E10110" t="str">
            <v>33424101005 Lightning Arrester 13.8     (7451)</v>
          </cell>
        </row>
        <row r="10111">
          <cell r="E10111" t="str">
            <v>33424201101 Reactor  2.3 KV     (7452)</v>
          </cell>
        </row>
        <row r="10112">
          <cell r="E10112" t="str">
            <v>33424201102 Reactor    4 KV     (7453)</v>
          </cell>
        </row>
        <row r="10113">
          <cell r="E10113" t="str">
            <v>33424201103 Reactor  6.9 KV     (7454)</v>
          </cell>
        </row>
        <row r="10114">
          <cell r="E10114" t="str">
            <v>33424201104 Reactor   12 KV     (7455)</v>
          </cell>
        </row>
        <row r="10115">
          <cell r="E10115" t="str">
            <v>33424201105 Reactor 13.8 KV     (7456)</v>
          </cell>
        </row>
        <row r="10116">
          <cell r="E10116" t="str">
            <v>33424301201 Coil  2.3 KV     (7457)</v>
          </cell>
        </row>
        <row r="10117">
          <cell r="E10117" t="str">
            <v>33424301202 Coil    4 KV     (7458)</v>
          </cell>
        </row>
        <row r="10118">
          <cell r="E10118" t="str">
            <v>33424301203 Coil  6.9 KV     (7459)</v>
          </cell>
        </row>
        <row r="10119">
          <cell r="E10119" t="str">
            <v>33424301204 Coil   12 KV     (7460)</v>
          </cell>
        </row>
        <row r="10120">
          <cell r="E10120" t="str">
            <v>33424301205 Coil 13.8 KV     (7461)</v>
          </cell>
        </row>
        <row r="10121">
          <cell r="E10121" t="str">
            <v>33425101300 Main Switchboard, compl     (7462)</v>
          </cell>
        </row>
        <row r="10122">
          <cell r="E10122" t="str">
            <v>33425201350 Auxiliary Switchboard,      (7463)</v>
          </cell>
        </row>
        <row r="10123">
          <cell r="E10123" t="str">
            <v>33425211351 Instrument: indicating,     (7464)</v>
          </cell>
        </row>
        <row r="10124">
          <cell r="E10124" t="str">
            <v>33425211352 Relay     (7465)</v>
          </cell>
        </row>
        <row r="10125">
          <cell r="E10125" t="str">
            <v>33425211353 Panel     (7466)</v>
          </cell>
        </row>
        <row r="10126">
          <cell r="E10126" t="str">
            <v>33425211354 Panel Accessories, comp     (7467)</v>
          </cell>
        </row>
        <row r="10127">
          <cell r="E10127" t="str">
            <v>33425211355 Time Code Generator     (7468)</v>
          </cell>
        </row>
        <row r="10128">
          <cell r="E10128" t="str">
            <v>33425211356 Remote Communication In     (7469)</v>
          </cell>
        </row>
        <row r="10129">
          <cell r="E10129" t="str">
            <v>33426101401 Motor Generator     (7470)</v>
          </cell>
        </row>
        <row r="10130">
          <cell r="E10130" t="str">
            <v>33426101402 Drive, motor generator     (7471)</v>
          </cell>
        </row>
        <row r="10131">
          <cell r="E10131" t="str">
            <v>33426201421 Batteries, set of     (7472)</v>
          </cell>
        </row>
        <row r="10132">
          <cell r="E10132" t="str">
            <v>33426201422 Rack     (7473)</v>
          </cell>
        </row>
        <row r="10133">
          <cell r="E10133" t="str">
            <v>33426201423 Charger     (7474)</v>
          </cell>
        </row>
        <row r="10134">
          <cell r="E10134" t="str">
            <v>33426301441 Rectifier     (7475)</v>
          </cell>
        </row>
        <row r="10135">
          <cell r="E10135" t="str">
            <v>33429001451 Miscellaneous Equipment     (7476)</v>
          </cell>
        </row>
        <row r="10136">
          <cell r="E10136" t="str">
            <v>33430001501 Cubicle, complete     (7477)</v>
          </cell>
        </row>
        <row r="10137">
          <cell r="E10137" t="str">
            <v>33440001601 Voltmeter     (7478)</v>
          </cell>
        </row>
        <row r="10138">
          <cell r="E10138" t="str">
            <v>33440001602 Ammeter     (7479)</v>
          </cell>
        </row>
        <row r="10139">
          <cell r="E10139" t="str">
            <v>33440001603 Ohmmeter     (7480)</v>
          </cell>
        </row>
        <row r="10140">
          <cell r="E10140" t="str">
            <v>33440001604 Watthour Meter     (7481)</v>
          </cell>
        </row>
        <row r="10141">
          <cell r="E10141" t="str">
            <v>33499998888     (820437)</v>
          </cell>
        </row>
        <row r="10142">
          <cell r="E10142" t="str">
            <v>33500030010 ERRONEOUS CHARGES     (14665)</v>
          </cell>
        </row>
        <row r="10143">
          <cell r="E10143" t="str">
            <v>33511100001 Pump     (7482)</v>
          </cell>
        </row>
        <row r="10144">
          <cell r="E10144" t="str">
            <v>33511100002 Drive, pump     (7483)</v>
          </cell>
        </row>
        <row r="10145">
          <cell r="E10145" t="str">
            <v>33511200021 Piping     (7484)</v>
          </cell>
        </row>
        <row r="10146">
          <cell r="E10146" t="str">
            <v>33511200022 Valve, special     (7485)</v>
          </cell>
        </row>
        <row r="10147">
          <cell r="E10147" t="str">
            <v>33511200023 Well Points     (7486)</v>
          </cell>
        </row>
        <row r="10148">
          <cell r="E10148" t="str">
            <v>33512100041 Pressure Gauge     (7487)</v>
          </cell>
        </row>
        <row r="10149">
          <cell r="E10149" t="str">
            <v>33512100042 Temperature Gauge     (7488)</v>
          </cell>
        </row>
        <row r="10150">
          <cell r="E10150" t="str">
            <v>33512100043 Water Level Indicator     (7489)</v>
          </cell>
        </row>
        <row r="10151">
          <cell r="E10151" t="str">
            <v>33512200061 Pressure Gauge     (7490)</v>
          </cell>
        </row>
        <row r="10152">
          <cell r="E10152" t="str">
            <v>33512200062 Temperature Gauge     (7491)</v>
          </cell>
        </row>
        <row r="10153">
          <cell r="E10153" t="str">
            <v>33512200063 Water Level Indicator     (7492)</v>
          </cell>
        </row>
        <row r="10154">
          <cell r="E10154" t="str">
            <v>33512300081 Rain Gauge     (7493)</v>
          </cell>
        </row>
        <row r="10155">
          <cell r="E10155" t="str">
            <v>33512300082 Anemometer     (7494)</v>
          </cell>
        </row>
        <row r="10156">
          <cell r="E10156" t="str">
            <v>33512300083 Thermometer     (7495)</v>
          </cell>
        </row>
        <row r="10157">
          <cell r="E10157" t="str">
            <v>33513100101 Pump     (7496)</v>
          </cell>
        </row>
        <row r="10158">
          <cell r="E10158" t="str">
            <v>33513100102 Drive, pump     (7497)</v>
          </cell>
        </row>
        <row r="10159">
          <cell r="E10159" t="str">
            <v>33513200121 Piping     (7498)</v>
          </cell>
        </row>
        <row r="10160">
          <cell r="E10160" t="str">
            <v>33513200122 Valve, special     (7499)</v>
          </cell>
        </row>
        <row r="10161">
          <cell r="E10161" t="str">
            <v>33514100141 Compressor     (7500)</v>
          </cell>
        </row>
        <row r="10162">
          <cell r="E10162" t="str">
            <v>33514100142 Drive, compressor     (7501)</v>
          </cell>
        </row>
        <row r="10163">
          <cell r="E10163" t="str">
            <v>33514100143 Foundation     (7502)</v>
          </cell>
        </row>
        <row r="10164">
          <cell r="E10164" t="str">
            <v>33514200161 Piping     (7503)</v>
          </cell>
        </row>
        <row r="10165">
          <cell r="E10165" t="str">
            <v>33514200162 Tank     (7504)</v>
          </cell>
        </row>
        <row r="10166">
          <cell r="E10166" t="str">
            <v>33514200163 Foundation     (7505)</v>
          </cell>
        </row>
        <row r="10167">
          <cell r="E10167" t="str">
            <v>33514200164 Dryer     (7506)</v>
          </cell>
        </row>
        <row r="10168">
          <cell r="E10168" t="str">
            <v>33515050171 Detector (Smoke, Fire)     (821141)</v>
          </cell>
        </row>
        <row r="10169">
          <cell r="E10169" t="str">
            <v>33515050172 Alarm     (821142)</v>
          </cell>
        </row>
        <row r="10170">
          <cell r="E10170" t="str">
            <v>33515100181 Piping, 4" dia. or over     (7507)</v>
          </cell>
        </row>
        <row r="10171">
          <cell r="E10171" t="str">
            <v>33515100182 Storage Tank, water     (7508)</v>
          </cell>
        </row>
        <row r="10172">
          <cell r="E10172" t="str">
            <v>33515100183 Valve, special     (7509)</v>
          </cell>
        </row>
        <row r="10173">
          <cell r="E10173" t="str">
            <v>33515100184 Pump     (7510)</v>
          </cell>
        </row>
        <row r="10174">
          <cell r="E10174" t="str">
            <v>33515100185 Drive, pump     (7511)</v>
          </cell>
        </row>
        <row r="10175">
          <cell r="E10175" t="str">
            <v>33515100186 Piping under 4" dia.     (7512)</v>
          </cell>
        </row>
        <row r="10176">
          <cell r="E10176" t="str">
            <v>33515200201 Fire Extinguisher, port     (7513)</v>
          </cell>
        </row>
        <row r="10177">
          <cell r="E10177" t="str">
            <v>33515200202 Fire Extinguisher, port     (7514)</v>
          </cell>
        </row>
        <row r="10178">
          <cell r="E10178" t="str">
            <v>33515200203 Piping     (7515)</v>
          </cell>
        </row>
        <row r="10179">
          <cell r="E10179" t="str">
            <v>33515200204 Storage Tank     (7516)</v>
          </cell>
        </row>
        <row r="10180">
          <cell r="E10180" t="str">
            <v>33515200205 Valve, special     (7517)</v>
          </cell>
        </row>
        <row r="10181">
          <cell r="E10181" t="str">
            <v>33515200206 RESPIRATOR     (15583)</v>
          </cell>
        </row>
        <row r="10182">
          <cell r="E10182" t="str">
            <v>33516100221 Crane, overhead     (7518)</v>
          </cell>
        </row>
        <row r="10183">
          <cell r="E10183" t="str">
            <v>33516100222 Crane, floor     (7519)</v>
          </cell>
        </row>
        <row r="10184">
          <cell r="E10184" t="str">
            <v>33516100223 CRANE, CONTROLLER     (15584)</v>
          </cell>
        </row>
        <row r="10185">
          <cell r="E10185" t="str">
            <v>33516200241 Monorail Hoist     (7520)</v>
          </cell>
        </row>
        <row r="10186">
          <cell r="E10186" t="str">
            <v>33519000301 Range     (7521)</v>
          </cell>
        </row>
        <row r="10187">
          <cell r="E10187" t="str">
            <v>33519000302 Refrigerator     (7522)</v>
          </cell>
        </row>
        <row r="10188">
          <cell r="E10188" t="str">
            <v>33519000303 Washing Machine     (7523)</v>
          </cell>
        </row>
        <row r="10189">
          <cell r="E10189" t="str">
            <v>33519000304 Dryer     (7524)</v>
          </cell>
        </row>
        <row r="10190">
          <cell r="E10190" t="str">
            <v>33519000305 Bed, complete     (7525)</v>
          </cell>
        </row>
        <row r="10191">
          <cell r="E10191" t="str">
            <v>33519000306 Electric sewer and drai     (7526)</v>
          </cell>
        </row>
        <row r="10192">
          <cell r="E10192" t="str">
            <v>33519000307 Oil spill detection dev     (7527)</v>
          </cell>
        </row>
        <row r="10193">
          <cell r="E10193" t="str">
            <v>33519000308 Ice Machine     (7528)</v>
          </cell>
        </row>
        <row r="10194">
          <cell r="E10194" t="str">
            <v>33519000309 Inhalator     (7529)</v>
          </cell>
        </row>
        <row r="10195">
          <cell r="E10195" t="str">
            <v>33519000310 Backpack Type Breathing     (7530)</v>
          </cell>
        </row>
        <row r="10196">
          <cell r="E10196" t="str">
            <v>33519000311 Rescue Position Device     (7531)</v>
          </cell>
        </row>
        <row r="10197">
          <cell r="E10197" t="str">
            <v>33519000312 Self-Retracting Lifelin     (7532)</v>
          </cell>
        </row>
        <row r="10198">
          <cell r="E10198" t="str">
            <v>33519000313 Blood Pressure Monitor     (7533)</v>
          </cell>
        </row>
        <row r="10199">
          <cell r="E10199" t="str">
            <v>33519000314 Equip Isolation System,     (2005105)</v>
          </cell>
        </row>
        <row r="10200">
          <cell r="E10200" t="str">
            <v>33519000315 Remote Racking Device     (2005463)</v>
          </cell>
        </row>
        <row r="10201">
          <cell r="E10201" t="str">
            <v>33521000401 Crane, Hoist or Derrick     (7534)</v>
          </cell>
        </row>
        <row r="10202">
          <cell r="E10202" t="str">
            <v>33521000402 Drill Press, fixed     (7535)</v>
          </cell>
        </row>
        <row r="10203">
          <cell r="E10203" t="str">
            <v>33521000403 Grinder and/or Sander,      (7536)</v>
          </cell>
        </row>
        <row r="10204">
          <cell r="E10204" t="str">
            <v>33521000404 Jointer, fixed     (7537)</v>
          </cell>
        </row>
        <row r="10205">
          <cell r="E10205" t="str">
            <v>33521000405 Lathe, fixed     (7538)</v>
          </cell>
        </row>
        <row r="10206">
          <cell r="E10206" t="str">
            <v>33521000406 Press, fixed     (7539)</v>
          </cell>
        </row>
        <row r="10207">
          <cell r="E10207" t="str">
            <v>33521000407 Router or Shaper, fixed     (7540)</v>
          </cell>
        </row>
        <row r="10208">
          <cell r="E10208" t="str">
            <v>33521000408 Saw, Power Driven, fixe     (7541)</v>
          </cell>
        </row>
        <row r="10209">
          <cell r="E10209" t="str">
            <v>33521000409 Parts Washer     (7542)</v>
          </cell>
        </row>
        <row r="10210">
          <cell r="E10210" t="str">
            <v>33521000410 Wrench OT Tool, Impact     (7543)</v>
          </cell>
        </row>
        <row r="10211">
          <cell r="E10211" t="str">
            <v>33521000411 Battery Charger     (7544)</v>
          </cell>
        </row>
        <row r="10212">
          <cell r="E10212" t="str">
            <v>33521000412 Inverter     (7545)</v>
          </cell>
        </row>
        <row r="10213">
          <cell r="E10213" t="str">
            <v>33521000413 Jack, Portable     (7546)</v>
          </cell>
        </row>
        <row r="10214">
          <cell r="E10214" t="str">
            <v>33521000414 Sandblaster     (7547)</v>
          </cell>
        </row>
        <row r="10215">
          <cell r="E10215" t="str">
            <v>33521000415 Rectifier     (7548)</v>
          </cell>
        </row>
        <row r="10216">
          <cell r="E10216" t="str">
            <v>33521000416 Regenerative Control     (7549)</v>
          </cell>
        </row>
        <row r="10217">
          <cell r="E10217" t="str">
            <v>33521000417 Generator, Portable     (7550)</v>
          </cell>
        </row>
        <row r="10218">
          <cell r="E10218" t="str">
            <v>33521000418 Welder     (7551)</v>
          </cell>
        </row>
        <row r="10219">
          <cell r="E10219" t="str">
            <v>33521000419 Heater, Portable     (7552)</v>
          </cell>
        </row>
        <row r="10220">
          <cell r="E10220" t="str">
            <v>33521000420 Paint Sprayer     (7553)</v>
          </cell>
        </row>
        <row r="10221">
          <cell r="E10221" t="str">
            <v>33521000421 Pump, Portable     (7554)</v>
          </cell>
        </row>
        <row r="10222">
          <cell r="E10222" t="str">
            <v>33521000422 Chipping Hammer     (7555)</v>
          </cell>
        </row>
        <row r="10223">
          <cell r="E10223" t="str">
            <v>33521000423 Paint Mixer     (7556)</v>
          </cell>
        </row>
        <row r="10224">
          <cell r="E10224" t="str">
            <v>33521000424 Voltmeter     (7557)</v>
          </cell>
        </row>
        <row r="10225">
          <cell r="E10225" t="str">
            <v>33521000425 Multimeter     (7558)</v>
          </cell>
        </row>
        <row r="10226">
          <cell r="E10226" t="str">
            <v>33521000426 Reamer, Adjustable     (7559)</v>
          </cell>
        </row>
        <row r="10227">
          <cell r="E10227" t="str">
            <v>33521000427 Meter, Watthour     (7560)</v>
          </cell>
        </row>
        <row r="10228">
          <cell r="E10228" t="str">
            <v>33521000428 Cement Mixer     (7561)</v>
          </cell>
        </row>
        <row r="10229">
          <cell r="E10229" t="str">
            <v>33521000429 Air Blower, Portable     (7562)</v>
          </cell>
        </row>
        <row r="10230">
          <cell r="E10230" t="str">
            <v>33521000430 Tap and Die Set     (7563)</v>
          </cell>
        </row>
        <row r="10231">
          <cell r="E10231" t="str">
            <v>33521000431 Drill, Portable     (7564)</v>
          </cell>
        </row>
        <row r="10232">
          <cell r="E10232" t="str">
            <v>33521000432 Hydraulic Tool, Portabl     (7565)</v>
          </cell>
        </row>
        <row r="10233">
          <cell r="E10233" t="str">
            <v>33521000433 Shelves, Metal     (7566)</v>
          </cell>
        </row>
        <row r="10234">
          <cell r="E10234" t="str">
            <v>33521000434 Cabinet, Oil Storage     (7567)</v>
          </cell>
        </row>
        <row r="10235">
          <cell r="E10235" t="str">
            <v>33521000438 TAP &amp; DIE SET     (15592)</v>
          </cell>
        </row>
        <row r="10236">
          <cell r="E10236" t="str">
            <v>33521000441 DRILL, PORTABLE     (15591)</v>
          </cell>
        </row>
        <row r="10237">
          <cell r="E10237" t="str">
            <v>33521000445 HYDRAULIC TOOL, PORTABL     (15590)</v>
          </cell>
        </row>
        <row r="10238">
          <cell r="E10238" t="str">
            <v>33521000446 CEMENT MIXER     (15589)</v>
          </cell>
        </row>
        <row r="10239">
          <cell r="E10239" t="str">
            <v>33521000447 PARTS WASHER     (15588)</v>
          </cell>
        </row>
        <row r="10240">
          <cell r="E10240" t="str">
            <v>33521000448 Oven, Lab Type     (7568)</v>
          </cell>
        </row>
        <row r="10241">
          <cell r="E10241" t="str">
            <v>33521000449 SIGN ENGRAVER KIT, COMP     (15587)</v>
          </cell>
        </row>
        <row r="10242">
          <cell r="E10242" t="str">
            <v>33521000456 Pressure Transmitter     (7569)</v>
          </cell>
        </row>
        <row r="10243">
          <cell r="E10243" t="str">
            <v>33521000457 MILLING MACHINE     (15586)</v>
          </cell>
        </row>
        <row r="10244">
          <cell r="E10244" t="str">
            <v>33521000458 SHAFT ALIGNMENT COMPUTE     (15585)</v>
          </cell>
        </row>
        <row r="10245">
          <cell r="E10245" t="str">
            <v>33521000495 Workbench     (7570)</v>
          </cell>
        </row>
        <row r="10246">
          <cell r="E10246" t="str">
            <v>33521000496 Bending Machine, Portab     (7571)</v>
          </cell>
        </row>
        <row r="10247">
          <cell r="E10247" t="str">
            <v>33521000497 Freon Reclaiming System     (7572)</v>
          </cell>
        </row>
        <row r="10248">
          <cell r="E10248" t="str">
            <v>33521000498 Megger     (7573)</v>
          </cell>
        </row>
        <row r="10249">
          <cell r="E10249" t="str">
            <v>33521000499 Scaffolds, Set of     (7574)</v>
          </cell>
        </row>
        <row r="10250">
          <cell r="E10250" t="str">
            <v>33522000501 Chair, desk     (7575)</v>
          </cell>
        </row>
        <row r="10251">
          <cell r="E10251" t="str">
            <v>33522000502 Table, metal     (7576)</v>
          </cell>
        </row>
        <row r="10252">
          <cell r="E10252" t="str">
            <v>33522000503 Desk, metal     (7577)</v>
          </cell>
        </row>
        <row r="10253">
          <cell r="E10253" t="str">
            <v>33522000504 Calculator     (7578)</v>
          </cell>
        </row>
        <row r="10254">
          <cell r="E10254" t="str">
            <v>33522000505 Typewriter     (7579)</v>
          </cell>
        </row>
        <row r="10255">
          <cell r="E10255" t="str">
            <v>33522000506 Adding Machine     (7580)</v>
          </cell>
        </row>
        <row r="10256">
          <cell r="E10256" t="str">
            <v>33522000507 File Cabinet     (7581)</v>
          </cell>
        </row>
        <row r="10257">
          <cell r="E10257" t="str">
            <v>33522000508 Safe     (7582)</v>
          </cell>
        </row>
        <row r="10258">
          <cell r="E10258" t="str">
            <v>33522000509 Map File     (7583)</v>
          </cell>
        </row>
        <row r="10259">
          <cell r="E10259" t="str">
            <v>33522000510 Chair, side     (7584)</v>
          </cell>
        </row>
        <row r="10260">
          <cell r="E10260" t="str">
            <v>33522000511 Air Conditioner, window     (7585)</v>
          </cell>
        </row>
        <row r="10261">
          <cell r="E10261" t="str">
            <v>33522000512 Chair, folding (lot of)     (7586)</v>
          </cell>
        </row>
        <row r="10262">
          <cell r="E10262" t="str">
            <v>33522000513 Floor Machine     (7587)</v>
          </cell>
        </row>
        <row r="10263">
          <cell r="E10263" t="str">
            <v>33522000514 Work Station     (7588)</v>
          </cell>
        </row>
        <row r="10264">
          <cell r="E10264" t="str">
            <v>33522000515 Computer     (7589)</v>
          </cell>
        </row>
        <row r="10265">
          <cell r="E10265" t="str">
            <v>33522000516 VCR     (7590)</v>
          </cell>
        </row>
        <row r="10266">
          <cell r="E10266" t="str">
            <v>33522000517 FAX Machine     (7591)</v>
          </cell>
        </row>
        <row r="10267">
          <cell r="E10267" t="str">
            <v>33522000518 Television     (7592)</v>
          </cell>
        </row>
        <row r="10268">
          <cell r="E10268" t="str">
            <v>33522000526 Locker, Metal, Personne     (7593)</v>
          </cell>
        </row>
        <row r="10269">
          <cell r="E10269" t="str">
            <v>33522000527 Photocopy Machine     (7594)</v>
          </cell>
        </row>
        <row r="10270">
          <cell r="E10270" t="str">
            <v>33522000533 COMPUTER, OFFICE     (15596)</v>
          </cell>
        </row>
        <row r="10271">
          <cell r="E10271" t="str">
            <v>33522000562 Printer for Personal Co     (7595)</v>
          </cell>
        </row>
        <row r="10272">
          <cell r="E10272" t="str">
            <v>33522000563 Graphics Plotter     (7596)</v>
          </cell>
        </row>
        <row r="10273">
          <cell r="E10273" t="str">
            <v>33522000565 VCR     (15595)</v>
          </cell>
        </row>
        <row r="10274">
          <cell r="E10274" t="str">
            <v>33522000571 FAX MACHINE     (15594)</v>
          </cell>
        </row>
        <row r="10275">
          <cell r="E10275" t="str">
            <v>33522000572 CARPET OR FLOOR COVERIN     (15593)</v>
          </cell>
        </row>
        <row r="10276">
          <cell r="E10276" t="str">
            <v>33522000573 Unit Cyber Seg System     (2001480)</v>
          </cell>
        </row>
        <row r="10277">
          <cell r="E10277" t="str">
            <v>33522000574 Cabinet - Each     (2001481)</v>
          </cell>
        </row>
        <row r="10278">
          <cell r="E10278" t="str">
            <v>33522000575 Firewall - Each     (2001482)</v>
          </cell>
        </row>
        <row r="10279">
          <cell r="E10279" t="str">
            <v>33522000576 Switches - Each     (2001483)</v>
          </cell>
        </row>
        <row r="10280">
          <cell r="E10280" t="str">
            <v>33522000577 Fiber Optics/Wiring     (2001484)</v>
          </cell>
        </row>
        <row r="10281">
          <cell r="E10281" t="str">
            <v>33522000578 Plant Cyber Segregation     (2001485)</v>
          </cell>
        </row>
        <row r="10282">
          <cell r="E10282" t="str">
            <v>33522000585 Access Control System      (2001487)</v>
          </cell>
        </row>
        <row r="10283">
          <cell r="E10283" t="str">
            <v>33522000586 Network Storage Device     (2001488)</v>
          </cell>
        </row>
        <row r="10284">
          <cell r="E10284" t="str">
            <v>33522000587 Fitness Equipment     (2005925)</v>
          </cell>
        </row>
        <row r="10285">
          <cell r="E10285" t="str">
            <v>33523000601 Electric Cart     (7597)</v>
          </cell>
        </row>
        <row r="10286">
          <cell r="E10286" t="str">
            <v>33523000602 Tractor     (7598)</v>
          </cell>
        </row>
        <row r="10287">
          <cell r="E10287" t="str">
            <v>33523000603 Crane, mobile     (7599)</v>
          </cell>
        </row>
        <row r="10288">
          <cell r="E10288" t="str">
            <v>33523000604 Flat Car     (7600)</v>
          </cell>
        </row>
        <row r="10289">
          <cell r="E10289" t="str">
            <v>33523000605 Locomotive, general use     (7601)</v>
          </cell>
        </row>
        <row r="10290">
          <cell r="E10290" t="str">
            <v>33523000606 Trailer, special     (7602)</v>
          </cell>
        </row>
        <row r="10291">
          <cell r="E10291" t="str">
            <v>33523000607 Truck     (7603)</v>
          </cell>
        </row>
        <row r="10292">
          <cell r="E10292" t="str">
            <v>33523000608 Mower, power operated     (7604)</v>
          </cell>
        </row>
        <row r="10293">
          <cell r="E10293" t="str">
            <v>33523000609 Riding Mower, power ope     (7605)</v>
          </cell>
        </row>
        <row r="10294">
          <cell r="E10294" t="str">
            <v>33523000621 TRUCK     (15597)</v>
          </cell>
        </row>
        <row r="10295">
          <cell r="E10295" t="str">
            <v>33523000627 Chain Saw     (7606)</v>
          </cell>
        </row>
        <row r="10296">
          <cell r="E10296" t="str">
            <v>33523000628 Gas Cart     (2003123)</v>
          </cell>
        </row>
        <row r="10297">
          <cell r="E10297" t="str">
            <v>33524000701 Barge     (7607)</v>
          </cell>
        </row>
        <row r="10298">
          <cell r="E10298" t="str">
            <v>33524000702 Boat     (7608)</v>
          </cell>
        </row>
        <row r="10299">
          <cell r="E10299" t="str">
            <v>33524000703 Outboard Motor     (7609)</v>
          </cell>
        </row>
        <row r="10300">
          <cell r="E10300" t="str">
            <v>33524000704 Boat Trailer     (7610)</v>
          </cell>
        </row>
        <row r="10301">
          <cell r="E10301" t="str">
            <v>33524000705 Barge Positioning Syste     (7611)</v>
          </cell>
        </row>
        <row r="10302">
          <cell r="E10302" t="str">
            <v>33525000904 Alarm System, complete     (7612)</v>
          </cell>
        </row>
        <row r="10303">
          <cell r="E10303" t="str">
            <v>33525000905 AUTOMATED GATE     (821137)</v>
          </cell>
        </row>
        <row r="10304">
          <cell r="E10304" t="str">
            <v>33525000906 SURVEILLANCE SYS     (821138)</v>
          </cell>
        </row>
        <row r="10305">
          <cell r="E10305" t="str">
            <v>33531100800 Telephone System, compl     (7613)</v>
          </cell>
        </row>
        <row r="10306">
          <cell r="E10306" t="str">
            <v>33531200810 Code Signal System, com     (7614)</v>
          </cell>
        </row>
        <row r="10307">
          <cell r="E10307" t="str">
            <v>33531200820 Public Address System,      (7615)</v>
          </cell>
        </row>
        <row r="10308">
          <cell r="E10308" t="str">
            <v>33531300831 EMERGENCY NOTIFICATION      (14666)</v>
          </cell>
        </row>
        <row r="10309">
          <cell r="E10309" t="str">
            <v>33540100901 Pump     (7616)</v>
          </cell>
        </row>
        <row r="10310">
          <cell r="E10310" t="str">
            <v>33540100902 Drive, pump     (7617)</v>
          </cell>
        </row>
        <row r="10311">
          <cell r="E10311" t="str">
            <v>33540200921 Piping, 4" dia. or over     (7618)</v>
          </cell>
        </row>
        <row r="10312">
          <cell r="E10312" t="str">
            <v>33540200922 Piping under 4" dia.     (7619)</v>
          </cell>
        </row>
        <row r="10313">
          <cell r="E10313" t="str">
            <v>33540200923 Valve, special     (7620)</v>
          </cell>
        </row>
        <row r="10314">
          <cell r="E10314" t="str">
            <v>33599998888     (820439)</v>
          </cell>
        </row>
        <row r="10315">
          <cell r="E10315" t="str">
            <v>33600030010 ERRONEOUS CHARGES     (14667)</v>
          </cell>
        </row>
        <row r="10316">
          <cell r="E10316" t="str">
            <v>33610000001 ROAD, COMPLETE     (14677)</v>
          </cell>
        </row>
        <row r="10317">
          <cell r="E10317" t="str">
            <v>33610000002 BRIDGES     (14676)</v>
          </cell>
        </row>
        <row r="10318">
          <cell r="E10318" t="str">
            <v>33610000003 CULVERTS     (14675)</v>
          </cell>
        </row>
        <row r="10319">
          <cell r="E10319" t="str">
            <v>33610000004 CLEARING     (14674)</v>
          </cell>
        </row>
        <row r="10320">
          <cell r="E10320" t="str">
            <v>33610000005 GRUBBING     (14673)</v>
          </cell>
        </row>
        <row r="10321">
          <cell r="E10321" t="str">
            <v>33610000006 COMMON GRADING     (14672)</v>
          </cell>
        </row>
        <row r="10322">
          <cell r="E10322" t="str">
            <v>33610000007 ROCK GRADING     (14671)</v>
          </cell>
        </row>
        <row r="10323">
          <cell r="E10323" t="str">
            <v>33610000008 GRAVEL, SURFACING     (14670)</v>
          </cell>
        </row>
        <row r="10324">
          <cell r="E10324" t="str">
            <v>33610000009 GUARD RAIL     (14669)</v>
          </cell>
        </row>
        <row r="10325">
          <cell r="E10325" t="str">
            <v>33610000011 BANK PROTECTION     (14668)</v>
          </cell>
        </row>
        <row r="10326">
          <cell r="E10326" t="str">
            <v>33611100001 Road, complete     (7621)</v>
          </cell>
        </row>
        <row r="10327">
          <cell r="E10327" t="str">
            <v>33611200001 Road, complete     (7622)</v>
          </cell>
        </row>
        <row r="10328">
          <cell r="E10328" t="str">
            <v>33612100001 Road, complete     (7623)</v>
          </cell>
        </row>
        <row r="10329">
          <cell r="E10329" t="str">
            <v>33612200001 Road, complete     (7624)</v>
          </cell>
        </row>
        <row r="10330">
          <cell r="E10330" t="str">
            <v>33613100003 Culvert     (7625)</v>
          </cell>
        </row>
        <row r="10331">
          <cell r="E10331" t="str">
            <v>33613200002 Bridge     (7626)</v>
          </cell>
        </row>
        <row r="10332">
          <cell r="E10332" t="str">
            <v>33614100001 Road, complete     (7627)</v>
          </cell>
        </row>
        <row r="10333">
          <cell r="E10333" t="str">
            <v>33614200001 Road, complete     (7628)</v>
          </cell>
        </row>
        <row r="10334">
          <cell r="E10334" t="str">
            <v>33615100001 Road, complete     (7629)</v>
          </cell>
        </row>
        <row r="10335">
          <cell r="E10335" t="str">
            <v>33616100001 Road, complete     (7630)</v>
          </cell>
        </row>
        <row r="10336">
          <cell r="E10336" t="str">
            <v>33619000314 SELF-RETRACTING LIFELIN     (14678)</v>
          </cell>
        </row>
        <row r="10337">
          <cell r="E10337" t="str">
            <v>33620000101 TRACK SYSTEM     (14692)</v>
          </cell>
        </row>
        <row r="10338">
          <cell r="E10338" t="str">
            <v>33620000102 TRESTLE     (14691)</v>
          </cell>
        </row>
        <row r="10339">
          <cell r="E10339" t="str">
            <v>33620000103 BUILDING, RAILROAD     (14690)</v>
          </cell>
        </row>
        <row r="10340">
          <cell r="E10340" t="str">
            <v>33620000104 FENCING, RAILROAD     (14689)</v>
          </cell>
        </row>
        <row r="10341">
          <cell r="E10341" t="str">
            <v>33620000105 CLEARING     (14688)</v>
          </cell>
        </row>
        <row r="10342">
          <cell r="E10342" t="str">
            <v>33620000106 GRUBBING     (14687)</v>
          </cell>
        </row>
        <row r="10343">
          <cell r="E10343" t="str">
            <v>33620000107 COMMON GRADING     (14686)</v>
          </cell>
        </row>
        <row r="10344">
          <cell r="E10344" t="str">
            <v>33620000108 ROCK GRADING     (14685)</v>
          </cell>
        </row>
        <row r="10345">
          <cell r="E10345" t="str">
            <v>33620000109 CULVERTS     (14684)</v>
          </cell>
        </row>
        <row r="10346">
          <cell r="E10346" t="str">
            <v>33620000110 BRIDGES     (14683)</v>
          </cell>
        </row>
        <row r="10347">
          <cell r="E10347" t="str">
            <v>33620000111 TIES, TRACK     (14682)</v>
          </cell>
        </row>
        <row r="10348">
          <cell r="E10348" t="str">
            <v>33620000112 RAILS AND FASTENINGS     (14681)</v>
          </cell>
        </row>
        <row r="10349">
          <cell r="E10349" t="str">
            <v>33620000113 BALLAST, TRACK     (14680)</v>
          </cell>
        </row>
        <row r="10350">
          <cell r="E10350" t="str">
            <v>33620000114 LAYING AND SURFACING     (14679)</v>
          </cell>
        </row>
        <row r="10351">
          <cell r="E10351" t="str">
            <v>33621000201 MISCELLANEOUS EQUIPMENT     (14693)</v>
          </cell>
        </row>
        <row r="10352">
          <cell r="E10352" t="str">
            <v>33621100101 Track System     (7631)</v>
          </cell>
        </row>
        <row r="10353">
          <cell r="E10353" t="str">
            <v>33621200101 Track System     (7632)</v>
          </cell>
        </row>
        <row r="10354">
          <cell r="E10354" t="str">
            <v>33622100101 Track System     (7633)</v>
          </cell>
        </row>
        <row r="10355">
          <cell r="E10355" t="str">
            <v>33622200101 Track System     (7634)</v>
          </cell>
        </row>
        <row r="10356">
          <cell r="E10356" t="str">
            <v>33623100101 TRACK SYSTEM     (14392)</v>
          </cell>
        </row>
        <row r="10357">
          <cell r="E10357" t="str">
            <v>33623100105 Track System     (7635)</v>
          </cell>
        </row>
        <row r="10358">
          <cell r="E10358" t="str">
            <v>33623200102 Trestle     (7636)</v>
          </cell>
        </row>
        <row r="10359">
          <cell r="E10359" t="str">
            <v>33624100101 Track System     (7637)</v>
          </cell>
        </row>
        <row r="10360">
          <cell r="E10360" t="str">
            <v>33624200101 Track System     (7638)</v>
          </cell>
        </row>
        <row r="10361">
          <cell r="E10361" t="str">
            <v>33624300101 Track System     (7639)</v>
          </cell>
        </row>
        <row r="10362">
          <cell r="E10362" t="str">
            <v>33624400101 Track System     (7640)</v>
          </cell>
        </row>
        <row r="10363">
          <cell r="E10363" t="str">
            <v>33625100103 Building     (7641)</v>
          </cell>
        </row>
        <row r="10364">
          <cell r="E10364" t="str">
            <v>33625200104 Fencing     (7642)</v>
          </cell>
        </row>
        <row r="10365">
          <cell r="E10365" t="str">
            <v>33629000201 Miscellaneous Equipment     (7643)</v>
          </cell>
        </row>
        <row r="10366">
          <cell r="E10366" t="str">
            <v>33699998888     (820442)</v>
          </cell>
        </row>
        <row r="10367">
          <cell r="E10367" t="str">
            <v>33701000001 ARO Hydro Prod     (820880)</v>
          </cell>
        </row>
        <row r="10368">
          <cell r="E10368" t="str">
            <v>34000030010     (16503)</v>
          </cell>
        </row>
        <row r="10369">
          <cell r="E10369" t="str">
            <v>34010210001 Bulkhead-Not associated     (7644)</v>
          </cell>
        </row>
        <row r="10370">
          <cell r="E10370" t="str">
            <v>34010210002 Retaining Wall-Not asso     (7645)</v>
          </cell>
        </row>
        <row r="10371">
          <cell r="E10371" t="str">
            <v>34010210003 Tract of Land (Acres)     (7646)</v>
          </cell>
        </row>
        <row r="10372">
          <cell r="E10372" t="str">
            <v>34010220501ROW Bulkhead-Not associa     (7647)</v>
          </cell>
        </row>
        <row r="10373">
          <cell r="E10373" t="str">
            <v>34010220502ROW Retaining Wall-Not a     (7648)</v>
          </cell>
        </row>
        <row r="10374">
          <cell r="E10374" t="str">
            <v>34010220503ROW Easement or Right     (7649)</v>
          </cell>
        </row>
        <row r="10375">
          <cell r="E10375" t="str">
            <v>34100030010 ERRONEOUS CHARGES     (14694)</v>
          </cell>
        </row>
        <row r="10376">
          <cell r="E10376" t="str">
            <v>34120200001 INITIAL SITE PREPARATIO     (14374)</v>
          </cell>
        </row>
        <row r="10377">
          <cell r="E10377" t="str">
            <v>34120210001 Initial Site Preparatio     (7707)</v>
          </cell>
        </row>
        <row r="10378">
          <cell r="E10378" t="str">
            <v>34120220001 Initial Site Preparatio     (7708)</v>
          </cell>
        </row>
        <row r="10379">
          <cell r="E10379" t="str">
            <v>34120220002 INITIAL SITE PREPARATIO     (15580)</v>
          </cell>
        </row>
        <row r="10380">
          <cell r="E10380" t="str">
            <v>34120230001 Initial Site Preparatio     (7709)</v>
          </cell>
        </row>
        <row r="10381">
          <cell r="E10381" t="str">
            <v>34120230003 INITIAL SITE PREPARATIO     (15561)</v>
          </cell>
        </row>
        <row r="10382">
          <cell r="E10382" t="str">
            <v>34120410011 Landscaping     (7710)</v>
          </cell>
        </row>
        <row r="10383">
          <cell r="E10383" t="str">
            <v>34120410012 Flagpole     (7711)</v>
          </cell>
        </row>
        <row r="10384">
          <cell r="E10384" t="str">
            <v>34120410013 Surfacing     (7712)</v>
          </cell>
        </row>
        <row r="10385">
          <cell r="E10385" t="str">
            <v>34120410014 Sign     (7713)</v>
          </cell>
        </row>
        <row r="10386">
          <cell r="E10386" t="str">
            <v>34120420021 Drainage System, comple     (7714)</v>
          </cell>
        </row>
        <row r="10387">
          <cell r="E10387" t="str">
            <v>34120420022 Pump     (7715)</v>
          </cell>
        </row>
        <row r="10388">
          <cell r="E10388" t="str">
            <v>34120420023 Drive, pump     (7716)</v>
          </cell>
        </row>
        <row r="10389">
          <cell r="E10389" t="str">
            <v>34120430030 Intrasite Communication     (7717)</v>
          </cell>
        </row>
        <row r="10390">
          <cell r="E10390" t="str">
            <v>34120440041 Piping System, complete     (7718)</v>
          </cell>
        </row>
        <row r="10391">
          <cell r="E10391" t="str">
            <v>34120440042 Pump     (7719)</v>
          </cell>
        </row>
        <row r="10392">
          <cell r="E10392" t="str">
            <v>34120440043 Drive, pump     (7720)</v>
          </cell>
        </row>
        <row r="10393">
          <cell r="E10393" t="str">
            <v>34120440044 Well     (7721)</v>
          </cell>
        </row>
        <row r="10394">
          <cell r="E10394" t="str">
            <v>34120440045 Tank     (821511)</v>
          </cell>
        </row>
        <row r="10395">
          <cell r="E10395" t="str">
            <v>34120440046 Potable Water System     (7722)</v>
          </cell>
        </row>
        <row r="10396">
          <cell r="E10396" t="str">
            <v>34120450050 Retaining Wall, complet     (7723)</v>
          </cell>
        </row>
        <row r="10397">
          <cell r="E10397" t="str">
            <v>34120460061 Roads with curbs and gu     (7724)</v>
          </cell>
        </row>
        <row r="10398">
          <cell r="E10398" t="str">
            <v>34120460062 Driveways     (7725)</v>
          </cell>
        </row>
        <row r="10399">
          <cell r="E10399" t="str">
            <v>34120470070 Sidewalks including ste     (7726)</v>
          </cell>
        </row>
        <row r="10400">
          <cell r="E10400" t="str">
            <v>34120480080 PARKING LOT COMPLETE     (14391)</v>
          </cell>
        </row>
        <row r="10401">
          <cell r="E10401" t="str">
            <v>34120490091 Fence     (7727)</v>
          </cell>
        </row>
        <row r="10402">
          <cell r="E10402" t="str">
            <v>34120490092 Special Enclosure     (7728)</v>
          </cell>
        </row>
        <row r="10403">
          <cell r="E10403" t="str">
            <v>34120500100 Bridge     (7729)</v>
          </cell>
        </row>
        <row r="10404">
          <cell r="E10404" t="str">
            <v>34120510110 Yard Lighting System, C     (7730)</v>
          </cell>
        </row>
        <row r="10405">
          <cell r="E10405" t="str">
            <v>34120610120 Channel Improvements, c     (7731)</v>
          </cell>
        </row>
        <row r="10406">
          <cell r="E10406" t="str">
            <v>34120620170 Canal, complete     (7732)</v>
          </cell>
        </row>
        <row r="10407">
          <cell r="E10407" t="str">
            <v>34120630181 Dock, Wharf or Pier     (7733)</v>
          </cell>
        </row>
        <row r="10408">
          <cell r="E10408" t="str">
            <v>34120640190 Bulkhead     (7734)</v>
          </cell>
        </row>
        <row r="10409">
          <cell r="E10409" t="str">
            <v>34120810200 Cooling Pond     (7735)</v>
          </cell>
        </row>
        <row r="10410">
          <cell r="E10410" t="str">
            <v>34120820210 Water Storage Pond     (7736)</v>
          </cell>
        </row>
        <row r="10411">
          <cell r="E10411" t="str">
            <v>34120830220 Retention Pond     (7737)</v>
          </cell>
        </row>
        <row r="10412">
          <cell r="E10412" t="str">
            <v>34121010300 Track System, complete     (7738)</v>
          </cell>
        </row>
        <row r="10413">
          <cell r="E10413" t="str">
            <v>34121020310 Trestle, complete     (7739)</v>
          </cell>
        </row>
        <row r="10414">
          <cell r="E10414" t="str">
            <v>34121210351 Water Piping System, co     (7740)</v>
          </cell>
        </row>
        <row r="10415">
          <cell r="E10415" t="str">
            <v>34121210352 Pump     (7741)</v>
          </cell>
        </row>
        <row r="10416">
          <cell r="E10416" t="str">
            <v>34121210353 Drive, pump     (7742)</v>
          </cell>
        </row>
        <row r="10417">
          <cell r="E10417" t="str">
            <v>34121210354 Foundation     (7743)</v>
          </cell>
        </row>
        <row r="10418">
          <cell r="E10418" t="str">
            <v>34121210355 Control Installation     (7744)</v>
          </cell>
        </row>
        <row r="10419">
          <cell r="E10419" t="str">
            <v>34121210356 Batteries &amp; Rack     (7745)</v>
          </cell>
        </row>
        <row r="10420">
          <cell r="E10420" t="str">
            <v>34121210357 Charger, battery     (7746)</v>
          </cell>
        </row>
        <row r="10421">
          <cell r="E10421" t="str">
            <v>34121210358 Hydrant     (821388)</v>
          </cell>
        </row>
        <row r="10422">
          <cell r="E10422" t="str">
            <v>34121210359 Valve, special or power     (821389)</v>
          </cell>
        </row>
        <row r="10423">
          <cell r="E10423" t="str">
            <v>34121210360 Injection Well     (2001743)</v>
          </cell>
        </row>
        <row r="10424">
          <cell r="E10424" t="str">
            <v>34121210361 Monitoring Well     (2001744)</v>
          </cell>
        </row>
        <row r="10425">
          <cell r="E10425" t="str">
            <v>34121210362 Injection Pumping Syste     (2001745)</v>
          </cell>
        </row>
        <row r="10426">
          <cell r="E10426" t="str">
            <v>34121210363 Water Conveyance System     (2001746)</v>
          </cell>
        </row>
        <row r="10427">
          <cell r="E10427" t="str">
            <v>34121220360 Carbon Dioxide System,      (7747)</v>
          </cell>
        </row>
        <row r="10428">
          <cell r="E10428" t="str">
            <v>34121220361 Tank, Carbon Dioxide St     (821390)</v>
          </cell>
        </row>
        <row r="10429">
          <cell r="E10429" t="str">
            <v>34121230371 Foundation     (7748)</v>
          </cell>
        </row>
        <row r="10430">
          <cell r="E10430" t="str">
            <v>34121230372 Retaining Wall     (7749)</v>
          </cell>
        </row>
        <row r="10431">
          <cell r="E10431" t="str">
            <v>34121230373 Tank     (7750)</v>
          </cell>
        </row>
        <row r="10432">
          <cell r="E10432" t="str">
            <v>34122610601 Substructure, complete     (7751)</v>
          </cell>
        </row>
        <row r="10433">
          <cell r="E10433" t="str">
            <v>34122620601 Substructure, complete     (7752)</v>
          </cell>
        </row>
        <row r="10434">
          <cell r="E10434" t="str">
            <v>34122620602 SUBSTRUCTURE, COMPLETE,     (15563)</v>
          </cell>
        </row>
        <row r="10435">
          <cell r="E10435" t="str">
            <v>34122630601 Substructure, complete     (7753)</v>
          </cell>
        </row>
        <row r="10436">
          <cell r="E10436" t="str">
            <v>34122630603 SUBSTRUCTURE, COMPLETE,     (15564)</v>
          </cell>
        </row>
        <row r="10437">
          <cell r="E10437" t="str">
            <v>34122640602 Superstructure (Excludi     (7754)</v>
          </cell>
        </row>
        <row r="10438">
          <cell r="E10438" t="str">
            <v>34122640604 SUPERSTRUCTURE (EXCL BL     (15565)</v>
          </cell>
        </row>
        <row r="10439">
          <cell r="E10439" t="str">
            <v>34122650602 Superstructure (Excludi     (7755)</v>
          </cell>
        </row>
        <row r="10440">
          <cell r="E10440" t="str">
            <v>34122650603 Roof     (7756)</v>
          </cell>
        </row>
        <row r="10441">
          <cell r="E10441" t="str">
            <v>34122650605 SUPERSTRUCTURE(EXCL BLD     (15567)</v>
          </cell>
        </row>
        <row r="10442">
          <cell r="E10442" t="str">
            <v>34122650606 ROOFING, ARCHITECTURAL      (15566)</v>
          </cell>
        </row>
        <row r="10443">
          <cell r="E10443" t="str">
            <v>34122690602 Superstructure (Excludi     (7757)</v>
          </cell>
        </row>
        <row r="10444">
          <cell r="E10444" t="str">
            <v>34122690604 Equipment Foundation     (7758)</v>
          </cell>
        </row>
        <row r="10445">
          <cell r="E10445" t="str">
            <v>34122690607 SUPERSTRUCTURE (EXCL BL     (15569)</v>
          </cell>
        </row>
        <row r="10446">
          <cell r="E10446" t="str">
            <v>34122690608 EQUIPMENT FOUNDATION, C     (15568)</v>
          </cell>
        </row>
        <row r="10447">
          <cell r="E10447" t="str">
            <v>34122710621 Piping     (7759)</v>
          </cell>
        </row>
        <row r="10448">
          <cell r="E10448" t="str">
            <v>34122710622 Pump     (7760)</v>
          </cell>
        </row>
        <row r="10449">
          <cell r="E10449" t="str">
            <v>34122710623 Drive, pump     (7761)</v>
          </cell>
        </row>
        <row r="10450">
          <cell r="E10450" t="str">
            <v>34122720631 Plumbing System, comple     (7762)</v>
          </cell>
        </row>
        <row r="10451">
          <cell r="E10451" t="str">
            <v>34122720632 Water Cooler     (7763)</v>
          </cell>
        </row>
        <row r="10452">
          <cell r="E10452" t="str">
            <v>34122720633 Water Heater     (7764)</v>
          </cell>
        </row>
        <row r="10453">
          <cell r="E10453" t="str">
            <v>34122730640 Lighting System, comple     (7765)</v>
          </cell>
        </row>
        <row r="10454">
          <cell r="E10454" t="str">
            <v>34122740651 Heater     (7766)</v>
          </cell>
        </row>
        <row r="10455">
          <cell r="E10455" t="str">
            <v>34122740652 Air Conditioner     (7767)</v>
          </cell>
        </row>
        <row r="10456">
          <cell r="E10456" t="str">
            <v>34122740653 Fan, ventilating     (7768)</v>
          </cell>
        </row>
        <row r="10457">
          <cell r="E10457" t="str">
            <v>34122740654 Heat Pump     (7769)</v>
          </cell>
        </row>
        <row r="10458">
          <cell r="E10458" t="str">
            <v>34122740655 Ductwork     (7770)</v>
          </cell>
        </row>
        <row r="10459">
          <cell r="E10459" t="str">
            <v>34122750661 Elevator     (7771)</v>
          </cell>
        </row>
        <row r="10460">
          <cell r="E10460" t="str">
            <v>34122750662 Manlift     (7772)</v>
          </cell>
        </row>
        <row r="10461">
          <cell r="E10461" t="str">
            <v>34122750663 Utility Hoist     (7773)</v>
          </cell>
        </row>
        <row r="10462">
          <cell r="E10462" t="str">
            <v>34122750664 Elevator Controls     (821178)</v>
          </cell>
        </row>
        <row r="10463">
          <cell r="E10463" t="str">
            <v>34122760671 Pump     (7774)</v>
          </cell>
        </row>
        <row r="10464">
          <cell r="E10464" t="str">
            <v>34122760672 Drive, pump     (7775)</v>
          </cell>
        </row>
        <row r="10465">
          <cell r="E10465" t="str">
            <v>34122760673 Piping     (7776)</v>
          </cell>
        </row>
        <row r="10466">
          <cell r="E10466" t="str">
            <v>34122760674 Tank     (7777)</v>
          </cell>
        </row>
        <row r="10467">
          <cell r="E10467" t="str">
            <v>34122770680 Fire Protection system,     (7778)</v>
          </cell>
        </row>
        <row r="10468">
          <cell r="E10468" t="str">
            <v>34122782390 Methane Detection Sys     (2001046)</v>
          </cell>
        </row>
        <row r="10469">
          <cell r="E10469" t="str">
            <v>34123170881 Flame Sensor     (822016)</v>
          </cell>
        </row>
        <row r="10470">
          <cell r="E10470" t="str">
            <v>34124011301 Substructure, complete     (7779)</v>
          </cell>
        </row>
        <row r="10471">
          <cell r="E10471" t="str">
            <v>34124021301 Substructure, complete     (7780)</v>
          </cell>
        </row>
        <row r="10472">
          <cell r="E10472" t="str">
            <v>34124021302 SUBSTRUCTURE, COMPLETE,     (15570)</v>
          </cell>
        </row>
        <row r="10473">
          <cell r="E10473" t="str">
            <v>34124031301 Substructure, complete     (7781)</v>
          </cell>
        </row>
        <row r="10474">
          <cell r="E10474" t="str">
            <v>34124031303 SUBSTRUCTURE, COMPLETE,     (15571)</v>
          </cell>
        </row>
        <row r="10475">
          <cell r="E10475" t="str">
            <v>34124041302 Superstructure (Excludi     (7782)</v>
          </cell>
        </row>
        <row r="10476">
          <cell r="E10476" t="str">
            <v>34124041304 SUPERSTRUC(EXCL BLDG AP     (15572)</v>
          </cell>
        </row>
        <row r="10477">
          <cell r="E10477" t="str">
            <v>34124051302 Superstructure (Excludi     (7783)</v>
          </cell>
        </row>
        <row r="10478">
          <cell r="E10478" t="str">
            <v>34124051303 Roof     (7784)</v>
          </cell>
        </row>
        <row r="10479">
          <cell r="E10479" t="str">
            <v>34124051305 SUPERSTRUC (EXCL BLDG A     (15574)</v>
          </cell>
        </row>
        <row r="10480">
          <cell r="E10480" t="str">
            <v>34124051306 ROOF, ARCHITECTURAL WOR     (15573)</v>
          </cell>
        </row>
        <row r="10481">
          <cell r="E10481" t="str">
            <v>34124091302 Superstructure (Excludi     (7785)</v>
          </cell>
        </row>
        <row r="10482">
          <cell r="E10482" t="str">
            <v>34124091304 Equipment Foundation     (7786)</v>
          </cell>
        </row>
        <row r="10483">
          <cell r="E10483" t="str">
            <v>34124091307 SUPERSTRUC (EXCL BLDG A     (15576)</v>
          </cell>
        </row>
        <row r="10484">
          <cell r="E10484" t="str">
            <v>34124091308 EQUIPMENT FOUNDATION, C     (15575)</v>
          </cell>
        </row>
        <row r="10485">
          <cell r="E10485" t="str">
            <v>34124111321 Piping     (7787)</v>
          </cell>
        </row>
        <row r="10486">
          <cell r="E10486" t="str">
            <v>34124111322 Pump     (7788)</v>
          </cell>
        </row>
        <row r="10487">
          <cell r="E10487" t="str">
            <v>34124111323 Drive, pump     (7789)</v>
          </cell>
        </row>
        <row r="10488">
          <cell r="E10488" t="str">
            <v>34124121331 Plumbing System, comple     (7790)</v>
          </cell>
        </row>
        <row r="10489">
          <cell r="E10489" t="str">
            <v>34124121332 Water Cooler     (7791)</v>
          </cell>
        </row>
        <row r="10490">
          <cell r="E10490" t="str">
            <v>34124121333 Water Heater     (7792)</v>
          </cell>
        </row>
        <row r="10491">
          <cell r="E10491" t="str">
            <v>34124131340 Lighting System, comple     (7793)</v>
          </cell>
        </row>
        <row r="10492">
          <cell r="E10492" t="str">
            <v>34124141351 Heater     (7794)</v>
          </cell>
        </row>
        <row r="10493">
          <cell r="E10493" t="str">
            <v>34124141352 Air Conditioner     (7795)</v>
          </cell>
        </row>
        <row r="10494">
          <cell r="E10494" t="str">
            <v>34124141353 Fan, ventilating     (7796)</v>
          </cell>
        </row>
        <row r="10495">
          <cell r="E10495" t="str">
            <v>34124141354 Heat Pump     (7797)</v>
          </cell>
        </row>
        <row r="10496">
          <cell r="E10496" t="str">
            <v>34124141355 Ductwork     (7798)</v>
          </cell>
        </row>
        <row r="10497">
          <cell r="E10497" t="str">
            <v>34124151361 Elevator     (7799)</v>
          </cell>
        </row>
        <row r="10498">
          <cell r="E10498" t="str">
            <v>34124151362 Manlift     (7800)</v>
          </cell>
        </row>
        <row r="10499">
          <cell r="E10499" t="str">
            <v>34124151363 Utility Hoist     (7801)</v>
          </cell>
        </row>
        <row r="10500">
          <cell r="E10500" t="str">
            <v>34124151364 Elevator Controls     (821179)</v>
          </cell>
        </row>
        <row r="10501">
          <cell r="E10501" t="str">
            <v>34124161371 Pump     (7802)</v>
          </cell>
        </row>
        <row r="10502">
          <cell r="E10502" t="str">
            <v>34124161372 Drive, pump     (7803)</v>
          </cell>
        </row>
        <row r="10503">
          <cell r="E10503" t="str">
            <v>34124161373 Piping     (7804)</v>
          </cell>
        </row>
        <row r="10504">
          <cell r="E10504" t="str">
            <v>34124161374 Tank     (7805)</v>
          </cell>
        </row>
        <row r="10505">
          <cell r="E10505" t="str">
            <v>34124171380 Fire Protection System,     (7806)</v>
          </cell>
        </row>
        <row r="10506">
          <cell r="E10506" t="str">
            <v>34125041802 Maint Equip Storage Hou     (821750)</v>
          </cell>
        </row>
        <row r="10507">
          <cell r="E10507" t="str">
            <v>34126012301 Substructure, complete     (7807)</v>
          </cell>
        </row>
        <row r="10508">
          <cell r="E10508" t="str">
            <v>34126022301 Substructure, complete     (7808)</v>
          </cell>
        </row>
        <row r="10509">
          <cell r="E10509" t="str">
            <v>34126022302 SUBSTRUCTURE, COMPLETE,     (15577)</v>
          </cell>
        </row>
        <row r="10510">
          <cell r="E10510" t="str">
            <v>34126032301 Substructure, complete     (7809)</v>
          </cell>
        </row>
        <row r="10511">
          <cell r="E10511" t="str">
            <v>34126032303 SUBSTRUCTURE, COMPLETE,     (15578)</v>
          </cell>
        </row>
        <row r="10512">
          <cell r="E10512" t="str">
            <v>34126042302 Superstructure (Excludi     (7810)</v>
          </cell>
        </row>
        <row r="10513">
          <cell r="E10513" t="str">
            <v>34126042304 SUPERSTR.(EXCL BLDG APP     (15579)</v>
          </cell>
        </row>
        <row r="10514">
          <cell r="E10514" t="str">
            <v>34126052302 Superstructure (Excludi     (7811)</v>
          </cell>
        </row>
        <row r="10515">
          <cell r="E10515" t="str">
            <v>34126052303 Roof     (7812)</v>
          </cell>
        </row>
        <row r="10516">
          <cell r="E10516" t="str">
            <v>34126052305 SUPERSTR.(EXCL BLDG APP     (15560)</v>
          </cell>
        </row>
        <row r="10517">
          <cell r="E10517" t="str">
            <v>34126052306 ROOF, ARCHITECTURAL,SER     (15559)</v>
          </cell>
        </row>
        <row r="10518">
          <cell r="E10518" t="str">
            <v>34126092302 Superstructure (Excludi     (7813)</v>
          </cell>
        </row>
        <row r="10519">
          <cell r="E10519" t="str">
            <v>34126092304 Equipment Foundation     (7814)</v>
          </cell>
        </row>
        <row r="10520">
          <cell r="E10520" t="str">
            <v>34126092307 SUPERSTR(EXCL BLDG APPU     (15530)</v>
          </cell>
        </row>
        <row r="10521">
          <cell r="E10521" t="str">
            <v>34126092308 EQUIPMENT FOUNDATION, C     (15529)</v>
          </cell>
        </row>
        <row r="10522">
          <cell r="E10522" t="str">
            <v>34126112321 Piping     (7815)</v>
          </cell>
        </row>
        <row r="10523">
          <cell r="E10523" t="str">
            <v>34126112322 Pump     (7816)</v>
          </cell>
        </row>
        <row r="10524">
          <cell r="E10524" t="str">
            <v>34126112323 Drive, pump     (7817)</v>
          </cell>
        </row>
        <row r="10525">
          <cell r="E10525" t="str">
            <v>34126122331 Plumbing System, comple     (7818)</v>
          </cell>
        </row>
        <row r="10526">
          <cell r="E10526" t="str">
            <v>34126122332 Water Cooler     (7819)</v>
          </cell>
        </row>
        <row r="10527">
          <cell r="E10527" t="str">
            <v>34126122333 Water Heater     (7820)</v>
          </cell>
        </row>
        <row r="10528">
          <cell r="E10528" t="str">
            <v>34126132340 Lighting System, comple     (7821)</v>
          </cell>
        </row>
        <row r="10529">
          <cell r="E10529" t="str">
            <v>34126132341 Light Fixture Special     (2003704)</v>
          </cell>
        </row>
        <row r="10530">
          <cell r="E10530" t="str">
            <v>34126142351 Heater     (7822)</v>
          </cell>
        </row>
        <row r="10531">
          <cell r="E10531" t="str">
            <v>34126142352 Air Conditioner     (7823)</v>
          </cell>
        </row>
        <row r="10532">
          <cell r="E10532" t="str">
            <v>34126142353 Fan, ventilating     (7824)</v>
          </cell>
        </row>
        <row r="10533">
          <cell r="E10533" t="str">
            <v>34126142354 Heat Pump     (7825)</v>
          </cell>
        </row>
        <row r="10534">
          <cell r="E10534" t="str">
            <v>34126142355 Ductwork     (7826)</v>
          </cell>
        </row>
        <row r="10535">
          <cell r="E10535" t="str">
            <v>34126152361 Elevator     (7827)</v>
          </cell>
        </row>
        <row r="10536">
          <cell r="E10536" t="str">
            <v>34126152362 Manlift     (7828)</v>
          </cell>
        </row>
        <row r="10537">
          <cell r="E10537" t="str">
            <v>34126152363 Utility Hoist     (7829)</v>
          </cell>
        </row>
        <row r="10538">
          <cell r="E10538" t="str">
            <v>34126152364 Elevator Controls     (821180)</v>
          </cell>
        </row>
        <row r="10539">
          <cell r="E10539" t="str">
            <v>34126162371 Pump     (7830)</v>
          </cell>
        </row>
        <row r="10540">
          <cell r="E10540" t="str">
            <v>34126162372 Drive, pump     (7831)</v>
          </cell>
        </row>
        <row r="10541">
          <cell r="E10541" t="str">
            <v>34126162373 Piping     (7832)</v>
          </cell>
        </row>
        <row r="10542">
          <cell r="E10542" t="str">
            <v>34126162374 Tank     (7833)</v>
          </cell>
        </row>
        <row r="10543">
          <cell r="E10543" t="str">
            <v>34126172380 Fire Protection System,     (7834)</v>
          </cell>
        </row>
        <row r="10544">
          <cell r="E10544" t="str">
            <v>34126212401 Substructure, complete     (7835)</v>
          </cell>
        </row>
        <row r="10545">
          <cell r="E10545" t="str">
            <v>34126222401 Substructure, complete     (7836)</v>
          </cell>
        </row>
        <row r="10546">
          <cell r="E10546" t="str">
            <v>34126222402 SUBSTRUCTURE, COMPLETE,     (15531)</v>
          </cell>
        </row>
        <row r="10547">
          <cell r="E10547" t="str">
            <v>34126232401 Substructure, complete     (7837)</v>
          </cell>
        </row>
        <row r="10548">
          <cell r="E10548" t="str">
            <v>34126232403 SUBSTRUCTURE, COMPLETE,     (15532)</v>
          </cell>
        </row>
        <row r="10549">
          <cell r="E10549" t="str">
            <v>34126242402 Superstructure (Excludi     (7838)</v>
          </cell>
        </row>
        <row r="10550">
          <cell r="E10550" t="str">
            <v>34126242404 SUPERSTR(EXCL BLDG APPU     (15533)</v>
          </cell>
        </row>
        <row r="10551">
          <cell r="E10551" t="str">
            <v>34126252402 Superstructure (Excludi     (7839)</v>
          </cell>
        </row>
        <row r="10552">
          <cell r="E10552" t="str">
            <v>34126252403 Roof     (7840)</v>
          </cell>
        </row>
        <row r="10553">
          <cell r="E10553" t="str">
            <v>34126252405 SUPERSTR(EXCL BLDG APPU     (15535)</v>
          </cell>
        </row>
        <row r="10554">
          <cell r="E10554" t="str">
            <v>34126252406 ROOF, ARCHITECTURAL WOR     (15534)</v>
          </cell>
        </row>
        <row r="10555">
          <cell r="E10555" t="str">
            <v>34126292402 Superstructure (Excludi     (7841)</v>
          </cell>
        </row>
        <row r="10556">
          <cell r="E10556" t="str">
            <v>34126292404 Equipment Foundation     (7842)</v>
          </cell>
        </row>
        <row r="10557">
          <cell r="E10557" t="str">
            <v>34126292407 SUPERSTR(EXCL BLDG APPU     (15537)</v>
          </cell>
        </row>
        <row r="10558">
          <cell r="E10558" t="str">
            <v>34126292408 EQUIPMENT FOUNDATION, C     (15536)</v>
          </cell>
        </row>
        <row r="10559">
          <cell r="E10559" t="str">
            <v>34126312421 Piping     (7843)</v>
          </cell>
        </row>
        <row r="10560">
          <cell r="E10560" t="str">
            <v>34126312422 Pump     (7844)</v>
          </cell>
        </row>
        <row r="10561">
          <cell r="E10561" t="str">
            <v>34126312423 Drive, pump     (7845)</v>
          </cell>
        </row>
        <row r="10562">
          <cell r="E10562" t="str">
            <v>34126322431 Plumbing System, comple     (7846)</v>
          </cell>
        </row>
        <row r="10563">
          <cell r="E10563" t="str">
            <v>34126322432 Water Cooler     (7847)</v>
          </cell>
        </row>
        <row r="10564">
          <cell r="E10564" t="str">
            <v>34126322433 Water Heater     (7848)</v>
          </cell>
        </row>
        <row r="10565">
          <cell r="E10565" t="str">
            <v>34126332440 Lighting System, comple     (7849)</v>
          </cell>
        </row>
        <row r="10566">
          <cell r="E10566" t="str">
            <v>34126332441 Light Fixture Special     (2003705)</v>
          </cell>
        </row>
        <row r="10567">
          <cell r="E10567" t="str">
            <v>34126342451 Heater     (7850)</v>
          </cell>
        </row>
        <row r="10568">
          <cell r="E10568" t="str">
            <v>34126342452 Air Conditioner     (7851)</v>
          </cell>
        </row>
        <row r="10569">
          <cell r="E10569" t="str">
            <v>34126342453 Fan, ventilating     (7852)</v>
          </cell>
        </row>
        <row r="10570">
          <cell r="E10570" t="str">
            <v>34126342454 Heat Pump     (7853)</v>
          </cell>
        </row>
        <row r="10571">
          <cell r="E10571" t="str">
            <v>34126342455 Ductwork     (7854)</v>
          </cell>
        </row>
        <row r="10572">
          <cell r="E10572" t="str">
            <v>34126352461 Elevator     (7855)</v>
          </cell>
        </row>
        <row r="10573">
          <cell r="E10573" t="str">
            <v>34126352462 Manlift     (7856)</v>
          </cell>
        </row>
        <row r="10574">
          <cell r="E10574" t="str">
            <v>34126352463 Utility Hoist     (7857)</v>
          </cell>
        </row>
        <row r="10575">
          <cell r="E10575" t="str">
            <v>34126352464 Elevator Controls     (821181)</v>
          </cell>
        </row>
        <row r="10576">
          <cell r="E10576" t="str">
            <v>34126362471 Pump     (7858)</v>
          </cell>
        </row>
        <row r="10577">
          <cell r="E10577" t="str">
            <v>34126362472 Drive, pump     (7859)</v>
          </cell>
        </row>
        <row r="10578">
          <cell r="E10578" t="str">
            <v>34126362473 Piping     (7860)</v>
          </cell>
        </row>
        <row r="10579">
          <cell r="E10579" t="str">
            <v>34126362474 Tank     (7861)</v>
          </cell>
        </row>
        <row r="10580">
          <cell r="E10580" t="str">
            <v>34126372480 Fire Protection System,     (7862)</v>
          </cell>
        </row>
        <row r="10581">
          <cell r="E10581" t="str">
            <v>34127012801 Substructure, complete     (7863)</v>
          </cell>
        </row>
        <row r="10582">
          <cell r="E10582" t="str">
            <v>34127022801 Substructure, complete     (7864)</v>
          </cell>
        </row>
        <row r="10583">
          <cell r="E10583" t="str">
            <v>34127022802 SUBSTRUCTURE, COMPLETE,     (15538)</v>
          </cell>
        </row>
        <row r="10584">
          <cell r="E10584" t="str">
            <v>34127032801 Substructure, complete     (7865)</v>
          </cell>
        </row>
        <row r="10585">
          <cell r="E10585" t="str">
            <v>34127032803 SUBSTRUCTURE, COMPLETE,     (15539)</v>
          </cell>
        </row>
        <row r="10586">
          <cell r="E10586" t="str">
            <v>34127042802 Superstructure (Excludi     (7866)</v>
          </cell>
        </row>
        <row r="10587">
          <cell r="E10587" t="str">
            <v>34127042804 SUPERSTR(EXCL BLDG APPU     (15540)</v>
          </cell>
        </row>
        <row r="10588">
          <cell r="E10588" t="str">
            <v>34127052802 Superstructure (Excludi     (7867)</v>
          </cell>
        </row>
        <row r="10589">
          <cell r="E10589" t="str">
            <v>34127052805 SUPERSTR(EXCL BLDG APPU     (15541)</v>
          </cell>
        </row>
        <row r="10590">
          <cell r="E10590" t="str">
            <v>34127062820 Drainage System, comple     (7868)</v>
          </cell>
        </row>
        <row r="10591">
          <cell r="E10591" t="str">
            <v>34127062831 Plumbing System, comple     (7869)</v>
          </cell>
        </row>
        <row r="10592">
          <cell r="E10592" t="str">
            <v>34127062832 Water Cooler     (7870)</v>
          </cell>
        </row>
        <row r="10593">
          <cell r="E10593" t="str">
            <v>34127062833 Water Heater     (7871)</v>
          </cell>
        </row>
        <row r="10594">
          <cell r="E10594" t="str">
            <v>34127062834 Pump     (821391)</v>
          </cell>
        </row>
        <row r="10595">
          <cell r="E10595" t="str">
            <v>34127062835 Pump Drive     (821392)</v>
          </cell>
        </row>
        <row r="10596">
          <cell r="E10596" t="str">
            <v>34127062840 Lighting System, comple     (7872)</v>
          </cell>
        </row>
        <row r="10597">
          <cell r="E10597" t="str">
            <v>34127062841 Light Fixture Special     (2003706)</v>
          </cell>
        </row>
        <row r="10598">
          <cell r="E10598" t="str">
            <v>34127062851 Heater     (7873)</v>
          </cell>
        </row>
        <row r="10599">
          <cell r="E10599" t="str">
            <v>34127062863 Utility Hoist     (7874)</v>
          </cell>
        </row>
        <row r="10600">
          <cell r="E10600" t="str">
            <v>34127092802 Superstructure (Excludi     (7875)</v>
          </cell>
        </row>
        <row r="10601">
          <cell r="E10601" t="str">
            <v>34127092804 Equipment Foundation     (822671)</v>
          </cell>
        </row>
        <row r="10602">
          <cell r="E10602" t="str">
            <v>34127092806 SUPERSTR(EXCL BLDG APPU     (15542)</v>
          </cell>
        </row>
        <row r="10603">
          <cell r="E10603" t="str">
            <v>34128013301 Substructure, complete     (7876)</v>
          </cell>
        </row>
        <row r="10604">
          <cell r="E10604" t="str">
            <v>34128023301 Substructure, complete     (7877)</v>
          </cell>
        </row>
        <row r="10605">
          <cell r="E10605" t="str">
            <v>34128023302 SUBSTRUC, COMPLETE, EXC     (15543)</v>
          </cell>
        </row>
        <row r="10606">
          <cell r="E10606" t="str">
            <v>34128033301 Substructure, complete     (7878)</v>
          </cell>
        </row>
        <row r="10607">
          <cell r="E10607" t="str">
            <v>34128033303 SUBSTRUCTURE, COMPLETE,     (15544)</v>
          </cell>
        </row>
        <row r="10608">
          <cell r="E10608" t="str">
            <v>34128043302 Superstructure (Excludi     (7879)</v>
          </cell>
        </row>
        <row r="10609">
          <cell r="E10609" t="str">
            <v>34128043304 SUPERSTR(EXCL BLDG APPU     (15545)</v>
          </cell>
        </row>
        <row r="10610">
          <cell r="E10610" t="str">
            <v>34128053302 Superstructure (Excludi     (7880)</v>
          </cell>
        </row>
        <row r="10611">
          <cell r="E10611" t="str">
            <v>34128053305 SUPERSTR(EXCL BLDG APPU     (15546)</v>
          </cell>
        </row>
        <row r="10612">
          <cell r="E10612" t="str">
            <v>34128063320 Drainage System, comple     (7881)</v>
          </cell>
        </row>
        <row r="10613">
          <cell r="E10613" t="str">
            <v>34128063331 Plumbing System, comple     (7882)</v>
          </cell>
        </row>
        <row r="10614">
          <cell r="E10614" t="str">
            <v>34128063340 Lighting System, comple     (7883)</v>
          </cell>
        </row>
        <row r="10615">
          <cell r="E10615" t="str">
            <v>34128063351 Heater     (7884)</v>
          </cell>
        </row>
        <row r="10616">
          <cell r="E10616" t="str">
            <v>34128063363 Utility Hoist     (7885)</v>
          </cell>
        </row>
        <row r="10617">
          <cell r="E10617" t="str">
            <v>34128093302 Superstructure (Excludi     (7886)</v>
          </cell>
        </row>
        <row r="10618">
          <cell r="E10618" t="str">
            <v>34128093306 SUPERSTR(EXCL BLDG APPU     (15547)</v>
          </cell>
        </row>
        <row r="10619">
          <cell r="E10619" t="str">
            <v>34128213401 Substructure, complete     (7887)</v>
          </cell>
        </row>
        <row r="10620">
          <cell r="E10620" t="str">
            <v>34128223401 Substructure, complete     (7888)</v>
          </cell>
        </row>
        <row r="10621">
          <cell r="E10621" t="str">
            <v>34128223402 SUBSTRUCTURE, COMPLETE,     (15548)</v>
          </cell>
        </row>
        <row r="10622">
          <cell r="E10622" t="str">
            <v>34128233401 Substructure, complete     (7889)</v>
          </cell>
        </row>
        <row r="10623">
          <cell r="E10623" t="str">
            <v>34128233403 SUBSTRUCTURE, COMPLETE,     (15549)</v>
          </cell>
        </row>
        <row r="10624">
          <cell r="E10624" t="str">
            <v>34128243402 Superstructure (Excludi     (7890)</v>
          </cell>
        </row>
        <row r="10625">
          <cell r="E10625" t="str">
            <v>34128243404 SUPERSTR (EXCL BLDG APP     (15550)</v>
          </cell>
        </row>
        <row r="10626">
          <cell r="E10626" t="str">
            <v>34128253402 Superstructure (Excludi     (7891)</v>
          </cell>
        </row>
        <row r="10627">
          <cell r="E10627" t="str">
            <v>34128253405 SUPERSTR (EXCL BLDG APP     (15551)</v>
          </cell>
        </row>
        <row r="10628">
          <cell r="E10628" t="str">
            <v>34128263420 Drainage System, comple     (7892)</v>
          </cell>
        </row>
        <row r="10629">
          <cell r="E10629" t="str">
            <v>34128263431 Plumbing System, comple     (7893)</v>
          </cell>
        </row>
        <row r="10630">
          <cell r="E10630" t="str">
            <v>34128263440 Lighting System, comple     (7894)</v>
          </cell>
        </row>
        <row r="10631">
          <cell r="E10631" t="str">
            <v>34128263463 Utility Hoist     (7895)</v>
          </cell>
        </row>
        <row r="10632">
          <cell r="E10632" t="str">
            <v>34128293402 Superstructure (Excludi     (7896)</v>
          </cell>
        </row>
        <row r="10633">
          <cell r="E10633" t="str">
            <v>34128293406 SUPERSTR(EXCL BLDG APPU     (15552)</v>
          </cell>
        </row>
        <row r="10634">
          <cell r="E10634" t="str">
            <v>34128613601 Substructure, complete     (7897)</v>
          </cell>
        </row>
        <row r="10635">
          <cell r="E10635" t="str">
            <v>34128623601 Substructure, complete     (7898)</v>
          </cell>
        </row>
        <row r="10636">
          <cell r="E10636" t="str">
            <v>34128623602 SUBSTRUCTURE,COMPLETE,E     (15553)</v>
          </cell>
        </row>
        <row r="10637">
          <cell r="E10637" t="str">
            <v>34128633601 Substructure, complete     (7899)</v>
          </cell>
        </row>
        <row r="10638">
          <cell r="E10638" t="str">
            <v>34128633603 SUBSTRUCTURE, COMPLETE,     (15554)</v>
          </cell>
        </row>
        <row r="10639">
          <cell r="E10639" t="str">
            <v>34128643602 Superstructure (Excludi     (7900)</v>
          </cell>
        </row>
        <row r="10640">
          <cell r="E10640" t="str">
            <v>34128643604 SUPERSTR(EXCL BLDG APPU     (15555)</v>
          </cell>
        </row>
        <row r="10641">
          <cell r="E10641" t="str">
            <v>34128653602 Superstructure (Excludi     (7901)</v>
          </cell>
        </row>
        <row r="10642">
          <cell r="E10642" t="str">
            <v>34128653605 SUPERSTR(EXCL BLDG APPU     (15556)</v>
          </cell>
        </row>
        <row r="10643">
          <cell r="E10643" t="str">
            <v>34128663620 Drainage System, comple     (7902)</v>
          </cell>
        </row>
        <row r="10644">
          <cell r="E10644" t="str">
            <v>34128663631 Plumbing System, comple     (7903)</v>
          </cell>
        </row>
        <row r="10645">
          <cell r="E10645" t="str">
            <v>34128663640 Lighting System, comple     (7904)</v>
          </cell>
        </row>
        <row r="10646">
          <cell r="E10646" t="str">
            <v>34128663651 Heater     (7905)</v>
          </cell>
        </row>
        <row r="10647">
          <cell r="E10647" t="str">
            <v>34128663663 Utility Hoist     (7906)</v>
          </cell>
        </row>
        <row r="10648">
          <cell r="E10648" t="str">
            <v>34128693602 Superstructure (Excludi     (7907)</v>
          </cell>
        </row>
        <row r="10649">
          <cell r="E10649" t="str">
            <v>34128693606 SUPERSTR.(EXCL BLDG APP     (15557)</v>
          </cell>
        </row>
        <row r="10650">
          <cell r="E10650" t="str">
            <v>34128813701 Substructure, complete     (7908)</v>
          </cell>
        </row>
        <row r="10651">
          <cell r="E10651" t="str">
            <v>34128823701 Substructure, complete     (7909)</v>
          </cell>
        </row>
        <row r="10652">
          <cell r="E10652" t="str">
            <v>34128823702 SUBSTR., COMPLETE, EXCA     (15558)</v>
          </cell>
        </row>
        <row r="10653">
          <cell r="E10653" t="str">
            <v>34128833701 Substructure, complete     (7910)</v>
          </cell>
        </row>
        <row r="10654">
          <cell r="E10654" t="str">
            <v>34128833703 SUBSTRUCTURE, COMPLETE,     (15528)</v>
          </cell>
        </row>
        <row r="10655">
          <cell r="E10655" t="str">
            <v>34128843702 Superstructure (Excludi     (7911)</v>
          </cell>
        </row>
        <row r="10656">
          <cell r="E10656" t="str">
            <v>34128843704 SUPERSTR. (EXCL BLDG AP     (15499)</v>
          </cell>
        </row>
        <row r="10657">
          <cell r="E10657" t="str">
            <v>34128853702 Superstructure (Excludi     (7912)</v>
          </cell>
        </row>
        <row r="10658">
          <cell r="E10658" t="str">
            <v>34128853705 SUPERSTR. (EXCL BLDG AP     (15500)</v>
          </cell>
        </row>
        <row r="10659">
          <cell r="E10659" t="str">
            <v>34128863720 Drainage System, comple     (7913)</v>
          </cell>
        </row>
        <row r="10660">
          <cell r="E10660" t="str">
            <v>34128863731 Plumbing System, comple     (7914)</v>
          </cell>
        </row>
        <row r="10661">
          <cell r="E10661" t="str">
            <v>34128863740 Lighting System, comple     (7915)</v>
          </cell>
        </row>
        <row r="10662">
          <cell r="E10662" t="str">
            <v>34128863751 Heater     (7916)</v>
          </cell>
        </row>
        <row r="10663">
          <cell r="E10663" t="str">
            <v>34128863763 Utility Hoist     (7917)</v>
          </cell>
        </row>
        <row r="10664">
          <cell r="E10664" t="str">
            <v>34128893702 Superstructure (Excludi     (7918)</v>
          </cell>
        </row>
        <row r="10665">
          <cell r="E10665" t="str">
            <v>34128893706 SUPERSTR.(EXCL BLDG APP     (15501)</v>
          </cell>
        </row>
        <row r="10666">
          <cell r="E10666" t="str">
            <v>34129013801 Substructure, complete     (7919)</v>
          </cell>
        </row>
        <row r="10667">
          <cell r="E10667" t="str">
            <v>34129023801 Substructure, complete     (7920)</v>
          </cell>
        </row>
        <row r="10668">
          <cell r="E10668" t="str">
            <v>34129023802 SUBSTR., COMPLETE, EXCA     (15502)</v>
          </cell>
        </row>
        <row r="10669">
          <cell r="E10669" t="str">
            <v>34129033801 Substructure, complete     (7921)</v>
          </cell>
        </row>
        <row r="10670">
          <cell r="E10670" t="str">
            <v>34129033803 SUBSTRUCTURE, COMPLETE,     (15503)</v>
          </cell>
        </row>
        <row r="10671">
          <cell r="E10671" t="str">
            <v>34129043802 Superstructure (Excludi     (7922)</v>
          </cell>
        </row>
        <row r="10672">
          <cell r="E10672" t="str">
            <v>34129043804 SUPERSTR. (EXCL BLDG AP     (15504)</v>
          </cell>
        </row>
        <row r="10673">
          <cell r="E10673" t="str">
            <v>34129053802 Superstructure (Excludi     (7923)</v>
          </cell>
        </row>
        <row r="10674">
          <cell r="E10674" t="str">
            <v>34129053805 SUPERSTR. (EXCL BLDG AP     (15505)</v>
          </cell>
        </row>
        <row r="10675">
          <cell r="E10675" t="str">
            <v>34129063820 Drainage System, comple     (7924)</v>
          </cell>
        </row>
        <row r="10676">
          <cell r="E10676" t="str">
            <v>34129063831 Plumbing System, comple     (7925)</v>
          </cell>
        </row>
        <row r="10677">
          <cell r="E10677" t="str">
            <v>34129063840 Lighting System, comple     (7926)</v>
          </cell>
        </row>
        <row r="10678">
          <cell r="E10678" t="str">
            <v>34129063851 Heater     (7927)</v>
          </cell>
        </row>
        <row r="10679">
          <cell r="E10679" t="str">
            <v>34129063863 Utility Hoist     (7928)</v>
          </cell>
        </row>
        <row r="10680">
          <cell r="E10680" t="str">
            <v>34129093802 Superstructure (Excludi     (7929)</v>
          </cell>
        </row>
        <row r="10681">
          <cell r="E10681" t="str">
            <v>34129093806 SUPERSTR. (EXCL BLDG AP     (15506)</v>
          </cell>
        </row>
        <row r="10682">
          <cell r="E10682" t="str">
            <v>34129213901 Substructure, complete     (7930)</v>
          </cell>
        </row>
        <row r="10683">
          <cell r="E10683" t="str">
            <v>34129223901 Substructure, complete     (7931)</v>
          </cell>
        </row>
        <row r="10684">
          <cell r="E10684" t="str">
            <v>34129223902 SUBSTRUCTURE, COMPLETE,     (15507)</v>
          </cell>
        </row>
        <row r="10685">
          <cell r="E10685" t="str">
            <v>34129233901 Substructure, complete     (7932)</v>
          </cell>
        </row>
        <row r="10686">
          <cell r="E10686" t="str">
            <v>34129233903 SUBSTRUCTURE, COMPLETE,     (15508)</v>
          </cell>
        </row>
        <row r="10687">
          <cell r="E10687" t="str">
            <v>34129243902 Superstructure (Excludi     (7933)</v>
          </cell>
        </row>
        <row r="10688">
          <cell r="E10688" t="str">
            <v>34129243904 SUPERSTR. (EXCL BLDG AP     (15509)</v>
          </cell>
        </row>
        <row r="10689">
          <cell r="E10689" t="str">
            <v>34129253902 Superstructure (Excludi     (7934)</v>
          </cell>
        </row>
        <row r="10690">
          <cell r="E10690" t="str">
            <v>34129253905 SUPERSTR. (EXCL BLDG AP     (15510)</v>
          </cell>
        </row>
        <row r="10691">
          <cell r="E10691" t="str">
            <v>34129263920 Drainage System, comple     (7935)</v>
          </cell>
        </row>
        <row r="10692">
          <cell r="E10692" t="str">
            <v>34129263931 Plumbing System, comple     (7936)</v>
          </cell>
        </row>
        <row r="10693">
          <cell r="E10693" t="str">
            <v>34129263932 Water Cooler     (7937)</v>
          </cell>
        </row>
        <row r="10694">
          <cell r="E10694" t="str">
            <v>34129263933 Water Heater     (7938)</v>
          </cell>
        </row>
        <row r="10695">
          <cell r="E10695" t="str">
            <v>34129263940 Lighting System, comple     (7939)</v>
          </cell>
        </row>
        <row r="10696">
          <cell r="E10696" t="str">
            <v>34129263951 Heater     (7940)</v>
          </cell>
        </row>
        <row r="10697">
          <cell r="E10697" t="str">
            <v>34129263952 Air Conditioner     (7941)</v>
          </cell>
        </row>
        <row r="10698">
          <cell r="E10698" t="str">
            <v>34129263953 Fan     (7942)</v>
          </cell>
        </row>
        <row r="10699">
          <cell r="E10699" t="str">
            <v>34129263954 Heat Pump     (7943)</v>
          </cell>
        </row>
        <row r="10700">
          <cell r="E10700" t="str">
            <v>34129263955 HVAC Ductwork     (7944)</v>
          </cell>
        </row>
        <row r="10701">
          <cell r="E10701" t="str">
            <v>34129263980 Fire Protection System,     (7945)</v>
          </cell>
        </row>
        <row r="10702">
          <cell r="E10702" t="str">
            <v>34129293902 Superstructure (Excludi     (7946)</v>
          </cell>
        </row>
        <row r="10703">
          <cell r="E10703" t="str">
            <v>34129293906 SUPERSTR. (EXCL BLDG AP     (15511)</v>
          </cell>
        </row>
        <row r="10704">
          <cell r="E10704" t="str">
            <v>34129414001 Substructure, complete     (7947)</v>
          </cell>
        </row>
        <row r="10705">
          <cell r="E10705" t="str">
            <v>34129424001 Substructure, complete     (7948)</v>
          </cell>
        </row>
        <row r="10706">
          <cell r="E10706" t="str">
            <v>34129424002 SUBSTRUCTURE, COMPLETE,     (15512)</v>
          </cell>
        </row>
        <row r="10707">
          <cell r="E10707" t="str">
            <v>34129434001 Substructure, complete     (7949)</v>
          </cell>
        </row>
        <row r="10708">
          <cell r="E10708" t="str">
            <v>34129434003 SUBSTRUCTURE, COMPLETE,     (15513)</v>
          </cell>
        </row>
        <row r="10709">
          <cell r="E10709" t="str">
            <v>34129444002 Superstructure (Excludi     (7950)</v>
          </cell>
        </row>
        <row r="10710">
          <cell r="E10710" t="str">
            <v>34129444004 SUPERSTR. (EXCL BLDG AP     (15515)</v>
          </cell>
        </row>
        <row r="10711">
          <cell r="E10711" t="str">
            <v>34129444005 SUPERSTR. (EXCL BLDG AP     (15514)</v>
          </cell>
        </row>
        <row r="10712">
          <cell r="E10712" t="str">
            <v>34129454002 Superstructure (Excludi     (7951)</v>
          </cell>
        </row>
        <row r="10713">
          <cell r="E10713" t="str">
            <v>34129464020 Drainage System, comple     (7952)</v>
          </cell>
        </row>
        <row r="10714">
          <cell r="E10714" t="str">
            <v>34129464031 Plumbing System, comple     (7953)</v>
          </cell>
        </row>
        <row r="10715">
          <cell r="E10715" t="str">
            <v>34129464040 Lighting System, comple     (7954)</v>
          </cell>
        </row>
        <row r="10716">
          <cell r="E10716" t="str">
            <v>34129464051 Heater     (7955)</v>
          </cell>
        </row>
        <row r="10717">
          <cell r="E10717" t="str">
            <v>34129464063 Utility Hoist     (7956)</v>
          </cell>
        </row>
        <row r="10718">
          <cell r="E10718" t="str">
            <v>34129494002 Superstructure (Excludi     (7957)</v>
          </cell>
        </row>
        <row r="10719">
          <cell r="E10719" t="str">
            <v>34129494006 SUPERSTR. (EXCL BLDG AP     (15516)</v>
          </cell>
        </row>
        <row r="10720">
          <cell r="E10720" t="str">
            <v>34129614101 Substructure, complete     (7958)</v>
          </cell>
        </row>
        <row r="10721">
          <cell r="E10721" t="str">
            <v>34129624101 Substructure, complete     (7959)</v>
          </cell>
        </row>
        <row r="10722">
          <cell r="E10722" t="str">
            <v>34129624102 SUBSTRUCTURE, COMPLETE,     (15517)</v>
          </cell>
        </row>
        <row r="10723">
          <cell r="E10723" t="str">
            <v>34129634101 Substructure, complete     (7960)</v>
          </cell>
        </row>
        <row r="10724">
          <cell r="E10724" t="str">
            <v>34129634103 SUBSTRUCTURE, COMPLETE,     (15518)</v>
          </cell>
        </row>
        <row r="10725">
          <cell r="E10725" t="str">
            <v>34129644102 Superstructure (Excludi     (7961)</v>
          </cell>
        </row>
        <row r="10726">
          <cell r="E10726" t="str">
            <v>34129644104 SUPERSTR. (EXCL BLDG AP     (15519)</v>
          </cell>
        </row>
        <row r="10727">
          <cell r="E10727" t="str">
            <v>34129654102 Superstructure (Excludi     (7962)</v>
          </cell>
        </row>
        <row r="10728">
          <cell r="E10728" t="str">
            <v>34129654105 SUPERSTR. (EXCL BLDG AP     (15520)</v>
          </cell>
        </row>
        <row r="10729">
          <cell r="E10729" t="str">
            <v>34129664120 Drainage System, comple     (7963)</v>
          </cell>
        </row>
        <row r="10730">
          <cell r="E10730" t="str">
            <v>34129664131 Plumbing System, comple     (7964)</v>
          </cell>
        </row>
        <row r="10731">
          <cell r="E10731" t="str">
            <v>34129664140 Lighting System, comple     (7965)</v>
          </cell>
        </row>
        <row r="10732">
          <cell r="E10732" t="str">
            <v>34129664141 Light Fixture Special     (2003703)</v>
          </cell>
        </row>
        <row r="10733">
          <cell r="E10733" t="str">
            <v>34129664151 Heater     (7966)</v>
          </cell>
        </row>
        <row r="10734">
          <cell r="E10734" t="str">
            <v>34129664163 Utility Hoist     (7967)</v>
          </cell>
        </row>
        <row r="10735">
          <cell r="E10735" t="str">
            <v>34129664164 Safety Rails     (822673)</v>
          </cell>
        </row>
        <row r="10736">
          <cell r="E10736" t="str">
            <v>34129694102 Superstructure (Excludi     (7968)</v>
          </cell>
        </row>
        <row r="10737">
          <cell r="E10737" t="str">
            <v>34129694106 SUPERSTR. (EXCL BLDG AP     (15521)</v>
          </cell>
        </row>
        <row r="10738">
          <cell r="E10738" t="str">
            <v>34133015801 Piping     (7969)</v>
          </cell>
        </row>
        <row r="10739">
          <cell r="E10739" t="str">
            <v>34133015802 Pump     (7970)</v>
          </cell>
        </row>
        <row r="10740">
          <cell r="E10740" t="str">
            <v>34133015803 Drive, pump     (7971)</v>
          </cell>
        </row>
        <row r="10741">
          <cell r="E10741" t="str">
            <v>34133015804 Valve, special or power     (7972)</v>
          </cell>
        </row>
        <row r="10742">
          <cell r="E10742" t="str">
            <v>34133025821 Tank     (7973)</v>
          </cell>
        </row>
        <row r="10743">
          <cell r="E10743" t="str">
            <v>34133025822 Agitator     (7974)</v>
          </cell>
        </row>
        <row r="10744">
          <cell r="E10744" t="str">
            <v>34133025823 Piping     (7975)</v>
          </cell>
        </row>
        <row r="10745">
          <cell r="E10745" t="str">
            <v>34133035841 Piping     (7976)</v>
          </cell>
        </row>
        <row r="10746">
          <cell r="E10746" t="str">
            <v>34133035842 Pump     (7977)</v>
          </cell>
        </row>
        <row r="10747">
          <cell r="E10747" t="str">
            <v>34133035843 Drive, pump     (7978)</v>
          </cell>
        </row>
        <row r="10748">
          <cell r="E10748" t="str">
            <v>34133035844 Valve, special or power     (7979)</v>
          </cell>
        </row>
        <row r="10749">
          <cell r="E10749" t="str">
            <v>34133215901 Substructure, complete     (7980)</v>
          </cell>
        </row>
        <row r="10750">
          <cell r="E10750" t="str">
            <v>34133225901 Substructure, complete     (7981)</v>
          </cell>
        </row>
        <row r="10751">
          <cell r="E10751" t="str">
            <v>34133225902 SUBSTRUCTURE, COMPLETE,     (15522)</v>
          </cell>
        </row>
        <row r="10752">
          <cell r="E10752" t="str">
            <v>34133235901 Substructure, complete     (7982)</v>
          </cell>
        </row>
        <row r="10753">
          <cell r="E10753" t="str">
            <v>34133235903 SUBSTRUCTURE, CONCRETE,     (15523)</v>
          </cell>
        </row>
        <row r="10754">
          <cell r="E10754" t="str">
            <v>34133245902 Superstructure (Excludi     (7983)</v>
          </cell>
        </row>
        <row r="10755">
          <cell r="E10755" t="str">
            <v>34133245904 SUPERSTR. (EXCL BLDG AP     (15524)</v>
          </cell>
        </row>
        <row r="10756">
          <cell r="E10756" t="str">
            <v>34133255902 Superstructure (Excludi     (7984)</v>
          </cell>
        </row>
        <row r="10757">
          <cell r="E10757" t="str">
            <v>34133255903 Roof     (7985)</v>
          </cell>
        </row>
        <row r="10758">
          <cell r="E10758" t="str">
            <v>34133255905 SUPERSTR. (EXCL BLDG AP     (15526)</v>
          </cell>
        </row>
        <row r="10759">
          <cell r="E10759" t="str">
            <v>34133255906 ROOF, ENVIRONMENTAL MON     (15525)</v>
          </cell>
        </row>
        <row r="10760">
          <cell r="E10760" t="str">
            <v>34133265920 Drainage System, comple     (7986)</v>
          </cell>
        </row>
        <row r="10761">
          <cell r="E10761" t="str">
            <v>34133265931 Plumbing System, comple     (7987)</v>
          </cell>
        </row>
        <row r="10762">
          <cell r="E10762" t="str">
            <v>34133265932 Water Cooler     (7988)</v>
          </cell>
        </row>
        <row r="10763">
          <cell r="E10763" t="str">
            <v>34133265933 Water Heater     (7989)</v>
          </cell>
        </row>
        <row r="10764">
          <cell r="E10764" t="str">
            <v>34133265940 Lighting System, comple     (7990)</v>
          </cell>
        </row>
        <row r="10765">
          <cell r="E10765" t="str">
            <v>34133265951 Heater     (7991)</v>
          </cell>
        </row>
        <row r="10766">
          <cell r="E10766" t="str">
            <v>34133265952 Air Conditioner     (7992)</v>
          </cell>
        </row>
        <row r="10767">
          <cell r="E10767" t="str">
            <v>34133265954 Heat Pump     (7993)</v>
          </cell>
        </row>
        <row r="10768">
          <cell r="E10768" t="str">
            <v>34133265955 HVAC Ductwork     (7994)</v>
          </cell>
        </row>
        <row r="10769">
          <cell r="E10769" t="str">
            <v>34133265980 Fire Protection System,     (7995)</v>
          </cell>
        </row>
        <row r="10770">
          <cell r="E10770" t="str">
            <v>34133295902 Superstructure (Excludi     (7996)</v>
          </cell>
        </row>
        <row r="10771">
          <cell r="E10771" t="str">
            <v>34133295907 SUPERSTR.(EXCL. BLDG. A     (15527)</v>
          </cell>
        </row>
        <row r="10772">
          <cell r="E10772" t="str">
            <v>34134016301 Piping     (821394)</v>
          </cell>
        </row>
        <row r="10773">
          <cell r="E10773" t="str">
            <v>34134016302 Pump     (821395)</v>
          </cell>
        </row>
        <row r="10774">
          <cell r="E10774" t="str">
            <v>34134016303 Drive, pump     (821396)</v>
          </cell>
        </row>
        <row r="10775">
          <cell r="E10775" t="str">
            <v>34134016304 Valve, special or power     (821397)</v>
          </cell>
        </row>
        <row r="10776">
          <cell r="E10776" t="str">
            <v>34134016305 Filtration System Oil      (821398)</v>
          </cell>
        </row>
        <row r="10777">
          <cell r="E10777" t="str">
            <v>34134026321 Tank     (821400)</v>
          </cell>
        </row>
        <row r="10778">
          <cell r="E10778" t="str">
            <v>34134026322 Agitator     (821401)</v>
          </cell>
        </row>
        <row r="10779">
          <cell r="E10779" t="str">
            <v>34134026323 Piping     (821402)</v>
          </cell>
        </row>
        <row r="10780">
          <cell r="E10780" t="str">
            <v>34134036341 Piping     (821404)</v>
          </cell>
        </row>
        <row r="10781">
          <cell r="E10781" t="str">
            <v>34134036342 Pump     (821405)</v>
          </cell>
        </row>
        <row r="10782">
          <cell r="E10782" t="str">
            <v>34134036343 Drive, pump     (821406)</v>
          </cell>
        </row>
        <row r="10783">
          <cell r="E10783" t="str">
            <v>34134036344 Valve, special or power     (821407)</v>
          </cell>
        </row>
        <row r="10784">
          <cell r="E10784" t="str">
            <v>34134046351 Pump     (821409)</v>
          </cell>
        </row>
        <row r="10785">
          <cell r="E10785" t="str">
            <v>34134046352 Drive, pump     (821410)</v>
          </cell>
        </row>
        <row r="10786">
          <cell r="E10786" t="str">
            <v>34134046353 Tank     (821411)</v>
          </cell>
        </row>
        <row r="10787">
          <cell r="E10787" t="str">
            <v>34134046354 Piping     (821412)</v>
          </cell>
        </row>
        <row r="10788">
          <cell r="E10788" t="str">
            <v>34134046355 Foundation     (821413)</v>
          </cell>
        </row>
        <row r="10789">
          <cell r="E10789" t="str">
            <v>34134046356 Neutralization Unit     (821414)</v>
          </cell>
        </row>
        <row r="10790">
          <cell r="E10790" t="str">
            <v>34134046357 Control Installation     (821415)</v>
          </cell>
        </row>
        <row r="10791">
          <cell r="E10791" t="str">
            <v>34134046358 Valve, special or power     (821416)</v>
          </cell>
        </row>
        <row r="10792">
          <cell r="E10792" t="str">
            <v>34134046359 Injection Well     (2006009)</v>
          </cell>
        </row>
        <row r="10793">
          <cell r="E10793" t="str">
            <v>34134046360 Injection Pumping Syste     (2006008)</v>
          </cell>
        </row>
        <row r="10794">
          <cell r="E10794" t="str">
            <v>34134046361 Monitoring Well     (2006010)</v>
          </cell>
        </row>
        <row r="10795">
          <cell r="E10795" t="str">
            <v>34139819901 Prefabricated Metal Bld     (2001400)</v>
          </cell>
        </row>
        <row r="10796">
          <cell r="E10796" t="str">
            <v>34139819904 Storage Structure     (822035)</v>
          </cell>
        </row>
        <row r="10797">
          <cell r="E10797" t="str">
            <v>34189999000 Capitalized Leases     (2003862)</v>
          </cell>
        </row>
        <row r="10798">
          <cell r="E10798" t="str">
            <v>34199998888     (820444)</v>
          </cell>
        </row>
        <row r="10799">
          <cell r="E10799" t="str">
            <v>34200030010 ERRONEOUS CHARGES     (14695)</v>
          </cell>
        </row>
        <row r="10800">
          <cell r="E10800" t="str">
            <v>34249010001 Piping     (7997)</v>
          </cell>
        </row>
        <row r="10801">
          <cell r="E10801" t="str">
            <v>34249010002 Valve, special or power     (7998)</v>
          </cell>
        </row>
        <row r="10802">
          <cell r="E10802" t="str">
            <v>34249010003 Meter     (7999)</v>
          </cell>
        </row>
        <row r="10803">
          <cell r="E10803" t="str">
            <v>34249010004 Heater     (8000)</v>
          </cell>
        </row>
        <row r="10804">
          <cell r="E10804" t="str">
            <v>34249010005 Regulating Station     (8001)</v>
          </cell>
        </row>
        <row r="10805">
          <cell r="E10805" t="str">
            <v>34249010006 Purifer     (8002)</v>
          </cell>
        </row>
        <row r="10806">
          <cell r="E10806" t="str">
            <v>34249010007 Pump     (8003)</v>
          </cell>
        </row>
        <row r="10807">
          <cell r="E10807" t="str">
            <v>34249010008 Drive, pump     (8004)</v>
          </cell>
        </row>
        <row r="10808">
          <cell r="E10808" t="str">
            <v>34249010009 Foundation     (8005)</v>
          </cell>
        </row>
        <row r="10809">
          <cell r="E10809" t="str">
            <v>34249010010 Gas Analyzer     (821418)</v>
          </cell>
        </row>
        <row r="10810">
          <cell r="E10810" t="str">
            <v>34249010011 Remote Terminal Unit     (2000200)</v>
          </cell>
        </row>
        <row r="10811">
          <cell r="E10811" t="str">
            <v>34249010012 Radio     (2000201)</v>
          </cell>
        </row>
        <row r="10812">
          <cell r="E10812" t="str">
            <v>34249010013 Blower/Comp Landfill Ga     (2001041)</v>
          </cell>
        </row>
        <row r="10813">
          <cell r="E10813" t="str">
            <v>34249010014 Blower/Comp Motor lfg     (2001042)</v>
          </cell>
        </row>
        <row r="10814">
          <cell r="E10814" t="str">
            <v>34249010015 Heat Exchanger - lfg     (2001043)</v>
          </cell>
        </row>
        <row r="10815">
          <cell r="E10815" t="str">
            <v>34249010016 Liquid Collection Sys     (2001044)</v>
          </cell>
        </row>
        <row r="10816">
          <cell r="E10816" t="str">
            <v>34249010017 Platform     (2006046)</v>
          </cell>
        </row>
        <row r="10817">
          <cell r="E10817" t="str">
            <v>34249020021 Foundation     (8006)</v>
          </cell>
        </row>
        <row r="10818">
          <cell r="E10818" t="str">
            <v>34249020022 Tank     (8007)</v>
          </cell>
        </row>
        <row r="10819">
          <cell r="E10819" t="str">
            <v>34249020023 Pump     (8008)</v>
          </cell>
        </row>
        <row r="10820">
          <cell r="E10820" t="str">
            <v>34249020024 Piping     (8009)</v>
          </cell>
        </row>
        <row r="10821">
          <cell r="E10821" t="str">
            <v>34249020025 Retaining Enclosure     (8010)</v>
          </cell>
        </row>
        <row r="10822">
          <cell r="E10822" t="str">
            <v>34249020026 Drive, pump     (8011)</v>
          </cell>
        </row>
        <row r="10823">
          <cell r="E10823" t="str">
            <v>34249030041 Piping     (8012)</v>
          </cell>
        </row>
        <row r="10824">
          <cell r="E10824" t="str">
            <v>34249030042 Pump     (8013)</v>
          </cell>
        </row>
        <row r="10825">
          <cell r="E10825" t="str">
            <v>34249030043 Control System, complet     (8014)</v>
          </cell>
        </row>
        <row r="10826">
          <cell r="E10826" t="str">
            <v>34249030044 Valve, special or power     (8015)</v>
          </cell>
        </row>
        <row r="10827">
          <cell r="E10827" t="str">
            <v>34249030045 Drive, pump     (8016)</v>
          </cell>
        </row>
        <row r="10828">
          <cell r="E10828" t="str">
            <v>34249400051 Unloading System, Tru     (821420)</v>
          </cell>
        </row>
        <row r="10829">
          <cell r="E10829" t="str">
            <v>34249400052 Unloading System, Barge     (821421)</v>
          </cell>
        </row>
        <row r="10830">
          <cell r="E10830" t="str">
            <v>34249400053 Piping     (821422)</v>
          </cell>
        </row>
        <row r="10831">
          <cell r="E10831" t="str">
            <v>34249400054 Meter     (821423)</v>
          </cell>
        </row>
        <row r="10832">
          <cell r="E10832" t="str">
            <v>34249400055 Valve, special or power     (821424)</v>
          </cell>
        </row>
        <row r="10833">
          <cell r="E10833" t="str">
            <v>34249410061 Piping     (8017)</v>
          </cell>
        </row>
        <row r="10834">
          <cell r="E10834" t="str">
            <v>34249410062 Valve, special or power     (8018)</v>
          </cell>
        </row>
        <row r="10835">
          <cell r="E10835" t="str">
            <v>34249410063 Meter     (8019)</v>
          </cell>
        </row>
        <row r="10836">
          <cell r="E10836" t="str">
            <v>34249410064 Heater     (8020)</v>
          </cell>
        </row>
        <row r="10837">
          <cell r="E10837" t="str">
            <v>34249410065 Regulating Station     (8021)</v>
          </cell>
        </row>
        <row r="10838">
          <cell r="E10838" t="str">
            <v>34249410066 Purifier     (8022)</v>
          </cell>
        </row>
        <row r="10839">
          <cell r="E10839" t="str">
            <v>34249410067 Pump     (8023)</v>
          </cell>
        </row>
        <row r="10840">
          <cell r="E10840" t="str">
            <v>34249410068 Drive, pump     (8024)</v>
          </cell>
        </row>
        <row r="10841">
          <cell r="E10841" t="str">
            <v>34249410069 Foundation     (8025)</v>
          </cell>
        </row>
        <row r="10842">
          <cell r="E10842" t="str">
            <v>34249410070 Atomizing Air Compresso     (8026)</v>
          </cell>
        </row>
        <row r="10843">
          <cell r="E10843" t="str">
            <v>34249410071 Flow Divider     (820452)</v>
          </cell>
        </row>
        <row r="10844">
          <cell r="E10844" t="str">
            <v>34249410072 Clutch     (820453)</v>
          </cell>
        </row>
        <row r="10845">
          <cell r="E10845" t="str">
            <v>34249410073 Platform     (2006047)</v>
          </cell>
        </row>
        <row r="10846">
          <cell r="E10846" t="str">
            <v>34249420081 Foundation     (8027)</v>
          </cell>
        </row>
        <row r="10847">
          <cell r="E10847" t="str">
            <v>34249420082 Tank     (8028)</v>
          </cell>
        </row>
        <row r="10848">
          <cell r="E10848" t="str">
            <v>34249420083 Pump     (8029)</v>
          </cell>
        </row>
        <row r="10849">
          <cell r="E10849" t="str">
            <v>34249420084 Drive, pump     (8030)</v>
          </cell>
        </row>
        <row r="10850">
          <cell r="E10850" t="str">
            <v>34249420085 Piping     (8031)</v>
          </cell>
        </row>
        <row r="10851">
          <cell r="E10851" t="str">
            <v>34249420086 Retaining Enclosure     (8032)</v>
          </cell>
        </row>
        <row r="10852">
          <cell r="E10852" t="str">
            <v>34249420087 Meter     (8033)</v>
          </cell>
        </row>
        <row r="10853">
          <cell r="E10853" t="str">
            <v>34249420088 Valve, special or power     (8034)</v>
          </cell>
        </row>
        <row r="10854">
          <cell r="E10854" t="str">
            <v>34249420089 Safety Rail     (822674)</v>
          </cell>
        </row>
        <row r="10855">
          <cell r="E10855" t="str">
            <v>34249430101 Water Washer     (8035)</v>
          </cell>
        </row>
        <row r="10856">
          <cell r="E10856" t="str">
            <v>34249430102 Heater     (8036)</v>
          </cell>
        </row>
        <row r="10857">
          <cell r="E10857" t="str">
            <v>34249430103 Piping     (8037)</v>
          </cell>
        </row>
        <row r="10858">
          <cell r="E10858" t="str">
            <v>34249430104 Valve, special or power     (8038)</v>
          </cell>
        </row>
        <row r="10859">
          <cell r="E10859" t="str">
            <v>34249430105 Tank     (8039)</v>
          </cell>
        </row>
        <row r="10860">
          <cell r="E10860" t="str">
            <v>34249430106 Pump     (8040)</v>
          </cell>
        </row>
        <row r="10861">
          <cell r="E10861" t="str">
            <v>34249430107 Drive, pump     (8041)</v>
          </cell>
        </row>
        <row r="10862">
          <cell r="E10862" t="str">
            <v>34249440121 Oil Water Separator     (8042)</v>
          </cell>
        </row>
        <row r="10863">
          <cell r="E10863" t="str">
            <v>34249440122 Piping     (8043)</v>
          </cell>
        </row>
        <row r="10864">
          <cell r="E10864" t="str">
            <v>34249440123 Pump     (8044)</v>
          </cell>
        </row>
        <row r="10865">
          <cell r="E10865" t="str">
            <v>34249440124 Drive, pump     (8045)</v>
          </cell>
        </row>
        <row r="10866">
          <cell r="E10866" t="str">
            <v>34249810200 Boiler Burners, complet     (8046)</v>
          </cell>
        </row>
        <row r="10867">
          <cell r="E10867" t="str">
            <v>34249820221 Foundation     (8047)</v>
          </cell>
        </row>
        <row r="10868">
          <cell r="E10868" t="str">
            <v>34249820222 Piping, 4"dia. or over      (8048)</v>
          </cell>
        </row>
        <row r="10869">
          <cell r="E10869" t="str">
            <v>34249820223 Pump     (8049)</v>
          </cell>
        </row>
        <row r="10870">
          <cell r="E10870" t="str">
            <v>34249820224 Drive, pump     (8050)</v>
          </cell>
        </row>
        <row r="10871">
          <cell r="E10871" t="str">
            <v>34249820225 Heaters, set of     (8051)</v>
          </cell>
        </row>
        <row r="10872">
          <cell r="E10872" t="str">
            <v>34249820226 Regulator Station     (8052)</v>
          </cell>
        </row>
        <row r="10873">
          <cell r="E10873" t="str">
            <v>34249820227 Piping, under 4" dia.     (8053)</v>
          </cell>
        </row>
        <row r="10874">
          <cell r="E10874" t="str">
            <v>34249830241 Foundation     (8054)</v>
          </cell>
        </row>
        <row r="10875">
          <cell r="E10875" t="str">
            <v>34249830242 Tank     (8055)</v>
          </cell>
        </row>
        <row r="10876">
          <cell r="E10876" t="str">
            <v>34249830243 Pump     (8056)</v>
          </cell>
        </row>
        <row r="10877">
          <cell r="E10877" t="str">
            <v>34249830244 Drive, pump     (8057)</v>
          </cell>
        </row>
        <row r="10878">
          <cell r="E10878" t="str">
            <v>34249830245 Piping, 4"dia. or over      (8058)</v>
          </cell>
        </row>
        <row r="10879">
          <cell r="E10879" t="str">
            <v>34249830246 Retaining Enclosure     (8059)</v>
          </cell>
        </row>
        <row r="10880">
          <cell r="E10880" t="str">
            <v>34249830247 Piping, under 4" dia.     (8060)</v>
          </cell>
        </row>
        <row r="10881">
          <cell r="E10881" t="str">
            <v>34249830248 Meter     (8061)</v>
          </cell>
        </row>
        <row r="10882">
          <cell r="E10882" t="str">
            <v>34250210751 Foundation     (8062)</v>
          </cell>
        </row>
        <row r="10883">
          <cell r="E10883" t="str">
            <v>34250210752 Tank     (8063)</v>
          </cell>
        </row>
        <row r="10884">
          <cell r="E10884" t="str">
            <v>34250220761 Piping, 4"dia. or over      (8064)</v>
          </cell>
        </row>
        <row r="10885">
          <cell r="E10885" t="str">
            <v>34250220762 Valve, special or power     (8065)</v>
          </cell>
        </row>
        <row r="10886">
          <cell r="E10886" t="str">
            <v>34250220763 Piping, under 4" dia.     (8066)</v>
          </cell>
        </row>
        <row r="10887">
          <cell r="E10887" t="str">
            <v>34250230771 Heat Exchanger     (8067)</v>
          </cell>
        </row>
        <row r="10888">
          <cell r="E10888" t="str">
            <v>34250230772 Valve, special or power     (8068)</v>
          </cell>
        </row>
        <row r="10889">
          <cell r="E10889" t="str">
            <v>34250230773 Valve, safety     (8069)</v>
          </cell>
        </row>
        <row r="10890">
          <cell r="E10890" t="str">
            <v>34251001000 Contribution In Aid of      (8070)</v>
          </cell>
        </row>
        <row r="10891">
          <cell r="E10891" t="str">
            <v>34251271050 Dilution Probe     (821256)</v>
          </cell>
        </row>
        <row r="10892">
          <cell r="E10892" t="str">
            <v>34251271051 Sample Transport Umb     (821257)</v>
          </cell>
        </row>
        <row r="10893">
          <cell r="E10893" t="str">
            <v>34251271052 Probe Control Unit     (821258)</v>
          </cell>
        </row>
        <row r="10894">
          <cell r="E10894" t="str">
            <v>34251271053 Analyzer     (821259)</v>
          </cell>
        </row>
        <row r="10895">
          <cell r="E10895" t="str">
            <v>34251271054 Opacity Monitor     (821260)</v>
          </cell>
        </row>
        <row r="10896">
          <cell r="E10896" t="str">
            <v>34251271055 Flow Monitor     (821261)</v>
          </cell>
        </row>
        <row r="10897">
          <cell r="E10897" t="str">
            <v>34251271056 Control System      (821262)</v>
          </cell>
        </row>
        <row r="10898">
          <cell r="E10898" t="str">
            <v>34251271057 Data Acquisition/Data     (821264)</v>
          </cell>
        </row>
        <row r="10899">
          <cell r="E10899" t="str">
            <v>34251271058 Shelter     (821263)</v>
          </cell>
        </row>
        <row r="10900">
          <cell r="E10900" t="str">
            <v>34251271059 Uninterruptable Power     (821265)</v>
          </cell>
        </row>
        <row r="10901">
          <cell r="E10901" t="str">
            <v>34251271060 Air Compressor and Air     (821266)</v>
          </cell>
        </row>
        <row r="10902">
          <cell r="E10902" t="str">
            <v>34251271061 HVAC     (821267)</v>
          </cell>
        </row>
        <row r="10903">
          <cell r="E10903" t="str">
            <v>34251271062 Foundation     (821268)</v>
          </cell>
        </row>
        <row r="10904">
          <cell r="E10904" t="str">
            <v>34251271063 Electrical Equipment     (821269)</v>
          </cell>
        </row>
        <row r="10905">
          <cell r="E10905" t="str">
            <v>34251271064 Instrument and Control     (821270)</v>
          </cell>
        </row>
        <row r="10906">
          <cell r="E10906" t="str">
            <v>34251271065 Mechanical/Structural      (821271)</v>
          </cell>
        </row>
        <row r="10907">
          <cell r="E10907" t="str">
            <v>34257423461 Pump     (8071)</v>
          </cell>
        </row>
        <row r="10908">
          <cell r="E10908" t="str">
            <v>34257423462 Drive, pump     (8072)</v>
          </cell>
        </row>
        <row r="10909">
          <cell r="E10909" t="str">
            <v>34257423463 Piping, main line, 4"di     (8073)</v>
          </cell>
        </row>
        <row r="10910">
          <cell r="E10910" t="str">
            <v>34257423464 Valve, special or power     (8074)</v>
          </cell>
        </row>
        <row r="10911">
          <cell r="E10911" t="str">
            <v>34257423465 Cooling Tower Make Up L     (8075)</v>
          </cell>
        </row>
        <row r="10912">
          <cell r="E10912" t="str">
            <v>34257423466 Cooling Tower Fill Line     (8076)</v>
          </cell>
        </row>
        <row r="10913">
          <cell r="E10913" t="str">
            <v>34257423467 Piping, from main line      (8077)</v>
          </cell>
        </row>
        <row r="10914">
          <cell r="E10914" t="str">
            <v>34257423468 Return Lines to Sump     (8078)</v>
          </cell>
        </row>
        <row r="10915">
          <cell r="E10915" t="str">
            <v>34257423469 Piping, under 4" dia.     (8079)</v>
          </cell>
        </row>
        <row r="10916">
          <cell r="E10916" t="str">
            <v>34257423470 Platform     (2006048)</v>
          </cell>
        </row>
        <row r="10917">
          <cell r="E10917" t="str">
            <v>34265664706 Collection Tank     (821160)</v>
          </cell>
        </row>
        <row r="10918">
          <cell r="E10918" t="str">
            <v>34265854981 Pump, condensate     (821162)</v>
          </cell>
        </row>
        <row r="10919">
          <cell r="E10919" t="str">
            <v>34265854982 Drive Pump     (821163)</v>
          </cell>
        </row>
        <row r="10920">
          <cell r="E10920" t="str">
            <v>34266045161 Piping, 4"dia. or over      (8080)</v>
          </cell>
        </row>
        <row r="10921">
          <cell r="E10921" t="str">
            <v>34266045162 Valve, special or power     (8081)</v>
          </cell>
        </row>
        <row r="10922">
          <cell r="E10922" t="str">
            <v>34266045163 Header     (8082)</v>
          </cell>
        </row>
        <row r="10923">
          <cell r="E10923" t="str">
            <v>34266045164 Piping, under 4" dia.     (8083)</v>
          </cell>
        </row>
        <row r="10924">
          <cell r="E10924" t="str">
            <v>3426660 DO NOT USE     (822664)</v>
          </cell>
        </row>
        <row r="10925">
          <cell r="E10925" t="str">
            <v>34266605701 Analysis Equipment     (822667)</v>
          </cell>
        </row>
        <row r="10926">
          <cell r="E10926" t="str">
            <v>34266605702 Piping     (822668)</v>
          </cell>
        </row>
        <row r="10927">
          <cell r="E10927" t="str">
            <v>34266605703 Sampler     (822669)</v>
          </cell>
        </row>
        <row r="10928">
          <cell r="E10928" t="str">
            <v>34299998888     (820402)</v>
          </cell>
        </row>
        <row r="10929">
          <cell r="E10929" t="str">
            <v>34300030010 Hot Gas Transition Piec     (16507)</v>
          </cell>
        </row>
        <row r="10930">
          <cell r="E10930" t="str">
            <v>34300030091 Muffler     (16506)</v>
          </cell>
        </row>
        <row r="10931">
          <cell r="E10931" t="str">
            <v>34300030093 Ductwork     (16505)</v>
          </cell>
        </row>
        <row r="10932">
          <cell r="E10932" t="str">
            <v>34300030094 Stack     (16504)</v>
          </cell>
        </row>
        <row r="10933">
          <cell r="E10933" t="str">
            <v>34300030110 ERRONEOUS CHARGES     (14696)</v>
          </cell>
        </row>
        <row r="10934">
          <cell r="E10934" t="str">
            <v>3431029-Combined Cycle-Combustion T     (821777)</v>
          </cell>
        </row>
        <row r="10935">
          <cell r="E10935" t="str">
            <v>34370210003 Foundation, if built se     (8084)</v>
          </cell>
        </row>
        <row r="10936">
          <cell r="E10936" t="str">
            <v>34370210004 Case     (8085)</v>
          </cell>
        </row>
        <row r="10937">
          <cell r="E10937" t="str">
            <v>34370210005 Gas Generator Accessory     (8086)</v>
          </cell>
        </row>
        <row r="10938">
          <cell r="E10938" t="str">
            <v>34370210006 Low Pressure Compressor     (8087)</v>
          </cell>
        </row>
        <row r="10939">
          <cell r="E10939" t="str">
            <v>34370210007 High Pressure Compresso     (8088)</v>
          </cell>
        </row>
        <row r="10940">
          <cell r="E10940" t="str">
            <v>34370210008 Combustion Liners     (8089)</v>
          </cell>
        </row>
        <row r="10941">
          <cell r="E10941" t="str">
            <v>34370210009 Fuel Nozzles and Manifo     (8090)</v>
          </cell>
        </row>
        <row r="10942">
          <cell r="E10942" t="str">
            <v>34370210010 Hot Gas Transition Piec     (8091)</v>
          </cell>
        </row>
        <row r="10943">
          <cell r="E10943" t="str">
            <v>34370210011 Turbine Rotor Including     (8092)</v>
          </cell>
        </row>
        <row r="10944">
          <cell r="E10944" t="str">
            <v>34370210012 Turbine Nozzle Guide Va     (8093)</v>
          </cell>
        </row>
        <row r="10945">
          <cell r="E10945" t="str">
            <v>34370210013 Turbine Blades     (8094)</v>
          </cell>
        </row>
        <row r="10946">
          <cell r="E10946" t="str">
            <v>34370210014 Free Turbine Nozzle Gui     (8095)</v>
          </cell>
        </row>
        <row r="10947">
          <cell r="E10947" t="str">
            <v>34370210015 Free Turbine Blades     (8096)</v>
          </cell>
        </row>
        <row r="10948">
          <cell r="E10948" t="str">
            <v>34370210016 Free Turbine Gearbox     (8097)</v>
          </cell>
        </row>
        <row r="10949">
          <cell r="E10949" t="str">
            <v>34370210017 Exhaust Elbow     (8098)</v>
          </cell>
        </row>
        <row r="10950">
          <cell r="E10950" t="str">
            <v>34370210018 Turbine Wheel     (2005383)</v>
          </cell>
        </row>
        <row r="10951">
          <cell r="E10951" t="str">
            <v>34370210028 Foundation, if built se     (8099)</v>
          </cell>
        </row>
        <row r="10952">
          <cell r="E10952" t="str">
            <v>34370210029 Case     (8100)</v>
          </cell>
        </row>
        <row r="10953">
          <cell r="E10953" t="str">
            <v>34370210030 Compressor Rotor     (8101)</v>
          </cell>
        </row>
        <row r="10954">
          <cell r="E10954" t="str">
            <v>34370210031 Compressor Disc or Stub     (8102)</v>
          </cell>
        </row>
        <row r="10955">
          <cell r="E10955" t="str">
            <v>34370210032 Compressor Tie Bolts     (8103)</v>
          </cell>
        </row>
        <row r="10956">
          <cell r="E10956" t="str">
            <v>34370210033 Compressor Blades     (8104)</v>
          </cell>
        </row>
        <row r="10957">
          <cell r="E10957" t="str">
            <v>34370210034 Compressor Diaphragms     (8105)</v>
          </cell>
        </row>
        <row r="10958">
          <cell r="E10958" t="str">
            <v>34370210035 Combustion Liners     (8106)</v>
          </cell>
        </row>
        <row r="10959">
          <cell r="E10959" t="str">
            <v>34370210036 Hot Gas Transition Piec     (8107)</v>
          </cell>
        </row>
        <row r="10960">
          <cell r="E10960" t="str">
            <v>34370210037 Turbine Rotor     (8108)</v>
          </cell>
        </row>
        <row r="10961">
          <cell r="E10961" t="str">
            <v>34370210038 Turbine Disc-      (8109)</v>
          </cell>
        </row>
        <row r="10962">
          <cell r="E10962" t="str">
            <v>34370210038 Turbine Disc-      (821222)</v>
          </cell>
        </row>
        <row r="10963">
          <cell r="E10963" t="str">
            <v>34370210039 Turbine Thru Bolts     (8110)</v>
          </cell>
        </row>
        <row r="10964">
          <cell r="E10964" t="str">
            <v>34370210040 Turbine Blades     (8111)</v>
          </cell>
        </row>
        <row r="10965">
          <cell r="E10965" t="str">
            <v>34370210041 Turbine Nozzles     (8112)</v>
          </cell>
        </row>
        <row r="10966">
          <cell r="E10966" t="str">
            <v>34370210042 Diffuser     (8113)</v>
          </cell>
        </row>
        <row r="10967">
          <cell r="E10967" t="str">
            <v>34370210043 Fuel Nozzle, set of     (8114)</v>
          </cell>
        </row>
        <row r="10968">
          <cell r="E10968" t="str">
            <v>34370210044 Combustor     (8115)</v>
          </cell>
        </row>
        <row r="10969">
          <cell r="E10969" t="str">
            <v>34370210045 Burner Assembly     (8116)</v>
          </cell>
        </row>
        <row r="10970">
          <cell r="E10970" t="str">
            <v>34370210046 Wash Water System     (820459)</v>
          </cell>
        </row>
        <row r="10971">
          <cell r="E10971" t="str">
            <v>34370210047 Steam Injection Unit     (820460)</v>
          </cell>
        </row>
        <row r="10972">
          <cell r="E10972" t="str">
            <v>34370210048 Shroud     (820461)</v>
          </cell>
        </row>
        <row r="10973">
          <cell r="E10973" t="str">
            <v>34370210049 Safety Rail     (822672)</v>
          </cell>
        </row>
        <row r="10974">
          <cell r="E10974" t="str">
            <v>34370210050 Turbine Acoustical Barr     (822695)</v>
          </cell>
        </row>
        <row r="10975">
          <cell r="E10975" t="str">
            <v>34370210051 Turbine Insulation     (822715)</v>
          </cell>
        </row>
        <row r="10976">
          <cell r="E10976" t="str">
            <v>34370210052 Comb Engine - ld fill g     (2001040)</v>
          </cell>
        </row>
        <row r="10977">
          <cell r="E10977" t="str">
            <v>34370210053 Blade Ring     (2002424)</v>
          </cell>
        </row>
        <row r="10978">
          <cell r="E10978" t="str">
            <v>34370210054 Platform     (2006049)</v>
          </cell>
        </row>
        <row r="10979">
          <cell r="E10979" t="str">
            <v>34370220050 Governor Control System     (8117)</v>
          </cell>
        </row>
        <row r="10980">
          <cell r="E10980" t="str">
            <v>34370220051 Instrument: indicating,     (8118)</v>
          </cell>
        </row>
        <row r="10981">
          <cell r="E10981" t="str">
            <v>34370220052 Relay     (8119)</v>
          </cell>
        </row>
        <row r="10982">
          <cell r="E10982" t="str">
            <v>34370220053 Panel     (8120)</v>
          </cell>
        </row>
        <row r="10983">
          <cell r="E10983" t="str">
            <v>34370220054 Panel accessories, comp     (8121)</v>
          </cell>
        </row>
        <row r="10984">
          <cell r="E10984" t="str">
            <v>34370230071 Silencer     (8122)</v>
          </cell>
        </row>
        <row r="10985">
          <cell r="E10985" t="str">
            <v>34370230072 Air Screen     (8123)</v>
          </cell>
        </row>
        <row r="10986">
          <cell r="E10986" t="str">
            <v>34370230073 Ductwork     (8124)</v>
          </cell>
        </row>
        <row r="10987">
          <cell r="E10987" t="str">
            <v>34370230074 Filter Unit     (8125)</v>
          </cell>
        </row>
        <row r="10988">
          <cell r="E10988" t="str">
            <v>34370230075 Blow Off Damper     (8126)</v>
          </cell>
        </row>
        <row r="10989">
          <cell r="E10989" t="str">
            <v>34370230076 Filters     (820462)</v>
          </cell>
        </row>
        <row r="10990">
          <cell r="E10990" t="str">
            <v>34370230077 Expansion Joint     (820463)</v>
          </cell>
        </row>
        <row r="10991">
          <cell r="E10991" t="str">
            <v>34370230078 Salt Removal System     (822693)</v>
          </cell>
        </row>
        <row r="10992">
          <cell r="E10992" t="str">
            <v>34370230079 Moisture Eliminators     (822718)</v>
          </cell>
        </row>
        <row r="10993">
          <cell r="E10993" t="str">
            <v>34370240091 Muffler     (8127)</v>
          </cell>
        </row>
        <row r="10994">
          <cell r="E10994" t="str">
            <v>34370240092 Screens     (8128)</v>
          </cell>
        </row>
        <row r="10995">
          <cell r="E10995" t="str">
            <v>34370240093 Ductwork     (8129)</v>
          </cell>
        </row>
        <row r="10996">
          <cell r="E10996" t="str">
            <v>34370240094 Stack     (8130)</v>
          </cell>
        </row>
        <row r="10997">
          <cell r="E10997" t="str">
            <v>34370240095 Educator     (8131)</v>
          </cell>
        </row>
        <row r="10998">
          <cell r="E10998" t="str">
            <v>34370240096 Acoustical Panel Insert     (8132)</v>
          </cell>
        </row>
        <row r="10999">
          <cell r="E10999" t="str">
            <v>34370240097 Expansion Joint     (820464)</v>
          </cell>
        </row>
        <row r="11000">
          <cell r="E11000" t="str">
            <v>34370250100 Instrument and Control      (8133)</v>
          </cell>
        </row>
        <row r="11001">
          <cell r="E11001" t="str">
            <v>34370250101 Instrument: indicating,     (8134)</v>
          </cell>
        </row>
        <row r="11002">
          <cell r="E11002" t="str">
            <v>34370250102 Relay     (8135)</v>
          </cell>
        </row>
        <row r="11003">
          <cell r="E11003" t="str">
            <v>34370250103 Panel     (8136)</v>
          </cell>
        </row>
        <row r="11004">
          <cell r="E11004" t="str">
            <v>34370250104 Panel accessories     (8137)</v>
          </cell>
        </row>
        <row r="11005">
          <cell r="E11005" t="str">
            <v>34370260121 Turning Gear     (8139)</v>
          </cell>
        </row>
        <row r="11006">
          <cell r="E11006" t="str">
            <v>34370260122 Drive, turning gear     (8140)</v>
          </cell>
        </row>
        <row r="11007">
          <cell r="E11007" t="str">
            <v>34370260123 Compressor     (8141)</v>
          </cell>
        </row>
        <row r="11008">
          <cell r="E11008" t="str">
            <v>34370260124 Drive, compressor     (8142)</v>
          </cell>
        </row>
        <row r="11009">
          <cell r="E11009" t="str">
            <v>34370260125 Tank     (8143)</v>
          </cell>
        </row>
        <row r="11010">
          <cell r="E11010" t="str">
            <v>34370260126 Piping     (8144)</v>
          </cell>
        </row>
        <row r="11011">
          <cell r="E11011" t="str">
            <v>34370260127 Valve, special or power     (8145)</v>
          </cell>
        </row>
        <row r="11012">
          <cell r="E11012" t="str">
            <v>34370260128 Drive, Starting Device      (8146)</v>
          </cell>
        </row>
        <row r="11013">
          <cell r="E11013" t="str">
            <v>34370260129 Torque Converter     (8147)</v>
          </cell>
        </row>
        <row r="11014">
          <cell r="E11014" t="str">
            <v>34370260130 Start Module     (822734)</v>
          </cell>
        </row>
        <row r="11015">
          <cell r="E11015" t="str">
            <v>34370260131 Remote Diagnostic Unit     (8138)</v>
          </cell>
        </row>
        <row r="11016">
          <cell r="E11016" t="str">
            <v>34370270141 Shaft     (8148)</v>
          </cell>
        </row>
        <row r="11017">
          <cell r="E11017" t="str">
            <v>34370270142 Reduction Gear     (8149)</v>
          </cell>
        </row>
        <row r="11018">
          <cell r="E11018" t="str">
            <v>34370270143 Auxiliary Gear     (8150)</v>
          </cell>
        </row>
        <row r="11019">
          <cell r="E11019" t="str">
            <v>34370270144 Coupling Device     (8151)</v>
          </cell>
        </row>
        <row r="11020">
          <cell r="E11020" t="str">
            <v>34370280150 Water Injection System,     (8152)</v>
          </cell>
        </row>
        <row r="11021">
          <cell r="E11021" t="str">
            <v>34370410161 Piping, 4" dia. or over     (8154)</v>
          </cell>
        </row>
        <row r="11022">
          <cell r="E11022" t="str">
            <v>34370410162 Valve, special or power     (8155)</v>
          </cell>
        </row>
        <row r="11023">
          <cell r="E11023" t="str">
            <v>34370410163 Pump     (8156)</v>
          </cell>
        </row>
        <row r="11024">
          <cell r="E11024" t="str">
            <v>34370410164 Drive, pump     (8157)</v>
          </cell>
        </row>
        <row r="11025">
          <cell r="E11025" t="str">
            <v>34370410165 Piping under 4" dia.     (8158)</v>
          </cell>
        </row>
        <row r="11026">
          <cell r="E11026" t="str">
            <v>34370410166 Cooling Water System, S     (8153)</v>
          </cell>
        </row>
        <row r="11027">
          <cell r="E11027" t="str">
            <v>34370420181 Piping, 4" dia. or over     (8159)</v>
          </cell>
        </row>
        <row r="11028">
          <cell r="E11028" t="str">
            <v>34370420182 Valve, special or power     (8160)</v>
          </cell>
        </row>
        <row r="11029">
          <cell r="E11029" t="str">
            <v>34370420183 Pump     (8161)</v>
          </cell>
        </row>
        <row r="11030">
          <cell r="E11030" t="str">
            <v>34370420184 Chlorinator     (8162)</v>
          </cell>
        </row>
        <row r="11031">
          <cell r="E11031" t="str">
            <v>34370420185 Tank or Container     (8163)</v>
          </cell>
        </row>
        <row r="11032">
          <cell r="E11032" t="str">
            <v>34370420186 Piping under 4" dia.     (8164)</v>
          </cell>
        </row>
        <row r="11033">
          <cell r="E11033" t="str">
            <v>34370420187 Drive, pump     (8165)</v>
          </cell>
        </row>
        <row r="11034">
          <cell r="E11034" t="str">
            <v>34370430201 Piping, 4" dia. or over     (8166)</v>
          </cell>
        </row>
        <row r="11035">
          <cell r="E11035" t="str">
            <v>34370430202 Valve, special or power     (8167)</v>
          </cell>
        </row>
        <row r="11036">
          <cell r="E11036" t="str">
            <v>34370430203 Tank     (8168)</v>
          </cell>
        </row>
        <row r="11037">
          <cell r="E11037" t="str">
            <v>34370430204 Pump     (8169)</v>
          </cell>
        </row>
        <row r="11038">
          <cell r="E11038" t="str">
            <v>34370430205 Drive, pump     (8170)</v>
          </cell>
        </row>
        <row r="11039">
          <cell r="E11039" t="str">
            <v>34370430206 Piping under 4" dia.     (8171)</v>
          </cell>
        </row>
        <row r="11040">
          <cell r="E11040" t="str">
            <v>34370440221 Spray Distribution Syst     (8172)</v>
          </cell>
        </row>
        <row r="11041">
          <cell r="E11041" t="str">
            <v>34370440222 Valve, special or power     (8173)</v>
          </cell>
        </row>
        <row r="11042">
          <cell r="E11042" t="str">
            <v>34370450241 Piping     (8174)</v>
          </cell>
        </row>
        <row r="11043">
          <cell r="E11043" t="str">
            <v>34370450242 Valve, special or power     (8175)</v>
          </cell>
        </row>
        <row r="11044">
          <cell r="E11044" t="str">
            <v>34370450243 Heat Exchanger     (8176)</v>
          </cell>
        </row>
        <row r="11045">
          <cell r="E11045" t="str">
            <v>34370450244 Foundation     (8177)</v>
          </cell>
        </row>
        <row r="11046">
          <cell r="E11046" t="str">
            <v>34370460261 Substructure     (8178)</v>
          </cell>
        </row>
        <row r="11047">
          <cell r="E11047" t="str">
            <v>34370460262 Superstructure     (8179)</v>
          </cell>
        </row>
        <row r="11048">
          <cell r="E11048" t="str">
            <v>34370460263 Pump     (8180)</v>
          </cell>
        </row>
        <row r="11049">
          <cell r="E11049" t="str">
            <v>34370460264 Drive, pump     (8181)</v>
          </cell>
        </row>
        <row r="11050">
          <cell r="E11050" t="str">
            <v>34370460265 Water Distribution Syst     (8182)</v>
          </cell>
        </row>
        <row r="11051">
          <cell r="E11051" t="str">
            <v>34370460266 Fan     (8183)</v>
          </cell>
        </row>
        <row r="11052">
          <cell r="E11052" t="str">
            <v>34370460267 Drive, fan     (8184)</v>
          </cell>
        </row>
        <row r="11053">
          <cell r="E11053" t="str">
            <v>34370610281 Piping     (8185)</v>
          </cell>
        </row>
        <row r="11054">
          <cell r="E11054" t="str">
            <v>34370610282 Pump     (8186)</v>
          </cell>
        </row>
        <row r="11055">
          <cell r="E11055" t="str">
            <v>34370610283 Drive, pump     (8187)</v>
          </cell>
        </row>
        <row r="11056">
          <cell r="E11056" t="str">
            <v>34370610284 Valve, special or power     (8188)</v>
          </cell>
        </row>
        <row r="11057">
          <cell r="E11057" t="str">
            <v>34370620301 Filter     (8189)</v>
          </cell>
        </row>
        <row r="11058">
          <cell r="E11058" t="str">
            <v>34370620302 Purifier     (8190)</v>
          </cell>
        </row>
        <row r="11059">
          <cell r="E11059" t="str">
            <v>34370620303 Cooler     (8191)</v>
          </cell>
        </row>
        <row r="11060">
          <cell r="E11060" t="str">
            <v>34370620304 Pump     (8192)</v>
          </cell>
        </row>
        <row r="11061">
          <cell r="E11061" t="str">
            <v>34370620305 Piping     (8193)</v>
          </cell>
        </row>
        <row r="11062">
          <cell r="E11062" t="str">
            <v>34370620306 Drive, pump     (8194)</v>
          </cell>
        </row>
        <row r="11063">
          <cell r="E11063" t="str">
            <v>34370630321 Tank     (8195)</v>
          </cell>
        </row>
        <row r="11064">
          <cell r="E11064" t="str">
            <v>34370630322 Piping     (8196)</v>
          </cell>
        </row>
        <row r="11065">
          <cell r="E11065" t="str">
            <v>34370630323 Pump     (8197)</v>
          </cell>
        </row>
        <row r="11066">
          <cell r="E11066" t="str">
            <v>34370630324 Foundation     (8198)</v>
          </cell>
        </row>
        <row r="11067">
          <cell r="E11067" t="str">
            <v>34370630325 Drive, pump     (8199)</v>
          </cell>
        </row>
        <row r="11068">
          <cell r="E11068" t="str">
            <v>34370700701 Foundation     (821275)</v>
          </cell>
        </row>
        <row r="11069">
          <cell r="E11069" t="str">
            <v>34370700702 Boiler, Package     (821276)</v>
          </cell>
        </row>
        <row r="11070">
          <cell r="E11070" t="str">
            <v>34370700703 Burners     (821277)</v>
          </cell>
        </row>
        <row r="11071">
          <cell r="E11071" t="str">
            <v>34370700704 Control System     (821278)</v>
          </cell>
        </row>
        <row r="11072">
          <cell r="E11072" t="str">
            <v>34370700705 Fan     (821279)</v>
          </cell>
        </row>
        <row r="11073">
          <cell r="E11073" t="str">
            <v>34370700706 Drive, Fan     (821280)</v>
          </cell>
        </row>
        <row r="11074">
          <cell r="E11074" t="str">
            <v>34370780381 Feedwater Heaters, any     (821427)</v>
          </cell>
        </row>
        <row r="11075">
          <cell r="E11075" t="str">
            <v>34370790391 Boiler Burners Complete     (821429)</v>
          </cell>
        </row>
        <row r="11076">
          <cell r="E11076" t="str">
            <v>34370800391 Control Installation     (820975)</v>
          </cell>
        </row>
        <row r="11077">
          <cell r="E11077" t="str">
            <v>34370800392 Flame Scanner     (820976)</v>
          </cell>
        </row>
        <row r="11078">
          <cell r="E11078" t="str">
            <v>34370800393 Program Logic Contrl     (820977)</v>
          </cell>
        </row>
        <row r="11079">
          <cell r="E11079" t="str">
            <v>34370810401 Heat Exchanger     (8200)</v>
          </cell>
        </row>
        <row r="11080">
          <cell r="E11080" t="str">
            <v>34370810402 Boiler, auxiliary     (8201)</v>
          </cell>
        </row>
        <row r="11081">
          <cell r="E11081" t="str">
            <v>34370810403 Valve, safety or power      (8202)</v>
          </cell>
        </row>
        <row r="11082">
          <cell r="E11082" t="str">
            <v>34370810404 Water Column or Water W     (8203)</v>
          </cell>
        </row>
        <row r="11083">
          <cell r="E11083" t="str">
            <v>34370810405 Casing     (8204)</v>
          </cell>
        </row>
        <row r="11084">
          <cell r="E11084" t="str">
            <v>34370810406 Stack     (8205)</v>
          </cell>
        </row>
        <row r="11085">
          <cell r="E11085" t="str">
            <v>34370810407 Expansion Joint     (8206)</v>
          </cell>
        </row>
        <row r="11086">
          <cell r="E11086" t="str">
            <v>34370810408 Controls, Complete     (8207)</v>
          </cell>
        </row>
        <row r="11087">
          <cell r="E11087" t="str">
            <v>34370810409 Inlet Duct     (8208)</v>
          </cell>
        </row>
        <row r="11088">
          <cell r="E11088" t="str">
            <v>34370810410 SCR Spool Piece     (8209)</v>
          </cell>
        </row>
        <row r="11089">
          <cell r="E11089" t="str">
            <v>34370810411 Economizer     (8210)</v>
          </cell>
        </row>
        <row r="11090">
          <cell r="E11090" t="str">
            <v>34370810412 Superheater     (8211)</v>
          </cell>
        </row>
        <row r="11091">
          <cell r="E11091" t="str">
            <v>34370810413 Steam Drum     (8212)</v>
          </cell>
        </row>
        <row r="11092">
          <cell r="E11092" t="str">
            <v>34370810414 Platform     (8213)</v>
          </cell>
        </row>
        <row r="11093">
          <cell r="E11093" t="str">
            <v>34370810415 Chemical Cleaning Sys     (820468)</v>
          </cell>
        </row>
        <row r="11094">
          <cell r="E11094" t="str">
            <v>34370810416 HP Evaporator     (821430)</v>
          </cell>
        </row>
        <row r="11095">
          <cell r="E11095" t="str">
            <v>34370810417 HP Economizer     (821431)</v>
          </cell>
        </row>
        <row r="11096">
          <cell r="E11096" t="str">
            <v>34370810418 HP Drum     (821432)</v>
          </cell>
        </row>
        <row r="11097">
          <cell r="E11097" t="str">
            <v>34370810419 IP Superheater     (821433)</v>
          </cell>
        </row>
        <row r="11098">
          <cell r="E11098" t="str">
            <v>34370810420 IP Evaporator     (821434)</v>
          </cell>
        </row>
        <row r="11099">
          <cell r="E11099" t="str">
            <v>34370810422 IP Economizer     (821436)</v>
          </cell>
        </row>
        <row r="11100">
          <cell r="E11100" t="str">
            <v>34370810423 LP Superheater     (821437)</v>
          </cell>
        </row>
        <row r="11101">
          <cell r="E11101" t="str">
            <v>34370810424 IP Drum     (821435)</v>
          </cell>
        </row>
        <row r="11102">
          <cell r="E11102" t="str">
            <v>34370810425 LP Evaporator     (821438)</v>
          </cell>
        </row>
        <row r="11103">
          <cell r="E11103" t="str">
            <v>34370810426 LP Drum     (821439)</v>
          </cell>
        </row>
        <row r="11104">
          <cell r="E11104" t="str">
            <v>34370810427 Reheater     (821440)</v>
          </cell>
        </row>
        <row r="11105">
          <cell r="E11105" t="str">
            <v>34370810428 Deaerator     (821441)</v>
          </cell>
        </row>
        <row r="11106">
          <cell r="E11106" t="str">
            <v>34370810429 Stack     (821442)</v>
          </cell>
        </row>
        <row r="11107">
          <cell r="E11107" t="str">
            <v>34370810430 Freeze Protection Canop     (821751)</v>
          </cell>
        </row>
        <row r="11108">
          <cell r="E11108" t="str">
            <v>34370810431 Heat Tracing System     (2001520)</v>
          </cell>
        </row>
        <row r="11109">
          <cell r="E11109" t="str">
            <v>34370810432 Penetration Seal     (2006147)</v>
          </cell>
        </row>
        <row r="11110">
          <cell r="E11110" t="str">
            <v>34370810493 Piping 4" diameter or o     (2002464)</v>
          </cell>
        </row>
        <row r="11111">
          <cell r="E11111" t="str">
            <v>34370820421 Piping     (8214)</v>
          </cell>
        </row>
        <row r="11112">
          <cell r="E11112" t="str">
            <v>34370820422 Valve, special or power     (8215)</v>
          </cell>
        </row>
        <row r="11113">
          <cell r="E11113" t="str">
            <v>34370830441 Pump, feedwater     (8216)</v>
          </cell>
        </row>
        <row r="11114">
          <cell r="E11114" t="str">
            <v>34370830442 Drive, pump     (8217)</v>
          </cell>
        </row>
        <row r="11115">
          <cell r="E11115" t="str">
            <v>34370830443 Drive Coupling     (8218)</v>
          </cell>
        </row>
        <row r="11116">
          <cell r="E11116" t="str">
            <v>34370830444 Foundation     (8219)</v>
          </cell>
        </row>
        <row r="11117">
          <cell r="E11117" t="str">
            <v>34370830445 Casing     (820469)</v>
          </cell>
        </row>
        <row r="11118">
          <cell r="E11118" t="str">
            <v>34370830446 Volute     (820470)</v>
          </cell>
        </row>
        <row r="11119">
          <cell r="E11119" t="str">
            <v>34370830447 Controller, variable sp     (821443)</v>
          </cell>
        </row>
        <row r="11120">
          <cell r="E11120" t="str">
            <v>34370830448 Transformer, variable s     (821444)</v>
          </cell>
        </row>
        <row r="11121">
          <cell r="E11121" t="str">
            <v>34370830449 Vibration Monitoring Sy     (2002063)</v>
          </cell>
        </row>
        <row r="11122">
          <cell r="E11122" t="str">
            <v>34370840461 Tank     (8220)</v>
          </cell>
        </row>
        <row r="11123">
          <cell r="E11123" t="str">
            <v>34370840462 Foundation     (8221)</v>
          </cell>
        </row>
        <row r="11124">
          <cell r="E11124" t="str">
            <v>34370850481 Clarifier     (8222)</v>
          </cell>
        </row>
        <row r="11125">
          <cell r="E11125" t="str">
            <v>34370850482 Tank     (8223)</v>
          </cell>
        </row>
        <row r="11126">
          <cell r="E11126" t="str">
            <v>34370850483 Pump     (8224)</v>
          </cell>
        </row>
        <row r="11127">
          <cell r="E11127" t="str">
            <v>34370850484 Drive, pump     (8225)</v>
          </cell>
        </row>
        <row r="11128">
          <cell r="E11128" t="str">
            <v>34370850485 Piping under 4" dia.     (8226)</v>
          </cell>
        </row>
        <row r="11129">
          <cell r="E11129" t="str">
            <v>34370850486 Control Installation     (8227)</v>
          </cell>
        </row>
        <row r="11130">
          <cell r="E11130" t="str">
            <v>34370850487 Water Heater     (8228)</v>
          </cell>
        </row>
        <row r="11131">
          <cell r="E11131" t="str">
            <v>34370850488 Chlorinator     (8229)</v>
          </cell>
        </row>
        <row r="11132">
          <cell r="E11132" t="str">
            <v>34370850489 Filter     (8230)</v>
          </cell>
        </row>
        <row r="11133">
          <cell r="E11133" t="str">
            <v>34370850490 Chemical Storage Facili     (8231)</v>
          </cell>
        </row>
        <row r="11134">
          <cell r="E11134" t="str">
            <v>34370850491 Vacuum System     (8232)</v>
          </cell>
        </row>
        <row r="11135">
          <cell r="E11135" t="str">
            <v>34370850492 Demineralizer     (8233)</v>
          </cell>
        </row>
        <row r="11136">
          <cell r="E11136" t="str">
            <v>34370850493 Piping, 4" dia. or over     (8234)</v>
          </cell>
        </row>
        <row r="11137">
          <cell r="E11137" t="str">
            <v>34370850494 Ion Exchange Unit     (8235)</v>
          </cell>
        </row>
        <row r="11138">
          <cell r="E11138" t="str">
            <v>34370850495 Valve, special or power     (8236)</v>
          </cell>
        </row>
        <row r="11139">
          <cell r="E11139" t="str">
            <v>34370850496 Deaerator     (8237)</v>
          </cell>
        </row>
        <row r="11140">
          <cell r="E11140" t="str">
            <v>34370850497 Chemical Feed System     (821445)</v>
          </cell>
        </row>
        <row r="11141">
          <cell r="E11141" t="str">
            <v>34370860521 Piping     (8238)</v>
          </cell>
        </row>
        <row r="11142">
          <cell r="E11142" t="str">
            <v>34370860522 Valve, special     (8239)</v>
          </cell>
        </row>
        <row r="11143">
          <cell r="E11143" t="str">
            <v>34370860530 Turning Vane     (822041)</v>
          </cell>
        </row>
        <row r="11144">
          <cell r="E11144" t="str">
            <v>34370870541 Pump     (8240)</v>
          </cell>
        </row>
        <row r="11145">
          <cell r="E11145" t="str">
            <v>34370870542 Drive, Pump     (8241)</v>
          </cell>
        </row>
        <row r="11146">
          <cell r="E11146" t="str">
            <v>34370870543 Tank     (8242)</v>
          </cell>
        </row>
        <row r="11147">
          <cell r="E11147" t="str">
            <v>34370870544 Piping     (8243)</v>
          </cell>
        </row>
        <row r="11148">
          <cell r="E11148" t="str">
            <v>34370870545 Foundation     (8244)</v>
          </cell>
        </row>
        <row r="11149">
          <cell r="E11149" t="str">
            <v>34370870546 Neutralization Unit     (8245)</v>
          </cell>
        </row>
        <row r="11150">
          <cell r="E11150" t="str">
            <v>34370870547 Control Installation     (8246)</v>
          </cell>
        </row>
        <row r="11151">
          <cell r="E11151" t="str">
            <v>34370870548 Valve, Special or Power     (8247)</v>
          </cell>
        </row>
        <row r="11152">
          <cell r="E11152" t="str">
            <v>34370880560 Substructure, complete     (820482)</v>
          </cell>
        </row>
        <row r="11153">
          <cell r="E11153" t="str">
            <v>34370880561 Superstructure     (820487)</v>
          </cell>
        </row>
        <row r="11154">
          <cell r="E11154" t="str">
            <v>34370880562 Drainage System, comp     (820488)</v>
          </cell>
        </row>
        <row r="11155">
          <cell r="E11155" t="str">
            <v>34370880563 Plumbing System, comp     (820490)</v>
          </cell>
        </row>
        <row r="11156">
          <cell r="E11156" t="str">
            <v>34370880564 Lighting System, comp     (820491)</v>
          </cell>
        </row>
        <row r="11157">
          <cell r="E11157" t="str">
            <v>34370880565 Heater     (820492)</v>
          </cell>
        </row>
        <row r="11158">
          <cell r="E11158" t="str">
            <v>34370880566 Air Conditioner     (820493)</v>
          </cell>
        </row>
        <row r="11159">
          <cell r="E11159" t="str">
            <v>34370880567 Traveling Water Screen     (820494)</v>
          </cell>
        </row>
        <row r="11160">
          <cell r="E11160" t="str">
            <v>34370880568 Drive, traveling water     (820495)</v>
          </cell>
        </row>
        <row r="11161">
          <cell r="E11161" t="str">
            <v>34370880569 Water System Strainer     (820496)</v>
          </cell>
        </row>
        <row r="11162">
          <cell r="E11162" t="str">
            <v>34370890570 Pump     (820498)</v>
          </cell>
        </row>
        <row r="11163">
          <cell r="E11163" t="str">
            <v>34370890571 Drive, pump     (820499)</v>
          </cell>
        </row>
        <row r="11164">
          <cell r="E11164" t="str">
            <v>34370890572 Piping, main line, 4"     (820500)</v>
          </cell>
        </row>
        <row r="11165">
          <cell r="E11165" t="str">
            <v>34370890573 Valve, special or power     (820501)</v>
          </cell>
        </row>
        <row r="11166">
          <cell r="E11166" t="str">
            <v>34370890574 Cooling Tower Make Up     (820502)</v>
          </cell>
        </row>
        <row r="11167">
          <cell r="E11167" t="str">
            <v>34370890575 Cooling Tower Fill Line     (820503)</v>
          </cell>
        </row>
        <row r="11168">
          <cell r="E11168" t="str">
            <v>34370890576 Piping, from main line     (820504)</v>
          </cell>
        </row>
        <row r="11169">
          <cell r="E11169" t="str">
            <v>34370890577 Return Lines To Sump     (820505)</v>
          </cell>
        </row>
        <row r="11170">
          <cell r="E11170" t="str">
            <v>34370890578 Piping under 4" dia.     (820506)</v>
          </cell>
        </row>
        <row r="11171">
          <cell r="E11171" t="str">
            <v>34370890579 Surge Tank     (820507)</v>
          </cell>
        </row>
        <row r="11172">
          <cell r="E11172" t="str">
            <v>34370890580 Service Water Cooler     (820508)</v>
          </cell>
        </row>
        <row r="11173">
          <cell r="E11173" t="str">
            <v>34370890581 Tube Bundle     (820509)</v>
          </cell>
        </row>
        <row r="11174">
          <cell r="E11174" t="str">
            <v>34370890582 Fan     (820510)</v>
          </cell>
        </row>
        <row r="11175">
          <cell r="E11175" t="str">
            <v>34370890583 Fan Drive     (820511)</v>
          </cell>
        </row>
        <row r="11176">
          <cell r="E11176" t="str">
            <v>34370890584 Subfoundation Work Auxi     (821775)</v>
          </cell>
        </row>
        <row r="11177">
          <cell r="E11177" t="str">
            <v>34370890585 Auxiliary Cooling Tower     (821776)</v>
          </cell>
        </row>
        <row r="11178">
          <cell r="E11178" t="str">
            <v>34370900590 Cooler/Heat Exchanger     (820513)</v>
          </cell>
        </row>
        <row r="11179">
          <cell r="E11179" t="str">
            <v>34370900591 Filter, Fill Material     (820514)</v>
          </cell>
        </row>
        <row r="11180">
          <cell r="E11180" t="str">
            <v>34370900592 Piping, 4" dia. or over     (820515)</v>
          </cell>
        </row>
        <row r="11181">
          <cell r="E11181" t="str">
            <v>34370900593 Piping under 4" dia.     (820516)</v>
          </cell>
        </row>
        <row r="11182">
          <cell r="E11182" t="str">
            <v>34370910595 Structure     (820518)</v>
          </cell>
        </row>
        <row r="11183">
          <cell r="E11183" t="str">
            <v>34370910596 Catalyst     (820519)</v>
          </cell>
        </row>
        <row r="11184">
          <cell r="E11184" t="str">
            <v>34370910597 Duct     (820520)</v>
          </cell>
        </row>
        <row r="11185">
          <cell r="E11185" t="str">
            <v>34370910598 Damper     (820521)</v>
          </cell>
        </row>
        <row r="11186">
          <cell r="E11186" t="str">
            <v>34370910599 Transmitter     (822670)</v>
          </cell>
        </row>
        <row r="11187">
          <cell r="E11187" t="str">
            <v>34370910600 Expansion Joint     (822740)</v>
          </cell>
        </row>
        <row r="11188">
          <cell r="E11188" t="str">
            <v>34370910601 Exhaust Gas Blower,Each     (2005945)</v>
          </cell>
        </row>
        <row r="11189">
          <cell r="E11189" t="str">
            <v>34370920601 Structure     (2005410)</v>
          </cell>
        </row>
        <row r="11190">
          <cell r="E11190" t="str">
            <v>34370920602 Catalyst     (2005411)</v>
          </cell>
        </row>
        <row r="11191">
          <cell r="E11191" t="str">
            <v>34370920603 Duct     (2005412)</v>
          </cell>
        </row>
        <row r="11192">
          <cell r="E11192" t="str">
            <v>34370920604 Transmitter     (2005413)</v>
          </cell>
        </row>
        <row r="11193">
          <cell r="E11193" t="str">
            <v>34370931050 Dilution Probe     (821446)</v>
          </cell>
        </row>
        <row r="11194">
          <cell r="E11194" t="str">
            <v>34370931051 Sample Transport Umbil     (821447)</v>
          </cell>
        </row>
        <row r="11195">
          <cell r="E11195" t="str">
            <v>34370931052 Probe Control Unit     (821448)</v>
          </cell>
        </row>
        <row r="11196">
          <cell r="E11196" t="str">
            <v>34370931053 Analyzer     (821346)</v>
          </cell>
        </row>
        <row r="11197">
          <cell r="E11197" t="str">
            <v>34370931054 Opacity Monitor     (821449)</v>
          </cell>
        </row>
        <row r="11198">
          <cell r="E11198" t="str">
            <v>34370931055 Flow Monitor     (821349)</v>
          </cell>
        </row>
        <row r="11199">
          <cell r="E11199" t="str">
            <v>34370931056 Control System     (821347)</v>
          </cell>
        </row>
        <row r="11200">
          <cell r="E11200" t="str">
            <v>34370931057 Data Acquisition/Data     (821450)</v>
          </cell>
        </row>
        <row r="11201">
          <cell r="E11201" t="str">
            <v>34370931058 Shelter     (821348)</v>
          </cell>
        </row>
        <row r="11202">
          <cell r="E11202" t="str">
            <v>34370931059 Uninterruptable Power     (821451)</v>
          </cell>
        </row>
        <row r="11203">
          <cell r="E11203" t="str">
            <v>34370931060 Air Compressor and Air      (821452)</v>
          </cell>
        </row>
        <row r="11204">
          <cell r="E11204" t="str">
            <v>34370931061 HVAC     (821350)</v>
          </cell>
        </row>
        <row r="11205">
          <cell r="E11205" t="str">
            <v>34370931062 Foundation     (821453)</v>
          </cell>
        </row>
        <row r="11206">
          <cell r="E11206" t="str">
            <v>34370931063 Electrical Equipment an     (821454)</v>
          </cell>
        </row>
        <row r="11207">
          <cell r="E11207" t="str">
            <v>34370931064 Instrument and Control     (821455)</v>
          </cell>
        </row>
        <row r="11208">
          <cell r="E11208" t="str">
            <v>34370931065 Mechanical/Structural     (821456)</v>
          </cell>
        </row>
        <row r="11209">
          <cell r="E11209" t="str">
            <v>34371010600 Lube Oil Filter, comple     (8248)</v>
          </cell>
        </row>
        <row r="11210">
          <cell r="E11210" t="str">
            <v>34371020620 Clutch Air Compressor,      (8249)</v>
          </cell>
        </row>
        <row r="11211">
          <cell r="E11211" t="str">
            <v>34371030640 Control Air Compressor,     (8250)</v>
          </cell>
        </row>
        <row r="11212">
          <cell r="E11212" t="str">
            <v>34371040660 Fuel Control Assembly,      (8251)</v>
          </cell>
        </row>
        <row r="11213">
          <cell r="E11213" t="str">
            <v>34371050680 Pump     (820523)</v>
          </cell>
        </row>
        <row r="11214">
          <cell r="E11214" t="str">
            <v>34371050681 Filter System     (820524)</v>
          </cell>
        </row>
        <row r="11215">
          <cell r="E11215" t="str">
            <v>34371050682 Piping     (820525)</v>
          </cell>
        </row>
        <row r="11216">
          <cell r="E11216" t="str">
            <v>34371103381 Tank     (821352)</v>
          </cell>
        </row>
        <row r="11217">
          <cell r="E11217" t="str">
            <v>34371103382 Piping, 4" dia. or over     (821353)</v>
          </cell>
        </row>
        <row r="11218">
          <cell r="E11218" t="str">
            <v>34371103383 Pump     (821354)</v>
          </cell>
        </row>
        <row r="11219">
          <cell r="E11219" t="str">
            <v>34371103384 Drive, pump     (821355)</v>
          </cell>
        </row>
        <row r="11220">
          <cell r="E11220" t="str">
            <v>34371103385 Valve, special or power     (821356)</v>
          </cell>
        </row>
        <row r="11221">
          <cell r="E11221" t="str">
            <v>34371103386 Piping under 4" dia.     (821357)</v>
          </cell>
        </row>
        <row r="11222">
          <cell r="E11222" t="str">
            <v>34371123401 Collection Tank     (821360)</v>
          </cell>
        </row>
        <row r="11223">
          <cell r="E11223" t="str">
            <v>34371204981 Pump, condensate     (821362)</v>
          </cell>
        </row>
        <row r="11224">
          <cell r="E11224" t="str">
            <v>34371204982 Drive, pump     (821363)</v>
          </cell>
        </row>
        <row r="11225">
          <cell r="E11225" t="str">
            <v>34371204983 Foundation     (821364)</v>
          </cell>
        </row>
        <row r="11226">
          <cell r="E11226" t="str">
            <v>34371204984 Economizer Recirc Pump     (2006145)</v>
          </cell>
        </row>
        <row r="11227">
          <cell r="E11227" t="str">
            <v>34371204985 Economizer Recirc Motor     (2006146)</v>
          </cell>
        </row>
        <row r="11228">
          <cell r="E11228" t="str">
            <v>34371255001 Pump, condensate boost     (821366)</v>
          </cell>
        </row>
        <row r="11229">
          <cell r="E11229" t="str">
            <v>34371255002 Drive, pump     (821367)</v>
          </cell>
        </row>
        <row r="11230">
          <cell r="E11230" t="str">
            <v>34371255003 Foundation     (821368)</v>
          </cell>
        </row>
        <row r="11231">
          <cell r="E11231" t="str">
            <v>34371305101 Pump     (821371)</v>
          </cell>
        </row>
        <row r="11232">
          <cell r="E11232" t="str">
            <v>34371305102 Drive, pump     (821372)</v>
          </cell>
        </row>
        <row r="11233">
          <cell r="E11233" t="str">
            <v>34371305103 Tank     (821373)</v>
          </cell>
        </row>
        <row r="11234">
          <cell r="E11234" t="str">
            <v>34371305104 Chemical Feed Piping Sy     (821374)</v>
          </cell>
        </row>
        <row r="11235">
          <cell r="E11235" t="str">
            <v>34371355121 Pump     (821458)</v>
          </cell>
        </row>
        <row r="11236">
          <cell r="E11236" t="str">
            <v>34371355122 Drive, pump     (821460)</v>
          </cell>
        </row>
        <row r="11237">
          <cell r="E11237" t="str">
            <v>34371355123 Tank     (821461)</v>
          </cell>
        </row>
        <row r="11238">
          <cell r="E11238" t="str">
            <v>34371355124 Foundation     (821462)</v>
          </cell>
        </row>
        <row r="11239">
          <cell r="E11239" t="str">
            <v>34371355125 Treatment Unit     (821463)</v>
          </cell>
        </row>
        <row r="11240">
          <cell r="E11240" t="str">
            <v>34371355126 Chemical Storage Fac     (821464)</v>
          </cell>
        </row>
        <row r="11241">
          <cell r="E11241" t="str">
            <v>34371405141 Condensate Overflow     (821466)</v>
          </cell>
        </row>
        <row r="11242">
          <cell r="E11242" t="str">
            <v>34371405142 Condensate Recirculat     (821467)</v>
          </cell>
        </row>
        <row r="11243">
          <cell r="E11243" t="str">
            <v>34371405143 Valve, special or power     (821468)</v>
          </cell>
        </row>
        <row r="11244">
          <cell r="E11244" t="str">
            <v>34371405144 Flow Meter     (821469)</v>
          </cell>
        </row>
        <row r="11245">
          <cell r="E11245" t="str">
            <v>34371455161 Piping, 4" dia. or over     (821376)</v>
          </cell>
        </row>
        <row r="11246">
          <cell r="E11246" t="str">
            <v>34371455162 Valve, special or power     (821377)</v>
          </cell>
        </row>
        <row r="11247">
          <cell r="E11247" t="str">
            <v>34371455163 Header     (821470)</v>
          </cell>
        </row>
        <row r="11248">
          <cell r="E11248" t="str">
            <v>34371455164 Piping, under 4" dia     (821471)</v>
          </cell>
        </row>
        <row r="11249">
          <cell r="E11249" t="str">
            <v>34371460751 Foundation     (821380)</v>
          </cell>
        </row>
        <row r="11250">
          <cell r="E11250" t="str">
            <v>34371460752 Tank     (821381)</v>
          </cell>
        </row>
        <row r="11251">
          <cell r="E11251" t="str">
            <v>34371470761 Piping, 4" dia. or over     (821383)</v>
          </cell>
        </row>
        <row r="11252">
          <cell r="E11252" t="str">
            <v>34371470762 Valve, special or power     (821384)</v>
          </cell>
        </row>
        <row r="11253">
          <cell r="E11253" t="str">
            <v>34371470763 Piping, under 4" dia.     (821385)</v>
          </cell>
        </row>
        <row r="11254">
          <cell r="E11254" t="str">
            <v>34371480771 Heat Exchanger     (821473)</v>
          </cell>
        </row>
        <row r="11255">
          <cell r="E11255" t="str">
            <v>34371480772 Valve, special or power     (821474)</v>
          </cell>
        </row>
        <row r="11256">
          <cell r="E11256" t="str">
            <v>34371480773 Valve, safety     (821475)</v>
          </cell>
        </row>
        <row r="11257">
          <cell r="E11257" t="str">
            <v>34371801000 Contribution in Aid of      (8252)</v>
          </cell>
        </row>
        <row r="11258">
          <cell r="E11258" t="str">
            <v>34399998888     (820446)</v>
          </cell>
        </row>
        <row r="11259">
          <cell r="E11259" t="str">
            <v>34400030010 ERRONEOUS CHARGES     (14697)</v>
          </cell>
        </row>
        <row r="11260">
          <cell r="E11260" t="str">
            <v>34475220011 Casing or Shell     (820527)</v>
          </cell>
        </row>
        <row r="11261">
          <cell r="E11261" t="str">
            <v>34475220012 Spindle or Shaft     (820528)</v>
          </cell>
        </row>
        <row r="11262">
          <cell r="E11262" t="str">
            <v>34475220013 Blading, rotating     (820530)</v>
          </cell>
        </row>
        <row r="11263">
          <cell r="E11263" t="str">
            <v>34475220014 Blading, stationary     (820531)</v>
          </cell>
        </row>
        <row r="11264">
          <cell r="E11264" t="str">
            <v>34475220015 Bearing Plates     (820532)</v>
          </cell>
        </row>
        <row r="11265">
          <cell r="E11265" t="str">
            <v>34475220016 Control Installation     (820533)</v>
          </cell>
        </row>
        <row r="11266">
          <cell r="E11266" t="str">
            <v>34475220017 Turbine Nozzle Blocks     (820536)</v>
          </cell>
        </row>
        <row r="11267">
          <cell r="E11267" t="str">
            <v>34475220018 Turbine Insulation     (820537)</v>
          </cell>
        </row>
        <row r="11268">
          <cell r="E11268" t="str">
            <v>34475220019 Expansion Joints     (820538)</v>
          </cell>
        </row>
        <row r="11269">
          <cell r="E11269" t="str">
            <v>34475220020 Platform     (2000222)</v>
          </cell>
        </row>
        <row r="11270">
          <cell r="E11270" t="str">
            <v>34475220020 Platform (two)     (822801)</v>
          </cell>
        </row>
        <row r="11271">
          <cell r="E11271" t="str">
            <v>34475280141 Valve, special or power     (820540)</v>
          </cell>
        </row>
        <row r="11272">
          <cell r="E11272" t="str">
            <v>34475280142 Piping, 4" dia. or over     (820541)</v>
          </cell>
        </row>
        <row r="11273">
          <cell r="E11273" t="str">
            <v>34475280143 Piping, under 4" dia.     (820542)</v>
          </cell>
        </row>
        <row r="11274">
          <cell r="E11274" t="str">
            <v>34475280144 Condenser (or tube bun     (820543)</v>
          </cell>
        </row>
        <row r="11275">
          <cell r="E11275" t="str">
            <v>34475290160 Turbine Drain System     (820546)</v>
          </cell>
        </row>
        <row r="11276">
          <cell r="E11276" t="str">
            <v>34475410041 Stator     (8253)</v>
          </cell>
        </row>
        <row r="11277">
          <cell r="E11277" t="str">
            <v>34475410042 Rotor     (8254)</v>
          </cell>
        </row>
        <row r="11278">
          <cell r="E11278" t="str">
            <v>34475410043 Bearing Plates     (8255)</v>
          </cell>
        </row>
        <row r="11279">
          <cell r="E11279" t="str">
            <v>34475410044 Casing or Shell with In     (8256)</v>
          </cell>
        </row>
        <row r="11280">
          <cell r="E11280" t="str">
            <v>34475410045 Stator Coils     (8257)</v>
          </cell>
        </row>
        <row r="11281">
          <cell r="E11281" t="str">
            <v>34475410046 Rotor Coils     (8258)</v>
          </cell>
        </row>
        <row r="11282">
          <cell r="E11282" t="str">
            <v>34475410047 Wedges     (820548)</v>
          </cell>
        </row>
        <row r="11283">
          <cell r="E11283" t="str">
            <v>34475410048 Retaining Rings     (820549)</v>
          </cell>
        </row>
        <row r="11284">
          <cell r="E11284" t="str">
            <v>34475410049 Platform     (822739)</v>
          </cell>
        </row>
        <row r="11285">
          <cell r="E11285" t="str">
            <v>34475410050 Generator Bushing     (2004123)</v>
          </cell>
        </row>
        <row r="11286">
          <cell r="E11286" t="str">
            <v>34475420060 Excitor     (8259)</v>
          </cell>
        </row>
        <row r="11287">
          <cell r="E11287" t="str">
            <v>34475420061 Voltage Regulator     (822735)</v>
          </cell>
        </row>
        <row r="11288">
          <cell r="E11288" t="str">
            <v>34475430081 Pump     (8260)</v>
          </cell>
        </row>
        <row r="11289">
          <cell r="E11289" t="str">
            <v>34475430082 Drive, pump     (8261)</v>
          </cell>
        </row>
        <row r="11290">
          <cell r="E11290" t="str">
            <v>34475430083 Oil Reservoir     (8262)</v>
          </cell>
        </row>
        <row r="11291">
          <cell r="E11291" t="str">
            <v>34475430084 Oil Cooler     (8263)</v>
          </cell>
        </row>
        <row r="11292">
          <cell r="E11292" t="str">
            <v>34475430085 Piping     (8264)</v>
          </cell>
        </row>
        <row r="11293">
          <cell r="E11293" t="str">
            <v>34475440101 Tank     (8265)</v>
          </cell>
        </row>
        <row r="11294">
          <cell r="E11294" t="str">
            <v>34475440102 Cooling Unit     (8266)</v>
          </cell>
        </row>
        <row r="11295">
          <cell r="E11295" t="str">
            <v>34475440103 Pump     (8267)</v>
          </cell>
        </row>
        <row r="11296">
          <cell r="E11296" t="str">
            <v>34475440104 Drive, pump     (8268)</v>
          </cell>
        </row>
        <row r="11297">
          <cell r="E11297" t="str">
            <v>34475440105 Piping     (8269)</v>
          </cell>
        </row>
        <row r="11298">
          <cell r="E11298" t="str">
            <v>34475440106 Hydrogen System     (8270)</v>
          </cell>
        </row>
        <row r="11299">
          <cell r="E11299" t="str">
            <v>34475440107 Carbon Dioxide System     (8271)</v>
          </cell>
        </row>
        <row r="11300">
          <cell r="E11300" t="str">
            <v>34475440108 Valve, Special or Power     (2003683)</v>
          </cell>
        </row>
        <row r="11301">
          <cell r="E11301" t="str">
            <v>34475450121 Exciter Cooling Unit     (8272)</v>
          </cell>
        </row>
        <row r="11302">
          <cell r="E11302" t="str">
            <v>34475450122 Piping     (8273)</v>
          </cell>
        </row>
        <row r="11303">
          <cell r="E11303" t="str">
            <v>34475450123 Valve, special or power     (8274)</v>
          </cell>
        </row>
        <row r="11304">
          <cell r="E11304" t="str">
            <v>34475460140 Instrument and Control      (8275)</v>
          </cell>
        </row>
        <row r="11305">
          <cell r="E11305" t="str">
            <v>34475460141 Instrument:  indicating     (8276)</v>
          </cell>
        </row>
        <row r="11306">
          <cell r="E11306" t="str">
            <v>34475460142 Relay     (8277)</v>
          </cell>
        </row>
        <row r="11307">
          <cell r="E11307" t="str">
            <v>34475460143 Panel     (8278)</v>
          </cell>
        </row>
        <row r="11308">
          <cell r="E11308" t="str">
            <v>34475460144 Panel Accessories     (8279)</v>
          </cell>
        </row>
        <row r="11309">
          <cell r="E11309" t="str">
            <v>34475460145 Valve Monitoring and C      (822036)</v>
          </cell>
        </row>
        <row r="11310">
          <cell r="E11310" t="str">
            <v>34475470050 Generator -landfill gas     (2001047)</v>
          </cell>
        </row>
        <row r="11311">
          <cell r="E11311" t="str">
            <v>34475473401 Solar Photo Sys Panals     (2000981)</v>
          </cell>
        </row>
        <row r="11312">
          <cell r="E11312" t="str">
            <v>34477010321 Casing     (820551)</v>
          </cell>
        </row>
        <row r="11313">
          <cell r="E11313" t="str">
            <v>34477010322 Tubes, condenser     (820552)</v>
          </cell>
        </row>
        <row r="11314">
          <cell r="E11314" t="str">
            <v>34477010323 Plates     (820553)</v>
          </cell>
        </row>
        <row r="11315">
          <cell r="E11315" t="str">
            <v>34477010324 Water Boxes     (820554)</v>
          </cell>
        </row>
        <row r="11316">
          <cell r="E11316" t="str">
            <v>34477010325 Hot Wells     (820555)</v>
          </cell>
        </row>
        <row r="11317">
          <cell r="E11317" t="str">
            <v>34477010327 Foundation     (820556)</v>
          </cell>
        </row>
        <row r="11318">
          <cell r="E11318" t="str">
            <v>34477010328 Valve, special or pow     (820557)</v>
          </cell>
        </row>
        <row r="11319">
          <cell r="E11319" t="str">
            <v>34477010329 Control Installation     (820558)</v>
          </cell>
        </row>
        <row r="11320">
          <cell r="E11320" t="str">
            <v>34477010330 Loop Seal     (820559)</v>
          </cell>
        </row>
        <row r="11321">
          <cell r="E11321" t="str">
            <v>34477010331 Expansion Joint     (820560)</v>
          </cell>
        </row>
        <row r="11322">
          <cell r="E11322" t="str">
            <v>34477010332 Platform      (821742)</v>
          </cell>
        </row>
        <row r="11323">
          <cell r="E11323" t="str">
            <v>34477020341 Piping, 4: dia. or over     (820562)</v>
          </cell>
        </row>
        <row r="11324">
          <cell r="E11324" t="str">
            <v>34477020342 Valve, special or pow     (820563)</v>
          </cell>
        </row>
        <row r="11325">
          <cell r="E11325" t="str">
            <v>34477020343 Piping, under 4" dia.     (820564)</v>
          </cell>
        </row>
        <row r="11326">
          <cell r="E11326" t="str">
            <v>34477030362 Piping     (820989)</v>
          </cell>
        </row>
        <row r="11327">
          <cell r="E11327" t="str">
            <v>34477030363 Pump, vacuum     (820990)</v>
          </cell>
        </row>
        <row r="11328">
          <cell r="E11328" t="str">
            <v>34477030364 Drive, pump     (820991)</v>
          </cell>
        </row>
        <row r="11329">
          <cell r="E11329" t="str">
            <v>34477040380 Condenser Tube Cleaning     (820566)</v>
          </cell>
        </row>
        <row r="11330">
          <cell r="E11330" t="str">
            <v>34477050390 Condenser Debris Filter     (820569)</v>
          </cell>
        </row>
        <row r="11331">
          <cell r="E11331" t="str">
            <v>34477420521 Cooling Water Intake     (820571)</v>
          </cell>
        </row>
        <row r="11332">
          <cell r="E11332" t="str">
            <v>34477420522 Traveling Water Screen     (820572)</v>
          </cell>
        </row>
        <row r="11333">
          <cell r="E11333" t="str">
            <v>34477420523 Pump     (820573)</v>
          </cell>
        </row>
        <row r="11334">
          <cell r="E11334" t="str">
            <v>34477420524 Drive, pump     (820574)</v>
          </cell>
        </row>
        <row r="11335">
          <cell r="E11335" t="str">
            <v>34477420525 Drive, traveling water     (820575)</v>
          </cell>
        </row>
        <row r="11336">
          <cell r="E11336" t="str">
            <v>34477420526 Piping System, complete     (820576)</v>
          </cell>
        </row>
        <row r="11337">
          <cell r="E11337" t="str">
            <v>34477420527 Control System     (820577)</v>
          </cell>
        </row>
        <row r="11338">
          <cell r="E11338" t="str">
            <v>34477420528 Transformer     (820578)</v>
          </cell>
        </row>
        <row r="11339">
          <cell r="E11339" t="str">
            <v>34477420529 Cable     (820579)</v>
          </cell>
        </row>
        <row r="11340">
          <cell r="E11340" t="str">
            <v>34477420530 Protective Barrier     (820580)</v>
          </cell>
        </row>
        <row r="11341">
          <cell r="E11341" t="str">
            <v>34477420531 Set of Batteries     (820581)</v>
          </cell>
        </row>
        <row r="11342">
          <cell r="E11342" t="str">
            <v>34477420532 Rack     (820582)</v>
          </cell>
        </row>
        <row r="11343">
          <cell r="E11343" t="str">
            <v>34477420533 Battery Charger     (820583)</v>
          </cell>
        </row>
        <row r="11344">
          <cell r="E11344" t="str">
            <v>34477430540 Discharge Structure     (820585)</v>
          </cell>
        </row>
        <row r="11345">
          <cell r="E11345" t="str">
            <v>34477430541 Pump, blowdown     (820587)</v>
          </cell>
        </row>
        <row r="11346">
          <cell r="E11346" t="str">
            <v>34477430542 Drive, blowdown pump     (820586)</v>
          </cell>
        </row>
        <row r="11347">
          <cell r="E11347" t="str">
            <v>34477430543 Piping     (820589)</v>
          </cell>
        </row>
        <row r="11348">
          <cell r="E11348" t="str">
            <v>34477430544 Valve, special or pow     (820590)</v>
          </cell>
        </row>
        <row r="11349">
          <cell r="E11349" t="str">
            <v>34477430545 Blowdown Basin     (820591)</v>
          </cell>
        </row>
        <row r="11350">
          <cell r="E11350" t="str">
            <v>34477440561 Intake Structure     (820593)</v>
          </cell>
        </row>
        <row r="11351">
          <cell r="E11351" t="str">
            <v>34477440562 Traveling Water Screen     (820594)</v>
          </cell>
        </row>
        <row r="11352">
          <cell r="E11352" t="str">
            <v>34477440563 Discharge Structure     (820595)</v>
          </cell>
        </row>
        <row r="11353">
          <cell r="E11353" t="str">
            <v>34477440564 Drive, traveling water     (820596)</v>
          </cell>
        </row>
        <row r="11354">
          <cell r="E11354" t="str">
            <v>34477440565 Pump     (820597)</v>
          </cell>
        </row>
        <row r="11355">
          <cell r="E11355" t="str">
            <v>34477440566 Drive, pump     (820598)</v>
          </cell>
        </row>
        <row r="11356">
          <cell r="E11356" t="str">
            <v>34477440567 Piping     (820599)</v>
          </cell>
        </row>
        <row r="11357">
          <cell r="E11357" t="str">
            <v>34477450580 Discharge Structure     (820601)</v>
          </cell>
        </row>
        <row r="11358">
          <cell r="E11358" t="str">
            <v>34477460601 Intake Structure     (820603)</v>
          </cell>
        </row>
        <row r="11359">
          <cell r="E11359" t="str">
            <v>34477460602 Traveling Water Screen     (820604)</v>
          </cell>
        </row>
        <row r="11360">
          <cell r="E11360" t="str">
            <v>34477460603 Drive, traveling water     (820605)</v>
          </cell>
        </row>
        <row r="11361">
          <cell r="E11361" t="str">
            <v>34477490661 Pump     (820607)</v>
          </cell>
        </row>
        <row r="11362">
          <cell r="E11362" t="str">
            <v>34477490662 Drive, pump     (820608)</v>
          </cell>
        </row>
        <row r="11363">
          <cell r="E11363" t="str">
            <v>34477490663 Foundation     (820609)</v>
          </cell>
        </row>
        <row r="11364">
          <cell r="E11364" t="str">
            <v>34477610801 Substructure, complete     (820611)</v>
          </cell>
        </row>
        <row r="11365">
          <cell r="E11365" t="str">
            <v>34477620801 Substructure, complete     (820613)</v>
          </cell>
        </row>
        <row r="11366">
          <cell r="E11366" t="str">
            <v>34477620802 Superstructure, comp     (820614)</v>
          </cell>
        </row>
        <row r="11367">
          <cell r="E11367" t="str">
            <v>34477630801 Substructure, complete     (820616)</v>
          </cell>
        </row>
        <row r="11368">
          <cell r="E11368" t="str">
            <v>34477640802 Superstructure     (820618)</v>
          </cell>
        </row>
        <row r="11369">
          <cell r="E11369" t="str">
            <v>34477650802 Superstructure     (820620)</v>
          </cell>
        </row>
        <row r="11370">
          <cell r="E11370" t="str">
            <v>34477650803 Stairs, Self Supporting     (820621)</v>
          </cell>
        </row>
        <row r="11371">
          <cell r="E11371" t="str">
            <v>34477650804 Cell Fill/Splash Bars     (820622)</v>
          </cell>
        </row>
        <row r="11372">
          <cell r="E11372" t="str">
            <v>34477660821 Pump     (820624)</v>
          </cell>
        </row>
        <row r="11373">
          <cell r="E11373" t="str">
            <v>34477660822 Drive, pump     (820625)</v>
          </cell>
        </row>
        <row r="11374">
          <cell r="E11374" t="str">
            <v>34477660823 Foundation     (820626)</v>
          </cell>
        </row>
        <row r="11375">
          <cell r="E11375" t="str">
            <v>34477660824 Fan     (820627)</v>
          </cell>
        </row>
        <row r="11376">
          <cell r="E11376" t="str">
            <v>34477660825 Drive, fan     (820628)</v>
          </cell>
        </row>
        <row r="11377">
          <cell r="E11377" t="str">
            <v>34477660826 Piping     (820629)</v>
          </cell>
        </row>
        <row r="11378">
          <cell r="E11378" t="str">
            <v>34477660827 Valve, special or pow     (820630)</v>
          </cell>
        </row>
        <row r="11379">
          <cell r="E11379" t="str">
            <v>34477660828 Control Installation     (820631)</v>
          </cell>
        </row>
        <row r="11380">
          <cell r="E11380" t="str">
            <v>34477660829 Set of Batteries     (820633)</v>
          </cell>
        </row>
        <row r="11381">
          <cell r="E11381" t="str">
            <v>34477660830 Rack     (820632)</v>
          </cell>
        </row>
        <row r="11382">
          <cell r="E11382" t="str">
            <v>34477660831 Battery Charger     (820635)</v>
          </cell>
        </row>
        <row r="11383">
          <cell r="E11383" t="str">
            <v>34477660832 Drift Eliminator     (820636)</v>
          </cell>
        </row>
        <row r="11384">
          <cell r="E11384" t="str">
            <v>34477660833 Stop Logs     (820637)</v>
          </cell>
        </row>
        <row r="11385">
          <cell r="E11385" t="str">
            <v>34477660834 Fill Material     (820638)</v>
          </cell>
        </row>
        <row r="11386">
          <cell r="E11386" t="str">
            <v>34477660835 Louvers     (820639)</v>
          </cell>
        </row>
        <row r="11387">
          <cell r="E11387" t="str">
            <v>34477660836 Reducer Gear, Pump to P     (821387)</v>
          </cell>
        </row>
        <row r="11388">
          <cell r="E11388" t="str">
            <v>34477660837 Fan Gear Box     (820640)</v>
          </cell>
        </row>
        <row r="11389">
          <cell r="E11389" t="str">
            <v>34477660838 Chemical Feed System     (821477)</v>
          </cell>
        </row>
        <row r="11390">
          <cell r="E11390" t="str">
            <v>34477660839 Oil Filtration Machine     (2002304)</v>
          </cell>
        </row>
        <row r="11391">
          <cell r="E11391" t="str">
            <v>34477660840 Special Enclosure     (2002306)</v>
          </cell>
        </row>
        <row r="11392">
          <cell r="E11392" t="str">
            <v>34477660841 Water Filtration Unit     (2004803)</v>
          </cell>
        </row>
        <row r="11393">
          <cell r="E11393" t="str">
            <v>34477660842 Closed Cycle Cooling Mo     (2005826)</v>
          </cell>
        </row>
        <row r="11394">
          <cell r="E11394" t="str">
            <v>34477660843 Fan Brake Assembly     (2006366)</v>
          </cell>
        </row>
        <row r="11395">
          <cell r="E11395" t="str">
            <v>34478011001 Crane     (8280)</v>
          </cell>
        </row>
        <row r="11396">
          <cell r="E11396" t="str">
            <v>34479011201 Filtering Unit     (8281)</v>
          </cell>
        </row>
        <row r="11397">
          <cell r="E11397" t="str">
            <v>34479011202 Piping     (8282)</v>
          </cell>
        </row>
        <row r="11398">
          <cell r="E11398" t="str">
            <v>34479011203 Pump     (8283)</v>
          </cell>
        </row>
        <row r="11399">
          <cell r="E11399" t="str">
            <v>34479011204 Drive, pump     (8284)</v>
          </cell>
        </row>
        <row r="11400">
          <cell r="E11400" t="str">
            <v>34479031241 Tank     (8285)</v>
          </cell>
        </row>
        <row r="11401">
          <cell r="E11401" t="str">
            <v>34479031242 Piping     (8286)</v>
          </cell>
        </row>
        <row r="11402">
          <cell r="E11402" t="str">
            <v>34479031243 Pump     (8287)</v>
          </cell>
        </row>
        <row r="11403">
          <cell r="E11403" t="str">
            <v>34479031244 Drive, pump     (8288)</v>
          </cell>
        </row>
        <row r="11404">
          <cell r="E11404" t="str">
            <v>34479031245 Foundation     (8289)</v>
          </cell>
        </row>
        <row r="11405">
          <cell r="E11405" t="str">
            <v>34479040001 Wind Turbine Small, Gen     (2003465)</v>
          </cell>
        </row>
        <row r="11406">
          <cell r="E11406" t="str">
            <v>34479040002 Wind Turbine Small, Bra     (2003466)</v>
          </cell>
        </row>
        <row r="11407">
          <cell r="E11407" t="str">
            <v>34479040003 Wind Turbine Small, Bla     (2003467)</v>
          </cell>
        </row>
        <row r="11408">
          <cell r="E11408" t="str">
            <v>34479040004 Wind Turbine Small, Sha     (2003468)</v>
          </cell>
        </row>
        <row r="11409">
          <cell r="E11409" t="str">
            <v>34479040005 Wind Turbine Small, Rot     (2003469)</v>
          </cell>
        </row>
        <row r="11410">
          <cell r="E11410" t="str">
            <v>34479040006 Wind Turbine Small, Gea     (2003470)</v>
          </cell>
        </row>
        <row r="11411">
          <cell r="E11411" t="str">
            <v>34479040007 Wind Turbine Small, Tow     (2003471)</v>
          </cell>
        </row>
        <row r="11412">
          <cell r="E11412" t="str">
            <v>34479040008 Wind Turbine Small, Fou     (2003472)</v>
          </cell>
        </row>
        <row r="11413">
          <cell r="E11413" t="str">
            <v>34479050001 Wind Turbine Medium, Ge     (2003844)</v>
          </cell>
        </row>
        <row r="11414">
          <cell r="E11414" t="str">
            <v>34479050002 Wind Turbine Medium, Br     (2003845)</v>
          </cell>
        </row>
        <row r="11415">
          <cell r="E11415" t="str">
            <v>34479050003 Wind Turbine Medium, Bl     (2003846)</v>
          </cell>
        </row>
        <row r="11416">
          <cell r="E11416" t="str">
            <v>34479050004 Wind Turbine Medium, Sh     (2003847)</v>
          </cell>
        </row>
        <row r="11417">
          <cell r="E11417" t="str">
            <v>34479050005 Wind Turbine Medium, Ro     (2003848)</v>
          </cell>
        </row>
        <row r="11418">
          <cell r="E11418" t="str">
            <v>34479050006 Wind Turbine Medium, Ge     (2003849)</v>
          </cell>
        </row>
        <row r="11419">
          <cell r="E11419" t="str">
            <v>34479050007 Wind Turbine Medium, To     (2003850)</v>
          </cell>
        </row>
        <row r="11420">
          <cell r="E11420" t="str">
            <v>34479050008 Wind Turbine Medium, Fo     (2003851)</v>
          </cell>
        </row>
        <row r="11421">
          <cell r="E11421" t="str">
            <v>34479060001 Wind Turbine Large, Gen     (2003853)</v>
          </cell>
        </row>
        <row r="11422">
          <cell r="E11422" t="str">
            <v>34479060002 Wind Turbine Large, Bra     (2003854)</v>
          </cell>
        </row>
        <row r="11423">
          <cell r="E11423" t="str">
            <v>34479060003 Wind Turbine Large, Bla     (2003855)</v>
          </cell>
        </row>
        <row r="11424">
          <cell r="E11424" t="str">
            <v>34479060004 Wind Turbine Large, Sha     (2003856)</v>
          </cell>
        </row>
        <row r="11425">
          <cell r="E11425" t="str">
            <v>34479060005 Wind Turbine Large, Rot     (2003857)</v>
          </cell>
        </row>
        <row r="11426">
          <cell r="E11426" t="str">
            <v>34479060006 Wind Turbine Large, Gea     (2003858)</v>
          </cell>
        </row>
        <row r="11427">
          <cell r="E11427" t="str">
            <v>34479060007 Wind Turbine Large, Tow     (2003859)</v>
          </cell>
        </row>
        <row r="11428">
          <cell r="E11428" t="str">
            <v>34479060008 Wind Turbine Large, Fou     (2003860)</v>
          </cell>
        </row>
        <row r="11429">
          <cell r="E11429" t="str">
            <v>34499998888     (820404)</v>
          </cell>
        </row>
        <row r="11430">
          <cell r="E11430" t="str">
            <v>34500030010 ERRONEOUS CHARGES     (14698)</v>
          </cell>
        </row>
        <row r="11431">
          <cell r="E11431" t="str">
            <v>3455127 Combined Cycle Emission Cre     (821781)</v>
          </cell>
        </row>
        <row r="11432">
          <cell r="E11432" t="str">
            <v>34580220021 Conduit, each continuou     (8290)</v>
          </cell>
        </row>
        <row r="11433">
          <cell r="E11433" t="str">
            <v>34580220022 Cabletrays, each contin     (8291)</v>
          </cell>
        </row>
        <row r="11434">
          <cell r="E11434" t="str">
            <v>34580260101 Conduit - each continuo     (8292)</v>
          </cell>
        </row>
        <row r="11435">
          <cell r="E11435" t="str">
            <v>34580260102 Cabletrays - each conti     (8293)</v>
          </cell>
        </row>
        <row r="11436">
          <cell r="E11436" t="str">
            <v>34580420221 Conduit, each continuou     (8294)</v>
          </cell>
        </row>
        <row r="11437">
          <cell r="E11437" t="str">
            <v>34580420222 Cabletrays, each contin     (8295)</v>
          </cell>
        </row>
        <row r="11438">
          <cell r="E11438" t="str">
            <v>34580430241 Conduit, each continuou     (8296)</v>
          </cell>
        </row>
        <row r="11439">
          <cell r="E11439" t="str">
            <v>34580430242 Cabletrays, each contin     (8297)</v>
          </cell>
        </row>
        <row r="11440">
          <cell r="E11440" t="str">
            <v>34580440261 Conduit, each continuou     (8298)</v>
          </cell>
        </row>
        <row r="11441">
          <cell r="E11441" t="str">
            <v>34580440262 Cabletrays, each contin     (8299)</v>
          </cell>
        </row>
        <row r="11442">
          <cell r="E11442" t="str">
            <v>34580450281 Conduit, each continuou     (8300)</v>
          </cell>
        </row>
        <row r="11443">
          <cell r="E11443" t="str">
            <v>34580450282 Cabletrays, each contin     (8301)</v>
          </cell>
        </row>
        <row r="11444">
          <cell r="E11444" t="str">
            <v>34580610400 Site Ground System, com     (8302)</v>
          </cell>
        </row>
        <row r="11445">
          <cell r="E11445" t="str">
            <v>34580620420 Generator Ground System     (8303)</v>
          </cell>
        </row>
        <row r="11446">
          <cell r="E11446" t="str">
            <v>34580630441 Ground Bus     (8304)</v>
          </cell>
        </row>
        <row r="11447">
          <cell r="E11447" t="str">
            <v>34580630442 Transformer     (8305)</v>
          </cell>
        </row>
        <row r="11448">
          <cell r="E11448" t="str">
            <v>34580630443 Instrument Transformer     (8306)</v>
          </cell>
        </row>
        <row r="11449">
          <cell r="E11449" t="str">
            <v>34580630444 Resistor     (8307)</v>
          </cell>
        </row>
        <row r="11450">
          <cell r="E11450" t="str">
            <v>34580700490 Heat Tracing Circuits,      (2004204)</v>
          </cell>
        </row>
        <row r="11451">
          <cell r="E11451" t="str">
            <v>34580700491 Control Panel     (2004205)</v>
          </cell>
        </row>
        <row r="11452">
          <cell r="E11452" t="str">
            <v>34580800500 Cathodic Protection Sys     (8308)</v>
          </cell>
        </row>
        <row r="11453">
          <cell r="E11453" t="str">
            <v>34581010600 Cooling System, complet     (8309)</v>
          </cell>
        </row>
        <row r="11454">
          <cell r="E11454" t="str">
            <v>34581020621 Bus     (8310)</v>
          </cell>
        </row>
        <row r="11455">
          <cell r="E11455" t="str">
            <v>34581020622 Bus Support &amp; Protectiv     (8311)</v>
          </cell>
        </row>
        <row r="11456">
          <cell r="E11456" t="str">
            <v>34581020623 Instrument Transformer     (8312)</v>
          </cell>
        </row>
        <row r="11457">
          <cell r="E11457" t="str">
            <v>34581020624 Bus Insulators     (8313)</v>
          </cell>
        </row>
        <row r="11458">
          <cell r="E11458" t="str">
            <v>34581411001 Instrument: indicating,     (8314)</v>
          </cell>
        </row>
        <row r="11459">
          <cell r="E11459" t="str">
            <v>34581411002 Relay     (8315)</v>
          </cell>
        </row>
        <row r="11460">
          <cell r="E11460" t="str">
            <v>34581411003 Panel     (8316)</v>
          </cell>
        </row>
        <row r="11461">
          <cell r="E11461" t="str">
            <v>34581411004 Panel Accessories, comp     (8317)</v>
          </cell>
        </row>
        <row r="11462">
          <cell r="E11462" t="str">
            <v>34581411005 Time Code Generator     (8318)</v>
          </cell>
        </row>
        <row r="11463">
          <cell r="E11463" t="str">
            <v>34581411006 Remote Communication In     (8319)</v>
          </cell>
        </row>
        <row r="11464">
          <cell r="E11464" t="str">
            <v>34581421021 Instrument:  indicating     (8320)</v>
          </cell>
        </row>
        <row r="11465">
          <cell r="E11465" t="str">
            <v>34581421022 Relay     (8321)</v>
          </cell>
        </row>
        <row r="11466">
          <cell r="E11466" t="str">
            <v>34581421023 Panel     (8322)</v>
          </cell>
        </row>
        <row r="11467">
          <cell r="E11467" t="str">
            <v>34581421024 Panel Accessories, comp     (8323)</v>
          </cell>
        </row>
        <row r="11468">
          <cell r="E11468" t="str">
            <v>34581491061 Instrument:  indicating     (8324)</v>
          </cell>
        </row>
        <row r="11469">
          <cell r="E11469" t="str">
            <v>34581491062 Relay     (8325)</v>
          </cell>
        </row>
        <row r="11470">
          <cell r="E11470" t="str">
            <v>34581491063 Panel     (8326)</v>
          </cell>
        </row>
        <row r="11471">
          <cell r="E11471" t="str">
            <v>34581491064 Panel Accessories, comp     (8327)</v>
          </cell>
        </row>
        <row r="11472">
          <cell r="E11472" t="str">
            <v>34581501081 Instrument:  indicating     (8328)</v>
          </cell>
        </row>
        <row r="11473">
          <cell r="E11473" t="str">
            <v>34581501082 Relay     (8329)</v>
          </cell>
        </row>
        <row r="11474">
          <cell r="E11474" t="str">
            <v>34581501083 Panel     (8330)</v>
          </cell>
        </row>
        <row r="11475">
          <cell r="E11475" t="str">
            <v>34581501084 Panel Accessories, comp     (8331)</v>
          </cell>
        </row>
        <row r="11476">
          <cell r="E11476" t="str">
            <v>34581501085 Brush Rigging Assembly     (2005965)</v>
          </cell>
        </row>
        <row r="11477">
          <cell r="E11477" t="str">
            <v>34581511191 Instrument:  indicating     (8332)</v>
          </cell>
        </row>
        <row r="11478">
          <cell r="E11478" t="str">
            <v>34581511192 Relay     (8333)</v>
          </cell>
        </row>
        <row r="11479">
          <cell r="E11479" t="str">
            <v>34581511193 Panel     (8334)</v>
          </cell>
        </row>
        <row r="11480">
          <cell r="E11480" t="str">
            <v>34581511194 Panel Accessories, comp     (8335)</v>
          </cell>
        </row>
        <row r="11481">
          <cell r="E11481" t="str">
            <v>34581601200 CENTRAL PLANT COMPUTER      (15498)</v>
          </cell>
        </row>
        <row r="11482">
          <cell r="E11482" t="str">
            <v>34581601201 Memory Unit     (8336)</v>
          </cell>
        </row>
        <row r="11483">
          <cell r="E11483" t="str">
            <v>34581601202 CRT Display     (8337)</v>
          </cell>
        </row>
        <row r="11484">
          <cell r="E11484" t="str">
            <v>34581601203 Display Generator     (8338)</v>
          </cell>
        </row>
        <row r="11485">
          <cell r="E11485" t="str">
            <v>34581601204 Printer     (8339)</v>
          </cell>
        </row>
        <row r="11486">
          <cell r="E11486" t="str">
            <v>34581601205 Data Logger System     (8340)</v>
          </cell>
        </row>
        <row r="11487">
          <cell r="E11487" t="str">
            <v>34581801301 Local Rack     (8341)</v>
          </cell>
        </row>
        <row r="11488">
          <cell r="E11488" t="str">
            <v>34581801302 Local Panel     (8342)</v>
          </cell>
        </row>
        <row r="11489">
          <cell r="E11489" t="str">
            <v>34582011401 A Bus Section, complete     (8343)</v>
          </cell>
        </row>
        <row r="11490">
          <cell r="E11490" t="str">
            <v>34582011402 Cable, each continuous      (8344)</v>
          </cell>
        </row>
        <row r="11491">
          <cell r="E11491" t="str">
            <v>34582021421 Motor Generator     (8345)</v>
          </cell>
        </row>
        <row r="11492">
          <cell r="E11492" t="str">
            <v>34582021422 Drive, motor generator     (8346)</v>
          </cell>
        </row>
        <row r="11493">
          <cell r="E11493" t="str">
            <v>34582031441 Batteries, set of     (8347)</v>
          </cell>
        </row>
        <row r="11494">
          <cell r="E11494" t="str">
            <v>34582031442 Rack     (8348)</v>
          </cell>
        </row>
        <row r="11495">
          <cell r="E11495" t="str">
            <v>34582031443 Charger, battery     (8349)</v>
          </cell>
        </row>
        <row r="11496">
          <cell r="E11496" t="str">
            <v>34582041461 Inverter     (8350)</v>
          </cell>
        </row>
        <row r="11497">
          <cell r="E11497" t="str">
            <v>34582041462 Cable, each continuous      (8351)</v>
          </cell>
        </row>
        <row r="11498">
          <cell r="E11498" t="str">
            <v>34582411601 A Bus Section, complete     (8352)</v>
          </cell>
        </row>
        <row r="11499">
          <cell r="E11499" t="str">
            <v>34582411602 Cable, each continuous      (8353)</v>
          </cell>
        </row>
        <row r="11500">
          <cell r="E11500" t="str">
            <v>34582421621 Motor Generator     (8354)</v>
          </cell>
        </row>
        <row r="11501">
          <cell r="E11501" t="str">
            <v>34582421622 Drive, motor generator     (8355)</v>
          </cell>
        </row>
        <row r="11502">
          <cell r="E11502" t="str">
            <v>34582431641 Batteries, set of     (8356)</v>
          </cell>
        </row>
        <row r="11503">
          <cell r="E11503" t="str">
            <v>34582431642 Rack     (8357)</v>
          </cell>
        </row>
        <row r="11504">
          <cell r="E11504" t="str">
            <v>34582431643 Charger, battery     (8358)</v>
          </cell>
        </row>
        <row r="11505">
          <cell r="E11505" t="str">
            <v>34582441661 Inverter     (8359)</v>
          </cell>
        </row>
        <row r="11506">
          <cell r="E11506" t="str">
            <v>34582441662 Cable, each continuous      (8360)</v>
          </cell>
        </row>
        <row r="11507">
          <cell r="E11507" t="str">
            <v>34582811801 Generator     (8361)</v>
          </cell>
        </row>
        <row r="11508">
          <cell r="E11508" t="str">
            <v>34582821811 Drive, generator     (8362)</v>
          </cell>
        </row>
        <row r="11509">
          <cell r="E11509" t="str">
            <v>34582831821 Air Compressor     (8363)</v>
          </cell>
        </row>
        <row r="11510">
          <cell r="E11510" t="str">
            <v>34582831822 Tank     (8364)</v>
          </cell>
        </row>
        <row r="11511">
          <cell r="E11511" t="str">
            <v>34582831823 Piping     (8365)</v>
          </cell>
        </row>
        <row r="11512">
          <cell r="E11512" t="str">
            <v>34582841831 Heat Exchanger     (8366)</v>
          </cell>
        </row>
        <row r="11513">
          <cell r="E11513" t="str">
            <v>34582841832 Valve, special or power     (8367)</v>
          </cell>
        </row>
        <row r="11514">
          <cell r="E11514" t="str">
            <v>34582841833 Piping     (8368)</v>
          </cell>
        </row>
        <row r="11515">
          <cell r="E11515" t="str">
            <v>34582851841 Heat Exchanger     (8369)</v>
          </cell>
        </row>
        <row r="11516">
          <cell r="E11516" t="str">
            <v>34582851842 Valve, special or power     (8370)</v>
          </cell>
        </row>
        <row r="11517">
          <cell r="E11517" t="str">
            <v>34582851843 Piping     (8371)</v>
          </cell>
        </row>
        <row r="11518">
          <cell r="E11518" t="str">
            <v>34582851844 Tank     (8372)</v>
          </cell>
        </row>
        <row r="11519">
          <cell r="E11519" t="str">
            <v>34582861851 Tank     (8373)</v>
          </cell>
        </row>
        <row r="11520">
          <cell r="E11520" t="str">
            <v>34582861852 Pump     (8374)</v>
          </cell>
        </row>
        <row r="11521">
          <cell r="E11521" t="str">
            <v>34582861853 Drive, pump     (8375)</v>
          </cell>
        </row>
        <row r="11522">
          <cell r="E11522" t="str">
            <v>34582861854 Piping     (8376)</v>
          </cell>
        </row>
        <row r="11523">
          <cell r="E11523" t="str">
            <v>34582861855 Meter     (8377)</v>
          </cell>
        </row>
        <row r="11524">
          <cell r="E11524" t="str">
            <v>34583011901 Generator     (8378)</v>
          </cell>
        </row>
        <row r="11525">
          <cell r="E11525" t="str">
            <v>34583021911 Drive, generator     (8379)</v>
          </cell>
        </row>
        <row r="11526">
          <cell r="E11526" t="str">
            <v>34583031921 Air Compressor     (8380)</v>
          </cell>
        </row>
        <row r="11527">
          <cell r="E11527" t="str">
            <v>34583031922 Tank     (8381)</v>
          </cell>
        </row>
        <row r="11528">
          <cell r="E11528" t="str">
            <v>34583031923 Piping     (8382)</v>
          </cell>
        </row>
        <row r="11529">
          <cell r="E11529" t="str">
            <v>34583041931 Heat Exchanger     (8383)</v>
          </cell>
        </row>
        <row r="11530">
          <cell r="E11530" t="str">
            <v>34583041932 Valve, special or power     (8384)</v>
          </cell>
        </row>
        <row r="11531">
          <cell r="E11531" t="str">
            <v>34583041933 Piping     (8385)</v>
          </cell>
        </row>
        <row r="11532">
          <cell r="E11532" t="str">
            <v>34583051941 Heat Exchanger     (8386)</v>
          </cell>
        </row>
        <row r="11533">
          <cell r="E11533" t="str">
            <v>34583051942 Valve, special or power     (8387)</v>
          </cell>
        </row>
        <row r="11534">
          <cell r="E11534" t="str">
            <v>34583051943 Piping     (8388)</v>
          </cell>
        </row>
        <row r="11535">
          <cell r="E11535" t="str">
            <v>34583051944 Tank     (8389)</v>
          </cell>
        </row>
        <row r="11536">
          <cell r="E11536" t="str">
            <v>34583061951 Tank     (8390)</v>
          </cell>
        </row>
        <row r="11537">
          <cell r="E11537" t="str">
            <v>34583061952 Pump     (8391)</v>
          </cell>
        </row>
        <row r="11538">
          <cell r="E11538" t="str">
            <v>34583061953 Drive, pump     (8392)</v>
          </cell>
        </row>
        <row r="11539">
          <cell r="E11539" t="str">
            <v>34583061954 Piping     (8393)</v>
          </cell>
        </row>
        <row r="11540">
          <cell r="E11540" t="str">
            <v>34583061955 Meter     (8394)</v>
          </cell>
        </row>
        <row r="11541">
          <cell r="E11541" t="str">
            <v>34583212001 Generator     (8395)</v>
          </cell>
        </row>
        <row r="11542">
          <cell r="E11542" t="str">
            <v>34583222011 Drive, generator     (8396)</v>
          </cell>
        </row>
        <row r="11543">
          <cell r="E11543" t="str">
            <v>34583232021 Air Compressor     (8397)</v>
          </cell>
        </row>
        <row r="11544">
          <cell r="E11544" t="str">
            <v>34583232022 Tank     (8398)</v>
          </cell>
        </row>
        <row r="11545">
          <cell r="E11545" t="str">
            <v>34583232023 Piping     (8399)</v>
          </cell>
        </row>
        <row r="11546">
          <cell r="E11546" t="str">
            <v>34583242031 Heat Exchanger     (8400)</v>
          </cell>
        </row>
        <row r="11547">
          <cell r="E11547" t="str">
            <v>34583242032 Valve, special or power     (8401)</v>
          </cell>
        </row>
        <row r="11548">
          <cell r="E11548" t="str">
            <v>34583242033 Piping     (8402)</v>
          </cell>
        </row>
        <row r="11549">
          <cell r="E11549" t="str">
            <v>34583252041 Heat Exchanger     (8403)</v>
          </cell>
        </row>
        <row r="11550">
          <cell r="E11550" t="str">
            <v>34583252042 Valve, special or power     (8404)</v>
          </cell>
        </row>
        <row r="11551">
          <cell r="E11551" t="str">
            <v>34583252043 Piping     (8405)</v>
          </cell>
        </row>
        <row r="11552">
          <cell r="E11552" t="str">
            <v>34583252044 Tank     (8406)</v>
          </cell>
        </row>
        <row r="11553">
          <cell r="E11553" t="str">
            <v>34583262051 Tank     (8407)</v>
          </cell>
        </row>
        <row r="11554">
          <cell r="E11554" t="str">
            <v>34583262052 Pump     (8408)</v>
          </cell>
        </row>
        <row r="11555">
          <cell r="E11555" t="str">
            <v>34583262053 Drive, pump     (8409)</v>
          </cell>
        </row>
        <row r="11556">
          <cell r="E11556" t="str">
            <v>34583262054 Piping     (8410)</v>
          </cell>
        </row>
        <row r="11557">
          <cell r="E11557" t="str">
            <v>34583262055 Meter     (8411)</v>
          </cell>
        </row>
        <row r="11558">
          <cell r="E11558" t="str">
            <v>34583612141 Cable, each continuous      (8412)</v>
          </cell>
        </row>
        <row r="11559">
          <cell r="E11559" t="str">
            <v>34583612142 Insulators     (8413)</v>
          </cell>
        </row>
        <row r="11560">
          <cell r="E11560" t="str">
            <v>34583612143 Supports     (8414)</v>
          </cell>
        </row>
        <row r="11561">
          <cell r="E11561" t="str">
            <v>34583612144 Bus Section     (8415)</v>
          </cell>
        </row>
        <row r="11562">
          <cell r="E11562" t="str">
            <v>34583612145 Switch     (8416)</v>
          </cell>
        </row>
        <row r="11563">
          <cell r="E11563" t="str">
            <v>34583612146 Circuit Breaker     (8417)</v>
          </cell>
        </row>
        <row r="11564">
          <cell r="E11564" t="str">
            <v>34583612147 Motor Control Center     (8418)</v>
          </cell>
        </row>
        <row r="11565">
          <cell r="E11565" t="str">
            <v>34583612148 Panel     (8419)</v>
          </cell>
        </row>
        <row r="11566">
          <cell r="E11566" t="str">
            <v>34583612149 Foundation     (8420)</v>
          </cell>
        </row>
        <row r="11567">
          <cell r="E11567" t="str">
            <v>34583612150 Lightning Arrester     (8421)</v>
          </cell>
        </row>
        <row r="11568">
          <cell r="E11568" t="str">
            <v>34583612151 Switchgear     (8422)</v>
          </cell>
        </row>
        <row r="11569">
          <cell r="E11569" t="str">
            <v>34583642161 Transformer     (8423)</v>
          </cell>
        </row>
        <row r="11570">
          <cell r="E11570" t="str">
            <v>34583642162 Cooling System     (8424)</v>
          </cell>
        </row>
        <row r="11571">
          <cell r="E11571" t="str">
            <v>34583642163 Foundation     (8425)</v>
          </cell>
        </row>
        <row r="11572">
          <cell r="E11572" t="str">
            <v>34583642164 Enclosure, special     (8426)</v>
          </cell>
        </row>
        <row r="11573">
          <cell r="E11573" t="str">
            <v>34583642165 Conductors     (8427)</v>
          </cell>
        </row>
        <row r="11574">
          <cell r="E11574" t="str">
            <v>34584012221 Cable, each continuous      (8428)</v>
          </cell>
        </row>
        <row r="11575">
          <cell r="E11575" t="str">
            <v>34584012222 Insulators     (8429)</v>
          </cell>
        </row>
        <row r="11576">
          <cell r="E11576" t="str">
            <v>34584012223 Supports     (8430)</v>
          </cell>
        </row>
        <row r="11577">
          <cell r="E11577" t="str">
            <v>34584012224 Bus Section     (8431)</v>
          </cell>
        </row>
        <row r="11578">
          <cell r="E11578" t="str">
            <v>34584012225 Switch     (8432)</v>
          </cell>
        </row>
        <row r="11579">
          <cell r="E11579" t="str">
            <v>34584012226 Circuit Breaker     (8433)</v>
          </cell>
        </row>
        <row r="11580">
          <cell r="E11580" t="str">
            <v>34584012227 Motor Control Center     (8434)</v>
          </cell>
        </row>
        <row r="11581">
          <cell r="E11581" t="str">
            <v>34584012228 Panel     (8435)</v>
          </cell>
        </row>
        <row r="11582">
          <cell r="E11582" t="str">
            <v>34584012229 Foundation     (8436)</v>
          </cell>
        </row>
        <row r="11583">
          <cell r="E11583" t="str">
            <v>34584012230 Lightning Arrester     (8437)</v>
          </cell>
        </row>
        <row r="11584">
          <cell r="E11584" t="str">
            <v>34584012231 Switchgear     (8438)</v>
          </cell>
        </row>
        <row r="11585">
          <cell r="E11585" t="str">
            <v>34584042241 Transformer     (8439)</v>
          </cell>
        </row>
        <row r="11586">
          <cell r="E11586" t="str">
            <v>34584042242 Cooling System     (8440)</v>
          </cell>
        </row>
        <row r="11587">
          <cell r="E11587" t="str">
            <v>34584042243 Foundation     (8441)</v>
          </cell>
        </row>
        <row r="11588">
          <cell r="E11588" t="str">
            <v>34584042244 Enclosure, special     (8442)</v>
          </cell>
        </row>
        <row r="11589">
          <cell r="E11589" t="str">
            <v>34584042245 Conductors     (8443)</v>
          </cell>
        </row>
        <row r="11590">
          <cell r="E11590" t="str">
            <v>34584412301 Cable, each continuous      (8444)</v>
          </cell>
        </row>
        <row r="11591">
          <cell r="E11591" t="str">
            <v>34584412302 Insulators     (8445)</v>
          </cell>
        </row>
        <row r="11592">
          <cell r="E11592" t="str">
            <v>34584412303 Supports     (8446)</v>
          </cell>
        </row>
        <row r="11593">
          <cell r="E11593" t="str">
            <v>34584412304 Bus Section     (8447)</v>
          </cell>
        </row>
        <row r="11594">
          <cell r="E11594" t="str">
            <v>34584412305 Switch     (8448)</v>
          </cell>
        </row>
        <row r="11595">
          <cell r="E11595" t="str">
            <v>34584412306 Circuit Breaker     (8449)</v>
          </cell>
        </row>
        <row r="11596">
          <cell r="E11596" t="str">
            <v>34584412307 Motor Control Center     (8450)</v>
          </cell>
        </row>
        <row r="11597">
          <cell r="E11597" t="str">
            <v>34584412308 Panel     (8451)</v>
          </cell>
        </row>
        <row r="11598">
          <cell r="E11598" t="str">
            <v>34584412309 Foundation     (8452)</v>
          </cell>
        </row>
        <row r="11599">
          <cell r="E11599" t="str">
            <v>34584412310 Lightning Arrester     (8453)</v>
          </cell>
        </row>
        <row r="11600">
          <cell r="E11600" t="str">
            <v>34584412311 Switchgear     (8454)</v>
          </cell>
        </row>
        <row r="11601">
          <cell r="E11601" t="str">
            <v>34584442321 Transformer     (8455)</v>
          </cell>
        </row>
        <row r="11602">
          <cell r="E11602" t="str">
            <v>34584442322 Cooling System     (8456)</v>
          </cell>
        </row>
        <row r="11603">
          <cell r="E11603" t="str">
            <v>34584442323 Foundation     (8457)</v>
          </cell>
        </row>
        <row r="11604">
          <cell r="E11604" t="str">
            <v>34584442324 Enclosure, special     (8458)</v>
          </cell>
        </row>
        <row r="11605">
          <cell r="E11605" t="str">
            <v>34584442325 Conductors     (8459)</v>
          </cell>
        </row>
        <row r="11606">
          <cell r="E11606" t="str">
            <v>34584812381 Cable, each continuous      (8460)</v>
          </cell>
        </row>
        <row r="11607">
          <cell r="E11607" t="str">
            <v>34584812382 Insulators     (8461)</v>
          </cell>
        </row>
        <row r="11608">
          <cell r="E11608" t="str">
            <v>34584812383 Supports     (8462)</v>
          </cell>
        </row>
        <row r="11609">
          <cell r="E11609" t="str">
            <v>34584812384 Bus Section     (8463)</v>
          </cell>
        </row>
        <row r="11610">
          <cell r="E11610" t="str">
            <v>34584812385 Switch     (8464)</v>
          </cell>
        </row>
        <row r="11611">
          <cell r="E11611" t="str">
            <v>34584812386 Circuit Breaker     (8465)</v>
          </cell>
        </row>
        <row r="11612">
          <cell r="E11612" t="str">
            <v>34584812387 Motor Control Center     (8466)</v>
          </cell>
        </row>
        <row r="11613">
          <cell r="E11613" t="str">
            <v>34584812388 Panel     (8467)</v>
          </cell>
        </row>
        <row r="11614">
          <cell r="E11614" t="str">
            <v>34584812389 Foundation     (8468)</v>
          </cell>
        </row>
        <row r="11615">
          <cell r="E11615" t="str">
            <v>34584812390 Lightning Arrester     (8469)</v>
          </cell>
        </row>
        <row r="11616">
          <cell r="E11616" t="str">
            <v>34584812391 Switchgear     (8470)</v>
          </cell>
        </row>
        <row r="11617">
          <cell r="E11617" t="str">
            <v>34584842401 Transformer     (8471)</v>
          </cell>
        </row>
        <row r="11618">
          <cell r="E11618" t="str">
            <v>34584842402 Cooling System     (8472)</v>
          </cell>
        </row>
        <row r="11619">
          <cell r="E11619" t="str">
            <v>34584842403 Foundation     (8473)</v>
          </cell>
        </row>
        <row r="11620">
          <cell r="E11620" t="str">
            <v>34584842404 Enclosure, special     (8474)</v>
          </cell>
        </row>
        <row r="11621">
          <cell r="E11621" t="str">
            <v>34584842405 Conductors     (8475)</v>
          </cell>
        </row>
        <row r="11622">
          <cell r="E11622" t="str">
            <v>34585212461 Cable, each continuous      (8476)</v>
          </cell>
        </row>
        <row r="11623">
          <cell r="E11623" t="str">
            <v>34585212462 Insulators     (8477)</v>
          </cell>
        </row>
        <row r="11624">
          <cell r="E11624" t="str">
            <v>34585212463 Supports     (8478)</v>
          </cell>
        </row>
        <row r="11625">
          <cell r="E11625" t="str">
            <v>34585212464 Bus Section     (8479)</v>
          </cell>
        </row>
        <row r="11626">
          <cell r="E11626" t="str">
            <v>34585212465 Switch     (8480)</v>
          </cell>
        </row>
        <row r="11627">
          <cell r="E11627" t="str">
            <v>34585212466 Circuit Breaker     (8481)</v>
          </cell>
        </row>
        <row r="11628">
          <cell r="E11628" t="str">
            <v>34585212467 Motor Control Center     (8482)</v>
          </cell>
        </row>
        <row r="11629">
          <cell r="E11629" t="str">
            <v>34585212468 Panel     (8483)</v>
          </cell>
        </row>
        <row r="11630">
          <cell r="E11630" t="str">
            <v>34585212469 Foundation     (8484)</v>
          </cell>
        </row>
        <row r="11631">
          <cell r="E11631" t="str">
            <v>34585212470 Lightning Arrester     (8485)</v>
          </cell>
        </row>
        <row r="11632">
          <cell r="E11632" t="str">
            <v>34585212471 Switchgear     (8486)</v>
          </cell>
        </row>
        <row r="11633">
          <cell r="E11633" t="str">
            <v>34585242481 Transformer     (8487)</v>
          </cell>
        </row>
        <row r="11634">
          <cell r="E11634" t="str">
            <v>34585242482 Cooling System     (8488)</v>
          </cell>
        </row>
        <row r="11635">
          <cell r="E11635" t="str">
            <v>34585242483 Foundation     (8489)</v>
          </cell>
        </row>
        <row r="11636">
          <cell r="E11636" t="str">
            <v>34585242484 Enclosure, special     (8490)</v>
          </cell>
        </row>
        <row r="11637">
          <cell r="E11637" t="str">
            <v>34585242485 Conductors     (8491)</v>
          </cell>
        </row>
        <row r="11638">
          <cell r="E11638" t="str">
            <v>34585612541 Cable, each continuous      (8492)</v>
          </cell>
        </row>
        <row r="11639">
          <cell r="E11639" t="str">
            <v>34585612542 Insulators     (8493)</v>
          </cell>
        </row>
        <row r="11640">
          <cell r="E11640" t="str">
            <v>34585612543 Supports     (8494)</v>
          </cell>
        </row>
        <row r="11641">
          <cell r="E11641" t="str">
            <v>34585612544 Bus Section     (8495)</v>
          </cell>
        </row>
        <row r="11642">
          <cell r="E11642" t="str">
            <v>34585612545 Switch     (8496)</v>
          </cell>
        </row>
        <row r="11643">
          <cell r="E11643" t="str">
            <v>34585612546 Circuit Breaker     (8497)</v>
          </cell>
        </row>
        <row r="11644">
          <cell r="E11644" t="str">
            <v>34585612547 Motor Control Center     (8498)</v>
          </cell>
        </row>
        <row r="11645">
          <cell r="E11645" t="str">
            <v>34585612548 Panel     (8499)</v>
          </cell>
        </row>
        <row r="11646">
          <cell r="E11646" t="str">
            <v>34585612549 Foundation     (8500)</v>
          </cell>
        </row>
        <row r="11647">
          <cell r="E11647" t="str">
            <v>34585612550 Lightning Arrester     (8501)</v>
          </cell>
        </row>
        <row r="11648">
          <cell r="E11648" t="str">
            <v>34585612551 Switchgear     (8502)</v>
          </cell>
        </row>
        <row r="11649">
          <cell r="E11649" t="str">
            <v>34585642561 Transformer     (8503)</v>
          </cell>
        </row>
        <row r="11650">
          <cell r="E11650" t="str">
            <v>34585642562 Cooling System     (8504)</v>
          </cell>
        </row>
        <row r="11651">
          <cell r="E11651" t="str">
            <v>34585642563 Foundation     (8505)</v>
          </cell>
        </row>
        <row r="11652">
          <cell r="E11652" t="str">
            <v>34585642564 Enclosure, special     (8506)</v>
          </cell>
        </row>
        <row r="11653">
          <cell r="E11653" t="str">
            <v>34585642565 Conductors     (8507)</v>
          </cell>
        </row>
        <row r="11654">
          <cell r="E11654" t="str">
            <v>34586012621 Cable, each continuous      (8508)</v>
          </cell>
        </row>
        <row r="11655">
          <cell r="E11655" t="str">
            <v>34586012622 Insulators     (8509)</v>
          </cell>
        </row>
        <row r="11656">
          <cell r="E11656" t="str">
            <v>34586012623 Supports     (8510)</v>
          </cell>
        </row>
        <row r="11657">
          <cell r="E11657" t="str">
            <v>34586012624 Bus Section     (8511)</v>
          </cell>
        </row>
        <row r="11658">
          <cell r="E11658" t="str">
            <v>34586012625 Switch     (8512)</v>
          </cell>
        </row>
        <row r="11659">
          <cell r="E11659" t="str">
            <v>34586012626 Circuit Breaker     (8513)</v>
          </cell>
        </row>
        <row r="11660">
          <cell r="E11660" t="str">
            <v>34586012627 Motor Control Center     (8514)</v>
          </cell>
        </row>
        <row r="11661">
          <cell r="E11661" t="str">
            <v>34586012628 Panel     (8515)</v>
          </cell>
        </row>
        <row r="11662">
          <cell r="E11662" t="str">
            <v>34586012629 Foundation     (8516)</v>
          </cell>
        </row>
        <row r="11663">
          <cell r="E11663" t="str">
            <v>34586012630 Lightning Arrester     (8517)</v>
          </cell>
        </row>
        <row r="11664">
          <cell r="E11664" t="str">
            <v>34586012631 Switchgear     (8518)</v>
          </cell>
        </row>
        <row r="11665">
          <cell r="E11665" t="str">
            <v>34586042641 Transformer     (8519)</v>
          </cell>
        </row>
        <row r="11666">
          <cell r="E11666" t="str">
            <v>34586042642 Cooling System     (8520)</v>
          </cell>
        </row>
        <row r="11667">
          <cell r="E11667" t="str">
            <v>34586042643 Foundation     (8521)</v>
          </cell>
        </row>
        <row r="11668">
          <cell r="E11668" t="str">
            <v>34586042644 Enclosure, special     (8522)</v>
          </cell>
        </row>
        <row r="11669">
          <cell r="E11669" t="str">
            <v>34586042645 Conductors     (8523)</v>
          </cell>
        </row>
        <row r="11670">
          <cell r="E11670" t="str">
            <v>34586412701 Cable, each continuous      (8524)</v>
          </cell>
        </row>
        <row r="11671">
          <cell r="E11671" t="str">
            <v>34586412702 Insulators     (8525)</v>
          </cell>
        </row>
        <row r="11672">
          <cell r="E11672" t="str">
            <v>34586412703 Supports     (8526)</v>
          </cell>
        </row>
        <row r="11673">
          <cell r="E11673" t="str">
            <v>34586412704 Bus Section     (8527)</v>
          </cell>
        </row>
        <row r="11674">
          <cell r="E11674" t="str">
            <v>34586412705 Switch     (8528)</v>
          </cell>
        </row>
        <row r="11675">
          <cell r="E11675" t="str">
            <v>34586412706 Circuit Breaker     (8529)</v>
          </cell>
        </row>
        <row r="11676">
          <cell r="E11676" t="str">
            <v>34586412707 Motor Control Center     (8530)</v>
          </cell>
        </row>
        <row r="11677">
          <cell r="E11677" t="str">
            <v>34586412708 Panel     (8531)</v>
          </cell>
        </row>
        <row r="11678">
          <cell r="E11678" t="str">
            <v>34586412709 Foundation     (8532)</v>
          </cell>
        </row>
        <row r="11679">
          <cell r="E11679" t="str">
            <v>34586412710 Lightning Arrester     (8533)</v>
          </cell>
        </row>
        <row r="11680">
          <cell r="E11680" t="str">
            <v>34586412711 Switchgear     (8534)</v>
          </cell>
        </row>
        <row r="11681">
          <cell r="E11681" t="str">
            <v>34586442721 Transformer     (8535)</v>
          </cell>
        </row>
        <row r="11682">
          <cell r="E11682" t="str">
            <v>34586442722 Cooling System     (8536)</v>
          </cell>
        </row>
        <row r="11683">
          <cell r="E11683" t="str">
            <v>34586442723 Foundation     (8537)</v>
          </cell>
        </row>
        <row r="11684">
          <cell r="E11684" t="str">
            <v>34586442724 Enclosure, special     (8538)</v>
          </cell>
        </row>
        <row r="11685">
          <cell r="E11685" t="str">
            <v>34586442725 Conductors     (8539)</v>
          </cell>
        </row>
        <row r="11686">
          <cell r="E11686" t="str">
            <v>34586812781 Cable, each continuous      (8540)</v>
          </cell>
        </row>
        <row r="11687">
          <cell r="E11687" t="str">
            <v>34586812782 Insulators     (8541)</v>
          </cell>
        </row>
        <row r="11688">
          <cell r="E11688" t="str">
            <v>34586812783 Supports     (8542)</v>
          </cell>
        </row>
        <row r="11689">
          <cell r="E11689" t="str">
            <v>34586812784 Bus Section     (8543)</v>
          </cell>
        </row>
        <row r="11690">
          <cell r="E11690" t="str">
            <v>34586812785 Switch     (8544)</v>
          </cell>
        </row>
        <row r="11691">
          <cell r="E11691" t="str">
            <v>34586812786 Circuit Breaker     (8545)</v>
          </cell>
        </row>
        <row r="11692">
          <cell r="E11692" t="str">
            <v>34586812787 Motor Control Center     (8546)</v>
          </cell>
        </row>
        <row r="11693">
          <cell r="E11693" t="str">
            <v>34586812788 Panel     (8547)</v>
          </cell>
        </row>
        <row r="11694">
          <cell r="E11694" t="str">
            <v>34586812789 Foundation     (8548)</v>
          </cell>
        </row>
        <row r="11695">
          <cell r="E11695" t="str">
            <v>34586812790 Lightning Arrester     (8549)</v>
          </cell>
        </row>
        <row r="11696">
          <cell r="E11696" t="str">
            <v>34586812791 Switchgear     (8550)</v>
          </cell>
        </row>
        <row r="11697">
          <cell r="E11697" t="str">
            <v>34586842801 Transformer     (8551)</v>
          </cell>
        </row>
        <row r="11698">
          <cell r="E11698" t="str">
            <v>34586842802 Cooling System     (8552)</v>
          </cell>
        </row>
        <row r="11699">
          <cell r="E11699" t="str">
            <v>34586842803 Foundation     (8553)</v>
          </cell>
        </row>
        <row r="11700">
          <cell r="E11700" t="str">
            <v>34586842804 Enclosure, special     (8554)</v>
          </cell>
        </row>
        <row r="11701">
          <cell r="E11701" t="str">
            <v>34586842805 Conductors     (8555)</v>
          </cell>
        </row>
        <row r="11702">
          <cell r="E11702" t="str">
            <v>34587212861 Cable, each continuous      (8556)</v>
          </cell>
        </row>
        <row r="11703">
          <cell r="E11703" t="str">
            <v>34587212862 Insulators     (8557)</v>
          </cell>
        </row>
        <row r="11704">
          <cell r="E11704" t="str">
            <v>34587212863 Supports     (8558)</v>
          </cell>
        </row>
        <row r="11705">
          <cell r="E11705" t="str">
            <v>34587212864 Bus Section     (8559)</v>
          </cell>
        </row>
        <row r="11706">
          <cell r="E11706" t="str">
            <v>34587212865 Switch     (8560)</v>
          </cell>
        </row>
        <row r="11707">
          <cell r="E11707" t="str">
            <v>34587212866 Circuit Breaker     (8561)</v>
          </cell>
        </row>
        <row r="11708">
          <cell r="E11708" t="str">
            <v>34587212867 Motor Control Center     (8562)</v>
          </cell>
        </row>
        <row r="11709">
          <cell r="E11709" t="str">
            <v>34587212868 Panel     (8563)</v>
          </cell>
        </row>
        <row r="11710">
          <cell r="E11710" t="str">
            <v>34587212869 Foundation     (8564)</v>
          </cell>
        </row>
        <row r="11711">
          <cell r="E11711" t="str">
            <v>34587212870 Lightning Arrester     (8565)</v>
          </cell>
        </row>
        <row r="11712">
          <cell r="E11712" t="str">
            <v>34587212871 Switchgear     (8566)</v>
          </cell>
        </row>
        <row r="11713">
          <cell r="E11713" t="str">
            <v>34587242881 Transformer     (8567)</v>
          </cell>
        </row>
        <row r="11714">
          <cell r="E11714" t="str">
            <v>34587242882 Cooling System     (8568)</v>
          </cell>
        </row>
        <row r="11715">
          <cell r="E11715" t="str">
            <v>34587242883 Foundation     (8569)</v>
          </cell>
        </row>
        <row r="11716">
          <cell r="E11716" t="str">
            <v>34587242884 Enclosure, special     (8570)</v>
          </cell>
        </row>
        <row r="11717">
          <cell r="E11717" t="str">
            <v>34587242885 Conductors     (8571)</v>
          </cell>
        </row>
        <row r="11718">
          <cell r="E11718" t="str">
            <v>34587613041 Cable, each continuous      (8572)</v>
          </cell>
        </row>
        <row r="11719">
          <cell r="E11719" t="str">
            <v>34587613042 Insulators     (8573)</v>
          </cell>
        </row>
        <row r="11720">
          <cell r="E11720" t="str">
            <v>34587613043 Supports     (8574)</v>
          </cell>
        </row>
        <row r="11721">
          <cell r="E11721" t="str">
            <v>34587613044 Bus Section     (8575)</v>
          </cell>
        </row>
        <row r="11722">
          <cell r="E11722" t="str">
            <v>34587613045 Switch     (8576)</v>
          </cell>
        </row>
        <row r="11723">
          <cell r="E11723" t="str">
            <v>34587613046 Circuit Breaker     (8577)</v>
          </cell>
        </row>
        <row r="11724">
          <cell r="E11724" t="str">
            <v>34587613047 Motor Control Center     (8578)</v>
          </cell>
        </row>
        <row r="11725">
          <cell r="E11725" t="str">
            <v>34587613048 Panel     (8579)</v>
          </cell>
        </row>
        <row r="11726">
          <cell r="E11726" t="str">
            <v>34587613049 Foundation     (8580)</v>
          </cell>
        </row>
        <row r="11727">
          <cell r="E11727" t="str">
            <v>34587613050 Lightning Arrester     (8581)</v>
          </cell>
        </row>
        <row r="11728">
          <cell r="E11728" t="str">
            <v>34587613051 Switchgear     (8582)</v>
          </cell>
        </row>
        <row r="11729">
          <cell r="E11729" t="str">
            <v>34587643061 Transformer     (8583)</v>
          </cell>
        </row>
        <row r="11730">
          <cell r="E11730" t="str">
            <v>34587643062 Cooling System     (8584)</v>
          </cell>
        </row>
        <row r="11731">
          <cell r="E11731" t="str">
            <v>34587643063 Foundation     (8585)</v>
          </cell>
        </row>
        <row r="11732">
          <cell r="E11732" t="str">
            <v>34587643064 Enclosure, special     (8586)</v>
          </cell>
        </row>
        <row r="11733">
          <cell r="E11733" t="str">
            <v>34587643065 Conductors     (8587)</v>
          </cell>
        </row>
        <row r="11734">
          <cell r="E11734" t="str">
            <v>34588013121 Cable, each continuous      (8588)</v>
          </cell>
        </row>
        <row r="11735">
          <cell r="E11735" t="str">
            <v>34588013122 Insulators     (8589)</v>
          </cell>
        </row>
        <row r="11736">
          <cell r="E11736" t="str">
            <v>34588013123 Supports     (8590)</v>
          </cell>
        </row>
        <row r="11737">
          <cell r="E11737" t="str">
            <v>34588013124 Bus Section     (8591)</v>
          </cell>
        </row>
        <row r="11738">
          <cell r="E11738" t="str">
            <v>34588013125 Switch     (8592)</v>
          </cell>
        </row>
        <row r="11739">
          <cell r="E11739" t="str">
            <v>34588013126 Circuit Breaker     (8593)</v>
          </cell>
        </row>
        <row r="11740">
          <cell r="E11740" t="str">
            <v>34588013127 Motor Control Center     (8594)</v>
          </cell>
        </row>
        <row r="11741">
          <cell r="E11741" t="str">
            <v>34588013128 Panel     (8595)</v>
          </cell>
        </row>
        <row r="11742">
          <cell r="E11742" t="str">
            <v>34588013129 Foundation     (8596)</v>
          </cell>
        </row>
        <row r="11743">
          <cell r="E11743" t="str">
            <v>34588013130 Lightning Arrester     (8597)</v>
          </cell>
        </row>
        <row r="11744">
          <cell r="E11744" t="str">
            <v>34588013131 Switchgear     (8598)</v>
          </cell>
        </row>
        <row r="11745">
          <cell r="E11745" t="str">
            <v>34588043141 Transformer     (8599)</v>
          </cell>
        </row>
        <row r="11746">
          <cell r="E11746" t="str">
            <v>34588043142 Cooling System     (8600)</v>
          </cell>
        </row>
        <row r="11747">
          <cell r="E11747" t="str">
            <v>34588043143 Foundation     (8601)</v>
          </cell>
        </row>
        <row r="11748">
          <cell r="E11748" t="str">
            <v>34588043144 Enclosure, special     (8602)</v>
          </cell>
        </row>
        <row r="11749">
          <cell r="E11749" t="str">
            <v>34588043145 Conductors     (8603)</v>
          </cell>
        </row>
        <row r="11750">
          <cell r="E11750" t="str">
            <v>34588413201 Cable, each continuous      (8604)</v>
          </cell>
        </row>
        <row r="11751">
          <cell r="E11751" t="str">
            <v>34588413202 Insulators     (8605)</v>
          </cell>
        </row>
        <row r="11752">
          <cell r="E11752" t="str">
            <v>34588413203 Supports     (8606)</v>
          </cell>
        </row>
        <row r="11753">
          <cell r="E11753" t="str">
            <v>34588413204 Bus Section     (8607)</v>
          </cell>
        </row>
        <row r="11754">
          <cell r="E11754" t="str">
            <v>34588413205 Switch     (8608)</v>
          </cell>
        </row>
        <row r="11755">
          <cell r="E11755" t="str">
            <v>34588413206 Circuit Breaker     (8609)</v>
          </cell>
        </row>
        <row r="11756">
          <cell r="E11756" t="str">
            <v>34588413207 Motor Control Center     (8610)</v>
          </cell>
        </row>
        <row r="11757">
          <cell r="E11757" t="str">
            <v>34588413208 Panel     (8611)</v>
          </cell>
        </row>
        <row r="11758">
          <cell r="E11758" t="str">
            <v>34588413209 Foundation     (8612)</v>
          </cell>
        </row>
        <row r="11759">
          <cell r="E11759" t="str">
            <v>34588413210 Lightning Arrester     (8613)</v>
          </cell>
        </row>
        <row r="11760">
          <cell r="E11760" t="str">
            <v>34588413211 Switchgear     (8614)</v>
          </cell>
        </row>
        <row r="11761">
          <cell r="E11761" t="str">
            <v>34588443221 Transformer     (8615)</v>
          </cell>
        </row>
        <row r="11762">
          <cell r="E11762" t="str">
            <v>34588443222 Cooling System     (8616)</v>
          </cell>
        </row>
        <row r="11763">
          <cell r="E11763" t="str">
            <v>34588443223 Foundation     (8617)</v>
          </cell>
        </row>
        <row r="11764">
          <cell r="E11764" t="str">
            <v>34588443224 Enclosure, special     (8618)</v>
          </cell>
        </row>
        <row r="11765">
          <cell r="E11765" t="str">
            <v>34588443225 Conductors     (8619)</v>
          </cell>
        </row>
        <row r="11766">
          <cell r="E11766" t="str">
            <v>34588813281 Cable, each continuous      (8620)</v>
          </cell>
        </row>
        <row r="11767">
          <cell r="E11767" t="str">
            <v>34588813282 Insulators     (8621)</v>
          </cell>
        </row>
        <row r="11768">
          <cell r="E11768" t="str">
            <v>34588813283 Supports     (8622)</v>
          </cell>
        </row>
        <row r="11769">
          <cell r="E11769" t="str">
            <v>34588813284 Bus Section     (8623)</v>
          </cell>
        </row>
        <row r="11770">
          <cell r="E11770" t="str">
            <v>34588813285 Switch     (8624)</v>
          </cell>
        </row>
        <row r="11771">
          <cell r="E11771" t="str">
            <v>34588813286 Circuit Breaker     (8625)</v>
          </cell>
        </row>
        <row r="11772">
          <cell r="E11772" t="str">
            <v>34588813287 Motor Control Center     (8626)</v>
          </cell>
        </row>
        <row r="11773">
          <cell r="E11773" t="str">
            <v>34588813288 Panel     (8627)</v>
          </cell>
        </row>
        <row r="11774">
          <cell r="E11774" t="str">
            <v>34588813289 Foundation     (8628)</v>
          </cell>
        </row>
        <row r="11775">
          <cell r="E11775" t="str">
            <v>34588813290 Lightning Arrester     (8629)</v>
          </cell>
        </row>
        <row r="11776">
          <cell r="E11776" t="str">
            <v>34588813291 Switchgear     (8630)</v>
          </cell>
        </row>
        <row r="11777">
          <cell r="E11777" t="str">
            <v>34588843301 Transformer     (8631)</v>
          </cell>
        </row>
        <row r="11778">
          <cell r="E11778" t="str">
            <v>34588843302 Cooling System     (8632)</v>
          </cell>
        </row>
        <row r="11779">
          <cell r="E11779" t="str">
            <v>34588843303 Foundation     (8633)</v>
          </cell>
        </row>
        <row r="11780">
          <cell r="E11780" t="str">
            <v>34588843304 Enclosure, special     (8634)</v>
          </cell>
        </row>
        <row r="11781">
          <cell r="E11781" t="str">
            <v>34588843305 Conductors     (8635)</v>
          </cell>
        </row>
        <row r="11782">
          <cell r="E11782" t="str">
            <v>34589213361 Cable, each continuous      (8636)</v>
          </cell>
        </row>
        <row r="11783">
          <cell r="E11783" t="str">
            <v>34589213362 Insulators     (8637)</v>
          </cell>
        </row>
        <row r="11784">
          <cell r="E11784" t="str">
            <v>34589213363 Supports     (8638)</v>
          </cell>
        </row>
        <row r="11785">
          <cell r="E11785" t="str">
            <v>34589213364 Bus Section     (8639)</v>
          </cell>
        </row>
        <row r="11786">
          <cell r="E11786" t="str">
            <v>34589213365 Switch     (8640)</v>
          </cell>
        </row>
        <row r="11787">
          <cell r="E11787" t="str">
            <v>34589213366 Circuit Breaker     (8641)</v>
          </cell>
        </row>
        <row r="11788">
          <cell r="E11788" t="str">
            <v>34589213367 Motor Control Center     (8642)</v>
          </cell>
        </row>
        <row r="11789">
          <cell r="E11789" t="str">
            <v>34589213368 Panel     (8643)</v>
          </cell>
        </row>
        <row r="11790">
          <cell r="E11790" t="str">
            <v>34589213369 Foundation     (8644)</v>
          </cell>
        </row>
        <row r="11791">
          <cell r="E11791" t="str">
            <v>34589213370 Lightning Arrester     (8645)</v>
          </cell>
        </row>
        <row r="11792">
          <cell r="E11792" t="str">
            <v>34589213371 Switchgear     (8646)</v>
          </cell>
        </row>
        <row r="11793">
          <cell r="E11793" t="str">
            <v>34589243381 Transformer     (8647)</v>
          </cell>
        </row>
        <row r="11794">
          <cell r="E11794" t="str">
            <v>34589243382 Cooling System     (8648)</v>
          </cell>
        </row>
        <row r="11795">
          <cell r="E11795" t="str">
            <v>34589243383 Foundation     (8649)</v>
          </cell>
        </row>
        <row r="11796">
          <cell r="E11796" t="str">
            <v>34589243384 Enclosure, special     (8650)</v>
          </cell>
        </row>
        <row r="11797">
          <cell r="E11797" t="str">
            <v>34589243385 Conductors     (8651)</v>
          </cell>
        </row>
        <row r="11798">
          <cell r="E11798" t="str">
            <v>34589303401 Inverter     (2001001)</v>
          </cell>
        </row>
        <row r="11799">
          <cell r="E11799" t="str">
            <v>34589303403 Inverter Cabling     (2001002)</v>
          </cell>
        </row>
        <row r="11800">
          <cell r="E11800" t="str">
            <v>34589303404 Lightning Arrestors     (2001003)</v>
          </cell>
        </row>
        <row r="11801">
          <cell r="E11801" t="str">
            <v>34589303405 Concrete Foundation      (2003763)</v>
          </cell>
        </row>
        <row r="11802">
          <cell r="E11802" t="str">
            <v>34589303406 Batteries, Set of Solar     (2003764)</v>
          </cell>
        </row>
        <row r="11803">
          <cell r="E11803" t="str">
            <v>34589303407 Battery Rack     (2003765)</v>
          </cell>
        </row>
        <row r="11804">
          <cell r="E11804" t="str">
            <v>34599999     (820826)</v>
          </cell>
        </row>
        <row r="11805">
          <cell r="E11805" t="str">
            <v>34600030010 ERRONEOUS CHARGES     (14699)</v>
          </cell>
        </row>
        <row r="11806">
          <cell r="E11806" t="str">
            <v>34600030901 Fire Extinguisher, port     (16508)</v>
          </cell>
        </row>
        <row r="11807">
          <cell r="E11807" t="str">
            <v>34615210001 Telephone System, compl     (8652)</v>
          </cell>
        </row>
        <row r="11808">
          <cell r="E11808" t="str">
            <v>34615220020 Public Address System,      (8653)</v>
          </cell>
        </row>
        <row r="11809">
          <cell r="E11809" t="str">
            <v>34615230040 Code Signal System, com     (8654)</v>
          </cell>
        </row>
        <row r="11810">
          <cell r="E11810" t="str">
            <v>34615230051 Transceiver, Portable     (822120)</v>
          </cell>
        </row>
        <row r="11811">
          <cell r="E11811" t="str">
            <v>34615410061 Compressor     (8655)</v>
          </cell>
        </row>
        <row r="11812">
          <cell r="E11812" t="str">
            <v>34615410062 Drive, compressor     (8656)</v>
          </cell>
        </row>
        <row r="11813">
          <cell r="E11813" t="str">
            <v>34615410063 Foundation     (8657)</v>
          </cell>
        </row>
        <row r="11814">
          <cell r="E11814" t="str">
            <v>34615420080 Piping System, complete     (8658)</v>
          </cell>
        </row>
        <row r="11815">
          <cell r="E11815" t="str">
            <v>34615430101 Tank     (8659)</v>
          </cell>
        </row>
        <row r="11816">
          <cell r="E11816" t="str">
            <v>34615430102 Foundation     (8660)</v>
          </cell>
        </row>
        <row r="11817">
          <cell r="E11817" t="str">
            <v>34615430103 Dryer     (8661)</v>
          </cell>
        </row>
        <row r="11818">
          <cell r="E11818" t="str">
            <v>34615440121 Piping     (8662)</v>
          </cell>
        </row>
        <row r="11819">
          <cell r="E11819" t="str">
            <v>34615440122 Tank     (8663)</v>
          </cell>
        </row>
        <row r="11820">
          <cell r="E11820" t="str">
            <v>34615450123 Nitrogen Generator     (2005706)</v>
          </cell>
        </row>
        <row r="11821">
          <cell r="E11821" t="str">
            <v>34615450124 Tank     (2005707)</v>
          </cell>
        </row>
        <row r="11822">
          <cell r="E11822" t="str">
            <v>34615450125 Valve, special or power     (2005708)</v>
          </cell>
        </row>
        <row r="11823">
          <cell r="E11823" t="str">
            <v>34615450126 Piping, between two ret     (2005709)</v>
          </cell>
        </row>
        <row r="11824">
          <cell r="E11824" t="str">
            <v>34615600141 Pump     (8664)</v>
          </cell>
        </row>
        <row r="11825">
          <cell r="E11825" t="str">
            <v>34615600142 Drive, pump     (8665)</v>
          </cell>
        </row>
        <row r="11826">
          <cell r="E11826" t="str">
            <v>34615600143 Foundation     (8666)</v>
          </cell>
        </row>
        <row r="11827">
          <cell r="E11827" t="str">
            <v>34615600144 Tank     (8667)</v>
          </cell>
        </row>
        <row r="11828">
          <cell r="E11828" t="str">
            <v>34615600145 Piping     (8668)</v>
          </cell>
        </row>
        <row r="11829">
          <cell r="E11829" t="str">
            <v>34615810201 Air Compressor with Dri     (8669)</v>
          </cell>
        </row>
        <row r="11830">
          <cell r="E11830" t="str">
            <v>34615810202 Welding Machine, portab     (8670)</v>
          </cell>
        </row>
        <row r="11831">
          <cell r="E11831" t="str">
            <v>34615810203 Battery Charger, portab     (8671)</v>
          </cell>
        </row>
        <row r="11832">
          <cell r="E11832" t="str">
            <v>34615810204 Bending Machine, portab     (8672)</v>
          </cell>
        </row>
        <row r="11833">
          <cell r="E11833" t="str">
            <v>34615810205 Boring Machine, portabl     (8673)</v>
          </cell>
        </row>
        <row r="11834">
          <cell r="E11834" t="str">
            <v>34615810206 Crane or Hoist, portabl     (8674)</v>
          </cell>
        </row>
        <row r="11835">
          <cell r="E11835" t="str">
            <v>34615810207 Filter Press and Dryer,     (8675)</v>
          </cell>
        </row>
        <row r="11836">
          <cell r="E11836" t="str">
            <v>34615810208 Pump and Tank, portable     (8676)</v>
          </cell>
        </row>
        <row r="11837">
          <cell r="E11837" t="str">
            <v>34615810209 Transmitter - Receiver,     (8677)</v>
          </cell>
        </row>
        <row r="11838">
          <cell r="E11838" t="str">
            <v>34615810210 Wrench or Tool, impact     (8678)</v>
          </cell>
        </row>
        <row r="11839">
          <cell r="E11839" t="str">
            <v>34615810211 Saw, portable     (8679)</v>
          </cell>
        </row>
        <row r="11840">
          <cell r="E11840" t="str">
            <v>34615810212 Sander, portable     (8680)</v>
          </cell>
        </row>
        <row r="11841">
          <cell r="E11841" t="str">
            <v>34615810213 Transit     (8681)</v>
          </cell>
        </row>
        <row r="11842">
          <cell r="E11842" t="str">
            <v>34615810214 Level     (8682)</v>
          </cell>
        </row>
        <row r="11843">
          <cell r="E11843" t="str">
            <v>34615810217 Scaffolds     (822033)</v>
          </cell>
        </row>
        <row r="11844">
          <cell r="E11844" t="str">
            <v>34615810219 Parts Cleaning Machine     (8683)</v>
          </cell>
        </row>
        <row r="11845">
          <cell r="E11845" t="str">
            <v>34615810220 Floor Scrubber     (8684)</v>
          </cell>
        </row>
        <row r="11846">
          <cell r="E11846" t="str">
            <v>34615810221 String Grass Trimmer     (8685)</v>
          </cell>
        </row>
        <row r="11847">
          <cell r="E11847" t="str">
            <v>34615810222 High Pressure Washer     (8686)</v>
          </cell>
        </row>
        <row r="11848">
          <cell r="E11848" t="str">
            <v>34615810223 Tube Cleaner (Air &amp; Wat     (8687)</v>
          </cell>
        </row>
        <row r="11849">
          <cell r="E11849" t="str">
            <v>34615810224 Drill, Portable     (8688)</v>
          </cell>
        </row>
        <row r="11850">
          <cell r="E11850" t="str">
            <v>34615810225 AIR BLOWER, PORTABLE     (15495)</v>
          </cell>
        </row>
        <row r="11851">
          <cell r="E11851" t="str">
            <v>34615810226 FREON RECLAIMING SYSTEM     (15494)</v>
          </cell>
        </row>
        <row r="11852">
          <cell r="E11852" t="str">
            <v>34615810227 Cabinet, Oil Storage,      (821478)</v>
          </cell>
        </row>
        <row r="11853">
          <cell r="E11853" t="str">
            <v>34615810228 Pump, portable     (821479)</v>
          </cell>
        </row>
        <row r="11854">
          <cell r="E11854" t="str">
            <v>34615810229 Generator, portable     (821480)</v>
          </cell>
        </row>
        <row r="11855">
          <cell r="E11855" t="str">
            <v>34615810230 Generator Rotor Slide T     (2000840)</v>
          </cell>
        </row>
        <row r="11856">
          <cell r="E11856" t="str">
            <v>34615810231 Shaft Alignment System     (2001020)</v>
          </cell>
        </row>
        <row r="11857">
          <cell r="E11857" t="str">
            <v>34615810232 Tool Kit, Complete     (2006066)</v>
          </cell>
        </row>
        <row r="11858">
          <cell r="E11858" t="str">
            <v>34615820301 Comparator, hydrogen io     (8689)</v>
          </cell>
        </row>
        <row r="11859">
          <cell r="E11859" t="str">
            <v>34615820302 Crusher, power operated     (8690)</v>
          </cell>
        </row>
        <row r="11860">
          <cell r="E11860" t="str">
            <v>34615820303 Gauge Tester     (8691)</v>
          </cell>
        </row>
        <row r="11861">
          <cell r="E11861" t="str">
            <v>34615820304 Ammeter, portable     (8692)</v>
          </cell>
        </row>
        <row r="11862">
          <cell r="E11862" t="str">
            <v>34615820305 Barometer, recording     (8693)</v>
          </cell>
        </row>
        <row r="11863">
          <cell r="E11863" t="str">
            <v>34615820306 Calorimeter     (8694)</v>
          </cell>
        </row>
        <row r="11864">
          <cell r="E11864" t="str">
            <v>34615820307 Oven, lab type     (8695)</v>
          </cell>
        </row>
        <row r="11865">
          <cell r="E11865" t="str">
            <v>34615820308 Scale, bench, dial type     (8696)</v>
          </cell>
        </row>
        <row r="11866">
          <cell r="E11866" t="str">
            <v>34615820309 Shaker     (8697)</v>
          </cell>
        </row>
        <row r="11867">
          <cell r="E11867" t="str">
            <v>34615820310 Sieve     (8698)</v>
          </cell>
        </row>
        <row r="11868">
          <cell r="E11868" t="str">
            <v>34615820311 Analyzer     (8699)</v>
          </cell>
        </row>
        <row r="11869">
          <cell r="E11869" t="str">
            <v>34615820312 Tube Tester, electronic     (8700)</v>
          </cell>
        </row>
        <row r="11870">
          <cell r="E11870" t="str">
            <v>34615820313 PH Meter     (8701)</v>
          </cell>
        </row>
        <row r="11871">
          <cell r="E11871" t="str">
            <v>34615820314 Calibrator, Electronic      (8702)</v>
          </cell>
        </row>
        <row r="11872">
          <cell r="E11872" t="str">
            <v>34615820315 Boro Scope Meter     (821482)</v>
          </cell>
        </row>
        <row r="11873">
          <cell r="E11873" t="str">
            <v>34615820316 Data Collecting System     (821483)</v>
          </cell>
        </row>
        <row r="11874">
          <cell r="E11874" t="str">
            <v>34615820317 Infrared Camera     (821484)</v>
          </cell>
        </row>
        <row r="11875">
          <cell r="E11875" t="str">
            <v>34615820318 Chromatology     (822716)</v>
          </cell>
        </row>
        <row r="11876">
          <cell r="E11876" t="str">
            <v>34615820319 Solar Metero Sys, Comp     (2001005)</v>
          </cell>
        </row>
        <row r="11877">
          <cell r="E11877" t="str">
            <v>34615820320 SODAR Wind Measurement     (2006065)</v>
          </cell>
        </row>
        <row r="11878">
          <cell r="E11878" t="str">
            <v>34615820321 Wind Turbine Blade Moni     (2006085)</v>
          </cell>
        </row>
        <row r="11879">
          <cell r="E11879" t="str">
            <v>34615820386 Meter, Hydrogen Purity     (2002703)</v>
          </cell>
        </row>
        <row r="11880">
          <cell r="E11880" t="str">
            <v>34615830401 Refrigerator     (8703)</v>
          </cell>
        </row>
        <row r="11881">
          <cell r="E11881" t="str">
            <v>34615830402 Range     (8704)</v>
          </cell>
        </row>
        <row r="11882">
          <cell r="E11882" t="str">
            <v>34615830403 Hood     (8705)</v>
          </cell>
        </row>
        <row r="11883">
          <cell r="E11883" t="str">
            <v>34615830404 Water Cooler     (8706)</v>
          </cell>
        </row>
        <row r="11884">
          <cell r="E11884" t="str">
            <v>34615830405 Chair     (8707)</v>
          </cell>
        </row>
        <row r="11885">
          <cell r="E11885" t="str">
            <v>34615830406 Table     (8708)</v>
          </cell>
        </row>
        <row r="11886">
          <cell r="E11886" t="str">
            <v>34615830407 Steam Table     (8709)</v>
          </cell>
        </row>
        <row r="11887">
          <cell r="E11887" t="str">
            <v>34615830408 Case     (8710)</v>
          </cell>
        </row>
        <row r="11888">
          <cell r="E11888" t="str">
            <v>34615830411 Microwave Oven     (8711)</v>
          </cell>
        </row>
        <row r="11889">
          <cell r="E11889" t="str">
            <v>34615830414 Kitchen sink, cabinets      (822757)</v>
          </cell>
        </row>
        <row r="11890">
          <cell r="E11890" t="str">
            <v>34615830415 Ice Machine     (2003883)</v>
          </cell>
        </row>
        <row r="11891">
          <cell r="E11891" t="str">
            <v>34615840501 Bed, with mattress and      (8712)</v>
          </cell>
        </row>
        <row r="11892">
          <cell r="E11892" t="str">
            <v>34615840502 Cabinet, dispensary typ     (8713)</v>
          </cell>
        </row>
        <row r="11893">
          <cell r="E11893" t="str">
            <v>34615840503 Desk, dispensary type     (8714)</v>
          </cell>
        </row>
        <row r="11894">
          <cell r="E11894" t="str">
            <v>34615840504 Inhalator     (8715)</v>
          </cell>
        </row>
        <row r="11895">
          <cell r="E11895" t="str">
            <v>34615840505 Instruments, medical an     (8716)</v>
          </cell>
        </row>
        <row r="11896">
          <cell r="E11896" t="str">
            <v>34615840506 Lamp, sun or ultra-viol     (8717)</v>
          </cell>
        </row>
        <row r="11897">
          <cell r="E11897" t="str">
            <v>34615840507 Scale, health or platfo     (8718)</v>
          </cell>
        </row>
        <row r="11898">
          <cell r="E11898" t="str">
            <v>34615840508 Sterilizer     (8719)</v>
          </cell>
        </row>
        <row r="11899">
          <cell r="E11899" t="str">
            <v>34615840509 Table, examination     (8720)</v>
          </cell>
        </row>
        <row r="11900">
          <cell r="E11900" t="str">
            <v>34615840510 Shower, emergency     (8721)</v>
          </cell>
        </row>
        <row r="11901">
          <cell r="E11901" t="str">
            <v>34615840511 Eye Wash Unit, portable     (8722)</v>
          </cell>
        </row>
        <row r="11902">
          <cell r="E11902" t="str">
            <v>34615840512 Blood Pressure Monitor     (8723)</v>
          </cell>
        </row>
        <row r="11903">
          <cell r="E11903" t="str">
            <v>34615840514 Audiometer      (2006050)</v>
          </cell>
        </row>
        <row r="11904">
          <cell r="E11904" t="str">
            <v>34615850601 Barge     (8724)</v>
          </cell>
        </row>
        <row r="11905">
          <cell r="E11905" t="str">
            <v>34615850602 Boat     (8725)</v>
          </cell>
        </row>
        <row r="11906">
          <cell r="E11906" t="str">
            <v>34615850603 Outboard motor     (8726)</v>
          </cell>
        </row>
        <row r="11907">
          <cell r="E11907" t="str">
            <v>34615850604 Boat trailer     (8727)</v>
          </cell>
        </row>
        <row r="11908">
          <cell r="E11908" t="str">
            <v>34615860701 Air Monitor     (8728)</v>
          </cell>
        </row>
        <row r="11909">
          <cell r="E11909" t="str">
            <v>34615860702 Thermograph     (8729)</v>
          </cell>
        </row>
        <row r="11910">
          <cell r="E11910" t="str">
            <v>34615860712 Env Data Mgt Sys     (821214)</v>
          </cell>
        </row>
        <row r="11911">
          <cell r="E11911" t="str">
            <v>34615860720 SO2 Analyzer     (821485)</v>
          </cell>
        </row>
        <row r="11912">
          <cell r="E11912" t="str">
            <v>34615860721 NOX Analyzer     (821486)</v>
          </cell>
        </row>
        <row r="11913">
          <cell r="E11913" t="str">
            <v>34615860722 CO2 Analyzer     (821487)</v>
          </cell>
        </row>
        <row r="11914">
          <cell r="E11914" t="str">
            <v>34615860723 CO Analyzer     (821488)</v>
          </cell>
        </row>
        <row r="11915">
          <cell r="E11915" t="str">
            <v>34615860724 O2 Analyzer     (821489)</v>
          </cell>
        </row>
        <row r="11916">
          <cell r="E11916" t="str">
            <v>34615860725 Air Compressor     (821490)</v>
          </cell>
        </row>
        <row r="11917">
          <cell r="E11917" t="str">
            <v>34615860726 Dilution Air Panel     (821491)</v>
          </cell>
        </row>
        <row r="11918">
          <cell r="E11918" t="str">
            <v>34615860727 Dilution Air Filter Sys     (821492)</v>
          </cell>
        </row>
        <row r="11919">
          <cell r="E11919" t="str">
            <v>34615860728 Equipment Rack     (821493)</v>
          </cell>
        </row>
        <row r="11920">
          <cell r="E11920" t="str">
            <v>34615860729 Trailer     (821494)</v>
          </cell>
        </row>
        <row r="11921">
          <cell r="E11921" t="str">
            <v>34615860730 Moisture Probe/Analyzer     (821495)</v>
          </cell>
        </row>
        <row r="11922">
          <cell r="E11922" t="str">
            <v>34615870801 Crane, Hoist or Derrick     (8730)</v>
          </cell>
        </row>
        <row r="11923">
          <cell r="E11923" t="str">
            <v>34615870802 Drill Press, fixed     (8731)</v>
          </cell>
        </row>
        <row r="11924">
          <cell r="E11924" t="str">
            <v>34615870803 Grinder and/or Sander,      (8732)</v>
          </cell>
        </row>
        <row r="11925">
          <cell r="E11925" t="str">
            <v>34615870804 Jointer, fixed     (8733)</v>
          </cell>
        </row>
        <row r="11926">
          <cell r="E11926" t="str">
            <v>34615870805 Lathe, fixed     (8734)</v>
          </cell>
        </row>
        <row r="11927">
          <cell r="E11927" t="str">
            <v>34615870806 Press, fixed     (8735)</v>
          </cell>
        </row>
        <row r="11928">
          <cell r="E11928" t="str">
            <v>34615870807 Router or Shaper, fixed     (8736)</v>
          </cell>
        </row>
        <row r="11929">
          <cell r="E11929" t="str">
            <v>34615870808 Saw, power driven     (8737)</v>
          </cell>
        </row>
        <row r="11930">
          <cell r="E11930" t="str">
            <v>34615870809 Work Bench     (821497)</v>
          </cell>
        </row>
        <row r="11931">
          <cell r="E11931" t="str">
            <v>34615870810 Shelving     (821496)</v>
          </cell>
        </row>
        <row r="11932">
          <cell r="E11932" t="str">
            <v>34615870811 Cabinet or Chest     (821499)</v>
          </cell>
        </row>
        <row r="11933">
          <cell r="E11933" t="str">
            <v>34615870812 Engraving or etching     (821600)</v>
          </cell>
        </row>
        <row r="11934">
          <cell r="E11934" t="str">
            <v>34615870813 Milling machine     (821601)</v>
          </cell>
        </row>
        <row r="11935">
          <cell r="E11935" t="str">
            <v>34615880901 Fire Extinguisher, port     (8738)</v>
          </cell>
        </row>
        <row r="11936">
          <cell r="E11936" t="str">
            <v>34615880902 Fireproof Suit     (8739)</v>
          </cell>
        </row>
        <row r="11937">
          <cell r="E11937" t="str">
            <v>34615880903 Life Support Oxygen Equ     (8740)</v>
          </cell>
        </row>
        <row r="11938">
          <cell r="E11938" t="str">
            <v>34615880909 Tester, Respiratory Fit     (822031)</v>
          </cell>
        </row>
        <row r="11939">
          <cell r="E11939" t="str">
            <v>34615880910 Remote Racking Device     (2002463)</v>
          </cell>
        </row>
        <row r="11940">
          <cell r="E11940" t="str">
            <v>34615880911 Equip Isolation System,     (2005104)</v>
          </cell>
        </row>
        <row r="11941">
          <cell r="E11941" t="str">
            <v>34615891001 TV System, complete     (8741)</v>
          </cell>
        </row>
        <row r="11942">
          <cell r="E11942" t="str">
            <v>34615891002 Automatic Gate Control     (8742)</v>
          </cell>
        </row>
        <row r="11943">
          <cell r="E11943" t="str">
            <v>34615891003 Card Lock System, compl     (8743)</v>
          </cell>
        </row>
        <row r="11944">
          <cell r="E11944" t="str">
            <v>34615891004 Alarm System, complete     (8744)</v>
          </cell>
        </row>
        <row r="11945">
          <cell r="E11945" t="str">
            <v>34615901101 Lift Truck     (8745)</v>
          </cell>
        </row>
        <row r="11946">
          <cell r="E11946" t="str">
            <v>34615901102 Fuel Pump     (8746)</v>
          </cell>
        </row>
        <row r="11947">
          <cell r="E11947" t="str">
            <v>34615901103 Scale     (8747)</v>
          </cell>
        </row>
        <row r="11948">
          <cell r="E11948" t="str">
            <v>34615901104 Tank     (8748)</v>
          </cell>
        </row>
        <row r="11949">
          <cell r="E11949" t="str">
            <v>34615901105 Bin, storage     (8749)</v>
          </cell>
        </row>
        <row r="11950">
          <cell r="E11950" t="str">
            <v>34615901106 Shelves     (821500)</v>
          </cell>
        </row>
        <row r="11951">
          <cell r="E11951" t="str">
            <v>34615901107 Drawer Cabinet     (821501)</v>
          </cell>
        </row>
        <row r="11952">
          <cell r="E11952" t="str">
            <v>34615901108 Bar Code Scanner     (821502)</v>
          </cell>
        </row>
        <row r="11953">
          <cell r="E11953" t="str">
            <v>34615901109 Bar Code Printer     (821503)</v>
          </cell>
        </row>
        <row r="11954">
          <cell r="E11954" t="str">
            <v>34615901110 Automated Parts Bin     (2006405)</v>
          </cell>
        </row>
        <row r="11955">
          <cell r="E11955" t="str">
            <v>34615911201 Screen     (8750)</v>
          </cell>
        </row>
        <row r="11956">
          <cell r="E11956" t="str">
            <v>34615911202 Movie Projector     (8751)</v>
          </cell>
        </row>
        <row r="11957">
          <cell r="E11957" t="str">
            <v>34615911203 Camera, still     (8752)</v>
          </cell>
        </row>
        <row r="11958">
          <cell r="E11958" t="str">
            <v>34615911204 Camera, motion picture     (8753)</v>
          </cell>
        </row>
        <row r="11959">
          <cell r="E11959" t="str">
            <v>34615911205 Public Address system,      (8754)</v>
          </cell>
        </row>
        <row r="11960">
          <cell r="E11960" t="str">
            <v>34615911206 Tape Recorder     (8755)</v>
          </cell>
        </row>
        <row r="11961">
          <cell r="E11961" t="str">
            <v>34615911207 Operations Simulator     (820748)</v>
          </cell>
        </row>
        <row r="11962">
          <cell r="E11962" t="str">
            <v>34615911215 Video Cassette Recorder     (8756)</v>
          </cell>
        </row>
        <row r="11963">
          <cell r="E11963" t="str">
            <v>34615911216 Training Stand     (822722)</v>
          </cell>
        </row>
        <row r="11964">
          <cell r="E11964" t="str">
            <v>34615921301 Washer     (8757)</v>
          </cell>
        </row>
        <row r="11965">
          <cell r="E11965" t="str">
            <v>34615921302 Dryer     (8758)</v>
          </cell>
        </row>
        <row r="11966">
          <cell r="E11966" t="str">
            <v>34615921303 Ironer     (8759)</v>
          </cell>
        </row>
        <row r="11967">
          <cell r="E11967" t="str">
            <v>34615931401 Chair, desk     (8760)</v>
          </cell>
        </row>
        <row r="11968">
          <cell r="E11968" t="str">
            <v>34615931402 Table, metal     (8761)</v>
          </cell>
        </row>
        <row r="11969">
          <cell r="E11969" t="str">
            <v>34615931403 Desk, metal     (8762)</v>
          </cell>
        </row>
        <row r="11970">
          <cell r="E11970" t="str">
            <v>34615931404 Calculator     (8763)</v>
          </cell>
        </row>
        <row r="11971">
          <cell r="E11971" t="str">
            <v>34615931405 Typewriter     (8764)</v>
          </cell>
        </row>
        <row r="11972">
          <cell r="E11972" t="str">
            <v>34615931406 Adding Machine     (8765)</v>
          </cell>
        </row>
        <row r="11973">
          <cell r="E11973" t="str">
            <v>34615931407 File Cabinet     (8766)</v>
          </cell>
        </row>
        <row r="11974">
          <cell r="E11974" t="str">
            <v>34615931408 Safe     (8767)</v>
          </cell>
        </row>
        <row r="11975">
          <cell r="E11975" t="str">
            <v>34615931409 Map File     (8768)</v>
          </cell>
        </row>
        <row r="11976">
          <cell r="E11976" t="str">
            <v>34615931410 Key Punch Machine     (8769)</v>
          </cell>
        </row>
        <row r="11977">
          <cell r="E11977" t="str">
            <v>34615931411 Chair, side     (8770)</v>
          </cell>
        </row>
        <row r="11978">
          <cell r="E11978" t="str">
            <v>34615931412 Chair, folding (lot of)     (8771)</v>
          </cell>
        </row>
        <row r="11979">
          <cell r="E11979" t="str">
            <v>34615931413 Bulletin Board, Informa     (8772)</v>
          </cell>
        </row>
        <row r="11980">
          <cell r="E11980" t="str">
            <v>34615931414 Printer and Power Pack,     (8773)</v>
          </cell>
        </row>
        <row r="11981">
          <cell r="E11981" t="str">
            <v>34615931415 Disk Drive, word proces     (8774)</v>
          </cell>
        </row>
        <row r="11982">
          <cell r="E11982" t="str">
            <v>34615931416 Keyboard and Video Scre     (8775)</v>
          </cell>
        </row>
        <row r="11983">
          <cell r="E11983" t="str">
            <v>34615931417 Blinds, metal     (8776)</v>
          </cell>
        </row>
        <row r="11984">
          <cell r="E11984" t="str">
            <v>34615931418 Copy Machine     (8777)</v>
          </cell>
        </row>
        <row r="11985">
          <cell r="E11985" t="str">
            <v>34615931419 Copy Machine Stand     (8778)</v>
          </cell>
        </row>
        <row r="11986">
          <cell r="E11986" t="str">
            <v>34615931420 Computer Display Termin     (8779)</v>
          </cell>
        </row>
        <row r="11987">
          <cell r="E11987" t="str">
            <v>34615931421 P. C. Printer     (8780)</v>
          </cell>
        </row>
        <row r="11988">
          <cell r="E11988" t="str">
            <v>34615931422 Graphics Plotter     (8781)</v>
          </cell>
        </row>
        <row r="11989">
          <cell r="E11989" t="str">
            <v>34615931423 Lockers, Metal, Personn     (8782)</v>
          </cell>
        </row>
        <row r="11990">
          <cell r="E11990" t="str">
            <v>34615931424 Credenza     (8783)</v>
          </cell>
        </row>
        <row r="11991">
          <cell r="E11991" t="str">
            <v>34615931425 Bookcase     (8784)</v>
          </cell>
        </row>
        <row r="11992">
          <cell r="E11992" t="str">
            <v>34615931426 Carpet or floor cover..     (8785)</v>
          </cell>
        </row>
        <row r="11993">
          <cell r="E11993" t="str">
            <v>34615931429 Storage Cabinet     (821504)</v>
          </cell>
        </row>
        <row r="11994">
          <cell r="E11994" t="str">
            <v>34615931464 Personal Computer with      (8786)</v>
          </cell>
        </row>
        <row r="11995">
          <cell r="E11995" t="str">
            <v>34615931465 VCR, PLT. FURNISHINGS,      (15497)</v>
          </cell>
        </row>
        <row r="11996">
          <cell r="E11996" t="str">
            <v>34615931471 Fax Machine     (8787)</v>
          </cell>
        </row>
        <row r="11997">
          <cell r="E11997" t="str">
            <v>34615931472 AIR CONDITIONER, WINDOW     (15496)</v>
          </cell>
        </row>
        <row r="11998">
          <cell r="E11998" t="str">
            <v>34615931473 Uninterruptible Power S     (821505)</v>
          </cell>
        </row>
        <row r="11999">
          <cell r="E11999" t="str">
            <v>34615931474 Router Bridge/Post Card     (822720)</v>
          </cell>
        </row>
        <row r="12000">
          <cell r="E12000" t="str">
            <v>34615931475 LAN-Concentrator/Regene     (822721)</v>
          </cell>
        </row>
        <row r="12001">
          <cell r="E12001" t="str">
            <v>34615931476 Unit Cyber Seg System     (2001489)</v>
          </cell>
        </row>
        <row r="12002">
          <cell r="E12002" t="str">
            <v>34615931477 Cabinet - Each     (2001490)</v>
          </cell>
        </row>
        <row r="12003">
          <cell r="E12003" t="str">
            <v>34615931478 Firewall - Each     (2001491)</v>
          </cell>
        </row>
        <row r="12004">
          <cell r="E12004" t="str">
            <v>34615931479 Switches - Each     (2001492)</v>
          </cell>
        </row>
        <row r="12005">
          <cell r="E12005" t="str">
            <v>34615931480 Fiber Optics/Wiring     (2001493)</v>
          </cell>
        </row>
        <row r="12006">
          <cell r="E12006" t="str">
            <v>34615931481 Plant Cyber Seg System     (2001494)</v>
          </cell>
        </row>
        <row r="12007">
          <cell r="E12007" t="str">
            <v>34615931487 Access Control System     (2001495)</v>
          </cell>
        </row>
        <row r="12008">
          <cell r="E12008" t="str">
            <v>34615931488 Network Storage Device     (2001496)</v>
          </cell>
        </row>
        <row r="12009">
          <cell r="E12009" t="str">
            <v>34615939999 Unidentifiable Amortiza     (2001783)</v>
          </cell>
        </row>
        <row r="12010">
          <cell r="E12010" t="str">
            <v>34615941501 Electric Cart     (8788)</v>
          </cell>
        </row>
        <row r="12011">
          <cell r="E12011" t="str">
            <v>34615941502 Tractor     (8789)</v>
          </cell>
        </row>
        <row r="12012">
          <cell r="E12012" t="str">
            <v>34615941503 Crane     (8790)</v>
          </cell>
        </row>
        <row r="12013">
          <cell r="E12013" t="str">
            <v>34615941504 Flat Car     (8791)</v>
          </cell>
        </row>
        <row r="12014">
          <cell r="E12014" t="str">
            <v>34615941505 Locomotive, general use     (8792)</v>
          </cell>
        </row>
        <row r="12015">
          <cell r="E12015" t="str">
            <v>34615941506 Mower, Power Operated     (8793)</v>
          </cell>
        </row>
        <row r="12016">
          <cell r="E12016" t="str">
            <v>34615941516 Backhoe Attachment     (822010)</v>
          </cell>
        </row>
        <row r="12017">
          <cell r="E12017" t="str">
            <v>34615941520 Trailer     (822012)</v>
          </cell>
        </row>
        <row r="12018">
          <cell r="E12018" t="str">
            <v>34615941521 Truck     (8794)</v>
          </cell>
        </row>
        <row r="12019">
          <cell r="E12019" t="str">
            <v>34615941524 Harrow     (822142)</v>
          </cell>
        </row>
        <row r="12020">
          <cell r="E12020" t="str">
            <v>34615941525 Gas Cart     (2002963)</v>
          </cell>
        </row>
        <row r="12021">
          <cell r="E12021" t="str">
            <v>34615961709 Printer and Power Pack,     (2006306)</v>
          </cell>
        </row>
        <row r="12022">
          <cell r="E12022" t="str">
            <v>34615961710 Disk Drive, Word Proces     (2006307)</v>
          </cell>
        </row>
        <row r="12023">
          <cell r="E12023" t="str">
            <v>34615961711 Keyboard and Video Scre     (2006308)</v>
          </cell>
        </row>
        <row r="12024">
          <cell r="E12024" t="str">
            <v>34615961713 Computer Display Termin     (2006309)</v>
          </cell>
        </row>
        <row r="12025">
          <cell r="E12025" t="str">
            <v>34615961714 P. C. Printer     (2006310)</v>
          </cell>
        </row>
        <row r="12026">
          <cell r="E12026" t="str">
            <v>34615961715 Graphics Plotter     (2006311)</v>
          </cell>
        </row>
        <row r="12027">
          <cell r="E12027" t="str">
            <v>34615961716 Personal Computer with      (2006312)</v>
          </cell>
        </row>
        <row r="12028">
          <cell r="E12028" t="str">
            <v>34615961720 Unit Cyber Seg System -     (2006313)</v>
          </cell>
        </row>
        <row r="12029">
          <cell r="E12029" t="str">
            <v>34615961721 Cabinet - Each     (2006314)</v>
          </cell>
        </row>
        <row r="12030">
          <cell r="E12030" t="str">
            <v>34615961722 Firewall - Each     (2006315)</v>
          </cell>
        </row>
        <row r="12031">
          <cell r="E12031" t="str">
            <v>34615961723 Switches - Each     (2006316)</v>
          </cell>
        </row>
        <row r="12032">
          <cell r="E12032" t="str">
            <v>34615961724 Fiber Optics/Wiring - E     (2006317)</v>
          </cell>
        </row>
        <row r="12033">
          <cell r="E12033" t="str">
            <v>34615961730 Plant Cyber Seg System      (2006318)</v>
          </cell>
        </row>
        <row r="12034">
          <cell r="E12034" t="str">
            <v>34615961731 Access Control System (     (2006319)</v>
          </cell>
        </row>
        <row r="12035">
          <cell r="E12035" t="str">
            <v>34615961732 Network Storage Device     (2006320)</v>
          </cell>
        </row>
        <row r="12036">
          <cell r="E12036" t="str">
            <v>34615969999 Unidentifiable Amortiza     (2006321)</v>
          </cell>
        </row>
        <row r="12037">
          <cell r="E12037" t="str">
            <v>34616001801 Foundation     (8795)</v>
          </cell>
        </row>
        <row r="12038">
          <cell r="E12038" t="str">
            <v>34616001802 Tank     (8796)</v>
          </cell>
        </row>
        <row r="12039">
          <cell r="E12039" t="str">
            <v>34616001803 Piping     (8797)</v>
          </cell>
        </row>
        <row r="12040">
          <cell r="E12040" t="str">
            <v>34616001804 Valve, special or power     (8798)</v>
          </cell>
        </row>
        <row r="12041">
          <cell r="E12041" t="str">
            <v>34616001805 Shield     (8799)</v>
          </cell>
        </row>
        <row r="12042">
          <cell r="E12042" t="str">
            <v>34616001806 Fitter     (8800)</v>
          </cell>
        </row>
        <row r="12043">
          <cell r="E12043" t="str">
            <v>34616402002 Air Conditioner     (821704)</v>
          </cell>
        </row>
        <row r="12044">
          <cell r="E12044" t="str">
            <v>34616601901 Water Wash System, Skid     (8801)</v>
          </cell>
        </row>
        <row r="12045">
          <cell r="E12045" t="str">
            <v>34616651902 Radar     (2005085)</v>
          </cell>
        </row>
        <row r="12046">
          <cell r="E12046" t="str">
            <v>34616651903 Obstruction Light Contr     (2005086)</v>
          </cell>
        </row>
        <row r="12047">
          <cell r="E12047" t="str">
            <v>34616651904 Central Controller     (2005087)</v>
          </cell>
        </row>
        <row r="12048">
          <cell r="E12048" t="str">
            <v>34616651905 Ice Shield     (2005088)</v>
          </cell>
        </row>
        <row r="12049">
          <cell r="E12049" t="str">
            <v>34699999     (820830)</v>
          </cell>
        </row>
        <row r="12050">
          <cell r="E12050" t="str">
            <v>34701000001 ARO Other Prod     (820882)</v>
          </cell>
        </row>
        <row r="12051">
          <cell r="E12051" t="str">
            <v>34895000001 Battery, Each     (2004943)</v>
          </cell>
        </row>
        <row r="12052">
          <cell r="E12052" t="str">
            <v>34895000002 Battery Charger, Each     (2004944)</v>
          </cell>
        </row>
        <row r="12053">
          <cell r="E12053" t="str">
            <v>34895000003 Inverter, Each     (2004945)</v>
          </cell>
        </row>
        <row r="12054">
          <cell r="E12054" t="str">
            <v>34895000004 Enclosure, Each     (2004946)</v>
          </cell>
        </row>
        <row r="12055">
          <cell r="E12055" t="str">
            <v>34895000005 Conduit, each continuou     (2004947)</v>
          </cell>
        </row>
        <row r="12056">
          <cell r="E12056" t="str">
            <v>34895000006 Cable, each continuous      (2004948)</v>
          </cell>
        </row>
        <row r="12057">
          <cell r="E12057" t="str">
            <v>34895000007 Control Equipment, All     (2004949)</v>
          </cell>
        </row>
        <row r="12058">
          <cell r="E12058" t="str">
            <v>34895000008 Monitoring Equipment, A     (2004950)</v>
          </cell>
        </row>
        <row r="12059">
          <cell r="E12059" t="str">
            <v>35000030003 Tract of Land (Acres)     (16510)</v>
          </cell>
        </row>
        <row r="12060">
          <cell r="E12060" t="str">
            <v>35000031000     (16509)</v>
          </cell>
        </row>
        <row r="12061">
          <cell r="E12061" t="str">
            <v>35004000001 Land AFUDC MRA     (2003064)</v>
          </cell>
        </row>
        <row r="12062">
          <cell r="E12062" t="str">
            <v>35004100001 Land AFUDC Retail     (2003066)</v>
          </cell>
        </row>
        <row r="12063">
          <cell r="E12063" t="str">
            <v>35010210001 Bulkhead-Not associated     (8802)</v>
          </cell>
        </row>
        <row r="12064">
          <cell r="E12064" t="str">
            <v>35010210002 Retaining Wall-Not asso     (8803)</v>
          </cell>
        </row>
        <row r="12065">
          <cell r="E12065" t="str">
            <v>35010210003 Tract of Land (Acres)     (8804)</v>
          </cell>
        </row>
        <row r="12066">
          <cell r="E12066" t="str">
            <v>35010220501ROW Bulkhead-Not associa     (8805)</v>
          </cell>
        </row>
        <row r="12067">
          <cell r="E12067" t="str">
            <v>35010220502ROW Retaining Wall-Not a     (8806)</v>
          </cell>
        </row>
        <row r="12068">
          <cell r="E12068" t="str">
            <v>35010220503ROW Easement or Right     (8807)</v>
          </cell>
        </row>
        <row r="12069">
          <cell r="E12069" t="str">
            <v>35010221003ROW LAND     (13202)</v>
          </cell>
        </row>
        <row r="12070">
          <cell r="E12070" t="str">
            <v>35010231003Limited Land Rights, LaL     (16877)</v>
          </cell>
        </row>
        <row r="12071">
          <cell r="E12071" t="str">
            <v>3501024 Condemenation Award Fee Sim     (820835)</v>
          </cell>
        </row>
        <row r="12072">
          <cell r="E12072" t="str">
            <v>3501025ROW Condemnation Award Perpe     (820808)</v>
          </cell>
        </row>
        <row r="12073">
          <cell r="E12073" t="str">
            <v>3501026ROW Condemnation Award Limit     (820836)</v>
          </cell>
        </row>
        <row r="12074">
          <cell r="E12074" t="str">
            <v>35040000001 Land Rights AFUDC MRA     (2003069)</v>
          </cell>
        </row>
        <row r="12075">
          <cell r="E12075" t="str">
            <v>35041000001 Land Rights AFUDC Retai     (2003071)</v>
          </cell>
        </row>
        <row r="12076">
          <cell r="E12076" t="str">
            <v>3509980 Contribution in Aid of Cons     (820942)</v>
          </cell>
        </row>
        <row r="12077">
          <cell r="E12077" t="str">
            <v>35099806000 CIAC - ITS Facilities       (820947)</v>
          </cell>
        </row>
        <row r="12078">
          <cell r="E12078" t="str">
            <v>35099806001 CIAC - DSF Facilities     (820944)</v>
          </cell>
        </row>
        <row r="12079">
          <cell r="E12079" t="str">
            <v>35099806002 CIAC - Com Facilities       (820949)</v>
          </cell>
        </row>
        <row r="12080">
          <cell r="E12080" t="str">
            <v>35099806003 CIAC - SCADA Fac     (820951)</v>
          </cell>
        </row>
        <row r="12081">
          <cell r="E12081" t="str">
            <v>35099806004 CIAC - ITS SURPLUS     (821106)</v>
          </cell>
        </row>
        <row r="12082">
          <cell r="E12082" t="str">
            <v>35200030001 GRADING, INITIAL SITE P     (16524)</v>
          </cell>
        </row>
        <row r="12083">
          <cell r="E12083" t="str">
            <v>35200030011 Landscaping, All     (16523)</v>
          </cell>
        </row>
        <row r="12084">
          <cell r="E12084" t="str">
            <v>35200030013 RECLASS TO 362 MERGE W/     (16522)</v>
          </cell>
        </row>
        <row r="12085">
          <cell r="E12085" t="str">
            <v>35200030045 Tank     (16521)</v>
          </cell>
        </row>
        <row r="12086">
          <cell r="E12086" t="str">
            <v>35200030091 Fence, property line, A     (16520)</v>
          </cell>
        </row>
        <row r="12087">
          <cell r="E12087" t="str">
            <v>35200030092 Substation Area Enclosu     (16519)</v>
          </cell>
        </row>
        <row r="12088">
          <cell r="E12088" t="str">
            <v>35200030110 Yard Lighting System, C     (16518)</v>
          </cell>
        </row>
        <row r="12089">
          <cell r="E12089" t="str">
            <v>35200030401 FOUNDATION,CONCRETE 20      (16517)</v>
          </cell>
        </row>
        <row r="12090">
          <cell r="E12090" t="str">
            <v>35200030402 SUPERSTRUCTURE (EXC BLD     (16516)</v>
          </cell>
        </row>
        <row r="12091">
          <cell r="E12091" t="str">
            <v>35200030403 SUBSTRUCTURE EXT COMP S     (16515)</v>
          </cell>
        </row>
        <row r="12092">
          <cell r="E12092" t="str">
            <v>35200030451 HEATER, SUB CONT HS     (16514)</v>
          </cell>
        </row>
        <row r="12093">
          <cell r="E12093" t="str">
            <v>35200030452 AIR CONDITIONER, SUB CO     (16513)</v>
          </cell>
        </row>
        <row r="12094">
          <cell r="E12094" t="str">
            <v>35200030454 HEAT PUMP, SUB.CONT HSE     (16512)</v>
          </cell>
        </row>
        <row r="12095">
          <cell r="E12095" t="str">
            <v>35200031000 Contribution in Aid of      (16511)</v>
          </cell>
        </row>
        <row r="12096">
          <cell r="E12096" t="str">
            <v>35200033000 TRANSFERS TO ACCT. 353     (14702)</v>
          </cell>
        </row>
        <row r="12097">
          <cell r="E12097" t="str">
            <v>35200033001 TRANSFERS FROM ACCT. 35     (14701)</v>
          </cell>
        </row>
        <row r="12098">
          <cell r="E12098" t="str">
            <v>35200033002 TRANSFERS (TO OR FROM O     (14700)</v>
          </cell>
        </row>
        <row r="12099">
          <cell r="E12099" t="str">
            <v>35240000001 Struc &amp; Imp AFUDC MRA     (2003073)</v>
          </cell>
        </row>
        <row r="12100">
          <cell r="E12100" t="str">
            <v>35241000001 Struc &amp; Imp AFUDC Retai     (2003075)</v>
          </cell>
        </row>
        <row r="12101">
          <cell r="E12101" t="str">
            <v>35290200001 GRADING, INITIAL SITE P     (14705)</v>
          </cell>
        </row>
        <row r="12102">
          <cell r="E12102" t="str">
            <v>35290200002 DEMOLITION, INITIAL SIT     (14704)</v>
          </cell>
        </row>
        <row r="12103">
          <cell r="E12103" t="str">
            <v>35290200003 CLEARING AND GRUBBING,      (14703)</v>
          </cell>
        </row>
        <row r="12104">
          <cell r="E12104" t="str">
            <v>35290210001 Initial Site Preparatio     (8862)</v>
          </cell>
        </row>
        <row r="12105">
          <cell r="E12105" t="str">
            <v>35290220001 Initial Site Preparatio     (8863)</v>
          </cell>
        </row>
        <row r="12106">
          <cell r="E12106" t="str">
            <v>35290220012 J     (13203)</v>
          </cell>
        </row>
        <row r="12107">
          <cell r="E12107" t="str">
            <v>35290220013 RECLASS TO 362 MERGE W/     (13204)</v>
          </cell>
        </row>
        <row r="12108">
          <cell r="E12108" t="str">
            <v>35290230001 Initial Site Preparatio     (8864)</v>
          </cell>
        </row>
        <row r="12109">
          <cell r="E12109" t="str">
            <v>35290410011 Landscaping, All     (8865)</v>
          </cell>
        </row>
        <row r="12110">
          <cell r="E12110" t="str">
            <v>35290410013 Surfacing (stone), All     (8866)</v>
          </cell>
        </row>
        <row r="12111">
          <cell r="E12111" t="str">
            <v>35290410014 Paving, All     (8867)</v>
          </cell>
        </row>
        <row r="12112">
          <cell r="E12112" t="str">
            <v>35290420021 Drainage System, comple     (8868)</v>
          </cell>
        </row>
        <row r="12113">
          <cell r="E12113" t="str">
            <v>35290420022 Pump     (8869)</v>
          </cell>
        </row>
        <row r="12114">
          <cell r="E12114" t="str">
            <v>35290420023 Drive, pump     (8870)</v>
          </cell>
        </row>
        <row r="12115">
          <cell r="E12115" t="str">
            <v>35290420024 Manhole     (8871)</v>
          </cell>
        </row>
        <row r="12116">
          <cell r="E12116" t="str">
            <v>35290440041 Yard Sanitary Water Sys     (8872)</v>
          </cell>
        </row>
        <row r="12117">
          <cell r="E12117" t="str">
            <v>35290440042 Pump     (8873)</v>
          </cell>
        </row>
        <row r="12118">
          <cell r="E12118" t="str">
            <v>35290440043 Drive, pump     (8874)</v>
          </cell>
        </row>
        <row r="12119">
          <cell r="E12119" t="str">
            <v>35290440044 Well     (8875)</v>
          </cell>
        </row>
        <row r="12120">
          <cell r="E12120" t="str">
            <v>35290440045 Tank     (8876)</v>
          </cell>
        </row>
        <row r="12121">
          <cell r="E12121" t="str">
            <v>35290440046 Water Supply Line (outs     (8877)</v>
          </cell>
        </row>
        <row r="12122">
          <cell r="E12122" t="str">
            <v>35290440047 Chlorinating System, co     (8878)</v>
          </cell>
        </row>
        <row r="12123">
          <cell r="E12123" t="str">
            <v>35290450050 Retaining Wall, complet     (8879)</v>
          </cell>
        </row>
        <row r="12124">
          <cell r="E12124" t="str">
            <v>35290460061 Roadway with curbs and      (8880)</v>
          </cell>
        </row>
        <row r="12125">
          <cell r="E12125" t="str">
            <v>35290460062 Driveways, All     (8881)</v>
          </cell>
        </row>
        <row r="12126">
          <cell r="E12126" t="str">
            <v>35290470070 Sidewalks     (8882)</v>
          </cell>
        </row>
        <row r="12127">
          <cell r="E12127" t="str">
            <v>35290470071 Steps     (8883)</v>
          </cell>
        </row>
        <row r="12128">
          <cell r="E12128" t="str">
            <v>35290490091 Fence, property line, A     (8884)</v>
          </cell>
        </row>
        <row r="12129">
          <cell r="E12129" t="str">
            <v>35290490092 Substation Area Enclosu     (8885)</v>
          </cell>
        </row>
        <row r="12130">
          <cell r="E12130" t="str">
            <v>35290490093 Special Alarm System     (8886)</v>
          </cell>
        </row>
        <row r="12131">
          <cell r="E12131" t="str">
            <v>35290490094 Visual Screen, Fence     (8887)</v>
          </cell>
        </row>
        <row r="12132">
          <cell r="E12132" t="str">
            <v>35290490095 Animal Protection - Sub     (2002823)</v>
          </cell>
        </row>
        <row r="12133">
          <cell r="E12133" t="str">
            <v>35290500100 Bridge     (8888)</v>
          </cell>
        </row>
        <row r="12134">
          <cell r="E12134" t="str">
            <v>35290510110 Yard Lighting System, C     (8889)</v>
          </cell>
        </row>
        <row r="12135">
          <cell r="E12135" t="str">
            <v>35290510111 YARD LIGHTING STRUCTURE     (15493)</v>
          </cell>
        </row>
        <row r="12136">
          <cell r="E12136" t="str">
            <v>35290510112 YARD LIGHTING STRUCTURE     (15492)</v>
          </cell>
        </row>
        <row r="12137">
          <cell r="E12137" t="str">
            <v>35290610120 Channel Improvements, A     (8890)</v>
          </cell>
        </row>
        <row r="12138">
          <cell r="E12138" t="str">
            <v>35290620170 Canals, All     (8891)</v>
          </cell>
        </row>
        <row r="12139">
          <cell r="E12139" t="str">
            <v>35290630181 Dock     (8892)</v>
          </cell>
        </row>
        <row r="12140">
          <cell r="E12140" t="str">
            <v>35290640190 Bulkhead     (8893)</v>
          </cell>
        </row>
        <row r="12141">
          <cell r="E12141" t="str">
            <v>35290810300 Track System, complete     (8894)</v>
          </cell>
        </row>
        <row r="12142">
          <cell r="E12142" t="str">
            <v>35290820310 Trestle, complete     (8895)</v>
          </cell>
        </row>
        <row r="12143">
          <cell r="E12143" t="str">
            <v>35291010342 Substructure, Valve Hou     (8896)</v>
          </cell>
        </row>
        <row r="12144">
          <cell r="E12144" t="str">
            <v>35291010343 Superstructure, Valve H     (8897)</v>
          </cell>
        </row>
        <row r="12145">
          <cell r="E12145" t="str">
            <v>35291010344 Drainage System, Comple     (8898)</v>
          </cell>
        </row>
        <row r="12146">
          <cell r="E12146" t="str">
            <v>35291010345 Lighting System, Comple     (8899)</v>
          </cell>
        </row>
        <row r="12147">
          <cell r="E12147" t="str">
            <v>35291010346 Heater     (8900)</v>
          </cell>
        </row>
        <row r="12148">
          <cell r="E12148" t="str">
            <v>35291010347 Well     (8901)</v>
          </cell>
        </row>
        <row r="12149">
          <cell r="E12149" t="str">
            <v>35291010348 Storage Tank     (8902)</v>
          </cell>
        </row>
        <row r="12150">
          <cell r="E12150" t="str">
            <v>35291010349 Pump     (8903)</v>
          </cell>
        </row>
        <row r="12151">
          <cell r="E12151" t="str">
            <v>35291010351 Water Piping System, co     (8904)</v>
          </cell>
        </row>
        <row r="12152">
          <cell r="E12152" t="str">
            <v>35291010358 Fire Hose with rack or      (8905)</v>
          </cell>
        </row>
        <row r="12153">
          <cell r="E12153" t="str">
            <v>35291020360 Carbon Dioxide System,      (8906)</v>
          </cell>
        </row>
        <row r="12154">
          <cell r="E12154" t="str">
            <v>35291801101 SUBSTRUCTURE, SUBFOUNDA     (14716)</v>
          </cell>
        </row>
        <row r="12155">
          <cell r="E12155" t="str">
            <v>35291801102 SUBSTRUCTURE, EXCAVATIO     (14715)</v>
          </cell>
        </row>
        <row r="12156">
          <cell r="E12156" t="str">
            <v>35291801103 SUBSTRUCTURE, CONCRETE      (14714)</v>
          </cell>
        </row>
        <row r="12157">
          <cell r="E12157" t="str">
            <v>35291801104 SUPERSTRUCTURE, STRUCTU     (14713)</v>
          </cell>
        </row>
        <row r="12158">
          <cell r="E12158" t="str">
            <v>35291801105 SUPERSTRUCTURE, ARCHITE     (14712)</v>
          </cell>
        </row>
        <row r="12159">
          <cell r="E12159" t="str">
            <v>35291801120 DRAINAGE SYSTEM, COMPLE     (14711)</v>
          </cell>
        </row>
        <row r="12160">
          <cell r="E12160" t="str">
            <v>35291801140 LIGHTING SYSTEM, COMPLE     (14710)</v>
          </cell>
        </row>
        <row r="12161">
          <cell r="E12161" t="str">
            <v>35291801151 HEATER     (14709)</v>
          </cell>
        </row>
        <row r="12162">
          <cell r="E12162" t="str">
            <v>35291801152 AIR CONDITIONER     (14708)</v>
          </cell>
        </row>
        <row r="12163">
          <cell r="E12163" t="str">
            <v>35291801153 FAN, VENTILATING     (14707)</v>
          </cell>
        </row>
        <row r="12164">
          <cell r="E12164" t="str">
            <v>35291801154 HEAT PUMP     (14706)</v>
          </cell>
        </row>
        <row r="12165">
          <cell r="E12165" t="str">
            <v>35291811101 Substructure, complete     (8907)</v>
          </cell>
        </row>
        <row r="12166">
          <cell r="E12166" t="str">
            <v>35291821101 Substructure, complete     (8908)</v>
          </cell>
        </row>
        <row r="12167">
          <cell r="E12167" t="str">
            <v>35291831101 Substructure, complete     (8909)</v>
          </cell>
        </row>
        <row r="12168">
          <cell r="E12168" t="str">
            <v>35291841102 Superstructure (Excludi     (8910)</v>
          </cell>
        </row>
        <row r="12169">
          <cell r="E12169" t="str">
            <v>35291851102 Superstructure (Excludi     (8911)</v>
          </cell>
        </row>
        <row r="12170">
          <cell r="E12170" t="str">
            <v>35291861120 Drainage System, comple     (8912)</v>
          </cell>
        </row>
        <row r="12171">
          <cell r="E12171" t="str">
            <v>35291861140 Lighting System, comple     (8913)</v>
          </cell>
        </row>
        <row r="12172">
          <cell r="E12172" t="str">
            <v>35291861151 Heater     (8914)</v>
          </cell>
        </row>
        <row r="12173">
          <cell r="E12173" t="str">
            <v>35291861152 Air Conditioner     (8915)</v>
          </cell>
        </row>
        <row r="12174">
          <cell r="E12174" t="str">
            <v>35291861153 Fan, ventilating     (8916)</v>
          </cell>
        </row>
        <row r="12175">
          <cell r="E12175" t="str">
            <v>35291861154 Heat Pump     (8917)</v>
          </cell>
        </row>
        <row r="12176">
          <cell r="E12176" t="str">
            <v>35292000401 FOUNDATION,CONCRETE 20      (13205)</v>
          </cell>
        </row>
        <row r="12177">
          <cell r="E12177" t="str">
            <v>35292000402 SUPERSTRUCTURE (EXC BLD     (15020)</v>
          </cell>
        </row>
        <row r="12178">
          <cell r="E12178" t="str">
            <v>35292000403 SUBSTRUCTURE EXT COMP S     (15019)</v>
          </cell>
        </row>
        <row r="12179">
          <cell r="E12179" t="str">
            <v>35292000404 SUPERSTRUCTURE EXT EXC      (15018)</v>
          </cell>
        </row>
        <row r="12180">
          <cell r="E12180" t="str">
            <v>35292000405 ROOF (CONCRETE BLDG) SU     (15017)</v>
          </cell>
        </row>
        <row r="12181">
          <cell r="E12181" t="str">
            <v>35292000406 ROOF (SHINGLE) SUB CONT     (15016)</v>
          </cell>
        </row>
        <row r="12182">
          <cell r="E12182" t="str">
            <v>35292000420 DRAINAGE SYS COMP SUB C     (15015)</v>
          </cell>
        </row>
        <row r="12183">
          <cell r="E12183" t="str">
            <v>35292000424 SUMP PUMP     (15014)</v>
          </cell>
        </row>
        <row r="12184">
          <cell r="E12184" t="str">
            <v>35292000431 PLUMBING SYS COMP SUB C     (15013)</v>
          </cell>
        </row>
        <row r="12185">
          <cell r="E12185" t="str">
            <v>35292000432 WATER COOLER SUB CONTRO     (15012)</v>
          </cell>
        </row>
        <row r="12186">
          <cell r="E12186" t="str">
            <v>35292000433 WATER HEATER SUB CONTRO     (15011)</v>
          </cell>
        </row>
        <row r="12187">
          <cell r="E12187" t="str">
            <v>35292000440 LIGHTING SYS COMP SUB C     (15010)</v>
          </cell>
        </row>
        <row r="12188">
          <cell r="E12188" t="str">
            <v>35292000451 HEATER, SUB CONT HS     (15009)</v>
          </cell>
        </row>
        <row r="12189">
          <cell r="E12189" t="str">
            <v>35292000452 AIR CONDITIONER, SUB CO     (15008)</v>
          </cell>
        </row>
        <row r="12190">
          <cell r="E12190" t="str">
            <v>35292000453 FAN, VENTILATING SUB.CO     (15007)</v>
          </cell>
        </row>
        <row r="12191">
          <cell r="E12191" t="str">
            <v>35292000454 HEAT PUMP, SUB.CONT HSE     (15006)</v>
          </cell>
        </row>
        <row r="12192">
          <cell r="E12192" t="str">
            <v>35292000455 HEATING, A/C &amp; VENT DUC     (15005)</v>
          </cell>
        </row>
        <row r="12193">
          <cell r="E12193" t="str">
            <v>35292000480 FIRE PROTECTION SYS, CO     (15004)</v>
          </cell>
        </row>
        <row r="12194">
          <cell r="E12194" t="str">
            <v>35292010401 Substructure, complete     (8919)</v>
          </cell>
        </row>
        <row r="12195">
          <cell r="E12195" t="str">
            <v>35292020401 Substructure, complete     (8920)</v>
          </cell>
        </row>
        <row r="12196">
          <cell r="E12196" t="str">
            <v>35292030401 Substructure, complete     (8921)</v>
          </cell>
        </row>
        <row r="12197">
          <cell r="E12197" t="str">
            <v>35292040402 Superstructure (Excludi     (8922)</v>
          </cell>
        </row>
        <row r="12198">
          <cell r="E12198" t="str">
            <v>35292050402 Superstructure (Excludi     (8923)</v>
          </cell>
        </row>
        <row r="12199">
          <cell r="E12199" t="str">
            <v>35292050405 Roof (Concrete Building     (8924)</v>
          </cell>
        </row>
        <row r="12200">
          <cell r="E12200" t="str">
            <v>35292050406 Shingle Roof     (8918)</v>
          </cell>
        </row>
        <row r="12201">
          <cell r="E12201" t="str">
            <v>35292060420 Drainage System, comple     (8925)</v>
          </cell>
        </row>
        <row r="12202">
          <cell r="E12202" t="str">
            <v>35292060424 Sump Pump     (8926)</v>
          </cell>
        </row>
        <row r="12203">
          <cell r="E12203" t="str">
            <v>35292060431 Plumbing System, comple     (8927)</v>
          </cell>
        </row>
        <row r="12204">
          <cell r="E12204" t="str">
            <v>35292060432 Water Cooler     (8928)</v>
          </cell>
        </row>
        <row r="12205">
          <cell r="E12205" t="str">
            <v>35292060433 Water Heater     (8929)</v>
          </cell>
        </row>
        <row r="12206">
          <cell r="E12206" t="str">
            <v>35292060440 Lighting System, comple     (8930)</v>
          </cell>
        </row>
        <row r="12207">
          <cell r="E12207" t="str">
            <v>35292060451 Heater     (8931)</v>
          </cell>
        </row>
        <row r="12208">
          <cell r="E12208" t="str">
            <v>35292060452 Air Conditioner     (8932)</v>
          </cell>
        </row>
        <row r="12209">
          <cell r="E12209" t="str">
            <v>35292060453 Fan, ventilating     (8933)</v>
          </cell>
        </row>
        <row r="12210">
          <cell r="E12210" t="str">
            <v>35292060454 Heat Pump     (8934)</v>
          </cell>
        </row>
        <row r="12211">
          <cell r="E12211" t="str">
            <v>35292060455 Heating, Air Conditioni     (8935)</v>
          </cell>
        </row>
        <row r="12212">
          <cell r="E12212" t="str">
            <v>35292060480 Fire Protection System,     (8936)</v>
          </cell>
        </row>
        <row r="12213">
          <cell r="E12213" t="str">
            <v>35292200501 SUBSTRUCTURE, COMPLETE      (14721)</v>
          </cell>
        </row>
        <row r="12214">
          <cell r="E12214" t="str">
            <v>35292200502 SUPERSTRUCTURE (EXC.BLD     (14720)</v>
          </cell>
        </row>
        <row r="12215">
          <cell r="E12215" t="str">
            <v>35292200520 DRAINAGE SYSTEM, COMPLE     (14719)</v>
          </cell>
        </row>
        <row r="12216">
          <cell r="E12216" t="str">
            <v>35292200540 LIGHTING SYSTEM, COMPLE     (14718)</v>
          </cell>
        </row>
        <row r="12217">
          <cell r="E12217" t="str">
            <v>35292200551 HEATER, PUMP HOUSE     (14717)</v>
          </cell>
        </row>
        <row r="12218">
          <cell r="E12218" t="str">
            <v>35292210501 Substructure, complete     (8937)</v>
          </cell>
        </row>
        <row r="12219">
          <cell r="E12219" t="str">
            <v>35292220501 Substructure, complete     (8938)</v>
          </cell>
        </row>
        <row r="12220">
          <cell r="E12220" t="str">
            <v>35292230501 Substructure, complete     (8939)</v>
          </cell>
        </row>
        <row r="12221">
          <cell r="E12221" t="str">
            <v>35292240502 Superstructure (Excludi     (8940)</v>
          </cell>
        </row>
        <row r="12222">
          <cell r="E12222" t="str">
            <v>35292250502 Superstructure (Excludi     (8941)</v>
          </cell>
        </row>
        <row r="12223">
          <cell r="E12223" t="str">
            <v>35292260520 Drainage System, comple     (8942)</v>
          </cell>
        </row>
        <row r="12224">
          <cell r="E12224" t="str">
            <v>35292260540 Lighting System, comple     (8943)</v>
          </cell>
        </row>
        <row r="12225">
          <cell r="E12225" t="str">
            <v>35292260551 Heater     (8944)</v>
          </cell>
        </row>
        <row r="12226">
          <cell r="E12226" t="str">
            <v>35292400601 SUMP STRUCTURE, COMPLET     (14727)</v>
          </cell>
        </row>
        <row r="12227">
          <cell r="E12227" t="str">
            <v>35292400602 SUPERSTRUCTURE (EXCLUDI     (14726)</v>
          </cell>
        </row>
        <row r="12228">
          <cell r="E12228" t="str">
            <v>35292400605 STORAGE RAMP     (14725)</v>
          </cell>
        </row>
        <row r="12229">
          <cell r="E12229" t="str">
            <v>35292400620 DRAINAGE SYSTEM, COMPLE     (14724)</v>
          </cell>
        </row>
        <row r="12230">
          <cell r="E12230" t="str">
            <v>35292400640 LIGHTING SYSTEM, COMPLE     (14723)</v>
          </cell>
        </row>
        <row r="12231">
          <cell r="E12231" t="str">
            <v>35292400651 HEATER     (14722)</v>
          </cell>
        </row>
        <row r="12232">
          <cell r="E12232" t="str">
            <v>35292411201 Sump Structure, complet     (8945)</v>
          </cell>
        </row>
        <row r="12233">
          <cell r="E12233" t="str">
            <v>35292421201 Sump Structure, complet     (8946)</v>
          </cell>
        </row>
        <row r="12234">
          <cell r="E12234" t="str">
            <v>35292431201 Sump Structure, complet     (8947)</v>
          </cell>
        </row>
        <row r="12235">
          <cell r="E12235" t="str">
            <v>35292441201 Sump Structure, complet     (8948)</v>
          </cell>
        </row>
        <row r="12236">
          <cell r="E12236" t="str">
            <v>35292451201 Sump Structure, complet     (8949)</v>
          </cell>
        </row>
        <row r="12237">
          <cell r="E12237" t="str">
            <v>35292461201 Sump Structure, complet     (8950)</v>
          </cell>
        </row>
        <row r="12238">
          <cell r="E12238" t="str">
            <v>35292601201 SUBSTRUCTURE, SUBFIUNDA     (14736)</v>
          </cell>
        </row>
        <row r="12239">
          <cell r="E12239" t="str">
            <v>35292601202 SUBSTRUCTURE, EXCAVATIO     (14735)</v>
          </cell>
        </row>
        <row r="12240">
          <cell r="E12240" t="str">
            <v>35292601203 SUBSTRUCTURE, CONCRETE      (14734)</v>
          </cell>
        </row>
        <row r="12241">
          <cell r="E12241" t="str">
            <v>35292601204 SUPERSTRUCTURE, STRUCTU     (14733)</v>
          </cell>
        </row>
        <row r="12242">
          <cell r="E12242" t="str">
            <v>35292601205 SUPERSTRUCTURE, ARCHITE     (14732)</v>
          </cell>
        </row>
        <row r="12243">
          <cell r="E12243" t="str">
            <v>35292601206 STORAGE RAMP     (14731)</v>
          </cell>
        </row>
        <row r="12244">
          <cell r="E12244" t="str">
            <v>35292601220 DRAINAGE SYSTEM, COMPLE     (14730)</v>
          </cell>
        </row>
        <row r="12245">
          <cell r="E12245" t="str">
            <v>35292601240 LIGHTING SYSTEM, COMPLE     (14729)</v>
          </cell>
        </row>
        <row r="12246">
          <cell r="E12246" t="str">
            <v>35292601251 HEATER     (14728)</v>
          </cell>
        </row>
        <row r="12247">
          <cell r="E12247" t="str">
            <v>35292610601 Substructure, complete     (8951)</v>
          </cell>
        </row>
        <row r="12248">
          <cell r="E12248" t="str">
            <v>35292620601 Substructure, complete     (8952)</v>
          </cell>
        </row>
        <row r="12249">
          <cell r="E12249" t="str">
            <v>35292630601 Substructure, complete     (8953)</v>
          </cell>
        </row>
        <row r="12250">
          <cell r="E12250" t="str">
            <v>35292640602 Superstructure (Excludi     (8954)</v>
          </cell>
        </row>
        <row r="12251">
          <cell r="E12251" t="str">
            <v>35292650602 Superstructure (Excludi     (8955)</v>
          </cell>
        </row>
        <row r="12252">
          <cell r="E12252" t="str">
            <v>35292660605 Storage Ramp     (8956)</v>
          </cell>
        </row>
        <row r="12253">
          <cell r="E12253" t="str">
            <v>35292660620 Drainage System, comple     (8957)</v>
          </cell>
        </row>
        <row r="12254">
          <cell r="E12254" t="str">
            <v>35292660640 Lighting System, comple     (8958)</v>
          </cell>
        </row>
        <row r="12255">
          <cell r="E12255" t="str">
            <v>35292660651 Heater     (8959)</v>
          </cell>
        </row>
        <row r="12256">
          <cell r="E12256" t="str">
            <v>35292801000 CIAC - ITS Faclities     (821042)</v>
          </cell>
        </row>
        <row r="12257">
          <cell r="E12257" t="str">
            <v>35292801001 CIAC - DFS Faclities     (8960)</v>
          </cell>
        </row>
        <row r="12258">
          <cell r="E12258" t="str">
            <v>35292801002 CIAC - COMMON Faclities     (821044)</v>
          </cell>
        </row>
        <row r="12259">
          <cell r="E12259" t="str">
            <v>35292801003 CIAC - SCADA Faclities     (821046)</v>
          </cell>
        </row>
        <row r="12260">
          <cell r="E12260" t="str">
            <v>35292801004 CIAC - SURPLUS     (821048)</v>
          </cell>
        </row>
        <row r="12261">
          <cell r="E12261" t="str">
            <v>35299998888 Added for APC conv     (820241)</v>
          </cell>
        </row>
        <row r="12262">
          <cell r="E12262" t="str">
            <v>35300030001 Fiber Duct, all, contin     (16586)</v>
          </cell>
        </row>
        <row r="12263">
          <cell r="E12263" t="str">
            <v>35300030002 Plastic Duct, all, cont     (16585)</v>
          </cell>
        </row>
        <row r="12264">
          <cell r="E12264" t="str">
            <v>35300030011 Control Cable, all size     (16584)</v>
          </cell>
        </row>
        <row r="12265">
          <cell r="E12265" t="str">
            <v>35300030012 Power Cable, all sizes,     (16583)</v>
          </cell>
        </row>
        <row r="12266">
          <cell r="E12266" t="str">
            <v>35300030013 Cabletrays, each contin     (16582)</v>
          </cell>
        </row>
        <row r="12267">
          <cell r="E12267" t="str">
            <v>35300030045 Foundation - Low Voltag     (16581)</v>
          </cell>
        </row>
        <row r="12268">
          <cell r="E12268" t="str">
            <v>35300030046 SW STR WF STL (69KV &amp; A     (16580)</v>
          </cell>
        </row>
        <row r="12269">
          <cell r="E12269" t="str">
            <v>35300030047 SW STR TUB STL (69KV &amp;      (16579)</v>
          </cell>
        </row>
        <row r="12270">
          <cell r="E12270" t="str">
            <v>35300030084 MISC &amp; EQUIP SUP STR ST     (16578)</v>
          </cell>
        </row>
        <row r="12271">
          <cell r="E12271" t="str">
            <v>35300030091 SW/UNDGND STR WF ALUM (     (16577)</v>
          </cell>
        </row>
        <row r="12272">
          <cell r="E12272" t="str">
            <v>35300030092 SW/UNDGND STR TUB ALUM      (16576)</v>
          </cell>
        </row>
        <row r="12273">
          <cell r="E12273" t="str">
            <v>35300030108 1m - 115  KV     (16575)</v>
          </cell>
        </row>
        <row r="12274">
          <cell r="E12274" t="str">
            <v>35300030110 1m - 230  KV     (16574)</v>
          </cell>
        </row>
        <row r="12275">
          <cell r="E12275" t="str">
            <v>35300030111 1m - 500  KV     (16573)</v>
          </cell>
        </row>
        <row r="12276">
          <cell r="E12276" t="str">
            <v>35300030155 3m -  38  KV &amp; Below     (16572)</v>
          </cell>
        </row>
        <row r="12277">
          <cell r="E12277" t="str">
            <v>35300030156 3m -  46  KV     (16571)</v>
          </cell>
        </row>
        <row r="12278">
          <cell r="E12278" t="str">
            <v>35300030158 3m - 115  KV     (16570)</v>
          </cell>
        </row>
        <row r="12279">
          <cell r="E12279" t="str">
            <v>35300030160 3m - 230  KV     (16569)</v>
          </cell>
        </row>
        <row r="12280">
          <cell r="E12280" t="str">
            <v>35300030201 Cooling Equipment (not      (16568)</v>
          </cell>
        </row>
        <row r="12281">
          <cell r="E12281" t="str">
            <v>35300030352 3m - 25 - 37.4 KVA     (16567)</v>
          </cell>
        </row>
        <row r="12282">
          <cell r="E12282" t="str">
            <v>35300030355 3m - 100 KVA and above     (16566)</v>
          </cell>
        </row>
        <row r="12283">
          <cell r="E12283" t="str">
            <v>35300030401 1m - 1,000 KVA and belo     (16565)</v>
          </cell>
        </row>
        <row r="12284">
          <cell r="E12284" t="str">
            <v>35300030402 1m - 1,001 - 5,000 KVA     (16564)</v>
          </cell>
        </row>
        <row r="12285">
          <cell r="E12285" t="str">
            <v>35300030403 1m - Above 5,000 KVA     (16563)</v>
          </cell>
        </row>
        <row r="12286">
          <cell r="E12286" t="str">
            <v>35300030451 3m - 3,330 KVA &amp; below     (16562)</v>
          </cell>
        </row>
        <row r="12287">
          <cell r="E12287" t="str">
            <v>35300030452 3m - 3,331 - 15,000 KVA     (16561)</v>
          </cell>
        </row>
        <row r="12288">
          <cell r="E12288" t="str">
            <v>35300030453 3m - 15,001 - 30,000 KV     (16560)</v>
          </cell>
        </row>
        <row r="12289">
          <cell r="E12289" t="str">
            <v>35300030454 3m - Above 30,000 KVA     (16559)</v>
          </cell>
        </row>
        <row r="12290">
          <cell r="E12290" t="str">
            <v>35300030502 3m - 15  KV     (16558)</v>
          </cell>
        </row>
        <row r="12291">
          <cell r="E12291" t="str">
            <v>35300030503 3m - 23  KV     (16557)</v>
          </cell>
        </row>
        <row r="12292">
          <cell r="E12292" t="str">
            <v>35300030507 3m -115  KV     (16556)</v>
          </cell>
        </row>
        <row r="12293">
          <cell r="E12293" t="str">
            <v>35300030510 3m -500  KV     (16555)</v>
          </cell>
        </row>
        <row r="12294">
          <cell r="E12294" t="str">
            <v>35300030551    Potential Device     (16554)</v>
          </cell>
        </row>
        <row r="12295">
          <cell r="E12295" t="str">
            <v>35300030659 230 KV     (16553)</v>
          </cell>
        </row>
        <row r="12296">
          <cell r="E12296" t="str">
            <v>35300030755   46 KV     (16552)</v>
          </cell>
        </row>
        <row r="12297">
          <cell r="E12297" t="str">
            <v>35300030757  115 KV     (16551)</v>
          </cell>
        </row>
        <row r="12298">
          <cell r="E12298" t="str">
            <v>35300030876 Motor Mechanism (when p     (16550)</v>
          </cell>
        </row>
        <row r="12299">
          <cell r="E12299" t="str">
            <v>35300030902  12    KV - 21 KV - Sta     (16549)</v>
          </cell>
        </row>
        <row r="12300">
          <cell r="E12300" t="str">
            <v>35300030903  21.1  KV - 48 KV - Sta     (16548)</v>
          </cell>
        </row>
        <row r="12301">
          <cell r="E12301" t="str">
            <v>35300030905  95.1  KV - 144 KV - St     (16547)</v>
          </cell>
        </row>
        <row r="12302">
          <cell r="E12302" t="str">
            <v>35300030906 144.1  KV - 200 KV - St     (16546)</v>
          </cell>
        </row>
        <row r="12303">
          <cell r="E12303" t="str">
            <v>35300030907 200.1  KV - 396 KV - St     (16545)</v>
          </cell>
        </row>
        <row r="12304">
          <cell r="E12304" t="str">
            <v>35300030908 396.1  KV - 444 KV - St     (16544)</v>
          </cell>
        </row>
        <row r="12305">
          <cell r="E12305" t="str">
            <v>35300031057  115 KV     (16543)</v>
          </cell>
        </row>
        <row r="12306">
          <cell r="E12306" t="str">
            <v>35300031081 Coupling Capacitor     (16542)</v>
          </cell>
        </row>
        <row r="12307">
          <cell r="E12307" t="str">
            <v>35300031158 Post Insulator 46 KV     (16541)</v>
          </cell>
        </row>
        <row r="12308">
          <cell r="E12308" t="str">
            <v>35300031275 Panel, complete     (16540)</v>
          </cell>
        </row>
        <row r="12309">
          <cell r="E12309" t="str">
            <v>35300031278 Instrument, controlling     (16539)</v>
          </cell>
        </row>
        <row r="12310">
          <cell r="E12310" t="str">
            <v>35300031283 Carrier Transceiver     (16538)</v>
          </cell>
        </row>
        <row r="12311">
          <cell r="E12311" t="str">
            <v>35300031294 Instrument, controlling     (16537)</v>
          </cell>
        </row>
        <row r="12312">
          <cell r="E12312" t="str">
            <v>35300031401 Batteries, set of     (16536)</v>
          </cell>
        </row>
        <row r="12313">
          <cell r="E12313" t="str">
            <v>35300031402 Rack     (16535)</v>
          </cell>
        </row>
        <row r="12314">
          <cell r="E12314" t="str">
            <v>35300031501 Line Tuner     (16534)</v>
          </cell>
        </row>
        <row r="12315">
          <cell r="E12315" t="str">
            <v>35300031525 Capacitor     (16533)</v>
          </cell>
        </row>
        <row r="12316">
          <cell r="E12316" t="str">
            <v>35300031540 Fence, complete     (16532)</v>
          </cell>
        </row>
        <row r="12317">
          <cell r="E12317" t="str">
            <v>35300031721 Filtering Unit     (16531)</v>
          </cell>
        </row>
        <row r="12318">
          <cell r="E12318" t="str">
            <v>35300031722 Pump     (16530)</v>
          </cell>
        </row>
        <row r="12319">
          <cell r="E12319" t="str">
            <v>35300031725 Piping     (16529)</v>
          </cell>
        </row>
        <row r="12320">
          <cell r="E12320" t="str">
            <v>35300031741 Tank     (16528)</v>
          </cell>
        </row>
        <row r="12321">
          <cell r="E12321" t="str">
            <v>35300032103 Lawn Mower     (16527)</v>
          </cell>
        </row>
        <row r="12322">
          <cell r="E12322" t="str">
            <v>35300032110 Hot Stick, station type     (16526)</v>
          </cell>
        </row>
        <row r="12323">
          <cell r="E12323" t="str">
            <v>35300033000 TRANSFERS TO ACCT. 352     (14739)</v>
          </cell>
        </row>
        <row r="12324">
          <cell r="E12324" t="str">
            <v>35300033001 TRANSFERS FROM ACCT. 35     (14738)</v>
          </cell>
        </row>
        <row r="12325">
          <cell r="E12325" t="str">
            <v>35300033002 TRANSFERS (TO OR FROM O     (14737)</v>
          </cell>
        </row>
        <row r="12326">
          <cell r="E12326" t="str">
            <v>35300036000 Contribution in Aid of      (16525)</v>
          </cell>
        </row>
        <row r="12327">
          <cell r="E12327" t="str">
            <v>35340000001 Station Equip AFUDC MRA     (2003077)</v>
          </cell>
        </row>
        <row r="12328">
          <cell r="E12328" t="str">
            <v>35341000001 Station Equip AFUDC Ret     (2003079)</v>
          </cell>
        </row>
        <row r="12329">
          <cell r="E12329" t="str">
            <v>35393200001 Fiber Duct, all, contin     (8961)</v>
          </cell>
        </row>
        <row r="12330">
          <cell r="E12330" t="str">
            <v>35393200002 Plastic Duct, all, cont     (8962)</v>
          </cell>
        </row>
        <row r="12331">
          <cell r="E12331" t="str">
            <v>35393200003 Steel Conduit, all, con     (8963)</v>
          </cell>
        </row>
        <row r="12332">
          <cell r="E12332" t="str">
            <v>35393200004 Preformed Concrete Duct     (8964)</v>
          </cell>
        </row>
        <row r="12333">
          <cell r="E12333" t="str">
            <v>35393200005 Concrete Trough, all, c     (8965)</v>
          </cell>
        </row>
        <row r="12334">
          <cell r="E12334" t="str">
            <v>35393200006 Concrete Pull Box, all      (8966)</v>
          </cell>
        </row>
        <row r="12335">
          <cell r="E12335" t="str">
            <v>35393200007 Aluminum Conduit, conti     (8967)</v>
          </cell>
        </row>
        <row r="12336">
          <cell r="E12336" t="str">
            <v>35393200011 Control Cable, all size     (8968)</v>
          </cell>
        </row>
        <row r="12337">
          <cell r="E12337" t="str">
            <v>35393200012 Power Cable, all sizes,     (8969)</v>
          </cell>
        </row>
        <row r="12338">
          <cell r="E12338" t="str">
            <v>35393200013 Cabletrays, each contin     (8970)</v>
          </cell>
        </row>
        <row r="12339">
          <cell r="E12339" t="str">
            <v>35393410020 Site Ground, complete     (8971)</v>
          </cell>
        </row>
        <row r="12340">
          <cell r="E12340" t="str">
            <v>35393420030 Ground     (8972)</v>
          </cell>
        </row>
        <row r="12341">
          <cell r="E12341" t="str">
            <v>35393420031 Lightning Mast     (8973)</v>
          </cell>
        </row>
        <row r="12342">
          <cell r="E12342" t="str">
            <v>35393610033 FDN-HIGH VOLTAGE (69KV      (15395)</v>
          </cell>
        </row>
        <row r="12343">
          <cell r="E12343" t="str">
            <v>35393610035 FDN-LOW VOLTAGE (BELOW      (15394)</v>
          </cell>
        </row>
        <row r="12344">
          <cell r="E12344" t="str">
            <v>35393610041 Foundation - High Volta     (8974)</v>
          </cell>
        </row>
        <row r="12345">
          <cell r="E12345" t="str">
            <v>35393610045 Foundation - Low Voltag     (8975)</v>
          </cell>
        </row>
        <row r="12346">
          <cell r="E12346" t="str">
            <v>35393630037 CONCRETE PILINGS     (15398)</v>
          </cell>
        </row>
        <row r="12347">
          <cell r="E12347" t="str">
            <v>35393630038 STEEL PILINGS     (15397)</v>
          </cell>
        </row>
        <row r="12348">
          <cell r="E12348" t="str">
            <v>35393630039 WOOD PILINGS     (15396)</v>
          </cell>
        </row>
        <row r="12349">
          <cell r="E12349" t="str">
            <v>35393630051 Concrete     (8976)</v>
          </cell>
        </row>
        <row r="12350">
          <cell r="E12350" t="str">
            <v>35393630052 Steel     (8977)</v>
          </cell>
        </row>
        <row r="12351">
          <cell r="E12351" t="str">
            <v>35393630053 Wood     (8978)</v>
          </cell>
        </row>
        <row r="12352">
          <cell r="E12352" t="str">
            <v>35393810040 DE BENT STR LAT STL (69     (15428)</v>
          </cell>
        </row>
        <row r="12353">
          <cell r="E12353" t="str">
            <v>35393810041 DE BAY STR LAT STL (69K     (15427)</v>
          </cell>
        </row>
        <row r="12354">
          <cell r="E12354" t="str">
            <v>35393810042 DE BENT STR WF STL (69K     (15426)</v>
          </cell>
        </row>
        <row r="12355">
          <cell r="E12355" t="str">
            <v>35393810043 DE BAY STR WF STL (69KV     (15425)</v>
          </cell>
        </row>
        <row r="12356">
          <cell r="E12356" t="str">
            <v>35393810044 DE STR TUB STL (69KV &amp;      (15424)</v>
          </cell>
        </row>
        <row r="12357">
          <cell r="E12357" t="str">
            <v>35393810045 SW STR LAT STL (69KV &amp;      (15423)</v>
          </cell>
        </row>
        <row r="12358">
          <cell r="E12358" t="str">
            <v>35393810046 SW STR WF STL (69KV &amp; A     (15422)</v>
          </cell>
        </row>
        <row r="12359">
          <cell r="E12359" t="str">
            <v>35393810047 SW STR TUB STL (69KV &amp;      (15421)</v>
          </cell>
        </row>
        <row r="12360">
          <cell r="E12360" t="str">
            <v>35393810048 BUS SUP STR LAT STL (69     (15420)</v>
          </cell>
        </row>
        <row r="12361">
          <cell r="E12361" t="str">
            <v>35393810049 BUS SUP STR WF STL (69K     (15419)</v>
          </cell>
        </row>
        <row r="12362">
          <cell r="E12362" t="str">
            <v>35393810050 BUS SUP STR TUB STL (69     (15418)</v>
          </cell>
        </row>
        <row r="12363">
          <cell r="E12363" t="str">
            <v>35393810051 EQUIP SUP STR LAT STL (     (15417)</v>
          </cell>
        </row>
        <row r="12364">
          <cell r="E12364" t="str">
            <v>35393810052 EQUIP SUP STR WF STL (6     (15416)</v>
          </cell>
        </row>
        <row r="12365">
          <cell r="E12365" t="str">
            <v>35393810053 EQUIP SUP STR TUB STL (     (15415)</v>
          </cell>
        </row>
        <row r="12366">
          <cell r="E12366" t="str">
            <v>35393810054 MISC SUP STR STL (69KV      (15414)</v>
          </cell>
        </row>
        <row r="12367">
          <cell r="E12367" t="str">
            <v>35393810057 DE BENT STR LAT ALUM (6     (15413)</v>
          </cell>
        </row>
        <row r="12368">
          <cell r="E12368" t="str">
            <v>35393810058 DE BAY STR LAT ALUM (69     (15412)</v>
          </cell>
        </row>
        <row r="12369">
          <cell r="E12369" t="str">
            <v>35393810059 DE BENT STR WF ALUM (69     (15411)</v>
          </cell>
        </row>
        <row r="12370">
          <cell r="E12370" t="str">
            <v>35393810060 DE BAY STR WF ALUM (69K     (15410)</v>
          </cell>
        </row>
        <row r="12371">
          <cell r="E12371" t="str">
            <v>35393810061 Steel, cmplte section o     (8979)</v>
          </cell>
        </row>
        <row r="12372">
          <cell r="E12372" t="str">
            <v>35393810062 Aluminum, cmplte sectio     (8980)</v>
          </cell>
        </row>
        <row r="12373">
          <cell r="E12373" t="str">
            <v>35393810063 Wood, cmplte section or     (8981)</v>
          </cell>
        </row>
        <row r="12374">
          <cell r="E12374" t="str">
            <v>35393810064 Fiberglass, cmplte sect     (8982)</v>
          </cell>
        </row>
        <row r="12375">
          <cell r="E12375" t="str">
            <v>35393810065 BUS SUP STR LAT ALUM (6     (15409)</v>
          </cell>
        </row>
        <row r="12376">
          <cell r="E12376" t="str">
            <v>35393810066 BUS SUP STR WF ALUM (69     (15408)</v>
          </cell>
        </row>
        <row r="12377">
          <cell r="E12377" t="str">
            <v>35393810067 BUS SUP STR TUB ALUM (6     (15407)</v>
          </cell>
        </row>
        <row r="12378">
          <cell r="E12378" t="str">
            <v>35393810068 EQUIP SUP STR LAT ALUM      (15406)</v>
          </cell>
        </row>
        <row r="12379">
          <cell r="E12379" t="str">
            <v>35393810069 EQUIP SUP STR WF ALUM (     (15405)</v>
          </cell>
        </row>
        <row r="12380">
          <cell r="E12380" t="str">
            <v>35393810070 EQUIP SUP STR TUB ALUM      (15404)</v>
          </cell>
        </row>
        <row r="12381">
          <cell r="E12381" t="str">
            <v>35393810071 MISC SUP STR ALUM (69KV     (15403)</v>
          </cell>
        </row>
        <row r="12382">
          <cell r="E12382" t="str">
            <v>35393810072 ALUMINUM, COMPLETE SECT     (15402)</v>
          </cell>
        </row>
        <row r="12383">
          <cell r="E12383" t="str">
            <v>35393810073 WOOD HV STR (69KV &amp; ABO     (15401)</v>
          </cell>
        </row>
        <row r="12384">
          <cell r="E12384" t="str">
            <v>35393810074 FIBERGLASS HV STR (69KV     (15400)</v>
          </cell>
        </row>
        <row r="12385">
          <cell r="E12385" t="str">
            <v>35393813001 Deadend Structure, Conc     (8983)</v>
          </cell>
        </row>
        <row r="12386">
          <cell r="E12386" t="str">
            <v>35393813010 Concrete Shield Pole     (8984)</v>
          </cell>
        </row>
        <row r="12387">
          <cell r="E12387" t="str">
            <v>35393813011 DE STR CONCRETE (69KV &amp;     (15399)</v>
          </cell>
        </row>
        <row r="12388">
          <cell r="E12388" t="str">
            <v>35393817001 Concrete Structure     (8985)</v>
          </cell>
        </row>
        <row r="12389">
          <cell r="E12389" t="str">
            <v>35393820071 Steel, cmplte section o     (8986)</v>
          </cell>
        </row>
        <row r="12390">
          <cell r="E12390" t="str">
            <v>35393820072 Aluminum, cmplte sectio     (8987)</v>
          </cell>
        </row>
        <row r="12391">
          <cell r="E12391" t="str">
            <v>35393820073 Wood, complte section o     (8988)</v>
          </cell>
        </row>
        <row r="12392">
          <cell r="E12392" t="str">
            <v>35393820074 Fiberglass, cmplte sect     (8989)</v>
          </cell>
        </row>
        <row r="12393">
          <cell r="E12393" t="str">
            <v>35393820075 BANK/FDR STR LAT STL (B     (15450)</v>
          </cell>
        </row>
        <row r="12394">
          <cell r="E12394" t="str">
            <v>35393820076 BANK/FDR STR WF STL (BE     (15449)</v>
          </cell>
        </row>
        <row r="12395">
          <cell r="E12395" t="str">
            <v>35393820077 BANK/FDR STR TUB STL (B     (15448)</v>
          </cell>
        </row>
        <row r="12396">
          <cell r="E12396" t="str">
            <v>35393820078 SW/UNDGND STR LAT STL (     (15447)</v>
          </cell>
        </row>
        <row r="12397">
          <cell r="E12397" t="str">
            <v>35393820079 SW/UNDGND STR WF STL (B     (15446)</v>
          </cell>
        </row>
        <row r="12398">
          <cell r="E12398" t="str">
            <v>35393820080 SW/UNDGND STR TUB STL (     (15445)</v>
          </cell>
        </row>
        <row r="12399">
          <cell r="E12399" t="str">
            <v>35393820081 BUS SUP STR LAT STL (BE     (15444)</v>
          </cell>
        </row>
        <row r="12400">
          <cell r="E12400" t="str">
            <v>35393820082 BUS SUP STR WF STL (BEL     (15443)</v>
          </cell>
        </row>
        <row r="12401">
          <cell r="E12401" t="str">
            <v>35393820083 BUS SUP STR TUB STL (BE     (15442)</v>
          </cell>
        </row>
        <row r="12402">
          <cell r="E12402" t="str">
            <v>35393820084 MISC &amp; EQUIP SUP STR ST     (15441)</v>
          </cell>
        </row>
        <row r="12403">
          <cell r="E12403" t="str">
            <v>35393820087 BANK/FDR STR LAT ALUM (     (15440)</v>
          </cell>
        </row>
        <row r="12404">
          <cell r="E12404" t="str">
            <v>35393820088 BANK/FDR STR WF ALUM (B     (15439)</v>
          </cell>
        </row>
        <row r="12405">
          <cell r="E12405" t="str">
            <v>35393820089 BANK/FDR STR TUB ALUM (     (15438)</v>
          </cell>
        </row>
        <row r="12406">
          <cell r="E12406" t="str">
            <v>35393820090 SW/UNDGND STR LAT ALUM      (15437)</v>
          </cell>
        </row>
        <row r="12407">
          <cell r="E12407" t="str">
            <v>35393820091 SW/UNDGND STR WF ALUM (     (15436)</v>
          </cell>
        </row>
        <row r="12408">
          <cell r="E12408" t="str">
            <v>35393820092 SW/UNDGND STR TUB ALUM      (15435)</v>
          </cell>
        </row>
        <row r="12409">
          <cell r="E12409" t="str">
            <v>35393820093 BUS SUP STR LAT ALUM (B     (15434)</v>
          </cell>
        </row>
        <row r="12410">
          <cell r="E12410" t="str">
            <v>35393820094 BUS SUP STR WF ALUM (BE     (15433)</v>
          </cell>
        </row>
        <row r="12411">
          <cell r="E12411" t="str">
            <v>35393820095 BUS SUP STR TUB ALUM (B     (15432)</v>
          </cell>
        </row>
        <row r="12412">
          <cell r="E12412" t="str">
            <v>35393820096 MISC &amp; EQUIP SUP STR AL     (15431)</v>
          </cell>
        </row>
        <row r="12413">
          <cell r="E12413" t="str">
            <v>35393820098 WOOD LV STR BELOW 69KV     (15430)</v>
          </cell>
        </row>
        <row r="12414">
          <cell r="E12414" t="str">
            <v>35393820099 FIBERGLASS LV STR BELOW     (15429)</v>
          </cell>
        </row>
        <row r="12415">
          <cell r="E12415" t="str">
            <v>35393827011 Concrete Structure     (8990)</v>
          </cell>
        </row>
        <row r="12416">
          <cell r="E12416" t="str">
            <v>35394010101 1m -  12  KV     (8991)</v>
          </cell>
        </row>
        <row r="12417">
          <cell r="E12417" t="str">
            <v>35394010102 1m    13.8KV     (8992)</v>
          </cell>
        </row>
        <row r="12418">
          <cell r="E12418" t="str">
            <v>35394010103 1m -  20  KV     (8993)</v>
          </cell>
        </row>
        <row r="12419">
          <cell r="E12419" t="str">
            <v>35394010104 1m -  25  KV     (8994)</v>
          </cell>
        </row>
        <row r="12420">
          <cell r="E12420" t="str">
            <v>35394010105 1m -  38  KV     (8995)</v>
          </cell>
        </row>
        <row r="12421">
          <cell r="E12421" t="str">
            <v>35394010106 1m -  46  KV     (8996)</v>
          </cell>
        </row>
        <row r="12422">
          <cell r="E12422" t="str">
            <v>35394010107 1m -  69  KV     (8997)</v>
          </cell>
        </row>
        <row r="12423">
          <cell r="E12423" t="str">
            <v>35394010108 1m - 115  KV     (8998)</v>
          </cell>
        </row>
        <row r="12424">
          <cell r="E12424" t="str">
            <v>35394010109 1m - 161  KV     (8999)</v>
          </cell>
        </row>
        <row r="12425">
          <cell r="E12425" t="str">
            <v>35394010110 1m - 230  KV     (9000)</v>
          </cell>
        </row>
        <row r="12426">
          <cell r="E12426" t="str">
            <v>35394010111 1m - 500  KV     (9001)</v>
          </cell>
        </row>
        <row r="12427">
          <cell r="E12427" t="str">
            <v>35394010112 1m - 750  KV     (9002)</v>
          </cell>
        </row>
        <row r="12428">
          <cell r="E12428" t="str">
            <v>35394010113 1m -1000  KV     (9003)</v>
          </cell>
        </row>
        <row r="12429">
          <cell r="E12429" t="str">
            <v>35394010155 3m -  38  KV &amp; Below     (9004)</v>
          </cell>
        </row>
        <row r="12430">
          <cell r="E12430" t="str">
            <v>35394010156 3m -  46  KV     (9005)</v>
          </cell>
        </row>
        <row r="12431">
          <cell r="E12431" t="str">
            <v>35394010157 3m -  69  KV     (9006)</v>
          </cell>
        </row>
        <row r="12432">
          <cell r="E12432" t="str">
            <v>35394010158 3m - 115  KV     (9007)</v>
          </cell>
        </row>
        <row r="12433">
          <cell r="E12433" t="str">
            <v>35394010159 3m - 161  KV     (9008)</v>
          </cell>
        </row>
        <row r="12434">
          <cell r="E12434" t="str">
            <v>35394010160 3m - 230  KV     (9009)</v>
          </cell>
        </row>
        <row r="12435">
          <cell r="E12435" t="str">
            <v>35394010161 3m - 500  KV     (9010)</v>
          </cell>
        </row>
        <row r="12436">
          <cell r="E12436" t="str">
            <v>35394010162 3m - 750  KV     (9011)</v>
          </cell>
        </row>
        <row r="12437">
          <cell r="E12437" t="str">
            <v>35394010163 3m -1000  KV     (9012)</v>
          </cell>
        </row>
        <row r="12438">
          <cell r="E12438" t="str">
            <v>35394010164 3m -345  KV     (2005123)</v>
          </cell>
        </row>
        <row r="12439">
          <cell r="E12439" t="str">
            <v>35394010201 Cooling Equipment (not      (9013)</v>
          </cell>
        </row>
        <row r="12440">
          <cell r="E12440" t="str">
            <v>35394010202 Inert Gas Equipment (no     (9014)</v>
          </cell>
        </row>
        <row r="12441">
          <cell r="E12441" t="str">
            <v>35394010203 BUSHING, H. V., POWER T     (15452)</v>
          </cell>
        </row>
        <row r="12442">
          <cell r="E12442" t="str">
            <v>35394010204 BUSHING, L. V., POWER T     (15451)</v>
          </cell>
        </row>
        <row r="12443">
          <cell r="E12443" t="str">
            <v>35394010251 Transformer Enclosure,      (9015)</v>
          </cell>
        </row>
        <row r="12444">
          <cell r="E12444" t="str">
            <v>35394020301 1m - Below 25 KVA     (9016)</v>
          </cell>
        </row>
        <row r="12445">
          <cell r="E12445" t="str">
            <v>35394020302 1m - 25 - 37.4 KVA     (9017)</v>
          </cell>
        </row>
        <row r="12446">
          <cell r="E12446" t="str">
            <v>35394020303 1m - 37.5 - 50 KVA     (9018)</v>
          </cell>
        </row>
        <row r="12447">
          <cell r="E12447" t="str">
            <v>35394020304 1m - 51 - 99 KVA     (9019)</v>
          </cell>
        </row>
        <row r="12448">
          <cell r="E12448" t="str">
            <v>35394020305 1m - 100 KVA and above     (9020)</v>
          </cell>
        </row>
        <row r="12449">
          <cell r="E12449" t="str">
            <v>35394020351 3m - Below 25 KVA     (9021)</v>
          </cell>
        </row>
        <row r="12450">
          <cell r="E12450" t="str">
            <v>35394020352 3m - 25 - 37.4 KVA     (9022)</v>
          </cell>
        </row>
        <row r="12451">
          <cell r="E12451" t="str">
            <v>35394020353 3m - 37.5 - 50 KVA     (9023)</v>
          </cell>
        </row>
        <row r="12452">
          <cell r="E12452" t="str">
            <v>35394020354 3m - 51 - 99 KVA     (9024)</v>
          </cell>
        </row>
        <row r="12453">
          <cell r="E12453" t="str">
            <v>35394020355 3m - 100 KVA and above     (9025)</v>
          </cell>
        </row>
        <row r="12454">
          <cell r="E12454" t="str">
            <v>35394020356 BUSHING H. V., POWER TR     (15455)</v>
          </cell>
        </row>
        <row r="12455">
          <cell r="E12455" t="str">
            <v>35394020357 BUSHING H. V., POWER TR     (15454)</v>
          </cell>
        </row>
        <row r="12456">
          <cell r="E12456" t="str">
            <v>35394020361 PHASE SHIFTER, 230KV     (15453)</v>
          </cell>
        </row>
        <row r="12457">
          <cell r="E12457" t="str">
            <v>35394030361 Phase Shifter, 230 KV     (9026)</v>
          </cell>
        </row>
        <row r="12458">
          <cell r="E12458" t="str">
            <v>35394200401 1m - 1,000 KVA and belo     (9027)</v>
          </cell>
        </row>
        <row r="12459">
          <cell r="E12459" t="str">
            <v>35394200402 1m - 1,001 - 5,000 KVA     (9028)</v>
          </cell>
        </row>
        <row r="12460">
          <cell r="E12460" t="str">
            <v>35394200403 1m - Above 5,000 KVA     (9029)</v>
          </cell>
        </row>
        <row r="12461">
          <cell r="E12461" t="str">
            <v>35394200451 3m - 3,330 KVA &amp; below     (9030)</v>
          </cell>
        </row>
        <row r="12462">
          <cell r="E12462" t="str">
            <v>35394200452 3m - 3,331 - 15,000 KVA     (9031)</v>
          </cell>
        </row>
        <row r="12463">
          <cell r="E12463" t="str">
            <v>35394200453 3m - 15,001 - 30,000 KV     (9032)</v>
          </cell>
        </row>
        <row r="12464">
          <cell r="E12464" t="str">
            <v>35394200454 3m - Above 30,000 KVA     (9033)</v>
          </cell>
        </row>
        <row r="12465">
          <cell r="E12465" t="str">
            <v>35394200460 Inert Gas Equipment     (9034)</v>
          </cell>
        </row>
        <row r="12466">
          <cell r="E12466" t="str">
            <v>35394400501 3m - 7.5 KV and below     (9035)</v>
          </cell>
        </row>
        <row r="12467">
          <cell r="E12467" t="str">
            <v>35394400502 3m - 15  KV     (9036)</v>
          </cell>
        </row>
        <row r="12468">
          <cell r="E12468" t="str">
            <v>35394400503 3m - 23  KV     (9037)</v>
          </cell>
        </row>
        <row r="12469">
          <cell r="E12469" t="str">
            <v>35394400504 3m - 34.5 KV     (9038)</v>
          </cell>
        </row>
        <row r="12470">
          <cell r="E12470" t="str">
            <v>35394400505 3m - 46  KV     (9039)</v>
          </cell>
        </row>
        <row r="12471">
          <cell r="E12471" t="str">
            <v>35394400506 3m - 69  KV     (9040)</v>
          </cell>
        </row>
        <row r="12472">
          <cell r="E12472" t="str">
            <v>35394400507 3m -115  KV     (9041)</v>
          </cell>
        </row>
        <row r="12473">
          <cell r="E12473" t="str">
            <v>35394400508 3m -161  KV     (9042)</v>
          </cell>
        </row>
        <row r="12474">
          <cell r="E12474" t="str">
            <v>35394400509 3m -230  KV     (9043)</v>
          </cell>
        </row>
        <row r="12475">
          <cell r="E12475" t="str">
            <v>35394400510 3m -500  KV     (9044)</v>
          </cell>
        </row>
        <row r="12476">
          <cell r="E12476" t="str">
            <v>35394400511 3m -750  KV     (9045)</v>
          </cell>
        </row>
        <row r="12477">
          <cell r="E12477" t="str">
            <v>35394400512 3m -1000 KV     (9046)</v>
          </cell>
        </row>
        <row r="12478">
          <cell r="E12478" t="str">
            <v>35394400551    Potential Device     (9047)</v>
          </cell>
        </row>
        <row r="12479">
          <cell r="E12479" t="str">
            <v>35394400552 Breaker Enclosure, conc     (9048)</v>
          </cell>
        </row>
        <row r="12480">
          <cell r="E12480" t="str">
            <v>35394600601 Metal Clad Switchgear,      (9049)</v>
          </cell>
        </row>
        <row r="12481">
          <cell r="E12481" t="str">
            <v>35394600602 Switchgear cubical     (9050)</v>
          </cell>
        </row>
        <row r="12482">
          <cell r="E12482" t="str">
            <v>35394600603 Gas Insulated Bus, Comp     (9051)</v>
          </cell>
        </row>
        <row r="12483">
          <cell r="E12483" t="str">
            <v>35394800655  46 KV     (9052)</v>
          </cell>
        </row>
        <row r="12484">
          <cell r="E12484" t="str">
            <v>35394800656  69 KV     (9053)</v>
          </cell>
        </row>
        <row r="12485">
          <cell r="E12485" t="str">
            <v>35394800657 115 KV     (9054)</v>
          </cell>
        </row>
        <row r="12486">
          <cell r="E12486" t="str">
            <v>35394800658 161 KV     (9055)</v>
          </cell>
        </row>
        <row r="12487">
          <cell r="E12487" t="str">
            <v>35394800659 230 KV     (9056)</v>
          </cell>
        </row>
        <row r="12488">
          <cell r="E12488" t="str">
            <v>35394800660 500 KV     (9057)</v>
          </cell>
        </row>
        <row r="12489">
          <cell r="E12489" t="str">
            <v>35395010701    7.5 KV and below     (9058)</v>
          </cell>
        </row>
        <row r="12490">
          <cell r="E12490" t="str">
            <v>35395010702   15 KV     (9059)</v>
          </cell>
        </row>
        <row r="12491">
          <cell r="E12491" t="str">
            <v>35395010703   23 KV     (9060)</v>
          </cell>
        </row>
        <row r="12492">
          <cell r="E12492" t="str">
            <v>35395010704   34.5 KV     (9061)</v>
          </cell>
        </row>
        <row r="12493">
          <cell r="E12493" t="str">
            <v>35395010705   46 KV     (9062)</v>
          </cell>
        </row>
        <row r="12494">
          <cell r="E12494" t="str">
            <v>35395010706   69 KV     (9063)</v>
          </cell>
        </row>
        <row r="12495">
          <cell r="E12495" t="str">
            <v>35395010707  115 KV     (9064)</v>
          </cell>
        </row>
        <row r="12496">
          <cell r="E12496" t="str">
            <v>35395010708  161 KV     (9065)</v>
          </cell>
        </row>
        <row r="12497">
          <cell r="E12497" t="str">
            <v>35395010709  230 KV     (9066)</v>
          </cell>
        </row>
        <row r="12498">
          <cell r="E12498" t="str">
            <v>35395010710  500 KV     (9067)</v>
          </cell>
        </row>
        <row r="12499">
          <cell r="E12499" t="str">
            <v>35395010711  750 KV     (9068)</v>
          </cell>
        </row>
        <row r="12500">
          <cell r="E12500" t="str">
            <v>35395010712 1000 KV     (9069)</v>
          </cell>
        </row>
        <row r="12501">
          <cell r="E12501" t="str">
            <v>35395010722 Load Break Apparatus (w     (9070)</v>
          </cell>
        </row>
        <row r="12502">
          <cell r="E12502" t="str">
            <v>35395010725 JOHNSON,GSA, AUTO GROUN     (13206)</v>
          </cell>
        </row>
        <row r="12503">
          <cell r="E12503" t="str">
            <v>35395020751    7.5 KV and below     (9071)</v>
          </cell>
        </row>
        <row r="12504">
          <cell r="E12504" t="str">
            <v>35395020752   15 KV     (9072)</v>
          </cell>
        </row>
        <row r="12505">
          <cell r="E12505" t="str">
            <v>35395020753   23 KV     (9073)</v>
          </cell>
        </row>
        <row r="12506">
          <cell r="E12506" t="str">
            <v>35395020754   34.5 KV     (9074)</v>
          </cell>
        </row>
        <row r="12507">
          <cell r="E12507" t="str">
            <v>35395020755   46 KV     (9075)</v>
          </cell>
        </row>
        <row r="12508">
          <cell r="E12508" t="str">
            <v>35395020756   69 KV     (9076)</v>
          </cell>
        </row>
        <row r="12509">
          <cell r="E12509" t="str">
            <v>35395020757  115 KV     (9077)</v>
          </cell>
        </row>
        <row r="12510">
          <cell r="E12510" t="str">
            <v>35395020758  161 KV     (9078)</v>
          </cell>
        </row>
        <row r="12511">
          <cell r="E12511" t="str">
            <v>35395020759  230 KV     (9079)</v>
          </cell>
        </row>
        <row r="12512">
          <cell r="E12512" t="str">
            <v>35395020760  500 KV     (9080)</v>
          </cell>
        </row>
        <row r="12513">
          <cell r="E12513" t="str">
            <v>35395020761  750 KV     (9081)</v>
          </cell>
        </row>
        <row r="12514">
          <cell r="E12514" t="str">
            <v>35395020762 1000 KV     (9082)</v>
          </cell>
        </row>
        <row r="12515">
          <cell r="E12515" t="str">
            <v>35395030801    7.5 KV     (9083)</v>
          </cell>
        </row>
        <row r="12516">
          <cell r="E12516" t="str">
            <v>35395030802   15 KV     (9084)</v>
          </cell>
        </row>
        <row r="12517">
          <cell r="E12517" t="str">
            <v>35395030803   23 KV     (9085)</v>
          </cell>
        </row>
        <row r="12518">
          <cell r="E12518" t="str">
            <v>35395030804   34.5 KV     (9086)</v>
          </cell>
        </row>
        <row r="12519">
          <cell r="E12519" t="str">
            <v>35395030805   46 KV     (9087)</v>
          </cell>
        </row>
        <row r="12520">
          <cell r="E12520" t="str">
            <v>35395030806   69 KV     (9088)</v>
          </cell>
        </row>
        <row r="12521">
          <cell r="E12521" t="str">
            <v>35395030807  115 KV     (9089)</v>
          </cell>
        </row>
        <row r="12522">
          <cell r="E12522" t="str">
            <v>35395030808  161 KV     (9090)</v>
          </cell>
        </row>
        <row r="12523">
          <cell r="E12523" t="str">
            <v>35395030809  230 KV     (9091)</v>
          </cell>
        </row>
        <row r="12524">
          <cell r="E12524" t="str">
            <v>35395030810  500 KV     (9092)</v>
          </cell>
        </row>
        <row r="12525">
          <cell r="E12525" t="str">
            <v>35395030811  750 KV     (9093)</v>
          </cell>
        </row>
        <row r="12526">
          <cell r="E12526" t="str">
            <v>35395030812 1000 KV     (9094)</v>
          </cell>
        </row>
        <row r="12527">
          <cell r="E12527" t="str">
            <v>35395030822 Load Break Apparatus (w     (9095)</v>
          </cell>
        </row>
        <row r="12528">
          <cell r="E12528" t="str">
            <v>35395040851    7.5 KV and below     (9096)</v>
          </cell>
        </row>
        <row r="12529">
          <cell r="E12529" t="str">
            <v>35395040852   15 KV     (9097)</v>
          </cell>
        </row>
        <row r="12530">
          <cell r="E12530" t="str">
            <v>35395040853   23 KV     (9098)</v>
          </cell>
        </row>
        <row r="12531">
          <cell r="E12531" t="str">
            <v>35395040854   34.5 KV     (9099)</v>
          </cell>
        </row>
        <row r="12532">
          <cell r="E12532" t="str">
            <v>35395040855   46 KV     (9100)</v>
          </cell>
        </row>
        <row r="12533">
          <cell r="E12533" t="str">
            <v>35395040856   69 KV     (9101)</v>
          </cell>
        </row>
        <row r="12534">
          <cell r="E12534" t="str">
            <v>35395040857  115 KV     (9102)</v>
          </cell>
        </row>
        <row r="12535">
          <cell r="E12535" t="str">
            <v>35395040858  161 KV     (9103)</v>
          </cell>
        </row>
        <row r="12536">
          <cell r="E12536" t="str">
            <v>35395040859  230 KV     (9104)</v>
          </cell>
        </row>
        <row r="12537">
          <cell r="E12537" t="str">
            <v>35395040860  500 KV     (9105)</v>
          </cell>
        </row>
        <row r="12538">
          <cell r="E12538" t="str">
            <v>35395040861  750 KV     (9106)</v>
          </cell>
        </row>
        <row r="12539">
          <cell r="E12539" t="str">
            <v>35395040862 1000 KV     (9107)</v>
          </cell>
        </row>
        <row r="12540">
          <cell r="E12540" t="str">
            <v>35395050876 Motor Mechanism (when p     (9108)</v>
          </cell>
        </row>
        <row r="12541">
          <cell r="E12541" t="str">
            <v>35395050877 By-pass Blades (when pu     (9109)</v>
          </cell>
        </row>
        <row r="12542">
          <cell r="E12542" t="str">
            <v>35395050878 Ground Switch (when pur     (9110)</v>
          </cell>
        </row>
        <row r="12543">
          <cell r="E12543" t="str">
            <v>35395200901  11   KV and below - St     (9111)</v>
          </cell>
        </row>
        <row r="12544">
          <cell r="E12544" t="str">
            <v>35395200902  12    KV - 21 KV - Sta     (9112)</v>
          </cell>
        </row>
        <row r="12545">
          <cell r="E12545" t="str">
            <v>35395200903  21.1  KV - 48 KV - Sta     (9113)</v>
          </cell>
        </row>
        <row r="12546">
          <cell r="E12546" t="str">
            <v>35395200904  48.1  KV - 95 KV - Sta     (9114)</v>
          </cell>
        </row>
        <row r="12547">
          <cell r="E12547" t="str">
            <v>35395200905  95.1  KV - 144 KV - St     (9115)</v>
          </cell>
        </row>
        <row r="12548">
          <cell r="E12548" t="str">
            <v>35395200906 144.1  KV - 200 KV - St     (9116)</v>
          </cell>
        </row>
        <row r="12549">
          <cell r="E12549" t="str">
            <v>35395200907 200.1  KV - 396 KV - St     (9117)</v>
          </cell>
        </row>
        <row r="12550">
          <cell r="E12550" t="str">
            <v>35395200908 396.1  KV - 444 KV - St     (9118)</v>
          </cell>
        </row>
        <row r="12551">
          <cell r="E12551" t="str">
            <v>35395200909 444.1  KV and over - St     (9119)</v>
          </cell>
        </row>
        <row r="12552">
          <cell r="E12552" t="str">
            <v>35395200951  12    KV and below - D     (9120)</v>
          </cell>
        </row>
        <row r="12553">
          <cell r="E12553" t="str">
            <v>35395200952  12.1  KV - 21 KV - Dis     (9121)</v>
          </cell>
        </row>
        <row r="12554">
          <cell r="E12554" t="str">
            <v>35395411001    7.5 KV and below     (9122)</v>
          </cell>
        </row>
        <row r="12555">
          <cell r="E12555" t="str">
            <v>35395411002   15 KV     (9123)</v>
          </cell>
        </row>
        <row r="12556">
          <cell r="E12556" t="str">
            <v>35395411003   23 KV     (9124)</v>
          </cell>
        </row>
        <row r="12557">
          <cell r="E12557" t="str">
            <v>35395411004   38 KV     (9125)</v>
          </cell>
        </row>
        <row r="12558">
          <cell r="E12558" t="str">
            <v>35395411005   46 KV     (9126)</v>
          </cell>
        </row>
        <row r="12559">
          <cell r="E12559" t="str">
            <v>35395411006   69 KV     (9127)</v>
          </cell>
        </row>
        <row r="12560">
          <cell r="E12560" t="str">
            <v>35395411007  115 KV     (9128)</v>
          </cell>
        </row>
        <row r="12561">
          <cell r="E12561" t="str">
            <v>35395411008  161 KV     (9129)</v>
          </cell>
        </row>
        <row r="12562">
          <cell r="E12562" t="str">
            <v>35395411009  230 KV     (9130)</v>
          </cell>
        </row>
        <row r="12563">
          <cell r="E12563" t="str">
            <v>35395411010  500 KV     (9131)</v>
          </cell>
        </row>
        <row r="12564">
          <cell r="E12564" t="str">
            <v>35395411011  750 KV     (9132)</v>
          </cell>
        </row>
        <row r="12565">
          <cell r="E12565" t="str">
            <v>35395411012 1000 KV     (9133)</v>
          </cell>
        </row>
        <row r="12566">
          <cell r="E12566" t="str">
            <v>35395421051    7.5 KV and below     (9134)</v>
          </cell>
        </row>
        <row r="12567">
          <cell r="E12567" t="str">
            <v>35395421052   15 KV     (9135)</v>
          </cell>
        </row>
        <row r="12568">
          <cell r="E12568" t="str">
            <v>35395421053   23 KV     (9136)</v>
          </cell>
        </row>
        <row r="12569">
          <cell r="E12569" t="str">
            <v>35395421054   38 KV     (9137)</v>
          </cell>
        </row>
        <row r="12570">
          <cell r="E12570" t="str">
            <v>35395421055   46 KV     (9138)</v>
          </cell>
        </row>
        <row r="12571">
          <cell r="E12571" t="str">
            <v>35395421056   69 KV     (9139)</v>
          </cell>
        </row>
        <row r="12572">
          <cell r="E12572" t="str">
            <v>35395421057  115 KV     (9140)</v>
          </cell>
        </row>
        <row r="12573">
          <cell r="E12573" t="str">
            <v>35395421058  161 KV     (9141)</v>
          </cell>
        </row>
        <row r="12574">
          <cell r="E12574" t="str">
            <v>35395421059  230 KV     (9142)</v>
          </cell>
        </row>
        <row r="12575">
          <cell r="E12575" t="str">
            <v>35395421060  500 KV     (9143)</v>
          </cell>
        </row>
        <row r="12576">
          <cell r="E12576" t="str">
            <v>35395421061  750 KV     (9144)</v>
          </cell>
        </row>
        <row r="12577">
          <cell r="E12577" t="str">
            <v>35395421062 1000 KV     (9145)</v>
          </cell>
        </row>
        <row r="12578">
          <cell r="E12578" t="str">
            <v>35395431081 Coupling Capacitor     (9146)</v>
          </cell>
        </row>
        <row r="12579">
          <cell r="E12579" t="str">
            <v>35395601101    7.5 KV and below (co     (9147)</v>
          </cell>
        </row>
        <row r="12580">
          <cell r="E12580" t="str">
            <v>35395601102   15 KV     (9148)</v>
          </cell>
        </row>
        <row r="12581">
          <cell r="E12581" t="str">
            <v>35395601103   23 KV     (9149)</v>
          </cell>
        </row>
        <row r="12582">
          <cell r="E12582" t="str">
            <v>35395601104   38 KV     (9150)</v>
          </cell>
        </row>
        <row r="12583">
          <cell r="E12583" t="str">
            <v>35395601105   46 KV     (9151)</v>
          </cell>
        </row>
        <row r="12584">
          <cell r="E12584" t="str">
            <v>35395601106   69 KV     (9152)</v>
          </cell>
        </row>
        <row r="12585">
          <cell r="E12585" t="str">
            <v>35395601107  115 KV     (9153)</v>
          </cell>
        </row>
        <row r="12586">
          <cell r="E12586" t="str">
            <v>35395601108  161 KV     (9154)</v>
          </cell>
        </row>
        <row r="12587">
          <cell r="E12587" t="str">
            <v>35395601109  230 KV     (9155)</v>
          </cell>
        </row>
        <row r="12588">
          <cell r="E12588" t="str">
            <v>35395601110  500 KV     (9156)</v>
          </cell>
        </row>
        <row r="12589">
          <cell r="E12589" t="str">
            <v>35395601111  750 KV     (9157)</v>
          </cell>
        </row>
        <row r="12590">
          <cell r="E12590" t="str">
            <v>35395601112 1000 KV     (9158)</v>
          </cell>
        </row>
        <row r="12591">
          <cell r="E12591" t="str">
            <v>35395811151 Cable Conductor, copper     (9159)</v>
          </cell>
        </row>
        <row r="12592">
          <cell r="E12592" t="str">
            <v>35395811152 Cable Conductor, alumin     (9160)</v>
          </cell>
        </row>
        <row r="12593">
          <cell r="E12593" t="str">
            <v>35395811153 Bus Bar and Angle, copp     (9161)</v>
          </cell>
        </row>
        <row r="12594">
          <cell r="E12594" t="str">
            <v>35395811154 Bus Bar and Angle, alum     (9162)</v>
          </cell>
        </row>
        <row r="12595">
          <cell r="E12595" t="str">
            <v>35395811155 Tube Conductor, copper,     (9163)</v>
          </cell>
        </row>
        <row r="12596">
          <cell r="E12596" t="str">
            <v>35395811156 Tube Conductor, aluminu     (9164)</v>
          </cell>
        </row>
        <row r="12597">
          <cell r="E12597" t="str">
            <v>35395811157 Post Insulator 23 KV an     (9165)</v>
          </cell>
        </row>
        <row r="12598">
          <cell r="E12598" t="str">
            <v>35395811158 Post Insulator 46 KV     (9166)</v>
          </cell>
        </row>
        <row r="12599">
          <cell r="E12599" t="str">
            <v>35395811159 Post Insulator 69, 115      (9167)</v>
          </cell>
        </row>
        <row r="12600">
          <cell r="E12600" t="str">
            <v>35395811160 Post Insulator 230 KV     (9168)</v>
          </cell>
        </row>
        <row r="12601">
          <cell r="E12601" t="str">
            <v>35395811161 Post Insulator 500 KV     (9169)</v>
          </cell>
        </row>
        <row r="12602">
          <cell r="E12602" t="str">
            <v>35395811163 Strain Insulator 6" Dis     (9170)</v>
          </cell>
        </row>
        <row r="12603">
          <cell r="E12603" t="str">
            <v>35395811164 Strain Insulator 10" Di     (9171)</v>
          </cell>
        </row>
        <row r="12604">
          <cell r="E12604" t="str">
            <v>35395811165 Overhead Bus Wash Syste     (9172)</v>
          </cell>
        </row>
        <row r="12605">
          <cell r="E12605" t="str">
            <v>35395821201 Duct, u.g. bus enclosur     (9173)</v>
          </cell>
        </row>
        <row r="12606">
          <cell r="E12606" t="str">
            <v>35395821202 Duct (Oilostatic cable)     (9174)</v>
          </cell>
        </row>
        <row r="12607">
          <cell r="E12607" t="str">
            <v>35395821203 Oilostatic Power Cable,     (9175)</v>
          </cell>
        </row>
        <row r="12608">
          <cell r="E12608" t="str">
            <v>35395821204 Solid Dielectric Power      (9176)</v>
          </cell>
        </row>
        <row r="12609">
          <cell r="E12609" t="str">
            <v>35395821205 Oilostatic Pothead     (9177)</v>
          </cell>
        </row>
        <row r="12610">
          <cell r="E12610" t="str">
            <v>35395821206 Solid Dielectric Pothea     (9178)</v>
          </cell>
        </row>
        <row r="12611">
          <cell r="E12611" t="str">
            <v>35396011275 Panel, complete     (9179)</v>
          </cell>
        </row>
        <row r="12612">
          <cell r="E12612" t="str">
            <v>35396011276 Instrument, recording (     (9180)</v>
          </cell>
        </row>
        <row r="12613">
          <cell r="E12613" t="str">
            <v>35396011277 Instrument, indicating      (9181)</v>
          </cell>
        </row>
        <row r="12614">
          <cell r="E12614" t="str">
            <v>35396011278 Instrument, controlling     (9182)</v>
          </cell>
        </row>
        <row r="12615">
          <cell r="E12615" t="str">
            <v>35396011279 Carrier Transmitter     (9183)</v>
          </cell>
        </row>
        <row r="12616">
          <cell r="E12616" t="str">
            <v>35396011280 Carrier Receiver     (9184)</v>
          </cell>
        </row>
        <row r="12617">
          <cell r="E12617" t="str">
            <v>35396011281 Instrument, carrier     (9185)</v>
          </cell>
        </row>
        <row r="12618">
          <cell r="E12618" t="str">
            <v>35396011282 Telemetering Equipment,     (9186)</v>
          </cell>
        </row>
        <row r="12619">
          <cell r="E12619" t="str">
            <v>35396011283 Carrier Transceiver     (9187)</v>
          </cell>
        </row>
        <row r="12620">
          <cell r="E12620" t="str">
            <v>35396011284 Panel, auxiliary relay     (9188)</v>
          </cell>
        </row>
        <row r="12621">
          <cell r="E12621" t="str">
            <v>35396011285 Sequence of Events Reco     (9189)</v>
          </cell>
        </row>
        <row r="12622">
          <cell r="E12622" t="str">
            <v>35396011286 Protective Relaying Tra     (9190)</v>
          </cell>
        </row>
        <row r="12623">
          <cell r="E12623" t="str">
            <v>35396011287 Relay, underfrequency     (9191)</v>
          </cell>
        </row>
        <row r="12624">
          <cell r="E12624" t="str">
            <v>35396011288 Macrodyne Phasor Measur     (9192)</v>
          </cell>
        </row>
        <row r="12625">
          <cell r="E12625" t="str">
            <v>35396011289 Time Code Generator     (9193)</v>
          </cell>
        </row>
        <row r="12626">
          <cell r="E12626" t="str">
            <v>35396011290 Remote Communication In     (9194)</v>
          </cell>
        </row>
        <row r="12627">
          <cell r="E12627" t="str">
            <v>35396011291 DTS Device     (822136)</v>
          </cell>
        </row>
        <row r="12628">
          <cell r="E12628" t="str">
            <v>35396021311 Supervisory Control (Ma     (9195)</v>
          </cell>
        </row>
        <row r="12629">
          <cell r="E12629" t="str">
            <v>35396021312 Remote Unit     (9196)</v>
          </cell>
        </row>
        <row r="12630">
          <cell r="E12630" t="str">
            <v>35396021313 Control Cable, continuo     (9197)</v>
          </cell>
        </row>
        <row r="12631">
          <cell r="E12631" t="str">
            <v>35396021314 Interposter Cabinet     (9198)</v>
          </cell>
        </row>
        <row r="12632">
          <cell r="E12632" t="str">
            <v>35396021315 Power Supply     (9199)</v>
          </cell>
        </row>
        <row r="12633">
          <cell r="E12633" t="str">
            <v>35396021316 Video Hard Copy Unit, c     (9200)</v>
          </cell>
        </row>
        <row r="12634">
          <cell r="E12634" t="str">
            <v>35396021317 Operator's Console     (9201)</v>
          </cell>
        </row>
        <row r="12635">
          <cell r="E12635" t="str">
            <v>35396021318 Dynamic Control Board     (9202)</v>
          </cell>
        </row>
        <row r="12636">
          <cell r="E12636" t="str">
            <v>35396021319 Recorder Unit     (9203)</v>
          </cell>
        </row>
        <row r="12637">
          <cell r="E12637" t="str">
            <v>35396021320 COAX CABLE     (15457)</v>
          </cell>
        </row>
        <row r="12638">
          <cell r="E12638" t="str">
            <v>35396021321 Data Transceiver     (9204)</v>
          </cell>
        </row>
        <row r="12639">
          <cell r="E12639" t="str">
            <v>35396021323 CRT Terminal     (9205)</v>
          </cell>
        </row>
        <row r="12640">
          <cell r="E12640" t="str">
            <v>35396021324 MULTIPLEXER MODEM     (15456)</v>
          </cell>
        </row>
        <row r="12641">
          <cell r="E12641" t="str">
            <v>35396021325 Data Acquisition Modem     (9206)</v>
          </cell>
        </row>
        <row r="12642">
          <cell r="E12642" t="str">
            <v>35396021326 DAR Remote     (9207)</v>
          </cell>
        </row>
        <row r="12643">
          <cell r="E12643" t="str">
            <v>35396021327 Tower     (9208)</v>
          </cell>
        </row>
        <row r="12644">
          <cell r="E12644" t="str">
            <v>35396021328 Antenna     (9209)</v>
          </cell>
        </row>
        <row r="12645">
          <cell r="E12645" t="str">
            <v>35396021329 Coax Cable     (9210)</v>
          </cell>
        </row>
        <row r="12646">
          <cell r="E12646" t="str">
            <v>35396021330 Personal Computer with      (9211)</v>
          </cell>
        </row>
        <row r="12647">
          <cell r="E12647" t="str">
            <v>35396021331 Printer, personal compu     (9212)</v>
          </cell>
        </row>
        <row r="12648">
          <cell r="E12648" t="str">
            <v>35396023011 RTU     (13207)</v>
          </cell>
        </row>
        <row r="12649">
          <cell r="E12649" t="str">
            <v>35396023021 RTU     (13208)</v>
          </cell>
        </row>
        <row r="12650">
          <cell r="E12650" t="str">
            <v>35396031291 Cabinet with panel     (9213)</v>
          </cell>
        </row>
        <row r="12651">
          <cell r="E12651" t="str">
            <v>35396031292 Instrument, recording (     (9214)</v>
          </cell>
        </row>
        <row r="12652">
          <cell r="E12652" t="str">
            <v>35396031293 Instrument, indicating      (9215)</v>
          </cell>
        </row>
        <row r="12653">
          <cell r="E12653" t="str">
            <v>35396031294 Instrument, controlling     (9216)</v>
          </cell>
        </row>
        <row r="12654">
          <cell r="E12654" t="str">
            <v>35396031295 Pilot Wire (Control)     (9217)</v>
          </cell>
        </row>
        <row r="12655">
          <cell r="E12655" t="str">
            <v>35396031296 Antenna     (9218)</v>
          </cell>
        </row>
        <row r="12656">
          <cell r="E12656" t="str">
            <v>35396031297 Transmission Line, Coax     (9219)</v>
          </cell>
        </row>
        <row r="12657">
          <cell r="E12657" t="str">
            <v>35396031298 Pole, Antenna Support     (9220)</v>
          </cell>
        </row>
        <row r="12658">
          <cell r="E12658" t="str">
            <v>35396041101 Fiber Optic Transceiver     (9221)</v>
          </cell>
        </row>
        <row r="12659">
          <cell r="E12659" t="str">
            <v>35396041102 FOT Expansion Unit     (9222)</v>
          </cell>
        </row>
        <row r="12660">
          <cell r="E12660" t="str">
            <v>35396041103 Common Equip.(Incl.F.O.     (9223)</v>
          </cell>
        </row>
        <row r="12661">
          <cell r="E12661" t="str">
            <v>35396041104 Power Supply     (9224)</v>
          </cell>
        </row>
        <row r="12662">
          <cell r="E12662" t="str">
            <v>35396041105 Supervisory Control Rad     (9225)</v>
          </cell>
        </row>
        <row r="12663">
          <cell r="E12663" t="str">
            <v>35396041106 Antenna     (9226)</v>
          </cell>
        </row>
        <row r="12664">
          <cell r="E12664" t="str">
            <v>35396041107 Coaxial Cable     (9227)</v>
          </cell>
        </row>
        <row r="12665">
          <cell r="E12665" t="str">
            <v>35396041108 Modem     (9228)</v>
          </cell>
        </row>
        <row r="12666">
          <cell r="E12666" t="str">
            <v>35396041109 T.V. Monitor     (9229)</v>
          </cell>
        </row>
        <row r="12667">
          <cell r="E12667" t="str">
            <v>35396041110 Radio Receiving Unit     (9230)</v>
          </cell>
        </row>
        <row r="12668">
          <cell r="E12668" t="str">
            <v>35396041111 Concrete Pole for Anten     (9231)</v>
          </cell>
        </row>
        <row r="12669">
          <cell r="E12669" t="str">
            <v>35396041112 Wood Pole for Antenna,      (9232)</v>
          </cell>
        </row>
        <row r="12670">
          <cell r="E12670" t="str">
            <v>35396041113 Mast for Antenna, inclu     (9233)</v>
          </cell>
        </row>
        <row r="12671">
          <cell r="E12671" t="str">
            <v>35396041114 Router Bridge/Post Card     (9234)</v>
          </cell>
        </row>
        <row r="12672">
          <cell r="E12672" t="str">
            <v>35396041115 Transceiver     (9235)</v>
          </cell>
        </row>
        <row r="12673">
          <cell r="E12673" t="str">
            <v>35396041116 Transmission Cable (Eth     (9236)</v>
          </cell>
        </row>
        <row r="12674">
          <cell r="E12674" t="str">
            <v>35396041117 Gateway     (9237)</v>
          </cell>
        </row>
        <row r="12675">
          <cell r="E12675" t="str">
            <v>35396041118 LAN Concentrator/Regene     (9238)</v>
          </cell>
        </row>
        <row r="12676">
          <cell r="E12676" t="str">
            <v>35396041119 Fiber Optic Splice Box     (9239)</v>
          </cell>
        </row>
        <row r="12677">
          <cell r="E12677" t="str">
            <v>35396041120 Fiber Optic Cable, cont     (9240)</v>
          </cell>
        </row>
        <row r="12678">
          <cell r="E12678" t="str">
            <v>35396041301 GPC FIBER OPTIC TRANS     (15478)</v>
          </cell>
        </row>
        <row r="12679">
          <cell r="E12679" t="str">
            <v>35396041302 GPC FDT EXPANSION      (15477)</v>
          </cell>
        </row>
        <row r="12680">
          <cell r="E12680" t="str">
            <v>35396041303 GPC COM EQ(FO TERM      (15476)</v>
          </cell>
        </row>
        <row r="12681">
          <cell r="E12681" t="str">
            <v>35396041304 GPC POWER SUPPLY,      (15475)</v>
          </cell>
        </row>
        <row r="12682">
          <cell r="E12682" t="str">
            <v>35396041305 GPC SUPV CONT RADIO     (15474)</v>
          </cell>
        </row>
        <row r="12683">
          <cell r="E12683" t="str">
            <v>35396041306 GPC ANTENNA, FIB OPT     (15473)</v>
          </cell>
        </row>
        <row r="12684">
          <cell r="E12684" t="str">
            <v>35396041307 GPC COAX, FIB OPT EQ,      (15472)</v>
          </cell>
        </row>
        <row r="12685">
          <cell r="E12685" t="str">
            <v>35396041308 GPC MULTIPLEXER MODE     (15471)</v>
          </cell>
        </row>
        <row r="12686">
          <cell r="E12686" t="str">
            <v>35396041310 GPC RADIO REC UNIT,      (15469)</v>
          </cell>
        </row>
        <row r="12687">
          <cell r="E12687" t="str">
            <v>35396041360 GPC MODEM     (15468)</v>
          </cell>
        </row>
        <row r="12688">
          <cell r="E12688" t="str">
            <v>35396041361 Concrete Pole for Ante      (2001180)</v>
          </cell>
        </row>
        <row r="12689">
          <cell r="E12689" t="str">
            <v>35396041362 GPC WOOD POLE FOR      (15466)</v>
          </cell>
        </row>
        <row r="12690">
          <cell r="E12690" t="str">
            <v>35396041363 Mast for Antenna     (2001181)</v>
          </cell>
        </row>
        <row r="12691">
          <cell r="E12691" t="str">
            <v>35396041365 GPC TRANSCIEVER     (15463)</v>
          </cell>
        </row>
        <row r="12692">
          <cell r="E12692" t="str">
            <v>35396041368 GPC LAN      (15460)</v>
          </cell>
        </row>
        <row r="12693">
          <cell r="E12693" t="str">
            <v>35396051150 Fence, complete     (9241)</v>
          </cell>
        </row>
        <row r="12694">
          <cell r="E12694" t="str">
            <v>35396051151 Outdoor cabinet, comple     (9242)</v>
          </cell>
        </row>
        <row r="12695">
          <cell r="E12695" t="str">
            <v>35396051152 Concrete pad     (9243)</v>
          </cell>
        </row>
        <row r="12696">
          <cell r="E12696" t="str">
            <v>35396051340 FENCE, COMP (TELEPHONE      (15482)</v>
          </cell>
        </row>
        <row r="12697">
          <cell r="E12697" t="str">
            <v>35396051341 OUTDOOR CAB, COMP (TELE     (15481)</v>
          </cell>
        </row>
        <row r="12698">
          <cell r="E12698" t="str">
            <v>35396051342 CONCRETE PAD (TELEPHONE     (15480)</v>
          </cell>
        </row>
        <row r="12699">
          <cell r="E12699" t="str">
            <v>35396061170 Data Acquisition Node-L     (9244)</v>
          </cell>
        </row>
        <row r="12700">
          <cell r="E12700" t="str">
            <v>35396061171 Remote Communication Co     (9245)</v>
          </cell>
        </row>
        <row r="12701">
          <cell r="E12701" t="str">
            <v>35396061172 Time Code Generator     (9246)</v>
          </cell>
        </row>
        <row r="12702">
          <cell r="E12702" t="str">
            <v>35396061173 External (Detached) Dis     (9247)</v>
          </cell>
        </row>
        <row r="12703">
          <cell r="E12703" t="str">
            <v>35396061174 Host Node Computer     (9248)</v>
          </cell>
        </row>
        <row r="12704">
          <cell r="E12704" t="str">
            <v>35396061175 Laser Printer     (9249)</v>
          </cell>
        </row>
        <row r="12705">
          <cell r="E12705" t="str">
            <v>35396061176 Color Graphics Printer     (9250)</v>
          </cell>
        </row>
        <row r="12706">
          <cell r="E12706" t="str">
            <v>35396061177 B/W Graphics Printer     (9251)</v>
          </cell>
        </row>
        <row r="12707">
          <cell r="E12707" t="str">
            <v>35396061178 Remote Control Server/E     (9252)</v>
          </cell>
        </row>
        <row r="12708">
          <cell r="E12708" t="str">
            <v>35396061179 Operator Console with M     (9253)</v>
          </cell>
        </row>
        <row r="12709">
          <cell r="E12709" t="str">
            <v>35396061180 Operator Workstation     (9254)</v>
          </cell>
        </row>
        <row r="12710">
          <cell r="E12710" t="str">
            <v>35396061181 Monitor - Workstation     (9255)</v>
          </cell>
        </row>
        <row r="12711">
          <cell r="E12711" t="str">
            <v>35396061182 Mapboard Control Comput     (9256)</v>
          </cell>
        </row>
        <row r="12712">
          <cell r="E12712" t="str">
            <v>35396061183 Large Screen Video Disp     (9257)</v>
          </cell>
        </row>
        <row r="12713">
          <cell r="E12713" t="str">
            <v>35396061184 Large Screen Video Disp     (9258)</v>
          </cell>
        </row>
        <row r="12714">
          <cell r="E12714" t="str">
            <v>35396061185 DATA ACQUISTION NODE-LD     (15491)</v>
          </cell>
        </row>
        <row r="12715">
          <cell r="E12715" t="str">
            <v>35396061186 REMOTE COMMUNICATION CO     (15490)</v>
          </cell>
        </row>
        <row r="12716">
          <cell r="E12716" t="str">
            <v>35396061187 TIME CODE GENERATOR     (15489)</v>
          </cell>
        </row>
        <row r="12717">
          <cell r="E12717" t="str">
            <v>35396061188 EXTERNAL (DETACHED) DIS     (15488)</v>
          </cell>
        </row>
        <row r="12718">
          <cell r="E12718" t="str">
            <v>35396061189 HOST NODE COMPUTER     (15487)</v>
          </cell>
        </row>
        <row r="12719">
          <cell r="E12719" t="str">
            <v>35396061190 LASER PRINTER     (15486)</v>
          </cell>
        </row>
        <row r="12720">
          <cell r="E12720" t="str">
            <v>35396061191 COLOR GRAPHICS PRINTER     (15485)</v>
          </cell>
        </row>
        <row r="12721">
          <cell r="E12721" t="str">
            <v>35396061192 B/W COLOR PRINTER     (15484)</v>
          </cell>
        </row>
        <row r="12722">
          <cell r="E12722" t="str">
            <v>35396061193 REMOTE CONTROL SERVER/E     (15483)</v>
          </cell>
        </row>
        <row r="12723">
          <cell r="E12723" t="str">
            <v>35396061194 Dispatcher Training Sim     (821508)</v>
          </cell>
        </row>
        <row r="12724">
          <cell r="E12724" t="str">
            <v>35396071200 Substation Security Mon     (822026)</v>
          </cell>
        </row>
        <row r="12725">
          <cell r="E12725" t="str">
            <v>35396081251 Remote Transormer Mon.     (822746)</v>
          </cell>
        </row>
        <row r="12726">
          <cell r="E12726" t="str">
            <v>35396081252 Remote Breaker Mon.     (822747)</v>
          </cell>
        </row>
        <row r="12727">
          <cell r="E12727" t="str">
            <v>35396081253 Remote Regulator Mon.     (822748)</v>
          </cell>
        </row>
        <row r="12728">
          <cell r="E12728" t="str">
            <v>35396081254 Remote Battery Mon.     (822749)</v>
          </cell>
        </row>
        <row r="12729">
          <cell r="E12729" t="str">
            <v>35396090001 Unit Cyber Seg System C     (2001805)</v>
          </cell>
        </row>
        <row r="12730">
          <cell r="E12730" t="str">
            <v>35396090002 Cabinet - Each     (2001806)</v>
          </cell>
        </row>
        <row r="12731">
          <cell r="E12731" t="str">
            <v>35396090003 Firewall - Each     (2001807)</v>
          </cell>
        </row>
        <row r="12732">
          <cell r="E12732" t="str">
            <v>35396090004 Switches - Each     (2001808)</v>
          </cell>
        </row>
        <row r="12733">
          <cell r="E12733" t="str">
            <v>35396090005 Fiber Optics/Wiring -CS     (2001809)</v>
          </cell>
        </row>
        <row r="12734">
          <cell r="E12734" t="str">
            <v>35396090006 Plant Cyber Seg System     (2001810)</v>
          </cell>
        </row>
        <row r="12735">
          <cell r="E12735" t="str">
            <v>35396090007 Access Control System -     (2001811)</v>
          </cell>
        </row>
        <row r="12736">
          <cell r="E12736" t="str">
            <v>35396090008 Network Storage Device     (2001812)</v>
          </cell>
        </row>
        <row r="12737">
          <cell r="E12737" t="str">
            <v>35396100001 Access Control &amp; Alarm     (2001924)</v>
          </cell>
        </row>
        <row r="12738">
          <cell r="E12738" t="str">
            <v>35396100002 Video recorder server     (2001963)</v>
          </cell>
        </row>
        <row r="12739">
          <cell r="E12739" t="str">
            <v>35396100003 Video Camera     (2001964)</v>
          </cell>
        </row>
        <row r="12740">
          <cell r="E12740" t="str">
            <v>35396100004 Uninterruptible Power     (2001965)</v>
          </cell>
        </row>
        <row r="12741">
          <cell r="E12741" t="str">
            <v>35396100005 Thermal Imaging Camera     (2003963)</v>
          </cell>
        </row>
        <row r="12742">
          <cell r="E12742" t="str">
            <v>35396100006 Radar Units     (2003965)</v>
          </cell>
        </row>
        <row r="12743">
          <cell r="E12743" t="str">
            <v>35396100007 Infrared Illuminator w      (2005047)</v>
          </cell>
        </row>
        <row r="12744">
          <cell r="E12744" t="str">
            <v>35396211350 Cabinet     (9259)</v>
          </cell>
        </row>
        <row r="12745">
          <cell r="E12745" t="str">
            <v>35396211352 Main Line Knife Switch     (9260)</v>
          </cell>
        </row>
        <row r="12746">
          <cell r="E12746" t="str">
            <v>35396211353 Circuit Breaker     (9261)</v>
          </cell>
        </row>
        <row r="12747">
          <cell r="E12747" t="str">
            <v>35396211354 Transfer Switch     (9262)</v>
          </cell>
        </row>
        <row r="12748">
          <cell r="E12748" t="str">
            <v>35396211355 Bus, complete     (9263)</v>
          </cell>
        </row>
        <row r="12749">
          <cell r="E12749" t="str">
            <v>35396211356 Yard Light Control Swit     (9264)</v>
          </cell>
        </row>
        <row r="12750">
          <cell r="E12750" t="str">
            <v>35396211357 P.E. Control     (9265)</v>
          </cell>
        </row>
        <row r="12751">
          <cell r="E12751" t="str">
            <v>35396211358 Watthour Meter and Sock     (9266)</v>
          </cell>
        </row>
        <row r="12752">
          <cell r="E12752" t="str">
            <v>35396211359 Cabinet, complete with      (9267)</v>
          </cell>
        </row>
        <row r="12753">
          <cell r="E12753" t="str">
            <v>35396411401 Batteries, set of     (9268)</v>
          </cell>
        </row>
        <row r="12754">
          <cell r="E12754" t="str">
            <v>35396411402 Rack     (9269)</v>
          </cell>
        </row>
        <row r="12755">
          <cell r="E12755" t="str">
            <v>35396411403 Charger, battery     (9270)</v>
          </cell>
        </row>
        <row r="12756">
          <cell r="E12756" t="str">
            <v>35396411404 Battery Cabinet, outdoo     (9271)</v>
          </cell>
        </row>
        <row r="12757">
          <cell r="E12757" t="str">
            <v>35396411405 Stripheater, battery ca     (9272)</v>
          </cell>
        </row>
        <row r="12758">
          <cell r="E12758" t="str">
            <v>35396421421 Cabinet     (9273)</v>
          </cell>
        </row>
        <row r="12759">
          <cell r="E12759" t="str">
            <v>35396421422 Main Line Knife Switch     (9274)</v>
          </cell>
        </row>
        <row r="12760">
          <cell r="E12760" t="str">
            <v>35396421423 Circuit Breaker     (9275)</v>
          </cell>
        </row>
        <row r="12761">
          <cell r="E12761" t="str">
            <v>35396421424 Transfer Switch     (9276)</v>
          </cell>
        </row>
        <row r="12762">
          <cell r="E12762" t="str">
            <v>35396421425 Bus     (9277)</v>
          </cell>
        </row>
        <row r="12763">
          <cell r="E12763" t="str">
            <v>35396421426 Converter or Inverter     (9278)</v>
          </cell>
        </row>
        <row r="12764">
          <cell r="E12764" t="str">
            <v>35396421427 Panel, complete     (9279)</v>
          </cell>
        </row>
        <row r="12765">
          <cell r="E12765" t="str">
            <v>35396431441 Motor Generator     (9280)</v>
          </cell>
        </row>
        <row r="12766">
          <cell r="E12766" t="str">
            <v>35396431442 Drive, motor generator     (9281)</v>
          </cell>
        </row>
        <row r="12767">
          <cell r="E12767" t="str">
            <v>35396801451 Generator     (9282)</v>
          </cell>
        </row>
        <row r="12768">
          <cell r="E12768" t="str">
            <v>35396801452 Drive, generator     (9283)</v>
          </cell>
        </row>
        <row r="12769">
          <cell r="E12769" t="str">
            <v>35396801453 Tank, fuel storage     (9284)</v>
          </cell>
        </row>
        <row r="12770">
          <cell r="E12770" t="str">
            <v>35396801454 Fuel Supply System     (9285)</v>
          </cell>
        </row>
        <row r="12771">
          <cell r="E12771" t="str">
            <v>35396801455 Starting System     (9286)</v>
          </cell>
        </row>
        <row r="12772">
          <cell r="E12772" t="str">
            <v>35396801456 Fan     (9287)</v>
          </cell>
        </row>
        <row r="12773">
          <cell r="E12773" t="str">
            <v>35396801457 Drive, fan     (9288)</v>
          </cell>
        </row>
        <row r="12774">
          <cell r="E12774" t="str">
            <v>35396801458 Ductwork     (9289)</v>
          </cell>
        </row>
        <row r="12775">
          <cell r="E12775" t="str">
            <v>35396801459 250 KVA Loadbank     (822882)</v>
          </cell>
        </row>
        <row r="12776">
          <cell r="E12776" t="str">
            <v>35396801459 250 KVA Loadbank     (2000320)</v>
          </cell>
        </row>
        <row r="12777">
          <cell r="E12777" t="str">
            <v>35397001475 Cabinet     (9290)</v>
          </cell>
        </row>
        <row r="12778">
          <cell r="E12778" t="str">
            <v>35397001476 Meter, recording     (9291)</v>
          </cell>
        </row>
        <row r="12779">
          <cell r="E12779" t="str">
            <v>35397001477 Meter, indicating     (9292)</v>
          </cell>
        </row>
        <row r="12780">
          <cell r="E12780" t="str">
            <v>35397001478 Magnetic Tape Recorder     (9293)</v>
          </cell>
        </row>
        <row r="12781">
          <cell r="E12781" t="str">
            <v>35397201501 Line Tuner     (9294)</v>
          </cell>
        </row>
        <row r="12782">
          <cell r="E12782" t="str">
            <v>35397201502 Line Trap     (9295)</v>
          </cell>
        </row>
        <row r="12783">
          <cell r="E12783" t="str">
            <v>35397401525 Capacitor     (9296)</v>
          </cell>
        </row>
        <row r="12784">
          <cell r="E12784" t="str">
            <v>35397401526 Capacitor Rack     (9297)</v>
          </cell>
        </row>
        <row r="12785">
          <cell r="E12785" t="str">
            <v>35397401527 Control Cabinet (comple     (9298)</v>
          </cell>
        </row>
        <row r="12786">
          <cell r="E12786" t="str">
            <v>35397401528 Current Limiting Reacto     (9299)</v>
          </cell>
        </row>
        <row r="12787">
          <cell r="E12787" t="str">
            <v>35397401529 Neutral Displacement De     (9300)</v>
          </cell>
        </row>
        <row r="12788">
          <cell r="E12788" t="str">
            <v>35397401530 Resistor Potential Devi     (9301)</v>
          </cell>
        </row>
        <row r="12789">
          <cell r="E12789" t="str">
            <v>35397401531 Instruments     (9302)</v>
          </cell>
        </row>
        <row r="12790">
          <cell r="E12790" t="str">
            <v>35397401540 Fence, complete     (9303)</v>
          </cell>
        </row>
        <row r="12791">
          <cell r="E12791" t="str">
            <v>35397401550 Synchronous Condenser     (9304)</v>
          </cell>
        </row>
        <row r="12792">
          <cell r="E12792" t="str">
            <v>35397401551 Capacitor Cabinet     (9305)</v>
          </cell>
        </row>
        <row r="12793">
          <cell r="E12793" t="str">
            <v>35397401552 Capacitor Switch 1 phse     (9306)</v>
          </cell>
        </row>
        <row r="12794">
          <cell r="E12794" t="str">
            <v>35397401553 Capacitor Switch 3 phse     (9307)</v>
          </cell>
        </row>
        <row r="12795">
          <cell r="E12795" t="str">
            <v>35397401554 Capacitor Unit, Metal C     (9308)</v>
          </cell>
        </row>
        <row r="12796">
          <cell r="E12796" t="str">
            <v>35397401555 Current Limiting Fuse     (9309)</v>
          </cell>
        </row>
        <row r="12797">
          <cell r="E12797" t="str">
            <v>35397601601    7.5 KV and below     (9310)</v>
          </cell>
        </row>
        <row r="12798">
          <cell r="E12798" t="str">
            <v>35397601602   15 KV     (9311)</v>
          </cell>
        </row>
        <row r="12799">
          <cell r="E12799" t="str">
            <v>35397601603   23 KV     (9312)</v>
          </cell>
        </row>
        <row r="12800">
          <cell r="E12800" t="str">
            <v>35397601604   38 KV     (9313)</v>
          </cell>
        </row>
        <row r="12801">
          <cell r="E12801" t="str">
            <v>35397601605   46 KV     (9314)</v>
          </cell>
        </row>
        <row r="12802">
          <cell r="E12802" t="str">
            <v>35397601606   69 KV     (9315)</v>
          </cell>
        </row>
        <row r="12803">
          <cell r="E12803" t="str">
            <v>35397601607  115 KV     (9316)</v>
          </cell>
        </row>
        <row r="12804">
          <cell r="E12804" t="str">
            <v>35397601608  161 KV     (9317)</v>
          </cell>
        </row>
        <row r="12805">
          <cell r="E12805" t="str">
            <v>35397601609  230 KV     (9318)</v>
          </cell>
        </row>
        <row r="12806">
          <cell r="E12806" t="str">
            <v>35397601610  500 KV     (9319)</v>
          </cell>
        </row>
        <row r="12807">
          <cell r="E12807" t="str">
            <v>35397601611  750 KV     (9320)</v>
          </cell>
        </row>
        <row r="12808">
          <cell r="E12808" t="str">
            <v>35397601612 1000 KV     (9321)</v>
          </cell>
        </row>
        <row r="12809">
          <cell r="E12809" t="str">
            <v>35397701630 Thyristor     (9322)</v>
          </cell>
        </row>
        <row r="12810">
          <cell r="E12810" t="str">
            <v>35397701631 Thyristor Cabinet     (9323)</v>
          </cell>
        </row>
        <row r="12811">
          <cell r="E12811" t="str">
            <v>35397701632 Thyristor Stack Control     (9324)</v>
          </cell>
        </row>
        <row r="12812">
          <cell r="E12812" t="str">
            <v>35397701634 Fan and Motor     (9325)</v>
          </cell>
        </row>
        <row r="12813">
          <cell r="E12813" t="str">
            <v>35397701635 Cooling Cabinet     (9326)</v>
          </cell>
        </row>
        <row r="12814">
          <cell r="E12814" t="str">
            <v>35397701636 Filter Cabinet     (9327)</v>
          </cell>
        </row>
        <row r="12815">
          <cell r="E12815" t="str">
            <v>35397701637 Filter System     (9328)</v>
          </cell>
        </row>
        <row r="12816">
          <cell r="E12816" t="str">
            <v>35397811651 Compressor     (9329)</v>
          </cell>
        </row>
        <row r="12817">
          <cell r="E12817" t="str">
            <v>35397811652 Drive, compressor     (9330)</v>
          </cell>
        </row>
        <row r="12818">
          <cell r="E12818" t="str">
            <v>35397821660 Piping System     (9331)</v>
          </cell>
        </row>
        <row r="12819">
          <cell r="E12819" t="str">
            <v>35397831671 Tank     (9332)</v>
          </cell>
        </row>
        <row r="12820">
          <cell r="E12820" t="str">
            <v>35397831672 Foundation     (9333)</v>
          </cell>
        </row>
        <row r="12821">
          <cell r="E12821" t="str">
            <v>35398011701 Substructure, complete     (9334)</v>
          </cell>
        </row>
        <row r="12822">
          <cell r="E12822" t="str">
            <v>35398011702 Superstructure (Includi     (9335)</v>
          </cell>
        </row>
        <row r="12823">
          <cell r="E12823" t="str">
            <v>35398021721 Filtering Unit     (9336)</v>
          </cell>
        </row>
        <row r="12824">
          <cell r="E12824" t="str">
            <v>35398021722 Pump     (9337)</v>
          </cell>
        </row>
        <row r="12825">
          <cell r="E12825" t="str">
            <v>35398021723 Drive, pump     (9338)</v>
          </cell>
        </row>
        <row r="12826">
          <cell r="E12826" t="str">
            <v>35398021724 Purifier     (9339)</v>
          </cell>
        </row>
        <row r="12827">
          <cell r="E12827" t="str">
            <v>35398021725 Piping     (9340)</v>
          </cell>
        </row>
        <row r="12828">
          <cell r="E12828" t="str">
            <v>35398021726 Valve, special or power     (9341)</v>
          </cell>
        </row>
        <row r="12829">
          <cell r="E12829" t="str">
            <v>35398031741 Tank     (9342)</v>
          </cell>
        </row>
        <row r="12830">
          <cell r="E12830" t="str">
            <v>35398031742 Foundation     (9343)</v>
          </cell>
        </row>
        <row r="12831">
          <cell r="E12831" t="str">
            <v>35398031743 Pump     (9344)</v>
          </cell>
        </row>
        <row r="12832">
          <cell r="E12832" t="str">
            <v>35398031744 Drive, pump     (9345)</v>
          </cell>
        </row>
        <row r="12833">
          <cell r="E12833" t="str">
            <v>35398031745 Piping     (9346)</v>
          </cell>
        </row>
        <row r="12834">
          <cell r="E12834" t="str">
            <v>35398031746 Valve, special or power     (9347)</v>
          </cell>
        </row>
        <row r="12835">
          <cell r="E12835" t="str">
            <v>35398031747 Meter     (9348)</v>
          </cell>
        </row>
        <row r="12836">
          <cell r="E12836" t="str">
            <v>35398211801 Structure, complete     (9349)</v>
          </cell>
        </row>
        <row r="12837">
          <cell r="E12837" t="str">
            <v>35398221821 Oil Pressure Pump     (9350)</v>
          </cell>
        </row>
        <row r="12838">
          <cell r="E12838" t="str">
            <v>35398221822 Drive, oil pressure pum     (9351)</v>
          </cell>
        </row>
        <row r="12839">
          <cell r="E12839" t="str">
            <v>35398221823 Foundation     (9352)</v>
          </cell>
        </row>
        <row r="12840">
          <cell r="E12840" t="str">
            <v>35398221824 Storage Tank, oil     (9353)</v>
          </cell>
        </row>
        <row r="12841">
          <cell r="E12841" t="str">
            <v>35398221825 Pressure Tank     (9354)</v>
          </cell>
        </row>
        <row r="12842">
          <cell r="E12842" t="str">
            <v>35398221826 Piping, complete system     (9355)</v>
          </cell>
        </row>
        <row r="12843">
          <cell r="E12843" t="str">
            <v>35398221827 Heat Exchanger     (9356)</v>
          </cell>
        </row>
        <row r="12844">
          <cell r="E12844" t="str">
            <v>35398401851 Rectifier or Battery Ch     (9357)</v>
          </cell>
        </row>
        <row r="12845">
          <cell r="E12845" t="str">
            <v>35398401852 Polarization Cells or B     (9358)</v>
          </cell>
        </row>
        <row r="12846">
          <cell r="E12846" t="str">
            <v>35398401853 Ground Bed     (9359)</v>
          </cell>
        </row>
        <row r="12847">
          <cell r="E12847" t="str">
            <v>35398401854 Meters and Panels     (9360)</v>
          </cell>
        </row>
        <row r="12848">
          <cell r="E12848" t="str">
            <v>35398601901 Enclosure     (9361)</v>
          </cell>
        </row>
        <row r="12849">
          <cell r="E12849" t="str">
            <v>35398601902 Oil Containment Basin     (9362)</v>
          </cell>
        </row>
        <row r="12850">
          <cell r="E12850" t="str">
            <v>35398601903 Oil Cont. System Comp.     (822139)</v>
          </cell>
        </row>
        <row r="12851">
          <cell r="E12851" t="str">
            <v>35398802001 Transfer Car or Truck     (9363)</v>
          </cell>
        </row>
        <row r="12852">
          <cell r="E12852" t="str">
            <v>35398802002 Structure, hoist     (9364)</v>
          </cell>
        </row>
        <row r="12853">
          <cell r="E12853" t="str">
            <v>35398802003 Hoist     (9365)</v>
          </cell>
        </row>
        <row r="12854">
          <cell r="E12854" t="str">
            <v>35399002101 Desk     (9366)</v>
          </cell>
        </row>
        <row r="12855">
          <cell r="E12855" t="str">
            <v>35399002102 Chair     (9367)</v>
          </cell>
        </row>
        <row r="12856">
          <cell r="E12856" t="str">
            <v>35399002103 Lawn Mower     (9368)</v>
          </cell>
        </row>
        <row r="12857">
          <cell r="E12857" t="str">
            <v>35399002104 Transportation Cart     (9369)</v>
          </cell>
        </row>
        <row r="12858">
          <cell r="E12858" t="str">
            <v>35399002105 Voltmeter     (9370)</v>
          </cell>
        </row>
        <row r="12859">
          <cell r="E12859" t="str">
            <v>35399002106 Ammeter     (9371)</v>
          </cell>
        </row>
        <row r="12860">
          <cell r="E12860" t="str">
            <v>35399002107 Ohmmeter     (9372)</v>
          </cell>
        </row>
        <row r="12861">
          <cell r="E12861" t="str">
            <v>35399002108 Cabinet, storage     (9373)</v>
          </cell>
        </row>
        <row r="12862">
          <cell r="E12862" t="str">
            <v>35399002109 Refrigerator     (9374)</v>
          </cell>
        </row>
        <row r="12863">
          <cell r="E12863" t="str">
            <v>35399002110 Hot Stick, station type     (9375)</v>
          </cell>
        </row>
        <row r="12864">
          <cell r="E12864" t="str">
            <v>35399002111 Fire Extinguisher, port     (9376)</v>
          </cell>
        </row>
        <row r="12865">
          <cell r="E12865" t="str">
            <v>35399002112 Range or Stove     (9377)</v>
          </cell>
        </row>
        <row r="12866">
          <cell r="E12866" t="str">
            <v>35399002113 Water Cooler     (9378)</v>
          </cell>
        </row>
        <row r="12867">
          <cell r="E12867" t="str">
            <v>35399002114 Fuse Storage Box     (9379)</v>
          </cell>
        </row>
        <row r="12868">
          <cell r="E12868" t="str">
            <v>35399002115 Microwave Oven     (9380)</v>
          </cell>
        </row>
        <row r="12869">
          <cell r="E12869" t="str">
            <v>35399002116 Typewriter     (9381)</v>
          </cell>
        </row>
        <row r="12870">
          <cell r="E12870" t="str">
            <v>35399002117 Calculator     (9382)</v>
          </cell>
        </row>
        <row r="12871">
          <cell r="E12871" t="str">
            <v>35399002118 Portable Utility Buildi     (9383)</v>
          </cell>
        </row>
        <row r="12872">
          <cell r="E12872" t="str">
            <v>35399002119 Video Camera     (9384)</v>
          </cell>
        </row>
        <row r="12873">
          <cell r="E12873" t="str">
            <v>35399002120 VCR     (9385)</v>
          </cell>
        </row>
        <row r="12874">
          <cell r="E12874" t="str">
            <v>35399002121 Monitor     (9386)</v>
          </cell>
        </row>
        <row r="12875">
          <cell r="E12875" t="str">
            <v>35399615001 Substation, complete (F     (9387)</v>
          </cell>
        </row>
        <row r="12876">
          <cell r="E12876" t="str">
            <v>35399615002 Foundation     (9388)</v>
          </cell>
        </row>
        <row r="12877">
          <cell r="E12877" t="str">
            <v>35399615502 FOUNDATION (UNIT TYPE S     (15391)</v>
          </cell>
        </row>
        <row r="12878">
          <cell r="E12878" t="str">
            <v>35399625101 Mobile Subst, complete      (9389)</v>
          </cell>
        </row>
        <row r="12879">
          <cell r="E12879" t="str">
            <v>35399625102 Mobile Switchgear, Trai     (9390)</v>
          </cell>
        </row>
        <row r="12880">
          <cell r="E12880" t="str">
            <v>35399806000 CIAC - ITS Facilities     (9391)</v>
          </cell>
        </row>
        <row r="12881">
          <cell r="E12881" t="str">
            <v>35399806001 CIAC - DSF Facilities     (820920)</v>
          </cell>
        </row>
        <row r="12882">
          <cell r="E12882" t="str">
            <v>35399806002 CIAC - COMMON Fac     (820930)</v>
          </cell>
        </row>
        <row r="12883">
          <cell r="E12883" t="str">
            <v>35399806003 CIAC - SCADA Fac     (820928)</v>
          </cell>
        </row>
        <row r="12884">
          <cell r="E12884" t="str">
            <v>35399806004 CIAC - SURPLUS     (821025)</v>
          </cell>
        </row>
        <row r="12885">
          <cell r="E12885" t="str">
            <v>35399998888 Added for APC conv     (820243)</v>
          </cell>
        </row>
        <row r="12886">
          <cell r="E12886" t="str">
            <v>35400031000 TRANSFERS     (14740)</v>
          </cell>
        </row>
        <row r="12887">
          <cell r="E12887" t="str">
            <v>35400031007  40 Ft.     (16608)</v>
          </cell>
        </row>
        <row r="12888">
          <cell r="E12888" t="str">
            <v>35400031015  80 Ft.     (16607)</v>
          </cell>
        </row>
        <row r="12889">
          <cell r="E12889" t="str">
            <v>35400031114  75Ft.     (16606)</v>
          </cell>
        </row>
        <row r="12890">
          <cell r="E12890" t="str">
            <v>35400031115  80Ft.     (16605)</v>
          </cell>
        </row>
        <row r="12891">
          <cell r="E12891" t="str">
            <v>35400031116  85Ft.     (16604)</v>
          </cell>
        </row>
        <row r="12892">
          <cell r="E12892" t="str">
            <v>35400031117  90Ft.     (16603)</v>
          </cell>
        </row>
        <row r="12893">
          <cell r="E12893" t="str">
            <v>35400031118  95Ft.     (16602)</v>
          </cell>
        </row>
        <row r="12894">
          <cell r="E12894" t="str">
            <v>35400032018  95 Ft.     (16601)</v>
          </cell>
        </row>
        <row r="12895">
          <cell r="E12895" t="str">
            <v>35400034307  40 Ft.     (16600)</v>
          </cell>
        </row>
        <row r="12896">
          <cell r="E12896" t="str">
            <v>35400034315  80 Ft.     (16599)</v>
          </cell>
        </row>
        <row r="12897">
          <cell r="E12897" t="str">
            <v>35400034319 100 Ft.     (16598)</v>
          </cell>
        </row>
        <row r="12898">
          <cell r="E12898" t="str">
            <v>35400034324 125 Ft.     (16597)</v>
          </cell>
        </row>
        <row r="12899">
          <cell r="E12899" t="str">
            <v>35400034715  80 Ft.     (16596)</v>
          </cell>
        </row>
        <row r="12900">
          <cell r="E12900" t="str">
            <v>35400034717  90 Ft.     (16595)</v>
          </cell>
        </row>
        <row r="12901">
          <cell r="E12901" t="str">
            <v>35400035513  70 Ft.     (16594)</v>
          </cell>
        </row>
        <row r="12902">
          <cell r="E12902" t="str">
            <v>35400035519 100 Ft.     (16593)</v>
          </cell>
        </row>
        <row r="12903">
          <cell r="E12903" t="str">
            <v>35400035521 110 Ft.     (16592)</v>
          </cell>
        </row>
        <row r="12904">
          <cell r="E12904" t="str">
            <v>35400035910 All Foundations     (16591)</v>
          </cell>
        </row>
        <row r="12905">
          <cell r="E12905" t="str">
            <v>35400035940 All Foundations     (16590)</v>
          </cell>
        </row>
        <row r="12906">
          <cell r="E12906" t="str">
            <v>35400036401 FIXTURES     (16589)</v>
          </cell>
        </row>
        <row r="12907">
          <cell r="E12907" t="str">
            <v>35400036501 Anchor Guy     (16588)</v>
          </cell>
        </row>
        <row r="12908">
          <cell r="E12908" t="str">
            <v>35400036700 All Right of Way Cleari     (16587)</v>
          </cell>
        </row>
        <row r="12909">
          <cell r="E12909" t="str">
            <v>35410211000 twr - sc tang. Rigid ba     (16965)</v>
          </cell>
        </row>
        <row r="12910">
          <cell r="E12910" t="str">
            <v>35410211007  40 Ft.     (9392)</v>
          </cell>
        </row>
        <row r="12911">
          <cell r="E12911" t="str">
            <v>35410211008  45 Ft.     (9393)</v>
          </cell>
        </row>
        <row r="12912">
          <cell r="E12912" t="str">
            <v>35410211009  50 Ft.     (9394)</v>
          </cell>
        </row>
        <row r="12913">
          <cell r="E12913" t="str">
            <v>35410211010  55 Ft.     (9395)</v>
          </cell>
        </row>
        <row r="12914">
          <cell r="E12914" t="str">
            <v>35410211011  60 Ft.     (9396)</v>
          </cell>
        </row>
        <row r="12915">
          <cell r="E12915" t="str">
            <v>35410211012  65 Ft.     (9397)</v>
          </cell>
        </row>
        <row r="12916">
          <cell r="E12916" t="str">
            <v>35410211013  70 Ft.     (9398)</v>
          </cell>
        </row>
        <row r="12917">
          <cell r="E12917" t="str">
            <v>35410211014  75 Ft.     (9399)</v>
          </cell>
        </row>
        <row r="12918">
          <cell r="E12918" t="str">
            <v>35410211015  80 Ft.     (9400)</v>
          </cell>
        </row>
        <row r="12919">
          <cell r="E12919" t="str">
            <v>35410211016  85 Ft.     (9401)</v>
          </cell>
        </row>
        <row r="12920">
          <cell r="E12920" t="str">
            <v>35410211017  90 Ft.     (9402)</v>
          </cell>
        </row>
        <row r="12921">
          <cell r="E12921" t="str">
            <v>35410211018  95 Ft.     (9403)</v>
          </cell>
        </row>
        <row r="12922">
          <cell r="E12922" t="str">
            <v>35410211019 100 Ft.     (9404)</v>
          </cell>
        </row>
        <row r="12923">
          <cell r="E12923" t="str">
            <v>35410211020 105 Ft.     (9405)</v>
          </cell>
        </row>
        <row r="12924">
          <cell r="E12924" t="str">
            <v>35410211021 110 Ft.     (9406)</v>
          </cell>
        </row>
        <row r="12925">
          <cell r="E12925" t="str">
            <v>35410211022 115 Ft.     (9407)</v>
          </cell>
        </row>
        <row r="12926">
          <cell r="E12926" t="str">
            <v>35410211023 120 Ft.     (9408)</v>
          </cell>
        </row>
        <row r="12927">
          <cell r="E12927" t="str">
            <v>35410211024 125 Ft.     (9409)</v>
          </cell>
        </row>
        <row r="12928">
          <cell r="E12928" t="str">
            <v>35410211025 130'     (9410)</v>
          </cell>
        </row>
        <row r="12929">
          <cell r="E12929" t="str">
            <v>35410211026 135'     (9411)</v>
          </cell>
        </row>
        <row r="12930">
          <cell r="E12930" t="str">
            <v>35410211027 140'     (9412)</v>
          </cell>
        </row>
        <row r="12931">
          <cell r="E12931" t="str">
            <v>35410211028 145'     (9413)</v>
          </cell>
        </row>
        <row r="12932">
          <cell r="E12932" t="str">
            <v>35410211029 150'     (9414)</v>
          </cell>
        </row>
        <row r="12933">
          <cell r="E12933" t="str">
            <v>35410211030 155'     (9415)</v>
          </cell>
        </row>
        <row r="12934">
          <cell r="E12934" t="str">
            <v>35410211031 160'     (9416)</v>
          </cell>
        </row>
        <row r="12935">
          <cell r="E12935" t="str">
            <v>35410211032 165'     (9417)</v>
          </cell>
        </row>
        <row r="12936">
          <cell r="E12936" t="str">
            <v>35410211033 170'     (9418)</v>
          </cell>
        </row>
        <row r="12937">
          <cell r="E12937" t="str">
            <v>35410211034 175'     (9419)</v>
          </cell>
        </row>
        <row r="12938">
          <cell r="E12938" t="str">
            <v>35410211035 46KV Mass, Steel Towers     (9420)</v>
          </cell>
        </row>
        <row r="12939">
          <cell r="E12939" t="str">
            <v>35410211037 twr - sc tang rgd base      (16964)</v>
          </cell>
        </row>
        <row r="12940">
          <cell r="E12940" t="str">
            <v>35410211039 twr - sc tang rgd base      (16963)</v>
          </cell>
        </row>
        <row r="12941">
          <cell r="E12941" t="str">
            <v>35410211041 twr - sc tang rgd base      (16962)</v>
          </cell>
        </row>
        <row r="12942">
          <cell r="E12942" t="str">
            <v>35410221100 twr - dc tang rgd base     (16966)</v>
          </cell>
        </row>
        <row r="12943">
          <cell r="E12943" t="str">
            <v>35410221107  40 Ft.     (9421)</v>
          </cell>
        </row>
        <row r="12944">
          <cell r="E12944" t="str">
            <v>35410221108  45Ft.     (9422)</v>
          </cell>
        </row>
        <row r="12945">
          <cell r="E12945" t="str">
            <v>35410221109  50Ft.     (9423)</v>
          </cell>
        </row>
        <row r="12946">
          <cell r="E12946" t="str">
            <v>35410221110  55Ft.     (9424)</v>
          </cell>
        </row>
        <row r="12947">
          <cell r="E12947" t="str">
            <v>35410221111  60Ft.     (9425)</v>
          </cell>
        </row>
        <row r="12948">
          <cell r="E12948" t="str">
            <v>35410221112  65Ft.     (9426)</v>
          </cell>
        </row>
        <row r="12949">
          <cell r="E12949" t="str">
            <v>35410221113  70Ft.     (9427)</v>
          </cell>
        </row>
        <row r="12950">
          <cell r="E12950" t="str">
            <v>35410221114  75Ft.     (9428)</v>
          </cell>
        </row>
        <row r="12951">
          <cell r="E12951" t="str">
            <v>35410221115  80Ft.     (9429)</v>
          </cell>
        </row>
        <row r="12952">
          <cell r="E12952" t="str">
            <v>35410221116  85Ft.     (9430)</v>
          </cell>
        </row>
        <row r="12953">
          <cell r="E12953" t="str">
            <v>35410221117  90Ft.     (9431)</v>
          </cell>
        </row>
        <row r="12954">
          <cell r="E12954" t="str">
            <v>35410221118  95Ft.     (9432)</v>
          </cell>
        </row>
        <row r="12955">
          <cell r="E12955" t="str">
            <v>35410221119 100Ft.     (9433)</v>
          </cell>
        </row>
        <row r="12956">
          <cell r="E12956" t="str">
            <v>35410221120 105Ft.     (9434)</v>
          </cell>
        </row>
        <row r="12957">
          <cell r="E12957" t="str">
            <v>35410221121 110Ft.     (9435)</v>
          </cell>
        </row>
        <row r="12958">
          <cell r="E12958" t="str">
            <v>35410221122 115Ft.     (9436)</v>
          </cell>
        </row>
        <row r="12959">
          <cell r="E12959" t="str">
            <v>35410221123 120Ft.     (9437)</v>
          </cell>
        </row>
        <row r="12960">
          <cell r="E12960" t="str">
            <v>35410221124 125Ft.     (9438)</v>
          </cell>
        </row>
        <row r="12961">
          <cell r="E12961" t="str">
            <v>35410221125 130'     (9439)</v>
          </cell>
        </row>
        <row r="12962">
          <cell r="E12962" t="str">
            <v>35410221126 135'     (9440)</v>
          </cell>
        </row>
        <row r="12963">
          <cell r="E12963" t="str">
            <v>35410221127 140'     (9441)</v>
          </cell>
        </row>
        <row r="12964">
          <cell r="E12964" t="str">
            <v>35410221128 145'     (9442)</v>
          </cell>
        </row>
        <row r="12965">
          <cell r="E12965" t="str">
            <v>35410221129 150'     (9443)</v>
          </cell>
        </row>
        <row r="12966">
          <cell r="E12966" t="str">
            <v>35410251400 twr - ang sc rgd base n     (16971)</v>
          </cell>
        </row>
        <row r="12967">
          <cell r="E12967" t="str">
            <v>35410251407  40 Ft.     (9444)</v>
          </cell>
        </row>
        <row r="12968">
          <cell r="E12968" t="str">
            <v>35410251408  45 Ft.     (9445)</v>
          </cell>
        </row>
        <row r="12969">
          <cell r="E12969" t="str">
            <v>35410251409  50 Ft.     (9446)</v>
          </cell>
        </row>
        <row r="12970">
          <cell r="E12970" t="str">
            <v>35410251410  55 Ft.     (9447)</v>
          </cell>
        </row>
        <row r="12971">
          <cell r="E12971" t="str">
            <v>35410251411  60 Ft.     (9448)</v>
          </cell>
        </row>
        <row r="12972">
          <cell r="E12972" t="str">
            <v>35410251412  65 Ft.     (9449)</v>
          </cell>
        </row>
        <row r="12973">
          <cell r="E12973" t="str">
            <v>35410251413  70 Ft.     (9450)</v>
          </cell>
        </row>
        <row r="12974">
          <cell r="E12974" t="str">
            <v>35410251414  75 Ft.     (9451)</v>
          </cell>
        </row>
        <row r="12975">
          <cell r="E12975" t="str">
            <v>35410251415  80 Ft.     (9452)</v>
          </cell>
        </row>
        <row r="12976">
          <cell r="E12976" t="str">
            <v>35410251416  85 Ft.     (9453)</v>
          </cell>
        </row>
        <row r="12977">
          <cell r="E12977" t="str">
            <v>35410251417  90 Ft.     (9454)</v>
          </cell>
        </row>
        <row r="12978">
          <cell r="E12978" t="str">
            <v>35410251418  95 Ft.     (9455)</v>
          </cell>
        </row>
        <row r="12979">
          <cell r="E12979" t="str">
            <v>35410251419 100 Ft.     (9456)</v>
          </cell>
        </row>
        <row r="12980">
          <cell r="E12980" t="str">
            <v>35410251420 105 Ft.     (9457)</v>
          </cell>
        </row>
        <row r="12981">
          <cell r="E12981" t="str">
            <v>35410251421 110 Ft.     (9458)</v>
          </cell>
        </row>
        <row r="12982">
          <cell r="E12982" t="str">
            <v>35410251422 115 Ft.     (9459)</v>
          </cell>
        </row>
        <row r="12983">
          <cell r="E12983" t="str">
            <v>35410251423 120 Ft.     (9460)</v>
          </cell>
        </row>
        <row r="12984">
          <cell r="E12984" t="str">
            <v>35410251424 125 Ft.     (9461)</v>
          </cell>
        </row>
        <row r="12985">
          <cell r="E12985" t="str">
            <v>35410251425 130'     (9462)</v>
          </cell>
        </row>
        <row r="12986">
          <cell r="E12986" t="str">
            <v>35410251426 135'     (9463)</v>
          </cell>
        </row>
        <row r="12987">
          <cell r="E12987" t="str">
            <v>35410251427 140'     (9464)</v>
          </cell>
        </row>
        <row r="12988">
          <cell r="E12988" t="str">
            <v>35410251428 145'     (9465)</v>
          </cell>
        </row>
        <row r="12989">
          <cell r="E12989" t="str">
            <v>35410251429 150'     (9466)</v>
          </cell>
        </row>
        <row r="12990">
          <cell r="E12990" t="str">
            <v>35410251432 twr - sc ang rgd base 1     (16970)</v>
          </cell>
        </row>
        <row r="12991">
          <cell r="E12991" t="str">
            <v>35410251433 twr - sc ang rgd base 1     (16969)</v>
          </cell>
        </row>
        <row r="12992">
          <cell r="E12992" t="str">
            <v>35410251436 185'     (9467)</v>
          </cell>
        </row>
        <row r="12993">
          <cell r="E12993" t="str">
            <v>35410251438 twr - sc ang rgd base 1     (16968)</v>
          </cell>
        </row>
        <row r="12994">
          <cell r="E12994" t="str">
            <v>35410251441 twr - sc ang rgd base 2     (16967)</v>
          </cell>
        </row>
        <row r="12995">
          <cell r="E12995" t="str">
            <v>35410261507  40 Ft.     (9468)</v>
          </cell>
        </row>
        <row r="12996">
          <cell r="E12996" t="str">
            <v>35410261508  45 Ft.     (9469)</v>
          </cell>
        </row>
        <row r="12997">
          <cell r="E12997" t="str">
            <v>35410261509  50 Ft.     (9470)</v>
          </cell>
        </row>
        <row r="12998">
          <cell r="E12998" t="str">
            <v>35410261510  55 Ft.     (9471)</v>
          </cell>
        </row>
        <row r="12999">
          <cell r="E12999" t="str">
            <v>35410261511  60 Ft.     (9472)</v>
          </cell>
        </row>
        <row r="13000">
          <cell r="E13000" t="str">
            <v>35410261512  65 Ft.     (9473)</v>
          </cell>
        </row>
        <row r="13001">
          <cell r="E13001" t="str">
            <v>35410261513  70 Ft.     (9474)</v>
          </cell>
        </row>
        <row r="13002">
          <cell r="E13002" t="str">
            <v>35410261514  75 Ft.     (9475)</v>
          </cell>
        </row>
        <row r="13003">
          <cell r="E13003" t="str">
            <v>35410261515  80 Ft.     (9476)</v>
          </cell>
        </row>
        <row r="13004">
          <cell r="E13004" t="str">
            <v>35410261516  85 Ft.     (9477)</v>
          </cell>
        </row>
        <row r="13005">
          <cell r="E13005" t="str">
            <v>35410261517  90 Ft.     (9478)</v>
          </cell>
        </row>
        <row r="13006">
          <cell r="E13006" t="str">
            <v>35410261518  95 Ft.     (9479)</v>
          </cell>
        </row>
        <row r="13007">
          <cell r="E13007" t="str">
            <v>35410261519 100 Ft.     (9480)</v>
          </cell>
        </row>
        <row r="13008">
          <cell r="E13008" t="str">
            <v>35410261520 105 Ft.     (9481)</v>
          </cell>
        </row>
        <row r="13009">
          <cell r="E13009" t="str">
            <v>35410261521 110 Ft.     (9482)</v>
          </cell>
        </row>
        <row r="13010">
          <cell r="E13010" t="str">
            <v>35410261522 115 Ft.     (9483)</v>
          </cell>
        </row>
        <row r="13011">
          <cell r="E13011" t="str">
            <v>35410261523 120 Ft.     (9484)</v>
          </cell>
        </row>
        <row r="13012">
          <cell r="E13012" t="str">
            <v>35410261524 125 Ft.     (9485)</v>
          </cell>
        </row>
        <row r="13013">
          <cell r="E13013" t="str">
            <v>35410261525 130'     (9486)</v>
          </cell>
        </row>
        <row r="13014">
          <cell r="E13014" t="str">
            <v>35410261526 135'     (9487)</v>
          </cell>
        </row>
        <row r="13015">
          <cell r="E13015" t="str">
            <v>35410261527 140'     (9488)</v>
          </cell>
        </row>
        <row r="13016">
          <cell r="E13016" t="str">
            <v>35410261528 145'     (9489)</v>
          </cell>
        </row>
        <row r="13017">
          <cell r="E13017" t="str">
            <v>35410261529 150'     (9490)</v>
          </cell>
        </row>
        <row r="13018">
          <cell r="E13018" t="str">
            <v>35410312000 twr - sc de rigid base     (16972)</v>
          </cell>
        </row>
        <row r="13019">
          <cell r="E13019" t="str">
            <v>35410312007  40 Ft.     (9491)</v>
          </cell>
        </row>
        <row r="13020">
          <cell r="E13020" t="str">
            <v>35410312008  45 Ft.     (9492)</v>
          </cell>
        </row>
        <row r="13021">
          <cell r="E13021" t="str">
            <v>35410312009  50 Ft.     (9493)</v>
          </cell>
        </row>
        <row r="13022">
          <cell r="E13022" t="str">
            <v>35410312010  55 Ft.     (9494)</v>
          </cell>
        </row>
        <row r="13023">
          <cell r="E13023" t="str">
            <v>35410312011  60 Ft.     (9495)</v>
          </cell>
        </row>
        <row r="13024">
          <cell r="E13024" t="str">
            <v>35410312012  65 Ft.     (9496)</v>
          </cell>
        </row>
        <row r="13025">
          <cell r="E13025" t="str">
            <v>35410312013  70 Ft.     (9497)</v>
          </cell>
        </row>
        <row r="13026">
          <cell r="E13026" t="str">
            <v>35410312014  75 Ft.     (9498)</v>
          </cell>
        </row>
        <row r="13027">
          <cell r="E13027" t="str">
            <v>35410312015  80 Ft.     (9499)</v>
          </cell>
        </row>
        <row r="13028">
          <cell r="E13028" t="str">
            <v>35410312016  85 Ft.     (9500)</v>
          </cell>
        </row>
        <row r="13029">
          <cell r="E13029" t="str">
            <v>35410312017  90 Ft.     (9501)</v>
          </cell>
        </row>
        <row r="13030">
          <cell r="E13030" t="str">
            <v>35410312018  95 Ft.     (9502)</v>
          </cell>
        </row>
        <row r="13031">
          <cell r="E13031" t="str">
            <v>35410312019 100 Ft.     (9503)</v>
          </cell>
        </row>
        <row r="13032">
          <cell r="E13032" t="str">
            <v>35410312020 105 Ft.     (9504)</v>
          </cell>
        </row>
        <row r="13033">
          <cell r="E13033" t="str">
            <v>35410312021 110 Ft.     (9505)</v>
          </cell>
        </row>
        <row r="13034">
          <cell r="E13034" t="str">
            <v>35410312022 115 Ft.     (9506)</v>
          </cell>
        </row>
        <row r="13035">
          <cell r="E13035" t="str">
            <v>35410312023 120 Ft.     (9507)</v>
          </cell>
        </row>
        <row r="13036">
          <cell r="E13036" t="str">
            <v>35410312024 125 Ft.     (9508)</v>
          </cell>
        </row>
        <row r="13037">
          <cell r="E13037" t="str">
            <v>35410312025 130'     (9509)</v>
          </cell>
        </row>
        <row r="13038">
          <cell r="E13038" t="str">
            <v>35410312026 135'     (9510)</v>
          </cell>
        </row>
        <row r="13039">
          <cell r="E13039" t="str">
            <v>35410312027 140'     (9511)</v>
          </cell>
        </row>
        <row r="13040">
          <cell r="E13040" t="str">
            <v>35410312028 145'     (9512)</v>
          </cell>
        </row>
        <row r="13041">
          <cell r="E13041" t="str">
            <v>35410312029 150'     (9513)</v>
          </cell>
        </row>
        <row r="13042">
          <cell r="E13042" t="str">
            <v>35410322100 twr - dc de rigid base     (16974)</v>
          </cell>
        </row>
        <row r="13043">
          <cell r="E13043" t="str">
            <v>35410322107  40 Ft.     (9514)</v>
          </cell>
        </row>
        <row r="13044">
          <cell r="E13044" t="str">
            <v>35410322108  45 Ft.     (9515)</v>
          </cell>
        </row>
        <row r="13045">
          <cell r="E13045" t="str">
            <v>35410322109  50 Ft.     (9516)</v>
          </cell>
        </row>
        <row r="13046">
          <cell r="E13046" t="str">
            <v>35410322110  55 Ft.     (9517)</v>
          </cell>
        </row>
        <row r="13047">
          <cell r="E13047" t="str">
            <v>35410322111  60 Ft.     (9518)</v>
          </cell>
        </row>
        <row r="13048">
          <cell r="E13048" t="str">
            <v>35410322112  65 Ft.     (9519)</v>
          </cell>
        </row>
        <row r="13049">
          <cell r="E13049" t="str">
            <v>35410322113  70 Ft.     (9520)</v>
          </cell>
        </row>
        <row r="13050">
          <cell r="E13050" t="str">
            <v>35410322114  75 Ft.     (9521)</v>
          </cell>
        </row>
        <row r="13051">
          <cell r="E13051" t="str">
            <v>35410322115  80 Ft.     (9522)</v>
          </cell>
        </row>
        <row r="13052">
          <cell r="E13052" t="str">
            <v>35410322116  85 Ft.     (9523)</v>
          </cell>
        </row>
        <row r="13053">
          <cell r="E13053" t="str">
            <v>35410322117  90 Ft.     (9524)</v>
          </cell>
        </row>
        <row r="13054">
          <cell r="E13054" t="str">
            <v>35410322118  95 Ft.     (9525)</v>
          </cell>
        </row>
        <row r="13055">
          <cell r="E13055" t="str">
            <v>35410322119 100 Ft.     (9526)</v>
          </cell>
        </row>
        <row r="13056">
          <cell r="E13056" t="str">
            <v>35410322120 105 Ft.     (9527)</v>
          </cell>
        </row>
        <row r="13057">
          <cell r="E13057" t="str">
            <v>35410322121 110 Ft.     (9528)</v>
          </cell>
        </row>
        <row r="13058">
          <cell r="E13058" t="str">
            <v>35410322122 115 Ft.     (9529)</v>
          </cell>
        </row>
        <row r="13059">
          <cell r="E13059" t="str">
            <v>35410322123 120 Ft.     (9530)</v>
          </cell>
        </row>
        <row r="13060">
          <cell r="E13060" t="str">
            <v>35410322124 125 Ft.     (9531)</v>
          </cell>
        </row>
        <row r="13061">
          <cell r="E13061" t="str">
            <v>35410322125 130'     (9532)</v>
          </cell>
        </row>
        <row r="13062">
          <cell r="E13062" t="str">
            <v>35410322126 135'     (9533)</v>
          </cell>
        </row>
        <row r="13063">
          <cell r="E13063" t="str">
            <v>35410322127 140'     (9534)</v>
          </cell>
        </row>
        <row r="13064">
          <cell r="E13064" t="str">
            <v>35410322128 145'     (9535)</v>
          </cell>
        </row>
        <row r="13065">
          <cell r="E13065" t="str">
            <v>35410322129 150'     (9536)</v>
          </cell>
        </row>
        <row r="13066">
          <cell r="E13066" t="str">
            <v>35410322134 twr - dc de rigid base      (16973)</v>
          </cell>
        </row>
        <row r="13067">
          <cell r="E13067" t="str">
            <v>35410412507  40 Ft.     (9537)</v>
          </cell>
        </row>
        <row r="13068">
          <cell r="E13068" t="str">
            <v>35410412508  45 Ft.     (9538)</v>
          </cell>
        </row>
        <row r="13069">
          <cell r="E13069" t="str">
            <v>35410412509  50 Ft.     (9539)</v>
          </cell>
        </row>
        <row r="13070">
          <cell r="E13070" t="str">
            <v>35410412510  55 Ft.     (9540)</v>
          </cell>
        </row>
        <row r="13071">
          <cell r="E13071" t="str">
            <v>35410412511  60 Ft.     (9541)</v>
          </cell>
        </row>
        <row r="13072">
          <cell r="E13072" t="str">
            <v>35410412512  65 Ft.     (9542)</v>
          </cell>
        </row>
        <row r="13073">
          <cell r="E13073" t="str">
            <v>35410412513  70 Ft.     (9543)</v>
          </cell>
        </row>
        <row r="13074">
          <cell r="E13074" t="str">
            <v>35410412514  75 Ft.     (9544)</v>
          </cell>
        </row>
        <row r="13075">
          <cell r="E13075" t="str">
            <v>35410412515  80 Ft.     (9545)</v>
          </cell>
        </row>
        <row r="13076">
          <cell r="E13076" t="str">
            <v>35410412516  85 Ft.     (9546)</v>
          </cell>
        </row>
        <row r="13077">
          <cell r="E13077" t="str">
            <v>35410412517  90 Ft.     (9547)</v>
          </cell>
        </row>
        <row r="13078">
          <cell r="E13078" t="str">
            <v>35410412518  95 Ft.     (9548)</v>
          </cell>
        </row>
        <row r="13079">
          <cell r="E13079" t="str">
            <v>35410412519 100 Ft.     (9549)</v>
          </cell>
        </row>
        <row r="13080">
          <cell r="E13080" t="str">
            <v>35410412520 105 Ft.     (9550)</v>
          </cell>
        </row>
        <row r="13081">
          <cell r="E13081" t="str">
            <v>35410412521 110 Ft.     (9551)</v>
          </cell>
        </row>
        <row r="13082">
          <cell r="E13082" t="str">
            <v>35410412522 115 Ft.     (9552)</v>
          </cell>
        </row>
        <row r="13083">
          <cell r="E13083" t="str">
            <v>35410412523 120 Ft.     (9553)</v>
          </cell>
        </row>
        <row r="13084">
          <cell r="E13084" t="str">
            <v>35410412524 125 Ft.     (9554)</v>
          </cell>
        </row>
        <row r="13085">
          <cell r="E13085" t="str">
            <v>35410412525 130'     (9555)</v>
          </cell>
        </row>
        <row r="13086">
          <cell r="E13086" t="str">
            <v>35410412526 135'     (9556)</v>
          </cell>
        </row>
        <row r="13087">
          <cell r="E13087" t="str">
            <v>35410412527 140'     (9557)</v>
          </cell>
        </row>
        <row r="13088">
          <cell r="E13088" t="str">
            <v>35410412528 145'     (9558)</v>
          </cell>
        </row>
        <row r="13089">
          <cell r="E13089" t="str">
            <v>35410412529 150'     (9559)</v>
          </cell>
        </row>
        <row r="13090">
          <cell r="E13090" t="str">
            <v>35410422607  40 Ft.     (9560)</v>
          </cell>
        </row>
        <row r="13091">
          <cell r="E13091" t="str">
            <v>35410422608  45 Ft.     (9561)</v>
          </cell>
        </row>
        <row r="13092">
          <cell r="E13092" t="str">
            <v>35410422609  50 Ft.     (9562)</v>
          </cell>
        </row>
        <row r="13093">
          <cell r="E13093" t="str">
            <v>35410422610  55 Ft.     (9563)</v>
          </cell>
        </row>
        <row r="13094">
          <cell r="E13094" t="str">
            <v>35410422611  60 Ft.     (9564)</v>
          </cell>
        </row>
        <row r="13095">
          <cell r="E13095" t="str">
            <v>35410422612  65 Ft.     (9565)</v>
          </cell>
        </row>
        <row r="13096">
          <cell r="E13096" t="str">
            <v>35410422613  70 Ft.     (9566)</v>
          </cell>
        </row>
        <row r="13097">
          <cell r="E13097" t="str">
            <v>35410422614  75 Ft.     (9567)</v>
          </cell>
        </row>
        <row r="13098">
          <cell r="E13098" t="str">
            <v>35410422615  80 Ft.     (9568)</v>
          </cell>
        </row>
        <row r="13099">
          <cell r="E13099" t="str">
            <v>35410422616  85 Ft.     (9569)</v>
          </cell>
        </row>
        <row r="13100">
          <cell r="E13100" t="str">
            <v>35410422617  90 Ft.     (9570)</v>
          </cell>
        </row>
        <row r="13101">
          <cell r="E13101" t="str">
            <v>35410422618  95 Ft.     (9571)</v>
          </cell>
        </row>
        <row r="13102">
          <cell r="E13102" t="str">
            <v>35410422619 100 Ft.     (9572)</v>
          </cell>
        </row>
        <row r="13103">
          <cell r="E13103" t="str">
            <v>35410422620 105 Ft.     (9573)</v>
          </cell>
        </row>
        <row r="13104">
          <cell r="E13104" t="str">
            <v>35410422621 110 Ft.     (9574)</v>
          </cell>
        </row>
        <row r="13105">
          <cell r="E13105" t="str">
            <v>35410422622 115 Ft.     (9575)</v>
          </cell>
        </row>
        <row r="13106">
          <cell r="E13106" t="str">
            <v>35410422623 120 Ft.     (9576)</v>
          </cell>
        </row>
        <row r="13107">
          <cell r="E13107" t="str">
            <v>35410422624 125 Ft.     (9577)</v>
          </cell>
        </row>
        <row r="13108">
          <cell r="E13108" t="str">
            <v>35410422625 130'     (9578)</v>
          </cell>
        </row>
        <row r="13109">
          <cell r="E13109" t="str">
            <v>35410422626 135'     (9579)</v>
          </cell>
        </row>
        <row r="13110">
          <cell r="E13110" t="str">
            <v>35410422627 140'     (9580)</v>
          </cell>
        </row>
        <row r="13111">
          <cell r="E13111" t="str">
            <v>35410422628 145'     (9581)</v>
          </cell>
        </row>
        <row r="13112">
          <cell r="E13112" t="str">
            <v>35410422629 150'     (9582)</v>
          </cell>
        </row>
        <row r="13113">
          <cell r="E13113" t="str">
            <v>35410432707  40 Ft.     (9583)</v>
          </cell>
        </row>
        <row r="13114">
          <cell r="E13114" t="str">
            <v>35410432708  45 Ft.     (9584)</v>
          </cell>
        </row>
        <row r="13115">
          <cell r="E13115" t="str">
            <v>35410432709  50 Ft.     (9585)</v>
          </cell>
        </row>
        <row r="13116">
          <cell r="E13116" t="str">
            <v>35410432710  55 Ft.     (9586)</v>
          </cell>
        </row>
        <row r="13117">
          <cell r="E13117" t="str">
            <v>35410432711  60 Ft.     (9587)</v>
          </cell>
        </row>
        <row r="13118">
          <cell r="E13118" t="str">
            <v>35410432712  65 Ft.     (9588)</v>
          </cell>
        </row>
        <row r="13119">
          <cell r="E13119" t="str">
            <v>35410432713  70 Ft.     (9589)</v>
          </cell>
        </row>
        <row r="13120">
          <cell r="E13120" t="str">
            <v>35410432714  75 Ft.     (9590)</v>
          </cell>
        </row>
        <row r="13121">
          <cell r="E13121" t="str">
            <v>35410432715  80 Ft.     (9591)</v>
          </cell>
        </row>
        <row r="13122">
          <cell r="E13122" t="str">
            <v>35410432716  85 Ft.     (9592)</v>
          </cell>
        </row>
        <row r="13123">
          <cell r="E13123" t="str">
            <v>35410432717  90 Ft.     (9593)</v>
          </cell>
        </row>
        <row r="13124">
          <cell r="E13124" t="str">
            <v>35410432718  95 Ft.     (9594)</v>
          </cell>
        </row>
        <row r="13125">
          <cell r="E13125" t="str">
            <v>35410432719 100 Ft.     (9595)</v>
          </cell>
        </row>
        <row r="13126">
          <cell r="E13126" t="str">
            <v>35410432720 105 Ft.     (9596)</v>
          </cell>
        </row>
        <row r="13127">
          <cell r="E13127" t="str">
            <v>35410432721 110 Ft.     (9597)</v>
          </cell>
        </row>
        <row r="13128">
          <cell r="E13128" t="str">
            <v>35410432722 115 Ft.     (9598)</v>
          </cell>
        </row>
        <row r="13129">
          <cell r="E13129" t="str">
            <v>35410432723 120 Ft.     (9599)</v>
          </cell>
        </row>
        <row r="13130">
          <cell r="E13130" t="str">
            <v>35410432724 125 Ft.     (9600)</v>
          </cell>
        </row>
        <row r="13131">
          <cell r="E13131" t="str">
            <v>35410432725 130'     (9601)</v>
          </cell>
        </row>
        <row r="13132">
          <cell r="E13132" t="str">
            <v>35410432726 135'     (9602)</v>
          </cell>
        </row>
        <row r="13133">
          <cell r="E13133" t="str">
            <v>35410432727 140'     (9603)</v>
          </cell>
        </row>
        <row r="13134">
          <cell r="E13134" t="str">
            <v>35410432728 145'     (9604)</v>
          </cell>
        </row>
        <row r="13135">
          <cell r="E13135" t="str">
            <v>35410432729 150'     (9605)</v>
          </cell>
        </row>
        <row r="13136">
          <cell r="E13136" t="str">
            <v>35410442807  40 Ft.     (9606)</v>
          </cell>
        </row>
        <row r="13137">
          <cell r="E13137" t="str">
            <v>35410442808  45 Ft.     (9607)</v>
          </cell>
        </row>
        <row r="13138">
          <cell r="E13138" t="str">
            <v>35410442809  50 Ft.     (9608)</v>
          </cell>
        </row>
        <row r="13139">
          <cell r="E13139" t="str">
            <v>35410442810  55 Ft.     (9609)</v>
          </cell>
        </row>
        <row r="13140">
          <cell r="E13140" t="str">
            <v>35410442811  60 Ft.     (9610)</v>
          </cell>
        </row>
        <row r="13141">
          <cell r="E13141" t="str">
            <v>35410442812  65 Ft.     (9611)</v>
          </cell>
        </row>
        <row r="13142">
          <cell r="E13142" t="str">
            <v>35410442813  70 Ft.     (9612)</v>
          </cell>
        </row>
        <row r="13143">
          <cell r="E13143" t="str">
            <v>35410442814  75 Ft.     (9613)</v>
          </cell>
        </row>
        <row r="13144">
          <cell r="E13144" t="str">
            <v>35410442815  80 Ft.     (9614)</v>
          </cell>
        </row>
        <row r="13145">
          <cell r="E13145" t="str">
            <v>35410442816  85 Ft.     (9615)</v>
          </cell>
        </row>
        <row r="13146">
          <cell r="E13146" t="str">
            <v>35410442817  90 Ft.     (9616)</v>
          </cell>
        </row>
        <row r="13147">
          <cell r="E13147" t="str">
            <v>35410442818  95 Ft.     (9617)</v>
          </cell>
        </row>
        <row r="13148">
          <cell r="E13148" t="str">
            <v>35410442819 100 Ft.     (9618)</v>
          </cell>
        </row>
        <row r="13149">
          <cell r="E13149" t="str">
            <v>35410442820 105 Ft.     (9619)</v>
          </cell>
        </row>
        <row r="13150">
          <cell r="E13150" t="str">
            <v>35410442821 110 Ft.     (9620)</v>
          </cell>
        </row>
        <row r="13151">
          <cell r="E13151" t="str">
            <v>35410442822 115 Ft.     (9621)</v>
          </cell>
        </row>
        <row r="13152">
          <cell r="E13152" t="str">
            <v>35410442823 120 Ft.     (9622)</v>
          </cell>
        </row>
        <row r="13153">
          <cell r="E13153" t="str">
            <v>35410442824 125 Ft.     (9623)</v>
          </cell>
        </row>
        <row r="13154">
          <cell r="E13154" t="str">
            <v>35410442825 130 Ft.     (9624)</v>
          </cell>
        </row>
        <row r="13155">
          <cell r="E13155" t="str">
            <v>35410442826 135 Ft.     (9625)</v>
          </cell>
        </row>
        <row r="13156">
          <cell r="E13156" t="str">
            <v>35410442827 140 Ft.     (9626)</v>
          </cell>
        </row>
        <row r="13157">
          <cell r="E13157" t="str">
            <v>35410442828 145'     (9627)</v>
          </cell>
        </row>
        <row r="13158">
          <cell r="E13158" t="str">
            <v>35410442829 150'     (9628)</v>
          </cell>
        </row>
        <row r="13159">
          <cell r="E13159" t="str">
            <v>35410442830 twr - delta tang guyed      (16980)</v>
          </cell>
        </row>
        <row r="13160">
          <cell r="E13160" t="str">
            <v>35410442831 tower - river crossing      (16979)</v>
          </cell>
        </row>
        <row r="13161">
          <cell r="E13161" t="str">
            <v>35410442832 twr - delta tang guyed      (16978)</v>
          </cell>
        </row>
        <row r="13162">
          <cell r="E13162" t="str">
            <v>35410442833 twr - delta tang guyed      (16977)</v>
          </cell>
        </row>
        <row r="13163">
          <cell r="E13163" t="str">
            <v>35410442837 tower - river crossing      (16976)</v>
          </cell>
        </row>
        <row r="13164">
          <cell r="E13164" t="str">
            <v>35410442841 tower - river crossing      (16975)</v>
          </cell>
        </row>
        <row r="13165">
          <cell r="E13165" t="str">
            <v>35410513007  40 Ft.     (9629)</v>
          </cell>
        </row>
        <row r="13166">
          <cell r="E13166" t="str">
            <v>35410513008  45 Ft.     (9630)</v>
          </cell>
        </row>
        <row r="13167">
          <cell r="E13167" t="str">
            <v>35410513009  50 Ft.     (9631)</v>
          </cell>
        </row>
        <row r="13168">
          <cell r="E13168" t="str">
            <v>35410513010  55 Ft.     (9632)</v>
          </cell>
        </row>
        <row r="13169">
          <cell r="E13169" t="str">
            <v>35410513011  60 Ft.     (9633)</v>
          </cell>
        </row>
        <row r="13170">
          <cell r="E13170" t="str">
            <v>35410513012  65 Ft.     (9634)</v>
          </cell>
        </row>
        <row r="13171">
          <cell r="E13171" t="str">
            <v>35410513013  70 Ft.     (9635)</v>
          </cell>
        </row>
        <row r="13172">
          <cell r="E13172" t="str">
            <v>35410513014  75 Ft.     (9636)</v>
          </cell>
        </row>
        <row r="13173">
          <cell r="E13173" t="str">
            <v>35410513015  80 Ft.     (9637)</v>
          </cell>
        </row>
        <row r="13174">
          <cell r="E13174" t="str">
            <v>35410513016  85 Ft.     (9638)</v>
          </cell>
        </row>
        <row r="13175">
          <cell r="E13175" t="str">
            <v>35410513017  90 Ft.     (9639)</v>
          </cell>
        </row>
        <row r="13176">
          <cell r="E13176" t="str">
            <v>35410513018  95 Ft.     (9640)</v>
          </cell>
        </row>
        <row r="13177">
          <cell r="E13177" t="str">
            <v>35410513019 100 Ft.     (9641)</v>
          </cell>
        </row>
        <row r="13178">
          <cell r="E13178" t="str">
            <v>35410513020 105 Ft.     (9642)</v>
          </cell>
        </row>
        <row r="13179">
          <cell r="E13179" t="str">
            <v>35410513021 110 Ft.     (9643)</v>
          </cell>
        </row>
        <row r="13180">
          <cell r="E13180" t="str">
            <v>35410513022 115 Ft.     (9644)</v>
          </cell>
        </row>
        <row r="13181">
          <cell r="E13181" t="str">
            <v>35410513023 120 Ft.     (9645)</v>
          </cell>
        </row>
        <row r="13182">
          <cell r="E13182" t="str">
            <v>35410513024 125 Ft.     (9646)</v>
          </cell>
        </row>
        <row r="13183">
          <cell r="E13183" t="str">
            <v>35410513025 130'     (9647)</v>
          </cell>
        </row>
        <row r="13184">
          <cell r="E13184" t="str">
            <v>35410513026 135'     (9648)</v>
          </cell>
        </row>
        <row r="13185">
          <cell r="E13185" t="str">
            <v>35410513027 140'     (9649)</v>
          </cell>
        </row>
        <row r="13186">
          <cell r="E13186" t="str">
            <v>35410513028 145'     (9650)</v>
          </cell>
        </row>
        <row r="13187">
          <cell r="E13187" t="str">
            <v>35410513029 150'     (9651)</v>
          </cell>
        </row>
        <row r="13188">
          <cell r="E13188" t="str">
            <v>35410523107  40 Ft.     (9652)</v>
          </cell>
        </row>
        <row r="13189">
          <cell r="E13189" t="str">
            <v>35410523108  45 Ft.     (9653)</v>
          </cell>
        </row>
        <row r="13190">
          <cell r="E13190" t="str">
            <v>35410523109  50 Ft.     (9654)</v>
          </cell>
        </row>
        <row r="13191">
          <cell r="E13191" t="str">
            <v>35410523110  55 Ft.     (9655)</v>
          </cell>
        </row>
        <row r="13192">
          <cell r="E13192" t="str">
            <v>35410523111  60 Ft.     (9656)</v>
          </cell>
        </row>
        <row r="13193">
          <cell r="E13193" t="str">
            <v>35410523112  65 Ft.     (9657)</v>
          </cell>
        </row>
        <row r="13194">
          <cell r="E13194" t="str">
            <v>35410523113  70 Ft.     (9658)</v>
          </cell>
        </row>
        <row r="13195">
          <cell r="E13195" t="str">
            <v>35410523114  75 Ft.     (9659)</v>
          </cell>
        </row>
        <row r="13196">
          <cell r="E13196" t="str">
            <v>35410523115  80 Ft.     (9660)</v>
          </cell>
        </row>
        <row r="13197">
          <cell r="E13197" t="str">
            <v>35410523116  85 Ft.     (9661)</v>
          </cell>
        </row>
        <row r="13198">
          <cell r="E13198" t="str">
            <v>35410523117  90 Ft.     (9662)</v>
          </cell>
        </row>
        <row r="13199">
          <cell r="E13199" t="str">
            <v>35410523118  95 Ft.     (9663)</v>
          </cell>
        </row>
        <row r="13200">
          <cell r="E13200" t="str">
            <v>35410523119 100 Ft.     (9664)</v>
          </cell>
        </row>
        <row r="13201">
          <cell r="E13201" t="str">
            <v>35410523120 105 Ft.     (9665)</v>
          </cell>
        </row>
        <row r="13202">
          <cell r="E13202" t="str">
            <v>35410523121 110 Ft.     (9666)</v>
          </cell>
        </row>
        <row r="13203">
          <cell r="E13203" t="str">
            <v>35410523122 115 Ft.     (9667)</v>
          </cell>
        </row>
        <row r="13204">
          <cell r="E13204" t="str">
            <v>35410523123 120 Ft.     (9668)</v>
          </cell>
        </row>
        <row r="13205">
          <cell r="E13205" t="str">
            <v>35410523124 125 Ft.     (9669)</v>
          </cell>
        </row>
        <row r="13206">
          <cell r="E13206" t="str">
            <v>35410523125 130'     (9670)</v>
          </cell>
        </row>
        <row r="13207">
          <cell r="E13207" t="str">
            <v>35410523126 135'     (9671)</v>
          </cell>
        </row>
        <row r="13208">
          <cell r="E13208" t="str">
            <v>35410523127 140'     (9672)</v>
          </cell>
        </row>
        <row r="13209">
          <cell r="E13209" t="str">
            <v>35410523128 145'     (9673)</v>
          </cell>
        </row>
        <row r="13210">
          <cell r="E13210" t="str">
            <v>35410523129 150'     (9674)</v>
          </cell>
        </row>
        <row r="13211">
          <cell r="E13211" t="str">
            <v>35410613507  40 Ft.     (9675)</v>
          </cell>
        </row>
        <row r="13212">
          <cell r="E13212" t="str">
            <v>35410613508  45 Ft.     (9676)</v>
          </cell>
        </row>
        <row r="13213">
          <cell r="E13213" t="str">
            <v>35410613509  50 Ft.     (9677)</v>
          </cell>
        </row>
        <row r="13214">
          <cell r="E13214" t="str">
            <v>35410613510  55 Ft.     (9678)</v>
          </cell>
        </row>
        <row r="13215">
          <cell r="E13215" t="str">
            <v>35410613511  60 Ft.     (9679)</v>
          </cell>
        </row>
        <row r="13216">
          <cell r="E13216" t="str">
            <v>35410613512  65 Ft.     (9680)</v>
          </cell>
        </row>
        <row r="13217">
          <cell r="E13217" t="str">
            <v>35410613513  70 Ft.     (9681)</v>
          </cell>
        </row>
        <row r="13218">
          <cell r="E13218" t="str">
            <v>35410613514  75 Ft.     (9682)</v>
          </cell>
        </row>
        <row r="13219">
          <cell r="E13219" t="str">
            <v>35410613515  80 Ft.     (9683)</v>
          </cell>
        </row>
        <row r="13220">
          <cell r="E13220" t="str">
            <v>35410613516  85 Ft.     (9684)</v>
          </cell>
        </row>
        <row r="13221">
          <cell r="E13221" t="str">
            <v>35410613517  90 Ft.     (9685)</v>
          </cell>
        </row>
        <row r="13222">
          <cell r="E13222" t="str">
            <v>35410613518  95 Ft.     (9686)</v>
          </cell>
        </row>
        <row r="13223">
          <cell r="E13223" t="str">
            <v>35410613519 100 Ft.     (9687)</v>
          </cell>
        </row>
        <row r="13224">
          <cell r="E13224" t="str">
            <v>35410613520 105 Ft.     (9688)</v>
          </cell>
        </row>
        <row r="13225">
          <cell r="E13225" t="str">
            <v>35410613521 110 Ft.     (9689)</v>
          </cell>
        </row>
        <row r="13226">
          <cell r="E13226" t="str">
            <v>35410613522 115 Ft.     (9690)</v>
          </cell>
        </row>
        <row r="13227">
          <cell r="E13227" t="str">
            <v>35410613523 120 Ft.     (9691)</v>
          </cell>
        </row>
        <row r="13228">
          <cell r="E13228" t="str">
            <v>35410613524 125 Ft.     (9692)</v>
          </cell>
        </row>
        <row r="13229">
          <cell r="E13229" t="str">
            <v>35410613525 130 Ft.     (9693)</v>
          </cell>
        </row>
        <row r="13230">
          <cell r="E13230" t="str">
            <v>35410613526 135 Ft.     (9694)</v>
          </cell>
        </row>
        <row r="13231">
          <cell r="E13231" t="str">
            <v>35410613527 140'     (9695)</v>
          </cell>
        </row>
        <row r="13232">
          <cell r="E13232" t="str">
            <v>35410613528 145'     (9696)</v>
          </cell>
        </row>
        <row r="13233">
          <cell r="E13233" t="str">
            <v>35410613529 150'     (9697)</v>
          </cell>
        </row>
        <row r="13234">
          <cell r="E13234" t="str">
            <v>35410623707  40 Ft.     (9698)</v>
          </cell>
        </row>
        <row r="13235">
          <cell r="E13235" t="str">
            <v>35410623708  45 Ft.     (9699)</v>
          </cell>
        </row>
        <row r="13236">
          <cell r="E13236" t="str">
            <v>35410623709  50 Ft.     (9700)</v>
          </cell>
        </row>
        <row r="13237">
          <cell r="E13237" t="str">
            <v>35410623710  55 Ft.     (9701)</v>
          </cell>
        </row>
        <row r="13238">
          <cell r="E13238" t="str">
            <v>35410623711  60 Ft.     (9702)</v>
          </cell>
        </row>
        <row r="13239">
          <cell r="E13239" t="str">
            <v>35410623712  65 Ft.     (9703)</v>
          </cell>
        </row>
        <row r="13240">
          <cell r="E13240" t="str">
            <v>35410623713  70 Ft.     (9704)</v>
          </cell>
        </row>
        <row r="13241">
          <cell r="E13241" t="str">
            <v>35410623714  75 Ft.     (9705)</v>
          </cell>
        </row>
        <row r="13242">
          <cell r="E13242" t="str">
            <v>35410623715  80 Ft.     (9706)</v>
          </cell>
        </row>
        <row r="13243">
          <cell r="E13243" t="str">
            <v>35410623716  85 Ft.     (9707)</v>
          </cell>
        </row>
        <row r="13244">
          <cell r="E13244" t="str">
            <v>35410623717  90 Ft.     (9708)</v>
          </cell>
        </row>
        <row r="13245">
          <cell r="E13245" t="str">
            <v>35410623718  95 Ft.     (9709)</v>
          </cell>
        </row>
        <row r="13246">
          <cell r="E13246" t="str">
            <v>35410623719 100 Ft.     (9710)</v>
          </cell>
        </row>
        <row r="13247">
          <cell r="E13247" t="str">
            <v>35410623720 105 Ft.     (9711)</v>
          </cell>
        </row>
        <row r="13248">
          <cell r="E13248" t="str">
            <v>35410623721 110 Ft.     (9712)</v>
          </cell>
        </row>
        <row r="13249">
          <cell r="E13249" t="str">
            <v>35410623722 115 Ft.     (9713)</v>
          </cell>
        </row>
        <row r="13250">
          <cell r="E13250" t="str">
            <v>35410623723 120 Ft.     (9714)</v>
          </cell>
        </row>
        <row r="13251">
          <cell r="E13251" t="str">
            <v>35410623724 125 Ft.     (9715)</v>
          </cell>
        </row>
        <row r="13252">
          <cell r="E13252" t="str">
            <v>35410623725 130 Ft.     (9716)</v>
          </cell>
        </row>
        <row r="13253">
          <cell r="E13253" t="str">
            <v>35410623726 135'     (9717)</v>
          </cell>
        </row>
        <row r="13254">
          <cell r="E13254" t="str">
            <v>35410623727 140'     (9718)</v>
          </cell>
        </row>
        <row r="13255">
          <cell r="E13255" t="str">
            <v>35410623728 145'     (9719)</v>
          </cell>
        </row>
        <row r="13256">
          <cell r="E13256" t="str">
            <v>35410623729 150'     (9720)</v>
          </cell>
        </row>
        <row r="13257">
          <cell r="E13257" t="str">
            <v>35410714007  40 Ft.     (9721)</v>
          </cell>
        </row>
        <row r="13258">
          <cell r="E13258" t="str">
            <v>35410714008  45 Ft.     (9722)</v>
          </cell>
        </row>
        <row r="13259">
          <cell r="E13259" t="str">
            <v>35410714009  50 Ft.     (9723)</v>
          </cell>
        </row>
        <row r="13260">
          <cell r="E13260" t="str">
            <v>35410714010  55 Ft.     (9724)</v>
          </cell>
        </row>
        <row r="13261">
          <cell r="E13261" t="str">
            <v>35410714011  60 Ft.     (9725)</v>
          </cell>
        </row>
        <row r="13262">
          <cell r="E13262" t="str">
            <v>35410714012  65 Ft.     (9726)</v>
          </cell>
        </row>
        <row r="13263">
          <cell r="E13263" t="str">
            <v>35410714013  70 Ft.     (9727)</v>
          </cell>
        </row>
        <row r="13264">
          <cell r="E13264" t="str">
            <v>35410714014  75 Ft.     (9728)</v>
          </cell>
        </row>
        <row r="13265">
          <cell r="E13265" t="str">
            <v>35410714015  80 Ft.     (9729)</v>
          </cell>
        </row>
        <row r="13266">
          <cell r="E13266" t="str">
            <v>35410714016  85 Ft.     (9730)</v>
          </cell>
        </row>
        <row r="13267">
          <cell r="E13267" t="str">
            <v>35410714017  90 Ft.     (9731)</v>
          </cell>
        </row>
        <row r="13268">
          <cell r="E13268" t="str">
            <v>35410714018  95 Ft.     (9732)</v>
          </cell>
        </row>
        <row r="13269">
          <cell r="E13269" t="str">
            <v>35410714019 100 Ft.     (9733)</v>
          </cell>
        </row>
        <row r="13270">
          <cell r="E13270" t="str">
            <v>35410714020 105 Ft.     (9734)</v>
          </cell>
        </row>
        <row r="13271">
          <cell r="E13271" t="str">
            <v>35410714021 110 Ft.     (9735)</v>
          </cell>
        </row>
        <row r="13272">
          <cell r="E13272" t="str">
            <v>35410714022 115 Ft.     (9736)</v>
          </cell>
        </row>
        <row r="13273">
          <cell r="E13273" t="str">
            <v>35410714023 120 Ft.     (9737)</v>
          </cell>
        </row>
        <row r="13274">
          <cell r="E13274" t="str">
            <v>35410714024 125 Ft.     (9738)</v>
          </cell>
        </row>
        <row r="13275">
          <cell r="E13275" t="str">
            <v>35410714025 130 Ft.     (9739)</v>
          </cell>
        </row>
        <row r="13276">
          <cell r="E13276" t="str">
            <v>35410714026 135'     (9740)</v>
          </cell>
        </row>
        <row r="13277">
          <cell r="E13277" t="str">
            <v>35410714027 140'     (9741)</v>
          </cell>
        </row>
        <row r="13278">
          <cell r="E13278" t="str">
            <v>35410714028 145'     (9742)</v>
          </cell>
        </row>
        <row r="13279">
          <cell r="E13279" t="str">
            <v>35410714029 150'     (9743)</v>
          </cell>
        </row>
        <row r="13280">
          <cell r="E13280" t="str">
            <v>35410714030 str-3p ang tub rgd bs 1     (16981)</v>
          </cell>
        </row>
        <row r="13281">
          <cell r="E13281" t="str">
            <v>35410724107  40 Ft.     (9744)</v>
          </cell>
        </row>
        <row r="13282">
          <cell r="E13282" t="str">
            <v>35410724108  45 Ft.     (9745)</v>
          </cell>
        </row>
        <row r="13283">
          <cell r="E13283" t="str">
            <v>35410724109  50 Ft.     (9746)</v>
          </cell>
        </row>
        <row r="13284">
          <cell r="E13284" t="str">
            <v>35410724110  55 Ft.     (9747)</v>
          </cell>
        </row>
        <row r="13285">
          <cell r="E13285" t="str">
            <v>35410724111  60 Ft.     (9748)</v>
          </cell>
        </row>
        <row r="13286">
          <cell r="E13286" t="str">
            <v>35410724112  65 Ft.     (9749)</v>
          </cell>
        </row>
        <row r="13287">
          <cell r="E13287" t="str">
            <v>35410724113  70 Ft.     (9750)</v>
          </cell>
        </row>
        <row r="13288">
          <cell r="E13288" t="str">
            <v>35410724114  75 Ft.     (9751)</v>
          </cell>
        </row>
        <row r="13289">
          <cell r="E13289" t="str">
            <v>35410724115  80 Ft.     (9752)</v>
          </cell>
        </row>
        <row r="13290">
          <cell r="E13290" t="str">
            <v>35410724116  85 Ft.     (9753)</v>
          </cell>
        </row>
        <row r="13291">
          <cell r="E13291" t="str">
            <v>35410724117  90 Ft.     (9754)</v>
          </cell>
        </row>
        <row r="13292">
          <cell r="E13292" t="str">
            <v>35410724118  95 Ft.     (9755)</v>
          </cell>
        </row>
        <row r="13293">
          <cell r="E13293" t="str">
            <v>35410724119 100 Ft.     (9756)</v>
          </cell>
        </row>
        <row r="13294">
          <cell r="E13294" t="str">
            <v>35410724120 105 Ft.     (9757)</v>
          </cell>
        </row>
        <row r="13295">
          <cell r="E13295" t="str">
            <v>35410724121 110 Ft.     (9758)</v>
          </cell>
        </row>
        <row r="13296">
          <cell r="E13296" t="str">
            <v>35410724122 115 Ft.     (9759)</v>
          </cell>
        </row>
        <row r="13297">
          <cell r="E13297" t="str">
            <v>35410724123 120 Ft.     (9760)</v>
          </cell>
        </row>
        <row r="13298">
          <cell r="E13298" t="str">
            <v>35410724124 125 Ft.     (9761)</v>
          </cell>
        </row>
        <row r="13299">
          <cell r="E13299" t="str">
            <v>35410724125 130 Ft.     (9762)</v>
          </cell>
        </row>
        <row r="13300">
          <cell r="E13300" t="str">
            <v>35410724126 135'     (9763)</v>
          </cell>
        </row>
        <row r="13301">
          <cell r="E13301" t="str">
            <v>35410724127 140'     (9764)</v>
          </cell>
        </row>
        <row r="13302">
          <cell r="E13302" t="str">
            <v>35410724128 145'     (9765)</v>
          </cell>
        </row>
        <row r="13303">
          <cell r="E13303" t="str">
            <v>35410724129 150'     (9766)</v>
          </cell>
        </row>
        <row r="13304">
          <cell r="E13304" t="str">
            <v>35410814207  40 Ft.     (9767)</v>
          </cell>
        </row>
        <row r="13305">
          <cell r="E13305" t="str">
            <v>35410814208  45 Ft.     (9768)</v>
          </cell>
        </row>
        <row r="13306">
          <cell r="E13306" t="str">
            <v>35410814209  50 Ft.     (9769)</v>
          </cell>
        </row>
        <row r="13307">
          <cell r="E13307" t="str">
            <v>35410814210  55 Ft.     (9770)</v>
          </cell>
        </row>
        <row r="13308">
          <cell r="E13308" t="str">
            <v>35410814211  60 Ft.     (9771)</v>
          </cell>
        </row>
        <row r="13309">
          <cell r="E13309" t="str">
            <v>35410814212  65 Ft.     (9772)</v>
          </cell>
        </row>
        <row r="13310">
          <cell r="E13310" t="str">
            <v>35410814213  70 Ft.     (9773)</v>
          </cell>
        </row>
        <row r="13311">
          <cell r="E13311" t="str">
            <v>35410814214  75 Ft.     (9774)</v>
          </cell>
        </row>
        <row r="13312">
          <cell r="E13312" t="str">
            <v>35410814215  80 Ft.     (9775)</v>
          </cell>
        </row>
        <row r="13313">
          <cell r="E13313" t="str">
            <v>35410814216  85 Ft.     (9776)</v>
          </cell>
        </row>
        <row r="13314">
          <cell r="E13314" t="str">
            <v>35410814217  90 Ft.     (9777)</v>
          </cell>
        </row>
        <row r="13315">
          <cell r="E13315" t="str">
            <v>35410814218  95 Ft.     (9778)</v>
          </cell>
        </row>
        <row r="13316">
          <cell r="E13316" t="str">
            <v>35410814219 100 Ft.     (9779)</v>
          </cell>
        </row>
        <row r="13317">
          <cell r="E13317" t="str">
            <v>35410814220 105 Ft.     (9780)</v>
          </cell>
        </row>
        <row r="13318">
          <cell r="E13318" t="str">
            <v>35410814221 110 Ft.     (9781)</v>
          </cell>
        </row>
        <row r="13319">
          <cell r="E13319" t="str">
            <v>35410814222 115 Ft.     (9782)</v>
          </cell>
        </row>
        <row r="13320">
          <cell r="E13320" t="str">
            <v>35410814223 120 Ft.     (9783)</v>
          </cell>
        </row>
        <row r="13321">
          <cell r="E13321" t="str">
            <v>35410814224 125 Ft.     (9784)</v>
          </cell>
        </row>
        <row r="13322">
          <cell r="E13322" t="str">
            <v>35410814225 130'     (9785)</v>
          </cell>
        </row>
        <row r="13323">
          <cell r="E13323" t="str">
            <v>35410814226 135'     (9786)</v>
          </cell>
        </row>
        <row r="13324">
          <cell r="E13324" t="str">
            <v>35410814227 140'     (9787)</v>
          </cell>
        </row>
        <row r="13325">
          <cell r="E13325" t="str">
            <v>35410814228 145'     (9788)</v>
          </cell>
        </row>
        <row r="13326">
          <cell r="E13326" t="str">
            <v>35410814229 150'     (9789)</v>
          </cell>
        </row>
        <row r="13327">
          <cell r="E13327" t="str">
            <v>35410824307  40 Ft.     (9790)</v>
          </cell>
        </row>
        <row r="13328">
          <cell r="E13328" t="str">
            <v>35410824308  45 Ft.     (9791)</v>
          </cell>
        </row>
        <row r="13329">
          <cell r="E13329" t="str">
            <v>35410824309  50 Ft.     (9792)</v>
          </cell>
        </row>
        <row r="13330">
          <cell r="E13330" t="str">
            <v>35410824310  55 Ft.     (9793)</v>
          </cell>
        </row>
        <row r="13331">
          <cell r="E13331" t="str">
            <v>35410824311  60 Ft.     (9794)</v>
          </cell>
        </row>
        <row r="13332">
          <cell r="E13332" t="str">
            <v>35410824312  65 Ft.     (9795)</v>
          </cell>
        </row>
        <row r="13333">
          <cell r="E13333" t="str">
            <v>35410824313  70 Ft.     (9796)</v>
          </cell>
        </row>
        <row r="13334">
          <cell r="E13334" t="str">
            <v>35410824314  75 Ft.     (9797)</v>
          </cell>
        </row>
        <row r="13335">
          <cell r="E13335" t="str">
            <v>35410824315  80 Ft.     (9798)</v>
          </cell>
        </row>
        <row r="13336">
          <cell r="E13336" t="str">
            <v>35410824316  85 Ft.     (9799)</v>
          </cell>
        </row>
        <row r="13337">
          <cell r="E13337" t="str">
            <v>35410824317  90 Ft.     (9800)</v>
          </cell>
        </row>
        <row r="13338">
          <cell r="E13338" t="str">
            <v>35410824318  95 Ft.     (9801)</v>
          </cell>
        </row>
        <row r="13339">
          <cell r="E13339" t="str">
            <v>35410824319 100 Ft.     (9802)</v>
          </cell>
        </row>
        <row r="13340">
          <cell r="E13340" t="str">
            <v>35410824320 105 Ft.     (9803)</v>
          </cell>
        </row>
        <row r="13341">
          <cell r="E13341" t="str">
            <v>35410824321 110 Ft.     (9804)</v>
          </cell>
        </row>
        <row r="13342">
          <cell r="E13342" t="str">
            <v>35410824322 115 Ft.     (9805)</v>
          </cell>
        </row>
        <row r="13343">
          <cell r="E13343" t="str">
            <v>35410824323 120 Ft.     (9806)</v>
          </cell>
        </row>
        <row r="13344">
          <cell r="E13344" t="str">
            <v>35410824324 125 Ft.     (9807)</v>
          </cell>
        </row>
        <row r="13345">
          <cell r="E13345" t="str">
            <v>35410824325 130 Ft.     (9808)</v>
          </cell>
        </row>
        <row r="13346">
          <cell r="E13346" t="str">
            <v>35410824326 135'     (9809)</v>
          </cell>
        </row>
        <row r="13347">
          <cell r="E13347" t="str">
            <v>35410824327 140'     (9810)</v>
          </cell>
        </row>
        <row r="13348">
          <cell r="E13348" t="str">
            <v>35410824328 145'     (9811)</v>
          </cell>
        </row>
        <row r="13349">
          <cell r="E13349" t="str">
            <v>35410824329 150'     (9812)</v>
          </cell>
        </row>
        <row r="13350">
          <cell r="E13350" t="str">
            <v>35410914507  40 Ft.     (9813)</v>
          </cell>
        </row>
        <row r="13351">
          <cell r="E13351" t="str">
            <v>35410914508  45 Ft.     (9814)</v>
          </cell>
        </row>
        <row r="13352">
          <cell r="E13352" t="str">
            <v>35410914509  50 Ft.     (9815)</v>
          </cell>
        </row>
        <row r="13353">
          <cell r="E13353" t="str">
            <v>35410914510  55 Ft.     (9816)</v>
          </cell>
        </row>
        <row r="13354">
          <cell r="E13354" t="str">
            <v>35410914511  60 Ft.     (9817)</v>
          </cell>
        </row>
        <row r="13355">
          <cell r="E13355" t="str">
            <v>35410914512  65 Ft.     (9818)</v>
          </cell>
        </row>
        <row r="13356">
          <cell r="E13356" t="str">
            <v>35410914513  70 Ft.     (9819)</v>
          </cell>
        </row>
        <row r="13357">
          <cell r="E13357" t="str">
            <v>35410914514  75 Ft.     (9820)</v>
          </cell>
        </row>
        <row r="13358">
          <cell r="E13358" t="str">
            <v>35410914515  80 Ft.     (9821)</v>
          </cell>
        </row>
        <row r="13359">
          <cell r="E13359" t="str">
            <v>35410914516  85 Ft.     (9822)</v>
          </cell>
        </row>
        <row r="13360">
          <cell r="E13360" t="str">
            <v>35410914517  90 Ft.     (9823)</v>
          </cell>
        </row>
        <row r="13361">
          <cell r="E13361" t="str">
            <v>35410914518  95 Ft.     (9824)</v>
          </cell>
        </row>
        <row r="13362">
          <cell r="E13362" t="str">
            <v>35410914519 100 Ft.     (9825)</v>
          </cell>
        </row>
        <row r="13363">
          <cell r="E13363" t="str">
            <v>35410914520 105 Ft.     (9826)</v>
          </cell>
        </row>
        <row r="13364">
          <cell r="E13364" t="str">
            <v>35410914521 110 Ft.     (9827)</v>
          </cell>
        </row>
        <row r="13365">
          <cell r="E13365" t="str">
            <v>35410914522 115 Ft.     (9828)</v>
          </cell>
        </row>
        <row r="13366">
          <cell r="E13366" t="str">
            <v>35410914523 120 Ft.     (9829)</v>
          </cell>
        </row>
        <row r="13367">
          <cell r="E13367" t="str">
            <v>35410914524 125 Ft.     (9830)</v>
          </cell>
        </row>
        <row r="13368">
          <cell r="E13368" t="str">
            <v>35410914525 130 Ft.     (9831)</v>
          </cell>
        </row>
        <row r="13369">
          <cell r="E13369" t="str">
            <v>35410914526 135'     (9832)</v>
          </cell>
        </row>
        <row r="13370">
          <cell r="E13370" t="str">
            <v>35410914527 140'     (9833)</v>
          </cell>
        </row>
        <row r="13371">
          <cell r="E13371" t="str">
            <v>35410914528 145'     (9834)</v>
          </cell>
        </row>
        <row r="13372">
          <cell r="E13372" t="str">
            <v>35410914529 150'     (9835)</v>
          </cell>
        </row>
        <row r="13373">
          <cell r="E13373" t="str">
            <v>35410924607  40 Ft.     (9836)</v>
          </cell>
        </row>
        <row r="13374">
          <cell r="E13374" t="str">
            <v>35410924608  45 Ft.     (9837)</v>
          </cell>
        </row>
        <row r="13375">
          <cell r="E13375" t="str">
            <v>35410924609  50 Ft.     (9838)</v>
          </cell>
        </row>
        <row r="13376">
          <cell r="E13376" t="str">
            <v>35410924610  55 Ft.     (9839)</v>
          </cell>
        </row>
        <row r="13377">
          <cell r="E13377" t="str">
            <v>35410924611  60 Ft.     (9840)</v>
          </cell>
        </row>
        <row r="13378">
          <cell r="E13378" t="str">
            <v>35410924612  65 Ft.     (9841)</v>
          </cell>
        </row>
        <row r="13379">
          <cell r="E13379" t="str">
            <v>35410924613  70 Ft.     (9842)</v>
          </cell>
        </row>
        <row r="13380">
          <cell r="E13380" t="str">
            <v>35410924614  75 Ft.     (9843)</v>
          </cell>
        </row>
        <row r="13381">
          <cell r="E13381" t="str">
            <v>35410924615  80 Ft.     (9844)</v>
          </cell>
        </row>
        <row r="13382">
          <cell r="E13382" t="str">
            <v>35410924616  85 Ft.     (9845)</v>
          </cell>
        </row>
        <row r="13383">
          <cell r="E13383" t="str">
            <v>35410924617  90 Ft.     (9846)</v>
          </cell>
        </row>
        <row r="13384">
          <cell r="E13384" t="str">
            <v>35410924618  95 Ft.     (9847)</v>
          </cell>
        </row>
        <row r="13385">
          <cell r="E13385" t="str">
            <v>35410924619 100 Ft.     (9848)</v>
          </cell>
        </row>
        <row r="13386">
          <cell r="E13386" t="str">
            <v>35410924620 105 Ft.     (9849)</v>
          </cell>
        </row>
        <row r="13387">
          <cell r="E13387" t="str">
            <v>35410924621 110 Ft.     (9850)</v>
          </cell>
        </row>
        <row r="13388">
          <cell r="E13388" t="str">
            <v>35410924622 115 Ft.     (9851)</v>
          </cell>
        </row>
        <row r="13389">
          <cell r="E13389" t="str">
            <v>35410924623 120 Ft.     (9852)</v>
          </cell>
        </row>
        <row r="13390">
          <cell r="E13390" t="str">
            <v>35410924624 125 Ft.     (9853)</v>
          </cell>
        </row>
        <row r="13391">
          <cell r="E13391" t="str">
            <v>35410924625 130 Ft.     (9854)</v>
          </cell>
        </row>
        <row r="13392">
          <cell r="E13392" t="str">
            <v>35410924627 str - 3p de tub guyed 1     (16982)</v>
          </cell>
        </row>
        <row r="13393">
          <cell r="E13393" t="str">
            <v>35410924628 145'     (9855)</v>
          </cell>
        </row>
        <row r="13394">
          <cell r="E13394" t="str">
            <v>35410924629 150'     (9856)</v>
          </cell>
        </row>
        <row r="13395">
          <cell r="E13395" t="str">
            <v>35411014707  40 Ft.     (9857)</v>
          </cell>
        </row>
        <row r="13396">
          <cell r="E13396" t="str">
            <v>35411014708  45 Ft.     (9858)</v>
          </cell>
        </row>
        <row r="13397">
          <cell r="E13397" t="str">
            <v>35411014709  50 Ft.     (9859)</v>
          </cell>
        </row>
        <row r="13398">
          <cell r="E13398" t="str">
            <v>35411014710  55 Ft.     (9860)</v>
          </cell>
        </row>
        <row r="13399">
          <cell r="E13399" t="str">
            <v>35411014711  60 Ft.     (9861)</v>
          </cell>
        </row>
        <row r="13400">
          <cell r="E13400" t="str">
            <v>35411014712  65 Ft.     (9862)</v>
          </cell>
        </row>
        <row r="13401">
          <cell r="E13401" t="str">
            <v>35411014713  70 Ft.     (9863)</v>
          </cell>
        </row>
        <row r="13402">
          <cell r="E13402" t="str">
            <v>35411014714  75 Ft.     (9864)</v>
          </cell>
        </row>
        <row r="13403">
          <cell r="E13403" t="str">
            <v>35411014715  80 Ft.     (9865)</v>
          </cell>
        </row>
        <row r="13404">
          <cell r="E13404" t="str">
            <v>35411014716  85 Ft.     (9866)</v>
          </cell>
        </row>
        <row r="13405">
          <cell r="E13405" t="str">
            <v>35411014717  90 Ft.     (9867)</v>
          </cell>
        </row>
        <row r="13406">
          <cell r="E13406" t="str">
            <v>35411014718  95 Ft.     (9868)</v>
          </cell>
        </row>
        <row r="13407">
          <cell r="E13407" t="str">
            <v>35411014719 100 Ft.     (9869)</v>
          </cell>
        </row>
        <row r="13408">
          <cell r="E13408" t="str">
            <v>35411014720 105 Ft.     (9870)</v>
          </cell>
        </row>
        <row r="13409">
          <cell r="E13409" t="str">
            <v>35411014721 110 Ft.     (9871)</v>
          </cell>
        </row>
        <row r="13410">
          <cell r="E13410" t="str">
            <v>35411014722 115 Ft.     (9872)</v>
          </cell>
        </row>
        <row r="13411">
          <cell r="E13411" t="str">
            <v>35411014723 120 Ft.     (9873)</v>
          </cell>
        </row>
        <row r="13412">
          <cell r="E13412" t="str">
            <v>35411014724 125 Ft.     (9874)</v>
          </cell>
        </row>
        <row r="13413">
          <cell r="E13413" t="str">
            <v>35411014725 130 Ft.     (9875)</v>
          </cell>
        </row>
        <row r="13414">
          <cell r="E13414" t="str">
            <v>35411014726 135 Ft.     (9876)</v>
          </cell>
        </row>
        <row r="13415">
          <cell r="E13415" t="str">
            <v>35411014727 140 Ft.     (9877)</v>
          </cell>
        </row>
        <row r="13416">
          <cell r="E13416" t="str">
            <v>35411014728 145'     (9878)</v>
          </cell>
        </row>
        <row r="13417">
          <cell r="E13417" t="str">
            <v>35411014729 150'     (9879)</v>
          </cell>
        </row>
        <row r="13418">
          <cell r="E13418" t="str">
            <v>35411115007  40 Ft.     (9880)</v>
          </cell>
        </row>
        <row r="13419">
          <cell r="E13419" t="str">
            <v>35411115008  45 Ft.     (9881)</v>
          </cell>
        </row>
        <row r="13420">
          <cell r="E13420" t="str">
            <v>35411115009  50 Ft.     (9882)</v>
          </cell>
        </row>
        <row r="13421">
          <cell r="E13421" t="str">
            <v>35411115010  55 Ft.     (9883)</v>
          </cell>
        </row>
        <row r="13422">
          <cell r="E13422" t="str">
            <v>35411115011  60 Ft.     (9884)</v>
          </cell>
        </row>
        <row r="13423">
          <cell r="E13423" t="str">
            <v>35411115012  65 Ft.     (9885)</v>
          </cell>
        </row>
        <row r="13424">
          <cell r="E13424" t="str">
            <v>35411115013  70 Ft.     (9886)</v>
          </cell>
        </row>
        <row r="13425">
          <cell r="E13425" t="str">
            <v>35411115014  75 Ft.     (9887)</v>
          </cell>
        </row>
        <row r="13426">
          <cell r="E13426" t="str">
            <v>35411115015  80 Ft.     (9888)</v>
          </cell>
        </row>
        <row r="13427">
          <cell r="E13427" t="str">
            <v>35411115016  85 Ft.     (9889)</v>
          </cell>
        </row>
        <row r="13428">
          <cell r="E13428" t="str">
            <v>35411115017  90 Ft.     (9890)</v>
          </cell>
        </row>
        <row r="13429">
          <cell r="E13429" t="str">
            <v>35411115018  95 Ft.     (9891)</v>
          </cell>
        </row>
        <row r="13430">
          <cell r="E13430" t="str">
            <v>35411115019 100 Ft.     (9892)</v>
          </cell>
        </row>
        <row r="13431">
          <cell r="E13431" t="str">
            <v>35411115020 105 Ft.     (9893)</v>
          </cell>
        </row>
        <row r="13432">
          <cell r="E13432" t="str">
            <v>35411115021 110 Ft.     (9894)</v>
          </cell>
        </row>
        <row r="13433">
          <cell r="E13433" t="str">
            <v>35411115022 115 Ft.     (9895)</v>
          </cell>
        </row>
        <row r="13434">
          <cell r="E13434" t="str">
            <v>35411115023 120 Ft.     (9896)</v>
          </cell>
        </row>
        <row r="13435">
          <cell r="E13435" t="str">
            <v>35411115024 125 Ft.     (9897)</v>
          </cell>
        </row>
        <row r="13436">
          <cell r="E13436" t="str">
            <v>35411115034 175 Ft.     (9898)</v>
          </cell>
        </row>
        <row r="13437">
          <cell r="E13437" t="str">
            <v>35411125107  40 Ft.     (9899)</v>
          </cell>
        </row>
        <row r="13438">
          <cell r="E13438" t="str">
            <v>35411125108  45 Ft.     (9900)</v>
          </cell>
        </row>
        <row r="13439">
          <cell r="E13439" t="str">
            <v>35411125109  50 Ft.     (9901)</v>
          </cell>
        </row>
        <row r="13440">
          <cell r="E13440" t="str">
            <v>35411125110  55 Ft.     (9902)</v>
          </cell>
        </row>
        <row r="13441">
          <cell r="E13441" t="str">
            <v>35411125111  60 Ft.     (9903)</v>
          </cell>
        </row>
        <row r="13442">
          <cell r="E13442" t="str">
            <v>35411125112  65 Ft.     (9904)</v>
          </cell>
        </row>
        <row r="13443">
          <cell r="E13443" t="str">
            <v>35411125113  70 Ft.     (9905)</v>
          </cell>
        </row>
        <row r="13444">
          <cell r="E13444" t="str">
            <v>35411125114  75 Ft.     (9906)</v>
          </cell>
        </row>
        <row r="13445">
          <cell r="E13445" t="str">
            <v>35411125115  80 Ft.     (9907)</v>
          </cell>
        </row>
        <row r="13446">
          <cell r="E13446" t="str">
            <v>35411125116  85 Ft.     (9908)</v>
          </cell>
        </row>
        <row r="13447">
          <cell r="E13447" t="str">
            <v>35411125117  90 Ft.     (9909)</v>
          </cell>
        </row>
        <row r="13448">
          <cell r="E13448" t="str">
            <v>35411125118  95 Ft.     (9910)</v>
          </cell>
        </row>
        <row r="13449">
          <cell r="E13449" t="str">
            <v>35411125119 100 Ft.     (9911)</v>
          </cell>
        </row>
        <row r="13450">
          <cell r="E13450" t="str">
            <v>35411125120 105 Ft.     (9912)</v>
          </cell>
        </row>
        <row r="13451">
          <cell r="E13451" t="str">
            <v>35411125121 110 Ft.     (9913)</v>
          </cell>
        </row>
        <row r="13452">
          <cell r="E13452" t="str">
            <v>35411125122 115 Ft.     (9914)</v>
          </cell>
        </row>
        <row r="13453">
          <cell r="E13453" t="str">
            <v>35411125123 120 Ft.     (9915)</v>
          </cell>
        </row>
        <row r="13454">
          <cell r="E13454" t="str">
            <v>35411125124 125 Ft.     (9916)</v>
          </cell>
        </row>
        <row r="13455">
          <cell r="E13455" t="str">
            <v>35411125125 130'     (9917)</v>
          </cell>
        </row>
        <row r="13456">
          <cell r="E13456" t="str">
            <v>35411125126 135'     (9918)</v>
          </cell>
        </row>
        <row r="13457">
          <cell r="E13457" t="str">
            <v>35411125127 140'     (9919)</v>
          </cell>
        </row>
        <row r="13458">
          <cell r="E13458" t="str">
            <v>35411125128 145'     (9920)</v>
          </cell>
        </row>
        <row r="13459">
          <cell r="E13459" t="str">
            <v>35411125129 150'     (9921)</v>
          </cell>
        </row>
        <row r="13460">
          <cell r="E13460" t="str">
            <v>35411215505  30 Ft.     (9922)</v>
          </cell>
        </row>
        <row r="13461">
          <cell r="E13461" t="str">
            <v>35411215506  35 Ft.     (9923)</v>
          </cell>
        </row>
        <row r="13462">
          <cell r="E13462" t="str">
            <v>35411215507  40 Ft.     (9924)</v>
          </cell>
        </row>
        <row r="13463">
          <cell r="E13463" t="str">
            <v>35411215508  45 Ft.     (9925)</v>
          </cell>
        </row>
        <row r="13464">
          <cell r="E13464" t="str">
            <v>35411215509  50 Ft.     (9926)</v>
          </cell>
        </row>
        <row r="13465">
          <cell r="E13465" t="str">
            <v>35411215510  55 Ft.     (9927)</v>
          </cell>
        </row>
        <row r="13466">
          <cell r="E13466" t="str">
            <v>35411215511  60 Ft.     (9928)</v>
          </cell>
        </row>
        <row r="13467">
          <cell r="E13467" t="str">
            <v>35411215512  65 Ft.     (9929)</v>
          </cell>
        </row>
        <row r="13468">
          <cell r="E13468" t="str">
            <v>35411215513  70 Ft.     (9930)</v>
          </cell>
        </row>
        <row r="13469">
          <cell r="E13469" t="str">
            <v>35411215514  75 Ft.     (9931)</v>
          </cell>
        </row>
        <row r="13470">
          <cell r="E13470" t="str">
            <v>35411215515  80 Ft.     (9932)</v>
          </cell>
        </row>
        <row r="13471">
          <cell r="E13471" t="str">
            <v>35411215516  85 Ft.     (9933)</v>
          </cell>
        </row>
        <row r="13472">
          <cell r="E13472" t="str">
            <v>35411215517  90 Ft.     (9934)</v>
          </cell>
        </row>
        <row r="13473">
          <cell r="E13473" t="str">
            <v>35411215518  95 Ft.     (9935)</v>
          </cell>
        </row>
        <row r="13474">
          <cell r="E13474" t="str">
            <v>35411215519 100 Ft.     (9936)</v>
          </cell>
        </row>
        <row r="13475">
          <cell r="E13475" t="str">
            <v>35411215520 105 Ft.     (9937)</v>
          </cell>
        </row>
        <row r="13476">
          <cell r="E13476" t="str">
            <v>35411215521 110 Ft.     (9938)</v>
          </cell>
        </row>
        <row r="13477">
          <cell r="E13477" t="str">
            <v>35411215522 115 Ft.     (9939)</v>
          </cell>
        </row>
        <row r="13478">
          <cell r="E13478" t="str">
            <v>35411215523 120 Ft.     (9940)</v>
          </cell>
        </row>
        <row r="13479">
          <cell r="E13479" t="str">
            <v>35411215524 125 Ft.     (9941)</v>
          </cell>
        </row>
        <row r="13480">
          <cell r="E13480" t="str">
            <v>35411215525 130 Ft.     (9942)</v>
          </cell>
        </row>
        <row r="13481">
          <cell r="E13481" t="str">
            <v>35411215526 135 Ft.     (9943)</v>
          </cell>
        </row>
        <row r="13482">
          <cell r="E13482" t="str">
            <v>35411215527 140 Ft.     (9944)</v>
          </cell>
        </row>
        <row r="13483">
          <cell r="E13483" t="str">
            <v>35411215528 145 Ft.     (9945)</v>
          </cell>
        </row>
        <row r="13484">
          <cell r="E13484" t="str">
            <v>35411215529 150 Ft.     (9946)</v>
          </cell>
        </row>
        <row r="13485">
          <cell r="E13485" t="str">
            <v>35411215530 155'     (9947)</v>
          </cell>
        </row>
        <row r="13486">
          <cell r="E13486" t="str">
            <v>35411215531 160'     (9948)</v>
          </cell>
        </row>
        <row r="13487">
          <cell r="E13487" t="str">
            <v>35411215532 165'     (9949)</v>
          </cell>
        </row>
        <row r="13488">
          <cell r="E13488" t="str">
            <v>35411215533 170'     (9950)</v>
          </cell>
        </row>
        <row r="13489">
          <cell r="E13489" t="str">
            <v>35411215534 175'     (9951)</v>
          </cell>
        </row>
        <row r="13490">
          <cell r="E13490" t="str">
            <v>35411215535 180'     (9952)</v>
          </cell>
        </row>
        <row r="13491">
          <cell r="E13491" t="str">
            <v>35411215536 185'     (9953)</v>
          </cell>
        </row>
        <row r="13492">
          <cell r="E13492" t="str">
            <v>35411215537 steel pole, 190 ft     (16984)</v>
          </cell>
        </row>
        <row r="13493">
          <cell r="E13493" t="str">
            <v>35411215950 fd. Poles - bolted base     (16983)</v>
          </cell>
        </row>
        <row r="13494">
          <cell r="E13494" t="str">
            <v>35411225605  30 Ft.     (9954)</v>
          </cell>
        </row>
        <row r="13495">
          <cell r="E13495" t="str">
            <v>35411225606  35 Ft.     (9955)</v>
          </cell>
        </row>
        <row r="13496">
          <cell r="E13496" t="str">
            <v>35411225607  40 Ft.     (9956)</v>
          </cell>
        </row>
        <row r="13497">
          <cell r="E13497" t="str">
            <v>35411225608  45 Ft.     (9957)</v>
          </cell>
        </row>
        <row r="13498">
          <cell r="E13498" t="str">
            <v>35411225609  50 Ft.     (9958)</v>
          </cell>
        </row>
        <row r="13499">
          <cell r="E13499" t="str">
            <v>35411225610  55 Ft.     (9959)</v>
          </cell>
        </row>
        <row r="13500">
          <cell r="E13500" t="str">
            <v>35411225611  60 Ft.     (9960)</v>
          </cell>
        </row>
        <row r="13501">
          <cell r="E13501" t="str">
            <v>35411225612  65 Ft.     (9961)</v>
          </cell>
        </row>
        <row r="13502">
          <cell r="E13502" t="str">
            <v>35411225613  70 Ft.     (9962)</v>
          </cell>
        </row>
        <row r="13503">
          <cell r="E13503" t="str">
            <v>35411225614  75 Ft.     (9963)</v>
          </cell>
        </row>
        <row r="13504">
          <cell r="E13504" t="str">
            <v>35411225615  80 Ft.     (9964)</v>
          </cell>
        </row>
        <row r="13505">
          <cell r="E13505" t="str">
            <v>35411225616  85 Ft.     (9965)</v>
          </cell>
        </row>
        <row r="13506">
          <cell r="E13506" t="str">
            <v>35411225617  90 Ft.     (9966)</v>
          </cell>
        </row>
        <row r="13507">
          <cell r="E13507" t="str">
            <v>35411225618  95 Ft.     (9967)</v>
          </cell>
        </row>
        <row r="13508">
          <cell r="E13508" t="str">
            <v>35411225619 100 Ft.     (9968)</v>
          </cell>
        </row>
        <row r="13509">
          <cell r="E13509" t="str">
            <v>35411225620 105 Ft.     (9969)</v>
          </cell>
        </row>
        <row r="13510">
          <cell r="E13510" t="str">
            <v>35411225621 110 Ft.     (9970)</v>
          </cell>
        </row>
        <row r="13511">
          <cell r="E13511" t="str">
            <v>35411225622 115 Ft.     (9971)</v>
          </cell>
        </row>
        <row r="13512">
          <cell r="E13512" t="str">
            <v>35411225623 120 Ft.     (9972)</v>
          </cell>
        </row>
        <row r="13513">
          <cell r="E13513" t="str">
            <v>35411225624 125 Ft.     (9973)</v>
          </cell>
        </row>
        <row r="13514">
          <cell r="E13514" t="str">
            <v>35411225625 130 Ft.     (9974)</v>
          </cell>
        </row>
        <row r="13515">
          <cell r="E13515" t="str">
            <v>35411225626 135 Ft.     (9975)</v>
          </cell>
        </row>
        <row r="13516">
          <cell r="E13516" t="str">
            <v>35411225627 140 Ft.     (9976)</v>
          </cell>
        </row>
        <row r="13517">
          <cell r="E13517" t="str">
            <v>35411225628 145 Ft.     (9977)</v>
          </cell>
        </row>
        <row r="13518">
          <cell r="E13518" t="str">
            <v>35411225629 150 Ft.     (9978)</v>
          </cell>
        </row>
        <row r="13519">
          <cell r="E13519" t="str">
            <v>35411235711 60' Hybrid     (821296)</v>
          </cell>
        </row>
        <row r="13520">
          <cell r="E13520" t="str">
            <v>35411235712 65' Hybrid     (821297)</v>
          </cell>
        </row>
        <row r="13521">
          <cell r="E13521" t="str">
            <v>35411235713 70' Hybrid     (821298)</v>
          </cell>
        </row>
        <row r="13522">
          <cell r="E13522" t="str">
            <v>35411235714 75' Hybrid     (821299)</v>
          </cell>
        </row>
        <row r="13523">
          <cell r="E13523" t="str">
            <v>35411235715 80' Hybrid     (821300)</v>
          </cell>
        </row>
        <row r="13524">
          <cell r="E13524" t="str">
            <v>35411235716 85' Hybrid     (821301)</v>
          </cell>
        </row>
        <row r="13525">
          <cell r="E13525" t="str">
            <v>35411235717 90' Hybrid     (821302)</v>
          </cell>
        </row>
        <row r="13526">
          <cell r="E13526" t="str">
            <v>35411235718 95' Hybrid     (821303)</v>
          </cell>
        </row>
        <row r="13527">
          <cell r="E13527" t="str">
            <v>35411235719 100' Hybrid     (821304)</v>
          </cell>
        </row>
        <row r="13528">
          <cell r="E13528" t="str">
            <v>35411235720 105' Hybrid     (821305)</v>
          </cell>
        </row>
        <row r="13529">
          <cell r="E13529" t="str">
            <v>35411235721 110' Hybrid     (821306)</v>
          </cell>
        </row>
        <row r="13530">
          <cell r="E13530" t="str">
            <v>35411235722 115' Hybrid     (821307)</v>
          </cell>
        </row>
        <row r="13531">
          <cell r="E13531" t="str">
            <v>35411235723 120' Hybrid     (821308)</v>
          </cell>
        </row>
        <row r="13532">
          <cell r="E13532" t="str">
            <v>35411235724 125' Hybrid     (821309)</v>
          </cell>
        </row>
        <row r="13533">
          <cell r="E13533" t="str">
            <v>35411235725 130' Hybrid     (821310)</v>
          </cell>
        </row>
        <row r="13534">
          <cell r="E13534" t="str">
            <v>35411235726 135' Hybrid     (821311)</v>
          </cell>
        </row>
        <row r="13535">
          <cell r="E13535" t="str">
            <v>35411235727 140' Hybrid     (821312)</v>
          </cell>
        </row>
        <row r="13536">
          <cell r="E13536" t="str">
            <v>35411235728 145' Hybrid     (821313)</v>
          </cell>
        </row>
        <row r="13537">
          <cell r="E13537" t="str">
            <v>35411235729 150' Hybrid     (821314)</v>
          </cell>
        </row>
        <row r="13538">
          <cell r="E13538" t="str">
            <v>35411235730 155' Hybrid     (821315)</v>
          </cell>
        </row>
        <row r="13539">
          <cell r="E13539" t="str">
            <v>35411235731 160' Hybrid     (821316)</v>
          </cell>
        </row>
        <row r="13540">
          <cell r="E13540" t="str">
            <v>35411235732 165' Hybrid     (821317)</v>
          </cell>
        </row>
        <row r="13541">
          <cell r="E13541" t="str">
            <v>35411235733 170' Hybrid     (821318)</v>
          </cell>
        </row>
        <row r="13542">
          <cell r="E13542" t="str">
            <v>35411235734 175' Hybrid     (821319)</v>
          </cell>
        </row>
        <row r="13543">
          <cell r="E13543" t="str">
            <v>35411235735 180' Hybrid     (821320)</v>
          </cell>
        </row>
        <row r="13544">
          <cell r="E13544" t="str">
            <v>35411235736 185' Hybrid     (821321)</v>
          </cell>
        </row>
        <row r="13545">
          <cell r="E13545" t="str">
            <v>35411415910 All Foundations     (9979)</v>
          </cell>
        </row>
        <row r="13546">
          <cell r="E13546" t="str">
            <v>35411425920 All Foundations     (9980)</v>
          </cell>
        </row>
        <row r="13547">
          <cell r="E13547" t="str">
            <v>35411435930 All Foundations     (9981)</v>
          </cell>
        </row>
        <row r="13548">
          <cell r="E13548" t="str">
            <v>35411435940 fd. - structures - guye     (16985)</v>
          </cell>
        </row>
        <row r="13549">
          <cell r="E13549" t="str">
            <v>35411445940 All Foundations     (9982)</v>
          </cell>
        </row>
        <row r="13550">
          <cell r="E13550" t="str">
            <v>35411445950 fd. Poles - bolted base     (16986)</v>
          </cell>
        </row>
        <row r="13551">
          <cell r="E13551" t="str">
            <v>35411455950 All Foundations     (9983)</v>
          </cell>
        </row>
        <row r="13552">
          <cell r="E13552" t="str">
            <v>35411616004  25 Ft.     (9984)</v>
          </cell>
        </row>
        <row r="13553">
          <cell r="E13553" t="str">
            <v>35411616005  30 Ft.     (9985)</v>
          </cell>
        </row>
        <row r="13554">
          <cell r="E13554" t="str">
            <v>35411616006  35 Ft.     (9986)</v>
          </cell>
        </row>
        <row r="13555">
          <cell r="E13555" t="str">
            <v>35411616007  40 Ft.     (9987)</v>
          </cell>
        </row>
        <row r="13556">
          <cell r="E13556" t="str">
            <v>35411616008  45 Ft.     (9988)</v>
          </cell>
        </row>
        <row r="13557">
          <cell r="E13557" t="str">
            <v>35411616009  50 Ft.     (9989)</v>
          </cell>
        </row>
        <row r="13558">
          <cell r="E13558" t="str">
            <v>35411616010  55 Ft.     (9990)</v>
          </cell>
        </row>
        <row r="13559">
          <cell r="E13559" t="str">
            <v>35411616011  60 Ft.     (9991)</v>
          </cell>
        </row>
        <row r="13560">
          <cell r="E13560" t="str">
            <v>35411616012  65 Ft.     (9992)</v>
          </cell>
        </row>
        <row r="13561">
          <cell r="E13561" t="str">
            <v>35411616013  70 Ft.     (9993)</v>
          </cell>
        </row>
        <row r="13562">
          <cell r="E13562" t="str">
            <v>35411616014  75 Ft.     (9994)</v>
          </cell>
        </row>
        <row r="13563">
          <cell r="E13563" t="str">
            <v>35411616015  80 Ft.     (9995)</v>
          </cell>
        </row>
        <row r="13564">
          <cell r="E13564" t="str">
            <v>35411616016  85 Ft.     (9996)</v>
          </cell>
        </row>
        <row r="13565">
          <cell r="E13565" t="str">
            <v>35411616017  90 Ft.     (9997)</v>
          </cell>
        </row>
        <row r="13566">
          <cell r="E13566" t="str">
            <v>35411616018  95 Ft.     (9998)</v>
          </cell>
        </row>
        <row r="13567">
          <cell r="E13567" t="str">
            <v>35411616019 100 Ft.     (9999)</v>
          </cell>
        </row>
        <row r="13568">
          <cell r="E13568" t="str">
            <v>35411626104  25 Ft.     (10000)</v>
          </cell>
        </row>
        <row r="13569">
          <cell r="E13569" t="str">
            <v>35411626105  30 Ft.     (10001)</v>
          </cell>
        </row>
        <row r="13570">
          <cell r="E13570" t="str">
            <v>35411626106  35 Ft.     (10002)</v>
          </cell>
        </row>
        <row r="13571">
          <cell r="E13571" t="str">
            <v>35411626107  40 Ft.     (10003)</v>
          </cell>
        </row>
        <row r="13572">
          <cell r="E13572" t="str">
            <v>35411626108  45 Ft.     (10004)</v>
          </cell>
        </row>
        <row r="13573">
          <cell r="E13573" t="str">
            <v>35411626109  50 Ft.     (10005)</v>
          </cell>
        </row>
        <row r="13574">
          <cell r="E13574" t="str">
            <v>35411626110  55 Ft.     (10006)</v>
          </cell>
        </row>
        <row r="13575">
          <cell r="E13575" t="str">
            <v>35411626111  60 Ft.     (10007)</v>
          </cell>
        </row>
        <row r="13576">
          <cell r="E13576" t="str">
            <v>35411626112  65 Ft.     (10008)</v>
          </cell>
        </row>
        <row r="13577">
          <cell r="E13577" t="str">
            <v>35411626113  70 Ft.     (10009)</v>
          </cell>
        </row>
        <row r="13578">
          <cell r="E13578" t="str">
            <v>35411626114 CONCRETE PILINGS 75FT     (14389)</v>
          </cell>
        </row>
        <row r="13579">
          <cell r="E13579" t="str">
            <v>35411626115  80 Ft.     (10010)</v>
          </cell>
        </row>
        <row r="13580">
          <cell r="E13580" t="str">
            <v>35411626116  85 Ft.     (10011)</v>
          </cell>
        </row>
        <row r="13581">
          <cell r="E13581" t="str">
            <v>35411626117  90 Ft.     (10012)</v>
          </cell>
        </row>
        <row r="13582">
          <cell r="E13582" t="str">
            <v>35411626118  95 Ft.     (10013)</v>
          </cell>
        </row>
        <row r="13583">
          <cell r="E13583" t="str">
            <v>35411626119 100 Ft.     (10014)</v>
          </cell>
        </row>
        <row r="13584">
          <cell r="E13584" t="str">
            <v>35411626614  75 Ft.     (10015)</v>
          </cell>
        </row>
        <row r="13585">
          <cell r="E13585" t="str">
            <v>35411636204  25 Ft.     (10016)</v>
          </cell>
        </row>
        <row r="13586">
          <cell r="E13586" t="str">
            <v>35411636205  30 Ft.     (10017)</v>
          </cell>
        </row>
        <row r="13587">
          <cell r="E13587" t="str">
            <v>35411636206  35 Ft.     (10018)</v>
          </cell>
        </row>
        <row r="13588">
          <cell r="E13588" t="str">
            <v>35411636207  40 Ft.     (10019)</v>
          </cell>
        </row>
        <row r="13589">
          <cell r="E13589" t="str">
            <v>35411636208  45 Ft.     (10020)</v>
          </cell>
        </row>
        <row r="13590">
          <cell r="E13590" t="str">
            <v>35411636209  50 Ft.     (10021)</v>
          </cell>
        </row>
        <row r="13591">
          <cell r="E13591" t="str">
            <v>35411636210  55 Ft.     (10022)</v>
          </cell>
        </row>
        <row r="13592">
          <cell r="E13592" t="str">
            <v>35411636211  60 Ft.     (10023)</v>
          </cell>
        </row>
        <row r="13593">
          <cell r="E13593" t="str">
            <v>35411636212  65 Ft.     (10024)</v>
          </cell>
        </row>
        <row r="13594">
          <cell r="E13594" t="str">
            <v>35411636213  70 Ft.     (10025)</v>
          </cell>
        </row>
        <row r="13595">
          <cell r="E13595" t="str">
            <v>35411636214  75 Ft.     (10026)</v>
          </cell>
        </row>
        <row r="13596">
          <cell r="E13596" t="str">
            <v>35411636215  80 Ft.     (10027)</v>
          </cell>
        </row>
        <row r="13597">
          <cell r="E13597" t="str">
            <v>35411636216  85 Ft.     (10028)</v>
          </cell>
        </row>
        <row r="13598">
          <cell r="E13598" t="str">
            <v>35411636217  90 Ft.     (10029)</v>
          </cell>
        </row>
        <row r="13599">
          <cell r="E13599" t="str">
            <v>35411636218  95 Ft.     (10030)</v>
          </cell>
        </row>
        <row r="13600">
          <cell r="E13600" t="str">
            <v>35411636219 100 Ft.     (10031)</v>
          </cell>
        </row>
        <row r="13601">
          <cell r="E13601" t="str">
            <v>35411716401 FIXTURES     (14741)</v>
          </cell>
        </row>
        <row r="13602">
          <cell r="E13602" t="str">
            <v>35411816501 Anchor Guy     (10032)</v>
          </cell>
        </row>
        <row r="13603">
          <cell r="E13603" t="str">
            <v>35411816502 Span or head guy     (10033)</v>
          </cell>
        </row>
        <row r="13604">
          <cell r="E13604" t="str">
            <v>35411816575 SET OF FIXTURES     (15393)</v>
          </cell>
        </row>
        <row r="13605">
          <cell r="E13605" t="str">
            <v>35411826575 Set of Fixtures     (10034)</v>
          </cell>
        </row>
        <row r="13606">
          <cell r="E13606" t="str">
            <v>35411915700 Cathodic Protection Sys     (822043)</v>
          </cell>
        </row>
        <row r="13607">
          <cell r="E13607" t="str">
            <v>35412006601 Fence - special     (10035)</v>
          </cell>
        </row>
        <row r="13608">
          <cell r="E13608" t="str">
            <v>35412006602 Traffic Guard     (10036)</v>
          </cell>
        </row>
        <row r="13609">
          <cell r="E13609" t="str">
            <v>35412006603 Light Fixture (includin     (10037)</v>
          </cell>
        </row>
        <row r="13610">
          <cell r="E13610" t="str">
            <v>35412006604 Potential Transformer     (10038)</v>
          </cell>
        </row>
        <row r="13611">
          <cell r="E13611" t="str">
            <v>35412006605 Bird Shields     (821694)</v>
          </cell>
        </row>
        <row r="13612">
          <cell r="E13612" t="str">
            <v>35412006699 tower obsturction sys-      (16987)</v>
          </cell>
        </row>
        <row r="13613">
          <cell r="E13613" t="str">
            <v>35412206700 All Right of Way Cleari     (10039)</v>
          </cell>
        </row>
        <row r="13614">
          <cell r="E13614" t="str">
            <v>35412406800 Contribution in Aid of      (10040)</v>
          </cell>
        </row>
        <row r="13615">
          <cell r="E13615" t="str">
            <v>35412406801 CIAC - SURPLUS      (821029)</v>
          </cell>
        </row>
        <row r="13616">
          <cell r="E13616" t="str">
            <v>35412616907  40 Ft.     (10041)</v>
          </cell>
        </row>
        <row r="13617">
          <cell r="E13617" t="str">
            <v>35412616908  45 Ft.     (10042)</v>
          </cell>
        </row>
        <row r="13618">
          <cell r="E13618" t="str">
            <v>35412616909  50 Ft.     (10043)</v>
          </cell>
        </row>
        <row r="13619">
          <cell r="E13619" t="str">
            <v>35412616910  55 Ft.     (10044)</v>
          </cell>
        </row>
        <row r="13620">
          <cell r="E13620" t="str">
            <v>35412616911  60 Ft.     (10045)</v>
          </cell>
        </row>
        <row r="13621">
          <cell r="E13621" t="str">
            <v>35412616912  65 Ft.     (10046)</v>
          </cell>
        </row>
        <row r="13622">
          <cell r="E13622" t="str">
            <v>35412616913  70 Ft.     (10047)</v>
          </cell>
        </row>
        <row r="13623">
          <cell r="E13623" t="str">
            <v>35412616914  75 Ft.     (10048)</v>
          </cell>
        </row>
        <row r="13624">
          <cell r="E13624" t="str">
            <v>35412616915  80 Ft.     (10049)</v>
          </cell>
        </row>
        <row r="13625">
          <cell r="E13625" t="str">
            <v>35412616916  85 Ft.     (10050)</v>
          </cell>
        </row>
        <row r="13626">
          <cell r="E13626" t="str">
            <v>35412616917  90 Ft.     (10051)</v>
          </cell>
        </row>
        <row r="13627">
          <cell r="E13627" t="str">
            <v>35412616918  95 Ft.     (10052)</v>
          </cell>
        </row>
        <row r="13628">
          <cell r="E13628" t="str">
            <v>35412616919 100 Ft.     (10053)</v>
          </cell>
        </row>
        <row r="13629">
          <cell r="E13629" t="str">
            <v>35412616920 105 Ft.     (10054)</v>
          </cell>
        </row>
        <row r="13630">
          <cell r="E13630" t="str">
            <v>35412616921 110 Ft.     (10055)</v>
          </cell>
        </row>
        <row r="13631">
          <cell r="E13631" t="str">
            <v>35412616922 115 Ft.     (10056)</v>
          </cell>
        </row>
        <row r="13632">
          <cell r="E13632" t="str">
            <v>35412616923 120 Ft.     (10057)</v>
          </cell>
        </row>
        <row r="13633">
          <cell r="E13633" t="str">
            <v>35412616924 125 Ft.     (10058)</v>
          </cell>
        </row>
        <row r="13634">
          <cell r="E13634" t="str">
            <v>35412616925 130 Ft.     (821724)</v>
          </cell>
        </row>
        <row r="13635">
          <cell r="E13635" t="str">
            <v>35412616926 135 Ft.     (821725)</v>
          </cell>
        </row>
        <row r="13636">
          <cell r="E13636" t="str">
            <v>35412616927 140 Ft.     (821726)</v>
          </cell>
        </row>
        <row r="13637">
          <cell r="E13637" t="str">
            <v>35412616928 145 Ft.     (821727)</v>
          </cell>
        </row>
        <row r="13638">
          <cell r="E13638" t="str">
            <v>35412616929 150 Ft.     (821728)</v>
          </cell>
        </row>
        <row r="13639">
          <cell r="E13639" t="str">
            <v>35412616930 155 Ft.     (821729)</v>
          </cell>
        </row>
        <row r="13640">
          <cell r="E13640" t="str">
            <v>35412616931 160 Ft.     (821730)</v>
          </cell>
        </row>
        <row r="13641">
          <cell r="E13641" t="str">
            <v>35412616932 165 Ft.     (821731)</v>
          </cell>
        </row>
        <row r="13642">
          <cell r="E13642" t="str">
            <v>35412616933 170 Ft.     (821732)</v>
          </cell>
        </row>
        <row r="13643">
          <cell r="E13643" t="str">
            <v>35412616934 175 Ft.     (821733)</v>
          </cell>
        </row>
        <row r="13644">
          <cell r="E13644" t="str">
            <v>35412616935 180 Ft.     (821734)</v>
          </cell>
        </row>
        <row r="13645">
          <cell r="E13645" t="str">
            <v>35412616936 185 Ft.     (821735)</v>
          </cell>
        </row>
        <row r="13646">
          <cell r="E13646" t="str">
            <v>35412616937 190 Ft.     (821736)</v>
          </cell>
        </row>
        <row r="13647">
          <cell r="E13647" t="str">
            <v>35412616938 195 Ft.     (821737)</v>
          </cell>
        </row>
        <row r="13648">
          <cell r="E13648" t="str">
            <v>35412616939 200 Ft.     (821739)</v>
          </cell>
        </row>
        <row r="13649">
          <cell r="E13649" t="str">
            <v>35440000001 Tow &amp; Fix AFUDC MRA     (2003081)</v>
          </cell>
        </row>
        <row r="13650">
          <cell r="E13650" t="str">
            <v>35441000001 Tow &amp; Fix AFUDC Retail     (2003083)</v>
          </cell>
        </row>
        <row r="13651">
          <cell r="E13651" t="str">
            <v>35499998888     (820409)</v>
          </cell>
        </row>
        <row r="13652">
          <cell r="E13652" t="str">
            <v>35499999999 reclass d990/2001 job a     (16900)</v>
          </cell>
        </row>
        <row r="13653">
          <cell r="E13653" t="str">
            <v>35500031000 TRANSFERS     (14742)</v>
          </cell>
        </row>
        <row r="13654">
          <cell r="E13654" t="str">
            <v>35500031005 30 Ft.     (16632)</v>
          </cell>
        </row>
        <row r="13655">
          <cell r="E13655" t="str">
            <v>35500031008 45 Ft.     (16631)</v>
          </cell>
        </row>
        <row r="13656">
          <cell r="E13656" t="str">
            <v>35500031009 50 Ft.     (16630)</v>
          </cell>
        </row>
        <row r="13657">
          <cell r="E13657" t="str">
            <v>35500031010 55 Ft.     (16629)</v>
          </cell>
        </row>
        <row r="13658">
          <cell r="E13658" t="str">
            <v>35500031011 60 Ft.     (16628)</v>
          </cell>
        </row>
        <row r="13659">
          <cell r="E13659" t="str">
            <v>35500031012 65 Ft.     (16627)</v>
          </cell>
        </row>
        <row r="13660">
          <cell r="E13660" t="str">
            <v>35500031013 70 Ft.     (16626)</v>
          </cell>
        </row>
        <row r="13661">
          <cell r="E13661" t="str">
            <v>35500031014 75 Ft.     (16625)</v>
          </cell>
        </row>
        <row r="13662">
          <cell r="E13662" t="str">
            <v>35500031015 80 Ft.     (16624)</v>
          </cell>
        </row>
        <row r="13663">
          <cell r="E13663" t="str">
            <v>35500031018 95 Ft.     (16623)</v>
          </cell>
        </row>
        <row r="13664">
          <cell r="E13664" t="str">
            <v>35500031107 40 Ft.     (16622)</v>
          </cell>
        </row>
        <row r="13665">
          <cell r="E13665" t="str">
            <v>35500031112 65 Ft.     (16621)</v>
          </cell>
        </row>
        <row r="13666">
          <cell r="E13666" t="str">
            <v>35500031113 70 Ft.     (16620)</v>
          </cell>
        </row>
        <row r="13667">
          <cell r="E13667" t="str">
            <v>35500031114 75 Ft.     (16619)</v>
          </cell>
        </row>
        <row r="13668">
          <cell r="E13668" t="str">
            <v>35500031115 80 Ft.     (16618)</v>
          </cell>
        </row>
        <row r="13669">
          <cell r="E13669" t="str">
            <v>35500031116 85 Ft.     (16617)</v>
          </cell>
        </row>
        <row r="13670">
          <cell r="E13670" t="str">
            <v>35500031117 90 Ft.     (16616)</v>
          </cell>
        </row>
        <row r="13671">
          <cell r="E13671" t="str">
            <v>35500031118 95 Ft.     (16615)</v>
          </cell>
        </row>
        <row r="13672">
          <cell r="E13672" t="str">
            <v>35500031119 100 Ft.     (16614)</v>
          </cell>
        </row>
        <row r="13673">
          <cell r="E13673" t="str">
            <v>35500031121 110 Ft.     (16613)</v>
          </cell>
        </row>
        <row r="13674">
          <cell r="E13674" t="str">
            <v>35500031122 115 Ft.     (16612)</v>
          </cell>
        </row>
        <row r="13675">
          <cell r="E13675" t="str">
            <v>35500032601 Anchor guy     (16611)</v>
          </cell>
        </row>
        <row r="13676">
          <cell r="E13676" t="str">
            <v>35500032705 Standard     (16610)</v>
          </cell>
        </row>
        <row r="13677">
          <cell r="E13677" t="str">
            <v>35500033100 All Right of Way Cleari     (16609)</v>
          </cell>
        </row>
        <row r="13678">
          <cell r="E13678" t="str">
            <v>35520211000 pole, 5 ft ( special ba     (16924)</v>
          </cell>
        </row>
        <row r="13679">
          <cell r="E13679" t="str">
            <v>35520211003 wood pole 20 ft     (16923)</v>
          </cell>
        </row>
        <row r="13680">
          <cell r="E13680" t="str">
            <v>35520211004 wood pole 25 ft     (16922)</v>
          </cell>
        </row>
        <row r="13681">
          <cell r="E13681" t="str">
            <v>35520211005 30 Ft.     (10059)</v>
          </cell>
        </row>
        <row r="13682">
          <cell r="E13682" t="str">
            <v>35520211006 35 Ft.     (10060)</v>
          </cell>
        </row>
        <row r="13683">
          <cell r="E13683" t="str">
            <v>35520211007 40 Ft.     (10061)</v>
          </cell>
        </row>
        <row r="13684">
          <cell r="E13684" t="str">
            <v>35520211008 45 Ft.     (10062)</v>
          </cell>
        </row>
        <row r="13685">
          <cell r="E13685" t="str">
            <v>35520211009 50 Ft.     (10063)</v>
          </cell>
        </row>
        <row r="13686">
          <cell r="E13686" t="str">
            <v>35520211010 55 Ft.     (10064)</v>
          </cell>
        </row>
        <row r="13687">
          <cell r="E13687" t="str">
            <v>35520211011 60 Ft.     (10065)</v>
          </cell>
        </row>
        <row r="13688">
          <cell r="E13688" t="str">
            <v>35520211012 65 Ft.     (10066)</v>
          </cell>
        </row>
        <row r="13689">
          <cell r="E13689" t="str">
            <v>35520211013 70 Ft.     (10067)</v>
          </cell>
        </row>
        <row r="13690">
          <cell r="E13690" t="str">
            <v>35520211014 75 Ft.     (10068)</v>
          </cell>
        </row>
        <row r="13691">
          <cell r="E13691" t="str">
            <v>35520211015 80 Ft.     (10069)</v>
          </cell>
        </row>
        <row r="13692">
          <cell r="E13692" t="str">
            <v>35520211016 85 Ft.     (10070)</v>
          </cell>
        </row>
        <row r="13693">
          <cell r="E13693" t="str">
            <v>35520211017 90 Ft.     (10071)</v>
          </cell>
        </row>
        <row r="13694">
          <cell r="E13694" t="str">
            <v>35520211018 95 Ft.     (10072)</v>
          </cell>
        </row>
        <row r="13695">
          <cell r="E13695" t="str">
            <v>35520211019 100 Ft.     (10073)</v>
          </cell>
        </row>
        <row r="13696">
          <cell r="E13696" t="str">
            <v>35520211020 105 Ft.     (10074)</v>
          </cell>
        </row>
        <row r="13697">
          <cell r="E13697" t="str">
            <v>35520211021 110 Ft.     (10075)</v>
          </cell>
        </row>
        <row r="13698">
          <cell r="E13698" t="str">
            <v>35520211022 115 Ft.     (10076)</v>
          </cell>
        </row>
        <row r="13699">
          <cell r="E13699" t="str">
            <v>35520211023 120 Ft.     (10077)</v>
          </cell>
        </row>
        <row r="13700">
          <cell r="E13700" t="str">
            <v>35520211024 125 Ft.     (10078)</v>
          </cell>
        </row>
        <row r="13701">
          <cell r="E13701" t="str">
            <v>35520211025 46 KV Mass     (10079)</v>
          </cell>
        </row>
        <row r="13702">
          <cell r="E13702" t="str">
            <v>35520211051 two pole structure     (16921)</v>
          </cell>
        </row>
        <row r="13703">
          <cell r="E13703" t="str">
            <v>35520211052 four pole structure     (16920)</v>
          </cell>
        </row>
        <row r="13704">
          <cell r="E13704" t="str">
            <v>35520211053 h frame structure     (16919)</v>
          </cell>
        </row>
        <row r="13705">
          <cell r="E13705" t="str">
            <v>35520221103 concrete pole 20 ft     (16930)</v>
          </cell>
        </row>
        <row r="13706">
          <cell r="E13706" t="str">
            <v>35520221104 concrete pole 25 ft     (16929)</v>
          </cell>
        </row>
        <row r="13707">
          <cell r="E13707" t="str">
            <v>35520221105 30 Ft.     (10080)</v>
          </cell>
        </row>
        <row r="13708">
          <cell r="E13708" t="str">
            <v>35520221106 35 Ft.     (10081)</v>
          </cell>
        </row>
        <row r="13709">
          <cell r="E13709" t="str">
            <v>35520221107 40 Ft.     (10082)</v>
          </cell>
        </row>
        <row r="13710">
          <cell r="E13710" t="str">
            <v>35520221108 45 Ft.     (10083)</v>
          </cell>
        </row>
        <row r="13711">
          <cell r="E13711" t="str">
            <v>35520221109 50 Ft.     (10084)</v>
          </cell>
        </row>
        <row r="13712">
          <cell r="E13712" t="str">
            <v>35520221110 55 Ft.     (10085)</v>
          </cell>
        </row>
        <row r="13713">
          <cell r="E13713" t="str">
            <v>35520221111 60 Ft.     (10086)</v>
          </cell>
        </row>
        <row r="13714">
          <cell r="E13714" t="str">
            <v>35520221112 65 Ft.     (10087)</v>
          </cell>
        </row>
        <row r="13715">
          <cell r="E13715" t="str">
            <v>35520221113 70 Ft.     (10088)</v>
          </cell>
        </row>
        <row r="13716">
          <cell r="E13716" t="str">
            <v>35520221114 75 Ft.     (10089)</v>
          </cell>
        </row>
        <row r="13717">
          <cell r="E13717" t="str">
            <v>35520221115 80 Ft.     (10090)</v>
          </cell>
        </row>
        <row r="13718">
          <cell r="E13718" t="str">
            <v>35520221116 85 Ft.     (10091)</v>
          </cell>
        </row>
        <row r="13719">
          <cell r="E13719" t="str">
            <v>35520221117 90 Ft.     (10092)</v>
          </cell>
        </row>
        <row r="13720">
          <cell r="E13720" t="str">
            <v>35520221118 95 Ft.     (10093)</v>
          </cell>
        </row>
        <row r="13721">
          <cell r="E13721" t="str">
            <v>35520221119 100 Ft.     (10094)</v>
          </cell>
        </row>
        <row r="13722">
          <cell r="E13722" t="str">
            <v>35520221120 105 Ft.     (10095)</v>
          </cell>
        </row>
        <row r="13723">
          <cell r="E13723" t="str">
            <v>35520221121 110 Ft.     (10096)</v>
          </cell>
        </row>
        <row r="13724">
          <cell r="E13724" t="str">
            <v>35520221122 115 Ft.     (10097)</v>
          </cell>
        </row>
        <row r="13725">
          <cell r="E13725" t="str">
            <v>35520221123 120 Ft.     (10098)</v>
          </cell>
        </row>
        <row r="13726">
          <cell r="E13726" t="str">
            <v>35520221124 125 Ft.     (10099)</v>
          </cell>
        </row>
        <row r="13727">
          <cell r="E13727" t="str">
            <v>35520221125 130 Ft.     (10100)</v>
          </cell>
        </row>
        <row r="13728">
          <cell r="E13728" t="str">
            <v>35520221126 135 Ft.     (10101)</v>
          </cell>
        </row>
        <row r="13729">
          <cell r="E13729" t="str">
            <v>35520221127 140 Ft.     (10102)</v>
          </cell>
        </row>
        <row r="13730">
          <cell r="E13730" t="str">
            <v>35520221128 concrete pole, 145ft     (16928)</v>
          </cell>
        </row>
        <row r="13731">
          <cell r="E13731" t="str">
            <v>35520221129 concrete pole, 150 ft     (16927)</v>
          </cell>
        </row>
        <row r="13732">
          <cell r="E13732" t="str">
            <v>35520221130 concrete pole, 155ft     (16926)</v>
          </cell>
        </row>
        <row r="13733">
          <cell r="E13733" t="str">
            <v>35520221131 concrete pole, 160ft     (822126)</v>
          </cell>
        </row>
        <row r="13734">
          <cell r="E13734" t="str">
            <v>35520221132 concrete pole, 165ft     (822127)</v>
          </cell>
        </row>
        <row r="13735">
          <cell r="E13735" t="str">
            <v>35520221133 concrete pole, 170ft     (822128)</v>
          </cell>
        </row>
        <row r="13736">
          <cell r="E13736" t="str">
            <v>35520221134 concrete pole, 175ft     (822129)</v>
          </cell>
        </row>
        <row r="13737">
          <cell r="E13737" t="str">
            <v>35520221135 concrete pole, 180ft     (822130)</v>
          </cell>
        </row>
        <row r="13738">
          <cell r="E13738" t="str">
            <v>35520221136 concrete pole, 185ft     (822131)</v>
          </cell>
        </row>
        <row r="13739">
          <cell r="E13739" t="str">
            <v>35520221137 concrete pole, 190ft     (822132)</v>
          </cell>
        </row>
        <row r="13740">
          <cell r="E13740" t="str">
            <v>35520221138 concrete pole, 195ft     (822133)</v>
          </cell>
        </row>
        <row r="13741">
          <cell r="E13741" t="str">
            <v>35520221139 concrete pole, 200ft     (822134)</v>
          </cell>
        </row>
        <row r="13742">
          <cell r="E13742" t="str">
            <v>35520221199 theo, dauphin is. Sc po     (16925)</v>
          </cell>
        </row>
        <row r="13743">
          <cell r="E13743" t="str">
            <v>35520231201 30 ft.     (2006106)</v>
          </cell>
        </row>
        <row r="13744">
          <cell r="E13744" t="str">
            <v>35520231202 35 ft.     (2006107)</v>
          </cell>
        </row>
        <row r="13745">
          <cell r="E13745" t="str">
            <v>35520231203 40 ft.     (2006108)</v>
          </cell>
        </row>
        <row r="13746">
          <cell r="E13746" t="str">
            <v>35520231204 45 ft.     (2006109)</v>
          </cell>
        </row>
        <row r="13747">
          <cell r="E13747" t="str">
            <v>35520231205 50 ft.     (2006111)</v>
          </cell>
        </row>
        <row r="13748">
          <cell r="E13748" t="str">
            <v>35520231206 55 ft.     (2006112)</v>
          </cell>
        </row>
        <row r="13749">
          <cell r="E13749" t="str">
            <v>35520231207 60 ft.     (2006113)</v>
          </cell>
        </row>
        <row r="13750">
          <cell r="E13750" t="str">
            <v>35520231208 65 ft.     (2006115)</v>
          </cell>
        </row>
        <row r="13751">
          <cell r="E13751" t="str">
            <v>35520231209 70 ft.     (2006116)</v>
          </cell>
        </row>
        <row r="13752">
          <cell r="E13752" t="str">
            <v>35520231210 75 ft.     (2006117)</v>
          </cell>
        </row>
        <row r="13753">
          <cell r="E13753" t="str">
            <v>35520231211 80 ft.     (2006118)</v>
          </cell>
        </row>
        <row r="13754">
          <cell r="E13754" t="str">
            <v>35520231212 85 ft.     (2006119)</v>
          </cell>
        </row>
        <row r="13755">
          <cell r="E13755" t="str">
            <v>35520231213 90 ft.     (2006120)</v>
          </cell>
        </row>
        <row r="13756">
          <cell r="E13756" t="str">
            <v>35520231214 95 ft.     (2006121)</v>
          </cell>
        </row>
        <row r="13757">
          <cell r="E13757" t="str">
            <v>35520231215 100 ft.     (2006122)</v>
          </cell>
        </row>
        <row r="13758">
          <cell r="E13758" t="str">
            <v>35520231216 105 ft.     (2006123)</v>
          </cell>
        </row>
        <row r="13759">
          <cell r="E13759" t="str">
            <v>35520231217 110 ft.     (2006124)</v>
          </cell>
        </row>
        <row r="13760">
          <cell r="E13760" t="str">
            <v>35520231218 115 ft.     (2006125)</v>
          </cell>
        </row>
        <row r="13761">
          <cell r="E13761" t="str">
            <v>35520231219 120 ft.     (2006126)</v>
          </cell>
        </row>
        <row r="13762">
          <cell r="E13762" t="str">
            <v>35520301305 "H" Frame, Struc-Con 30     (822846)</v>
          </cell>
        </row>
        <row r="13763">
          <cell r="E13763" t="str">
            <v>35520301305 "H" Frame,Str-Concr 30'     (2000261)</v>
          </cell>
        </row>
        <row r="13764">
          <cell r="E13764" t="str">
            <v>35520301306 "H" Frame, Struc-Con 35     (822847)</v>
          </cell>
        </row>
        <row r="13765">
          <cell r="E13765" t="str">
            <v>35520301306 "H" Frame,Str-Concr 35'     (2000262)</v>
          </cell>
        </row>
        <row r="13766">
          <cell r="E13766" t="str">
            <v>35520301307 "H" Frame, Struc-Con 40     (822848)</v>
          </cell>
        </row>
        <row r="13767">
          <cell r="E13767" t="str">
            <v>35520301307 "H" Frame,Str-Concr 40'     (2000263)</v>
          </cell>
        </row>
        <row r="13768">
          <cell r="E13768" t="str">
            <v>35520301308 "H" Frame, Struc-Con 45     (822849)</v>
          </cell>
        </row>
        <row r="13769">
          <cell r="E13769" t="str">
            <v>35520301308 "H" Frame,Str-Concr 45'     (2000264)</v>
          </cell>
        </row>
        <row r="13770">
          <cell r="E13770" t="str">
            <v>35520301309 "H" Frame, Struc-Con 50     (822850)</v>
          </cell>
        </row>
        <row r="13771">
          <cell r="E13771" t="str">
            <v>35520301309 "H" Frame,Str-Concr 50'     (2000265)</v>
          </cell>
        </row>
        <row r="13772">
          <cell r="E13772" t="str">
            <v>35520301310 "H" Frame, Struc-Con 55     (822851)</v>
          </cell>
        </row>
        <row r="13773">
          <cell r="E13773" t="str">
            <v>35520301310 "H" Frame,Str-Concr 55'     (2000266)</v>
          </cell>
        </row>
        <row r="13774">
          <cell r="E13774" t="str">
            <v>35520301311 "H" Frame, Struc-Con 60     (822852)</v>
          </cell>
        </row>
        <row r="13775">
          <cell r="E13775" t="str">
            <v>35520301311 "H" Frame,Str-Concr 60'     (2000267)</v>
          </cell>
        </row>
        <row r="13776">
          <cell r="E13776" t="str">
            <v>35520301312 "H" Frame, Struc-Con 65     (822853)</v>
          </cell>
        </row>
        <row r="13777">
          <cell r="E13777" t="str">
            <v>35520301312 "H" Frame,Str-Concr 65'     (2000268)</v>
          </cell>
        </row>
        <row r="13778">
          <cell r="E13778" t="str">
            <v>35520301313 "H" Frame, Struc-Con 70     (822854)</v>
          </cell>
        </row>
        <row r="13779">
          <cell r="E13779" t="str">
            <v>35520301313 "H" Frame,Str-Concr 70'     (2000269)</v>
          </cell>
        </row>
        <row r="13780">
          <cell r="E13780" t="str">
            <v>35520301314 "H" Frame, Struc-Con 75     (822855)</v>
          </cell>
        </row>
        <row r="13781">
          <cell r="E13781" t="str">
            <v>35520301314 "H" Frame,Str-Concr 75'     (2000270)</v>
          </cell>
        </row>
        <row r="13782">
          <cell r="E13782" t="str">
            <v>35520301315 "H" Frame, Struc-Con 80     (822856)</v>
          </cell>
        </row>
        <row r="13783">
          <cell r="E13783" t="str">
            <v>35520301315 "H" Frame,Str-Concr 80'     (2000271)</v>
          </cell>
        </row>
        <row r="13784">
          <cell r="E13784" t="str">
            <v>35520301316 "H" Frame, Struc-Con 85     (822857)</v>
          </cell>
        </row>
        <row r="13785">
          <cell r="E13785" t="str">
            <v>35520301316 "H" Frame,Str-Concr 85'     (2000272)</v>
          </cell>
        </row>
        <row r="13786">
          <cell r="E13786" t="str">
            <v>35520301317 "H" Frame, Struc-Con 90     (822858)</v>
          </cell>
        </row>
        <row r="13787">
          <cell r="E13787" t="str">
            <v>35520301317 "H" Frame,Str-Concr 90'     (2000273)</v>
          </cell>
        </row>
        <row r="13788">
          <cell r="E13788" t="str">
            <v>35520301318 "H" Frame, Struc-Con 95     (822859)</v>
          </cell>
        </row>
        <row r="13789">
          <cell r="E13789" t="str">
            <v>35520301318 "H" Frame,Str-Concr 95'     (2000274)</v>
          </cell>
        </row>
        <row r="13790">
          <cell r="E13790" t="str">
            <v>35520301319 "H" Frame, Struc-Con100     (822860)</v>
          </cell>
        </row>
        <row r="13791">
          <cell r="E13791" t="str">
            <v>35520301319 "H" Frame,Str-Concr 100     (2000275)</v>
          </cell>
        </row>
        <row r="13792">
          <cell r="E13792" t="str">
            <v>35520301320 "H" Frame, Struc-Con105     (822861)</v>
          </cell>
        </row>
        <row r="13793">
          <cell r="E13793" t="str">
            <v>35520301320 "H" Frame,Str-Concr 105     (2000276)</v>
          </cell>
        </row>
        <row r="13794">
          <cell r="E13794" t="str">
            <v>35520301321 "H" Frame, Struc-Con110     (822863)</v>
          </cell>
        </row>
        <row r="13795">
          <cell r="E13795" t="str">
            <v>35520301321 "H" Frame,Str-Concr 110     (2000277)</v>
          </cell>
        </row>
        <row r="13796">
          <cell r="E13796" t="str">
            <v>35520301322 "H" Frame, Struc-Con115     (822864)</v>
          </cell>
        </row>
        <row r="13797">
          <cell r="E13797" t="str">
            <v>35520301322 "H" Frame,Str-Concr 115     (2000278)</v>
          </cell>
        </row>
        <row r="13798">
          <cell r="E13798" t="str">
            <v>35520301323 "H" Frame, Struc-Con120     (822865)</v>
          </cell>
        </row>
        <row r="13799">
          <cell r="E13799" t="str">
            <v>35520301323 "H" Frame,Str-Concr 120     (2000279)</v>
          </cell>
        </row>
        <row r="13800">
          <cell r="E13800" t="str">
            <v>35520301324 "H" Frame, Struc-Con125     (822866)</v>
          </cell>
        </row>
        <row r="13801">
          <cell r="E13801" t="str">
            <v>35520301324 "H" Frame,Str-Concr 125     (2000280)</v>
          </cell>
        </row>
        <row r="13802">
          <cell r="E13802" t="str">
            <v>35520301325 "H" Frame, Struc-Con130     (822867)</v>
          </cell>
        </row>
        <row r="13803">
          <cell r="E13803" t="str">
            <v>35520301325 "H" Frame,Str-Concr 130     (2000300)</v>
          </cell>
        </row>
        <row r="13804">
          <cell r="E13804" t="str">
            <v>35520301326 "H" Frame, Struc-Con135     (822868)</v>
          </cell>
        </row>
        <row r="13805">
          <cell r="E13805" t="str">
            <v>35520301326 "H" Frame,Str-Concr 135     (2000301)</v>
          </cell>
        </row>
        <row r="13806">
          <cell r="E13806" t="str">
            <v>35520301327 "H" Frame, Struc-Con140     (822869)</v>
          </cell>
        </row>
        <row r="13807">
          <cell r="E13807" t="str">
            <v>35520301327 "H" Frame,Str-Concr 140     (2000302)</v>
          </cell>
        </row>
        <row r="13808">
          <cell r="E13808" t="str">
            <v>35520301328 "H" Frame, Struc-Con145     (822870)</v>
          </cell>
        </row>
        <row r="13809">
          <cell r="E13809" t="str">
            <v>35520301328 "H" Frame,Str-Concr 145     (2000303)</v>
          </cell>
        </row>
        <row r="13810">
          <cell r="E13810" t="str">
            <v>35520301329 "H" Frame, Struc-Con150     (822871)</v>
          </cell>
        </row>
        <row r="13811">
          <cell r="E13811" t="str">
            <v>35520301329 "H" Frame,Str-Concr 150     (2000304)</v>
          </cell>
        </row>
        <row r="13812">
          <cell r="E13812" t="str">
            <v>35520301330 "H" Frame, Struc-Con155     (822872)</v>
          </cell>
        </row>
        <row r="13813">
          <cell r="E13813" t="str">
            <v>35520301330 "H" Frame,Str-Concr 155     (2000305)</v>
          </cell>
        </row>
        <row r="13814">
          <cell r="E13814" t="str">
            <v>35520301331 "H" Frame, Struc-Con160     (822873)</v>
          </cell>
        </row>
        <row r="13815">
          <cell r="E13815" t="str">
            <v>35520301331 "H" Frame,Str-Concr 160     (2000306)</v>
          </cell>
        </row>
        <row r="13816">
          <cell r="E13816" t="str">
            <v>35520301332 "H" Frame, Struc-Con165     (822874)</v>
          </cell>
        </row>
        <row r="13817">
          <cell r="E13817" t="str">
            <v>35520301332 "H" Frame,Str-Concr 165     (2000307)</v>
          </cell>
        </row>
        <row r="13818">
          <cell r="E13818" t="str">
            <v>35520301333 "H" Frame, Struc-Con170     (822875)</v>
          </cell>
        </row>
        <row r="13819">
          <cell r="E13819" t="str">
            <v>35520301333 "H" Frame,Str-Concr 170     (2000308)</v>
          </cell>
        </row>
        <row r="13820">
          <cell r="E13820" t="str">
            <v>35520301334 "H" Frame, Struc-Con175     (822876)</v>
          </cell>
        </row>
        <row r="13821">
          <cell r="E13821" t="str">
            <v>35520301334 "H" Frame,Str-Concr 175     (2000309)</v>
          </cell>
        </row>
        <row r="13822">
          <cell r="E13822" t="str">
            <v>35520301335 "H" Frame, Struc-Con180     (822877)</v>
          </cell>
        </row>
        <row r="13823">
          <cell r="E13823" t="str">
            <v>35520301335 "H" Frame,Str-Concr 180     (2000310)</v>
          </cell>
        </row>
        <row r="13824">
          <cell r="E13824" t="str">
            <v>35520301336 "H" Frame, Struc-Con185     (822878)</v>
          </cell>
        </row>
        <row r="13825">
          <cell r="E13825" t="str">
            <v>35520301336 "H" Frame,Str-Concr 185     (2000311)</v>
          </cell>
        </row>
        <row r="13826">
          <cell r="E13826" t="str">
            <v>35520301337 "H" Frame, Struc-Con190     (822879)</v>
          </cell>
        </row>
        <row r="13827">
          <cell r="E13827" t="str">
            <v>35520301337 "H" Frame,Str-Concr 190     (2000312)</v>
          </cell>
        </row>
        <row r="13828">
          <cell r="E13828" t="str">
            <v>35520301338 "H" Frame, Struc-Con195     (822880)</v>
          </cell>
        </row>
        <row r="13829">
          <cell r="E13829" t="str">
            <v>35520301338 "H" Frame,Str-Concr 195     (2000313)</v>
          </cell>
        </row>
        <row r="13830">
          <cell r="E13830" t="str">
            <v>35520301339 "H" Frame, Struc-Con200     (822881)</v>
          </cell>
        </row>
        <row r="13831">
          <cell r="E13831" t="str">
            <v>35520301339 "H" Frame,Str-Concr 200     (2000314)</v>
          </cell>
        </row>
        <row r="13832">
          <cell r="E13832" t="str">
            <v>35520411505 30 Ft.     (10103)</v>
          </cell>
        </row>
        <row r="13833">
          <cell r="E13833" t="str">
            <v>35520411506 35 Ft.     (10104)</v>
          </cell>
        </row>
        <row r="13834">
          <cell r="E13834" t="str">
            <v>35520411507 40 Ft.     (10105)</v>
          </cell>
        </row>
        <row r="13835">
          <cell r="E13835" t="str">
            <v>35520411508 45 Ft.     (10106)</v>
          </cell>
        </row>
        <row r="13836">
          <cell r="E13836" t="str">
            <v>35520411509 50 Ft.     (10107)</v>
          </cell>
        </row>
        <row r="13837">
          <cell r="E13837" t="str">
            <v>35520411510 55 Ft.     (10108)</v>
          </cell>
        </row>
        <row r="13838">
          <cell r="E13838" t="str">
            <v>35520411511 60 Ft.     (10109)</v>
          </cell>
        </row>
        <row r="13839">
          <cell r="E13839" t="str">
            <v>35520411512 65 Ft.     (10110)</v>
          </cell>
        </row>
        <row r="13840">
          <cell r="E13840" t="str">
            <v>35520421605 30 Ft.     (10111)</v>
          </cell>
        </row>
        <row r="13841">
          <cell r="E13841" t="str">
            <v>35520421606 35 Ft.     (10112)</v>
          </cell>
        </row>
        <row r="13842">
          <cell r="E13842" t="str">
            <v>35520421607 40 Ft.     (10113)</v>
          </cell>
        </row>
        <row r="13843">
          <cell r="E13843" t="str">
            <v>35520421608 45 Ft.     (10114)</v>
          </cell>
        </row>
        <row r="13844">
          <cell r="E13844" t="str">
            <v>35520421609 50 Ft.     (10115)</v>
          </cell>
        </row>
        <row r="13845">
          <cell r="E13845" t="str">
            <v>35520421610 55 Ft.     (10116)</v>
          </cell>
        </row>
        <row r="13846">
          <cell r="E13846" t="str">
            <v>35520421611 60 Ft.     (10117)</v>
          </cell>
        </row>
        <row r="13847">
          <cell r="E13847" t="str">
            <v>35520421612 65 Ft.     (10118)</v>
          </cell>
        </row>
        <row r="13848">
          <cell r="E13848" t="str">
            <v>35520431700 All Mudsills     (10119)</v>
          </cell>
        </row>
        <row r="13849">
          <cell r="E13849" t="str">
            <v>35520441800 Pole Truss, Steel Reinf     (10120)</v>
          </cell>
        </row>
        <row r="13850">
          <cell r="E13850" t="str">
            <v>35520441801 POLE TRUSS, STEEL REINF     (15388)</v>
          </cell>
        </row>
        <row r="13851">
          <cell r="E13851" t="str">
            <v>35520441805 Tubular Encasement     (10121)</v>
          </cell>
        </row>
        <row r="13852">
          <cell r="E13852" t="str">
            <v>35520451901 Phaseraiser 5 ft     (821715)</v>
          </cell>
        </row>
        <row r="13853">
          <cell r="E13853" t="str">
            <v>35520451902 Phaseraiser 10 ft     (821716)</v>
          </cell>
        </row>
        <row r="13854">
          <cell r="E13854" t="str">
            <v>35520451903 Phaseraiser 15 ft     (821717)</v>
          </cell>
        </row>
        <row r="13855">
          <cell r="E13855" t="str">
            <v>35520612004 25 Ft.     (10122)</v>
          </cell>
        </row>
        <row r="13856">
          <cell r="E13856" t="str">
            <v>35520612005 30 Ft.     (10123)</v>
          </cell>
        </row>
        <row r="13857">
          <cell r="E13857" t="str">
            <v>35520612006 35 Ft.     (10124)</v>
          </cell>
        </row>
        <row r="13858">
          <cell r="E13858" t="str">
            <v>35520612007 40 Ft.     (10125)</v>
          </cell>
        </row>
        <row r="13859">
          <cell r="E13859" t="str">
            <v>35520612008 45 Ft.     (10126)</v>
          </cell>
        </row>
        <row r="13860">
          <cell r="E13860" t="str">
            <v>35520612009 50 Ft.     (10127)</v>
          </cell>
        </row>
        <row r="13861">
          <cell r="E13861" t="str">
            <v>35520612010 55 Ft.     (10128)</v>
          </cell>
        </row>
        <row r="13862">
          <cell r="E13862" t="str">
            <v>35520612011 60 Ft.     (10129)</v>
          </cell>
        </row>
        <row r="13863">
          <cell r="E13863" t="str">
            <v>35520612012 65 Ft.     (10130)</v>
          </cell>
        </row>
        <row r="13864">
          <cell r="E13864" t="str">
            <v>35520612013 70 Ft.     (10131)</v>
          </cell>
        </row>
        <row r="13865">
          <cell r="E13865" t="str">
            <v>35520612014 75 Ft.     (10132)</v>
          </cell>
        </row>
        <row r="13866">
          <cell r="E13866" t="str">
            <v>35520612015 80 Ft.     (10133)</v>
          </cell>
        </row>
        <row r="13867">
          <cell r="E13867" t="str">
            <v>35520612016 85 Ft.     (10134)</v>
          </cell>
        </row>
        <row r="13868">
          <cell r="E13868" t="str">
            <v>35520612017 90 Ft.     (10135)</v>
          </cell>
        </row>
        <row r="13869">
          <cell r="E13869" t="str">
            <v>35520612018 95 Ft.     (10136)</v>
          </cell>
        </row>
        <row r="13870">
          <cell r="E13870" t="str">
            <v>35520612019 100 Ft.     (10137)</v>
          </cell>
        </row>
        <row r="13871">
          <cell r="E13871" t="str">
            <v>35520622100 earth filled is. (pilin     (16932)</v>
          </cell>
        </row>
        <row r="13872">
          <cell r="E13872" t="str">
            <v>35520622101 12' Pier     (820812)</v>
          </cell>
        </row>
        <row r="13873">
          <cell r="E13873" t="str">
            <v>35520622102 16' Pier     (820813)</v>
          </cell>
        </row>
        <row r="13874">
          <cell r="E13874" t="str">
            <v>35520622103 20' Pier     (820814)</v>
          </cell>
        </row>
        <row r="13875">
          <cell r="E13875" t="str">
            <v>35520622104 25 Ft.     (10138)</v>
          </cell>
        </row>
        <row r="13876">
          <cell r="E13876" t="str">
            <v>35520622105 30 Ft.     (10139)</v>
          </cell>
        </row>
        <row r="13877">
          <cell r="E13877" t="str">
            <v>35520622106 35 Ft.     (10140)</v>
          </cell>
        </row>
        <row r="13878">
          <cell r="E13878" t="str">
            <v>35520622107 40 Ft.     (10141)</v>
          </cell>
        </row>
        <row r="13879">
          <cell r="E13879" t="str">
            <v>35520622108 45 Ft.     (10142)</v>
          </cell>
        </row>
        <row r="13880">
          <cell r="E13880" t="str">
            <v>35520622109 50 Ft.     (10143)</v>
          </cell>
        </row>
        <row r="13881">
          <cell r="E13881" t="str">
            <v>35520622110 55 Ft.     (10144)</v>
          </cell>
        </row>
        <row r="13882">
          <cell r="E13882" t="str">
            <v>35520622111 60 Ft.     (10145)</v>
          </cell>
        </row>
        <row r="13883">
          <cell r="E13883" t="str">
            <v>35520622112 65 Ft.     (10146)</v>
          </cell>
        </row>
        <row r="13884">
          <cell r="E13884" t="str">
            <v>35520622113 70 Ft.     (10147)</v>
          </cell>
        </row>
        <row r="13885">
          <cell r="E13885" t="str">
            <v>35520622114 75 Ft.     (10148)</v>
          </cell>
        </row>
        <row r="13886">
          <cell r="E13886" t="str">
            <v>35520622115 80 Ft.     (10149)</v>
          </cell>
        </row>
        <row r="13887">
          <cell r="E13887" t="str">
            <v>35520622116 85 Ft.     (10150)</v>
          </cell>
        </row>
        <row r="13888">
          <cell r="E13888" t="str">
            <v>35520622117 90 Ft.     (10151)</v>
          </cell>
        </row>
        <row r="13889">
          <cell r="E13889" t="str">
            <v>35520622118 95 Ft.     (10152)</v>
          </cell>
        </row>
        <row r="13890">
          <cell r="E13890" t="str">
            <v>35520622119 100 Ft.     (10153)</v>
          </cell>
        </row>
        <row r="13891">
          <cell r="E13891" t="str">
            <v>35520622199 piling-spec. baldwin co     (16931)</v>
          </cell>
        </row>
        <row r="13892">
          <cell r="E13892" t="str">
            <v>35520632204 25 Ft.     (10154)</v>
          </cell>
        </row>
        <row r="13893">
          <cell r="E13893" t="str">
            <v>35520632205 30 Ft.     (10155)</v>
          </cell>
        </row>
        <row r="13894">
          <cell r="E13894" t="str">
            <v>35520632206 35 Ft.     (10156)</v>
          </cell>
        </row>
        <row r="13895">
          <cell r="E13895" t="str">
            <v>35520632207 40 Ft.     (10157)</v>
          </cell>
        </row>
        <row r="13896">
          <cell r="E13896" t="str">
            <v>35520632208 45 Ft.     (10158)</v>
          </cell>
        </row>
        <row r="13897">
          <cell r="E13897" t="str">
            <v>35520632209 50 Ft.     (10159)</v>
          </cell>
        </row>
        <row r="13898">
          <cell r="E13898" t="str">
            <v>35520632210 55 Ft.     (10160)</v>
          </cell>
        </row>
        <row r="13899">
          <cell r="E13899" t="str">
            <v>35520632211 60 Ft.     (10161)</v>
          </cell>
        </row>
        <row r="13900">
          <cell r="E13900" t="str">
            <v>35520632212 65 Ft.     (10162)</v>
          </cell>
        </row>
        <row r="13901">
          <cell r="E13901" t="str">
            <v>35520632213 70 Ft.     (10163)</v>
          </cell>
        </row>
        <row r="13902">
          <cell r="E13902" t="str">
            <v>35520632214 75 Ft.     (10164)</v>
          </cell>
        </row>
        <row r="13903">
          <cell r="E13903" t="str">
            <v>35520632215 80 Ft.     (10165)</v>
          </cell>
        </row>
        <row r="13904">
          <cell r="E13904" t="str">
            <v>35520632216 85 Ft.     (10166)</v>
          </cell>
        </row>
        <row r="13905">
          <cell r="E13905" t="str">
            <v>35520632217 90 Ft.     (10167)</v>
          </cell>
        </row>
        <row r="13906">
          <cell r="E13906" t="str">
            <v>35520632218 95 Ft.     (10168)</v>
          </cell>
        </row>
        <row r="13907">
          <cell r="E13907" t="str">
            <v>35520632219 100 Ft.     (10169)</v>
          </cell>
        </row>
        <row r="13908">
          <cell r="E13908" t="str">
            <v>35520632220 46 KV Mass     (10170)</v>
          </cell>
        </row>
        <row r="13909">
          <cell r="E13909" t="str">
            <v>35520812500 All sets of fixtures     (10171)</v>
          </cell>
        </row>
        <row r="13910">
          <cell r="E13910" t="str">
            <v>35520822601 Anchor guy     (10172)</v>
          </cell>
        </row>
        <row r="13911">
          <cell r="E13911" t="str">
            <v>35520822602 Span or head guy     (10173)</v>
          </cell>
        </row>
        <row r="13912">
          <cell r="E13912" t="str">
            <v>35520832700 arms, set of fixtures-g     (16933)</v>
          </cell>
        </row>
        <row r="13913">
          <cell r="E13913" t="str">
            <v>35520832701 Plank     (10174)</v>
          </cell>
        </row>
        <row r="13914">
          <cell r="E13914" t="str">
            <v>35520832702 Spar, wood     (10175)</v>
          </cell>
        </row>
        <row r="13915">
          <cell r="E13915" t="str">
            <v>35520832703 Spar, metal     (10176)</v>
          </cell>
        </row>
        <row r="13916">
          <cell r="E13916" t="str">
            <v>35520832704 Wishbone Type     (10177)</v>
          </cell>
        </row>
        <row r="13917">
          <cell r="E13917" t="str">
            <v>35520832705 Standard     (10178)</v>
          </cell>
        </row>
        <row r="13918">
          <cell r="E13918" t="str">
            <v>35520832706 Steel Upsweep (set of 3     (10179)</v>
          </cell>
        </row>
        <row r="13919">
          <cell r="E13919" t="str">
            <v>35520832707 Wood Upsweep (set of 3)     (10180)</v>
          </cell>
        </row>
        <row r="13920">
          <cell r="E13920" t="str">
            <v>35520832708 Fiberglass Arm (set of      (10181)</v>
          </cell>
        </row>
        <row r="13921">
          <cell r="E13921" t="str">
            <v>35520832709 Horizontal Post (set of     (10182)</v>
          </cell>
        </row>
        <row r="13922">
          <cell r="E13922" t="str">
            <v>35520832710 Bayonet     (10183)</v>
          </cell>
        </row>
        <row r="13923">
          <cell r="E13923" t="str">
            <v>35520832711 Steel, wide flange     (10184)</v>
          </cell>
        </row>
        <row r="13924">
          <cell r="E13924" t="str">
            <v>35520832712 Steel Tubular Crossarm     (10185)</v>
          </cell>
        </row>
        <row r="13925">
          <cell r="E13925" t="str">
            <v>35520842801 Plank     (10186)</v>
          </cell>
        </row>
        <row r="13926">
          <cell r="E13926" t="str">
            <v>35520842802 Spar, wood     (10187)</v>
          </cell>
        </row>
        <row r="13927">
          <cell r="E13927" t="str">
            <v>35520842803 Metal     (10188)</v>
          </cell>
        </row>
        <row r="13928">
          <cell r="E13928" t="str">
            <v>35520842804 Fiberglass     (10189)</v>
          </cell>
        </row>
        <row r="13929">
          <cell r="E13929" t="str">
            <v>35520852900 All "C" Strain, Vertica     (10190)</v>
          </cell>
        </row>
        <row r="13930">
          <cell r="E13930" t="str">
            <v>35521003000 patrolman walkway     (16934)</v>
          </cell>
        </row>
        <row r="13931">
          <cell r="E13931" t="str">
            <v>35521003001 Fence, special     (10191)</v>
          </cell>
        </row>
        <row r="13932">
          <cell r="E13932" t="str">
            <v>35521003002 Traffic Guard     (10192)</v>
          </cell>
        </row>
        <row r="13933">
          <cell r="E13933" t="str">
            <v>35521003003 Light Fixture (includin     (10193)</v>
          </cell>
        </row>
        <row r="13934">
          <cell r="E13934" t="str">
            <v>35521003004 Potential Transformer     (10194)</v>
          </cell>
        </row>
        <row r="13935">
          <cell r="E13935" t="str">
            <v>35521203100 All Right of Way Cleari     (10195)</v>
          </cell>
        </row>
        <row r="13936">
          <cell r="E13936" t="str">
            <v>35521203101 topography     (16935)</v>
          </cell>
        </row>
        <row r="13937">
          <cell r="E13937" t="str">
            <v>35521403200 CIAC - ITS Faclities     (10196)</v>
          </cell>
        </row>
        <row r="13938">
          <cell r="E13938" t="str">
            <v>35521403201 CIAC - SURPLUS     (821053)</v>
          </cell>
        </row>
        <row r="13939">
          <cell r="E13939" t="str">
            <v>35540000001 Poles &amp; Fix AFUDC MRA     (2003085)</v>
          </cell>
        </row>
        <row r="13940">
          <cell r="E13940" t="str">
            <v>35541000001 Poles &amp; Fixt AFUDC Reta     (2003087)</v>
          </cell>
        </row>
        <row r="13941">
          <cell r="E13941" t="str">
            <v>35599998888      (820641)</v>
          </cell>
        </row>
        <row r="13942">
          <cell r="E13942" t="str">
            <v>35599999999 reclass d990/2001 job a     (16901)</v>
          </cell>
        </row>
        <row r="13943">
          <cell r="E13943" t="str">
            <v>35600031000 TRANSFERS     (14743)</v>
          </cell>
        </row>
        <row r="13944">
          <cell r="E13944" t="str">
            <v>35600031005 #  6     (16652)</v>
          </cell>
        </row>
        <row r="13945">
          <cell r="E13945" t="str">
            <v>35600031008 #  2     (16651)</v>
          </cell>
        </row>
        <row r="13946">
          <cell r="E13946" t="str">
            <v>35600032110  1/0     (16650)</v>
          </cell>
        </row>
        <row r="13947">
          <cell r="E13947" t="str">
            <v>35600032111  2/0     (16649)</v>
          </cell>
        </row>
        <row r="13948">
          <cell r="E13948" t="str">
            <v>35600032113  4/0     (16648)</v>
          </cell>
        </row>
        <row r="13949">
          <cell r="E13949" t="str">
            <v>35600032119  336.4 MCM     (16647)</v>
          </cell>
        </row>
        <row r="13950">
          <cell r="E13950" t="str">
            <v>35600032125  636.1 MCM     (16646)</v>
          </cell>
        </row>
        <row r="13951">
          <cell r="E13951" t="str">
            <v>35600032129  795 MCM     (16645)</v>
          </cell>
        </row>
        <row r="13952">
          <cell r="E13952" t="str">
            <v>35600032134 1351 MCM     (16644)</v>
          </cell>
        </row>
        <row r="13953">
          <cell r="E13953" t="str">
            <v>35600032137 #762.8 / T-16 TW     (16643)</v>
          </cell>
        </row>
        <row r="13954">
          <cell r="E13954" t="str">
            <v>35600032229  795 MCM     (16642)</v>
          </cell>
        </row>
        <row r="13955">
          <cell r="E13955" t="str">
            <v>35600033750 DAMPER,CONDUCTOR (DELET     (16641)</v>
          </cell>
        </row>
        <row r="13956">
          <cell r="E13956" t="str">
            <v>35600034705 # 6     (16640)</v>
          </cell>
        </row>
        <row r="13957">
          <cell r="E13957" t="str">
            <v>35600034902 5/16"     (16639)</v>
          </cell>
        </row>
        <row r="13958">
          <cell r="E13958" t="str">
            <v>35600035003  115 KV     (16638)</v>
          </cell>
        </row>
        <row r="13959">
          <cell r="E13959" t="str">
            <v>35600035103  115 KV     (16637)</v>
          </cell>
        </row>
        <row r="13960">
          <cell r="E13960" t="str">
            <v>35600035703  115 KV     (16636)</v>
          </cell>
        </row>
        <row r="13961">
          <cell r="E13961" t="str">
            <v>35600035801   46 KV     (16635)</v>
          </cell>
        </row>
        <row r="13962">
          <cell r="E13962" t="str">
            <v>35600036502 Driven Rods, grounding     (16634)</v>
          </cell>
        </row>
        <row r="13963">
          <cell r="E13963" t="str">
            <v>35600036503 Standard Ground, galvan     (16633)</v>
          </cell>
        </row>
        <row r="13964">
          <cell r="E13964" t="str">
            <v>3563010 Wire - ACCR, Single Cond.     (821747)</v>
          </cell>
        </row>
        <row r="13965">
          <cell r="E13965" t="str">
            <v>35630211004 wire cu #8     (16939)</v>
          </cell>
        </row>
        <row r="13966">
          <cell r="E13966" t="str">
            <v>35630211005 #  6     (10197)</v>
          </cell>
        </row>
        <row r="13967">
          <cell r="E13967" t="str">
            <v>35630211006 #  4     (10198)</v>
          </cell>
        </row>
        <row r="13968">
          <cell r="E13968" t="str">
            <v>35630211007 #  3     (10199)</v>
          </cell>
        </row>
        <row r="13969">
          <cell r="E13969" t="str">
            <v>35630211008 #  2     (10200)</v>
          </cell>
        </row>
        <row r="13970">
          <cell r="E13970" t="str">
            <v>35630211009 #  1     (10201)</v>
          </cell>
        </row>
        <row r="13971">
          <cell r="E13971" t="str">
            <v>35630211010  1/0     (10202)</v>
          </cell>
        </row>
        <row r="13972">
          <cell r="E13972" t="str">
            <v>35630211011  2/0     (10203)</v>
          </cell>
        </row>
        <row r="13973">
          <cell r="E13973" t="str">
            <v>35630211012  3/0     (10204)</v>
          </cell>
        </row>
        <row r="13974">
          <cell r="E13974" t="str">
            <v>35630211013  4/0     (10205)</v>
          </cell>
        </row>
        <row r="13975">
          <cell r="E13975" t="str">
            <v>35630211014  110 MCM     (10206)</v>
          </cell>
        </row>
        <row r="13976">
          <cell r="E13976" t="str">
            <v>35630211017 conductor-cu, bare 250      (16938)</v>
          </cell>
        </row>
        <row r="13977">
          <cell r="E13977" t="str">
            <v>35630211018  300 MCM     (10207)</v>
          </cell>
        </row>
        <row r="13978">
          <cell r="E13978" t="str">
            <v>35630211021  400 MCM     (10208)</v>
          </cell>
        </row>
        <row r="13979">
          <cell r="E13979" t="str">
            <v>35630211023 conductor - cu, bare 75     (16937)</v>
          </cell>
        </row>
        <row r="13980">
          <cell r="E13980" t="str">
            <v>35630211024 conductor - cu, bare 10     (16936)</v>
          </cell>
        </row>
        <row r="13981">
          <cell r="E13981" t="str">
            <v>35630261605 #  6     (10209)</v>
          </cell>
        </row>
        <row r="13982">
          <cell r="E13982" t="str">
            <v>35630261608 #  2     (10210)</v>
          </cell>
        </row>
        <row r="13983">
          <cell r="E13983" t="str">
            <v>35630261610  1/0     (10211)</v>
          </cell>
        </row>
        <row r="13984">
          <cell r="E13984" t="str">
            <v>35630261611  2/0     (10212)</v>
          </cell>
        </row>
        <row r="13985">
          <cell r="E13985" t="str">
            <v>35630261612  4/0     (10213)</v>
          </cell>
        </row>
        <row r="13986">
          <cell r="E13986" t="str">
            <v>35630261613 #500 MCM COPPERWELD WIR     (15389)</v>
          </cell>
        </row>
        <row r="13987">
          <cell r="E13987" t="str">
            <v>35630261623  500 MCM     (10214)</v>
          </cell>
        </row>
        <row r="13988">
          <cell r="E13988" t="str">
            <v>35630291931 1033.5     (821289)</v>
          </cell>
        </row>
        <row r="13989">
          <cell r="E13989" t="str">
            <v>35630312106 #  4     (10215)</v>
          </cell>
        </row>
        <row r="13990">
          <cell r="E13990" t="str">
            <v>35630312108 #  2     (10216)</v>
          </cell>
        </row>
        <row r="13991">
          <cell r="E13991" t="str">
            <v>35630312110  1/0     (10217)</v>
          </cell>
        </row>
        <row r="13992">
          <cell r="E13992" t="str">
            <v>35630312111  2/0     (10218)</v>
          </cell>
        </row>
        <row r="13993">
          <cell r="E13993" t="str">
            <v>35630312112  3/0     (10219)</v>
          </cell>
        </row>
        <row r="13994">
          <cell r="E13994" t="str">
            <v>35630312113  4/0     (10220)</v>
          </cell>
        </row>
        <row r="13995">
          <cell r="E13995" t="str">
            <v>35630312114  101.8 MCM     (10221)</v>
          </cell>
        </row>
        <row r="13996">
          <cell r="E13996" t="str">
            <v>35630312116 conductor - acsr sc 250     (16942)</v>
          </cell>
        </row>
        <row r="13997">
          <cell r="E13997" t="str">
            <v>35630312117  266.8 MCM     (10222)</v>
          </cell>
        </row>
        <row r="13998">
          <cell r="E13998" t="str">
            <v>35630312119  336.4 MCM     (10223)</v>
          </cell>
        </row>
        <row r="13999">
          <cell r="E13999" t="str">
            <v>35630312120  397 MCM     (10224)</v>
          </cell>
        </row>
        <row r="14000">
          <cell r="E14000" t="str">
            <v>35630312122  477 MCM     (10225)</v>
          </cell>
        </row>
        <row r="14001">
          <cell r="E14001" t="str">
            <v>35630312123  556.5 MCM     (10226)</v>
          </cell>
        </row>
        <row r="14002">
          <cell r="E14002" t="str">
            <v>35630312124 conductor - acsr sc 575     (16941)</v>
          </cell>
        </row>
        <row r="14003">
          <cell r="E14003" t="str">
            <v>35630312125  636.1 MCM     (10227)</v>
          </cell>
        </row>
        <row r="14004">
          <cell r="E14004" t="str">
            <v>35630312128 conductor - acsr sc 750     (16940)</v>
          </cell>
        </row>
        <row r="14005">
          <cell r="E14005" t="str">
            <v>35630312129  795 MCM     (10228)</v>
          </cell>
        </row>
        <row r="14006">
          <cell r="E14006" t="str">
            <v>35630312131 1033.5 MCM     (10229)</v>
          </cell>
        </row>
        <row r="14007">
          <cell r="E14007" t="str">
            <v>35630312133 1051.5 MCM     (10230)</v>
          </cell>
        </row>
        <row r="14008">
          <cell r="E14008" t="str">
            <v>35630312134 1351 MCM     (10231)</v>
          </cell>
        </row>
        <row r="14009">
          <cell r="E14009" t="str">
            <v>35630312135 1590 MCM     (10232)</v>
          </cell>
        </row>
        <row r="14010">
          <cell r="E14010" t="str">
            <v>35630312136 #565.3 / T-16 TW     (10233)</v>
          </cell>
        </row>
        <row r="14011">
          <cell r="E14011" t="str">
            <v>35630312137 #762.8 / T-16 TW     (10234)</v>
          </cell>
        </row>
        <row r="14012">
          <cell r="E14012" t="str">
            <v>35630312138 #1622 / T-16 TW     (10235)</v>
          </cell>
        </row>
        <row r="14013">
          <cell r="E14013" t="str">
            <v>35630312139 959.6 MCM     (820995)</v>
          </cell>
        </row>
        <row r="14014">
          <cell r="E14014" t="str">
            <v>35630322206 #  4     (10236)</v>
          </cell>
        </row>
        <row r="14015">
          <cell r="E14015" t="str">
            <v>35630322208 #  2     (10237)</v>
          </cell>
        </row>
        <row r="14016">
          <cell r="E14016" t="str">
            <v>35630322210  1/0     (10238)</v>
          </cell>
        </row>
        <row r="14017">
          <cell r="E14017" t="str">
            <v>35630322211  2/0     (10239)</v>
          </cell>
        </row>
        <row r="14018">
          <cell r="E14018" t="str">
            <v>35630322212  3/0     (10240)</v>
          </cell>
        </row>
        <row r="14019">
          <cell r="E14019" t="str">
            <v>35630322213  4/0     (10241)</v>
          </cell>
        </row>
        <row r="14020">
          <cell r="E14020" t="str">
            <v>35630322217  266.8 MCM     (10242)</v>
          </cell>
        </row>
        <row r="14021">
          <cell r="E14021" t="str">
            <v>35630322219  336.4 MCM     (10243)</v>
          </cell>
        </row>
        <row r="14022">
          <cell r="E14022" t="str">
            <v>35630322220  397 MCM     (10244)</v>
          </cell>
        </row>
        <row r="14023">
          <cell r="E14023" t="str">
            <v>35630322222  477 MCM     (10245)</v>
          </cell>
        </row>
        <row r="14024">
          <cell r="E14024" t="str">
            <v>35630322225  636.1 MCM     (10246)</v>
          </cell>
        </row>
        <row r="14025">
          <cell r="E14025" t="str">
            <v>35630322229  795 MCM     (10247)</v>
          </cell>
        </row>
        <row r="14026">
          <cell r="E14026" t="str">
            <v>35630322231 1033.5 MCM     (10248)</v>
          </cell>
        </row>
        <row r="14027">
          <cell r="E14027" t="str">
            <v>35630322232 1051.5 MCM     (10249)</v>
          </cell>
        </row>
        <row r="14028">
          <cell r="E14028" t="str">
            <v>35630322233 1113 MCM     (10250)</v>
          </cell>
        </row>
        <row r="14029">
          <cell r="E14029" t="str">
            <v>35630322234 1351 MCM     (10251)</v>
          </cell>
        </row>
        <row r="14030">
          <cell r="E14030" t="str">
            <v>35630322235 1590 MCM     (10252)</v>
          </cell>
        </row>
        <row r="14031">
          <cell r="E14031" t="str">
            <v>35630332306 #  4     (10253)</v>
          </cell>
        </row>
        <row r="14032">
          <cell r="E14032" t="str">
            <v>35630332308 #  2     (10254)</v>
          </cell>
        </row>
        <row r="14033">
          <cell r="E14033" t="str">
            <v>35630332310  1/0     (10255)</v>
          </cell>
        </row>
        <row r="14034">
          <cell r="E14034" t="str">
            <v>35630332311  2/0     (10256)</v>
          </cell>
        </row>
        <row r="14035">
          <cell r="E14035" t="str">
            <v>35630332312  3/0     (10257)</v>
          </cell>
        </row>
        <row r="14036">
          <cell r="E14036" t="str">
            <v>35630332313  4/0     (10258)</v>
          </cell>
        </row>
        <row r="14037">
          <cell r="E14037" t="str">
            <v>35630332317  266.8 MCM     (10259)</v>
          </cell>
        </row>
        <row r="14038">
          <cell r="E14038" t="str">
            <v>35630332319  336.4 MCM     (10260)</v>
          </cell>
        </row>
        <row r="14039">
          <cell r="E14039" t="str">
            <v>35630332320  397 MCM     (10261)</v>
          </cell>
        </row>
        <row r="14040">
          <cell r="E14040" t="str">
            <v>35630332322  477 MCM     (10262)</v>
          </cell>
        </row>
        <row r="14041">
          <cell r="E14041" t="str">
            <v>35630332325  636.1 MCM     (10263)</v>
          </cell>
        </row>
        <row r="14042">
          <cell r="E14042" t="str">
            <v>35630332329  795 MCM     (10264)</v>
          </cell>
        </row>
        <row r="14043">
          <cell r="E14043" t="str">
            <v>35630332331 1033.5 MCM     (10265)</v>
          </cell>
        </row>
        <row r="14044">
          <cell r="E14044" t="str">
            <v>35630332332 1051.5 MCM     (10266)</v>
          </cell>
        </row>
        <row r="14045">
          <cell r="E14045" t="str">
            <v>35630332333 1113 MCM     (10267)</v>
          </cell>
        </row>
        <row r="14046">
          <cell r="E14046" t="str">
            <v>35630332334 1351 MCM     (10268)</v>
          </cell>
        </row>
        <row r="14047">
          <cell r="E14047" t="str">
            <v>35630332335 1590 MCM     (10269)</v>
          </cell>
        </row>
        <row r="14048">
          <cell r="E14048" t="str">
            <v>35630342406 #  4     (10270)</v>
          </cell>
        </row>
        <row r="14049">
          <cell r="E14049" t="str">
            <v>35630342408 #  2     (10271)</v>
          </cell>
        </row>
        <row r="14050">
          <cell r="E14050" t="str">
            <v>35630342410   1/0     (10272)</v>
          </cell>
        </row>
        <row r="14051">
          <cell r="E14051" t="str">
            <v>35630342411  2/0     (10273)</v>
          </cell>
        </row>
        <row r="14052">
          <cell r="E14052" t="str">
            <v>35630342412  3/0     (10274)</v>
          </cell>
        </row>
        <row r="14053">
          <cell r="E14053" t="str">
            <v>35630342413  4/0     (10275)</v>
          </cell>
        </row>
        <row r="14054">
          <cell r="E14054" t="str">
            <v>35630342417  266.8 MCM     (10276)</v>
          </cell>
        </row>
        <row r="14055">
          <cell r="E14055" t="str">
            <v>35630342419  336.4 MCM     (10277)</v>
          </cell>
        </row>
        <row r="14056">
          <cell r="E14056" t="str">
            <v>35630342420  397 MCM     (10278)</v>
          </cell>
        </row>
        <row r="14057">
          <cell r="E14057" t="str">
            <v>35630342422  477 MCM     (10279)</v>
          </cell>
        </row>
        <row r="14058">
          <cell r="E14058" t="str">
            <v>35630342425  636.1 MCM     (10280)</v>
          </cell>
        </row>
        <row r="14059">
          <cell r="E14059" t="str">
            <v>35630342429  795 MCM     (10281)</v>
          </cell>
        </row>
        <row r="14060">
          <cell r="E14060" t="str">
            <v>35630342431 1033.5 MCM     (10282)</v>
          </cell>
        </row>
        <row r="14061">
          <cell r="E14061" t="str">
            <v>35630342432 1051.5 MCM     (10283)</v>
          </cell>
        </row>
        <row r="14062">
          <cell r="E14062" t="str">
            <v>35630342433 1113 MCM     (10284)</v>
          </cell>
        </row>
        <row r="14063">
          <cell r="E14063" t="str">
            <v>35630342434 1351 MCM     (10285)</v>
          </cell>
        </row>
        <row r="14064">
          <cell r="E14064" t="str">
            <v>35630342435 1590 MCM     (10286)</v>
          </cell>
        </row>
        <row r="14065">
          <cell r="E14065" t="str">
            <v>35630362816 246.8 MCM     (10287)</v>
          </cell>
        </row>
        <row r="14066">
          <cell r="E14066" t="str">
            <v>35630362817 355 MCM     (820815)</v>
          </cell>
        </row>
        <row r="14067">
          <cell r="E14067" t="str">
            <v>35630362824 559.5 MCM     (10288)</v>
          </cell>
        </row>
        <row r="14068">
          <cell r="E14068" t="str">
            <v>35630362825 636.1 MCM     (10289)</v>
          </cell>
        </row>
        <row r="14069">
          <cell r="E14069" t="str">
            <v>35630362826 657 MCM     (10290)</v>
          </cell>
        </row>
        <row r="14070">
          <cell r="E14070" t="str">
            <v>35630362827 739.1 MCM     (10291)</v>
          </cell>
        </row>
        <row r="14071">
          <cell r="E14071" t="str">
            <v>35630362828 756 MCM     (10292)</v>
          </cell>
        </row>
        <row r="14072">
          <cell r="E14072" t="str">
            <v>35630362830 927 MCM     (10293)</v>
          </cell>
        </row>
        <row r="14073">
          <cell r="E14073" t="str">
            <v>35630372916 246.8 MCM     (10294)</v>
          </cell>
        </row>
        <row r="14074">
          <cell r="E14074" t="str">
            <v>35630372924 559.5 MCM     (10295)</v>
          </cell>
        </row>
        <row r="14075">
          <cell r="E14075" t="str">
            <v>35630372925 636.1 MCM     (10296)</v>
          </cell>
        </row>
        <row r="14076">
          <cell r="E14076" t="str">
            <v>35630372926 657 MCM     (10297)</v>
          </cell>
        </row>
        <row r="14077">
          <cell r="E14077" t="str">
            <v>35630372927 739.8 MCM     (10298)</v>
          </cell>
        </row>
        <row r="14078">
          <cell r="E14078" t="str">
            <v>35630372928 756 MCM     (10299)</v>
          </cell>
        </row>
        <row r="14079">
          <cell r="E14079" t="str">
            <v>35630372930 927 MCM     (10300)</v>
          </cell>
        </row>
        <row r="14080">
          <cell r="E14080" t="str">
            <v>35630383016 246.8 MCM     (10301)</v>
          </cell>
        </row>
        <row r="14081">
          <cell r="E14081" t="str">
            <v>35630383024 559.5 MCM     (10302)</v>
          </cell>
        </row>
        <row r="14082">
          <cell r="E14082" t="str">
            <v>35630383025 636.1 MCM     (10303)</v>
          </cell>
        </row>
        <row r="14083">
          <cell r="E14083" t="str">
            <v>35630383026 657 MCM     (10304)</v>
          </cell>
        </row>
        <row r="14084">
          <cell r="E14084" t="str">
            <v>35630383027 739.8 MCM     (10305)</v>
          </cell>
        </row>
        <row r="14085">
          <cell r="E14085" t="str">
            <v>35630383028 756 MCM     (10306)</v>
          </cell>
        </row>
        <row r="14086">
          <cell r="E14086" t="str">
            <v>35630383030 927 MCM     (10307)</v>
          </cell>
        </row>
        <row r="14087">
          <cell r="E14087" t="str">
            <v>35630393116 246.8 MCM     (10308)</v>
          </cell>
        </row>
        <row r="14088">
          <cell r="E14088" t="str">
            <v>35630393124 559.5 MCM     (10309)</v>
          </cell>
        </row>
        <row r="14089">
          <cell r="E14089" t="str">
            <v>35630393125 636.1 MCM     (10310)</v>
          </cell>
        </row>
        <row r="14090">
          <cell r="E14090" t="str">
            <v>35630393126 657 MCM     (10311)</v>
          </cell>
        </row>
        <row r="14091">
          <cell r="E14091" t="str">
            <v>35630393127 739.8 MCM     (10312)</v>
          </cell>
        </row>
        <row r="14092">
          <cell r="E14092" t="str">
            <v>35630393128 756 MCM     (10313)</v>
          </cell>
        </row>
        <row r="14093">
          <cell r="E14093" t="str">
            <v>35630393130 927 MCM     (10314)</v>
          </cell>
        </row>
        <row r="14094">
          <cell r="E14094" t="str">
            <v>35630413322  477 MCM     (10315)</v>
          </cell>
        </row>
        <row r="14095">
          <cell r="E14095" t="str">
            <v>35630413323 wire, aac     (16943)</v>
          </cell>
        </row>
        <row r="14096">
          <cell r="E14096" t="str">
            <v>35630413326 795 MCM     (820816)</v>
          </cell>
        </row>
        <row r="14097">
          <cell r="E14097" t="str">
            <v>35630413331 1033.5 MCM     (10316)</v>
          </cell>
        </row>
        <row r="14098">
          <cell r="E14098" t="str">
            <v>35630413334 1351 MCM     (10317)</v>
          </cell>
        </row>
        <row r="14099">
          <cell r="E14099" t="str">
            <v>35630423431 1033.5 MCM     (10318)</v>
          </cell>
        </row>
        <row r="14100">
          <cell r="E14100" t="str">
            <v>35630423434 1351 MCM     (10319)</v>
          </cell>
        </row>
        <row r="14101">
          <cell r="E14101" t="str">
            <v>35630433531 1033.5 MCM     (10320)</v>
          </cell>
        </row>
        <row r="14102">
          <cell r="E14102" t="str">
            <v>35630433534 1351 MCM     (10321)</v>
          </cell>
        </row>
        <row r="14103">
          <cell r="E14103" t="str">
            <v>35630443631 1033.5 MCM     (10322)</v>
          </cell>
        </row>
        <row r="14104">
          <cell r="E14104" t="str">
            <v>35630443634 1351 MCM     (10323)</v>
          </cell>
        </row>
        <row r="14105">
          <cell r="E14105" t="str">
            <v>35630453713 Apr-00     (10324)</v>
          </cell>
        </row>
        <row r="14106">
          <cell r="E14106" t="str">
            <v>35630463750 DAMPER,CONDUCTOR (DELET     (14744)</v>
          </cell>
        </row>
        <row r="14107">
          <cell r="E14107" t="str">
            <v>35630473850 Fault Indicator, Conduc     (10325)</v>
          </cell>
        </row>
        <row r="14108">
          <cell r="E14108" t="str">
            <v>35630513904 # 8     (10326)</v>
          </cell>
        </row>
        <row r="14109">
          <cell r="E14109" t="str">
            <v>35630513905 # 6     (10327)</v>
          </cell>
        </row>
        <row r="14110">
          <cell r="E14110" t="str">
            <v>35630513951   1/4"     (10328)</v>
          </cell>
        </row>
        <row r="14111">
          <cell r="E14111" t="str">
            <v>35630513952   5/16"     (10329)</v>
          </cell>
        </row>
        <row r="14112">
          <cell r="E14112" t="str">
            <v>35630513953   3/8"     (10330)</v>
          </cell>
        </row>
        <row r="14113">
          <cell r="E14113" t="str">
            <v>35630513954   1/2"     (10331)</v>
          </cell>
        </row>
        <row r="14114">
          <cell r="E14114" t="str">
            <v>35630524001 1351.5 MCM     (821251)</v>
          </cell>
        </row>
        <row r="14115">
          <cell r="E14115" t="str">
            <v>35630524019 336MCM ACSS Single Cond     (2003283)</v>
          </cell>
        </row>
        <row r="14116">
          <cell r="E14116" t="str">
            <v>35630524020 Wire - SSAC Single Cond     (822758)</v>
          </cell>
        </row>
        <row r="14117">
          <cell r="E14117" t="str">
            <v>35630524022 477 MCM     (10332)</v>
          </cell>
        </row>
        <row r="14118">
          <cell r="E14118" t="str">
            <v>35630524024 636MCM ACSS Single Cond     (2003284)</v>
          </cell>
        </row>
        <row r="14119">
          <cell r="E14119" t="str">
            <v>35630524029 795 MCM     (821252)</v>
          </cell>
        </row>
        <row r="14120">
          <cell r="E14120" t="str">
            <v>35630524031 1033.5 MCM     (821253)</v>
          </cell>
        </row>
        <row r="14121">
          <cell r="E14121" t="str">
            <v>35630614606 # 4     (10333)</v>
          </cell>
        </row>
        <row r="14122">
          <cell r="E14122" t="str">
            <v>35630614608 # 2     (10334)</v>
          </cell>
        </row>
        <row r="14123">
          <cell r="E14123" t="str">
            <v>35630614610   1/0     (10335)</v>
          </cell>
        </row>
        <row r="14124">
          <cell r="E14124" t="str">
            <v>35630614611   2/0     (10336)</v>
          </cell>
        </row>
        <row r="14125">
          <cell r="E14125" t="str">
            <v>35630614612 Wire - ACSR (OH Ground)     (2005846)</v>
          </cell>
        </row>
        <row r="14126">
          <cell r="E14126" t="str">
            <v>35630624701 shieldwire - copperweld     (16946)</v>
          </cell>
        </row>
        <row r="14127">
          <cell r="E14127" t="str">
            <v>35630624705 # 6     (10337)</v>
          </cell>
        </row>
        <row r="14128">
          <cell r="E14128" t="str">
            <v>35630624706 # 4     (10338)</v>
          </cell>
        </row>
        <row r="14129">
          <cell r="E14129" t="str">
            <v>35630624708 # 2     (10339)</v>
          </cell>
        </row>
        <row r="14130">
          <cell r="E14130" t="str">
            <v>35630624710   1/0     (10340)</v>
          </cell>
        </row>
        <row r="14131">
          <cell r="E14131" t="str">
            <v>35630624711   2/0     (10341)</v>
          </cell>
        </row>
        <row r="14132">
          <cell r="E14132" t="str">
            <v>35630624712 shieldwire - copperweld     (16945)</v>
          </cell>
        </row>
        <row r="14133">
          <cell r="E14133" t="str">
            <v>35630624716 shield wire - cuwld 5/1     (16944)</v>
          </cell>
        </row>
        <row r="14134">
          <cell r="E14134" t="str">
            <v>35630634800 shieldwire - composite      (16947)</v>
          </cell>
        </row>
        <row r="14135">
          <cell r="E14135" t="str">
            <v>35630634801  7#10     (10342)</v>
          </cell>
        </row>
        <row r="14136">
          <cell r="E14136" t="str">
            <v>35630634802  3#7     (10343)</v>
          </cell>
        </row>
        <row r="14137">
          <cell r="E14137" t="str">
            <v>35630634803 7#9 ALUMOWELD (OHGW)     (15390)</v>
          </cell>
        </row>
        <row r="14138">
          <cell r="E14138" t="str">
            <v>35630634804 19#8     (10344)</v>
          </cell>
        </row>
        <row r="14139">
          <cell r="E14139" t="str">
            <v>35630634805 WIRE-ALUMOWELD-OH GROUN     (14388)</v>
          </cell>
        </row>
        <row r="14140">
          <cell r="E14140" t="str">
            <v>35630634806  7#8     (10345)</v>
          </cell>
        </row>
        <row r="14141">
          <cell r="E14141" t="str">
            <v>35630644901 1/4"     (10346)</v>
          </cell>
        </row>
        <row r="14142">
          <cell r="E14142" t="str">
            <v>35630644902 5/16"     (10347)</v>
          </cell>
        </row>
        <row r="14143">
          <cell r="E14143" t="str">
            <v>35630644903 3/8"     (10348)</v>
          </cell>
        </row>
        <row r="14144">
          <cell r="E14144" t="str">
            <v>35630644904 1/2"     (10349)</v>
          </cell>
        </row>
        <row r="14145">
          <cell r="E14145" t="str">
            <v>35630644905 shield wire - steel 7/1     (16948)</v>
          </cell>
        </row>
        <row r="14146">
          <cell r="E14146" t="str">
            <v>35630654951 #2 15kv Aluminum GW     (821344)</v>
          </cell>
        </row>
        <row r="14147">
          <cell r="E14147" t="str">
            <v>35630664970 Cable Control     (10350)</v>
          </cell>
        </row>
        <row r="14148">
          <cell r="E14148" t="str">
            <v>35630664970 Cable Control     (821687)</v>
          </cell>
        </row>
        <row r="14149">
          <cell r="E14149" t="str">
            <v>35630664971 Cable Control - Other     (820745)</v>
          </cell>
        </row>
        <row r="14150">
          <cell r="E14150" t="str">
            <v>35630664971 Cable Control - Other     (821689)</v>
          </cell>
        </row>
        <row r="14151">
          <cell r="E14151" t="str">
            <v>35630664972 Set of Fixtures     (820746)</v>
          </cell>
        </row>
        <row r="14152">
          <cell r="E14152" t="str">
            <v>35630784990 Spacer-dampers 3-wire     (2000442)</v>
          </cell>
        </row>
        <row r="14153">
          <cell r="E14153" t="str">
            <v>35630784990 Spacer-dampers, 3-wire     (822922)</v>
          </cell>
        </row>
        <row r="14154">
          <cell r="E14154" t="str">
            <v>35630784991 Spacer-dampers 2-wire     (2000443)</v>
          </cell>
        </row>
        <row r="14155">
          <cell r="E14155" t="str">
            <v>35630784991 Spacer-dampers, 2-wire     (822923)</v>
          </cell>
        </row>
        <row r="14156">
          <cell r="E14156" t="str">
            <v>35630815000 tva modf, trafford (378     (16954)</v>
          </cell>
        </row>
        <row r="14157">
          <cell r="E14157" t="str">
            <v>35630815001   46 KV     (10351)</v>
          </cell>
        </row>
        <row r="14158">
          <cell r="E14158" t="str">
            <v>35630815002   69 KV     (10352)</v>
          </cell>
        </row>
        <row r="14159">
          <cell r="E14159" t="str">
            <v>35630815003  115 KV     (10353)</v>
          </cell>
        </row>
        <row r="14160">
          <cell r="E14160" t="str">
            <v>35630815004  230 KV     (10354)</v>
          </cell>
        </row>
        <row r="14161">
          <cell r="E14161" t="str">
            <v>35630815005  500 KV     (10355)</v>
          </cell>
        </row>
        <row r="14162">
          <cell r="E14162" t="str">
            <v>35630815006  750 KV     (10356)</v>
          </cell>
        </row>
        <row r="14163">
          <cell r="E14163" t="str">
            <v>35630815007 1000 KV     (10357)</v>
          </cell>
        </row>
        <row r="14164">
          <cell r="E14164" t="str">
            <v>35630815011 insulator susp po 46kv     (16953)</v>
          </cell>
        </row>
        <row r="14165">
          <cell r="E14165" t="str">
            <v>35630815013 insulator susp po 115kv     (16952)</v>
          </cell>
        </row>
        <row r="14166">
          <cell r="E14166" t="str">
            <v>35630815014 insulat susp 161-230kv     (16951)</v>
          </cell>
        </row>
        <row r="14167">
          <cell r="E14167" t="str">
            <v>35630815020 insulator - fiberglass     (16950)</v>
          </cell>
        </row>
        <row r="14168">
          <cell r="E14168" t="str">
            <v>35630815021 insulator - link epoxy     (16949)</v>
          </cell>
        </row>
        <row r="14169">
          <cell r="E14169" t="str">
            <v>35630825100 insulators - hilite     (16958)</v>
          </cell>
        </row>
        <row r="14170">
          <cell r="E14170" t="str">
            <v>35630825101   46 KV     (10358)</v>
          </cell>
        </row>
        <row r="14171">
          <cell r="E14171" t="str">
            <v>35630825102   69 KV     (10359)</v>
          </cell>
        </row>
        <row r="14172">
          <cell r="E14172" t="str">
            <v>35630825103  115 KV     (10360)</v>
          </cell>
        </row>
        <row r="14173">
          <cell r="E14173" t="str">
            <v>35630825104  230 KV     (10361)</v>
          </cell>
        </row>
        <row r="14174">
          <cell r="E14174" t="str">
            <v>35630825105  500 KV     (10362)</v>
          </cell>
        </row>
        <row r="14175">
          <cell r="E14175" t="str">
            <v>35630825106  750 KV     (10363)</v>
          </cell>
        </row>
        <row r="14176">
          <cell r="E14176" t="str">
            <v>35630825107 1000 KV     (10364)</v>
          </cell>
        </row>
        <row r="14177">
          <cell r="E14177" t="str">
            <v>35630825130 insulators - polymer 23     (16957)</v>
          </cell>
        </row>
        <row r="14178">
          <cell r="E14178" t="str">
            <v>35630825138 insulators - polymer 13     (16956)</v>
          </cell>
        </row>
        <row r="14179">
          <cell r="E14179" t="str">
            <v>35630825161 insulators - polymer 16     (16955)</v>
          </cell>
        </row>
        <row r="14180">
          <cell r="E14180" t="str">
            <v>35630835201   46 KV     (10365)</v>
          </cell>
        </row>
        <row r="14181">
          <cell r="E14181" t="str">
            <v>35630835202   69 KV     (10366)</v>
          </cell>
        </row>
        <row r="14182">
          <cell r="E14182" t="str">
            <v>35630835203  115 KV     (10367)</v>
          </cell>
        </row>
        <row r="14183">
          <cell r="E14183" t="str">
            <v>35630835204  230 KV     (10368)</v>
          </cell>
        </row>
        <row r="14184">
          <cell r="E14184" t="str">
            <v>35630835205  500 KV     (10369)</v>
          </cell>
        </row>
        <row r="14185">
          <cell r="E14185" t="str">
            <v>35630835206  750 KV     (10370)</v>
          </cell>
        </row>
        <row r="14186">
          <cell r="E14186" t="str">
            <v>35630835207 1000 KV     (10371)</v>
          </cell>
        </row>
        <row r="14187">
          <cell r="E14187" t="str">
            <v>35630835230 ins - horizontal v assm     (16959)</v>
          </cell>
        </row>
        <row r="14188">
          <cell r="E14188" t="str">
            <v>35630845301   46 KV     (10372)</v>
          </cell>
        </row>
        <row r="14189">
          <cell r="E14189" t="str">
            <v>35630845302   69 KV     (10373)</v>
          </cell>
        </row>
        <row r="14190">
          <cell r="E14190" t="str">
            <v>35630845303  115 KV     (10374)</v>
          </cell>
        </row>
        <row r="14191">
          <cell r="E14191" t="str">
            <v>35630845304  230 KV     (10375)</v>
          </cell>
        </row>
        <row r="14192">
          <cell r="E14192" t="str">
            <v>35630845305  500 KV     (10376)</v>
          </cell>
        </row>
        <row r="14193">
          <cell r="E14193" t="str">
            <v>35630845306  750 KV     (10377)</v>
          </cell>
        </row>
        <row r="14194">
          <cell r="E14194" t="str">
            <v>35630845307 1000 KV     (10378)</v>
          </cell>
        </row>
        <row r="14195">
          <cell r="E14195" t="str">
            <v>35630855401   46 KV     (10379)</v>
          </cell>
        </row>
        <row r="14196">
          <cell r="E14196" t="str">
            <v>35630855402   69 KV     (10380)</v>
          </cell>
        </row>
        <row r="14197">
          <cell r="E14197" t="str">
            <v>35630855403  115 KV     (10381)</v>
          </cell>
        </row>
        <row r="14198">
          <cell r="E14198" t="str">
            <v>35630855404  230 KV     (10382)</v>
          </cell>
        </row>
        <row r="14199">
          <cell r="E14199" t="str">
            <v>35630855405  500 KV     (10383)</v>
          </cell>
        </row>
        <row r="14200">
          <cell r="E14200" t="str">
            <v>35630855406  750 KV     (10384)</v>
          </cell>
        </row>
        <row r="14201">
          <cell r="E14201" t="str">
            <v>35630855407 1000 KV     (10385)</v>
          </cell>
        </row>
        <row r="14202">
          <cell r="E14202" t="str">
            <v>35630855451 insulators - colm. Sta.     (16961)</v>
          </cell>
        </row>
        <row r="14203">
          <cell r="E14203" t="str">
            <v>35630855453 insulators - colm. Sta.     (16960)</v>
          </cell>
        </row>
        <row r="14204">
          <cell r="E14204" t="str">
            <v>35630865451   46 KV     (10386)</v>
          </cell>
        </row>
        <row r="14205">
          <cell r="E14205" t="str">
            <v>35630865452   69 KV     (10387)</v>
          </cell>
        </row>
        <row r="14206">
          <cell r="E14206" t="str">
            <v>35630865453  115 KV     (10388)</v>
          </cell>
        </row>
        <row r="14207">
          <cell r="E14207" t="str">
            <v>35630865454  230 KV     (10389)</v>
          </cell>
        </row>
        <row r="14208">
          <cell r="E14208" t="str">
            <v>35630875471 Braced Polymer Post46kv     (821754)</v>
          </cell>
        </row>
        <row r="14209">
          <cell r="E14209" t="str">
            <v>35630875472 Braced Polymer Post69kv     (821755)</v>
          </cell>
        </row>
        <row r="14210">
          <cell r="E14210" t="str">
            <v>35630875473 Braced Polymer Post115k     (821756)</v>
          </cell>
        </row>
        <row r="14211">
          <cell r="E14211" t="str">
            <v>35630875474 Braced Polymer Post161k     (821757)</v>
          </cell>
        </row>
        <row r="14212">
          <cell r="E14212" t="str">
            <v>35630875475 Braced Polymer Post230k     (821758)</v>
          </cell>
        </row>
        <row r="14213">
          <cell r="E14213" t="str">
            <v>35630875476 Braced Polymer Post500k     (821759)</v>
          </cell>
        </row>
        <row r="14214">
          <cell r="E14214" t="str">
            <v>35631015500 All arresters     (10390)</v>
          </cell>
        </row>
        <row r="14215">
          <cell r="E14215" t="str">
            <v>35631025550 All protectors     (10391)</v>
          </cell>
        </row>
        <row r="14216">
          <cell r="E14216" t="str">
            <v>35631035600 All expulsion tubes     (10392)</v>
          </cell>
        </row>
        <row r="14217">
          <cell r="E14217" t="str">
            <v>35631215700 switch - hot parts only     (16918)</v>
          </cell>
        </row>
        <row r="14218">
          <cell r="E14218" t="str">
            <v>35631215701   46 KV     (10393)</v>
          </cell>
        </row>
        <row r="14219">
          <cell r="E14219" t="str">
            <v>35631215702   69 KV     (10394)</v>
          </cell>
        </row>
        <row r="14220">
          <cell r="E14220" t="str">
            <v>35631215703  115 KV     (10395)</v>
          </cell>
        </row>
        <row r="14221">
          <cell r="E14221" t="str">
            <v>35631215704  161 KV     (10396)</v>
          </cell>
        </row>
        <row r="14222">
          <cell r="E14222" t="str">
            <v>35631215705  230 KV     (10397)</v>
          </cell>
        </row>
        <row r="14223">
          <cell r="E14223" t="str">
            <v>35631215706  500 KV     (10398)</v>
          </cell>
        </row>
        <row r="14224">
          <cell r="E14224" t="str">
            <v>35631215707  750 KV     (10399)</v>
          </cell>
        </row>
        <row r="14225">
          <cell r="E14225" t="str">
            <v>35631215708 1000 KV     (10400)</v>
          </cell>
        </row>
        <row r="14226">
          <cell r="E14226" t="str">
            <v>35631215720 switches: type c discon     (16917)</v>
          </cell>
        </row>
        <row r="14227">
          <cell r="E14227" t="str">
            <v>35631215721 switches: type 57 or eq     (16916)</v>
          </cell>
        </row>
        <row r="14228">
          <cell r="E14228" t="str">
            <v>35631215722 switches: automatic     (16915)</v>
          </cell>
        </row>
        <row r="14229">
          <cell r="E14229" t="str">
            <v>35631215723 switches: 115kv 1200a w     (16914)</v>
          </cell>
        </row>
        <row r="14230">
          <cell r="E14230" t="str">
            <v>35631225801   46 KV     (10401)</v>
          </cell>
        </row>
        <row r="14231">
          <cell r="E14231" t="str">
            <v>35631225802   69 KV     (10402)</v>
          </cell>
        </row>
        <row r="14232">
          <cell r="E14232" t="str">
            <v>35631225803  115 KV     (10403)</v>
          </cell>
        </row>
        <row r="14233">
          <cell r="E14233" t="str">
            <v>35631225804  161 KV     (10404)</v>
          </cell>
        </row>
        <row r="14234">
          <cell r="E14234" t="str">
            <v>35631225805  230 KV     (10405)</v>
          </cell>
        </row>
        <row r="14235">
          <cell r="E14235" t="str">
            <v>35631225806  500 KV     (10406)</v>
          </cell>
        </row>
        <row r="14236">
          <cell r="E14236" t="str">
            <v>35631225807  750 KV     (10407)</v>
          </cell>
        </row>
        <row r="14237">
          <cell r="E14237" t="str">
            <v>35631225808 1000 KV     (10408)</v>
          </cell>
        </row>
        <row r="14238">
          <cell r="E14238" t="str">
            <v>35631235901   46 KV     (10409)</v>
          </cell>
        </row>
        <row r="14239">
          <cell r="E14239" t="str">
            <v>35631235902   69 KV     (10410)</v>
          </cell>
        </row>
        <row r="14240">
          <cell r="E14240" t="str">
            <v>35631235903  115 KV     (10411)</v>
          </cell>
        </row>
        <row r="14241">
          <cell r="E14241" t="str">
            <v>35631235904  161 KV     (10412)</v>
          </cell>
        </row>
        <row r="14242">
          <cell r="E14242" t="str">
            <v>35631235905  230 KV     (10413)</v>
          </cell>
        </row>
        <row r="14243">
          <cell r="E14243" t="str">
            <v>35631235906  500 KV     (10414)</v>
          </cell>
        </row>
        <row r="14244">
          <cell r="E14244" t="str">
            <v>35631235907  750 KV     (10415)</v>
          </cell>
        </row>
        <row r="14245">
          <cell r="E14245" t="str">
            <v>35631235908 1000 KV     (10416)</v>
          </cell>
        </row>
        <row r="14246">
          <cell r="E14246" t="str">
            <v>35631306001   46 KV     (10417)</v>
          </cell>
        </row>
        <row r="14247">
          <cell r="E14247" t="str">
            <v>35631306002   69 KV     (10418)</v>
          </cell>
        </row>
        <row r="14248">
          <cell r="E14248" t="str">
            <v>35631306003  115 KV     (10419)</v>
          </cell>
        </row>
        <row r="14249">
          <cell r="E14249" t="str">
            <v>35631306004  161 KV     (10420)</v>
          </cell>
        </row>
        <row r="14250">
          <cell r="E14250" t="str">
            <v>35631306005  230 KV     (10421)</v>
          </cell>
        </row>
        <row r="14251">
          <cell r="E14251" t="str">
            <v>35631306006  500 KV     (10422)</v>
          </cell>
        </row>
        <row r="14252">
          <cell r="E14252" t="str">
            <v>35631306007  750 KV     (10423)</v>
          </cell>
        </row>
        <row r="14253">
          <cell r="E14253" t="str">
            <v>35631306008 1000 KV     (10424)</v>
          </cell>
        </row>
        <row r="14254">
          <cell r="E14254" t="str">
            <v>35631353101 46KV INTERRUPTER (PURCH     (15387)</v>
          </cell>
        </row>
        <row r="14255">
          <cell r="E14255" t="str">
            <v>35631353102 69KV INTERRUPTER (PURCH     (15386)</v>
          </cell>
        </row>
        <row r="14256">
          <cell r="E14256" t="str">
            <v>35631353103 115KV INTERRUPTER (PURC     (15385)</v>
          </cell>
        </row>
        <row r="14257">
          <cell r="E14257" t="str">
            <v>35631353104 161KV INTERRUPTER (PURC     (15384)</v>
          </cell>
        </row>
        <row r="14258">
          <cell r="E14258" t="str">
            <v>35631353105 230KV NTERRUPTER (PURCH     (15383)</v>
          </cell>
        </row>
        <row r="14259">
          <cell r="E14259" t="str">
            <v>35631353106 500KV INTERRUPTER (PURC     (15382)</v>
          </cell>
        </row>
        <row r="14260">
          <cell r="E14260" t="str">
            <v>35631353107 750KV INTERRUPTER (PURC     (15381)</v>
          </cell>
        </row>
        <row r="14261">
          <cell r="E14261" t="str">
            <v>35631353108 1000KV INTERRUPTER (PUR     (15380)</v>
          </cell>
        </row>
        <row r="14262">
          <cell r="E14262" t="str">
            <v>35631356101   46 KV     (10425)</v>
          </cell>
        </row>
        <row r="14263">
          <cell r="E14263" t="str">
            <v>35631356102   69 KV     (10426)</v>
          </cell>
        </row>
        <row r="14264">
          <cell r="E14264" t="str">
            <v>35631356103  115 KV     (10427)</v>
          </cell>
        </row>
        <row r="14265">
          <cell r="E14265" t="str">
            <v>35631356104  161 KV     (10428)</v>
          </cell>
        </row>
        <row r="14266">
          <cell r="E14266" t="str">
            <v>35631356105  230 KV     (10429)</v>
          </cell>
        </row>
        <row r="14267">
          <cell r="E14267" t="str">
            <v>35631356106  500 KV     (10430)</v>
          </cell>
        </row>
        <row r="14268">
          <cell r="E14268" t="str">
            <v>35631356107  750 KV     (10431)</v>
          </cell>
        </row>
        <row r="14269">
          <cell r="E14269" t="str">
            <v>35631356108 1000 KV     (10432)</v>
          </cell>
        </row>
        <row r="14270">
          <cell r="E14270" t="str">
            <v>35631356223 switch structure 120 ft     (16903)</v>
          </cell>
        </row>
        <row r="14271">
          <cell r="E14271" t="str">
            <v>35631376200 switch structure grd. F     (16908)</v>
          </cell>
        </row>
        <row r="14272">
          <cell r="E14272" t="str">
            <v>35631376201 switch     (16907)</v>
          </cell>
        </row>
        <row r="14273">
          <cell r="E14273" t="str">
            <v>35631376202 15 Ft.     (10433)</v>
          </cell>
        </row>
        <row r="14274">
          <cell r="E14274" t="str">
            <v>35631376203 20 Ft.     (10434)</v>
          </cell>
        </row>
        <row r="14275">
          <cell r="E14275" t="str">
            <v>35631376204 25 Ft.     (10435)</v>
          </cell>
        </row>
        <row r="14276">
          <cell r="E14276" t="str">
            <v>35631376205 30 Ft.     (10436)</v>
          </cell>
        </row>
        <row r="14277">
          <cell r="E14277" t="str">
            <v>35631376206 35 Ft.     (10437)</v>
          </cell>
        </row>
        <row r="14278">
          <cell r="E14278" t="str">
            <v>35631376207 40 Ft.     (10438)</v>
          </cell>
        </row>
        <row r="14279">
          <cell r="E14279" t="str">
            <v>35631376208 45 Ft.     (10439)</v>
          </cell>
        </row>
        <row r="14280">
          <cell r="E14280" t="str">
            <v>35631376209 50 Ft.     (10440)</v>
          </cell>
        </row>
        <row r="14281">
          <cell r="E14281" t="str">
            <v>35631376215 switch structure, 80 ft     (16906)</v>
          </cell>
        </row>
        <row r="14282">
          <cell r="E14282" t="str">
            <v>35631376216 85 Ft.     (10441)</v>
          </cell>
        </row>
        <row r="14283">
          <cell r="E14283" t="str">
            <v>35631376220 switch pole, lattice     (16905)</v>
          </cell>
        </row>
        <row r="14284">
          <cell r="E14284" t="str">
            <v>35631376221 switch pole, steel     (16904)</v>
          </cell>
        </row>
        <row r="14285">
          <cell r="E14285" t="str">
            <v>35631386311 Supervisory Control     (10442)</v>
          </cell>
        </row>
        <row r="14286">
          <cell r="E14286" t="str">
            <v>35631386313 Control Cable     (10443)</v>
          </cell>
        </row>
        <row r="14287">
          <cell r="E14287" t="str">
            <v>35631386314 Interposer Cabinet     (10444)</v>
          </cell>
        </row>
        <row r="14288">
          <cell r="E14288" t="str">
            <v>35631386315 Power Supply     (10445)</v>
          </cell>
        </row>
        <row r="14289">
          <cell r="E14289" t="str">
            <v>35631386317 DAR Remote     (10446)</v>
          </cell>
        </row>
        <row r="14290">
          <cell r="E14290" t="str">
            <v>35631386318 Tower     (10447)</v>
          </cell>
        </row>
        <row r="14291">
          <cell r="E14291" t="str">
            <v>35631386319 Antenna     (10448)</v>
          </cell>
        </row>
        <row r="14292">
          <cell r="E14292" t="str">
            <v>35631386320 Coaxial Cable     (10449)</v>
          </cell>
        </row>
        <row r="14293">
          <cell r="E14293" t="str">
            <v>35631386325 Data Acquisition Modem     (10450)</v>
          </cell>
        </row>
        <row r="14294">
          <cell r="E14294" t="str">
            <v>35631406501 Counterpoise, measured      (10451)</v>
          </cell>
        </row>
        <row r="14295">
          <cell r="E14295" t="str">
            <v>35631406502 Driven Rods, grounding     (10452)</v>
          </cell>
        </row>
        <row r="14296">
          <cell r="E14296" t="str">
            <v>35631406503 Standard Ground, galvan     (10453)</v>
          </cell>
        </row>
        <row r="14297">
          <cell r="E14297" t="str">
            <v>35631406504 Butt-wrap Ground     (820778)</v>
          </cell>
        </row>
        <row r="14298">
          <cell r="E14298" t="str">
            <v>35631406525unds Supervisory Radio     (16881)</v>
          </cell>
        </row>
        <row r="14299">
          <cell r="E14299" t="str">
            <v>35631506520 Micro Remote     (10454)</v>
          </cell>
        </row>
        <row r="14300">
          <cell r="E14300" t="str">
            <v>35631506521 Batteries     (10455)</v>
          </cell>
        </row>
        <row r="14301">
          <cell r="E14301" t="str">
            <v>35631506522 Battery Cabinet     (10456)</v>
          </cell>
        </row>
        <row r="14302">
          <cell r="E14302" t="str">
            <v>35631506523 Battery Charger     (10457)</v>
          </cell>
        </row>
        <row r="14303">
          <cell r="E14303" t="str">
            <v>35631506524 Antenna     (10458)</v>
          </cell>
        </row>
        <row r="14304">
          <cell r="E14304" t="str">
            <v>35631506525 Supervisory Radio     (10459)</v>
          </cell>
        </row>
        <row r="14305">
          <cell r="E14305" t="str">
            <v>35631506526 Co-Axial Cable     (10460)</v>
          </cell>
        </row>
        <row r="14306">
          <cell r="E14306" t="str">
            <v>35631506530 Supervisory Control Sy     (821798)</v>
          </cell>
        </row>
        <row r="14307">
          <cell r="E14307" t="str">
            <v>35631506531 Supervisory Control Sy     (821799)</v>
          </cell>
        </row>
        <row r="14308">
          <cell r="E14308" t="str">
            <v>35631506532 Supervisory Control Sy     (821800)</v>
          </cell>
        </row>
        <row r="14309">
          <cell r="E14309" t="str">
            <v>35631606551 Line Trap     (10461)</v>
          </cell>
        </row>
        <row r="14310">
          <cell r="E14310" t="str">
            <v>35631606552 Tuner     (10462)</v>
          </cell>
        </row>
        <row r="14311">
          <cell r="E14311" t="str">
            <v>35631656601 Dist Series Reactor     (2002884)</v>
          </cell>
        </row>
        <row r="14312">
          <cell r="E14312" t="str">
            <v>35631709999 INTERIM R.U.C.     (14375)</v>
          </cell>
        </row>
        <row r="14313">
          <cell r="E14313" t="str">
            <v>35631807000 CIAC - ITS Faclities     (10463)</v>
          </cell>
        </row>
        <row r="14314">
          <cell r="E14314" t="str">
            <v>35631807001 CIAC - SURPLUS     (821056)</v>
          </cell>
        </row>
        <row r="14315">
          <cell r="E14315" t="str">
            <v>35640000001 Over con, Dev AFUDC MRA     (2003089)</v>
          </cell>
        </row>
        <row r="14316">
          <cell r="E14316" t="str">
            <v>35641000001 Over con, Dev AFUDC Ret     (2003091)</v>
          </cell>
        </row>
        <row r="14317">
          <cell r="E14317" t="str">
            <v>35699998888     (820642)</v>
          </cell>
        </row>
        <row r="14318">
          <cell r="E14318" t="str">
            <v>35699999999 cancelled job     (16902)</v>
          </cell>
        </row>
        <row r="14319">
          <cell r="E14319" t="str">
            <v>35740211000 All sizes of duct line      (10464)</v>
          </cell>
        </row>
        <row r="14320">
          <cell r="E14320" t="str">
            <v>35740211001 Duct, Fiber Optic     (820747)</v>
          </cell>
        </row>
        <row r="14321">
          <cell r="E14321" t="str">
            <v>35740221105 5" Pipe     (10465)</v>
          </cell>
        </row>
        <row r="14322">
          <cell r="E14322" t="str">
            <v>35740221106 6" Pipe     (10466)</v>
          </cell>
        </row>
        <row r="14323">
          <cell r="E14323" t="str">
            <v>35740221108 8" Pipe     (10467)</v>
          </cell>
        </row>
        <row r="14324">
          <cell r="E14324" t="str">
            <v>35740411800 All sizes     (10468)</v>
          </cell>
        </row>
        <row r="14325">
          <cell r="E14325" t="str">
            <v>35740422000 Ventilating Equipment,      (10469)</v>
          </cell>
        </row>
        <row r="14326">
          <cell r="E14326" t="str">
            <v>35740432100 Fire Protection System,     (10470)</v>
          </cell>
        </row>
        <row r="14327">
          <cell r="E14327" t="str">
            <v>35740503000 All special installatio     (10471)</v>
          </cell>
        </row>
        <row r="14328">
          <cell r="E14328" t="str">
            <v>35740604000 CIAC - ITS Facilities     (10472)</v>
          </cell>
        </row>
        <row r="14329">
          <cell r="E14329" t="str">
            <v>35740604001 CIAC - SURPLUS     (821059)</v>
          </cell>
        </row>
        <row r="14330">
          <cell r="E14330" t="str">
            <v>35800031000 TRANSFERS     (14745)</v>
          </cell>
        </row>
        <row r="14331">
          <cell r="E14331" t="str">
            <v>35850211001 #  1/0 and below     (10473)</v>
          </cell>
        </row>
        <row r="14332">
          <cell r="E14332" t="str">
            <v>35850211002    2/0 - 4/0     (10474)</v>
          </cell>
        </row>
        <row r="14333">
          <cell r="E14333" t="str">
            <v>35850211003 oilostatic cable 250 mc     (16913)</v>
          </cell>
        </row>
        <row r="14334">
          <cell r="E14334" t="str">
            <v>35850211005    300 MCM     (10475)</v>
          </cell>
        </row>
        <row r="14335">
          <cell r="E14335" t="str">
            <v>35850211006    350 MCM     (10476)</v>
          </cell>
        </row>
        <row r="14336">
          <cell r="E14336" t="str">
            <v>35850211007 oilstatic cable 400 mcm     (16912)</v>
          </cell>
        </row>
        <row r="14337">
          <cell r="E14337" t="str">
            <v>35850211008    500 MCM     (10477)</v>
          </cell>
        </row>
        <row r="14338">
          <cell r="E14338" t="str">
            <v>35850211009 oilstatic cable 600 mcm     (16911)</v>
          </cell>
        </row>
        <row r="14339">
          <cell r="E14339" t="str">
            <v>35850211012    800 MCM     (10478)</v>
          </cell>
        </row>
        <row r="14340">
          <cell r="E14340" t="str">
            <v>35850211013 Oil Static UG  1000 MCM     (2000720)</v>
          </cell>
        </row>
        <row r="14341">
          <cell r="E14341" t="str">
            <v>35850211015  1,250 MCM     (10479)</v>
          </cell>
        </row>
        <row r="14342">
          <cell r="E14342" t="str">
            <v>35850211016 oilstatic cable 1750 mc     (16910)</v>
          </cell>
        </row>
        <row r="14343">
          <cell r="E14343" t="str">
            <v>35850211017  2,000 MCM     (10480)</v>
          </cell>
        </row>
        <row r="14344">
          <cell r="E14344" t="str">
            <v>35850211019 oilstatic cable 2750 mc     (16909)</v>
          </cell>
        </row>
        <row r="14345">
          <cell r="E14345" t="str">
            <v>35850221501 # 1/0 and below     (10481)</v>
          </cell>
        </row>
        <row r="14346">
          <cell r="E14346" t="str">
            <v>35850221502   2/0 - 4/0     (10482)</v>
          </cell>
        </row>
        <row r="14347">
          <cell r="E14347" t="str">
            <v>35850221505   300 MCM     (10483)</v>
          </cell>
        </row>
        <row r="14348">
          <cell r="E14348" t="str">
            <v>35850221506   350 MCM     (10484)</v>
          </cell>
        </row>
        <row r="14349">
          <cell r="E14349" t="str">
            <v>35850221508   500 MCM     (10485)</v>
          </cell>
        </row>
        <row r="14350">
          <cell r="E14350" t="str">
            <v>35850231601 Solid Dielectric UG Cab     (820676)</v>
          </cell>
        </row>
        <row r="14351">
          <cell r="E14351" t="str">
            <v>35850231602 Solid Dielectric UG Cab     (820678)</v>
          </cell>
        </row>
        <row r="14352">
          <cell r="E14352" t="str">
            <v>35850231603 Solid Dielectric UG Cab     (820684)</v>
          </cell>
        </row>
        <row r="14353">
          <cell r="E14353" t="str">
            <v>35850231604 Solid Dielectric UG Cab     (820681)</v>
          </cell>
        </row>
        <row r="14354">
          <cell r="E14354" t="str">
            <v>35850231605 Solid Dielectric UG Cab     (820686)</v>
          </cell>
        </row>
        <row r="14355">
          <cell r="E14355" t="str">
            <v>35850231606 Solid Dielectric UG Cab     (820688)</v>
          </cell>
        </row>
        <row r="14356">
          <cell r="E14356" t="str">
            <v>35850231607 Solid Dielectric UG Cab     (820692)</v>
          </cell>
        </row>
        <row r="14357">
          <cell r="E14357" t="str">
            <v>35850231608 Solid Dielectric UG Cab     (820690)</v>
          </cell>
        </row>
        <row r="14358">
          <cell r="E14358" t="str">
            <v>35850231609 Solid Dielectric UG Cab     (820694)</v>
          </cell>
        </row>
        <row r="14359">
          <cell r="E14359" t="str">
            <v>35850231610 Solid Dielectric UG Cab     (820696)</v>
          </cell>
        </row>
        <row r="14360">
          <cell r="E14360" t="str">
            <v>35850231611 Solid Dielectric UG Cab     (820698)</v>
          </cell>
        </row>
        <row r="14361">
          <cell r="E14361" t="str">
            <v>35850231612 Solid Dielectric UG Cab     (820701)</v>
          </cell>
        </row>
        <row r="14362">
          <cell r="E14362" t="str">
            <v>35850231613 Solid Dielectric UG Cab     (820705)</v>
          </cell>
        </row>
        <row r="14363">
          <cell r="E14363" t="str">
            <v>35850231614 Solid Dielectric UG Cab     (820703)</v>
          </cell>
        </row>
        <row r="14364">
          <cell r="E14364" t="str">
            <v>35850231615 Solid Dielectric UG Cab     (820707)</v>
          </cell>
        </row>
        <row r="14365">
          <cell r="E14365" t="str">
            <v>35850231616 Solid Dielectric UG Cab     (820709)</v>
          </cell>
        </row>
        <row r="14366">
          <cell r="E14366" t="str">
            <v>35850231617 Solid Dielectric UG Cab     (820711)</v>
          </cell>
        </row>
        <row r="14367">
          <cell r="E14367" t="str">
            <v>35850231618 Solid Dielectric UG Ca     (820713)</v>
          </cell>
        </row>
        <row r="14368">
          <cell r="E14368" t="str">
            <v>35850231619 Solid Dielectric 600     (2001660)</v>
          </cell>
        </row>
        <row r="14369">
          <cell r="E14369" t="str">
            <v>35852215001 All arresters     (10486)</v>
          </cell>
        </row>
        <row r="14370">
          <cell r="E14370" t="str">
            <v>35852415101  46 KV     (10487)</v>
          </cell>
        </row>
        <row r="14371">
          <cell r="E14371" t="str">
            <v>35852415102  69 KV     (10488)</v>
          </cell>
        </row>
        <row r="14372">
          <cell r="E14372" t="str">
            <v>35852415103 115 KV     (10489)</v>
          </cell>
        </row>
        <row r="14373">
          <cell r="E14373" t="str">
            <v>35852415105 230 KV     (10490)</v>
          </cell>
        </row>
        <row r="14374">
          <cell r="E14374" t="str">
            <v>35852415106 500 KV     (10491)</v>
          </cell>
        </row>
        <row r="14375">
          <cell r="E14375" t="str">
            <v>35852615201  46 KV     (10492)</v>
          </cell>
        </row>
        <row r="14376">
          <cell r="E14376" t="str">
            <v>35852615202  69 KV     (10493)</v>
          </cell>
        </row>
        <row r="14377">
          <cell r="E14377" t="str">
            <v>35852615203 115 KV     (10494)</v>
          </cell>
        </row>
        <row r="14378">
          <cell r="E14378" t="str">
            <v>35852615205 230 KV     (10495)</v>
          </cell>
        </row>
        <row r="14379">
          <cell r="E14379" t="str">
            <v>35852615206 500 KV     (10496)</v>
          </cell>
        </row>
        <row r="14380">
          <cell r="E14380" t="str">
            <v>35852815401 Oil Pressure Pump     (10497)</v>
          </cell>
        </row>
        <row r="14381">
          <cell r="E14381" t="str">
            <v>35852815402 Drive     (10498)</v>
          </cell>
        </row>
        <row r="14382">
          <cell r="E14382" t="str">
            <v>35852815403 Foundation     (10499)</v>
          </cell>
        </row>
        <row r="14383">
          <cell r="E14383" t="str">
            <v>35852815450 Structure, complete     (10500)</v>
          </cell>
        </row>
        <row r="14384">
          <cell r="E14384" t="str">
            <v>35852825501 Storage Tank, oil     (10501)</v>
          </cell>
        </row>
        <row r="14385">
          <cell r="E14385" t="str">
            <v>35852825502 Pressure Tank     (10502)</v>
          </cell>
        </row>
        <row r="14386">
          <cell r="E14386" t="str">
            <v>35852835600 Piping, all piping asso     (10503)</v>
          </cell>
        </row>
        <row r="14387">
          <cell r="E14387" t="str">
            <v>3585284 Ground,Continuty Cable     (822680)</v>
          </cell>
        </row>
        <row r="14388">
          <cell r="E14388" t="str">
            <v>35852845685 Ground,Continuty Cable     (822681)</v>
          </cell>
        </row>
        <row r="14389">
          <cell r="E14389" t="str">
            <v>35852845686 ContCabl-500 kcmil copp     (822682)</v>
          </cell>
        </row>
        <row r="14390">
          <cell r="E14390" t="str">
            <v>35852845687 Ground - Link Box (3)      (2000780)</v>
          </cell>
        </row>
        <row r="14391">
          <cell r="E14391" t="str">
            <v>35853005700 Cathodic Protection Sys     (10504)</v>
          </cell>
        </row>
        <row r="14392">
          <cell r="E14392" t="str">
            <v>35854005801 CIAC - NONE     (821062)</v>
          </cell>
        </row>
        <row r="14393">
          <cell r="E14393" t="str">
            <v>35854005801 CIAC - SURPLUS     (10505)</v>
          </cell>
        </row>
        <row r="14394">
          <cell r="E14394" t="str">
            <v>35901000001 ARO Transmission     (820884)</v>
          </cell>
        </row>
        <row r="14395">
          <cell r="E14395" t="str">
            <v>35960201000 All, measured in feet o     (10506)</v>
          </cell>
        </row>
        <row r="14396">
          <cell r="E14396" t="str">
            <v>35960201050 Barrier with Gate     (10507)</v>
          </cell>
        </row>
        <row r="14397">
          <cell r="E14397" t="str">
            <v>35960401100 All, measured in feet o     (10508)</v>
          </cell>
        </row>
        <row r="14398">
          <cell r="E14398" t="str">
            <v>35960601201 Foot bridge     (10509)</v>
          </cell>
        </row>
        <row r="14399">
          <cell r="E14399" t="str">
            <v>35960601202 Vehicle bridge     (10510)</v>
          </cell>
        </row>
        <row r="14400">
          <cell r="E14400" t="str">
            <v>35960801300 All     (10511)</v>
          </cell>
        </row>
        <row r="14401">
          <cell r="E14401" t="str">
            <v>36000030003 Tract of Land (Acres)     (16654)</v>
          </cell>
        </row>
        <row r="14402">
          <cell r="E14402" t="str">
            <v>36000033002     (16653)</v>
          </cell>
        </row>
        <row r="14403">
          <cell r="E14403" t="str">
            <v>36010210001 Bulkhead-Not associated     (10512)</v>
          </cell>
        </row>
        <row r="14404">
          <cell r="E14404" t="str">
            <v>36010210002 Retaining Wall-Not asso     (10513)</v>
          </cell>
        </row>
        <row r="14405">
          <cell r="E14405" t="str">
            <v>36010210003 Tract of Land (Acres)     (10514)</v>
          </cell>
        </row>
        <row r="14406">
          <cell r="E14406" t="str">
            <v>36010220501ROW Bulkhead-Not associa     (10515)</v>
          </cell>
        </row>
        <row r="14407">
          <cell r="E14407" t="str">
            <v>36010220502ROW Retaining Wall-Not a     (10516)</v>
          </cell>
        </row>
        <row r="14408">
          <cell r="E14408" t="str">
            <v>36010220503ROW Easement or Right     (10517)</v>
          </cell>
        </row>
        <row r="14409">
          <cell r="E14409" t="str">
            <v>36010231003Limited Land Rights, LaL     (16876)</v>
          </cell>
        </row>
        <row r="14410">
          <cell r="E14410" t="str">
            <v>3609980 Contribution in Aid of Cons     (820956)</v>
          </cell>
        </row>
        <row r="14411">
          <cell r="E14411" t="str">
            <v>36099806000 CIAC - ITS Facilities     (820957)</v>
          </cell>
        </row>
        <row r="14412">
          <cell r="E14412" t="str">
            <v>36099806001 CIAC - DSF Facilities     (820958)</v>
          </cell>
        </row>
        <row r="14413">
          <cell r="E14413" t="str">
            <v>36099806002 CIAC - COMMON Fac     (820960)</v>
          </cell>
        </row>
        <row r="14414">
          <cell r="E14414" t="str">
            <v>36099806003 CIAC - SCADA Fac     (820961)</v>
          </cell>
        </row>
        <row r="14415">
          <cell r="E14415" t="str">
            <v>36099806004 CIAC - ITS SURPLUS     (821108)</v>
          </cell>
        </row>
        <row r="14416">
          <cell r="E14416" t="str">
            <v>36100030001 DEMOLITION, INITIAL SIT     (16670)</v>
          </cell>
        </row>
        <row r="14417">
          <cell r="E14417" t="str">
            <v>36100030003 GRADING, INITIAL SITE P     (16669)</v>
          </cell>
        </row>
        <row r="14418">
          <cell r="E14418" t="str">
            <v>36100030011 Landscaping, All     (16668)</v>
          </cell>
        </row>
        <row r="14419">
          <cell r="E14419" t="str">
            <v>36100030013 Surfacing (stone), All     (16667)</v>
          </cell>
        </row>
        <row r="14420">
          <cell r="E14420" t="str">
            <v>36100030021 Drainage System, comple     (16666)</v>
          </cell>
        </row>
        <row r="14421">
          <cell r="E14421" t="str">
            <v>36100030050 Retaining Wall, complet     (16665)</v>
          </cell>
        </row>
        <row r="14422">
          <cell r="E14422" t="str">
            <v>36100030091 Fence, property line, A     (16664)</v>
          </cell>
        </row>
        <row r="14423">
          <cell r="E14423" t="str">
            <v>36100030092 Substation Area Enclosu     (16663)</v>
          </cell>
        </row>
        <row r="14424">
          <cell r="E14424" t="str">
            <v>36100030094 Visual Screen, Fence     (16662)</v>
          </cell>
        </row>
        <row r="14425">
          <cell r="E14425" t="str">
            <v>36100030110 Yard Lighting System, C     (16661)</v>
          </cell>
        </row>
        <row r="14426">
          <cell r="E14426" t="str">
            <v>36100030160     (820060)</v>
          </cell>
        </row>
        <row r="14427">
          <cell r="E14427" t="str">
            <v>36100030301     (820061)</v>
          </cell>
        </row>
        <row r="14428">
          <cell r="E14428" t="str">
            <v>36100030401 SUBSTRUCTURE, COMP (SUB     (16660)</v>
          </cell>
        </row>
        <row r="14429">
          <cell r="E14429" t="str">
            <v>36100030402 SUPERSTRUCTURE (EXC.BLD     (16659)</v>
          </cell>
        </row>
        <row r="14430">
          <cell r="E14430" t="str">
            <v>36100030404 SUPERSTRUCTURE EXT (EXC     (16658)</v>
          </cell>
        </row>
        <row r="14431">
          <cell r="E14431" t="str">
            <v>36100030420 DRAINAGE SYS, COMP (SUB     (16657)</v>
          </cell>
        </row>
        <row r="14432">
          <cell r="E14432" t="str">
            <v>36100030452 AIR CONDITIONER SUB CON     (16656)</v>
          </cell>
        </row>
        <row r="14433">
          <cell r="E14433" t="str">
            <v>36100030454 HEAT PUMP SUB CONT HSE     (16655)</v>
          </cell>
        </row>
        <row r="14434">
          <cell r="E14434" t="str">
            <v>36100033000 TRANSFERS TO ACCT. 362     (14748)</v>
          </cell>
        </row>
        <row r="14435">
          <cell r="E14435" t="str">
            <v>36100033001 TRANSFERS FROM ACCT. 36     (14747)</v>
          </cell>
        </row>
        <row r="14436">
          <cell r="E14436" t="str">
            <v>36100033002 TRANSFERS (TO OR FROM O     (14746)</v>
          </cell>
        </row>
        <row r="14437">
          <cell r="E14437" t="str">
            <v>36190200001 DEMOLITION, INITIAL SIT     (14751)</v>
          </cell>
        </row>
        <row r="14438">
          <cell r="E14438" t="str">
            <v>36190200002 CLEARING AND GRUBBING,      (14750)</v>
          </cell>
        </row>
        <row r="14439">
          <cell r="E14439" t="str">
            <v>36190200003 GRADING, INITIAL SITE P     (14749)</v>
          </cell>
        </row>
        <row r="14440">
          <cell r="E14440" t="str">
            <v>36190210001 Initial Site Preparatio     (10572)</v>
          </cell>
        </row>
        <row r="14441">
          <cell r="E14441" t="str">
            <v>36190220001 Initial Site Preparatio     (10573)</v>
          </cell>
        </row>
        <row r="14442">
          <cell r="E14442" t="str">
            <v>36190220012 RECLASS TO 362 MERGE W/     (13222)</v>
          </cell>
        </row>
        <row r="14443">
          <cell r="E14443" t="str">
            <v>36190230001 Initial Site Preparatio     (10574)</v>
          </cell>
        </row>
        <row r="14444">
          <cell r="E14444" t="str">
            <v>36190410011 Landscaping, All     (10575)</v>
          </cell>
        </row>
        <row r="14445">
          <cell r="E14445" t="str">
            <v>36190410013 Surfacing (stone), All     (10576)</v>
          </cell>
        </row>
        <row r="14446">
          <cell r="E14446" t="str">
            <v>36190410014 Paving, All     (10577)</v>
          </cell>
        </row>
        <row r="14447">
          <cell r="E14447" t="str">
            <v>36190420021 Drainage System, comple     (10578)</v>
          </cell>
        </row>
        <row r="14448">
          <cell r="E14448" t="str">
            <v>36190420022 Pump     (10579)</v>
          </cell>
        </row>
        <row r="14449">
          <cell r="E14449" t="str">
            <v>36190420023 Drive, pump     (10580)</v>
          </cell>
        </row>
        <row r="14450">
          <cell r="E14450" t="str">
            <v>36190420024 Manhole     (10581)</v>
          </cell>
        </row>
        <row r="14451">
          <cell r="E14451" t="str">
            <v>36190440041 Yard Sanitary Water Sys     (10582)</v>
          </cell>
        </row>
        <row r="14452">
          <cell r="E14452" t="str">
            <v>36190440042 Pump     (10583)</v>
          </cell>
        </row>
        <row r="14453">
          <cell r="E14453" t="str">
            <v>36190440043 Drive, pump     (10584)</v>
          </cell>
        </row>
        <row r="14454">
          <cell r="E14454" t="str">
            <v>36190440044 Well     (10585)</v>
          </cell>
        </row>
        <row r="14455">
          <cell r="E14455" t="str">
            <v>36190440045 Tank     (10586)</v>
          </cell>
        </row>
        <row r="14456">
          <cell r="E14456" t="str">
            <v>36190440046 Water Supply Line (outs     (10587)</v>
          </cell>
        </row>
        <row r="14457">
          <cell r="E14457" t="str">
            <v>36190440047 Chlorinating System, co     (10588)</v>
          </cell>
        </row>
        <row r="14458">
          <cell r="E14458" t="str">
            <v>36190450050 Retaining Wall, complet     (10589)</v>
          </cell>
        </row>
        <row r="14459">
          <cell r="E14459" t="str">
            <v>36190460061 Roadway with curbs and      (10590)</v>
          </cell>
        </row>
        <row r="14460">
          <cell r="E14460" t="str">
            <v>36190460062 Driveways, All     (10591)</v>
          </cell>
        </row>
        <row r="14461">
          <cell r="E14461" t="str">
            <v>36190470070 Sidewalk including step     (10592)</v>
          </cell>
        </row>
        <row r="14462">
          <cell r="E14462" t="str">
            <v>36190470071 Steps     (10593)</v>
          </cell>
        </row>
        <row r="14463">
          <cell r="E14463" t="str">
            <v>36190490091 Fence, property line, A     (10594)</v>
          </cell>
        </row>
        <row r="14464">
          <cell r="E14464" t="str">
            <v>36190490092 Substation Area Enclosu     (10595)</v>
          </cell>
        </row>
        <row r="14465">
          <cell r="E14465" t="str">
            <v>36190490093 Special Alarm System     (10596)</v>
          </cell>
        </row>
        <row r="14466">
          <cell r="E14466" t="str">
            <v>36190490094 Visual Screen, Fence     (10597)</v>
          </cell>
        </row>
        <row r="14467">
          <cell r="E14467" t="str">
            <v>36190490095 Animal Protection - Sub     (2002824)</v>
          </cell>
        </row>
        <row r="14468">
          <cell r="E14468" t="str">
            <v>36190500100 Bridge     (10598)</v>
          </cell>
        </row>
        <row r="14469">
          <cell r="E14469" t="str">
            <v>36190510110 Yard Lighting System, C     (10599)</v>
          </cell>
        </row>
        <row r="14470">
          <cell r="E14470" t="str">
            <v>36190510111 YARD LIGHTING STRUCTURE     (15323)</v>
          </cell>
        </row>
        <row r="14471">
          <cell r="E14471" t="str">
            <v>36190510112 YARD LIGHTING STRUCTURE     (15322)</v>
          </cell>
        </row>
        <row r="14472">
          <cell r="E14472" t="str">
            <v>36190610120 Channel Improvements, A     (10600)</v>
          </cell>
        </row>
        <row r="14473">
          <cell r="E14473" t="str">
            <v>36190620170 Canals, All     (10601)</v>
          </cell>
        </row>
        <row r="14474">
          <cell r="E14474" t="str">
            <v>36190630181 Dock     (10602)</v>
          </cell>
        </row>
        <row r="14475">
          <cell r="E14475" t="str">
            <v>36190640190 Bulkhead     (10603)</v>
          </cell>
        </row>
        <row r="14476">
          <cell r="E14476" t="str">
            <v>36190810300 Track System, complete     (10604)</v>
          </cell>
        </row>
        <row r="14477">
          <cell r="E14477" t="str">
            <v>36190820310 Trestle, complete     (10605)</v>
          </cell>
        </row>
        <row r="14478">
          <cell r="E14478" t="str">
            <v>36191010342 Substructure, Valve Hou     (10606)</v>
          </cell>
        </row>
        <row r="14479">
          <cell r="E14479" t="str">
            <v>36191010343 Superstructure, Valve H     (10607)</v>
          </cell>
        </row>
        <row r="14480">
          <cell r="E14480" t="str">
            <v>36191010344 Drainage System, Comple     (10608)</v>
          </cell>
        </row>
        <row r="14481">
          <cell r="E14481" t="str">
            <v>36191010345 Lighting System, Comple     (10609)</v>
          </cell>
        </row>
        <row r="14482">
          <cell r="E14482" t="str">
            <v>36191010346 Heater     (10610)</v>
          </cell>
        </row>
        <row r="14483">
          <cell r="E14483" t="str">
            <v>36191010347 Well     (10611)</v>
          </cell>
        </row>
        <row r="14484">
          <cell r="E14484" t="str">
            <v>36191010348 Storage Tank     (10612)</v>
          </cell>
        </row>
        <row r="14485">
          <cell r="E14485" t="str">
            <v>36191010349 Pump     (10613)</v>
          </cell>
        </row>
        <row r="14486">
          <cell r="E14486" t="str">
            <v>36191010351 Water Piping System, co     (10614)</v>
          </cell>
        </row>
        <row r="14487">
          <cell r="E14487" t="str">
            <v>36191010358 Fire Hose with rack or      (10615)</v>
          </cell>
        </row>
        <row r="14488">
          <cell r="E14488" t="str">
            <v>36191020360 Carbon Dioxide System,      (10616)</v>
          </cell>
        </row>
        <row r="14489">
          <cell r="E14489" t="str">
            <v>36191811101 Substructure, complete     (10617)</v>
          </cell>
        </row>
        <row r="14490">
          <cell r="E14490" t="str">
            <v>36191821101 Substructure, complete     (10618)</v>
          </cell>
        </row>
        <row r="14491">
          <cell r="E14491" t="str">
            <v>36191831101 Substructure, complete     (10619)</v>
          </cell>
        </row>
        <row r="14492">
          <cell r="E14492" t="str">
            <v>36191841102 Superstructure (Excludi     (10620)</v>
          </cell>
        </row>
        <row r="14493">
          <cell r="E14493" t="str">
            <v>36191851102 Superstructure (Excludi     (10621)</v>
          </cell>
        </row>
        <row r="14494">
          <cell r="E14494" t="str">
            <v>36191861120 Drainage System, comple     (10622)</v>
          </cell>
        </row>
        <row r="14495">
          <cell r="E14495" t="str">
            <v>36191861140 Lighting System, comple     (10623)</v>
          </cell>
        </row>
        <row r="14496">
          <cell r="E14496" t="str">
            <v>36191861151 Heater     (10624)</v>
          </cell>
        </row>
        <row r="14497">
          <cell r="E14497" t="str">
            <v>36191861152 Air Conditioner     (10625)</v>
          </cell>
        </row>
        <row r="14498">
          <cell r="E14498" t="str">
            <v>36191861153 Fan, ventilating     (10626)</v>
          </cell>
        </row>
        <row r="14499">
          <cell r="E14499" t="str">
            <v>36191861154 Heat Pump     (10627)</v>
          </cell>
        </row>
        <row r="14500">
          <cell r="E14500" t="str">
            <v>36192000401 SUBSTRUCTURE, COMP (SUB     (14769)</v>
          </cell>
        </row>
        <row r="14501">
          <cell r="E14501" t="str">
            <v>36192000402 SUPERSTRUCTURE (EXC.BLD     (14768)</v>
          </cell>
        </row>
        <row r="14502">
          <cell r="E14502" t="str">
            <v>36192000403 SUBSTRUCTURE EXT, COMP      (14767)</v>
          </cell>
        </row>
        <row r="14503">
          <cell r="E14503" t="str">
            <v>36192000404 SUPERSTRUCTURE EXT (EXC     (14766)</v>
          </cell>
        </row>
        <row r="14504">
          <cell r="E14504" t="str">
            <v>36192000405 ROOF (CONCRETE BLDG),SU     (14765)</v>
          </cell>
        </row>
        <row r="14505">
          <cell r="E14505" t="str">
            <v>36192000406 ROOF (SHINGLE), SUB CON     (14764)</v>
          </cell>
        </row>
        <row r="14506">
          <cell r="E14506" t="str">
            <v>36192000420 DRAINAGE SYS, COMP (SUB     (14763)</v>
          </cell>
        </row>
        <row r="14507">
          <cell r="E14507" t="str">
            <v>36192000424 SUMP PUMP     (14762)</v>
          </cell>
        </row>
        <row r="14508">
          <cell r="E14508" t="str">
            <v>36192000431 PLUMBING SYS,COMP (SUB      (14761)</v>
          </cell>
        </row>
        <row r="14509">
          <cell r="E14509" t="str">
            <v>36192000432 WATER COOLER (SUB CONT      (14760)</v>
          </cell>
        </row>
        <row r="14510">
          <cell r="E14510" t="str">
            <v>36192000433 WATER HEATER (SUB CONT      (14759)</v>
          </cell>
        </row>
        <row r="14511">
          <cell r="E14511" t="str">
            <v>36192000440 LIGHTING SYS COMP (SUB      (14758)</v>
          </cell>
        </row>
        <row r="14512">
          <cell r="E14512" t="str">
            <v>36192000451 HEATER SUB CONT HSE     (14757)</v>
          </cell>
        </row>
        <row r="14513">
          <cell r="E14513" t="str">
            <v>36192000452 AIR CONDITIONER SUB CON     (14756)</v>
          </cell>
        </row>
        <row r="14514">
          <cell r="E14514" t="str">
            <v>36192000453 FAN, VENTILATING SUB CO     (14755)</v>
          </cell>
        </row>
        <row r="14515">
          <cell r="E14515" t="str">
            <v>36192000454 HEAT PUMP SUB CONT HSE     (14754)</v>
          </cell>
        </row>
        <row r="14516">
          <cell r="E14516" t="str">
            <v>36192000455 HEATING,A/C &amp; VENT DUCT     (14753)</v>
          </cell>
        </row>
        <row r="14517">
          <cell r="E14517" t="str">
            <v>36192000480 FIRE PROTECTION SYS COM     (14752)</v>
          </cell>
        </row>
        <row r="14518">
          <cell r="E14518" t="str">
            <v>36192010401 Substructure, complete     (10629)</v>
          </cell>
        </row>
        <row r="14519">
          <cell r="E14519" t="str">
            <v>36192020401 Substructure, complete     (10630)</v>
          </cell>
        </row>
        <row r="14520">
          <cell r="E14520" t="str">
            <v>36192030401 Substructure, complete     (10631)</v>
          </cell>
        </row>
        <row r="14521">
          <cell r="E14521" t="str">
            <v>36192040402 Superstructure (Excludi     (10632)</v>
          </cell>
        </row>
        <row r="14522">
          <cell r="E14522" t="str">
            <v>36192050402 Superstructure (Excludi     (10633)</v>
          </cell>
        </row>
        <row r="14523">
          <cell r="E14523" t="str">
            <v>36192050405 Roof (Concrete Building     (10634)</v>
          </cell>
        </row>
        <row r="14524">
          <cell r="E14524" t="str">
            <v>36192050406 Shingle Roof     (10628)</v>
          </cell>
        </row>
        <row r="14525">
          <cell r="E14525" t="str">
            <v>36192060420 Drainage System, comple     (10635)</v>
          </cell>
        </row>
        <row r="14526">
          <cell r="E14526" t="str">
            <v>36192060424 Sump Pump     (10636)</v>
          </cell>
        </row>
        <row r="14527">
          <cell r="E14527" t="str">
            <v>36192060431 Plumbing System, comple     (10637)</v>
          </cell>
        </row>
        <row r="14528">
          <cell r="E14528" t="str">
            <v>36192060432 Water Cooler     (10638)</v>
          </cell>
        </row>
        <row r="14529">
          <cell r="E14529" t="str">
            <v>36192060433 Water Heater     (10639)</v>
          </cell>
        </row>
        <row r="14530">
          <cell r="E14530" t="str">
            <v>36192060440 Lighting System, comple     (10640)</v>
          </cell>
        </row>
        <row r="14531">
          <cell r="E14531" t="str">
            <v>36192060451 Heater     (10641)</v>
          </cell>
        </row>
        <row r="14532">
          <cell r="E14532" t="str">
            <v>36192060452 Air Conditioner     (10642)</v>
          </cell>
        </row>
        <row r="14533">
          <cell r="E14533" t="str">
            <v>36192060453 Fan, ventilating     (10643)</v>
          </cell>
        </row>
        <row r="14534">
          <cell r="E14534" t="str">
            <v>36192060454 Heat Pump     (10644)</v>
          </cell>
        </row>
        <row r="14535">
          <cell r="E14535" t="str">
            <v>36192060455 Heating, Air Conditioni     (10645)</v>
          </cell>
        </row>
        <row r="14536">
          <cell r="E14536" t="str">
            <v>36192060480 Fire Protection System,     (10646)</v>
          </cell>
        </row>
        <row r="14537">
          <cell r="E14537" t="str">
            <v>36192200501 SUBSTRUCTURE, COMPLETE      (14774)</v>
          </cell>
        </row>
        <row r="14538">
          <cell r="E14538" t="str">
            <v>36192200502 SUPERSTRUCTURE (EXC.BLD     (14773)</v>
          </cell>
        </row>
        <row r="14539">
          <cell r="E14539" t="str">
            <v>36192200520 DRAINAGE SYSTEM, COMPLE     (14772)</v>
          </cell>
        </row>
        <row r="14540">
          <cell r="E14540" t="str">
            <v>36192200540 LIGHTING SYSTEM, COMPLE     (14771)</v>
          </cell>
        </row>
        <row r="14541">
          <cell r="E14541" t="str">
            <v>36192200551 HEATER, PUMP HOUSE     (14770)</v>
          </cell>
        </row>
        <row r="14542">
          <cell r="E14542" t="str">
            <v>36192210501 Substructure, complete     (10647)</v>
          </cell>
        </row>
        <row r="14543">
          <cell r="E14543" t="str">
            <v>36192220501 Substructure, complete     (10648)</v>
          </cell>
        </row>
        <row r="14544">
          <cell r="E14544" t="str">
            <v>36192230501 Substructure, complete     (10649)</v>
          </cell>
        </row>
        <row r="14545">
          <cell r="E14545" t="str">
            <v>36192240502 Superstructure (Excludi     (10650)</v>
          </cell>
        </row>
        <row r="14546">
          <cell r="E14546" t="str">
            <v>36192250502 Superstructure (Excludi     (10651)</v>
          </cell>
        </row>
        <row r="14547">
          <cell r="E14547" t="str">
            <v>36192260520 Drainage System, comple     (10652)</v>
          </cell>
        </row>
        <row r="14548">
          <cell r="E14548" t="str">
            <v>36192260540 Lighting System, comple     (10653)</v>
          </cell>
        </row>
        <row r="14549">
          <cell r="E14549" t="str">
            <v>36192260551 Heater     (10654)</v>
          </cell>
        </row>
        <row r="14550">
          <cell r="E14550" t="str">
            <v>36192400601 SUMP STRUCTURE, COMPLET     (14775)</v>
          </cell>
        </row>
        <row r="14551">
          <cell r="E14551" t="str">
            <v>36192600701 SUBSTRUCTURE, SUBFOUNDA     (14784)</v>
          </cell>
        </row>
        <row r="14552">
          <cell r="E14552" t="str">
            <v>36192600702 SUBSTRUCTURE, EXCAVATIO     (14783)</v>
          </cell>
        </row>
        <row r="14553">
          <cell r="E14553" t="str">
            <v>36192600703 SUBSTRUCTURE, CONCRETE      (14782)</v>
          </cell>
        </row>
        <row r="14554">
          <cell r="E14554" t="str">
            <v>36192600704 SUPERSTRUCTURE, STRUCTU     (14781)</v>
          </cell>
        </row>
        <row r="14555">
          <cell r="E14555" t="str">
            <v>36192600705 SUPERSTRUCTURE, ARCHITE     (14780)</v>
          </cell>
        </row>
        <row r="14556">
          <cell r="E14556" t="str">
            <v>36192600706 STORAGE RAMP     (14779)</v>
          </cell>
        </row>
        <row r="14557">
          <cell r="E14557" t="str">
            <v>36192600720 DRAINAGE SYTEM, COMPLET     (14778)</v>
          </cell>
        </row>
        <row r="14558">
          <cell r="E14558" t="str">
            <v>36192600740 LIGHTING SYSTEM, COMPLE     (14777)</v>
          </cell>
        </row>
        <row r="14559">
          <cell r="E14559" t="str">
            <v>36192600751 HEATER     (14776)</v>
          </cell>
        </row>
        <row r="14560">
          <cell r="E14560" t="str">
            <v>36192610601 Substructure, complete     (10655)</v>
          </cell>
        </row>
        <row r="14561">
          <cell r="E14561" t="str">
            <v>36192620601 Substructure, complete     (10656)</v>
          </cell>
        </row>
        <row r="14562">
          <cell r="E14562" t="str">
            <v>36192630601 Substructure, complete     (10657)</v>
          </cell>
        </row>
        <row r="14563">
          <cell r="E14563" t="str">
            <v>36192640602 Superstructure (Excludi     (10658)</v>
          </cell>
        </row>
        <row r="14564">
          <cell r="E14564" t="str">
            <v>36192650602 Superstructure (Excludi     (10659)</v>
          </cell>
        </row>
        <row r="14565">
          <cell r="E14565" t="str">
            <v>36192660605 Storage Ramp     (10660)</v>
          </cell>
        </row>
        <row r="14566">
          <cell r="E14566" t="str">
            <v>36192660620 Drainage System, comple     (10661)</v>
          </cell>
        </row>
        <row r="14567">
          <cell r="E14567" t="str">
            <v>36192660640 Lighting System, comple     (10662)</v>
          </cell>
        </row>
        <row r="14568">
          <cell r="E14568" t="str">
            <v>36192660651 Heater     (10663)</v>
          </cell>
        </row>
        <row r="14569">
          <cell r="E14569" t="str">
            <v>36192801000 CIAC - ITS Facilities     (10664)</v>
          </cell>
        </row>
        <row r="14570">
          <cell r="E14570" t="str">
            <v>36192801001 CIAC - COMMON Fac     (821074)</v>
          </cell>
        </row>
        <row r="14571">
          <cell r="E14571" t="str">
            <v>36192801002 CIAC - COMMON Fac     (821071)</v>
          </cell>
        </row>
        <row r="14572">
          <cell r="E14572" t="str">
            <v>36192801003 CIAC - SCADA Fac     (821079)</v>
          </cell>
        </row>
        <row r="14573">
          <cell r="E14573" t="str">
            <v>36192801004 CIAC - SURPLUS     (821081)</v>
          </cell>
        </row>
        <row r="14574">
          <cell r="E14574" t="str">
            <v>36199998888     (820222)</v>
          </cell>
        </row>
        <row r="14575">
          <cell r="E14575" t="str">
            <v>3620000 - Default w/no RUs     (2005986)</v>
          </cell>
        </row>
        <row r="14576">
          <cell r="E14576" t="str">
            <v>36200030001 CLEARING, GRADING, SLAG     (16752)</v>
          </cell>
        </row>
        <row r="14577">
          <cell r="E14577" t="str">
            <v>36200030002 Plastic Duct, all, cont     (16751)</v>
          </cell>
        </row>
        <row r="14578">
          <cell r="E14578" t="str">
            <v>36200030003 Steel Conduit, all, con     (16750)</v>
          </cell>
        </row>
        <row r="14579">
          <cell r="E14579" t="str">
            <v>36200030006 Concrete Pull Box, all      (16749)</v>
          </cell>
        </row>
        <row r="14580">
          <cell r="E14580" t="str">
            <v>36200030011 Control Cable, all size     (16748)</v>
          </cell>
        </row>
        <row r="14581">
          <cell r="E14581" t="str">
            <v>36200030013 Cabletrays, each contin     (16747)</v>
          </cell>
        </row>
        <row r="14582">
          <cell r="E14582" t="str">
            <v>36200030020 Site Ground, complete     (16746)</v>
          </cell>
        </row>
        <row r="14583">
          <cell r="E14583" t="str">
            <v>36200030050 BUS SUP STR TUB STL (69     (16745)</v>
          </cell>
        </row>
        <row r="14584">
          <cell r="E14584" t="str">
            <v>36200030091 FENCING 15'     (16744)</v>
          </cell>
        </row>
        <row r="14585">
          <cell r="E14585" t="str">
            <v>36200030092 SW/UNDGND STR TUB ALUM      (16743)</v>
          </cell>
        </row>
        <row r="14586">
          <cell r="E14586" t="str">
            <v>36200030094 BUS SUP STR WF ALUM (BE     (16742)</v>
          </cell>
        </row>
        <row r="14587">
          <cell r="E14587" t="str">
            <v>36200030101 1m -  12  KV     (16741)</v>
          </cell>
        </row>
        <row r="14588">
          <cell r="E14588" t="str">
            <v>36200030103 1m -  20  KV     (16740)</v>
          </cell>
        </row>
        <row r="14589">
          <cell r="E14589" t="str">
            <v>36200030106 1m -  46  KV     (16739)</v>
          </cell>
        </row>
        <row r="14590">
          <cell r="E14590" t="str">
            <v>36200030107 1m -  69  KV     (16738)</v>
          </cell>
        </row>
        <row r="14591">
          <cell r="E14591" t="str">
            <v>36200030108 1m - 115  KV     (16737)</v>
          </cell>
        </row>
        <row r="14592">
          <cell r="E14592" t="str">
            <v>36200030110 1m - 230  KV     (16736)</v>
          </cell>
        </row>
        <row r="14593">
          <cell r="E14593" t="str">
            <v>36200030111 1m - 500  KV     (16735)</v>
          </cell>
        </row>
        <row r="14594">
          <cell r="E14594" t="str">
            <v>36200030155 3m -  38  KV &amp; Below     (16734)</v>
          </cell>
        </row>
        <row r="14595">
          <cell r="E14595" t="str">
            <v>36200030156 3m -  46  KV     (16733)</v>
          </cell>
        </row>
        <row r="14596">
          <cell r="E14596" t="str">
            <v>36200030158 3m - 115  KV     (16732)</v>
          </cell>
        </row>
        <row r="14597">
          <cell r="E14597" t="str">
            <v>36200030201 Cooling Equipment (not      (16731)</v>
          </cell>
        </row>
        <row r="14598">
          <cell r="E14598" t="str">
            <v>36200030301 1m - Below 25 KVA     (16730)</v>
          </cell>
        </row>
        <row r="14599">
          <cell r="E14599" t="str">
            <v>36200030302 1m - 25 - 37.4 KVA     (16729)</v>
          </cell>
        </row>
        <row r="14600">
          <cell r="E14600" t="str">
            <v>36200030303 1m - 37.5 - 50 KVA     (16728)</v>
          </cell>
        </row>
        <row r="14601">
          <cell r="E14601" t="str">
            <v>36200030351 3m - Below 25 KVA     (16727)</v>
          </cell>
        </row>
        <row r="14602">
          <cell r="E14602" t="str">
            <v>36200030401 1m - 1,000 KVA and belo     (16726)</v>
          </cell>
        </row>
        <row r="14603">
          <cell r="E14603" t="str">
            <v>36200030402 1m - 1,001 - 5,000 KVA     (16725)</v>
          </cell>
        </row>
        <row r="14604">
          <cell r="E14604" t="str">
            <v>36200030451 3m - 3,330 KVA &amp; below     (16724)</v>
          </cell>
        </row>
        <row r="14605">
          <cell r="E14605" t="str">
            <v>36200030452 3m - 3,331 - 15,000 KVA     (16723)</v>
          </cell>
        </row>
        <row r="14606">
          <cell r="E14606" t="str">
            <v>36200030454 3m - Above 30,000 KVA     (16722)</v>
          </cell>
        </row>
        <row r="14607">
          <cell r="E14607" t="str">
            <v>36200030502 3m - 15  KV     (16721)</v>
          </cell>
        </row>
        <row r="14608">
          <cell r="E14608" t="str">
            <v>36200030503 3m - 23  KV     (16720)</v>
          </cell>
        </row>
        <row r="14609">
          <cell r="E14609" t="str">
            <v>36200030505 3m - 46  KV     (16719)</v>
          </cell>
        </row>
        <row r="14610">
          <cell r="E14610" t="str">
            <v>36200030507 3m -115  KV     (16718)</v>
          </cell>
        </row>
        <row r="14611">
          <cell r="E14611" t="str">
            <v>36200030551    Potential Device     (16717)</v>
          </cell>
        </row>
        <row r="14612">
          <cell r="E14612" t="str">
            <v>36200030655  46 KV     (16716)</v>
          </cell>
        </row>
        <row r="14613">
          <cell r="E14613" t="str">
            <v>36200030657 115 KV     (16715)</v>
          </cell>
        </row>
        <row r="14614">
          <cell r="E14614" t="str">
            <v>36200030659 230 KV     (16714)</v>
          </cell>
        </row>
        <row r="14615">
          <cell r="E14615" t="str">
            <v>36200030704   34.5 KV     (16713)</v>
          </cell>
        </row>
        <row r="14616">
          <cell r="E14616" t="str">
            <v>36200030707  115 KV     (16712)</v>
          </cell>
        </row>
        <row r="14617">
          <cell r="E14617" t="str">
            <v>36200030754   34.5 KV     (16711)</v>
          </cell>
        </row>
        <row r="14618">
          <cell r="E14618" t="str">
            <v>36200030757  115 KV     (16710)</v>
          </cell>
        </row>
        <row r="14619">
          <cell r="E14619" t="str">
            <v>36200030876 Motor Mechanism (when p     (16709)</v>
          </cell>
        </row>
        <row r="14620">
          <cell r="E14620" t="str">
            <v>36200030877 By-pass Blades (when pu     (16708)</v>
          </cell>
        </row>
        <row r="14621">
          <cell r="E14621" t="str">
            <v>36200030901  11   KV and below - St     (16707)</v>
          </cell>
        </row>
        <row r="14622">
          <cell r="E14622" t="str">
            <v>36200030902  12    KV - 21 KV - Sta     (16706)</v>
          </cell>
        </row>
        <row r="14623">
          <cell r="E14623" t="str">
            <v>36200030903  21.1  KV - 48 KV - Sta     (16705)</v>
          </cell>
        </row>
        <row r="14624">
          <cell r="E14624" t="str">
            <v>36200030905  95.1  KV - 144 KV - St     (16704)</v>
          </cell>
        </row>
        <row r="14625">
          <cell r="E14625" t="str">
            <v>36200030906 144.1  KV - 200 KV - St     (16703)</v>
          </cell>
        </row>
        <row r="14626">
          <cell r="E14626" t="str">
            <v>36200030907 200.1  KV - 396 KV - St     (16702)</v>
          </cell>
        </row>
        <row r="14627">
          <cell r="E14627" t="str">
            <v>36200030952  12.1  KV - 21 KV - Dis     (16701)</v>
          </cell>
        </row>
        <row r="14628">
          <cell r="E14628" t="str">
            <v>36200031001    7.5 KV and below     (16700)</v>
          </cell>
        </row>
        <row r="14629">
          <cell r="E14629" t="str">
            <v>36200031005   46 KV     (16699)</v>
          </cell>
        </row>
        <row r="14630">
          <cell r="E14630" t="str">
            <v>36200031053   23 KV     (16698)</v>
          </cell>
        </row>
        <row r="14631">
          <cell r="E14631" t="str">
            <v>36200031057  115 KV     (16697)</v>
          </cell>
        </row>
        <row r="14632">
          <cell r="E14632" t="str">
            <v>36200031059  230 KV     (16696)</v>
          </cell>
        </row>
        <row r="14633">
          <cell r="E14633" t="str">
            <v>36200031105   46 KV     (16695)</v>
          </cell>
        </row>
        <row r="14634">
          <cell r="E14634" t="str">
            <v>36200031151 Cable Conductor, copper     (16694)</v>
          </cell>
        </row>
        <row r="14635">
          <cell r="E14635" t="str">
            <v>36200031154 Bus Bar and Angle, alum     (16693)</v>
          </cell>
        </row>
        <row r="14636">
          <cell r="E14636" t="str">
            <v>36200031157 Post Insulator 23 KV an     (16692)</v>
          </cell>
        </row>
        <row r="14637">
          <cell r="E14637" t="str">
            <v>36200031163 Strain Insulator 6" Dis     (16691)</v>
          </cell>
        </row>
        <row r="14638">
          <cell r="E14638" t="str">
            <v>36200031164 Strain Insulator 10" Di     (16690)</v>
          </cell>
        </row>
        <row r="14639">
          <cell r="E14639" t="str">
            <v>36200031278 Instrument, controlling     (16689)</v>
          </cell>
        </row>
        <row r="14640">
          <cell r="E14640" t="str">
            <v>36200031291 Cabinet with panel     (16688)</v>
          </cell>
        </row>
        <row r="14641">
          <cell r="E14641" t="str">
            <v>36200031292 Instrument, recording (     (16687)</v>
          </cell>
        </row>
        <row r="14642">
          <cell r="E14642" t="str">
            <v>36200031312 Remote Unit     (16686)</v>
          </cell>
        </row>
        <row r="14643">
          <cell r="E14643" t="str">
            <v>36200031314 Interposter Cabinet     (16685)</v>
          </cell>
        </row>
        <row r="14644">
          <cell r="E14644" t="str">
            <v>36200031315 Power Supply     (16684)</v>
          </cell>
        </row>
        <row r="14645">
          <cell r="E14645" t="str">
            <v>36200031317 Operator's Console     (16683)</v>
          </cell>
        </row>
        <row r="14646">
          <cell r="E14646" t="str">
            <v>36200031320 COAX CABLE, SUPR CONT S     (16682)</v>
          </cell>
        </row>
        <row r="14647">
          <cell r="E14647" t="str">
            <v>36200031340 FENCE, COMP (TELEPHONE      (16681)</v>
          </cell>
        </row>
        <row r="14648">
          <cell r="E14648" t="str">
            <v>36200031352 Main Line Knife Switch     (16680)</v>
          </cell>
        </row>
        <row r="14649">
          <cell r="E14649" t="str">
            <v>36200031401 Batteries, set of     (16679)</v>
          </cell>
        </row>
        <row r="14650">
          <cell r="E14650" t="str">
            <v>36200031402 Rack     (16678)</v>
          </cell>
        </row>
        <row r="14651">
          <cell r="E14651" t="str">
            <v>36200031403 Charger, battery     (16677)</v>
          </cell>
        </row>
        <row r="14652">
          <cell r="E14652" t="str">
            <v>36200031525 Capacitor     (16676)</v>
          </cell>
        </row>
        <row r="14653">
          <cell r="E14653" t="str">
            <v>36200031540 Fence, complete     (16675)</v>
          </cell>
        </row>
        <row r="14654">
          <cell r="E14654" t="str">
            <v>36200031901 Enclosure     (16674)</v>
          </cell>
        </row>
        <row r="14655">
          <cell r="E14655" t="str">
            <v>36200032110 Hot Stick, station type     (16673)</v>
          </cell>
        </row>
        <row r="14656">
          <cell r="E14656" t="str">
            <v>36200033000 TRANSFERS TO ACCT. 361     (14787)</v>
          </cell>
        </row>
        <row r="14657">
          <cell r="E14657" t="str">
            <v>36200033001 TRANSFERS FROM ACCT. 36     (14786)</v>
          </cell>
        </row>
        <row r="14658">
          <cell r="E14658" t="str">
            <v>36200033002 TRANSFERS (TO OR FROM O     (14785)</v>
          </cell>
        </row>
        <row r="14659">
          <cell r="E14659" t="str">
            <v>36200035101 Mobile Substation, comp     (16672)</v>
          </cell>
        </row>
        <row r="14660">
          <cell r="E14660" t="str">
            <v>36200036000 Contribution in Aid of      (16671)</v>
          </cell>
        </row>
        <row r="14661">
          <cell r="E14661" t="str">
            <v>36290210001 CLEARING, GRADING, SLAG     (13213)</v>
          </cell>
        </row>
        <row r="14662">
          <cell r="E14662" t="str">
            <v>36290490091 FENCING 15'     (13214)</v>
          </cell>
        </row>
        <row r="14663">
          <cell r="E14663" t="str">
            <v>36290510110 YARD LGT SYS 4-OD LGHT      (13212)</v>
          </cell>
        </row>
        <row r="14664">
          <cell r="E14664" t="str">
            <v>36292060424 SUMP PUMP     (13215)</v>
          </cell>
        </row>
        <row r="14665">
          <cell r="E14665" t="str">
            <v>36292060440 FIXTURES &amp; WIRING     (13216)</v>
          </cell>
        </row>
        <row r="14666">
          <cell r="E14666" t="str">
            <v>36292060452 AIR CONDITIONER,HP KL91     (13219)</v>
          </cell>
        </row>
        <row r="14667">
          <cell r="E14667" t="str">
            <v>36292060453 PROPELLER EXHAUST FANS     (13217)</v>
          </cell>
        </row>
        <row r="14668">
          <cell r="E14668" t="str">
            <v>36293200001 Fiber Duct, all, contin     (10665)</v>
          </cell>
        </row>
        <row r="14669">
          <cell r="E14669" t="str">
            <v>36293200002 Plastic Duct, all, cont     (10666)</v>
          </cell>
        </row>
        <row r="14670">
          <cell r="E14670" t="str">
            <v>36293200003 Steel Conduit, all, con     (10667)</v>
          </cell>
        </row>
        <row r="14671">
          <cell r="E14671" t="str">
            <v>36293200004 Preformed Concrete Duct     (10668)</v>
          </cell>
        </row>
        <row r="14672">
          <cell r="E14672" t="str">
            <v>36293200005 Concrete Trough, all, c     (10669)</v>
          </cell>
        </row>
        <row r="14673">
          <cell r="E14673" t="str">
            <v>36293200006 Concrete Pull Box, all      (10670)</v>
          </cell>
        </row>
        <row r="14674">
          <cell r="E14674" t="str">
            <v>36293200007 Aluminum Conduit, conti     (10671)</v>
          </cell>
        </row>
        <row r="14675">
          <cell r="E14675" t="str">
            <v>36293200011 Control Cable, all size     (10672)</v>
          </cell>
        </row>
        <row r="14676">
          <cell r="E14676" t="str">
            <v>36293200012 Power Cable, all sizes,     (10673)</v>
          </cell>
        </row>
        <row r="14677">
          <cell r="E14677" t="str">
            <v>36293200013 Cabletrays, each contin     (10674)</v>
          </cell>
        </row>
        <row r="14678">
          <cell r="E14678" t="str">
            <v>36293410020 Site Ground, complete     (10675)</v>
          </cell>
        </row>
        <row r="14679">
          <cell r="E14679" t="str">
            <v>36293420030 Overhead Ground, comple     (10676)</v>
          </cell>
        </row>
        <row r="14680">
          <cell r="E14680" t="str">
            <v>36293420031 Lightning Mast     (10677)</v>
          </cell>
        </row>
        <row r="14681">
          <cell r="E14681" t="str">
            <v>36293610033 FDN-HIGH VOLT (69KV &amp; A     (15325)</v>
          </cell>
        </row>
        <row r="14682">
          <cell r="E14682" t="str">
            <v>36293610035 FDN-LOW VOLT (BELOW 69K     (15324)</v>
          </cell>
        </row>
        <row r="14683">
          <cell r="E14683" t="str">
            <v>36293610041 Foundation - High Volta     (10678)</v>
          </cell>
        </row>
        <row r="14684">
          <cell r="E14684" t="str">
            <v>36293610045 Foundation - Low Voltag     (10679)</v>
          </cell>
        </row>
        <row r="14685">
          <cell r="E14685" t="str">
            <v>36293630037 CONCRETE PILINGS     (15328)</v>
          </cell>
        </row>
        <row r="14686">
          <cell r="E14686" t="str">
            <v>36293630038 STEEL PILINGS     (15327)</v>
          </cell>
        </row>
        <row r="14687">
          <cell r="E14687" t="str">
            <v>36293630039 WOOD PILINGS     (15326)</v>
          </cell>
        </row>
        <row r="14688">
          <cell r="E14688" t="str">
            <v>36293630051 Concrete     (10680)</v>
          </cell>
        </row>
        <row r="14689">
          <cell r="E14689" t="str">
            <v>36293630052 Steel     (10681)</v>
          </cell>
        </row>
        <row r="14690">
          <cell r="E14690" t="str">
            <v>36293630053 Wood     (10682)</v>
          </cell>
        </row>
        <row r="14691">
          <cell r="E14691" t="str">
            <v>36293810040 DE BENT STR LAT STL (69     (15357)</v>
          </cell>
        </row>
        <row r="14692">
          <cell r="E14692" t="str">
            <v>36293810041 DE BAY STR LAT STL (69K     (15356)</v>
          </cell>
        </row>
        <row r="14693">
          <cell r="E14693" t="str">
            <v>36293810042 DE BENT STR WF STL (69K     (15355)</v>
          </cell>
        </row>
        <row r="14694">
          <cell r="E14694" t="str">
            <v>36293810043 DE BAY STR WF STL (69KV     (15354)</v>
          </cell>
        </row>
        <row r="14695">
          <cell r="E14695" t="str">
            <v>36293810044 DE STR TUB STL (69KV &amp;      (15353)</v>
          </cell>
        </row>
        <row r="14696">
          <cell r="E14696" t="str">
            <v>36293810045 SW STR LAT STL (69KV &amp;      (15352)</v>
          </cell>
        </row>
        <row r="14697">
          <cell r="E14697" t="str">
            <v>36293810046 SW STR WF STL (69KV &amp; A     (15351)</v>
          </cell>
        </row>
        <row r="14698">
          <cell r="E14698" t="str">
            <v>36293810047 SW STR TUB STL (69KV &amp;      (15350)</v>
          </cell>
        </row>
        <row r="14699">
          <cell r="E14699" t="str">
            <v>36293810048 BUS SUP STR LAT STL (69     (15349)</v>
          </cell>
        </row>
        <row r="14700">
          <cell r="E14700" t="str">
            <v>36293810049 BUS SUP STR WF STL (69K     (15348)</v>
          </cell>
        </row>
        <row r="14701">
          <cell r="E14701" t="str">
            <v>36293810050 BUS SUP STR TUB STL (69     (15347)</v>
          </cell>
        </row>
        <row r="14702">
          <cell r="E14702" t="str">
            <v>36293810051 EQUIP SUP STR LAT STL (     (15346)</v>
          </cell>
        </row>
        <row r="14703">
          <cell r="E14703" t="str">
            <v>36293810052 EQUIP SUP STR WF STL (6     (15345)</v>
          </cell>
        </row>
        <row r="14704">
          <cell r="E14704" t="str">
            <v>36293810053 EQUIP SUP STR TUB STL (     (15344)</v>
          </cell>
        </row>
        <row r="14705">
          <cell r="E14705" t="str">
            <v>36293810054 MISC SUP STR STL (69KV      (15343)</v>
          </cell>
        </row>
        <row r="14706">
          <cell r="E14706" t="str">
            <v>36293810057 DE BENT STR LAT ALUM (6     (15342)</v>
          </cell>
        </row>
        <row r="14707">
          <cell r="E14707" t="str">
            <v>36293810058 DE BAY STR LAT ALUM (69     (15341)</v>
          </cell>
        </row>
        <row r="14708">
          <cell r="E14708" t="str">
            <v>36293810059 DE BENT STR WF ALUM (69     (15340)</v>
          </cell>
        </row>
        <row r="14709">
          <cell r="E14709" t="str">
            <v>36293810060 DE BAY STR WF ALUM (69K     (15339)</v>
          </cell>
        </row>
        <row r="14710">
          <cell r="E14710" t="str">
            <v>36293810061 Steel, cmplte section o     (10683)</v>
          </cell>
        </row>
        <row r="14711">
          <cell r="E14711" t="str">
            <v>36293810062 Aluminum, cmplte sectio     (10684)</v>
          </cell>
        </row>
        <row r="14712">
          <cell r="E14712" t="str">
            <v>36293810063 Wood, complte section o     (10685)</v>
          </cell>
        </row>
        <row r="14713">
          <cell r="E14713" t="str">
            <v>36293810064 Fiberglass, cmplte sect     (10686)</v>
          </cell>
        </row>
        <row r="14714">
          <cell r="E14714" t="str">
            <v>36293810065 BUS SUP STR LAT ALUM (6     (15338)</v>
          </cell>
        </row>
        <row r="14715">
          <cell r="E14715" t="str">
            <v>36293810066 BUS SUP STR WF ALUM (69     (15337)</v>
          </cell>
        </row>
        <row r="14716">
          <cell r="E14716" t="str">
            <v>36293810067 BUS SUP STR TUB ALUM (6     (15336)</v>
          </cell>
        </row>
        <row r="14717">
          <cell r="E14717" t="str">
            <v>36293810068 EQUIP SUP STR LAT ALUM      (15335)</v>
          </cell>
        </row>
        <row r="14718">
          <cell r="E14718" t="str">
            <v>36293810069 EQUIP SUP STR WF ALUM (     (15334)</v>
          </cell>
        </row>
        <row r="14719">
          <cell r="E14719" t="str">
            <v>36293810070 EQUIP SUP STR TUB ALUM      (15333)</v>
          </cell>
        </row>
        <row r="14720">
          <cell r="E14720" t="str">
            <v>36293810071 MISC SUP STR ALUM (69KV     (15332)</v>
          </cell>
        </row>
        <row r="14721">
          <cell r="E14721" t="str">
            <v>36293810072 ALUMINUM, COMPLETE SECT     (15331)</v>
          </cell>
        </row>
        <row r="14722">
          <cell r="E14722" t="str">
            <v>36293810073 WOOD HIGH VOLT STR (69K     (15330)</v>
          </cell>
        </row>
        <row r="14723">
          <cell r="E14723" t="str">
            <v>36293810074 FIBERGLASS HV STR (69KV     (15329)</v>
          </cell>
        </row>
        <row r="14724">
          <cell r="E14724" t="str">
            <v>36293817001 Concrete Structure     (10687)</v>
          </cell>
        </row>
        <row r="14725">
          <cell r="E14725" t="str">
            <v>36293820071 Steel, cmplte section o     (10688)</v>
          </cell>
        </row>
        <row r="14726">
          <cell r="E14726" t="str">
            <v>36293820072 Aluminum, cmplte sectio     (10689)</v>
          </cell>
        </row>
        <row r="14727">
          <cell r="E14727" t="str">
            <v>36293820073 Wood, complete section      (10690)</v>
          </cell>
        </row>
        <row r="14728">
          <cell r="E14728" t="str">
            <v>36293820074 Fiberglass, cmplte sec.     (10691)</v>
          </cell>
        </row>
        <row r="14729">
          <cell r="E14729" t="str">
            <v>36293820075 BANK/FDR STR LAT STL (B     (15379)</v>
          </cell>
        </row>
        <row r="14730">
          <cell r="E14730" t="str">
            <v>36293820076 BANK/FDR STR WF STL (BE     (15378)</v>
          </cell>
        </row>
        <row r="14731">
          <cell r="E14731" t="str">
            <v>36293820077 BANK/FDR STR TUB STL (B     (15377)</v>
          </cell>
        </row>
        <row r="14732">
          <cell r="E14732" t="str">
            <v>36293820078 SW/UNDGND STR LAT STL (     (15376)</v>
          </cell>
        </row>
        <row r="14733">
          <cell r="E14733" t="str">
            <v>36293820079 SW/UNDGND STR WF STL (B     (15375)</v>
          </cell>
        </row>
        <row r="14734">
          <cell r="E14734" t="str">
            <v>36293820080 SW/UNDGND STR TUB STL (     (15374)</v>
          </cell>
        </row>
        <row r="14735">
          <cell r="E14735" t="str">
            <v>36293820081 BUS SUP STR LAT STL (BE     (15373)</v>
          </cell>
        </row>
        <row r="14736">
          <cell r="E14736" t="str">
            <v>36293820082 BUS SUP STR WF STL (BEL     (15372)</v>
          </cell>
        </row>
        <row r="14737">
          <cell r="E14737" t="str">
            <v>36293820083 BUS SUP STR TUB STL (BE     (15371)</v>
          </cell>
        </row>
        <row r="14738">
          <cell r="E14738" t="str">
            <v>36293820084 MISC &amp; EQUIP SUP STR ST     (15370)</v>
          </cell>
        </row>
        <row r="14739">
          <cell r="E14739" t="str">
            <v>36293820087 BANK/FDR STR LAT ALUM (     (15369)</v>
          </cell>
        </row>
        <row r="14740">
          <cell r="E14740" t="str">
            <v>36293820088 BANK/FDR STR WF ALUM (B     (15368)</v>
          </cell>
        </row>
        <row r="14741">
          <cell r="E14741" t="str">
            <v>36293820089 BANK/FDR STR TUB ALUM (     (15367)</v>
          </cell>
        </row>
        <row r="14742">
          <cell r="E14742" t="str">
            <v>36293820090 SW/UNDGND STR LAT ALUM      (15366)</v>
          </cell>
        </row>
        <row r="14743">
          <cell r="E14743" t="str">
            <v>36293820091 SW/UNDGND STR WF ALUM (     (15365)</v>
          </cell>
        </row>
        <row r="14744">
          <cell r="E14744" t="str">
            <v>36293820092 SW/UNDGND STR TUB ALUM      (15364)</v>
          </cell>
        </row>
        <row r="14745">
          <cell r="E14745" t="str">
            <v>36293820093 BUS SUP STR LAT ALUM (B     (15363)</v>
          </cell>
        </row>
        <row r="14746">
          <cell r="E14746" t="str">
            <v>36293820094 BUS SUP STR WF ALUM (BE     (15362)</v>
          </cell>
        </row>
        <row r="14747">
          <cell r="E14747" t="str">
            <v>36293820095 BUS SUP STR TUB ALUM (B     (15361)</v>
          </cell>
        </row>
        <row r="14748">
          <cell r="E14748" t="str">
            <v>36293820096 MISC &amp; EQUIP SUP STR AL     (15360)</v>
          </cell>
        </row>
        <row r="14749">
          <cell r="E14749" t="str">
            <v>36293820098 WOOD LOW VOLT STR (BELO     (15359)</v>
          </cell>
        </row>
        <row r="14750">
          <cell r="E14750" t="str">
            <v>36293820099 FIBERGLASS LV STR (BELO     (15358)</v>
          </cell>
        </row>
        <row r="14751">
          <cell r="E14751" t="str">
            <v>36293827011 Concrete Structure     (10692)</v>
          </cell>
        </row>
        <row r="14752">
          <cell r="E14752" t="str">
            <v>36294001476   M     (13218)</v>
          </cell>
        </row>
        <row r="14753">
          <cell r="E14753" t="str">
            <v>36294010101 1m -  12  KV     (10693)</v>
          </cell>
        </row>
        <row r="14754">
          <cell r="E14754" t="str">
            <v>36294010102 1m    13.8KV     (10694)</v>
          </cell>
        </row>
        <row r="14755">
          <cell r="E14755" t="str">
            <v>36294010103 1m -  20  KV     (10695)</v>
          </cell>
        </row>
        <row r="14756">
          <cell r="E14756" t="str">
            <v>36294010104 1m -  25  KV     (10696)</v>
          </cell>
        </row>
        <row r="14757">
          <cell r="E14757" t="str">
            <v>36294010105 1m -  38  KV     (10697)</v>
          </cell>
        </row>
        <row r="14758">
          <cell r="E14758" t="str">
            <v>36294010106 1m -  46  KV     (10698)</v>
          </cell>
        </row>
        <row r="14759">
          <cell r="E14759" t="str">
            <v>36294010107 1m -  69  KV     (10699)</v>
          </cell>
        </row>
        <row r="14760">
          <cell r="E14760" t="str">
            <v>36294010108 1m - 115  KV     (10700)</v>
          </cell>
        </row>
        <row r="14761">
          <cell r="E14761" t="str">
            <v>36294010109 1m - 161  KV     (10701)</v>
          </cell>
        </row>
        <row r="14762">
          <cell r="E14762" t="str">
            <v>36294010110 1m - 230  KV     (10702)</v>
          </cell>
        </row>
        <row r="14763">
          <cell r="E14763" t="str">
            <v>36294010111 1m - 500  KV     (10703)</v>
          </cell>
        </row>
        <row r="14764">
          <cell r="E14764" t="str">
            <v>36294010112 1m - 750  KV     (10704)</v>
          </cell>
        </row>
        <row r="14765">
          <cell r="E14765" t="str">
            <v>36294010113 1m -1000  KV     (10705)</v>
          </cell>
        </row>
        <row r="14766">
          <cell r="E14766" t="str">
            <v>36294010155 3m -  38  KV &amp; Below     (10706)</v>
          </cell>
        </row>
        <row r="14767">
          <cell r="E14767" t="str">
            <v>36294010156 3m -  46  KV     (10707)</v>
          </cell>
        </row>
        <row r="14768">
          <cell r="E14768" t="str">
            <v>36294010157 3m -  69  KV     (10708)</v>
          </cell>
        </row>
        <row r="14769">
          <cell r="E14769" t="str">
            <v>36294010158 3m - 115  KV     (10709)</v>
          </cell>
        </row>
        <row r="14770">
          <cell r="E14770" t="str">
            <v>36294010159 3m - 161  KV     (10710)</v>
          </cell>
        </row>
        <row r="14771">
          <cell r="E14771" t="str">
            <v>36294010160 3m - 230  KV     (10711)</v>
          </cell>
        </row>
        <row r="14772">
          <cell r="E14772" t="str">
            <v>36294010161 3m - 500  KV     (10712)</v>
          </cell>
        </row>
        <row r="14773">
          <cell r="E14773" t="str">
            <v>36294010162 3m - 750  KV     (10713)</v>
          </cell>
        </row>
        <row r="14774">
          <cell r="E14774" t="str">
            <v>36294010163 3m -1000  KV     (10714)</v>
          </cell>
        </row>
        <row r="14775">
          <cell r="E14775" t="str">
            <v>36294010201 Cooling Equipment (not      (10715)</v>
          </cell>
        </row>
        <row r="14776">
          <cell r="E14776" t="str">
            <v>36294010202 Inert Gas Equipment (no     (10716)</v>
          </cell>
        </row>
        <row r="14777">
          <cell r="E14777" t="str">
            <v>36294010203 Bushing HV PT not MPC     (2002763)</v>
          </cell>
        </row>
        <row r="14778">
          <cell r="E14778" t="str">
            <v>36294010204 Bushing LV PT not MPC     (2002764)</v>
          </cell>
        </row>
        <row r="14779">
          <cell r="E14779" t="str">
            <v>36294010251 Transformer Enclosure,      (10717)</v>
          </cell>
        </row>
        <row r="14780">
          <cell r="E14780" t="str">
            <v>36294020301 1m - Below 25 KVA     (10718)</v>
          </cell>
        </row>
        <row r="14781">
          <cell r="E14781" t="str">
            <v>36294020302 1m - 25 - 37.4 KVA     (10719)</v>
          </cell>
        </row>
        <row r="14782">
          <cell r="E14782" t="str">
            <v>36294020303 1m - 37.5 - 50 KVA     (10720)</v>
          </cell>
        </row>
        <row r="14783">
          <cell r="E14783" t="str">
            <v>36294020304 1m - 51 - 99 KVA     (10721)</v>
          </cell>
        </row>
        <row r="14784">
          <cell r="E14784" t="str">
            <v>36294020305 1m - 100 KVA and above     (10722)</v>
          </cell>
        </row>
        <row r="14785">
          <cell r="E14785" t="str">
            <v>36294020351 3m - Below 25 KVA     (10723)</v>
          </cell>
        </row>
        <row r="14786">
          <cell r="E14786" t="str">
            <v>36294020352 3m - 25 - 37.4 KVA     (10724)</v>
          </cell>
        </row>
        <row r="14787">
          <cell r="E14787" t="str">
            <v>36294020353 3m - 37.5 - 50 KVA     (10725)</v>
          </cell>
        </row>
        <row r="14788">
          <cell r="E14788" t="str">
            <v>36294020354 3m - 51 - 99 KVA     (10726)</v>
          </cell>
        </row>
        <row r="14789">
          <cell r="E14789" t="str">
            <v>36294020355 3m - 100 KVA and above     (10727)</v>
          </cell>
        </row>
        <row r="14790">
          <cell r="E14790" t="str">
            <v>36294020356 Bushing HV SST not MPC     (2002766)</v>
          </cell>
        </row>
        <row r="14791">
          <cell r="E14791" t="str">
            <v>36294020357 Bushing LV SST not MPC     (2002767)</v>
          </cell>
        </row>
        <row r="14792">
          <cell r="E14792" t="str">
            <v>36294200401 1m - 1,000 KVA and belo     (10728)</v>
          </cell>
        </row>
        <row r="14793">
          <cell r="E14793" t="str">
            <v>36294200402 1m - 1,001 - 5,000 KVA     (10729)</v>
          </cell>
        </row>
        <row r="14794">
          <cell r="E14794" t="str">
            <v>36294200403 1m - Above 5,000 KVA     (10730)</v>
          </cell>
        </row>
        <row r="14795">
          <cell r="E14795" t="str">
            <v>36294200451 3m - 3,330 KVA &amp; below     (10731)</v>
          </cell>
        </row>
        <row r="14796">
          <cell r="E14796" t="str">
            <v>36294200452 3m - 3,331 - 15,000 KVA     (10732)</v>
          </cell>
        </row>
        <row r="14797">
          <cell r="E14797" t="str">
            <v>36294200453 3m - 15,001 - 30,000 KV     (10733)</v>
          </cell>
        </row>
        <row r="14798">
          <cell r="E14798" t="str">
            <v>36294200454 3m - Above 30,000 KVA     (10734)</v>
          </cell>
        </row>
        <row r="14799">
          <cell r="E14799" t="str">
            <v>36294200460 Inert Gas Equipment     (10735)</v>
          </cell>
        </row>
        <row r="14800">
          <cell r="E14800" t="str">
            <v>36294400501 3m - 7.5 KV and below     (10736)</v>
          </cell>
        </row>
        <row r="14801">
          <cell r="E14801" t="str">
            <v>36294400502 3m - 15  KV     (10737)</v>
          </cell>
        </row>
        <row r="14802">
          <cell r="E14802" t="str">
            <v>36294400503 3m - 23  KV     (10738)</v>
          </cell>
        </row>
        <row r="14803">
          <cell r="E14803" t="str">
            <v>36294400504 3m - 34.5 KV     (10739)</v>
          </cell>
        </row>
        <row r="14804">
          <cell r="E14804" t="str">
            <v>36294400505 3m - 46  KV     (10740)</v>
          </cell>
        </row>
        <row r="14805">
          <cell r="E14805" t="str">
            <v>36294400506 3m - 69  KV     (10741)</v>
          </cell>
        </row>
        <row r="14806">
          <cell r="E14806" t="str">
            <v>36294400507 3m -115  KV     (10742)</v>
          </cell>
        </row>
        <row r="14807">
          <cell r="E14807" t="str">
            <v>36294400508 3m -161  KV     (10743)</v>
          </cell>
        </row>
        <row r="14808">
          <cell r="E14808" t="str">
            <v>36294400509 3m -230  KV     (10744)</v>
          </cell>
        </row>
        <row r="14809">
          <cell r="E14809" t="str">
            <v>36294400510 3m -500  KV     (10745)</v>
          </cell>
        </row>
        <row r="14810">
          <cell r="E14810" t="str">
            <v>36294400511 3m -750  KV     (10746)</v>
          </cell>
        </row>
        <row r="14811">
          <cell r="E14811" t="str">
            <v>36294400512 3m -1000 KV     (10747)</v>
          </cell>
        </row>
        <row r="14812">
          <cell r="E14812" t="str">
            <v>36294400551    Potential Device     (10748)</v>
          </cell>
        </row>
        <row r="14813">
          <cell r="E14813" t="str">
            <v>36294400552 Breaker Enclosure, conc     (10749)</v>
          </cell>
        </row>
        <row r="14814">
          <cell r="E14814" t="str">
            <v>36294600601 Metal Clad Switchgear,      (10750)</v>
          </cell>
        </row>
        <row r="14815">
          <cell r="E14815" t="str">
            <v>36294600602 Switchgear cubical     (10751)</v>
          </cell>
        </row>
        <row r="14816">
          <cell r="E14816" t="str">
            <v>36294600603 Gas Insulated Bus, Comp     (10752)</v>
          </cell>
        </row>
        <row r="14817">
          <cell r="E14817" t="str">
            <v>36294800655  46 KV     (10753)</v>
          </cell>
        </row>
        <row r="14818">
          <cell r="E14818" t="str">
            <v>36294800656  69 KV     (10754)</v>
          </cell>
        </row>
        <row r="14819">
          <cell r="E14819" t="str">
            <v>36294800657 115 KV     (10755)</v>
          </cell>
        </row>
        <row r="14820">
          <cell r="E14820" t="str">
            <v>36294800658 161 KV     (10756)</v>
          </cell>
        </row>
        <row r="14821">
          <cell r="E14821" t="str">
            <v>36294800659 230 KV     (10757)</v>
          </cell>
        </row>
        <row r="14822">
          <cell r="E14822" t="str">
            <v>36294800660 500 KV     (10758)</v>
          </cell>
        </row>
        <row r="14823">
          <cell r="E14823" t="str">
            <v>36295010701    7.5 KV and below     (10759)</v>
          </cell>
        </row>
        <row r="14824">
          <cell r="E14824" t="str">
            <v>36295010702   15 KV     (10760)</v>
          </cell>
        </row>
        <row r="14825">
          <cell r="E14825" t="str">
            <v>36295010703   23 KV     (10761)</v>
          </cell>
        </row>
        <row r="14826">
          <cell r="E14826" t="str">
            <v>36295010704   34.5 KV     (10762)</v>
          </cell>
        </row>
        <row r="14827">
          <cell r="E14827" t="str">
            <v>36295010705   46 KV     (10763)</v>
          </cell>
        </row>
        <row r="14828">
          <cell r="E14828" t="str">
            <v>36295010706   69 KV     (10764)</v>
          </cell>
        </row>
        <row r="14829">
          <cell r="E14829" t="str">
            <v>36295010707  115 KV     (10765)</v>
          </cell>
        </row>
        <row r="14830">
          <cell r="E14830" t="str">
            <v>36295010708  161 KV     (10766)</v>
          </cell>
        </row>
        <row r="14831">
          <cell r="E14831" t="str">
            <v>36295010709  230 KV     (10767)</v>
          </cell>
        </row>
        <row r="14832">
          <cell r="E14832" t="str">
            <v>36295010710  500 KV     (10768)</v>
          </cell>
        </row>
        <row r="14833">
          <cell r="E14833" t="str">
            <v>36295010711  750 KV     (10769)</v>
          </cell>
        </row>
        <row r="14834">
          <cell r="E14834" t="str">
            <v>36295010712 1000 KV     (10770)</v>
          </cell>
        </row>
        <row r="14835">
          <cell r="E14835" t="str">
            <v>36295010722 Load Break Apparatus (w     (10771)</v>
          </cell>
        </row>
        <row r="14836">
          <cell r="E14836" t="str">
            <v>36295020751    7.5 KV and below     (10772)</v>
          </cell>
        </row>
        <row r="14837">
          <cell r="E14837" t="str">
            <v>36295020752   15 KV     (10773)</v>
          </cell>
        </row>
        <row r="14838">
          <cell r="E14838" t="str">
            <v>36295020753   23 KV     (10774)</v>
          </cell>
        </row>
        <row r="14839">
          <cell r="E14839" t="str">
            <v>36295020754   34.5 KV     (10775)</v>
          </cell>
        </row>
        <row r="14840">
          <cell r="E14840" t="str">
            <v>36295020755   46 KV     (10776)</v>
          </cell>
        </row>
        <row r="14841">
          <cell r="E14841" t="str">
            <v>36295020756   69 KV     (10777)</v>
          </cell>
        </row>
        <row r="14842">
          <cell r="E14842" t="str">
            <v>36295020757  115 KV     (10778)</v>
          </cell>
        </row>
        <row r="14843">
          <cell r="E14843" t="str">
            <v>36295020758  161 KV     (10779)</v>
          </cell>
        </row>
        <row r="14844">
          <cell r="E14844" t="str">
            <v>36295020759  230 KV     (10780)</v>
          </cell>
        </row>
        <row r="14845">
          <cell r="E14845" t="str">
            <v>36295020760  500 KV     (10781)</v>
          </cell>
        </row>
        <row r="14846">
          <cell r="E14846" t="str">
            <v>36295020761  750 KV     (10782)</v>
          </cell>
        </row>
        <row r="14847">
          <cell r="E14847" t="str">
            <v>36295020762 1000 KV     (10783)</v>
          </cell>
        </row>
        <row r="14848">
          <cell r="E14848" t="str">
            <v>36295030801    7.5 KV     (10784)</v>
          </cell>
        </row>
        <row r="14849">
          <cell r="E14849" t="str">
            <v>36295030802   15 KV     (10785)</v>
          </cell>
        </row>
        <row r="14850">
          <cell r="E14850" t="str">
            <v>36295030803   23 KV     (10786)</v>
          </cell>
        </row>
        <row r="14851">
          <cell r="E14851" t="str">
            <v>36295030804   34.5 KV     (10787)</v>
          </cell>
        </row>
        <row r="14852">
          <cell r="E14852" t="str">
            <v>36295030805   46 KV     (10788)</v>
          </cell>
        </row>
        <row r="14853">
          <cell r="E14853" t="str">
            <v>36295030806   69 KV     (10789)</v>
          </cell>
        </row>
        <row r="14854">
          <cell r="E14854" t="str">
            <v>36295030807  115 KV     (10790)</v>
          </cell>
        </row>
        <row r="14855">
          <cell r="E14855" t="str">
            <v>36295030808  161 KV     (10791)</v>
          </cell>
        </row>
        <row r="14856">
          <cell r="E14856" t="str">
            <v>36295030809  230 KV     (10792)</v>
          </cell>
        </row>
        <row r="14857">
          <cell r="E14857" t="str">
            <v>36295030810  500 KV     (10793)</v>
          </cell>
        </row>
        <row r="14858">
          <cell r="E14858" t="str">
            <v>36295030811  750 KV     (10794)</v>
          </cell>
        </row>
        <row r="14859">
          <cell r="E14859" t="str">
            <v>36295030812 1000 KV     (10795)</v>
          </cell>
        </row>
        <row r="14860">
          <cell r="E14860" t="str">
            <v>36295030822 Load Break Apparatus (w     (10796)</v>
          </cell>
        </row>
        <row r="14861">
          <cell r="E14861" t="str">
            <v>36295040851    7.5 KV and below     (10797)</v>
          </cell>
        </row>
        <row r="14862">
          <cell r="E14862" t="str">
            <v>36295040852   15 KV     (10798)</v>
          </cell>
        </row>
        <row r="14863">
          <cell r="E14863" t="str">
            <v>36295040853   23 KV     (10799)</v>
          </cell>
        </row>
        <row r="14864">
          <cell r="E14864" t="str">
            <v>36295040854   34.5 KV     (10800)</v>
          </cell>
        </row>
        <row r="14865">
          <cell r="E14865" t="str">
            <v>36295040855   46 KV     (10801)</v>
          </cell>
        </row>
        <row r="14866">
          <cell r="E14866" t="str">
            <v>36295040856   69 KV     (10802)</v>
          </cell>
        </row>
        <row r="14867">
          <cell r="E14867" t="str">
            <v>36295040857  115 KV     (10803)</v>
          </cell>
        </row>
        <row r="14868">
          <cell r="E14868" t="str">
            <v>36295040858  161 KV     (10804)</v>
          </cell>
        </row>
        <row r="14869">
          <cell r="E14869" t="str">
            <v>36295040859  230 KV     (10805)</v>
          </cell>
        </row>
        <row r="14870">
          <cell r="E14870" t="str">
            <v>36295040860  500 KV     (10806)</v>
          </cell>
        </row>
        <row r="14871">
          <cell r="E14871" t="str">
            <v>36295040861  750 KV     (10807)</v>
          </cell>
        </row>
        <row r="14872">
          <cell r="E14872" t="str">
            <v>36295040862 1000 KV     (10808)</v>
          </cell>
        </row>
        <row r="14873">
          <cell r="E14873" t="str">
            <v>36295050876 Motor Mechanism (when p     (10809)</v>
          </cell>
        </row>
        <row r="14874">
          <cell r="E14874" t="str">
            <v>36295050877 By-pass Blades (when pu     (10810)</v>
          </cell>
        </row>
        <row r="14875">
          <cell r="E14875" t="str">
            <v>36295050878 Ground Switch (when pur     (10811)</v>
          </cell>
        </row>
        <row r="14876">
          <cell r="E14876" t="str">
            <v>36295200901  11   KV and below - St     (10812)</v>
          </cell>
        </row>
        <row r="14877">
          <cell r="E14877" t="str">
            <v>36295200902  12    KV - 21 KV - Sta     (10813)</v>
          </cell>
        </row>
        <row r="14878">
          <cell r="E14878" t="str">
            <v>36295200903  21.1  KV - 48 KV - Sta     (10814)</v>
          </cell>
        </row>
        <row r="14879">
          <cell r="E14879" t="str">
            <v>36295200904  48.1  KV - 95 KV - Sta     (10815)</v>
          </cell>
        </row>
        <row r="14880">
          <cell r="E14880" t="str">
            <v>36295200905  95.1  KV - 144 KV - St     (10816)</v>
          </cell>
        </row>
        <row r="14881">
          <cell r="E14881" t="str">
            <v>36295200906 144.1  KV - 200 KV - St     (10817)</v>
          </cell>
        </row>
        <row r="14882">
          <cell r="E14882" t="str">
            <v>36295200907 200.1  KV - 396 KV - St     (10818)</v>
          </cell>
        </row>
        <row r="14883">
          <cell r="E14883" t="str">
            <v>36295200908 396.1  KV - 444 KV - St     (10819)</v>
          </cell>
        </row>
        <row r="14884">
          <cell r="E14884" t="str">
            <v>36295200909 444.1  KV and over - St     (10820)</v>
          </cell>
        </row>
        <row r="14885">
          <cell r="E14885" t="str">
            <v>36295200951  12    KV and below - D     (10821)</v>
          </cell>
        </row>
        <row r="14886">
          <cell r="E14886" t="str">
            <v>36295200952  12.1  KV - 21 KV - Dis     (10822)</v>
          </cell>
        </row>
        <row r="14887">
          <cell r="E14887" t="str">
            <v>36295411001    7.5 KV and below CT     (10823)</v>
          </cell>
        </row>
        <row r="14888">
          <cell r="E14888" t="str">
            <v>36295411002   15 KV Current Transf     (10824)</v>
          </cell>
        </row>
        <row r="14889">
          <cell r="E14889" t="str">
            <v>36295411003   23 KV Current Transf     (10825)</v>
          </cell>
        </row>
        <row r="14890">
          <cell r="E14890" t="str">
            <v>36295411004   38 KV Current Transf     (10826)</v>
          </cell>
        </row>
        <row r="14891">
          <cell r="E14891" t="str">
            <v>36295411005   46 KV Current Transf     (10827)</v>
          </cell>
        </row>
        <row r="14892">
          <cell r="E14892" t="str">
            <v>36295411006   69 KV Current Transf     (10828)</v>
          </cell>
        </row>
        <row r="14893">
          <cell r="E14893" t="str">
            <v>36295411007  115 KV Current Transf     (10829)</v>
          </cell>
        </row>
        <row r="14894">
          <cell r="E14894" t="str">
            <v>36295411008  161 KV Current Transf     (10830)</v>
          </cell>
        </row>
        <row r="14895">
          <cell r="E14895" t="str">
            <v>36295411009  230 KV Current Transf     (10831)</v>
          </cell>
        </row>
        <row r="14896">
          <cell r="E14896" t="str">
            <v>36295411010  500 KV Current Transf     (10832)</v>
          </cell>
        </row>
        <row r="14897">
          <cell r="E14897" t="str">
            <v>36295411011  750 KV Current Transf     (10833)</v>
          </cell>
        </row>
        <row r="14898">
          <cell r="E14898" t="str">
            <v>36295411012 1000 KV Current Transf     (10834)</v>
          </cell>
        </row>
        <row r="14899">
          <cell r="E14899" t="str">
            <v>36295421051    7.5 KV and below     (10835)</v>
          </cell>
        </row>
        <row r="14900">
          <cell r="E14900" t="str">
            <v>36295421052   15 KV     (10836)</v>
          </cell>
        </row>
        <row r="14901">
          <cell r="E14901" t="str">
            <v>36295421053   23 KV     (10837)</v>
          </cell>
        </row>
        <row r="14902">
          <cell r="E14902" t="str">
            <v>36295421054   38 KV     (10838)</v>
          </cell>
        </row>
        <row r="14903">
          <cell r="E14903" t="str">
            <v>36295421055   46 KV     (10839)</v>
          </cell>
        </row>
        <row r="14904">
          <cell r="E14904" t="str">
            <v>36295421056   69 KV     (10840)</v>
          </cell>
        </row>
        <row r="14905">
          <cell r="E14905" t="str">
            <v>36295421057  115 KV     (10841)</v>
          </cell>
        </row>
        <row r="14906">
          <cell r="E14906" t="str">
            <v>36295421058  161 KV     (10842)</v>
          </cell>
        </row>
        <row r="14907">
          <cell r="E14907" t="str">
            <v>36295421059  230 KV     (10843)</v>
          </cell>
        </row>
        <row r="14908">
          <cell r="E14908" t="str">
            <v>36295421060  500 KV     (10844)</v>
          </cell>
        </row>
        <row r="14909">
          <cell r="E14909" t="str">
            <v>36295421061  750 KV     (10845)</v>
          </cell>
        </row>
        <row r="14910">
          <cell r="E14910" t="str">
            <v>36295421062 1000 KV     (10846)</v>
          </cell>
        </row>
        <row r="14911">
          <cell r="E14911" t="str">
            <v>36295431081 Coupling Capacitor     (10847)</v>
          </cell>
        </row>
        <row r="14912">
          <cell r="E14912" t="str">
            <v>36295601101    7.5 KV and below (co     (10848)</v>
          </cell>
        </row>
        <row r="14913">
          <cell r="E14913" t="str">
            <v>36295601102   15 KV     (10849)</v>
          </cell>
        </row>
        <row r="14914">
          <cell r="E14914" t="str">
            <v>36295601103   23 KV     (10850)</v>
          </cell>
        </row>
        <row r="14915">
          <cell r="E14915" t="str">
            <v>36295601104   38 KV     (10851)</v>
          </cell>
        </row>
        <row r="14916">
          <cell r="E14916" t="str">
            <v>36295601105   46 KV     (10852)</v>
          </cell>
        </row>
        <row r="14917">
          <cell r="E14917" t="str">
            <v>36295601106   69 KV     (10853)</v>
          </cell>
        </row>
        <row r="14918">
          <cell r="E14918" t="str">
            <v>36295601107  115 KV     (10854)</v>
          </cell>
        </row>
        <row r="14919">
          <cell r="E14919" t="str">
            <v>36295601108  161 KV     (10855)</v>
          </cell>
        </row>
        <row r="14920">
          <cell r="E14920" t="str">
            <v>36295601109  230 KV     (10856)</v>
          </cell>
        </row>
        <row r="14921">
          <cell r="E14921" t="str">
            <v>36295601110  500 KV     (10857)</v>
          </cell>
        </row>
        <row r="14922">
          <cell r="E14922" t="str">
            <v>36295601111  750 KV     (10858)</v>
          </cell>
        </row>
        <row r="14923">
          <cell r="E14923" t="str">
            <v>36295601112 1000 KV     (10859)</v>
          </cell>
        </row>
        <row r="14924">
          <cell r="E14924" t="str">
            <v>36295811151 Cable Conductor, copper     (10860)</v>
          </cell>
        </row>
        <row r="14925">
          <cell r="E14925" t="str">
            <v>36295811152 Cable Conductor, alumin     (10861)</v>
          </cell>
        </row>
        <row r="14926">
          <cell r="E14926" t="str">
            <v>36295811153 Bus Bar and Angle, copp     (10862)</v>
          </cell>
        </row>
        <row r="14927">
          <cell r="E14927" t="str">
            <v>36295811154 Bus Bar and Angle, alum     (10863)</v>
          </cell>
        </row>
        <row r="14928">
          <cell r="E14928" t="str">
            <v>36295811155 Tube Conductor, copper,     (10864)</v>
          </cell>
        </row>
        <row r="14929">
          <cell r="E14929" t="str">
            <v>36295811156 Tube Conductor, aluminu     (10865)</v>
          </cell>
        </row>
        <row r="14930">
          <cell r="E14930" t="str">
            <v>36295811157 Post Insulator 23 KV an     (10866)</v>
          </cell>
        </row>
        <row r="14931">
          <cell r="E14931" t="str">
            <v>36295811158 Post Insulator 46 KV     (10867)</v>
          </cell>
        </row>
        <row r="14932">
          <cell r="E14932" t="str">
            <v>36295811159 Post Insulator 69, 115      (10868)</v>
          </cell>
        </row>
        <row r="14933">
          <cell r="E14933" t="str">
            <v>36295811160 Post Insulator 230 KV     (10869)</v>
          </cell>
        </row>
        <row r="14934">
          <cell r="E14934" t="str">
            <v>36295811161 Post Insulator 500 KV     (10870)</v>
          </cell>
        </row>
        <row r="14935">
          <cell r="E14935" t="str">
            <v>36295811163 Strain Insulator 6" Dis     (10871)</v>
          </cell>
        </row>
        <row r="14936">
          <cell r="E14936" t="str">
            <v>36295811164 Strain Insulator 10" Di     (10872)</v>
          </cell>
        </row>
        <row r="14937">
          <cell r="E14937" t="str">
            <v>36295811165 Overhead Bus Wash Syste     (10873)</v>
          </cell>
        </row>
        <row r="14938">
          <cell r="E14938" t="str">
            <v>36295821201 Duct, u.g. bus enclosur     (10874)</v>
          </cell>
        </row>
        <row r="14939">
          <cell r="E14939" t="str">
            <v>36295821202 Duct (Oilostatic cable)     (10875)</v>
          </cell>
        </row>
        <row r="14940">
          <cell r="E14940" t="str">
            <v>36295821203 Oilostatic Power Cable,     (10876)</v>
          </cell>
        </row>
        <row r="14941">
          <cell r="E14941" t="str">
            <v>36295821204 Solid Dielectric Power      (10877)</v>
          </cell>
        </row>
        <row r="14942">
          <cell r="E14942" t="str">
            <v>36295821205 Oilostatic Pothead     (10878)</v>
          </cell>
        </row>
        <row r="14943">
          <cell r="E14943" t="str">
            <v>36295821206 Solid Dielectric Pothea     (10879)</v>
          </cell>
        </row>
        <row r="14944">
          <cell r="E14944" t="str">
            <v>36296011275 Panel, complete     (10880)</v>
          </cell>
        </row>
        <row r="14945">
          <cell r="E14945" t="str">
            <v>36296011276 Instrument, recording (     (10881)</v>
          </cell>
        </row>
        <row r="14946">
          <cell r="E14946" t="str">
            <v>36296011277 Instrument, indicating      (10882)</v>
          </cell>
        </row>
        <row r="14947">
          <cell r="E14947" t="str">
            <v>36296011278 Instrument, controlling     (10883)</v>
          </cell>
        </row>
        <row r="14948">
          <cell r="E14948" t="str">
            <v>36296011279 Carrier Transmitter     (10884)</v>
          </cell>
        </row>
        <row r="14949">
          <cell r="E14949" t="str">
            <v>36296011280 Carrier Receiver     (10885)</v>
          </cell>
        </row>
        <row r="14950">
          <cell r="E14950" t="str">
            <v>36296011281 Instrument, carrier     (10886)</v>
          </cell>
        </row>
        <row r="14951">
          <cell r="E14951" t="str">
            <v>36296011282 Telemetering Equipment,     (10887)</v>
          </cell>
        </row>
        <row r="14952">
          <cell r="E14952" t="str">
            <v>36296011283 Carrier Transceiver     (10888)</v>
          </cell>
        </row>
        <row r="14953">
          <cell r="E14953" t="str">
            <v>36296011284 Panel, auxiliary relay     (10889)</v>
          </cell>
        </row>
        <row r="14954">
          <cell r="E14954" t="str">
            <v>36296011285 Sequence of Events Reco     (10890)</v>
          </cell>
        </row>
        <row r="14955">
          <cell r="E14955" t="str">
            <v>36296011286 Protective Relaying Tra     (10891)</v>
          </cell>
        </row>
        <row r="14956">
          <cell r="E14956" t="str">
            <v>36296011287 Relay, underfrequency     (10892)</v>
          </cell>
        </row>
        <row r="14957">
          <cell r="E14957" t="str">
            <v>36296011288 Macrodyne Phasor Measur     (10893)</v>
          </cell>
        </row>
        <row r="14958">
          <cell r="E14958" t="str">
            <v>36296011289 Time Code Generator     (10894)</v>
          </cell>
        </row>
        <row r="14959">
          <cell r="E14959" t="str">
            <v>36296011290 Remote Communication In     (10895)</v>
          </cell>
        </row>
        <row r="14960">
          <cell r="E14960" t="str">
            <v>36296021311 Supervisory Control (Ma     (10896)</v>
          </cell>
        </row>
        <row r="14961">
          <cell r="E14961" t="str">
            <v>36296021312 Remote Unit     (10897)</v>
          </cell>
        </row>
        <row r="14962">
          <cell r="E14962" t="str">
            <v>36296021313 Control Cable, continuo     (10898)</v>
          </cell>
        </row>
        <row r="14963">
          <cell r="E14963" t="str">
            <v>36296021314 Interposter Cabinet     (10899)</v>
          </cell>
        </row>
        <row r="14964">
          <cell r="E14964" t="str">
            <v>36296021315 Power Supply     (10900)</v>
          </cell>
        </row>
        <row r="14965">
          <cell r="E14965" t="str">
            <v>36296021316 Video Hard Copy Unit, c     (10901)</v>
          </cell>
        </row>
        <row r="14966">
          <cell r="E14966" t="str">
            <v>36296021317 Operator's Console     (10902)</v>
          </cell>
        </row>
        <row r="14967">
          <cell r="E14967" t="str">
            <v>36296021318 Dynamic Control Board     (10903)</v>
          </cell>
        </row>
        <row r="14968">
          <cell r="E14968" t="str">
            <v>36296021319 Recorder Unit     (10904)</v>
          </cell>
        </row>
        <row r="14969">
          <cell r="E14969" t="str">
            <v>36296021320 COAX CABLE, SUPR CONT S     (15304)</v>
          </cell>
        </row>
        <row r="14970">
          <cell r="E14970" t="str">
            <v>36296021321 Data Transceiver     (10905)</v>
          </cell>
        </row>
        <row r="14971">
          <cell r="E14971" t="str">
            <v>36296021323 CRT Terminal     (10906)</v>
          </cell>
        </row>
        <row r="14972">
          <cell r="E14972" t="str">
            <v>36296021324 MULTIPLEXER MODEM, SUPR     (15303)</v>
          </cell>
        </row>
        <row r="14973">
          <cell r="E14973" t="str">
            <v>36296021325 Data Acquisition Modem     (10907)</v>
          </cell>
        </row>
        <row r="14974">
          <cell r="E14974" t="str">
            <v>36296021326 DAR Remote     (10908)</v>
          </cell>
        </row>
        <row r="14975">
          <cell r="E14975" t="str">
            <v>36296021327 POLE CREO 60 FT     (13211)</v>
          </cell>
        </row>
        <row r="14976">
          <cell r="E14976" t="str">
            <v>36296021328 ANTENNA      (13220)</v>
          </cell>
        </row>
        <row r="14977">
          <cell r="E14977" t="str">
            <v>36296021329 COAX CABLE     (13221)</v>
          </cell>
        </row>
        <row r="14978">
          <cell r="E14978" t="str">
            <v>36296021330 Personal Computer with      (10909)</v>
          </cell>
        </row>
        <row r="14979">
          <cell r="E14979" t="str">
            <v>36296021331 Printer, personal compu     (10910)</v>
          </cell>
        </row>
        <row r="14980">
          <cell r="E14980" t="str">
            <v>36296023011 MAINT     (13209)</v>
          </cell>
        </row>
        <row r="14981">
          <cell r="E14981" t="str">
            <v>36296023021 MAINT     (13210)</v>
          </cell>
        </row>
        <row r="14982">
          <cell r="E14982" t="str">
            <v>36296031291 Cabinet with panel     (10911)</v>
          </cell>
        </row>
        <row r="14983">
          <cell r="E14983" t="str">
            <v>36296031292 Instrument, recording (     (10912)</v>
          </cell>
        </row>
        <row r="14984">
          <cell r="E14984" t="str">
            <v>36296031293 Instrument, indicating      (10913)</v>
          </cell>
        </row>
        <row r="14985">
          <cell r="E14985" t="str">
            <v>36296031294 Instrument, controlling     (10914)</v>
          </cell>
        </row>
        <row r="14986">
          <cell r="E14986" t="str">
            <v>36296031295 Pilot Wire (Control)     (10915)</v>
          </cell>
        </row>
        <row r="14987">
          <cell r="E14987" t="str">
            <v>36296031296 Antenna     (10916)</v>
          </cell>
        </row>
        <row r="14988">
          <cell r="E14988" t="str">
            <v>36296031297 Transmission Line, Coax     (10917)</v>
          </cell>
        </row>
        <row r="14989">
          <cell r="E14989" t="str">
            <v>36296031298 Pole, Antenna Support     (10918)</v>
          </cell>
        </row>
        <row r="14990">
          <cell r="E14990" t="str">
            <v>36296041101 Fiber Optic Transceiver     (10919)</v>
          </cell>
        </row>
        <row r="14991">
          <cell r="E14991" t="str">
            <v>36296041102 FOT Expansion Unit     (10920)</v>
          </cell>
        </row>
        <row r="14992">
          <cell r="E14992" t="str">
            <v>36296041103 Common Equip.(Incl.F.O.     (10921)</v>
          </cell>
        </row>
        <row r="14993">
          <cell r="E14993" t="str">
            <v>36296041104 Power Supply     (10922)</v>
          </cell>
        </row>
        <row r="14994">
          <cell r="E14994" t="str">
            <v>36296041105 Supervisory Control Rad     (10923)</v>
          </cell>
        </row>
        <row r="14995">
          <cell r="E14995" t="str">
            <v>36296041106 Antenna     (10924)</v>
          </cell>
        </row>
        <row r="14996">
          <cell r="E14996" t="str">
            <v>36296041107 Coaxial Cable     (10925)</v>
          </cell>
        </row>
        <row r="14997">
          <cell r="E14997" t="str">
            <v>36296041108 Modem     (10926)</v>
          </cell>
        </row>
        <row r="14998">
          <cell r="E14998" t="str">
            <v>36296041109 T.C. Monitor     (10927)</v>
          </cell>
        </row>
        <row r="14999">
          <cell r="E14999" t="str">
            <v>36296041110 Radio Receiving Unit     (10928)</v>
          </cell>
        </row>
        <row r="15000">
          <cell r="E15000" t="str">
            <v>36296041111 Concrete Pole for Anten     (10929)</v>
          </cell>
        </row>
        <row r="15001">
          <cell r="E15001" t="str">
            <v>36296041112 Wood Pole for Antenna,      (10930)</v>
          </cell>
        </row>
        <row r="15002">
          <cell r="E15002" t="str">
            <v>36296041113 Mast for Antenna, inclu     (10931)</v>
          </cell>
        </row>
        <row r="15003">
          <cell r="E15003" t="str">
            <v>36296041114 Router Bridge/Post Card     (10932)</v>
          </cell>
        </row>
        <row r="15004">
          <cell r="E15004" t="str">
            <v>36296041115 Transceiver     (10933)</v>
          </cell>
        </row>
        <row r="15005">
          <cell r="E15005" t="str">
            <v>36296041116 Transmission Cable (Eth     (10934)</v>
          </cell>
        </row>
        <row r="15006">
          <cell r="E15006" t="str">
            <v>36296041117 Gateway     (10935)</v>
          </cell>
        </row>
        <row r="15007">
          <cell r="E15007" t="str">
            <v>36296041118 LAN Concentrator/Regene     (10936)</v>
          </cell>
        </row>
        <row r="15008">
          <cell r="E15008" t="str">
            <v>36296041119 Fiber Optic Splice Box     (10937)</v>
          </cell>
        </row>
        <row r="15009">
          <cell r="E15009" t="str">
            <v>36296041120 Fiber Optic Cable, cont     (10938)</v>
          </cell>
        </row>
        <row r="15010">
          <cell r="E15010" t="str">
            <v>36296041300 ANTENNA TOWER, FIB OPT      (15315)</v>
          </cell>
        </row>
        <row r="15011">
          <cell r="E15011" t="str">
            <v>36296041301 FIB OPT TRANSCEIVER, FI     (15314)</v>
          </cell>
        </row>
        <row r="15012">
          <cell r="E15012" t="str">
            <v>36296041302 FDT EXPANSION UNIT, FIB     (15313)</v>
          </cell>
        </row>
        <row r="15013">
          <cell r="E15013" t="str">
            <v>36296041303 COM EQ(FO TERM PANEL,RA     (15312)</v>
          </cell>
        </row>
        <row r="15014">
          <cell r="E15014" t="str">
            <v>36296041304 POWER SUPPLY, FIB OPT E     (15311)</v>
          </cell>
        </row>
        <row r="15015">
          <cell r="E15015" t="str">
            <v>36296041305 SUPV CONT RADIO, FIB OP     (15310)</v>
          </cell>
        </row>
        <row r="15016">
          <cell r="E15016" t="str">
            <v>36296041306 ANTENNA, FIB OPT EQ, SU     (15309)</v>
          </cell>
        </row>
        <row r="15017">
          <cell r="E15017" t="str">
            <v>36296041307 COAX, FIB OPT EQ, SUB C     (15308)</v>
          </cell>
        </row>
        <row r="15018">
          <cell r="E15018" t="str">
            <v>36296041308 MULTIPLEXER MODEM, FIB      (15307)</v>
          </cell>
        </row>
        <row r="15019">
          <cell r="E15019" t="str">
            <v>36296041309 T V MONITOR, FIB OPT EQ     (15306)</v>
          </cell>
        </row>
        <row r="15020">
          <cell r="E15020" t="str">
            <v>36296041310 RADIO REC UNIT, FIB OPT     (15305)</v>
          </cell>
        </row>
        <row r="15021">
          <cell r="E15021" t="str">
            <v>36296041360 MODEM, FIB OPT     (820750)</v>
          </cell>
        </row>
        <row r="15022">
          <cell r="E15022" t="str">
            <v>36296041361 CONCRETE POLE FIB OPT     (820752)</v>
          </cell>
        </row>
        <row r="15023">
          <cell r="E15023" t="str">
            <v>36296041362 WOOD POLE FIB OPT     (820756)</v>
          </cell>
        </row>
        <row r="15024">
          <cell r="E15024" t="str">
            <v>36296041363 MAST ANTENNA FIB OPT     (820758)</v>
          </cell>
        </row>
        <row r="15025">
          <cell r="E15025" t="str">
            <v>36296041364 ROUTER BRIDGE FIB OPT     (820760)</v>
          </cell>
        </row>
        <row r="15026">
          <cell r="E15026" t="str">
            <v>36296041365 TRANSCIEVER, FIB OPT     (820762)</v>
          </cell>
        </row>
        <row r="15027">
          <cell r="E15027" t="str">
            <v>36296041366 TRANS CABLE, FIB OPT     (820764)</v>
          </cell>
        </row>
        <row r="15028">
          <cell r="E15028" t="str">
            <v>36296041367 GATEWAY, FIB OPT     (820766)</v>
          </cell>
        </row>
        <row r="15029">
          <cell r="E15029" t="str">
            <v>36296041368 LAN CONCENTR, FIB OPT     (820768)</v>
          </cell>
        </row>
        <row r="15030">
          <cell r="E15030" t="str">
            <v>36296041370 FIBER CABLE, FIB OPT     (820772)</v>
          </cell>
        </row>
        <row r="15031">
          <cell r="E15031" t="str">
            <v>36296041370 SPLICE BOX, FIB OPT     (820770)</v>
          </cell>
        </row>
        <row r="15032">
          <cell r="E15032" t="str">
            <v>36296051150 Fence, complete     (10939)</v>
          </cell>
        </row>
        <row r="15033">
          <cell r="E15033" t="str">
            <v>36296051151 Outdoor cabinet, comple     (10940)</v>
          </cell>
        </row>
        <row r="15034">
          <cell r="E15034" t="str">
            <v>36296051152 Concrete pad     (10941)</v>
          </cell>
        </row>
        <row r="15035">
          <cell r="E15035" t="str">
            <v>36296051340 FENCE, COMP (TELEPHONE      (15318)</v>
          </cell>
        </row>
        <row r="15036">
          <cell r="E15036" t="str">
            <v>36296051341 OUTDOOR CAB COMP (TELEP     (15317)</v>
          </cell>
        </row>
        <row r="15037">
          <cell r="E15037" t="str">
            <v>36296051342 CONCRETE PAD (TELEPHONE     (15316)</v>
          </cell>
        </row>
        <row r="15038">
          <cell r="E15038" t="str">
            <v>36296061170 Data Acquisition Node-L     (10942)</v>
          </cell>
        </row>
        <row r="15039">
          <cell r="E15039" t="str">
            <v>36296061171 Remote Communication Co     (10943)</v>
          </cell>
        </row>
        <row r="15040">
          <cell r="E15040" t="str">
            <v>36296061172 Time Code Generator     (10944)</v>
          </cell>
        </row>
        <row r="15041">
          <cell r="E15041" t="str">
            <v>36296061173 External (Detached) Dis     (10945)</v>
          </cell>
        </row>
        <row r="15042">
          <cell r="E15042" t="str">
            <v>36296061174 Host Node Computer     (10946)</v>
          </cell>
        </row>
        <row r="15043">
          <cell r="E15043" t="str">
            <v>36296061175 Laser Printer     (10947)</v>
          </cell>
        </row>
        <row r="15044">
          <cell r="E15044" t="str">
            <v>36296061176 Color Graphics Printer     (10948)</v>
          </cell>
        </row>
        <row r="15045">
          <cell r="E15045" t="str">
            <v>36296061177 B/W Graphics Printer     (10949)</v>
          </cell>
        </row>
        <row r="15046">
          <cell r="E15046" t="str">
            <v>36296061178 Remote Control Server/E     (10950)</v>
          </cell>
        </row>
        <row r="15047">
          <cell r="E15047" t="str">
            <v>36296061179 Operator Console with M     (10951)</v>
          </cell>
        </row>
        <row r="15048">
          <cell r="E15048" t="str">
            <v>36296061180 OPERATOR WORKSTATION     (14386)</v>
          </cell>
        </row>
        <row r="15049">
          <cell r="E15049" t="str">
            <v>36296061181 Monitor - Workstation     (10952)</v>
          </cell>
        </row>
        <row r="15050">
          <cell r="E15050" t="str">
            <v>36296061182 Mapboard Control Comput     (10953)</v>
          </cell>
        </row>
        <row r="15051">
          <cell r="E15051" t="str">
            <v>36296061183 Large Screen Video Disp     (10954)</v>
          </cell>
        </row>
        <row r="15052">
          <cell r="E15052" t="str">
            <v>36296061184 Large Screen Video Disp     (10955)</v>
          </cell>
        </row>
        <row r="15053">
          <cell r="E15053" t="str">
            <v>36296071200 Substation Security Mon     (822030)</v>
          </cell>
        </row>
        <row r="15054">
          <cell r="E15054" t="str">
            <v>36296081251 Remote Transformer Mon.     (822750)</v>
          </cell>
        </row>
        <row r="15055">
          <cell r="E15055" t="str">
            <v>36296081252 Remote Breaker Mon.     (822751)</v>
          </cell>
        </row>
        <row r="15056">
          <cell r="E15056" t="str">
            <v>36296081253 Remote Regulator Mon.     (822752)</v>
          </cell>
        </row>
        <row r="15057">
          <cell r="E15057" t="str">
            <v>36296081254 Remote Battery Mon.     (822753)</v>
          </cell>
        </row>
        <row r="15058">
          <cell r="E15058" t="str">
            <v>36296090001 Unit Cyber Seg System     (2001814)</v>
          </cell>
        </row>
        <row r="15059">
          <cell r="E15059" t="str">
            <v>36296090002 Cabinet - Each     (2001815)</v>
          </cell>
        </row>
        <row r="15060">
          <cell r="E15060" t="str">
            <v>36296090003 Firewall - Each     (2001816)</v>
          </cell>
        </row>
        <row r="15061">
          <cell r="E15061" t="str">
            <v>36296090004 Switches - Each     (2001817)</v>
          </cell>
        </row>
        <row r="15062">
          <cell r="E15062" t="str">
            <v>36296090005 Fiber Optics/Wiring     (2001818)</v>
          </cell>
        </row>
        <row r="15063">
          <cell r="E15063" t="str">
            <v>36296090006 Plant Cyber Seg System     (2001819)</v>
          </cell>
        </row>
        <row r="15064">
          <cell r="E15064" t="str">
            <v>36296090007 Access Control System     (2001820)</v>
          </cell>
        </row>
        <row r="15065">
          <cell r="E15065" t="str">
            <v>36296090008 Network Storage Device     (2001821)</v>
          </cell>
        </row>
        <row r="15066">
          <cell r="E15066" t="str">
            <v>36296100001 Access Control &amp; Alarm     (2001969)</v>
          </cell>
        </row>
        <row r="15067">
          <cell r="E15067" t="str">
            <v>36296100002 Video recorder server     (2001970)</v>
          </cell>
        </row>
        <row r="15068">
          <cell r="E15068" t="str">
            <v>36296100003 Video Camera     (2001971)</v>
          </cell>
        </row>
        <row r="15069">
          <cell r="E15069" t="str">
            <v>36296100004 Uninterruptible Power     (2001972)</v>
          </cell>
        </row>
        <row r="15070">
          <cell r="E15070" t="str">
            <v>36296100005 Thermal Imaging Camera     (2004103)</v>
          </cell>
        </row>
        <row r="15071">
          <cell r="E15071" t="str">
            <v>36296100006 Radar Units     (2004104)</v>
          </cell>
        </row>
        <row r="15072">
          <cell r="E15072" t="str">
            <v>36296211350 Cabinet     (10956)</v>
          </cell>
        </row>
        <row r="15073">
          <cell r="E15073" t="str">
            <v>36296211352 Main Line Knife Switch     (10957)</v>
          </cell>
        </row>
        <row r="15074">
          <cell r="E15074" t="str">
            <v>36296211353 Circuit Breaker     (10958)</v>
          </cell>
        </row>
        <row r="15075">
          <cell r="E15075" t="str">
            <v>36296211354 Transfer Switch     (10959)</v>
          </cell>
        </row>
        <row r="15076">
          <cell r="E15076" t="str">
            <v>36296211355 Bus, complete     (10960)</v>
          </cell>
        </row>
        <row r="15077">
          <cell r="E15077" t="str">
            <v>36296211356 Yard Light Control Swit     (10961)</v>
          </cell>
        </row>
        <row r="15078">
          <cell r="E15078" t="str">
            <v>36296211357 P.E. Control     (10962)</v>
          </cell>
        </row>
        <row r="15079">
          <cell r="E15079" t="str">
            <v>36296211358 Watthour Meter and Sock     (10963)</v>
          </cell>
        </row>
        <row r="15080">
          <cell r="E15080" t="str">
            <v>36296211359 Cabinet, complete with      (10964)</v>
          </cell>
        </row>
        <row r="15081">
          <cell r="E15081" t="str">
            <v>36296411401 Batteries, set of     (10965)</v>
          </cell>
        </row>
        <row r="15082">
          <cell r="E15082" t="str">
            <v>36296411402 Rack     (10966)</v>
          </cell>
        </row>
        <row r="15083">
          <cell r="E15083" t="str">
            <v>36296411403 Charger, battery     (10967)</v>
          </cell>
        </row>
        <row r="15084">
          <cell r="E15084" t="str">
            <v>36296411404 Battery Cabinet, outdoo     (10968)</v>
          </cell>
        </row>
        <row r="15085">
          <cell r="E15085" t="str">
            <v>36296411405 Stripheater, battery ca     (10969)</v>
          </cell>
        </row>
        <row r="15086">
          <cell r="E15086" t="str">
            <v>36296421421 Cabinet     (10970)</v>
          </cell>
        </row>
        <row r="15087">
          <cell r="E15087" t="str">
            <v>36296421422 Main Line Knife Switch     (10971)</v>
          </cell>
        </row>
        <row r="15088">
          <cell r="E15088" t="str">
            <v>36296421423 Circuit Breaker     (10972)</v>
          </cell>
        </row>
        <row r="15089">
          <cell r="E15089" t="str">
            <v>36296421424 Transfer Switch     (10973)</v>
          </cell>
        </row>
        <row r="15090">
          <cell r="E15090" t="str">
            <v>36296421425 Bus     (10974)</v>
          </cell>
        </row>
        <row r="15091">
          <cell r="E15091" t="str">
            <v>36296421426 Converter or Inverter     (10975)</v>
          </cell>
        </row>
        <row r="15092">
          <cell r="E15092" t="str">
            <v>36296421427 Panel, complete     (10976)</v>
          </cell>
        </row>
        <row r="15093">
          <cell r="E15093" t="str">
            <v>36296431441 Motor Generator     (10977)</v>
          </cell>
        </row>
        <row r="15094">
          <cell r="E15094" t="str">
            <v>36296431442 Drive, motor generator     (10978)</v>
          </cell>
        </row>
        <row r="15095">
          <cell r="E15095" t="str">
            <v>36296801451 Generator     (10979)</v>
          </cell>
        </row>
        <row r="15096">
          <cell r="E15096" t="str">
            <v>36296801452 Drive, generator     (10980)</v>
          </cell>
        </row>
        <row r="15097">
          <cell r="E15097" t="str">
            <v>36296801453 Tank, fuel storage     (10981)</v>
          </cell>
        </row>
        <row r="15098">
          <cell r="E15098" t="str">
            <v>36296801454 Fuel Supply System     (10982)</v>
          </cell>
        </row>
        <row r="15099">
          <cell r="E15099" t="str">
            <v>36296801455 Starting System     (10983)</v>
          </cell>
        </row>
        <row r="15100">
          <cell r="E15100" t="str">
            <v>36296801456 Fan     (10984)</v>
          </cell>
        </row>
        <row r="15101">
          <cell r="E15101" t="str">
            <v>36296801457 Drive, fan     (10985)</v>
          </cell>
        </row>
        <row r="15102">
          <cell r="E15102" t="str">
            <v>36296801458 Ductwork     (10986)</v>
          </cell>
        </row>
        <row r="15103">
          <cell r="E15103" t="str">
            <v>36297001475 Cabinet     (10987)</v>
          </cell>
        </row>
        <row r="15104">
          <cell r="E15104" t="str">
            <v>36297001476 Meter, recording     (10988)</v>
          </cell>
        </row>
        <row r="15105">
          <cell r="E15105" t="str">
            <v>36297001477 Meter, indicating     (10989)</v>
          </cell>
        </row>
        <row r="15106">
          <cell r="E15106" t="str">
            <v>36297001478 Magnetic Tape Recorder     (10990)</v>
          </cell>
        </row>
        <row r="15107">
          <cell r="E15107" t="str">
            <v>36297201501 Line Tuner     (10991)</v>
          </cell>
        </row>
        <row r="15108">
          <cell r="E15108" t="str">
            <v>36297201502 Line Trap     (10992)</v>
          </cell>
        </row>
        <row r="15109">
          <cell r="E15109" t="str">
            <v>36297401525 Capacitor     (10993)</v>
          </cell>
        </row>
        <row r="15110">
          <cell r="E15110" t="str">
            <v>36297401526 Capacitor Rack     (10994)</v>
          </cell>
        </row>
        <row r="15111">
          <cell r="E15111" t="str">
            <v>36297401527 Control Cabinet (comple     (10995)</v>
          </cell>
        </row>
        <row r="15112">
          <cell r="E15112" t="str">
            <v>36297401528 Current Limiting Reacto     (10996)</v>
          </cell>
        </row>
        <row r="15113">
          <cell r="E15113" t="str">
            <v>36297401529 Neutral Displacement De     (10997)</v>
          </cell>
        </row>
        <row r="15114">
          <cell r="E15114" t="str">
            <v>36297401530 Resistor Potential Devi     (10998)</v>
          </cell>
        </row>
        <row r="15115">
          <cell r="E15115" t="str">
            <v>36297401531 INSTRUMENTS, CAPACITOR      (15320)</v>
          </cell>
        </row>
        <row r="15116">
          <cell r="E15116" t="str">
            <v>36297401540 Fence, complete     (10999)</v>
          </cell>
        </row>
        <row r="15117">
          <cell r="E15117" t="str">
            <v>36297401550 Synchronous Condenser     (11000)</v>
          </cell>
        </row>
        <row r="15118">
          <cell r="E15118" t="str">
            <v>36297401551 Capacitor Cabinet     (11001)</v>
          </cell>
        </row>
        <row r="15119">
          <cell r="E15119" t="str">
            <v>36297401552 Capacitor Switch 1 phse     (11002)</v>
          </cell>
        </row>
        <row r="15120">
          <cell r="E15120" t="str">
            <v>36297401553 Capacitor Switch 3 phse     (11003)</v>
          </cell>
        </row>
        <row r="15121">
          <cell r="E15121" t="str">
            <v>36297401554 Capacitor Unit, Metal C     (11004)</v>
          </cell>
        </row>
        <row r="15122">
          <cell r="E15122" t="str">
            <v>36297401555 Current Limiting Fuse     (11005)</v>
          </cell>
        </row>
        <row r="15123">
          <cell r="E15123" t="str">
            <v>36297601601    7.5 KV and below     (11006)</v>
          </cell>
        </row>
        <row r="15124">
          <cell r="E15124" t="str">
            <v>36297601602   15 KV     (11007)</v>
          </cell>
        </row>
        <row r="15125">
          <cell r="E15125" t="str">
            <v>36297601603   23 KV     (11008)</v>
          </cell>
        </row>
        <row r="15126">
          <cell r="E15126" t="str">
            <v>36297601604   38 KV     (11009)</v>
          </cell>
        </row>
        <row r="15127">
          <cell r="E15127" t="str">
            <v>36297601605   46 KV     (11010)</v>
          </cell>
        </row>
        <row r="15128">
          <cell r="E15128" t="str">
            <v>36297601606   69 KV     (11011)</v>
          </cell>
        </row>
        <row r="15129">
          <cell r="E15129" t="str">
            <v>36297601607  115 KV     (11012)</v>
          </cell>
        </row>
        <row r="15130">
          <cell r="E15130" t="str">
            <v>36297601608  161 KV     (11013)</v>
          </cell>
        </row>
        <row r="15131">
          <cell r="E15131" t="str">
            <v>36297601609  230 KV     (11014)</v>
          </cell>
        </row>
        <row r="15132">
          <cell r="E15132" t="str">
            <v>36297601610  500 KV     (11015)</v>
          </cell>
        </row>
        <row r="15133">
          <cell r="E15133" t="str">
            <v>36297601611  750 KV     (11016)</v>
          </cell>
        </row>
        <row r="15134">
          <cell r="E15134" t="str">
            <v>36297601612 1000 KV     (11017)</v>
          </cell>
        </row>
        <row r="15135">
          <cell r="E15135" t="str">
            <v>36297701630 Thyristor     (11018)</v>
          </cell>
        </row>
        <row r="15136">
          <cell r="E15136" t="str">
            <v>36297701631 Thyristor Cabinet     (11019)</v>
          </cell>
        </row>
        <row r="15137">
          <cell r="E15137" t="str">
            <v>36297701632 Thyristor Stack Control     (11020)</v>
          </cell>
        </row>
        <row r="15138">
          <cell r="E15138" t="str">
            <v>36297701634 Fan and Motor     (11021)</v>
          </cell>
        </row>
        <row r="15139">
          <cell r="E15139" t="str">
            <v>36297701635 Cooling Cabinet     (11022)</v>
          </cell>
        </row>
        <row r="15140">
          <cell r="E15140" t="str">
            <v>36297701636 Filter Cabinet     (11023)</v>
          </cell>
        </row>
        <row r="15141">
          <cell r="E15141" t="str">
            <v>36297701637 Filter System     (11024)</v>
          </cell>
        </row>
        <row r="15142">
          <cell r="E15142" t="str">
            <v>36297811651 Compressor     (11025)</v>
          </cell>
        </row>
        <row r="15143">
          <cell r="E15143" t="str">
            <v>36297811652 Drive, compressor     (11026)</v>
          </cell>
        </row>
        <row r="15144">
          <cell r="E15144" t="str">
            <v>36297821660 Piping System     (11027)</v>
          </cell>
        </row>
        <row r="15145">
          <cell r="E15145" t="str">
            <v>36297831671 Tank     (11028)</v>
          </cell>
        </row>
        <row r="15146">
          <cell r="E15146" t="str">
            <v>36297831672 Foundation     (11029)</v>
          </cell>
        </row>
        <row r="15147">
          <cell r="E15147" t="str">
            <v>36298011701 Substructure, complete     (11030)</v>
          </cell>
        </row>
        <row r="15148">
          <cell r="E15148" t="str">
            <v>36298011702 Superstructure (Includi     (11031)</v>
          </cell>
        </row>
        <row r="15149">
          <cell r="E15149" t="str">
            <v>36298021721 Filtering Unit     (11032)</v>
          </cell>
        </row>
        <row r="15150">
          <cell r="E15150" t="str">
            <v>36298021722 Pump     (11033)</v>
          </cell>
        </row>
        <row r="15151">
          <cell r="E15151" t="str">
            <v>36298021723 Drive, pump     (11034)</v>
          </cell>
        </row>
        <row r="15152">
          <cell r="E15152" t="str">
            <v>36298021724 Purifier     (11035)</v>
          </cell>
        </row>
        <row r="15153">
          <cell r="E15153" t="str">
            <v>36298021725 Piping     (11036)</v>
          </cell>
        </row>
        <row r="15154">
          <cell r="E15154" t="str">
            <v>36298021726 Valve, special or power     (11037)</v>
          </cell>
        </row>
        <row r="15155">
          <cell r="E15155" t="str">
            <v>36298031741 Tank     (11038)</v>
          </cell>
        </row>
        <row r="15156">
          <cell r="E15156" t="str">
            <v>36298031742 Foundation     (11039)</v>
          </cell>
        </row>
        <row r="15157">
          <cell r="E15157" t="str">
            <v>36298031743 Pump     (11040)</v>
          </cell>
        </row>
        <row r="15158">
          <cell r="E15158" t="str">
            <v>36298031744 Drive, pump     (11041)</v>
          </cell>
        </row>
        <row r="15159">
          <cell r="E15159" t="str">
            <v>36298031745 Piping     (11042)</v>
          </cell>
        </row>
        <row r="15160">
          <cell r="E15160" t="str">
            <v>36298031746 Valve, special or power     (11043)</v>
          </cell>
        </row>
        <row r="15161">
          <cell r="E15161" t="str">
            <v>36298031747 Meter     (11044)</v>
          </cell>
        </row>
        <row r="15162">
          <cell r="E15162" t="str">
            <v>36298211801 Structure, complete     (11045)</v>
          </cell>
        </row>
        <row r="15163">
          <cell r="E15163" t="str">
            <v>36298221821 Oil Pressure Pump     (11046)</v>
          </cell>
        </row>
        <row r="15164">
          <cell r="E15164" t="str">
            <v>36298221822 Drive, oil pressure pum     (11047)</v>
          </cell>
        </row>
        <row r="15165">
          <cell r="E15165" t="str">
            <v>36298221823 Foundation     (11048)</v>
          </cell>
        </row>
        <row r="15166">
          <cell r="E15166" t="str">
            <v>36298221824 Storage Tank, oil     (11049)</v>
          </cell>
        </row>
        <row r="15167">
          <cell r="E15167" t="str">
            <v>36298221825 Pressure Tank     (11050)</v>
          </cell>
        </row>
        <row r="15168">
          <cell r="E15168" t="str">
            <v>36298221826 Piping, complete system     (11051)</v>
          </cell>
        </row>
        <row r="15169">
          <cell r="E15169" t="str">
            <v>36298221827 Heat Exchanger     (11052)</v>
          </cell>
        </row>
        <row r="15170">
          <cell r="E15170" t="str">
            <v>36298401851 Rectifier or Battery Ch     (11053)</v>
          </cell>
        </row>
        <row r="15171">
          <cell r="E15171" t="str">
            <v>36298401852 Polarization Cells or B     (11054)</v>
          </cell>
        </row>
        <row r="15172">
          <cell r="E15172" t="str">
            <v>36298401853 Ground Bed     (11055)</v>
          </cell>
        </row>
        <row r="15173">
          <cell r="E15173" t="str">
            <v>36298401854 Meters and Panels     (11056)</v>
          </cell>
        </row>
        <row r="15174">
          <cell r="E15174" t="str">
            <v>36298601901 Enclosure     (11057)</v>
          </cell>
        </row>
        <row r="15175">
          <cell r="E15175" t="str">
            <v>36298601902 Oil Containment Basin     (821338)</v>
          </cell>
        </row>
        <row r="15176">
          <cell r="E15176" t="str">
            <v>36298601903 Oil Cont. System Comp.     (822138)</v>
          </cell>
        </row>
        <row r="15177">
          <cell r="E15177" t="str">
            <v>36298802001 Transfer Car or Truck     (11058)</v>
          </cell>
        </row>
        <row r="15178">
          <cell r="E15178" t="str">
            <v>36298802002 Structure, hoist     (11059)</v>
          </cell>
        </row>
        <row r="15179">
          <cell r="E15179" t="str">
            <v>36298802003 Hoist     (11060)</v>
          </cell>
        </row>
        <row r="15180">
          <cell r="E15180" t="str">
            <v>36299002101 Desk     (11061)</v>
          </cell>
        </row>
        <row r="15181">
          <cell r="E15181" t="str">
            <v>36299002102 Chair     (11062)</v>
          </cell>
        </row>
        <row r="15182">
          <cell r="E15182" t="str">
            <v>36299002103 Lawn Mower     (11063)</v>
          </cell>
        </row>
        <row r="15183">
          <cell r="E15183" t="str">
            <v>36299002104 Transportation Cart     (11064)</v>
          </cell>
        </row>
        <row r="15184">
          <cell r="E15184" t="str">
            <v>36299002105 Voltmeter     (11065)</v>
          </cell>
        </row>
        <row r="15185">
          <cell r="E15185" t="str">
            <v>36299002106 Ammeter     (11066)</v>
          </cell>
        </row>
        <row r="15186">
          <cell r="E15186" t="str">
            <v>36299002107 Ohmmeter     (11067)</v>
          </cell>
        </row>
        <row r="15187">
          <cell r="E15187" t="str">
            <v>36299002108 Cabinet, storage     (11068)</v>
          </cell>
        </row>
        <row r="15188">
          <cell r="E15188" t="str">
            <v>36299002109 Refrigerator     (11069)</v>
          </cell>
        </row>
        <row r="15189">
          <cell r="E15189" t="str">
            <v>36299002110 Hot Stick, station type     (11070)</v>
          </cell>
        </row>
        <row r="15190">
          <cell r="E15190" t="str">
            <v>36299002111 Fire Extinguisher, port     (11071)</v>
          </cell>
        </row>
        <row r="15191">
          <cell r="E15191" t="str">
            <v>36299002112 Range or Stove     (11072)</v>
          </cell>
        </row>
        <row r="15192">
          <cell r="E15192" t="str">
            <v>36299002113 Water Cooler     (11073)</v>
          </cell>
        </row>
        <row r="15193">
          <cell r="E15193" t="str">
            <v>36299002114 Fuse Storage Box     (11074)</v>
          </cell>
        </row>
        <row r="15194">
          <cell r="E15194" t="str">
            <v>36299002115 Microwave Oven     (11075)</v>
          </cell>
        </row>
        <row r="15195">
          <cell r="E15195" t="str">
            <v>36299002116 Typewriter     (11076)</v>
          </cell>
        </row>
        <row r="15196">
          <cell r="E15196" t="str">
            <v>36299002117 Calculator     (11077)</v>
          </cell>
        </row>
        <row r="15197">
          <cell r="E15197" t="str">
            <v>36299002118 Portable Utility Buildi     (11078)</v>
          </cell>
        </row>
        <row r="15198">
          <cell r="E15198" t="str">
            <v>36299002119 Video Camera     (11079)</v>
          </cell>
        </row>
        <row r="15199">
          <cell r="E15199" t="str">
            <v>36299002120 VCR     (11080)</v>
          </cell>
        </row>
        <row r="15200">
          <cell r="E15200" t="str">
            <v>36299002121 Monitor     (11081)</v>
          </cell>
        </row>
        <row r="15201">
          <cell r="E15201" t="str">
            <v>36299615001 Substation, complete (U     (11082)</v>
          </cell>
        </row>
        <row r="15202">
          <cell r="E15202" t="str">
            <v>36299615002 Foundation     (11083)</v>
          </cell>
        </row>
        <row r="15203">
          <cell r="E15203" t="str">
            <v>36299615502 FOUNDATION (UNIT TYPE S     (15321)</v>
          </cell>
        </row>
        <row r="15204">
          <cell r="E15204" t="str">
            <v>36299625101 Mobile Substation, comp     (11084)</v>
          </cell>
        </row>
        <row r="15205">
          <cell r="E15205" t="str">
            <v>36299625102 Mobile Switchgear, Trai     (11085)</v>
          </cell>
        </row>
        <row r="15206">
          <cell r="E15206" t="str">
            <v>36299625103 MOBILE GRNDWTR TREATMEN     (14387)</v>
          </cell>
        </row>
        <row r="15207">
          <cell r="E15207" t="str">
            <v>36299806000 CIAC - ITS Facilities     (11086)</v>
          </cell>
        </row>
        <row r="15208">
          <cell r="E15208" t="str">
            <v>36299806001 CIAC - DSF Facilities     (820934)</v>
          </cell>
        </row>
        <row r="15209">
          <cell r="E15209" t="str">
            <v>36299806002 CIAC - Com Facilities     (820936)</v>
          </cell>
        </row>
        <row r="15210">
          <cell r="E15210" t="str">
            <v>36299806003 CIAC - SCADA Fac     (820938)</v>
          </cell>
        </row>
        <row r="15211">
          <cell r="E15211" t="str">
            <v>36299806004 CIAC - SURPLUS     (821087)</v>
          </cell>
        </row>
        <row r="15212">
          <cell r="E15212" t="str">
            <v>36299998888     (820224)</v>
          </cell>
        </row>
        <row r="15213">
          <cell r="E15213" t="str">
            <v>36400001004  25 Ft.     (13232)</v>
          </cell>
        </row>
        <row r="15214">
          <cell r="E15214" t="str">
            <v>36400001005  30 Ft.     (13233)</v>
          </cell>
        </row>
        <row r="15215">
          <cell r="E15215" t="str">
            <v>36400001006  35 Ft.     (13234)</v>
          </cell>
        </row>
        <row r="15216">
          <cell r="E15216" t="str">
            <v>36400001007  40 Ft.     (13235)</v>
          </cell>
        </row>
        <row r="15217">
          <cell r="E15217" t="str">
            <v>36400001008  45 Ft.     (13236)</v>
          </cell>
        </row>
        <row r="15218">
          <cell r="E15218" t="str">
            <v>36400001009  50 Ft.     (13237)</v>
          </cell>
        </row>
        <row r="15219">
          <cell r="E15219" t="str">
            <v>36400001010  55 Ft.     (13238)</v>
          </cell>
        </row>
        <row r="15220">
          <cell r="E15220" t="str">
            <v>36400001011  60 Ft.     (13239)</v>
          </cell>
        </row>
        <row r="15221">
          <cell r="E15221" t="str">
            <v>36400001012  65 Ft.     (13240)</v>
          </cell>
        </row>
        <row r="15222">
          <cell r="E15222" t="str">
            <v>36400001013  70 Ft.     (13241)</v>
          </cell>
        </row>
        <row r="15223">
          <cell r="E15223" t="str">
            <v>36400001014  75 Ft.     (13242)</v>
          </cell>
        </row>
        <row r="15224">
          <cell r="E15224" t="str">
            <v>36400001015  80 Ft.     (13243)</v>
          </cell>
        </row>
        <row r="15225">
          <cell r="E15225" t="str">
            <v>36400001016  85 Ft.     (13244)</v>
          </cell>
        </row>
        <row r="15226">
          <cell r="E15226" t="str">
            <v>36400001017  90 Ft.     (13245)</v>
          </cell>
        </row>
        <row r="15227">
          <cell r="E15227" t="str">
            <v>36400001018  95 Ft.     (13246)</v>
          </cell>
        </row>
        <row r="15228">
          <cell r="E15228" t="str">
            <v>36400001019 100 Ft.     (13247)</v>
          </cell>
        </row>
        <row r="15229">
          <cell r="E15229" t="str">
            <v>36400001020 105 Ft.     (13248)</v>
          </cell>
        </row>
        <row r="15230">
          <cell r="E15230" t="str">
            <v>36400001021 110 Ft.     (13249)</v>
          </cell>
        </row>
        <row r="15231">
          <cell r="E15231" t="str">
            <v>36400001022 115 Ft.     (13250)</v>
          </cell>
        </row>
        <row r="15232">
          <cell r="E15232" t="str">
            <v>36400001202 15 Ft.     (13251)</v>
          </cell>
        </row>
        <row r="15233">
          <cell r="E15233" t="str">
            <v>36400001203 20 Ft.     (13252)</v>
          </cell>
        </row>
        <row r="15234">
          <cell r="E15234" t="str">
            <v>36400001204 25 Ft.     (13253)</v>
          </cell>
        </row>
        <row r="15235">
          <cell r="E15235" t="str">
            <v>36400001205 30 Ft.     (13254)</v>
          </cell>
        </row>
        <row r="15236">
          <cell r="E15236" t="str">
            <v>36400001206 35 Ft.     (13255)</v>
          </cell>
        </row>
        <row r="15237">
          <cell r="E15237" t="str">
            <v>36400001207 40 Ft.     (13256)</v>
          </cell>
        </row>
        <row r="15238">
          <cell r="E15238" t="str">
            <v>36400001208 45 Ft.     (13257)</v>
          </cell>
        </row>
        <row r="15239">
          <cell r="E15239" t="str">
            <v>36400001209 50 Ft.     (13258)</v>
          </cell>
        </row>
        <row r="15240">
          <cell r="E15240" t="str">
            <v>36400001210 55 Ft.     (13259)</v>
          </cell>
        </row>
        <row r="15241">
          <cell r="E15241" t="str">
            <v>36400001211 60 Ft.     (13260)</v>
          </cell>
        </row>
        <row r="15242">
          <cell r="E15242" t="str">
            <v>36400001212 65 Ft.     (13261)</v>
          </cell>
        </row>
        <row r="15243">
          <cell r="E15243" t="str">
            <v>36400001213 70 Ft.     (13262)</v>
          </cell>
        </row>
        <row r="15244">
          <cell r="E15244" t="str">
            <v>36400001214 75 Ft.     (13263)</v>
          </cell>
        </row>
        <row r="15245">
          <cell r="E15245" t="str">
            <v>36400001215 80 Ft.     (13264)</v>
          </cell>
        </row>
        <row r="15246">
          <cell r="E15246" t="str">
            <v>36400001216 85 Ft.     (13265)</v>
          </cell>
        </row>
        <row r="15247">
          <cell r="E15247" t="str">
            <v>36400001217 90 Ft.     (13266)</v>
          </cell>
        </row>
        <row r="15248">
          <cell r="E15248" t="str">
            <v>36400001218 95 Ft.     (13267)</v>
          </cell>
        </row>
        <row r="15249">
          <cell r="E15249" t="str">
            <v>36400001219 100 Ft.     (13268)</v>
          </cell>
        </row>
        <row r="15250">
          <cell r="E15250" t="str">
            <v>36400001304  25 Ft.     (13269)</v>
          </cell>
        </row>
        <row r="15251">
          <cell r="E15251" t="str">
            <v>36400001305  30 Ft.     (13270)</v>
          </cell>
        </row>
        <row r="15252">
          <cell r="E15252" t="str">
            <v>36400001306  35 Ft.     (13271)</v>
          </cell>
        </row>
        <row r="15253">
          <cell r="E15253" t="str">
            <v>36400001307  40 Ft.     (13272)</v>
          </cell>
        </row>
        <row r="15254">
          <cell r="E15254" t="str">
            <v>36400001308  45 Ft.     (13273)</v>
          </cell>
        </row>
        <row r="15255">
          <cell r="E15255" t="str">
            <v>36400001309  50 Ft.     (13274)</v>
          </cell>
        </row>
        <row r="15256">
          <cell r="E15256" t="str">
            <v>36400001310  55 Ft.     (13275)</v>
          </cell>
        </row>
        <row r="15257">
          <cell r="E15257" t="str">
            <v>36400001311  60 Ft.     (13276)</v>
          </cell>
        </row>
        <row r="15258">
          <cell r="E15258" t="str">
            <v>36400001312  65 Ft.     (13277)</v>
          </cell>
        </row>
        <row r="15259">
          <cell r="E15259" t="str">
            <v>36400001313  70 Ft.     (13278)</v>
          </cell>
        </row>
        <row r="15260">
          <cell r="E15260" t="str">
            <v>36400001314  75 Ft.     (13279)</v>
          </cell>
        </row>
        <row r="15261">
          <cell r="E15261" t="str">
            <v>36400001315  80 Ft.     (820101)</v>
          </cell>
        </row>
        <row r="15262">
          <cell r="E15262" t="str">
            <v>36400001316 Poles - Concrete - Ea.      (17020)</v>
          </cell>
        </row>
        <row r="15263">
          <cell r="E15263" t="str">
            <v>36400001317 Poles - Concrete - Ea.      (17000)</v>
          </cell>
        </row>
        <row r="15264">
          <cell r="E15264" t="str">
            <v>36400001318 95 Ft.     (820100)</v>
          </cell>
        </row>
        <row r="15265">
          <cell r="E15265" t="str">
            <v>36400001319 100 Ft.     (13280)</v>
          </cell>
        </row>
        <row r="15266">
          <cell r="E15266" t="str">
            <v>36400001320 105 Ft.     (13281)</v>
          </cell>
        </row>
        <row r="15267">
          <cell r="E15267" t="str">
            <v>36400001321 Poles - Concrete - Ea.      (17001)</v>
          </cell>
        </row>
        <row r="15268">
          <cell r="E15268" t="str">
            <v>36400001322 115 Ft.     (13282)</v>
          </cell>
        </row>
        <row r="15269">
          <cell r="E15269" t="str">
            <v>36400001323 120 Ft.     (13283)</v>
          </cell>
        </row>
        <row r="15270">
          <cell r="E15270" t="str">
            <v>36400001324 CONCRETE POLE, 125 FT.     (14473)</v>
          </cell>
        </row>
        <row r="15271">
          <cell r="E15271" t="str">
            <v>36400001325 130 Ft.     (13284)</v>
          </cell>
        </row>
        <row r="15272">
          <cell r="E15272" t="str">
            <v>36400001327 Poles - Concrete - Ea.      (17002)</v>
          </cell>
        </row>
        <row r="15273">
          <cell r="E15273" t="str">
            <v>36400001328 Poles - Concrete - Ea.      (17027)</v>
          </cell>
        </row>
        <row r="15274">
          <cell r="E15274" t="str">
            <v>36400001404  25 Ft.     (13285)</v>
          </cell>
        </row>
        <row r="15275">
          <cell r="E15275" t="str">
            <v>36400001405  30 Ft.     (13286)</v>
          </cell>
        </row>
        <row r="15276">
          <cell r="E15276" t="str">
            <v>36400001406  35 Ft.     (13287)</v>
          </cell>
        </row>
        <row r="15277">
          <cell r="E15277" t="str">
            <v>36400001407  40 Ft.     (13288)</v>
          </cell>
        </row>
        <row r="15278">
          <cell r="E15278" t="str">
            <v>36400001408  45 Ft.     (13289)</v>
          </cell>
        </row>
        <row r="15279">
          <cell r="E15279" t="str">
            <v>36400001500 Steel Reinforced     (13290)</v>
          </cell>
        </row>
        <row r="15280">
          <cell r="E15280" t="str">
            <v>36400001505 Tubular Encasement     (13291)</v>
          </cell>
        </row>
        <row r="15281">
          <cell r="E15281" t="str">
            <v>36400001600 All     (13292)</v>
          </cell>
        </row>
        <row r="15282">
          <cell r="E15282" t="str">
            <v>36400001654  25 Ft.     (13293)</v>
          </cell>
        </row>
        <row r="15283">
          <cell r="E15283" t="str">
            <v>36400001655  30 Ft.     (13294)</v>
          </cell>
        </row>
        <row r="15284">
          <cell r="E15284" t="str">
            <v>36400001656  35 Ft.     (13295)</v>
          </cell>
        </row>
        <row r="15285">
          <cell r="E15285" t="str">
            <v>36400001657  40 Ft.     (13296)</v>
          </cell>
        </row>
        <row r="15286">
          <cell r="E15286" t="str">
            <v>36400001658  45 Ft.     (13297)</v>
          </cell>
        </row>
        <row r="15287">
          <cell r="E15287" t="str">
            <v>36400001659  50 Ft.     (13298)</v>
          </cell>
        </row>
        <row r="15288">
          <cell r="E15288" t="str">
            <v>36400001719 100 Ft.     (13299)</v>
          </cell>
        </row>
        <row r="15289">
          <cell r="E15289" t="str">
            <v>36400001805 30 Ft.     (13300)</v>
          </cell>
        </row>
        <row r="15290">
          <cell r="E15290" t="str">
            <v>36400001806 35 Ft.     (13301)</v>
          </cell>
        </row>
        <row r="15291">
          <cell r="E15291" t="str">
            <v>36400001807 40 Ft.     (13302)</v>
          </cell>
        </row>
        <row r="15292">
          <cell r="E15292" t="str">
            <v>36400001808 45 Ft.     (13303)</v>
          </cell>
        </row>
        <row r="15293">
          <cell r="E15293" t="str">
            <v>36400001809 50 Ft.     (13304)</v>
          </cell>
        </row>
        <row r="15294">
          <cell r="E15294" t="str">
            <v>36400001810 55 Ft.     (13305)</v>
          </cell>
        </row>
        <row r="15295">
          <cell r="E15295" t="str">
            <v>36400001811 60 Ft.     (13306)</v>
          </cell>
        </row>
        <row r="15296">
          <cell r="E15296" t="str">
            <v>36400001815 80 Ft.     (13307)</v>
          </cell>
        </row>
        <row r="15297">
          <cell r="E15297" t="str">
            <v>36400001816 85 Ft.     (13308)</v>
          </cell>
        </row>
        <row r="15298">
          <cell r="E15298" t="str">
            <v>36400001906 35 Ft.     (13309)</v>
          </cell>
        </row>
        <row r="15299">
          <cell r="E15299" t="str">
            <v>36400001907 40 Ft.     (13310)</v>
          </cell>
        </row>
        <row r="15300">
          <cell r="E15300" t="str">
            <v>36400001908 45 Ft.     (13311)</v>
          </cell>
        </row>
        <row r="15301">
          <cell r="E15301" t="str">
            <v>36400001909 50 Ft.     (13312)</v>
          </cell>
        </row>
        <row r="15302">
          <cell r="E15302" t="str">
            <v>36400001910 55 Ft.     (13313)</v>
          </cell>
        </row>
        <row r="15303">
          <cell r="E15303" t="str">
            <v>36400001911 60 Ft.     (13314)</v>
          </cell>
        </row>
        <row r="15304">
          <cell r="E15304" t="str">
            <v>36400001917 90 Ft.     (13315)</v>
          </cell>
        </row>
        <row r="15305">
          <cell r="E15305" t="str">
            <v>36400002000 All     (13316)</v>
          </cell>
        </row>
        <row r="15306">
          <cell r="E15306" t="str">
            <v>36400002300 All     (13317)</v>
          </cell>
        </row>
        <row r="15307">
          <cell r="E15307" t="str">
            <v>36400009999 To be Adjusted     (16889)</v>
          </cell>
        </row>
        <row r="15308">
          <cell r="E15308" t="str">
            <v>36500001000 All Sizes, continous si     (13318)</v>
          </cell>
        </row>
        <row r="15309">
          <cell r="E15309" t="str">
            <v>36500001001 CU BA - 3 CU     (20)</v>
          </cell>
        </row>
        <row r="15310">
          <cell r="E15310" t="str">
            <v>36500001002 CU BA - 2 CU     (21)</v>
          </cell>
        </row>
        <row r="15311">
          <cell r="E15311" t="str">
            <v>36500001003 CU BA - 1/0 CU     (22)</v>
          </cell>
        </row>
        <row r="15312">
          <cell r="E15312" t="str">
            <v>36500001004 CU BA - 4/0 CU     (23)</v>
          </cell>
        </row>
        <row r="15313">
          <cell r="E15313" t="str">
            <v>36500001005 CU BA - 350 CU     (24)</v>
          </cell>
        </row>
        <row r="15314">
          <cell r="E15314" t="str">
            <v>36500001006 CU BA - 500 CU     (25)</v>
          </cell>
        </row>
        <row r="15315">
          <cell r="E15315" t="str">
            <v>36500001007 CU BA - 750 CU     (26)</v>
          </cell>
        </row>
        <row r="15316">
          <cell r="E15316" t="str">
            <v>36500001008 CU BA - 1000 CU     (27)</v>
          </cell>
        </row>
        <row r="15317">
          <cell r="E15317" t="str">
            <v>36500001100 All Sizes, continous si     (13319)</v>
          </cell>
        </row>
        <row r="15318">
          <cell r="E15318" t="str">
            <v>36500001101 CU CV - WP 4/0 CU     (28)</v>
          </cell>
        </row>
        <row r="15319">
          <cell r="E15319" t="str">
            <v>36500001200 All Sizes, continous si     (13320)</v>
          </cell>
        </row>
        <row r="15320">
          <cell r="E15320" t="str">
            <v>36500001201 AL BA - 4ACSR     (29)</v>
          </cell>
        </row>
        <row r="15321">
          <cell r="E15321" t="str">
            <v>36500001202 AL BA - 2ACSR     (30)</v>
          </cell>
        </row>
        <row r="15322">
          <cell r="E15322" t="str">
            <v>36500001203 AL BA - 1/0 ACSR     (31)</v>
          </cell>
        </row>
        <row r="15323">
          <cell r="E15323" t="str">
            <v>36500001204 AL BA - 4/0 ACSR     (32)</v>
          </cell>
        </row>
        <row r="15324">
          <cell r="E15324" t="str">
            <v>36500001205 AL BA - 336 ACSR     (33)</v>
          </cell>
        </row>
        <row r="15325">
          <cell r="E15325" t="str">
            <v>36500001206 AL BA - 477 AAC     (34)</v>
          </cell>
        </row>
        <row r="15326">
          <cell r="E15326" t="str">
            <v>36500001207 AL BA - 477 ACSR     (35)</v>
          </cell>
        </row>
        <row r="15327">
          <cell r="E15327" t="str">
            <v>36500001208 AL BA - 795 AAC     (36)</v>
          </cell>
        </row>
        <row r="15328">
          <cell r="E15328" t="str">
            <v>36500001209 AL BA - 795 ACSR     (37)</v>
          </cell>
        </row>
        <row r="15329">
          <cell r="E15329" t="str">
            <v>36500001210 AL BA - 1351 AAC     (38)</v>
          </cell>
        </row>
        <row r="15330">
          <cell r="E15330" t="str">
            <v>36500001300 All Sizes, continous si     (13321)</v>
          </cell>
        </row>
        <row r="15331">
          <cell r="E15331" t="str">
            <v>36500001301 AL CV - TW 2 ACSR      (39)</v>
          </cell>
        </row>
        <row r="15332">
          <cell r="E15332" t="str">
            <v>36500001302 AL CV - TW 1/0 ACSR     (40)</v>
          </cell>
        </row>
        <row r="15333">
          <cell r="E15333" t="str">
            <v>36500001303 AL CV - TW 4/0 ACSR     (41)</v>
          </cell>
        </row>
        <row r="15334">
          <cell r="E15334" t="str">
            <v>36500001304 AL CV - WP 1/0 AAC     (42)</v>
          </cell>
        </row>
        <row r="15335">
          <cell r="E15335" t="str">
            <v>36500001305 AL CV - WP 4/0 AAC     (43)</v>
          </cell>
        </row>
        <row r="15336">
          <cell r="E15336" t="str">
            <v>36500001306 AL CV - WP 336 AAC      (44)</v>
          </cell>
        </row>
        <row r="15337">
          <cell r="E15337" t="str">
            <v>36500001307 AL CV - WP 556 AAC     (45)</v>
          </cell>
        </row>
        <row r="15338">
          <cell r="E15338" t="str">
            <v>36500001308 AL CV - WP 1033 AAC     (46)</v>
          </cell>
        </row>
        <row r="15339">
          <cell r="E15339" t="str">
            <v>36500001400 All Sizes, continous si     (13322)</v>
          </cell>
        </row>
        <row r="15340">
          <cell r="E15340" t="str">
            <v>36500002100 All Sizes, continous du     (13323)</v>
          </cell>
        </row>
        <row r="15341">
          <cell r="E15341" t="str">
            <v>36500002101 DPX 4     (47)</v>
          </cell>
        </row>
        <row r="15342">
          <cell r="E15342" t="str">
            <v>36500002102 Desc N/A     (820360)</v>
          </cell>
        </row>
        <row r="15343">
          <cell r="E15343" t="str">
            <v>36500002200 All Sizes, continous tr     (13324)</v>
          </cell>
        </row>
        <row r="15344">
          <cell r="E15344" t="str">
            <v>36500002201 TPX 2     (48)</v>
          </cell>
        </row>
        <row r="15345">
          <cell r="E15345" t="str">
            <v>36500002202 TPX 1/0     (49)</v>
          </cell>
        </row>
        <row r="15346">
          <cell r="E15346" t="str">
            <v>36500002203 TPX 4/0     (50)</v>
          </cell>
        </row>
        <row r="15347">
          <cell r="E15347" t="str">
            <v>36500002300 All Sizes, continous qu     (13325)</v>
          </cell>
        </row>
        <row r="15348">
          <cell r="E15348" t="str">
            <v>36500002301 QPX 2     (51)</v>
          </cell>
        </row>
        <row r="15349">
          <cell r="E15349" t="str">
            <v>36500002302 QPX 1/0     (52)</v>
          </cell>
        </row>
        <row r="15350">
          <cell r="E15350" t="str">
            <v>36500002303 QPX 4/0     (53)</v>
          </cell>
        </row>
        <row r="15351">
          <cell r="E15351" t="str">
            <v>36500002403 3 Conductor, continous      (13326)</v>
          </cell>
        </row>
        <row r="15352">
          <cell r="E15352" t="str">
            <v>36500002503 3 Conductor, continous      (13327)</v>
          </cell>
        </row>
        <row r="15353">
          <cell r="E15353" t="str">
            <v>36500004999 INTERIM RETIRE UNIT CO     (14475)</v>
          </cell>
        </row>
        <row r="15354">
          <cell r="E15354" t="str">
            <v>36500005001  0   -  5 KV     (13328)</v>
          </cell>
        </row>
        <row r="15355">
          <cell r="E15355" t="str">
            <v>36500005002  5.1 - 15 KV     (13329)</v>
          </cell>
        </row>
        <row r="15356">
          <cell r="E15356" t="str">
            <v>36500005003 15.1 - 25 KV     (13330)</v>
          </cell>
        </row>
        <row r="15357">
          <cell r="E15357" t="str">
            <v>36500005004 25.1 - 35 KV     (13331)</v>
          </cell>
        </row>
        <row r="15358">
          <cell r="E15358" t="str">
            <v>36500005005   Over 35 KV     (13332)</v>
          </cell>
        </row>
        <row r="15359">
          <cell r="E15359" t="str">
            <v>36500005022  5.1 - 15 KV, Oil Type     (13333)</v>
          </cell>
        </row>
        <row r="15360">
          <cell r="E15360" t="str">
            <v>36500005023 15.1 - 25 KV, Oil Type     (13334)</v>
          </cell>
        </row>
        <row r="15361">
          <cell r="E15361" t="str">
            <v>36500005101  0   -  5 KV     (13335)</v>
          </cell>
        </row>
        <row r="15362">
          <cell r="E15362" t="str">
            <v>36500005102  5.1 - 15 KV     (13336)</v>
          </cell>
        </row>
        <row r="15363">
          <cell r="E15363" t="str">
            <v>36500005103 15.1 - 25 KV     (13337)</v>
          </cell>
        </row>
        <row r="15364">
          <cell r="E15364" t="str">
            <v>36500005104 25.1 - 35 KV     (13338)</v>
          </cell>
        </row>
        <row r="15365">
          <cell r="E15365" t="str">
            <v>36500005105   Over 35 KV     (13339)</v>
          </cell>
        </row>
        <row r="15366">
          <cell r="E15366" t="str">
            <v>36500005106 GANG OPERATED SWITCH EX     (14474)</v>
          </cell>
        </row>
        <row r="15367">
          <cell r="E15367" t="str">
            <v>36500005151 23 KV, 2 Way     (13340)</v>
          </cell>
        </row>
        <row r="15368">
          <cell r="E15368" t="str">
            <v>36500005152 23 KV, 3 Way     (13341)</v>
          </cell>
        </row>
        <row r="15369">
          <cell r="E15369" t="str">
            <v>36500005200 All Sizes     (13342)</v>
          </cell>
        </row>
        <row r="15370">
          <cell r="E15370" t="str">
            <v>36500005311 1m   0   - 15 KV     (13343)</v>
          </cell>
        </row>
        <row r="15371">
          <cell r="E15371" t="str">
            <v>36500005312 1m  15.1 - 25 KV     (13344)</v>
          </cell>
        </row>
        <row r="15372">
          <cell r="E15372" t="str">
            <v>36500005313 1m  25.1 - 35 KV     (13345)</v>
          </cell>
        </row>
        <row r="15373">
          <cell r="E15373" t="str">
            <v>36500005314 1m  Over 35 KV     (13346)</v>
          </cell>
        </row>
        <row r="15374">
          <cell r="E15374" t="str">
            <v>36500005331 3m   0   - 15 KV     (13347)</v>
          </cell>
        </row>
        <row r="15375">
          <cell r="E15375" t="str">
            <v>36500005332 3m  15.1 - 25 KV     (13348)</v>
          </cell>
        </row>
        <row r="15376">
          <cell r="E15376" t="str">
            <v>36500005333 3m  25.1 - 35 KV     (13349)</v>
          </cell>
        </row>
        <row r="15377">
          <cell r="E15377" t="str">
            <v>36500005334 3m  Over 35 KV     (13350)</v>
          </cell>
        </row>
        <row r="15378">
          <cell r="E15378" t="str">
            <v>36500005335 3m  Electronic     (13351)</v>
          </cell>
        </row>
        <row r="15379">
          <cell r="E15379" t="str">
            <v>36500005336 3m  15 KV, 400A, Submer     (13352)</v>
          </cell>
        </row>
        <row r="15380">
          <cell r="E15380" t="str">
            <v>36500005337 3m  Type REX 14.4KV     (13353)</v>
          </cell>
        </row>
        <row r="15381">
          <cell r="E15381" t="str">
            <v>36500005340 Recloser Duty Cycle Mon     (2003783)</v>
          </cell>
        </row>
        <row r="15382">
          <cell r="E15382" t="str">
            <v>36500005410 1m     (13354)</v>
          </cell>
        </row>
        <row r="15383">
          <cell r="E15383" t="str">
            <v>36500005430 3m     (13355)</v>
          </cell>
        </row>
        <row r="15384">
          <cell r="E15384" t="str">
            <v>36500005510 1m     (13356)</v>
          </cell>
        </row>
        <row r="15385">
          <cell r="E15385" t="str">
            <v>36500005530 3m     (13357)</v>
          </cell>
        </row>
        <row r="15386">
          <cell r="E15386" t="str">
            <v>36500005535 3m Electronic     (13358)</v>
          </cell>
        </row>
        <row r="15387">
          <cell r="E15387" t="str">
            <v>36500005630 3m     (13359)</v>
          </cell>
        </row>
        <row r="15388">
          <cell r="E15388" t="str">
            <v>36500005710 1m     (13360)</v>
          </cell>
        </row>
        <row r="15389">
          <cell r="E15389" t="str">
            <v>36500005730 3m     (13361)</v>
          </cell>
        </row>
        <row r="15390">
          <cell r="E15390" t="str">
            <v>36500005800 All Sizes     (13362)</v>
          </cell>
        </row>
        <row r="15391">
          <cell r="E15391" t="str">
            <v>36500005900 All Sizes     (13363)</v>
          </cell>
        </row>
        <row r="15392">
          <cell r="E15392" t="str">
            <v>36500006000 Protective Relaying Ins     (13364)</v>
          </cell>
        </row>
        <row r="15393">
          <cell r="E15393" t="str">
            <v>36500006100 Conductor Sensor (Insul     (13365)</v>
          </cell>
        </row>
        <row r="15394">
          <cell r="E15394" t="str">
            <v>36500006101 Open Conductor Detector     (13366)</v>
          </cell>
        </row>
        <row r="15395">
          <cell r="E15395" t="str">
            <v>36500006200 Control Box, including      (13367)</v>
          </cell>
        </row>
        <row r="15396">
          <cell r="E15396" t="str">
            <v>36500006300 Remote Terminal Unit     (13368)</v>
          </cell>
        </row>
        <row r="15397">
          <cell r="E15397" t="str">
            <v>36500006400 Radio     (13369)</v>
          </cell>
        </row>
        <row r="15398">
          <cell r="E15398" t="str">
            <v>36500006500 LTE Modem/Router Device     (2005183)</v>
          </cell>
        </row>
        <row r="15399">
          <cell r="E15399" t="str">
            <v>36500009999 To be Adjusted     (16898)</v>
          </cell>
        </row>
        <row r="15400">
          <cell r="E15400" t="str">
            <v>36502001102 Wire-cvrd cu 250-1000cm     (820994)</v>
          </cell>
        </row>
        <row r="15401">
          <cell r="E15401" t="str">
            <v>3651600 Vacuum Recloser     (821802)</v>
          </cell>
        </row>
        <row r="15402">
          <cell r="E15402" t="str">
            <v>36600001000 All Sizes of duct line      (13370)</v>
          </cell>
        </row>
        <row r="15403">
          <cell r="E15403" t="str">
            <v>36600001100 All Sizes of duct line      (13371)</v>
          </cell>
        </row>
        <row r="15404">
          <cell r="E15404" t="str">
            <v>36600001200 All Sizes of duct line      (13372)</v>
          </cell>
        </row>
        <row r="15405">
          <cell r="E15405" t="str">
            <v>36600001300 All Sizes of duct line      (13373)</v>
          </cell>
        </row>
        <row r="15406">
          <cell r="E15406" t="str">
            <v>36600001404 4 1/2" pipe measured in     (13374)</v>
          </cell>
        </row>
        <row r="15407">
          <cell r="E15407" t="str">
            <v>36600001701 For 1 Transformer     (13375)</v>
          </cell>
        </row>
        <row r="15408">
          <cell r="E15408" t="str">
            <v>36600001702 For 2 Transformers     (13376)</v>
          </cell>
        </row>
        <row r="15409">
          <cell r="E15409" t="str">
            <v>36600001703 For 3 Transformers     (13377)</v>
          </cell>
        </row>
        <row r="15410">
          <cell r="E15410" t="str">
            <v>36600001704 For 4 Transformers     (13378)</v>
          </cell>
        </row>
        <row r="15411">
          <cell r="E15411" t="str">
            <v>36600001705 For 5 Transformers     (13379)</v>
          </cell>
        </row>
        <row r="15412">
          <cell r="E15412" t="str">
            <v>36600001706 For 6 Transformers     (13380)</v>
          </cell>
        </row>
        <row r="15413">
          <cell r="E15413" t="str">
            <v>36600001720 Special     (13381)</v>
          </cell>
        </row>
        <row r="15414">
          <cell r="E15414" t="str">
            <v>36600001800 All Sizes     (13382)</v>
          </cell>
        </row>
        <row r="15415">
          <cell r="E15415" t="str">
            <v>36600001900 All Sizes     (13383)</v>
          </cell>
        </row>
        <row r="15416">
          <cell r="E15416" t="str">
            <v>36600002000 All Equipment, complete     (13384)</v>
          </cell>
        </row>
        <row r="15417">
          <cell r="E15417" t="str">
            <v>36600002100 All Systems recorded as     (13385)</v>
          </cell>
        </row>
        <row r="15418">
          <cell r="E15418" t="str">
            <v>36600002201 Pilaster     (13386)</v>
          </cell>
        </row>
        <row r="15419">
          <cell r="E15419" t="str">
            <v>36600002202 Tunnel - 60"     (13387)</v>
          </cell>
        </row>
        <row r="15420">
          <cell r="E15420" t="str">
            <v>36600002300 Sump Pump, complete sum     (13388)</v>
          </cell>
        </row>
        <row r="15421">
          <cell r="E15421" t="str">
            <v>36600009999 To be Adjusted     (16897)</v>
          </cell>
        </row>
        <row r="15422">
          <cell r="E15422" t="str">
            <v>36700001001 # 1/0 and below     (13395)</v>
          </cell>
        </row>
        <row r="15423">
          <cell r="E15423" t="str">
            <v>36700001002 # 2/0 - 4/0     (13396)</v>
          </cell>
        </row>
        <row r="15424">
          <cell r="E15424" t="str">
            <v>36700001004   250 MCM     (13397)</v>
          </cell>
        </row>
        <row r="15425">
          <cell r="E15425" t="str">
            <v>36700001005   300 MCM     (13398)</v>
          </cell>
        </row>
        <row r="15426">
          <cell r="E15426" t="str">
            <v>36700001006   350 MCM     (13399)</v>
          </cell>
        </row>
        <row r="15427">
          <cell r="E15427" t="str">
            <v>36700001007   400 MCM     (13400)</v>
          </cell>
        </row>
        <row r="15428">
          <cell r="E15428" t="str">
            <v>36700001008   500 MCM     (13401)</v>
          </cell>
        </row>
        <row r="15429">
          <cell r="E15429" t="str">
            <v>36700001011   750 MCM     (13402)</v>
          </cell>
        </row>
        <row r="15430">
          <cell r="E15430" t="str">
            <v>36700001014  1000 MCM     (13403)</v>
          </cell>
        </row>
        <row r="15431">
          <cell r="E15431" t="str">
            <v>36700001015  1250 MCM     (13404)</v>
          </cell>
        </row>
        <row r="15432">
          <cell r="E15432" t="str">
            <v>36700001016  1500 MCM     (13405)</v>
          </cell>
        </row>
        <row r="15433">
          <cell r="E15433" t="str">
            <v>36700001017  2000 MCM     (13406)</v>
          </cell>
        </row>
        <row r="15434">
          <cell r="E15434" t="str">
            <v>36700001051 #  1/0 and below     (13407)</v>
          </cell>
        </row>
        <row r="15435">
          <cell r="E15435" t="str">
            <v>36700001052 # 2/0 - 4/0     (13408)</v>
          </cell>
        </row>
        <row r="15436">
          <cell r="E15436" t="str">
            <v>36700001055    300 MCM     (13409)</v>
          </cell>
        </row>
        <row r="15437">
          <cell r="E15437" t="str">
            <v>36700001057    400 MCM     (13410)</v>
          </cell>
        </row>
        <row r="15438">
          <cell r="E15438" t="str">
            <v>36700001058    500 MCM     (13411)</v>
          </cell>
        </row>
        <row r="15439">
          <cell r="E15439" t="str">
            <v>36700001061    750 MCM     (13412)</v>
          </cell>
        </row>
        <row r="15440">
          <cell r="E15440" t="str">
            <v>36700001064   1000 MCM     (13413)</v>
          </cell>
        </row>
        <row r="15441">
          <cell r="E15441" t="str">
            <v>36700001065   1250 MCM     (13414)</v>
          </cell>
        </row>
        <row r="15442">
          <cell r="E15442" t="str">
            <v>36700001066   1500 MCM     (13415)</v>
          </cell>
        </row>
        <row r="15443">
          <cell r="E15443" t="str">
            <v>36700001067   2000 MCM     (13416)</v>
          </cell>
        </row>
        <row r="15444">
          <cell r="E15444" t="str">
            <v>36700001101 # 1/0 and below     (13417)</v>
          </cell>
        </row>
        <row r="15445">
          <cell r="E15445" t="str">
            <v>36700001102 # 2/0 - 4/0     (13418)</v>
          </cell>
        </row>
        <row r="15446">
          <cell r="E15446" t="str">
            <v>36700001151 # 1/0 and below     (13419)</v>
          </cell>
        </row>
        <row r="15447">
          <cell r="E15447" t="str">
            <v>36700001152 # 2/0 - 4/0     (13420)</v>
          </cell>
        </row>
        <row r="15448">
          <cell r="E15448" t="str">
            <v>36700001201 # 1/0 and below     (13421)</v>
          </cell>
        </row>
        <row r="15449">
          <cell r="E15449" t="str">
            <v>36700001202 # 2/0 - 4/0     (13422)</v>
          </cell>
        </row>
        <row r="15450">
          <cell r="E15450" t="str">
            <v>36700001205   300 MCM     (13423)</v>
          </cell>
        </row>
        <row r="15451">
          <cell r="E15451" t="str">
            <v>36700001206   350 MCM     (13424)</v>
          </cell>
        </row>
        <row r="15452">
          <cell r="E15452" t="str">
            <v>36700001207   400 MCM     (13425)</v>
          </cell>
        </row>
        <row r="15453">
          <cell r="E15453" t="str">
            <v>36700001208   500 MCM     (13426)</v>
          </cell>
        </row>
        <row r="15454">
          <cell r="E15454" t="str">
            <v>36700001211   750 MCM     (13427)</v>
          </cell>
        </row>
        <row r="15455">
          <cell r="E15455" t="str">
            <v>36700001214  1000 MCM     (13428)</v>
          </cell>
        </row>
        <row r="15456">
          <cell r="E15456" t="str">
            <v>36700001215  1250 MCM     (13429)</v>
          </cell>
        </row>
        <row r="15457">
          <cell r="E15457" t="str">
            <v>36700001216  1500 MCM     (13430)</v>
          </cell>
        </row>
        <row r="15458">
          <cell r="E15458" t="str">
            <v>36700001217  2000 MCM     (13431)</v>
          </cell>
        </row>
        <row r="15459">
          <cell r="E15459" t="str">
            <v>36700001251 # 1/0 and below     (13432)</v>
          </cell>
        </row>
        <row r="15460">
          <cell r="E15460" t="str">
            <v>36700001252 # 2/0 - 4/0     (13433)</v>
          </cell>
        </row>
        <row r="15461">
          <cell r="E15461" t="str">
            <v>36700001258   500 MCM     (13434)</v>
          </cell>
        </row>
        <row r="15462">
          <cell r="E15462" t="str">
            <v>36700001266  1500 MCM     (13435)</v>
          </cell>
        </row>
        <row r="15463">
          <cell r="E15463" t="str">
            <v>36700001301 # 1/0 and below     (13436)</v>
          </cell>
        </row>
        <row r="15464">
          <cell r="E15464" t="str">
            <v>36700001302 # 2/0 - 4/0     (13437)</v>
          </cell>
        </row>
        <row r="15465">
          <cell r="E15465" t="str">
            <v>36700001304   250 MCM     (13438)</v>
          </cell>
        </row>
        <row r="15466">
          <cell r="E15466" t="str">
            <v>36700001306   350 MCM     (13439)</v>
          </cell>
        </row>
        <row r="15467">
          <cell r="E15467" t="str">
            <v>36700001308   500 MCM     (13440)</v>
          </cell>
        </row>
        <row r="15468">
          <cell r="E15468" t="str">
            <v>36700001311   750 MCM     (13441)</v>
          </cell>
        </row>
        <row r="15469">
          <cell r="E15469" t="str">
            <v>36700001351 # 1/0 and below     (13442)</v>
          </cell>
        </row>
        <row r="15470">
          <cell r="E15470" t="str">
            <v>36700001352 # 2/0 - 4/0     (13443)</v>
          </cell>
        </row>
        <row r="15471">
          <cell r="E15471" t="str">
            <v>36700001356   350 MCM     (13444)</v>
          </cell>
        </row>
        <row r="15472">
          <cell r="E15472" t="str">
            <v>36700001358   500 MCM     (13445)</v>
          </cell>
        </row>
        <row r="15473">
          <cell r="E15473" t="str">
            <v>36700001361   750 MCM     (13446)</v>
          </cell>
        </row>
        <row r="15474">
          <cell r="E15474" t="str">
            <v>36700001401 #  1/0 and below     (13447)</v>
          </cell>
        </row>
        <row r="15475">
          <cell r="E15475" t="str">
            <v>36700001402 # 2/0 - 4/0     (13448)</v>
          </cell>
        </row>
        <row r="15476">
          <cell r="E15476" t="str">
            <v>36700001405    300 MCM     (13449)</v>
          </cell>
        </row>
        <row r="15477">
          <cell r="E15477" t="str">
            <v>36700001406    350 MCM     (13450)</v>
          </cell>
        </row>
        <row r="15478">
          <cell r="E15478" t="str">
            <v>36700001408    500 MCM     (13451)</v>
          </cell>
        </row>
        <row r="15479">
          <cell r="E15479" t="str">
            <v>36700001409    600 MCM     (13452)</v>
          </cell>
        </row>
        <row r="15480">
          <cell r="E15480" t="str">
            <v>36700001411    750 MCM     (13453)</v>
          </cell>
        </row>
        <row r="15481">
          <cell r="E15481" t="str">
            <v>36700001414   1000 MCM     (13454)</v>
          </cell>
        </row>
        <row r="15482">
          <cell r="E15482" t="str">
            <v>36700001415   1250 MCM     (13455)</v>
          </cell>
        </row>
        <row r="15483">
          <cell r="E15483" t="str">
            <v>36700001451 # 1/0 and below     (13456)</v>
          </cell>
        </row>
        <row r="15484">
          <cell r="E15484" t="str">
            <v>36700001452 # 2/0 - 4/0     (13457)</v>
          </cell>
        </row>
        <row r="15485">
          <cell r="E15485" t="str">
            <v>36700001455   300 MCM     (13458)</v>
          </cell>
        </row>
        <row r="15486">
          <cell r="E15486" t="str">
            <v>36700001501 # 1/0 and below     (13459)</v>
          </cell>
        </row>
        <row r="15487">
          <cell r="E15487" t="str">
            <v>36700001502 # 2/0 - 4/0     (13460)</v>
          </cell>
        </row>
        <row r="15488">
          <cell r="E15488" t="str">
            <v>36700001505   300 MCM     (13461)</v>
          </cell>
        </row>
        <row r="15489">
          <cell r="E15489" t="str">
            <v>36700001506   350 MCM     (13462)</v>
          </cell>
        </row>
        <row r="15490">
          <cell r="E15490" t="str">
            <v>36700001508   500 MCM     (13463)</v>
          </cell>
        </row>
        <row r="15491">
          <cell r="E15491" t="str">
            <v>36700001511   750 MCM     (13464)</v>
          </cell>
        </row>
        <row r="15492">
          <cell r="E15492" t="str">
            <v>36700001551 # 1/0 and below     (13465)</v>
          </cell>
        </row>
        <row r="15493">
          <cell r="E15493" t="str">
            <v>36700001552 # 2/0 - 4/0     (13466)</v>
          </cell>
        </row>
        <row r="15494">
          <cell r="E15494" t="str">
            <v>36700001554   250 MCM     (13467)</v>
          </cell>
        </row>
        <row r="15495">
          <cell r="E15495" t="str">
            <v>36700001555   300 MCM     (13468)</v>
          </cell>
        </row>
        <row r="15496">
          <cell r="E15496" t="str">
            <v>36700001556   350 MCM     (13469)</v>
          </cell>
        </row>
        <row r="15497">
          <cell r="E15497" t="str">
            <v>36700001558   500 MCM     (13470)</v>
          </cell>
        </row>
        <row r="15498">
          <cell r="E15498" t="str">
            <v>36700001561   750 MCM     (13471)</v>
          </cell>
        </row>
        <row r="15499">
          <cell r="E15499" t="str">
            <v>36700001564  1000 MCM     (13472)</v>
          </cell>
        </row>
        <row r="15500">
          <cell r="E15500" t="str">
            <v>36700001565  1250 MCM     (13473)</v>
          </cell>
        </row>
        <row r="15501">
          <cell r="E15501" t="str">
            <v>36700001566  1500 MCM     (13474)</v>
          </cell>
        </row>
        <row r="15502">
          <cell r="E15502" t="str">
            <v>36700001567  2000 MCM     (13475)</v>
          </cell>
        </row>
        <row r="15503">
          <cell r="E15503" t="str">
            <v>36700001601 # 1/0 and below     (13476)</v>
          </cell>
        </row>
        <row r="15504">
          <cell r="E15504" t="str">
            <v>36700001602 # 2/0-4/0     (13477)</v>
          </cell>
        </row>
        <row r="15505">
          <cell r="E15505" t="str">
            <v>36700001605   300 MCM     (13478)</v>
          </cell>
        </row>
        <row r="15506">
          <cell r="E15506" t="str">
            <v>36700001606   350 MCM     (13479)</v>
          </cell>
        </row>
        <row r="15507">
          <cell r="E15507" t="str">
            <v>36700001651 # 1/0 and below     (13480)</v>
          </cell>
        </row>
        <row r="15508">
          <cell r="E15508" t="str">
            <v>36700001652 # 2/0 - 4/0     (13481)</v>
          </cell>
        </row>
        <row r="15509">
          <cell r="E15509" t="str">
            <v>36700001655   300 MCM     (13482)</v>
          </cell>
        </row>
        <row r="15510">
          <cell r="E15510" t="str">
            <v>36700001656 0-4.9KV CBL-NL-3/C-350      (820789)</v>
          </cell>
        </row>
        <row r="15511">
          <cell r="E15511" t="str">
            <v>36700001656 0-4.9KV CBL-NL-3/C-350      (14486)</v>
          </cell>
        </row>
        <row r="15512">
          <cell r="E15512" t="str">
            <v>36700001658 0-4.9KV CBL-NL-3/C-500      (820790)</v>
          </cell>
        </row>
        <row r="15513">
          <cell r="E15513" t="str">
            <v>36700001658 0-4.9KV CBL-NL-3/C-500      (14485)</v>
          </cell>
        </row>
        <row r="15514">
          <cell r="E15514" t="str">
            <v>36700001661 0-4.9KV CBL-NL-3/C-750      (820791)</v>
          </cell>
        </row>
        <row r="15515">
          <cell r="E15515" t="str">
            <v>36700001664 0-4.9KV CBL-NL-3/C-1000     (820792)</v>
          </cell>
        </row>
        <row r="15516">
          <cell r="E15516" t="str">
            <v>36700001671 # 1/0 and below     (13483)</v>
          </cell>
        </row>
        <row r="15517">
          <cell r="E15517" t="str">
            <v>36700001672 # 2/0 - 4/0     (13484)</v>
          </cell>
        </row>
        <row r="15518">
          <cell r="E15518" t="str">
            <v>36700001673 0-4.9KV CBL-NL-4/C-300     (820785)</v>
          </cell>
        </row>
        <row r="15519">
          <cell r="E15519" t="str">
            <v>36700001674 0-4.9KV CBL-NL-4/C-350     (820786)</v>
          </cell>
        </row>
        <row r="15520">
          <cell r="E15520" t="str">
            <v>36700001675 0-4.9KV CBL-NL-4/C-500     (820784)</v>
          </cell>
        </row>
        <row r="15521">
          <cell r="E15521" t="str">
            <v>36700001675 0-4.9KV CBL-NL-4/C-500      (14480)</v>
          </cell>
        </row>
        <row r="15522">
          <cell r="E15522" t="str">
            <v>36700001676 0-4.9KV CBL-NL-4/C-750     (820787)</v>
          </cell>
        </row>
        <row r="15523">
          <cell r="E15523" t="str">
            <v>36700001677 0-4.9KV CBL-NL-4/C-1000     (820788)</v>
          </cell>
        </row>
        <row r="15524">
          <cell r="E15524" t="str">
            <v>36700001701 # 1/0 and below     (13485)</v>
          </cell>
        </row>
        <row r="15525">
          <cell r="E15525" t="str">
            <v>36700001702 # 2/0 - 4/0     (13486)</v>
          </cell>
        </row>
        <row r="15526">
          <cell r="E15526" t="str">
            <v>36700001751 # 1/0 and below     (13487)</v>
          </cell>
        </row>
        <row r="15527">
          <cell r="E15527" t="str">
            <v>36700001752 # 2/0 - 4/0     (13488)</v>
          </cell>
        </row>
        <row r="15528">
          <cell r="E15528" t="str">
            <v>36700001758   500 MCM     (13489)</v>
          </cell>
        </row>
        <row r="15529">
          <cell r="E15529" t="str">
            <v>36700001761   750 MCM     (13490)</v>
          </cell>
        </row>
        <row r="15530">
          <cell r="E15530" t="str">
            <v>36700001764  1000 MCM     (13491)</v>
          </cell>
        </row>
        <row r="15531">
          <cell r="E15531" t="str">
            <v>36700001766  1500 MCM     (13492)</v>
          </cell>
        </row>
        <row r="15532">
          <cell r="E15532" t="str">
            <v>36700001801 # 1/0 and below     (13493)</v>
          </cell>
        </row>
        <row r="15533">
          <cell r="E15533" t="str">
            <v>36700001802 # 2/0 - 4/0     (13494)</v>
          </cell>
        </row>
        <row r="15534">
          <cell r="E15534" t="str">
            <v>36700001808   500 MCM     (13495)</v>
          </cell>
        </row>
        <row r="15535">
          <cell r="E15535" t="str">
            <v>36700001816  1500 MCM     (13496)</v>
          </cell>
        </row>
        <row r="15536">
          <cell r="E15536" t="str">
            <v>36700001851 # 1/0 and below     (13497)</v>
          </cell>
        </row>
        <row r="15537">
          <cell r="E15537" t="str">
            <v>36700001852 # 2/0 - 4/0     (13498)</v>
          </cell>
        </row>
        <row r="15538">
          <cell r="E15538" t="str">
            <v>36700001858   500 MCM     (13499)</v>
          </cell>
        </row>
        <row r="15539">
          <cell r="E15539" t="str">
            <v>36700001866  1500 MCM     (13500)</v>
          </cell>
        </row>
        <row r="15540">
          <cell r="E15540" t="str">
            <v>36700001901 # 1/0 and below     (13501)</v>
          </cell>
        </row>
        <row r="15541">
          <cell r="E15541" t="str">
            <v>36700001902 # 2/0 - 4/0     (13502)</v>
          </cell>
        </row>
        <row r="15542">
          <cell r="E15542" t="str">
            <v>36700001905   300 MCM     (13503)</v>
          </cell>
        </row>
        <row r="15543">
          <cell r="E15543" t="str">
            <v>36700001906   350 MCM     (13504)</v>
          </cell>
        </row>
        <row r="15544">
          <cell r="E15544" t="str">
            <v>36700001908   500 MCM     (13505)</v>
          </cell>
        </row>
        <row r="15545">
          <cell r="E15545" t="str">
            <v>36700001911   750 MCM     (13506)</v>
          </cell>
        </row>
        <row r="15546">
          <cell r="E15546" t="str">
            <v>36700001914  1000 MCM     (13507)</v>
          </cell>
        </row>
        <row r="15547">
          <cell r="E15547" t="str">
            <v>36700001951 # 1/0 and below     (13508)</v>
          </cell>
        </row>
        <row r="15548">
          <cell r="E15548" t="str">
            <v>36700001952 # 2/0 - 4/0     (13509)</v>
          </cell>
        </row>
        <row r="15549">
          <cell r="E15549" t="str">
            <v>36700001955   300 MCM     (13510)</v>
          </cell>
        </row>
        <row r="15550">
          <cell r="E15550" t="str">
            <v>36700001956   350 MCM     (13511)</v>
          </cell>
        </row>
        <row r="15551">
          <cell r="E15551" t="str">
            <v>36700001958   500 MCM     (13512)</v>
          </cell>
        </row>
        <row r="15552">
          <cell r="E15552" t="str">
            <v>36700001961   750 MCM     (13513)</v>
          </cell>
        </row>
        <row r="15553">
          <cell r="E15553" t="str">
            <v>36700002001 # 1/0 and below     (13514)</v>
          </cell>
        </row>
        <row r="15554">
          <cell r="E15554" t="str">
            <v>36700002002 # 2/0 - 4/0     (13515)</v>
          </cell>
        </row>
        <row r="15555">
          <cell r="E15555" t="str">
            <v>36700002005   300 MCM     (13516)</v>
          </cell>
        </row>
        <row r="15556">
          <cell r="E15556" t="str">
            <v>36700002006   350 MCM     (13517)</v>
          </cell>
        </row>
        <row r="15557">
          <cell r="E15557" t="str">
            <v>36700002008   500 MCM     (13518)</v>
          </cell>
        </row>
        <row r="15558">
          <cell r="E15558" t="str">
            <v>36700002011   750 MCM     (13519)</v>
          </cell>
        </row>
        <row r="15559">
          <cell r="E15559" t="str">
            <v>36700002101 # 1/0 and below     (13520)</v>
          </cell>
        </row>
        <row r="15560">
          <cell r="E15560" t="str">
            <v>36700002102 # 2/0 - 4/0     (13521)</v>
          </cell>
        </row>
        <row r="15561">
          <cell r="E15561" t="str">
            <v>36700002105   300 MCM     (13522)</v>
          </cell>
        </row>
        <row r="15562">
          <cell r="E15562" t="str">
            <v>36700002201 # 1/0 and below     (13523)</v>
          </cell>
        </row>
        <row r="15563">
          <cell r="E15563" t="str">
            <v>36700002202 # 2/0 - 4/0     (13524)</v>
          </cell>
        </row>
        <row r="15564">
          <cell r="E15564" t="str">
            <v>36700002205   300 MCM     (13525)</v>
          </cell>
        </row>
        <row r="15565">
          <cell r="E15565" t="str">
            <v>36700002301 # 1/0 and below     (13526)</v>
          </cell>
        </row>
        <row r="15566">
          <cell r="E15566" t="str">
            <v>36700002302 # 2/0 - 4/0     (13527)</v>
          </cell>
        </row>
        <row r="15567">
          <cell r="E15567" t="str">
            <v>36700002305   300 MCM     (13528)</v>
          </cell>
        </row>
        <row r="15568">
          <cell r="E15568" t="str">
            <v>36700002401 # 1/0 and below     (13529)</v>
          </cell>
        </row>
        <row r="15569">
          <cell r="E15569" t="str">
            <v>36700002402 # 2/0 - 4/0     (13530)</v>
          </cell>
        </row>
        <row r="15570">
          <cell r="E15570" t="str">
            <v>36700002501 # 1/0 and below     (13531)</v>
          </cell>
        </row>
        <row r="15571">
          <cell r="E15571" t="str">
            <v>36700002502 # 2/0 - 4/0     (13532)</v>
          </cell>
        </row>
        <row r="15572">
          <cell r="E15572" t="str">
            <v>36700002508   500 MCM     (13533)</v>
          </cell>
        </row>
        <row r="15573">
          <cell r="E15573" t="str">
            <v>36700002601 # 1/0 and below     (13534)</v>
          </cell>
        </row>
        <row r="15574">
          <cell r="E15574" t="str">
            <v>36700002602 # 2/0 - 4/0     (13535)</v>
          </cell>
        </row>
        <row r="15575">
          <cell r="E15575" t="str">
            <v>36700002701 # 1/0 and below     (13536)</v>
          </cell>
        </row>
        <row r="15576">
          <cell r="E15576" t="str">
            <v>36700002702 # 2/0 - 4/0     (13537)</v>
          </cell>
        </row>
        <row r="15577">
          <cell r="E15577" t="str">
            <v>36700002801 # 1/0 and below     (13538)</v>
          </cell>
        </row>
        <row r="15578">
          <cell r="E15578" t="str">
            <v>36700002802 # 2/0 - 4/0     (13539)</v>
          </cell>
        </row>
        <row r="15579">
          <cell r="E15579" t="str">
            <v>36700002805   300 MCM     (13540)</v>
          </cell>
        </row>
        <row r="15580">
          <cell r="E15580" t="str">
            <v>36700002806   350 MCM     (13541)</v>
          </cell>
        </row>
        <row r="15581">
          <cell r="E15581" t="str">
            <v>36700002807   400 MCM     (13542)</v>
          </cell>
        </row>
        <row r="15582">
          <cell r="E15582" t="str">
            <v>36700002808   500 MCM     (13543)</v>
          </cell>
        </row>
        <row r="15583">
          <cell r="E15583" t="str">
            <v>36700002901 # 1/0 and below     (13544)</v>
          </cell>
        </row>
        <row r="15584">
          <cell r="E15584" t="str">
            <v>36700002902 # 2/0 - 4/0     (13545)</v>
          </cell>
        </row>
        <row r="15585">
          <cell r="E15585" t="str">
            <v>36700002905   300 MCM     (13546)</v>
          </cell>
        </row>
        <row r="15586">
          <cell r="E15586" t="str">
            <v>36700002906   350 MCM     (13547)</v>
          </cell>
        </row>
        <row r="15587">
          <cell r="E15587" t="str">
            <v>36700002907   400 MCM     (13548)</v>
          </cell>
        </row>
        <row r="15588">
          <cell r="E15588" t="str">
            <v>36700002908   500 MCM     (13549)</v>
          </cell>
        </row>
        <row r="15589">
          <cell r="E15589" t="str">
            <v>36700003001 # 1/0 and below     (13550)</v>
          </cell>
        </row>
        <row r="15590">
          <cell r="E15590" t="str">
            <v>36700003002 # 2/0 - 4/0     (13551)</v>
          </cell>
        </row>
        <row r="15591">
          <cell r="E15591" t="str">
            <v>36700003005   300 MCM     (13552)</v>
          </cell>
        </row>
        <row r="15592">
          <cell r="E15592" t="str">
            <v>36700003006   350 MCM     (13553)</v>
          </cell>
        </row>
        <row r="15593">
          <cell r="E15593" t="str">
            <v>36700003007   400 MCM     (13554)</v>
          </cell>
        </row>
        <row r="15594">
          <cell r="E15594" t="str">
            <v>36700003008   500 MCM     (13555)</v>
          </cell>
        </row>
        <row r="15595">
          <cell r="E15595" t="str">
            <v>36700003101 # 1/0 and below     (13556)</v>
          </cell>
        </row>
        <row r="15596">
          <cell r="E15596" t="str">
            <v>36700003102 # 2/0 - 4/0     (13557)</v>
          </cell>
        </row>
        <row r="15597">
          <cell r="E15597" t="str">
            <v>36700003105   300 MCM     (13558)</v>
          </cell>
        </row>
        <row r="15598">
          <cell r="E15598" t="str">
            <v>36700003106   350 MCM     (13559)</v>
          </cell>
        </row>
        <row r="15599">
          <cell r="E15599" t="str">
            <v>36700003108   500 MCM     (13560)</v>
          </cell>
        </row>
        <row r="15600">
          <cell r="E15600" t="str">
            <v>36700003201 # 1/0 and below     (13561)</v>
          </cell>
        </row>
        <row r="15601">
          <cell r="E15601" t="str">
            <v>36700003202 # 2/0 - 4/0     (13562)</v>
          </cell>
        </row>
        <row r="15602">
          <cell r="E15602" t="str">
            <v>36700003205   300 MCM     (13563)</v>
          </cell>
        </row>
        <row r="15603">
          <cell r="E15603" t="str">
            <v>36700003206   350 MCM     (13564)</v>
          </cell>
        </row>
        <row r="15604">
          <cell r="E15604" t="str">
            <v>36700003301 # 1/0 and below     (13565)</v>
          </cell>
        </row>
        <row r="15605">
          <cell r="E15605" t="str">
            <v>36700003302 # 2/0 - 4/0     (13566)</v>
          </cell>
        </row>
        <row r="15606">
          <cell r="E15606" t="str">
            <v>36700003305   300 MCM     (13567)</v>
          </cell>
        </row>
        <row r="15607">
          <cell r="E15607" t="str">
            <v>36700003306   350 MCM     (13568)</v>
          </cell>
        </row>
        <row r="15608">
          <cell r="E15608" t="str">
            <v>36700003401 # 1/0 and below     (13569)</v>
          </cell>
        </row>
        <row r="15609">
          <cell r="E15609" t="str">
            <v>36700003402 # 2/0 - 4/0     (13570)</v>
          </cell>
        </row>
        <row r="15610">
          <cell r="E15610" t="str">
            <v>36700003405   300 MCM     (13571)</v>
          </cell>
        </row>
        <row r="15611">
          <cell r="E15611" t="str">
            <v>36700003406   350 MCM     (13572)</v>
          </cell>
        </row>
        <row r="15612">
          <cell r="E15612" t="str">
            <v>36700003407   400 MCM     (13573)</v>
          </cell>
        </row>
        <row r="15613">
          <cell r="E15613" t="str">
            <v>36700003408   500 MCM     (13574)</v>
          </cell>
        </row>
        <row r="15614">
          <cell r="E15614" t="str">
            <v>36700003411   750 MCM     (13575)</v>
          </cell>
        </row>
        <row r="15615">
          <cell r="E15615" t="str">
            <v>36700003414  1000 MCM     (13576)</v>
          </cell>
        </row>
        <row r="15616">
          <cell r="E15616" t="str">
            <v>36700003501 # 1/0 and below     (13577)</v>
          </cell>
        </row>
        <row r="15617">
          <cell r="E15617" t="str">
            <v>36700003502 # 2/0 - 4/0     (13578)</v>
          </cell>
        </row>
        <row r="15618">
          <cell r="E15618" t="str">
            <v>36700003505   300 MCM     (13579)</v>
          </cell>
        </row>
        <row r="15619">
          <cell r="E15619" t="str">
            <v>36700003506   350 MCM     (13580)</v>
          </cell>
        </row>
        <row r="15620">
          <cell r="E15620" t="str">
            <v>36700003514 Desc N/A     (820361)</v>
          </cell>
        </row>
        <row r="15621">
          <cell r="E15621" t="str">
            <v>36700003601 # 1/0 and below     (13581)</v>
          </cell>
        </row>
        <row r="15622">
          <cell r="E15622" t="str">
            <v>36700003602 # 2/0 - 4/0     (13582)</v>
          </cell>
        </row>
        <row r="15623">
          <cell r="E15623" t="str">
            <v>36700003605   300 MCM     (13583)</v>
          </cell>
        </row>
        <row r="15624">
          <cell r="E15624" t="str">
            <v>36700003606   350 MCM     (13584)</v>
          </cell>
        </row>
        <row r="15625">
          <cell r="E15625" t="str">
            <v>36700003701 # 1/0 and below     (13585)</v>
          </cell>
        </row>
        <row r="15626">
          <cell r="E15626" t="str">
            <v>36700003702 # 2/0 - 4/0     (13586)</v>
          </cell>
        </row>
        <row r="15627">
          <cell r="E15627" t="str">
            <v>36700003704  250 MCM     (820081)</v>
          </cell>
        </row>
        <row r="15628">
          <cell r="E15628" t="str">
            <v>36700003705   300 MCM     (13587)</v>
          </cell>
        </row>
        <row r="15629">
          <cell r="E15629" t="str">
            <v>36700003706   350 MCM     (13588)</v>
          </cell>
        </row>
        <row r="15630">
          <cell r="E15630" t="str">
            <v>36700003708   500 MCM     (13589)</v>
          </cell>
        </row>
        <row r="15631">
          <cell r="E15631" t="str">
            <v>36700003801 # 1/0 and below     (13590)</v>
          </cell>
        </row>
        <row r="15632">
          <cell r="E15632" t="str">
            <v>36700003802 # 2/0 - 4/0     (13591)</v>
          </cell>
        </row>
        <row r="15633">
          <cell r="E15633" t="str">
            <v>36700003805   300 MCM     (13592)</v>
          </cell>
        </row>
        <row r="15634">
          <cell r="E15634" t="str">
            <v>36700003806   350 MCM     (13593)</v>
          </cell>
        </row>
        <row r="15635">
          <cell r="E15635" t="str">
            <v>36700003901 # 1/0 and below     (13594)</v>
          </cell>
        </row>
        <row r="15636">
          <cell r="E15636" t="str">
            <v>36700003902 # 2/0 - 4/0     (13595)</v>
          </cell>
        </row>
        <row r="15637">
          <cell r="E15637" t="str">
            <v>36700003905   300 MCM     (13596)</v>
          </cell>
        </row>
        <row r="15638">
          <cell r="E15638" t="str">
            <v>36700003906   350 MCM     (13597)</v>
          </cell>
        </row>
        <row r="15639">
          <cell r="E15639" t="str">
            <v>36700004001 # 1/0 and below     (13598)</v>
          </cell>
        </row>
        <row r="15640">
          <cell r="E15640" t="str">
            <v>36700004002 # 2/0 - 4/0     (13599)</v>
          </cell>
        </row>
        <row r="15641">
          <cell r="E15641" t="str">
            <v>36700004004   250 MCM     (13600)</v>
          </cell>
        </row>
        <row r="15642">
          <cell r="E15642" t="str">
            <v>36700004005   300 MCM     (13601)</v>
          </cell>
        </row>
        <row r="15643">
          <cell r="E15643" t="str">
            <v>36700004006   350 MCM     (13602)</v>
          </cell>
        </row>
        <row r="15644">
          <cell r="E15644" t="str">
            <v>36700004007   400 MCM     (13603)</v>
          </cell>
        </row>
        <row r="15645">
          <cell r="E15645" t="str">
            <v>36700004008   500 MCM     (13604)</v>
          </cell>
        </row>
        <row r="15646">
          <cell r="E15646" t="str">
            <v>36700004011   750 MCM     (13605)</v>
          </cell>
        </row>
        <row r="15647">
          <cell r="E15647" t="str">
            <v>36700004014  1000 MCM     (13606)</v>
          </cell>
        </row>
        <row r="15648">
          <cell r="E15648" t="str">
            <v>36700004016  1500 MCM     (13607)</v>
          </cell>
        </row>
        <row r="15649">
          <cell r="E15649" t="str">
            <v>36700004017  2000 MCM     (13608)</v>
          </cell>
        </row>
        <row r="15650">
          <cell r="E15650" t="str">
            <v>36700004401 # 1/0 and below     (13609)</v>
          </cell>
        </row>
        <row r="15651">
          <cell r="E15651" t="str">
            <v>36700004402 # 2/0 - 4/0     (13610)</v>
          </cell>
        </row>
        <row r="15652">
          <cell r="E15652" t="str">
            <v>36700004404   250 MCM     (13611)</v>
          </cell>
        </row>
        <row r="15653">
          <cell r="E15653" t="str">
            <v>36700004405   300 MCM     (13612)</v>
          </cell>
        </row>
        <row r="15654">
          <cell r="E15654" t="str">
            <v>36700004408   500 MCM     (13613)</v>
          </cell>
        </row>
        <row r="15655">
          <cell r="E15655" t="str">
            <v>36700004414  1000 MCM     (13614)</v>
          </cell>
        </row>
        <row r="15656">
          <cell r="E15656" t="str">
            <v>36700004601 # 1/0 and below     (13615)</v>
          </cell>
        </row>
        <row r="15657">
          <cell r="E15657" t="str">
            <v>36700004602 # 2/0 - 4/0     (13616)</v>
          </cell>
        </row>
        <row r="15658">
          <cell r="E15658" t="str">
            <v>36700004605   200 MCM     (13617)</v>
          </cell>
        </row>
        <row r="15659">
          <cell r="E15659" t="str">
            <v>36700004608   500 MCM     (13618)</v>
          </cell>
        </row>
        <row r="15660">
          <cell r="E15660" t="str">
            <v>36700004701 # 1/0 and below     (13619)</v>
          </cell>
        </row>
        <row r="15661">
          <cell r="E15661" t="str">
            <v>36700004702 # 2/0 - 4/0     (13620)</v>
          </cell>
        </row>
        <row r="15662">
          <cell r="E15662" t="str">
            <v>36700004704   250 MCM     (13621)</v>
          </cell>
        </row>
        <row r="15663">
          <cell r="E15663" t="str">
            <v>36700004705   300 MCM     (13622)</v>
          </cell>
        </row>
        <row r="15664">
          <cell r="E15664" t="str">
            <v>36700004708   500 MCM     (13623)</v>
          </cell>
        </row>
        <row r="15665">
          <cell r="E15665" t="str">
            <v>36700004709   750 MCM     (13624)</v>
          </cell>
        </row>
        <row r="15666">
          <cell r="E15666" t="str">
            <v>36700004901 # 1/0 and below     (13389)</v>
          </cell>
        </row>
        <row r="15667">
          <cell r="E15667" t="str">
            <v>36700004902 # 2/0 - 4/0     (13390)</v>
          </cell>
        </row>
        <row r="15668">
          <cell r="E15668" t="str">
            <v>36700004904   250 MCM     (13391)</v>
          </cell>
        </row>
        <row r="15669">
          <cell r="E15669" t="str">
            <v>36700004905   300 MCM     (13392)</v>
          </cell>
        </row>
        <row r="15670">
          <cell r="E15670" t="str">
            <v>36700004907   400 MCM     (13393)</v>
          </cell>
        </row>
        <row r="15671">
          <cell r="E15671" t="str">
            <v>36700004908   500 MCM     (13394)</v>
          </cell>
        </row>
        <row r="15672">
          <cell r="E15672" t="str">
            <v>36700005000 SILICONE CABLE TREATM     (820793)</v>
          </cell>
        </row>
        <row r="15673">
          <cell r="E15673" t="str">
            <v>36700006100 Conductor Sensor (Insul     (13625)</v>
          </cell>
        </row>
        <row r="15674">
          <cell r="E15674" t="str">
            <v>36700006200 Control Box, including      (13626)</v>
          </cell>
        </row>
        <row r="15675">
          <cell r="E15675" t="str">
            <v>36700006300 Remote Terminal Unit     (13627)</v>
          </cell>
        </row>
        <row r="15676">
          <cell r="E15676" t="str">
            <v>36700006400 Radio     (13628)</v>
          </cell>
        </row>
        <row r="15677">
          <cell r="E15677" t="str">
            <v>36700007011    0 -  5 KV     (13629)</v>
          </cell>
        </row>
        <row r="15678">
          <cell r="E15678" t="str">
            <v>36700007012  5.1 - 15 KV     (13630)</v>
          </cell>
        </row>
        <row r="15679">
          <cell r="E15679" t="str">
            <v>36700007013 15.1 - 25 KV     (13631)</v>
          </cell>
        </row>
        <row r="15680">
          <cell r="E15680" t="str">
            <v>36700007014 25.1 - 35 KV     (13632)</v>
          </cell>
        </row>
        <row r="15681">
          <cell r="E15681" t="str">
            <v>36700007015   Over 35 KV     (13633)</v>
          </cell>
        </row>
        <row r="15682">
          <cell r="E15682" t="str">
            <v>36700007031     0 -  5 KV     (13634)</v>
          </cell>
        </row>
        <row r="15683">
          <cell r="E15683" t="str">
            <v>36700007032   5.1 - 15 KV     (13635)</v>
          </cell>
        </row>
        <row r="15684">
          <cell r="E15684" t="str">
            <v>36700007033  15.1 - 25 KV     (13636)</v>
          </cell>
        </row>
        <row r="15685">
          <cell r="E15685" t="str">
            <v>36700007034  25.1 - 35 KV     (13637)</v>
          </cell>
        </row>
        <row r="15686">
          <cell r="E15686" t="str">
            <v>36700007035    Over 35 KV     (13638)</v>
          </cell>
        </row>
        <row r="15687">
          <cell r="E15687" t="str">
            <v>36700007051    0 -  5 KV     (13639)</v>
          </cell>
        </row>
        <row r="15688">
          <cell r="E15688" t="str">
            <v>36700007052  5.1 - 15 KV     (13640)</v>
          </cell>
        </row>
        <row r="15689">
          <cell r="E15689" t="str">
            <v>36700007053 15.1 - 25 KV     (13641)</v>
          </cell>
        </row>
        <row r="15690">
          <cell r="E15690" t="str">
            <v>36700007054 25.1 - 35 KV     (13642)</v>
          </cell>
        </row>
        <row r="15691">
          <cell r="E15691" t="str">
            <v>36700007055   Over 35 KV     (13643)</v>
          </cell>
        </row>
        <row r="15692">
          <cell r="E15692" t="str">
            <v>36700007100 All     (13644)</v>
          </cell>
        </row>
        <row r="15693">
          <cell r="E15693" t="str">
            <v>36700007111    0 -  5 KV     (13645)</v>
          </cell>
        </row>
        <row r="15694">
          <cell r="E15694" t="str">
            <v>36700007112  5.1 - 15 KV     (13646)</v>
          </cell>
        </row>
        <row r="15695">
          <cell r="E15695" t="str">
            <v>36700007113 15.1 - 25 KV     (13647)</v>
          </cell>
        </row>
        <row r="15696">
          <cell r="E15696" t="str">
            <v>36700007114 25.1 - 35 KV     (13648)</v>
          </cell>
        </row>
        <row r="15697">
          <cell r="E15697" t="str">
            <v>36700007115   Over 35 KV     (13649)</v>
          </cell>
        </row>
        <row r="15698">
          <cell r="E15698" t="str">
            <v>36700007116 SWITCHGEAR ASSEMBLY EXC     (14476)</v>
          </cell>
        </row>
        <row r="15699">
          <cell r="E15699" t="str">
            <v>36700007131  4,160 Volts -  600 AMP     (13650)</v>
          </cell>
        </row>
        <row r="15700">
          <cell r="E15700" t="str">
            <v>36700007132  4,160 Volts - 1200 AMP     (13651)</v>
          </cell>
        </row>
        <row r="15701">
          <cell r="E15701" t="str">
            <v>36700007133 23,000 Volts -  400 AMP     (13652)</v>
          </cell>
        </row>
        <row r="15702">
          <cell r="E15702" t="str">
            <v>36700007211    0 -  5 KV     (13653)</v>
          </cell>
        </row>
        <row r="15703">
          <cell r="E15703" t="str">
            <v>36700007212  5.1 - 15 KV     (13654)</v>
          </cell>
        </row>
        <row r="15704">
          <cell r="E15704" t="str">
            <v>36700007213 15.1 - 25 KV     (13655)</v>
          </cell>
        </row>
        <row r="15705">
          <cell r="E15705" t="str">
            <v>36700007214 25.1 - 35 KV     (13656)</v>
          </cell>
        </row>
        <row r="15706">
          <cell r="E15706" t="str">
            <v>36700007215   Over 35 KV     (13657)</v>
          </cell>
        </row>
        <row r="15707">
          <cell r="E15707" t="str">
            <v>36700007231    0 -  5 KV     (13658)</v>
          </cell>
        </row>
        <row r="15708">
          <cell r="E15708" t="str">
            <v>36700007232  5.1 - 15 KV     (13659)</v>
          </cell>
        </row>
        <row r="15709">
          <cell r="E15709" t="str">
            <v>36700007233 15.1 - 25 KV     (13660)</v>
          </cell>
        </row>
        <row r="15710">
          <cell r="E15710" t="str">
            <v>36700007234 25.1 - 35 KV     (13661)</v>
          </cell>
        </row>
        <row r="15711">
          <cell r="E15711" t="str">
            <v>36700007235   Over 35 KV     (13662)</v>
          </cell>
        </row>
        <row r="15712">
          <cell r="E15712" t="str">
            <v>36700007251    0 - 15 KV     (13663)</v>
          </cell>
        </row>
        <row r="15713">
          <cell r="E15713" t="str">
            <v>36700007252 15.1 - 25 KV     (13664)</v>
          </cell>
        </row>
        <row r="15714">
          <cell r="E15714" t="str">
            <v>36700007261    0 - 15 KV     (13665)</v>
          </cell>
        </row>
        <row r="15715">
          <cell r="E15715" t="str">
            <v>36700007262 15.1 - 25 KV     (13666)</v>
          </cell>
        </row>
        <row r="15716">
          <cell r="E15716" t="str">
            <v>36700007271    0 - 15 KV     (13667)</v>
          </cell>
        </row>
        <row r="15717">
          <cell r="E15717" t="str">
            <v>36700007272 15.1 - 25 KV     (13668)</v>
          </cell>
        </row>
        <row r="15718">
          <cell r="E15718" t="str">
            <v>36700007281    0 - 15 KV     (13669)</v>
          </cell>
        </row>
        <row r="15719">
          <cell r="E15719" t="str">
            <v>36700007282 15.1 - 25 KV     (13670)</v>
          </cell>
        </row>
        <row r="15720">
          <cell r="E15720" t="str">
            <v>36700007301 Dry     (13671)</v>
          </cell>
        </row>
        <row r="15721">
          <cell r="E15721" t="str">
            <v>36700007302 Oil     (13672)</v>
          </cell>
        </row>
        <row r="15722">
          <cell r="E15722" t="str">
            <v>36700007303 Special     (13673)</v>
          </cell>
        </row>
        <row r="15723">
          <cell r="E15723" t="str">
            <v>36700007350 All     (13674)</v>
          </cell>
        </row>
        <row r="15724">
          <cell r="E15724" t="str">
            <v>36700007401     0 -   600 Volts     (13675)</v>
          </cell>
        </row>
        <row r="15725">
          <cell r="E15725" t="str">
            <v>36700007402   601 -  5000 Volts     (13676)</v>
          </cell>
        </row>
        <row r="15726">
          <cell r="E15726" t="str">
            <v>36700007403  5001 -  8700 Volts     (13677)</v>
          </cell>
        </row>
        <row r="15727">
          <cell r="E15727" t="str">
            <v>36700007404 12000 Volts     (13678)</v>
          </cell>
        </row>
        <row r="15728">
          <cell r="E15728" t="str">
            <v>36700007450 All     (13679)</v>
          </cell>
        </row>
        <row r="15729">
          <cell r="E15729" t="str">
            <v>36700007460 All     (13680)</v>
          </cell>
        </row>
        <row r="15730">
          <cell r="E15730" t="str">
            <v>36700007470 All     (13681)</v>
          </cell>
        </row>
        <row r="15731">
          <cell r="E15731" t="str">
            <v>36700007480 All     (13682)</v>
          </cell>
        </row>
        <row r="15732">
          <cell r="E15732" t="str">
            <v>36700007490 All, feet of pipe assoc     (13683)</v>
          </cell>
        </row>
        <row r="15733">
          <cell r="E15733" t="str">
            <v>36700007500 All     (13684)</v>
          </cell>
        </row>
        <row r="15734">
          <cell r="E15734" t="str">
            <v>36700007520 All     (13685)</v>
          </cell>
        </row>
        <row r="15735">
          <cell r="E15735" t="str">
            <v>36700007540 All     (13686)</v>
          </cell>
        </row>
        <row r="15736">
          <cell r="E15736" t="str">
            <v>36700007560 All     (13687)</v>
          </cell>
        </row>
        <row r="15737">
          <cell r="E15737" t="str">
            <v>36700007571 1 Phase     (13688)</v>
          </cell>
        </row>
        <row r="15738">
          <cell r="E15738" t="str">
            <v>36700007573 3 Phase     (13689)</v>
          </cell>
        </row>
        <row r="15739">
          <cell r="E15739" t="str">
            <v>36700007601 1 Phase     (13690)</v>
          </cell>
        </row>
        <row r="15740">
          <cell r="E15740" t="str">
            <v>36700007602 2 Phase     (13691)</v>
          </cell>
        </row>
        <row r="15741">
          <cell r="E15741" t="str">
            <v>36700007611 3 Phase     (13692)</v>
          </cell>
        </row>
        <row r="15742">
          <cell r="E15742" t="str">
            <v>36700007625 All     (13693)</v>
          </cell>
        </row>
        <row r="15743">
          <cell r="E15743" t="str">
            <v>36700007700 Ungrd -   Special Wirin     (17048)</v>
          </cell>
        </row>
        <row r="15744">
          <cell r="E15744" t="str">
            <v>36700009999 To be Adjusted     (16896)</v>
          </cell>
        </row>
        <row r="15745">
          <cell r="E15745" t="str">
            <v>36706999 INTERIM RETIREMENT UNIT CO     (14477)</v>
          </cell>
        </row>
        <row r="15746">
          <cell r="E15746" t="str">
            <v>36710210004 Steam Heat Mains - Pipi     (18013)</v>
          </cell>
        </row>
        <row r="15747">
          <cell r="E15747" t="str">
            <v>36710210006 Steam Heat Mains - Pipi     (18014)</v>
          </cell>
        </row>
        <row r="15748">
          <cell r="E15748" t="str">
            <v>36710210007 Steam Heat Mains - Pipi     (18015)</v>
          </cell>
        </row>
        <row r="15749">
          <cell r="E15749" t="str">
            <v>36710210008 Steam Heat Mains - Pipi     (18016)</v>
          </cell>
        </row>
        <row r="15750">
          <cell r="E15750" t="str">
            <v>36710210010 Steam Heat Mains - Pipi     (18017)</v>
          </cell>
        </row>
        <row r="15751">
          <cell r="E15751" t="str">
            <v>36710210012 Steam Heat Mains - Pipi     (18018)</v>
          </cell>
        </row>
        <row r="15752">
          <cell r="E15752" t="str">
            <v>36710210014 Steam Heat Mains - Pipi     (18019)</v>
          </cell>
        </row>
        <row r="15753">
          <cell r="E15753" t="str">
            <v>36710210016 Steam Heat Mains - Pipi     (18020)</v>
          </cell>
        </row>
        <row r="15754">
          <cell r="E15754" t="str">
            <v>36710210018 Steam Heat Mains - Pipi     (18021)</v>
          </cell>
        </row>
        <row r="15755">
          <cell r="E15755" t="str">
            <v>36710210020 Steam Heat Mains - Pipi     (18022)</v>
          </cell>
        </row>
        <row r="15756">
          <cell r="E15756" t="str">
            <v>36710210021 Steam Heat Mains - Pipi     (18023)</v>
          </cell>
        </row>
        <row r="15757">
          <cell r="E15757" t="str">
            <v>36710210024 Steam Heat Mains - Pipi     (18024)</v>
          </cell>
        </row>
        <row r="15758">
          <cell r="E15758" t="str">
            <v>36710210031 Steam Heat Mains - Pipi     (18025)</v>
          </cell>
        </row>
        <row r="15759">
          <cell r="E15759" t="str">
            <v>36710210032 Steam Heat Mains - Pipi     (18026)</v>
          </cell>
        </row>
        <row r="15760">
          <cell r="E15760" t="str">
            <v>36710210040 Steam Heat Mains - Pipi     (18027)</v>
          </cell>
        </row>
        <row r="15761">
          <cell r="E15761" t="str">
            <v>36710210051 Steam Heat Mains - Pipi     (18028)</v>
          </cell>
        </row>
        <row r="15762">
          <cell r="E15762" t="str">
            <v>36710210052 Steam Heat Mains - Pipi     (18029)</v>
          </cell>
        </row>
        <row r="15763">
          <cell r="E15763" t="str">
            <v>36710220106 Steam Heat Mains - Expa     (18030)</v>
          </cell>
        </row>
        <row r="15764">
          <cell r="E15764" t="str">
            <v>36710220108 Steam Heat Mains - Expa     (18031)</v>
          </cell>
        </row>
        <row r="15765">
          <cell r="E15765" t="str">
            <v>36710220110 Steam Heat Mains - Expa     (18032)</v>
          </cell>
        </row>
        <row r="15766">
          <cell r="E15766" t="str">
            <v>36710220112 Steam Heat Mains - Expa     (18033)</v>
          </cell>
        </row>
        <row r="15767">
          <cell r="E15767" t="str">
            <v>36710220114 Steam Heat Mains - Expa     (18034)</v>
          </cell>
        </row>
        <row r="15768">
          <cell r="E15768" t="str">
            <v>36710220118 Steam Heat Mains - Expa     (18035)</v>
          </cell>
        </row>
        <row r="15769">
          <cell r="E15769" t="str">
            <v>36710220120 Steam Heat Mains - Expa     (18036)</v>
          </cell>
        </row>
        <row r="15770">
          <cell r="E15770" t="str">
            <v>36710220212 Steam Heat Mains - Expa     (18037)</v>
          </cell>
        </row>
        <row r="15771">
          <cell r="E15771" t="str">
            <v>36710220214 Steam Heat Mains - Expa     (18038)</v>
          </cell>
        </row>
        <row r="15772">
          <cell r="E15772" t="str">
            <v>36710220216 Steam Heat Mains - Expa     (18039)</v>
          </cell>
        </row>
        <row r="15773">
          <cell r="E15773" t="str">
            <v>36710220218 Steam Heat Mains - Expa     (18040)</v>
          </cell>
        </row>
        <row r="15774">
          <cell r="E15774" t="str">
            <v>36710220300 Steam Heat Mains - Expa     (18041)</v>
          </cell>
        </row>
        <row r="15775">
          <cell r="E15775" t="str">
            <v>36710230301 Steam Heat Mains - Valv     (18042)</v>
          </cell>
        </row>
        <row r="15776">
          <cell r="E15776" t="str">
            <v>36710230303 Steam Heat Mains - Valv     (18043)</v>
          </cell>
        </row>
        <row r="15777">
          <cell r="E15777" t="str">
            <v>36710230304 Steam Heat Mains - Valv     (18044)</v>
          </cell>
        </row>
        <row r="15778">
          <cell r="E15778" t="str">
            <v>36710230306 Steam Heat Mains - Valv     (18045)</v>
          </cell>
        </row>
        <row r="15779">
          <cell r="E15779" t="str">
            <v>36710230308 Steam Heat Mains - Valv     (18046)</v>
          </cell>
        </row>
        <row r="15780">
          <cell r="E15780" t="str">
            <v>36710230310 Steam Heat Mains - Valv     (18047)</v>
          </cell>
        </row>
        <row r="15781">
          <cell r="E15781" t="str">
            <v>36710230312 Steam Heat Mains - Valv     (18048)</v>
          </cell>
        </row>
        <row r="15782">
          <cell r="E15782" t="str">
            <v>36710230314 Steam Heat Mains - Valv     (18049)</v>
          </cell>
        </row>
        <row r="15783">
          <cell r="E15783" t="str">
            <v>36710230316 Steam Heat Mains - Valv     (18050)</v>
          </cell>
        </row>
        <row r="15784">
          <cell r="E15784" t="str">
            <v>36710230330 Steam Heat Mains - Valv     (18051)</v>
          </cell>
        </row>
        <row r="15785">
          <cell r="E15785" t="str">
            <v>36710230340 Steam Heat Mains - Valv     (18052)</v>
          </cell>
        </row>
        <row r="15786">
          <cell r="E15786" t="str">
            <v>36710240351 Steam Heat Mains - Redu     (18053)</v>
          </cell>
        </row>
        <row r="15787">
          <cell r="E15787" t="str">
            <v>36710240352 Steam Heat Mains - Redu     (18054)</v>
          </cell>
        </row>
        <row r="15788">
          <cell r="E15788" t="str">
            <v>36710240353 Steam Heat Mains - Redu     (18055)</v>
          </cell>
        </row>
        <row r="15789">
          <cell r="E15789" t="str">
            <v>36710400401 Steam Heat Mains - Manh     (18056)</v>
          </cell>
        </row>
        <row r="15790">
          <cell r="E15790" t="str">
            <v>36710600501 Steam Heat Mains - Tele     (18057)</v>
          </cell>
        </row>
        <row r="15791">
          <cell r="E15791" t="str">
            <v>36710600503 Steam Heat Mains - Tele     (18058)</v>
          </cell>
        </row>
        <row r="15792">
          <cell r="E15792" t="str">
            <v>36720000801 Steam Heat Mains - Pump     (18059)</v>
          </cell>
        </row>
        <row r="15793">
          <cell r="E15793" t="str">
            <v>36720000802 Steam Heat Mains - Pump     (18060)</v>
          </cell>
        </row>
        <row r="15794">
          <cell r="E15794" t="str">
            <v>36720000803 Steam Heat Mains - Pump     (18061)</v>
          </cell>
        </row>
        <row r="15795">
          <cell r="E15795" t="str">
            <v>36720000804 Steam Heat Mains - Pump     (18062)</v>
          </cell>
        </row>
        <row r="15796">
          <cell r="E15796" t="str">
            <v>36720200841 Steam Heat Mains - Oper     (18063)</v>
          </cell>
        </row>
        <row r="15797">
          <cell r="E15797" t="str">
            <v>36720200842 Steam Heat Mains - Oper     (18064)</v>
          </cell>
        </row>
        <row r="15798">
          <cell r="E15798" t="str">
            <v>36720200843 Steam Heat Mains - Oper     (18065)</v>
          </cell>
        </row>
        <row r="15799">
          <cell r="E15799" t="str">
            <v>36720200844 Steam Heat Mains - Oper     (18066)</v>
          </cell>
        </row>
        <row r="15800">
          <cell r="E15800" t="str">
            <v>36720200845 Steam Heat Mains - Oper     (18067)</v>
          </cell>
        </row>
        <row r="15801">
          <cell r="E15801" t="str">
            <v>36790001000 Steam Heat Mains - Cont     (18068)</v>
          </cell>
        </row>
        <row r="15802">
          <cell r="E15802" t="str">
            <v>36799998888 Steam Heat Mains - Othe     (18069)</v>
          </cell>
        </row>
        <row r="15803">
          <cell r="E15803" t="str">
            <v>36800001001      5   KVA &amp; below     (13694)</v>
          </cell>
        </row>
        <row r="15804">
          <cell r="E15804" t="str">
            <v>36800001002      7.5 KVA     (13695)</v>
          </cell>
        </row>
        <row r="15805">
          <cell r="E15805" t="str">
            <v>36800001003     10 KVA     (13696)</v>
          </cell>
        </row>
        <row r="15806">
          <cell r="E15806" t="str">
            <v>36800001004     15 KVA     (13697)</v>
          </cell>
        </row>
        <row r="15807">
          <cell r="E15807" t="str">
            <v>36800001005     20 KVA     (13698)</v>
          </cell>
        </row>
        <row r="15808">
          <cell r="E15808" t="str">
            <v>36800001006     25 KVA     (13699)</v>
          </cell>
        </row>
        <row r="15809">
          <cell r="E15809" t="str">
            <v>36800001007     30 KVA     (13700)</v>
          </cell>
        </row>
        <row r="15810">
          <cell r="E15810" t="str">
            <v>36800001008     37.5 KVA     (13701)</v>
          </cell>
        </row>
        <row r="15811">
          <cell r="E15811" t="str">
            <v>36800001009     40 KVA     (13702)</v>
          </cell>
        </row>
        <row r="15812">
          <cell r="E15812" t="str">
            <v>36800001010     50 KVA     (13703)</v>
          </cell>
        </row>
        <row r="15813">
          <cell r="E15813" t="str">
            <v>36800001011     60 KVA     (13704)</v>
          </cell>
        </row>
        <row r="15814">
          <cell r="E15814" t="str">
            <v>36800001012     70.5 KVA     (13705)</v>
          </cell>
        </row>
        <row r="15815">
          <cell r="E15815" t="str">
            <v>36800001013     75 KVA     (13706)</v>
          </cell>
        </row>
        <row r="15816">
          <cell r="E15816" t="str">
            <v>36800001015     96 KVA     (13707)</v>
          </cell>
        </row>
        <row r="15817">
          <cell r="E15817" t="str">
            <v>36800001016    100 KVA     (13708)</v>
          </cell>
        </row>
        <row r="15818">
          <cell r="E15818" t="str">
            <v>36800001017    105 KVA     (13709)</v>
          </cell>
        </row>
        <row r="15819">
          <cell r="E15819" t="str">
            <v>36800001018    112.5 KVA     (13710)</v>
          </cell>
        </row>
        <row r="15820">
          <cell r="E15820" t="str">
            <v>36800001019    125 KVA     (13711)</v>
          </cell>
        </row>
        <row r="15821">
          <cell r="E15821" t="str">
            <v>36800001020    150 KVA     (13712)</v>
          </cell>
        </row>
        <row r="15822">
          <cell r="E15822" t="str">
            <v>36800001021    167 KVA     (13713)</v>
          </cell>
        </row>
        <row r="15823">
          <cell r="E15823" t="str">
            <v>36800001022    177 KVA     (13714)</v>
          </cell>
        </row>
        <row r="15824">
          <cell r="E15824" t="str">
            <v>36800001023    200 KVA     (13715)</v>
          </cell>
        </row>
        <row r="15825">
          <cell r="E15825" t="str">
            <v>36800001024    225 KVA     (13716)</v>
          </cell>
        </row>
        <row r="15826">
          <cell r="E15826" t="str">
            <v>36800001025    236 KVA     (13717)</v>
          </cell>
        </row>
        <row r="15827">
          <cell r="E15827" t="str">
            <v>36800001026    250 KVA     (13718)</v>
          </cell>
        </row>
        <row r="15828">
          <cell r="E15828" t="str">
            <v>36800001027    264 KVA     (13719)</v>
          </cell>
        </row>
        <row r="15829">
          <cell r="E15829" t="str">
            <v>36800001028    300 KVA     (13720)</v>
          </cell>
        </row>
        <row r="15830">
          <cell r="E15830" t="str">
            <v>36800001029    333 KVA     (13721)</v>
          </cell>
        </row>
        <row r="15831">
          <cell r="E15831" t="str">
            <v>36800001030    352 KVA     (13722)</v>
          </cell>
        </row>
        <row r="15832">
          <cell r="E15832" t="str">
            <v>36800001031    368 KVA     (13723)</v>
          </cell>
        </row>
        <row r="15833">
          <cell r="E15833" t="str">
            <v>36800001032    400 KVA     (13724)</v>
          </cell>
        </row>
        <row r="15834">
          <cell r="E15834" t="str">
            <v>36800001033    450 KVA     (13725)</v>
          </cell>
        </row>
        <row r="15835">
          <cell r="E15835" t="str">
            <v>36800001035    500 KVA     (13726)</v>
          </cell>
        </row>
        <row r="15836">
          <cell r="E15836" t="str">
            <v>36800001038 750 KVA, 1 PH     (820996)</v>
          </cell>
        </row>
        <row r="15837">
          <cell r="E15837" t="str">
            <v>36800001039    833 KVA     (13727)</v>
          </cell>
        </row>
        <row r="15838">
          <cell r="E15838" t="str">
            <v>36800001040   1000 KVA     (13728)</v>
          </cell>
        </row>
        <row r="15839">
          <cell r="E15839" t="str">
            <v>36800001041   1667 KVA     (13729)</v>
          </cell>
        </row>
        <row r="15840">
          <cell r="E15840" t="str">
            <v>36800001042   2000 KVA     (13730)</v>
          </cell>
        </row>
        <row r="15841">
          <cell r="E15841" t="str">
            <v>36800001101      5   KVA &amp; below     (13731)</v>
          </cell>
        </row>
        <row r="15842">
          <cell r="E15842" t="str">
            <v>36800001102      7.5 KVA     (13732)</v>
          </cell>
        </row>
        <row r="15843">
          <cell r="E15843" t="str">
            <v>36800001103     10 KVA     (13733)</v>
          </cell>
        </row>
        <row r="15844">
          <cell r="E15844" t="str">
            <v>36800001104     15 KVA     (13734)</v>
          </cell>
        </row>
        <row r="15845">
          <cell r="E15845" t="str">
            <v>36800001105 Overhead Transformers,      (17006)</v>
          </cell>
        </row>
        <row r="15846">
          <cell r="E15846" t="str">
            <v>36800001106     25 KVA     (13735)</v>
          </cell>
        </row>
        <row r="15847">
          <cell r="E15847" t="str">
            <v>36800001107 Overhead Transformers,      (17007)</v>
          </cell>
        </row>
        <row r="15848">
          <cell r="E15848" t="str">
            <v>36800001108     37.5 KVA     (13736)</v>
          </cell>
        </row>
        <row r="15849">
          <cell r="E15849" t="str">
            <v>36800001109 Overhead Transformers,      (17008)</v>
          </cell>
        </row>
        <row r="15850">
          <cell r="E15850" t="str">
            <v>36800001110     50 KVA     (13737)</v>
          </cell>
        </row>
        <row r="15851">
          <cell r="E15851" t="str">
            <v>36800001112     70.5 KVA     (13738)</v>
          </cell>
        </row>
        <row r="15852">
          <cell r="E15852" t="str">
            <v>36800001113     75 KVA     (13739)</v>
          </cell>
        </row>
        <row r="15853">
          <cell r="E15853" t="str">
            <v>36800001114     90 KVA     (13740)</v>
          </cell>
        </row>
        <row r="15854">
          <cell r="E15854" t="str">
            <v>36800001115     96 KVA     (13741)</v>
          </cell>
        </row>
        <row r="15855">
          <cell r="E15855" t="str">
            <v>36800001116    100 KVA     (13742)</v>
          </cell>
        </row>
        <row r="15856">
          <cell r="E15856" t="str">
            <v>36800001117    105 KVA     (13743)</v>
          </cell>
        </row>
        <row r="15857">
          <cell r="E15857" t="str">
            <v>36800001119    125 KVA     (13744)</v>
          </cell>
        </row>
        <row r="15858">
          <cell r="E15858" t="str">
            <v>36800001120    150 KVA     (13745)</v>
          </cell>
        </row>
        <row r="15859">
          <cell r="E15859" t="str">
            <v>36800001121    167 KVA     (13746)</v>
          </cell>
        </row>
        <row r="15860">
          <cell r="E15860" t="str">
            <v>36800001122    177 KVA     (13747)</v>
          </cell>
        </row>
        <row r="15861">
          <cell r="E15861" t="str">
            <v>36800001123    200 KVA     (13748)</v>
          </cell>
        </row>
        <row r="15862">
          <cell r="E15862" t="str">
            <v>36800001124    225 KVA     (13749)</v>
          </cell>
        </row>
        <row r="15863">
          <cell r="E15863" t="str">
            <v>36800001126    250 KVA     (13750)</v>
          </cell>
        </row>
        <row r="15864">
          <cell r="E15864" t="str">
            <v>36800001127    275 KVA     (820423)</v>
          </cell>
        </row>
        <row r="15865">
          <cell r="E15865" t="str">
            <v>36800001128    300 KVA     (13751)</v>
          </cell>
        </row>
        <row r="15866">
          <cell r="E15866" t="str">
            <v>36800001129    333 KVA     (13752)</v>
          </cell>
        </row>
        <row r="15867">
          <cell r="E15867" t="str">
            <v>36800001130    352 KVA     (13753)</v>
          </cell>
        </row>
        <row r="15868">
          <cell r="E15868" t="str">
            <v>36800001131    368 KVA     (13754)</v>
          </cell>
        </row>
        <row r="15869">
          <cell r="E15869" t="str">
            <v>36800001132    400 KVA     (13755)</v>
          </cell>
        </row>
        <row r="15870">
          <cell r="E15870" t="str">
            <v>36800001133    450 KVA     (13756)</v>
          </cell>
        </row>
        <row r="15871">
          <cell r="E15871" t="str">
            <v>36800001134    498 KVA     (13757)</v>
          </cell>
        </row>
        <row r="15872">
          <cell r="E15872" t="str">
            <v>36800001135    500 KVA     (13758)</v>
          </cell>
        </row>
        <row r="15873">
          <cell r="E15873" t="str">
            <v>36800001136    600 KVA     (13759)</v>
          </cell>
        </row>
        <row r="15874">
          <cell r="E15874" t="str">
            <v>36800001143   2500 KVA     (13760)</v>
          </cell>
        </row>
        <row r="15875">
          <cell r="E15875" t="str">
            <v>36800001145   3000 KVA     (820104)</v>
          </cell>
        </row>
        <row r="15876">
          <cell r="E15876" t="str">
            <v>36800001204     15 KVA     (820102)</v>
          </cell>
        </row>
        <row r="15877">
          <cell r="E15877" t="str">
            <v>36800001206     25 KVA     (820103)</v>
          </cell>
        </row>
        <row r="15878">
          <cell r="E15878" t="str">
            <v>36800001208     37.5 KVA     (13761)</v>
          </cell>
        </row>
        <row r="15879">
          <cell r="E15879" t="str">
            <v>36800001210     50 KVA     (13762)</v>
          </cell>
        </row>
        <row r="15880">
          <cell r="E15880" t="str">
            <v>36800001213     75 KVA     (13763)</v>
          </cell>
        </row>
        <row r="15881">
          <cell r="E15881" t="str">
            <v>36800001216    100 KVA     (13764)</v>
          </cell>
        </row>
        <row r="15882">
          <cell r="E15882" t="str">
            <v>36800001220    150 KVA     (13765)</v>
          </cell>
        </row>
        <row r="15883">
          <cell r="E15883" t="str">
            <v>36800001221    167 KVA     (13766)</v>
          </cell>
        </row>
        <row r="15884">
          <cell r="E15884" t="str">
            <v>36800001223    200 KVA     (821237)</v>
          </cell>
        </row>
        <row r="15885">
          <cell r="E15885" t="str">
            <v>36800001226    250 KVA     (13767)</v>
          </cell>
        </row>
        <row r="15886">
          <cell r="E15886" t="str">
            <v>36800001237    667 KVA     (13768)</v>
          </cell>
        </row>
        <row r="15887">
          <cell r="E15887" t="str">
            <v>36800001313     75 KVA     (13769)</v>
          </cell>
        </row>
        <row r="15888">
          <cell r="E15888" t="str">
            <v>36800001318 Transformer - Vault Typ     (17022)</v>
          </cell>
        </row>
        <row r="15889">
          <cell r="E15889" t="str">
            <v>36800001320    150 KVA     (13770)</v>
          </cell>
        </row>
        <row r="15890">
          <cell r="E15890" t="str">
            <v>36800001328    300 KVA     (13771)</v>
          </cell>
        </row>
        <row r="15891">
          <cell r="E15891" t="str">
            <v>36800001330    350 KVA     (820105)</v>
          </cell>
        </row>
        <row r="15892">
          <cell r="E15892" t="str">
            <v>36800001333    450 KVA     (13772)</v>
          </cell>
        </row>
        <row r="15893">
          <cell r="E15893" t="str">
            <v>36800001335    500 KVA     (13773)</v>
          </cell>
        </row>
        <row r="15894">
          <cell r="E15894" t="str">
            <v>36800001336    600 KVA     (13774)</v>
          </cell>
        </row>
        <row r="15895">
          <cell r="E15895" t="str">
            <v>36800001338    750 KVA     (13775)</v>
          </cell>
        </row>
        <row r="15896">
          <cell r="E15896" t="str">
            <v>36800001340   1000 KVA     (13776)</v>
          </cell>
        </row>
        <row r="15897">
          <cell r="E15897" t="str">
            <v>36800001341   1500 KVA     (13777)</v>
          </cell>
        </row>
        <row r="15898">
          <cell r="E15898" t="str">
            <v>36800001342   2000 KVA     (13778)</v>
          </cell>
        </row>
        <row r="15899">
          <cell r="E15899" t="str">
            <v>36800001343   2500 KVA     (13779)</v>
          </cell>
        </row>
        <row r="15900">
          <cell r="E15900" t="str">
            <v>36800001344   3000 KVA     (13780)</v>
          </cell>
        </row>
        <row r="15901">
          <cell r="E15901" t="str">
            <v>36800001345   3750 KVA     (13781)</v>
          </cell>
        </row>
        <row r="15902">
          <cell r="E15902" t="str">
            <v>36800001401      5   KVA &amp; below     (13782)</v>
          </cell>
        </row>
        <row r="15903">
          <cell r="E15903" t="str">
            <v>36800001402      7.5 KVA     (13783)</v>
          </cell>
        </row>
        <row r="15904">
          <cell r="E15904" t="str">
            <v>36800001403     10 KVA     (13784)</v>
          </cell>
        </row>
        <row r="15905">
          <cell r="E15905" t="str">
            <v>36800001404     15 KVA     (13785)</v>
          </cell>
        </row>
        <row r="15906">
          <cell r="E15906" t="str">
            <v>36800001405     20 KVA     (13786)</v>
          </cell>
        </row>
        <row r="15907">
          <cell r="E15907" t="str">
            <v>36800001406     25 KVA     (13787)</v>
          </cell>
        </row>
        <row r="15908">
          <cell r="E15908" t="str">
            <v>36800001407     30 KVA     (13788)</v>
          </cell>
        </row>
        <row r="15909">
          <cell r="E15909" t="str">
            <v>36800001408     37.5 KVA     (13789)</v>
          </cell>
        </row>
        <row r="15910">
          <cell r="E15910" t="str">
            <v>36800001410     50 KVA     (13790)</v>
          </cell>
        </row>
        <row r="15911">
          <cell r="E15911" t="str">
            <v>36800001410     50 KVA - DO NOT USE     (2001060)</v>
          </cell>
        </row>
        <row r="15912">
          <cell r="E15912" t="str">
            <v>36800001413     75 KVA     (13791)</v>
          </cell>
        </row>
        <row r="15913">
          <cell r="E15913" t="str">
            <v>36800001416    100 KVA     (13792)</v>
          </cell>
        </row>
        <row r="15914">
          <cell r="E15914" t="str">
            <v>36800001418    112.5 KVA     (13793)</v>
          </cell>
        </row>
        <row r="15915">
          <cell r="E15915" t="str">
            <v>36800001420    150 KVA     (13794)</v>
          </cell>
        </row>
        <row r="15916">
          <cell r="E15916" t="str">
            <v>36800001421    167 KVA     (13795)</v>
          </cell>
        </row>
        <row r="15917">
          <cell r="E15917" t="str">
            <v>36800001423 Transformer - Pad Mount     (17019)</v>
          </cell>
        </row>
        <row r="15918">
          <cell r="E15918" t="str">
            <v>36800001426 Transformer - Pad Mount     (17014)</v>
          </cell>
        </row>
        <row r="15919">
          <cell r="E15919" t="str">
            <v>36800001428    300 KVA     (13796)</v>
          </cell>
        </row>
        <row r="15920">
          <cell r="E15920" t="str">
            <v>36800001429 Transformer - Pad Mount     (17023)</v>
          </cell>
        </row>
        <row r="15921">
          <cell r="E15921" t="str">
            <v>36800001430 333 KVA     (13797)</v>
          </cell>
        </row>
        <row r="15922">
          <cell r="E15922" t="str">
            <v>36800001435    500 KVA     (13798)</v>
          </cell>
        </row>
        <row r="15923">
          <cell r="E15923" t="str">
            <v>36800001437    667 KVA     (13799)</v>
          </cell>
        </row>
        <row r="15924">
          <cell r="E15924" t="str">
            <v>36800001441   1500 KVA     (13800)</v>
          </cell>
        </row>
        <row r="15925">
          <cell r="E15925" t="str">
            <v>36800001506     25   KVA     (13801)</v>
          </cell>
        </row>
        <row r="15926">
          <cell r="E15926" t="str">
            <v>36800001509     45 KVA     (820106)</v>
          </cell>
        </row>
        <row r="15927">
          <cell r="E15927" t="str">
            <v>36800001510     50 KVA     (13802)</v>
          </cell>
        </row>
        <row r="15928">
          <cell r="E15928" t="str">
            <v>36800001513     75 KVA     (13803)</v>
          </cell>
        </row>
        <row r="15929">
          <cell r="E15929" t="str">
            <v>36800001516    100 KVA     (13804)</v>
          </cell>
        </row>
        <row r="15930">
          <cell r="E15930" t="str">
            <v>36800001518    112.5 KVA     (13805)</v>
          </cell>
        </row>
        <row r="15931">
          <cell r="E15931" t="str">
            <v>36800001520    150 KVA     (13806)</v>
          </cell>
        </row>
        <row r="15932">
          <cell r="E15932" t="str">
            <v>36800001524    225 KVA     (13807)</v>
          </cell>
        </row>
        <row r="15933">
          <cell r="E15933" t="str">
            <v>36800001526    250 KVA     (13808)</v>
          </cell>
        </row>
        <row r="15934">
          <cell r="E15934" t="str">
            <v>36800001528    300 KVA     (13809)</v>
          </cell>
        </row>
        <row r="15935">
          <cell r="E15935" t="str">
            <v>36800001529    333 KVA     (13810)</v>
          </cell>
        </row>
        <row r="15936">
          <cell r="E15936" t="str">
            <v>36800001535    500 KVA     (13811)</v>
          </cell>
        </row>
        <row r="15937">
          <cell r="E15937" t="str">
            <v>36800001538    750 KVA     (13812)</v>
          </cell>
        </row>
        <row r="15938">
          <cell r="E15938" t="str">
            <v>36800001540   1000 KVA     (13813)</v>
          </cell>
        </row>
        <row r="15939">
          <cell r="E15939" t="str">
            <v>36800001541   1500 KVA     (13814)</v>
          </cell>
        </row>
        <row r="15940">
          <cell r="E15940" t="str">
            <v>36800001542   2000 KVA     (13815)</v>
          </cell>
        </row>
        <row r="15941">
          <cell r="E15941" t="str">
            <v>36800001543   2500 KVA     (13816)</v>
          </cell>
        </row>
        <row r="15942">
          <cell r="E15942" t="str">
            <v>36800001544   3000 KVA     (13817)</v>
          </cell>
        </row>
        <row r="15943">
          <cell r="E15943" t="str">
            <v>36800001545   5000 KVA     (13818)</v>
          </cell>
        </row>
        <row r="15944">
          <cell r="E15944" t="str">
            <v>36800001546   3750KVA     (13819)</v>
          </cell>
        </row>
        <row r="15945">
          <cell r="E15945" t="str">
            <v>36800001547 10000KVA     (13820)</v>
          </cell>
        </row>
        <row r="15946">
          <cell r="E15946" t="str">
            <v>36800001548 12000KVA     (820422)</v>
          </cell>
        </row>
        <row r="15947">
          <cell r="E15947" t="str">
            <v>36800001549 TRANSFORMER, 3 PHASE     (16499)</v>
          </cell>
        </row>
        <row r="15948">
          <cell r="E15948" t="str">
            <v>36800001549TRANSFORMER - 3 PHASE     (821337)</v>
          </cell>
        </row>
        <row r="15949">
          <cell r="E15949" t="str">
            <v>36800001571   46 KVA ALL     (820107)</v>
          </cell>
        </row>
        <row r="15950">
          <cell r="E15950" t="str">
            <v>36800001601 Transformer - Undergrou     (17026)</v>
          </cell>
        </row>
        <row r="15951">
          <cell r="E15951" t="str">
            <v>36800001603     10 KVA     (13821)</v>
          </cell>
        </row>
        <row r="15952">
          <cell r="E15952" t="str">
            <v>36800001604     15 KVA     (13822)</v>
          </cell>
        </row>
        <row r="15953">
          <cell r="E15953" t="str">
            <v>36800001605     20 KVA     (13823)</v>
          </cell>
        </row>
        <row r="15954">
          <cell r="E15954" t="str">
            <v>36800001606     25 KVA     (13824)</v>
          </cell>
        </row>
        <row r="15955">
          <cell r="E15955" t="str">
            <v>36800001607     30 KVA     (13825)</v>
          </cell>
        </row>
        <row r="15956">
          <cell r="E15956" t="str">
            <v>36800001621    167 KVA     (13826)</v>
          </cell>
        </row>
        <row r="15957">
          <cell r="E15957" t="str">
            <v>36800001626    250 KVA     (13827)</v>
          </cell>
        </row>
        <row r="15958">
          <cell r="E15958" t="str">
            <v>36800001629    333 KVA     (13828)</v>
          </cell>
        </row>
        <row r="15959">
          <cell r="E15959" t="str">
            <v>36800001710      50 KVA     (13829)</v>
          </cell>
        </row>
        <row r="15960">
          <cell r="E15960" t="str">
            <v>36800001720 Transformer - Undergrou     (17015)</v>
          </cell>
        </row>
        <row r="15961">
          <cell r="E15961" t="str">
            <v>36800001735     500 KVA     (13830)</v>
          </cell>
        </row>
        <row r="15962">
          <cell r="E15962" t="str">
            <v>36800001741    1500 KVA     (13831)</v>
          </cell>
        </row>
        <row r="15963">
          <cell r="E15963" t="str">
            <v>36800001742    2000 KVA     (13832)</v>
          </cell>
        </row>
        <row r="15964">
          <cell r="E15964" t="str">
            <v>36800001808     37.5/10   KVA     (13833)</v>
          </cell>
        </row>
        <row r="15965">
          <cell r="E15965" t="str">
            <v>36800001810     50  /15 KVA     (13834)</v>
          </cell>
        </row>
        <row r="15966">
          <cell r="E15966" t="str">
            <v>36800001821    167  /37.5 KVA     (13835)</v>
          </cell>
        </row>
        <row r="15967">
          <cell r="E15967" t="str">
            <v>36800001826    250  /37.5 KVA     (13836)</v>
          </cell>
        </row>
        <row r="15968">
          <cell r="E15968" t="str">
            <v>36800001901 Network Protector Relay     (820998)</v>
          </cell>
        </row>
        <row r="15969">
          <cell r="E15969" t="str">
            <v>36800001903 NP ARMS Control Box     (2004064)</v>
          </cell>
        </row>
        <row r="15970">
          <cell r="E15970" t="str">
            <v>36800001904    216 V - 1200 A     (13837)</v>
          </cell>
        </row>
        <row r="15971">
          <cell r="E15971" t="str">
            <v>36800001905    216 V - 1600 A     (13838)</v>
          </cell>
        </row>
        <row r="15972">
          <cell r="E15972" t="str">
            <v>36800001906    216 V - 2000 A     (13839)</v>
          </cell>
        </row>
        <row r="15973">
          <cell r="E15973" t="str">
            <v>36800001907    216 V - 2500 A     (13840)</v>
          </cell>
        </row>
        <row r="15974">
          <cell r="E15974" t="str">
            <v>36800001908    216 V - 3000 A     (13841)</v>
          </cell>
        </row>
        <row r="15975">
          <cell r="E15975" t="str">
            <v>36800001909    216 V - 3500 A     (13842)</v>
          </cell>
        </row>
        <row r="15976">
          <cell r="E15976" t="str">
            <v>36800001914    480 V - 1200 A     (13843)</v>
          </cell>
        </row>
        <row r="15977">
          <cell r="E15977" t="str">
            <v>36800001915    480 V - 1600 A     (13844)</v>
          </cell>
        </row>
        <row r="15978">
          <cell r="E15978" t="str">
            <v>36800001916    480 V - 2000 A     (13845)</v>
          </cell>
        </row>
        <row r="15979">
          <cell r="E15979" t="str">
            <v>36800001917    480 V - 2500 A     (13846)</v>
          </cell>
        </row>
        <row r="15980">
          <cell r="E15980" t="str">
            <v>36800001918    480 V - 3000 A     (13847)</v>
          </cell>
        </row>
        <row r="15981">
          <cell r="E15981" t="str">
            <v>36800001919 Network Protector - Ea.     (17016)</v>
          </cell>
        </row>
        <row r="15982">
          <cell r="E15982" t="str">
            <v>36800001924    575 V - 1200 A     (13848)</v>
          </cell>
        </row>
        <row r="15983">
          <cell r="E15983" t="str">
            <v>36800001933   4160 V -  800 A     (13849)</v>
          </cell>
        </row>
        <row r="15984">
          <cell r="E15984" t="str">
            <v>36800001934   4160 V - 1200 A     (13850)</v>
          </cell>
        </row>
        <row r="15985">
          <cell r="E15985" t="str">
            <v>36800001942 NETWORK PROTECTOR - #19     (16498)</v>
          </cell>
        </row>
        <row r="15986">
          <cell r="E15986" t="str">
            <v>36800001952 Network Protector CM-52     (2004065)</v>
          </cell>
        </row>
        <row r="15987">
          <cell r="E15987" t="str">
            <v>36800002001 Transformer Temperature     (2003787)</v>
          </cell>
        </row>
        <row r="15988">
          <cell r="E15988" t="str">
            <v>36800004001     5   KVA     (13851)</v>
          </cell>
        </row>
        <row r="15989">
          <cell r="E15989" t="str">
            <v>36800004003    10 KVA     (13852)</v>
          </cell>
        </row>
        <row r="15990">
          <cell r="E15990" t="str">
            <v>36800004004    15 KVA     (13853)</v>
          </cell>
        </row>
        <row r="15991">
          <cell r="E15991" t="str">
            <v>36800004005    17.3 KVA     (13854)</v>
          </cell>
        </row>
        <row r="15992">
          <cell r="E15992" t="str">
            <v>36800004006    19.1 KVA     (820999)</v>
          </cell>
        </row>
        <row r="15993">
          <cell r="E15993" t="str">
            <v>36800004007    24 KVA     (13855)</v>
          </cell>
        </row>
        <row r="15994">
          <cell r="E15994" t="str">
            <v>36800004008    25 KVA     (13856)</v>
          </cell>
        </row>
        <row r="15995">
          <cell r="E15995" t="str">
            <v>36800004013    34.5 KVA     (13857)</v>
          </cell>
        </row>
        <row r="15996">
          <cell r="E15996" t="str">
            <v>36800004014    36 KVA     (13858)</v>
          </cell>
        </row>
        <row r="15997">
          <cell r="E15997" t="str">
            <v>36800004015    38.1 KVA     (13859)</v>
          </cell>
        </row>
        <row r="15998">
          <cell r="E15998" t="str">
            <v>36800004017    48 KVA     (13860)</v>
          </cell>
        </row>
        <row r="15999">
          <cell r="E15999" t="str">
            <v>36800004018    51 KVA     (13861)</v>
          </cell>
        </row>
        <row r="16000">
          <cell r="E16000" t="str">
            <v>36800004019    54 KVA     (13862)</v>
          </cell>
        </row>
        <row r="16001">
          <cell r="E16001" t="str">
            <v>36800004020    57.2 KVA     (13863)</v>
          </cell>
        </row>
        <row r="16002">
          <cell r="E16002" t="str">
            <v>36800004021    72 KVA     (13864)</v>
          </cell>
        </row>
        <row r="16003">
          <cell r="E16003" t="str">
            <v>36800004022    75 KVA     (13865)</v>
          </cell>
        </row>
        <row r="16004">
          <cell r="E16004" t="str">
            <v>36800004023    76.2 KVA     (13866)</v>
          </cell>
        </row>
        <row r="16005">
          <cell r="E16005" t="str">
            <v>36800004025   100 KVA     (13867)</v>
          </cell>
        </row>
        <row r="16006">
          <cell r="E16006" t="str">
            <v>36800004026   108 KVA     (13868)</v>
          </cell>
        </row>
        <row r="16007">
          <cell r="E16007" t="str">
            <v>36800004027   114.3 KVA     (13869)</v>
          </cell>
        </row>
        <row r="16008">
          <cell r="E16008" t="str">
            <v>36800004028   167 KVA     (13870)</v>
          </cell>
        </row>
        <row r="16009">
          <cell r="E16009" t="str">
            <v>36800004029   144 KVA     (2000680)</v>
          </cell>
        </row>
        <row r="16010">
          <cell r="E16010" t="str">
            <v>36800004030   250 to 300 KVA     (13871)</v>
          </cell>
        </row>
        <row r="16011">
          <cell r="E16011" t="str">
            <v>36800004032   301 to 333 KVA     (13872)</v>
          </cell>
        </row>
        <row r="16012">
          <cell r="E16012" t="str">
            <v>36800004040   Over 333 KVA     (13873)</v>
          </cell>
        </row>
        <row r="16013">
          <cell r="E16013" t="str">
            <v>36800004045   Conventional Reg Cont     (822760)</v>
          </cell>
        </row>
        <row r="16014">
          <cell r="E16014" t="str">
            <v>36800004104    15 KVA     (13874)</v>
          </cell>
        </row>
        <row r="16015">
          <cell r="E16015" t="str">
            <v>36800004121    51 KVA     (821000)</v>
          </cell>
        </row>
        <row r="16016">
          <cell r="E16016" t="str">
            <v>36800004122    75 KVA     (13875)</v>
          </cell>
        </row>
        <row r="16017">
          <cell r="E16017" t="str">
            <v>36800004201    40 AMP     (13876)</v>
          </cell>
        </row>
        <row r="16018">
          <cell r="E16018" t="str">
            <v>36800004202    50 AMP     (13877)</v>
          </cell>
        </row>
        <row r="16019">
          <cell r="E16019" t="str">
            <v>36800004203   100 AMP     (13878)</v>
          </cell>
        </row>
        <row r="16020">
          <cell r="E16020" t="str">
            <v>36800004204   220 AMP     (13879)</v>
          </cell>
        </row>
        <row r="16021">
          <cell r="E16021" t="str">
            <v>36800004301 1.25 KVA     (13880)</v>
          </cell>
        </row>
        <row r="16022">
          <cell r="E16022" t="str">
            <v>36800004302 2.50 KVA     (13881)</v>
          </cell>
        </row>
        <row r="16023">
          <cell r="E16023" t="str">
            <v>36800004401 Regulator Monitor     (2003784)</v>
          </cell>
        </row>
        <row r="16024">
          <cell r="E16024" t="str">
            <v>36800004501      0 -  75 KVAR           (13882)</v>
          </cell>
        </row>
        <row r="16025">
          <cell r="E16025" t="str">
            <v>36800004502    100 - 150 KVAR     (13883)</v>
          </cell>
        </row>
        <row r="16026">
          <cell r="E16026" t="str">
            <v>36800004503    200 - 300 KVAR     (13884)</v>
          </cell>
        </row>
        <row r="16027">
          <cell r="E16027" t="str">
            <v>36800004504       400 KVAR     (13885)</v>
          </cell>
        </row>
        <row r="16028">
          <cell r="E16028" t="str">
            <v>36800004600    All     (13886)</v>
          </cell>
        </row>
        <row r="16029">
          <cell r="E16029" t="str">
            <v>36800004700    All     (13887)</v>
          </cell>
        </row>
        <row r="16030">
          <cell r="E16030" t="str">
            <v>36800004801    Capacitor shunt     (13888)</v>
          </cell>
        </row>
        <row r="16031">
          <cell r="E16031" t="str">
            <v>36800004802    Protective gap assem     (13889)</v>
          </cell>
        </row>
        <row r="16032">
          <cell r="E16032" t="str">
            <v>36800004803 Capacitor Monitor     (2002043)</v>
          </cell>
        </row>
        <row r="16033">
          <cell r="E16033" t="str">
            <v>36800005001    0 -  5 KV     (13890)</v>
          </cell>
        </row>
        <row r="16034">
          <cell r="E16034" t="str">
            <v>36800005002    5.1 - 27 KV     (13891)</v>
          </cell>
        </row>
        <row r="16035">
          <cell r="E16035" t="str">
            <v>36800005003    Over 27 KV     (13892)</v>
          </cell>
        </row>
        <row r="16036">
          <cell r="E16036" t="str">
            <v>36800005004    Special     (13893)</v>
          </cell>
        </row>
        <row r="16037">
          <cell r="E16037" t="str">
            <v>36800005021   0 -  5 KV     (13894)</v>
          </cell>
        </row>
        <row r="16038">
          <cell r="E16038" t="str">
            <v>36800005022   5.1 - 15 KV     (13895)</v>
          </cell>
        </row>
        <row r="16039">
          <cell r="E16039" t="str">
            <v>36800005023  15.1 - 25 KV     (13896)</v>
          </cell>
        </row>
        <row r="16040">
          <cell r="E16040" t="str">
            <v>36800005024  Over 25 KV     (13897)</v>
          </cell>
        </row>
        <row r="16041">
          <cell r="E16041" t="str">
            <v>36800005029  Special     (13898)</v>
          </cell>
        </row>
        <row r="16042">
          <cell r="E16042" t="str">
            <v>36800005042    5.1 - 15 KV     (13899)</v>
          </cell>
        </row>
        <row r="16043">
          <cell r="E16043" t="str">
            <v>36800005060    All     (13900)</v>
          </cell>
        </row>
        <row r="16044">
          <cell r="E16044" t="str">
            <v>36800005070    All     (13901)</v>
          </cell>
        </row>
        <row r="16045">
          <cell r="E16045" t="str">
            <v>36800005080    All     (13902)</v>
          </cell>
        </row>
        <row r="16046">
          <cell r="E16046" t="str">
            <v>36800005100    All     (13903)</v>
          </cell>
        </row>
        <row r="16047">
          <cell r="E16047" t="str">
            <v>36800005121    1 Unit     (13904)</v>
          </cell>
        </row>
        <row r="16048">
          <cell r="E16048" t="str">
            <v>36800005122    2 Unit     (13905)</v>
          </cell>
        </row>
        <row r="16049">
          <cell r="E16049" t="str">
            <v>36800005123    3 Unit     (13906)</v>
          </cell>
        </row>
        <row r="16050">
          <cell r="E16050" t="str">
            <v>36800005124    4 Unit     (13907)</v>
          </cell>
        </row>
        <row r="16051">
          <cell r="E16051" t="str">
            <v>36800005129    Special     (13908)</v>
          </cell>
        </row>
        <row r="16052">
          <cell r="E16052" t="str">
            <v>36800005141    1m     (13909)</v>
          </cell>
        </row>
        <row r="16053">
          <cell r="E16053" t="str">
            <v>36800005143    3m     (13910)</v>
          </cell>
        </row>
        <row r="16054">
          <cell r="E16054" t="str">
            <v>36800005149    Special     (13911)</v>
          </cell>
        </row>
        <row r="16055">
          <cell r="E16055" t="str">
            <v>36800005161    Type 1 - 2 Compartme     (13912)</v>
          </cell>
        </row>
        <row r="16056">
          <cell r="E16056" t="str">
            <v>36800005162    Type 2 - 1 Compartme     (13913)</v>
          </cell>
        </row>
        <row r="16057">
          <cell r="E16057" t="str">
            <v>36800005163 Network Transformer Sec     (2002244)</v>
          </cell>
        </row>
        <row r="16058">
          <cell r="E16058" t="str">
            <v>36800005170 All     (13915)</v>
          </cell>
        </row>
        <row r="16059">
          <cell r="E16059" t="str">
            <v>36800005180    All     (13914)</v>
          </cell>
        </row>
        <row r="16060">
          <cell r="E16060" t="str">
            <v>36800005190 VACUUM SWITCH-10 (ALL)     (16497)</v>
          </cell>
        </row>
        <row r="16061">
          <cell r="E16061" t="str">
            <v>36800005200 VACUUM SWITCH-30 (ALL)     (16496)</v>
          </cell>
        </row>
        <row r="16062">
          <cell r="E16062" t="str">
            <v>36800008888 Enclosure 8' x 8' x 16'     (17051)</v>
          </cell>
        </row>
        <row r="16063">
          <cell r="E16063" t="str">
            <v>36800009630 3-100 KVA trailer     (16887)</v>
          </cell>
        </row>
        <row r="16064">
          <cell r="E16064" t="str">
            <v>36800009670 3-167 KVA trailer     (16888)</v>
          </cell>
        </row>
        <row r="16065">
          <cell r="E16065" t="str">
            <v>36800009999 To be Adjusted     (16895)</v>
          </cell>
        </row>
        <row r="16066">
          <cell r="E16066" t="str">
            <v>36810202000 Network Communications      (2004004)</v>
          </cell>
        </row>
        <row r="16067">
          <cell r="E16067" t="str">
            <v>36810202001 Network Transformer Ana     (2004005)</v>
          </cell>
        </row>
        <row r="16068">
          <cell r="E16068" t="str">
            <v>36810202002 Network Transformer Gau     (2004006)</v>
          </cell>
        </row>
        <row r="16069">
          <cell r="E16069" t="str">
            <v>36900001002 2 - Wire     (13916)</v>
          </cell>
        </row>
        <row r="16070">
          <cell r="E16070" t="str">
            <v>36900001003 3 - Wire     (13917)</v>
          </cell>
        </row>
        <row r="16071">
          <cell r="E16071" t="str">
            <v>36900001004 4 - Wire     (13918)</v>
          </cell>
        </row>
        <row r="16072">
          <cell r="E16072" t="str">
            <v>36900001005 5 - Wire     (13919)</v>
          </cell>
        </row>
        <row r="16073">
          <cell r="E16073" t="str">
            <v>36900002010 All     (13920)</v>
          </cell>
        </row>
        <row r="16074">
          <cell r="E16074" t="str">
            <v>36900002011 100A-1m     (13921)</v>
          </cell>
        </row>
        <row r="16075">
          <cell r="E16075" t="str">
            <v>36900002012 150A-1m     (13922)</v>
          </cell>
        </row>
        <row r="16076">
          <cell r="E16076" t="str">
            <v>36900002013 200A-1m     (13923)</v>
          </cell>
        </row>
        <row r="16077">
          <cell r="E16077" t="str">
            <v>36900002014 Other 1m     (13924)</v>
          </cell>
        </row>
        <row r="16078">
          <cell r="E16078" t="str">
            <v>36900002033 200A-3m     (13925)</v>
          </cell>
        </row>
        <row r="16079">
          <cell r="E16079" t="str">
            <v>36900002034 Other 3m     (13926)</v>
          </cell>
        </row>
        <row r="16080">
          <cell r="E16080" t="str">
            <v>36900002051 120-150A     (13927)</v>
          </cell>
        </row>
        <row r="16081">
          <cell r="E16081" t="str">
            <v>36900002052 175-200A     (13928)</v>
          </cell>
        </row>
        <row r="16082">
          <cell r="E16082" t="str">
            <v>36900002053 300-400A     (13929)</v>
          </cell>
        </row>
        <row r="16083">
          <cell r="E16083" t="str">
            <v>36900002054 500-600A     (13930)</v>
          </cell>
        </row>
        <row r="16084">
          <cell r="E16084" t="str">
            <v>36900002055 700-1000A     (13931)</v>
          </cell>
        </row>
        <row r="16085">
          <cell r="E16085" t="str">
            <v>36900002071 150-200A     (13932)</v>
          </cell>
        </row>
        <row r="16086">
          <cell r="E16086" t="str">
            <v>36900002072 Breaker Center - Specia     (17021)</v>
          </cell>
        </row>
        <row r="16087">
          <cell r="E16087" t="str">
            <v>36900002082 2-Gang - 100 AMP     (13933)</v>
          </cell>
        </row>
        <row r="16088">
          <cell r="E16088" t="str">
            <v>36900002083 3-Gang - 100 AMP     (13934)</v>
          </cell>
        </row>
        <row r="16089">
          <cell r="E16089" t="str">
            <v>36900002084 4-Gang - 100 AMP     (13935)</v>
          </cell>
        </row>
        <row r="16090">
          <cell r="E16090" t="str">
            <v>36900002085 5-Gang - 100 AMP     (13936)</v>
          </cell>
        </row>
        <row r="16091">
          <cell r="E16091" t="str">
            <v>36900002086 6-Gang - 100 AMP     (13937)</v>
          </cell>
        </row>
        <row r="16092">
          <cell r="E16092" t="str">
            <v>36900002092 2-Gang - 150 AMP     (13938)</v>
          </cell>
        </row>
        <row r="16093">
          <cell r="E16093" t="str">
            <v>36900002093 3-Gang - 150 AMP     (13939)</v>
          </cell>
        </row>
        <row r="16094">
          <cell r="E16094" t="str">
            <v>36900002094 4-Gang - 150 AMP     (13940)</v>
          </cell>
        </row>
        <row r="16095">
          <cell r="E16095" t="str">
            <v>36900002095 5-Gang - 150 AMP     (13941)</v>
          </cell>
        </row>
        <row r="16096">
          <cell r="E16096" t="str">
            <v>36900002096 6-Gang - 150 AMP     (13942)</v>
          </cell>
        </row>
        <row r="16097">
          <cell r="E16097" t="str">
            <v>36900002102 2-Gang - 200 AMP     (13943)</v>
          </cell>
        </row>
        <row r="16098">
          <cell r="E16098" t="str">
            <v>36900002103 3-Gang - 200 AMP     (13944)</v>
          </cell>
        </row>
        <row r="16099">
          <cell r="E16099" t="str">
            <v>36900002104 4-Gang - 200 AMP     (13945)</v>
          </cell>
        </row>
        <row r="16100">
          <cell r="E16100" t="str">
            <v>36900002105 5-Gang - 200 AMP     (13946)</v>
          </cell>
        </row>
        <row r="16101">
          <cell r="E16101" t="str">
            <v>36900002106 6-Gang - 200 AMP     (13947)</v>
          </cell>
        </row>
        <row r="16102">
          <cell r="E16102" t="str">
            <v>36900002113 200A-1m     (13948)</v>
          </cell>
        </row>
        <row r="16103">
          <cell r="E16103" t="str">
            <v>36900003002 2-Wire     (13949)</v>
          </cell>
        </row>
        <row r="16104">
          <cell r="E16104" t="str">
            <v>36900003003 3-Wire     (13950)</v>
          </cell>
        </row>
        <row r="16105">
          <cell r="E16105" t="str">
            <v>36900003004 4-Wire     (13951)</v>
          </cell>
        </row>
        <row r="16106">
          <cell r="E16106" t="str">
            <v>36900005001 # 1/0 and below     (13952)</v>
          </cell>
        </row>
        <row r="16107">
          <cell r="E16107" t="str">
            <v>36900005002 # 2/0 - 4/0     (13953)</v>
          </cell>
        </row>
        <row r="16108">
          <cell r="E16108" t="str">
            <v>36900005005   300 MCM     (13954)</v>
          </cell>
        </row>
        <row r="16109">
          <cell r="E16109" t="str">
            <v>36900005006   350 MCM     (13955)</v>
          </cell>
        </row>
        <row r="16110">
          <cell r="E16110" t="str">
            <v>36900005007   400 MCM     (13956)</v>
          </cell>
        </row>
        <row r="16111">
          <cell r="E16111" t="str">
            <v>36900005008   500 MCM     (13957)</v>
          </cell>
        </row>
        <row r="16112">
          <cell r="E16112" t="str">
            <v>36900005011   750 MCM     (13958)</v>
          </cell>
        </row>
        <row r="16113">
          <cell r="E16113" t="str">
            <v>36900005014  1000 MCM     (13959)</v>
          </cell>
        </row>
        <row r="16114">
          <cell r="E16114" t="str">
            <v>36900005015  1250 MCM     (13960)</v>
          </cell>
        </row>
        <row r="16115">
          <cell r="E16115" t="str">
            <v>36900005017  2000 MCM     (13961)</v>
          </cell>
        </row>
        <row r="16116">
          <cell r="E16116" t="str">
            <v>36900005051 # 1/0 and below     (13962)</v>
          </cell>
        </row>
        <row r="16117">
          <cell r="E16117" t="str">
            <v>36900005052 # 2/0 - 4/0     (13963)</v>
          </cell>
        </row>
        <row r="16118">
          <cell r="E16118" t="str">
            <v>36900006001 # 1/0 and below     (13964)</v>
          </cell>
        </row>
        <row r="16119">
          <cell r="E16119" t="str">
            <v>36900006002 # 2/0 - 4/0     (13965)</v>
          </cell>
        </row>
        <row r="16120">
          <cell r="E16120" t="str">
            <v>36900006051 # 1/0 and below     (13966)</v>
          </cell>
        </row>
        <row r="16121">
          <cell r="E16121" t="str">
            <v>36900006052 # 2/0 - 4/0     (13967)</v>
          </cell>
        </row>
        <row r="16122">
          <cell r="E16122" t="str">
            <v>36900006055   300 MCM     (13968)</v>
          </cell>
        </row>
        <row r="16123">
          <cell r="E16123" t="str">
            <v>36900006056   350 MCM     (13969)</v>
          </cell>
        </row>
        <row r="16124">
          <cell r="E16124" t="str">
            <v>36900006101 # 1/0 and below     (13970)</v>
          </cell>
        </row>
        <row r="16125">
          <cell r="E16125" t="str">
            <v>36900006102 # 2/0 - 4/0     (13971)</v>
          </cell>
        </row>
        <row r="16126">
          <cell r="E16126" t="str">
            <v>36900006104   250 MCM     (13972)</v>
          </cell>
        </row>
        <row r="16127">
          <cell r="E16127" t="str">
            <v>36900006106   350 MCM     (13973)</v>
          </cell>
        </row>
        <row r="16128">
          <cell r="E16128" t="str">
            <v>36900006151 # 1/0 and below     (13974)</v>
          </cell>
        </row>
        <row r="16129">
          <cell r="E16129" t="str">
            <v>36900006152 # 2/0 - 4/0     (13975)</v>
          </cell>
        </row>
        <row r="16130">
          <cell r="E16130" t="str">
            <v>36900006201 # 1/0 and below     (13976)</v>
          </cell>
        </row>
        <row r="16131">
          <cell r="E16131" t="str">
            <v>36900006202 # 2/0 - 4/0     (13977)</v>
          </cell>
        </row>
        <row r="16132">
          <cell r="E16132" t="str">
            <v>36900006251 # 1/0 and below     (13978)</v>
          </cell>
        </row>
        <row r="16133">
          <cell r="E16133" t="str">
            <v>36900006252 # 2/0 - 4/0     (13979)</v>
          </cell>
        </row>
        <row r="16134">
          <cell r="E16134" t="str">
            <v>36900006301 # 1/0 and below     (13980)</v>
          </cell>
        </row>
        <row r="16135">
          <cell r="E16135" t="str">
            <v>36900006302 # 2/0 - 4/0     (13981)</v>
          </cell>
        </row>
        <row r="16136">
          <cell r="E16136" t="str">
            <v>36900006304   250 MCM     (13982)</v>
          </cell>
        </row>
        <row r="16137">
          <cell r="E16137" t="str">
            <v>36900006305   300 MCM     (13983)</v>
          </cell>
        </row>
        <row r="16138">
          <cell r="E16138" t="str">
            <v>36900006306   350 MCM     (13984)</v>
          </cell>
        </row>
        <row r="16139">
          <cell r="E16139" t="str">
            <v>36900006308   500 MCM     (13985)</v>
          </cell>
        </row>
        <row r="16140">
          <cell r="E16140" t="str">
            <v>36900006311   750 MCM     (13986)</v>
          </cell>
        </row>
        <row r="16141">
          <cell r="E16141" t="str">
            <v>36900006314  1000 MCM     (13987)</v>
          </cell>
        </row>
        <row r="16142">
          <cell r="E16142" t="str">
            <v>36900006316  1200-1500 MCM     (13988)</v>
          </cell>
        </row>
        <row r="16143">
          <cell r="E16143" t="str">
            <v>36900006326 # 1/0 and below     (13989)</v>
          </cell>
        </row>
        <row r="16144">
          <cell r="E16144" t="str">
            <v>36900006327 # 2/0 - 4/0     (13990)</v>
          </cell>
        </row>
        <row r="16145">
          <cell r="E16145" t="str">
            <v>36900006351 # 1/0 and below     (13991)</v>
          </cell>
        </row>
        <row r="16146">
          <cell r="E16146" t="str">
            <v>36900006352 # 2/0 - 4/0     (13992)</v>
          </cell>
        </row>
        <row r="16147">
          <cell r="E16147" t="str">
            <v>36900006358 500 MCM     (13993)</v>
          </cell>
        </row>
        <row r="16148">
          <cell r="E16148" t="str">
            <v>36900006359 750 MCM     (13994)</v>
          </cell>
        </row>
        <row r="16149">
          <cell r="E16149" t="str">
            <v>36900006451 # 1/0 and below     (13995)</v>
          </cell>
        </row>
        <row r="16150">
          <cell r="E16150" t="str">
            <v>36900006452 # 2/0 - 4/0     (13996)</v>
          </cell>
        </row>
        <row r="16151">
          <cell r="E16151" t="str">
            <v>36900006501 # 1/0 and below     (13997)</v>
          </cell>
        </row>
        <row r="16152">
          <cell r="E16152" t="str">
            <v>36900006502 # 2/0 - 4/0     (13998)</v>
          </cell>
        </row>
        <row r="16153">
          <cell r="E16153" t="str">
            <v>36900006551 # 1/0 and below     (13999)</v>
          </cell>
        </row>
        <row r="16154">
          <cell r="E16154" t="str">
            <v>36900006552 # 2/0 - 4/0     (14000)</v>
          </cell>
        </row>
        <row r="16155">
          <cell r="E16155" t="str">
            <v>36900006601 # 1/0 and below     (14001)</v>
          </cell>
        </row>
        <row r="16156">
          <cell r="E16156" t="str">
            <v>36900006602 # 2/0 - 4/0     (14002)</v>
          </cell>
        </row>
        <row r="16157">
          <cell r="E16157" t="str">
            <v>36900006651 # 1/0 and below     (14003)</v>
          </cell>
        </row>
        <row r="16158">
          <cell r="E16158" t="str">
            <v>36900006652 # 2/0 - 4/0     (14004)</v>
          </cell>
        </row>
        <row r="16159">
          <cell r="E16159" t="str">
            <v>36900006701 # 1/0 and below     (14005)</v>
          </cell>
        </row>
        <row r="16160">
          <cell r="E16160" t="str">
            <v>36900006702 # 2/0 - 4/0     (14006)</v>
          </cell>
        </row>
        <row r="16161">
          <cell r="E16161" t="str">
            <v>36900006751 # 1/0 and below     (14007)</v>
          </cell>
        </row>
        <row r="16162">
          <cell r="E16162" t="str">
            <v>36900006752 # 2/0 - 4/0     (14008)</v>
          </cell>
        </row>
        <row r="16163">
          <cell r="E16163" t="str">
            <v>36900006801 # 1/0 and below     (14009)</v>
          </cell>
        </row>
        <row r="16164">
          <cell r="E16164" t="str">
            <v>36900006802 # 2/0 - 4/0     (14010)</v>
          </cell>
        </row>
        <row r="16165">
          <cell r="E16165" t="str">
            <v>36900006901 # 1/0 and below     (14011)</v>
          </cell>
        </row>
        <row r="16166">
          <cell r="E16166" t="str">
            <v>36900006902 # 2/0 - 4/0     (14012)</v>
          </cell>
        </row>
        <row r="16167">
          <cell r="E16167" t="str">
            <v>36900006904   250 MCM     (14013)</v>
          </cell>
        </row>
        <row r="16168">
          <cell r="E16168" t="str">
            <v>36900006905   300 MCM     (14014)</v>
          </cell>
        </row>
        <row r="16169">
          <cell r="E16169" t="str">
            <v>36900006906   350 MCM     (14015)</v>
          </cell>
        </row>
        <row r="16170">
          <cell r="E16170" t="str">
            <v>36900006907   400 MCM     (14016)</v>
          </cell>
        </row>
        <row r="16171">
          <cell r="E16171" t="str">
            <v>36900006908   500 MCM     (14017)</v>
          </cell>
        </row>
        <row r="16172">
          <cell r="E16172" t="str">
            <v>36900006911   750 MCM     (14018)</v>
          </cell>
        </row>
        <row r="16173">
          <cell r="E16173" t="str">
            <v>36900006914  1000 MCM     (14019)</v>
          </cell>
        </row>
        <row r="16174">
          <cell r="E16174" t="str">
            <v>36900006915  1250 MCM     (14020)</v>
          </cell>
        </row>
        <row r="16175">
          <cell r="E16175" t="str">
            <v>36900006917  2000 MCM     (14021)</v>
          </cell>
        </row>
        <row r="16176">
          <cell r="E16176" t="str">
            <v>36900006951 # 1/0 and below     (14022)</v>
          </cell>
        </row>
        <row r="16177">
          <cell r="E16177" t="str">
            <v>36900006952 # 2/0 - 4/0     (14023)</v>
          </cell>
        </row>
        <row r="16178">
          <cell r="E16178" t="str">
            <v>36900007000 All Sizes Between Two T     (14024)</v>
          </cell>
        </row>
        <row r="16179">
          <cell r="E16179" t="str">
            <v>36900007100 All Sizes Between Two T     (14025)</v>
          </cell>
        </row>
        <row r="16180">
          <cell r="E16180" t="str">
            <v>36900007200 All Sizes Between Two T     (14026)</v>
          </cell>
        </row>
        <row r="16181">
          <cell r="E16181" t="str">
            <v>36900007300 All Sizes Between Two T     (14027)</v>
          </cell>
        </row>
        <row r="16182">
          <cell r="E16182" t="str">
            <v>36900007400 Slow Charger (Level 2)      (2003629)</v>
          </cell>
        </row>
        <row r="16183">
          <cell r="E16183" t="str">
            <v>36900007401 Fast Charger (Level 3)      (2003630)</v>
          </cell>
        </row>
        <row r="16184">
          <cell r="E16184" t="str">
            <v>36900008999 INTERIM RETIRE UNIT CO     (14487)</v>
          </cell>
        </row>
        <row r="16185">
          <cell r="E16185" t="str">
            <v>36900009999 To be Adjusted     (16894)</v>
          </cell>
        </row>
        <row r="16186">
          <cell r="E16186" t="str">
            <v>36910200702 Steam Heat Services - 2     (18070)</v>
          </cell>
        </row>
        <row r="16187">
          <cell r="E16187" t="str">
            <v>36910200703 Steam Heat Services - 3     (18071)</v>
          </cell>
        </row>
        <row r="16188">
          <cell r="E16188" t="str">
            <v>36910200704 Steam Heat Services - 4     (18072)</v>
          </cell>
        </row>
        <row r="16189">
          <cell r="E16189" t="str">
            <v>36910200705 Steam Heat Services - 5     (18073)</v>
          </cell>
        </row>
        <row r="16190">
          <cell r="E16190" t="str">
            <v>36910200706 Steam Heat Services - 6     (18074)</v>
          </cell>
        </row>
        <row r="16191">
          <cell r="E16191" t="str">
            <v>36910200708 Steam Heat Services - 8     (18075)</v>
          </cell>
        </row>
        <row r="16192">
          <cell r="E16192" t="str">
            <v>36910200710 Steam Heat Services - 1     (18076)</v>
          </cell>
        </row>
        <row r="16193">
          <cell r="E16193" t="str">
            <v>36910200712 Steam Heat Services - 1     (18077)</v>
          </cell>
        </row>
        <row r="16194">
          <cell r="E16194" t="str">
            <v>36910200753 Steam Heat Services - 3     (18078)</v>
          </cell>
        </row>
        <row r="16195">
          <cell r="E16195" t="str">
            <v>36910200754 Steam Heat Services - 4     (18079)</v>
          </cell>
        </row>
        <row r="16196">
          <cell r="E16196" t="str">
            <v>36910200756 Steam Heat Services - 6     (18080)</v>
          </cell>
        </row>
        <row r="16197">
          <cell r="E16197" t="str">
            <v>36910200760 Steam Heat Services - 1     (18081)</v>
          </cell>
        </row>
        <row r="16198">
          <cell r="E16198" t="str">
            <v>36910200762 Steam Heat Services - 1     (18082)</v>
          </cell>
        </row>
        <row r="16199">
          <cell r="E16199" t="str">
            <v>36990001000 Steam Heat Services - C     (18083)</v>
          </cell>
        </row>
        <row r="16200">
          <cell r="E16200" t="str">
            <v>36999998888 Steam Heat Services - O     (18084)</v>
          </cell>
        </row>
        <row r="16201">
          <cell r="E16201" t="str">
            <v>37000001001 Residential Meter, Self     (14028)</v>
          </cell>
        </row>
        <row r="16202">
          <cell r="E16202" t="str">
            <v>37000001002 Other Meters (All 1 Pha     (14029)</v>
          </cell>
        </row>
        <row r="16203">
          <cell r="E16203" t="str">
            <v>37000001003 3 Phase     (14038)</v>
          </cell>
        </row>
        <row r="16204">
          <cell r="E16204" t="str">
            <v>37000002001 1 Phase     (14039)</v>
          </cell>
        </row>
        <row r="16205">
          <cell r="E16205" t="str">
            <v>37000002003 3 Phase     (14040)</v>
          </cell>
        </row>
        <row r="16206">
          <cell r="E16206" t="str">
            <v>37000002501 1 Phase     (14041)</v>
          </cell>
        </row>
        <row r="16207">
          <cell r="E16207" t="str">
            <v>37000002503 3 Phase     (14042)</v>
          </cell>
        </row>
        <row r="16208">
          <cell r="E16208" t="str">
            <v>37000003001 Meter (Excludes Demand,     (14030)</v>
          </cell>
        </row>
        <row r="16209">
          <cell r="E16209" t="str">
            <v>37000003002 Other Meters (Demand, T     (14031)</v>
          </cell>
        </row>
        <row r="16210">
          <cell r="E16210" t="str">
            <v>37000003003 R-2     (14045)</v>
          </cell>
        </row>
        <row r="16211">
          <cell r="E16211" t="str">
            <v>37000003004 R-3     (14046)</v>
          </cell>
        </row>
        <row r="16212">
          <cell r="E16212" t="str">
            <v>37000003005 R-22     (14047)</v>
          </cell>
        </row>
        <row r="16213">
          <cell r="E16213" t="str">
            <v>37000003006 RA, DG, DR     (14048)</v>
          </cell>
        </row>
        <row r="16214">
          <cell r="E16214" t="str">
            <v>37000003007 RI-2 &amp; RI-3     (14049)</v>
          </cell>
        </row>
        <row r="16215">
          <cell r="E16215" t="str">
            <v>37000003008 RI-32 &amp; RI-38     (14050)</v>
          </cell>
        </row>
        <row r="16216">
          <cell r="E16216" t="str">
            <v>37000003009 RK-2     (14051)</v>
          </cell>
        </row>
        <row r="16217">
          <cell r="E16217" t="str">
            <v>37000003010 RK-3     (14052)</v>
          </cell>
        </row>
        <row r="16218">
          <cell r="E16218" t="str">
            <v>37000003011 RK-7     (14053)</v>
          </cell>
        </row>
        <row r="16219">
          <cell r="E16219" t="str">
            <v>37000003012 RK-8     (14054)</v>
          </cell>
        </row>
        <row r="16220">
          <cell r="E16220" t="str">
            <v>37000003013 WRA     (14055)</v>
          </cell>
        </row>
        <row r="16221">
          <cell r="E16221" t="str">
            <v>37000003014 PMD 70-2, WR-2C, BTR-2W     (14056)</v>
          </cell>
        </row>
        <row r="16222">
          <cell r="E16222" t="str">
            <v>37000003015 WRP-22     (14057)</v>
          </cell>
        </row>
        <row r="16223">
          <cell r="E16223" t="str">
            <v>37000003016 WRP-23     (14058)</v>
          </cell>
        </row>
        <row r="16224">
          <cell r="E16224" t="str">
            <v>37000003017 WRS-28     (14059)</v>
          </cell>
        </row>
        <row r="16225">
          <cell r="E16225" t="str">
            <v>37000003018 WR-34, WR-44 Magnetic T     (14060)</v>
          </cell>
        </row>
        <row r="16226">
          <cell r="E16226" t="str">
            <v>37000003019 EWR-84 With Magnetic Bu     (14061)</v>
          </cell>
        </row>
        <row r="16227">
          <cell r="E16227" t="str">
            <v>37000003020 EWR-84 Demand Recorder     (14062)</v>
          </cell>
        </row>
        <row r="16228">
          <cell r="E16228" t="str">
            <v>37000003021 MCR4     (14063)</v>
          </cell>
        </row>
        <row r="16229">
          <cell r="E16229" t="str">
            <v>37000003022 WR-44 FT-31     (14064)</v>
          </cell>
        </row>
        <row r="16230">
          <cell r="E16230" t="str">
            <v>37000003023 MBR-90     (14065)</v>
          </cell>
        </row>
        <row r="16231">
          <cell r="E16231" t="str">
            <v>37000003024 Sentry 100     (14066)</v>
          </cell>
        </row>
        <row r="16232">
          <cell r="E16232" t="str">
            <v>37000003101 PD-5 &amp; PD-7     (14067)</v>
          </cell>
        </row>
        <row r="16233">
          <cell r="E16233" t="str">
            <v>37000003102 PD-55 &amp; PD-57     (14068)</v>
          </cell>
        </row>
        <row r="16234">
          <cell r="E16234" t="str">
            <v>37000003103 K-300     (14069)</v>
          </cell>
        </row>
        <row r="16235">
          <cell r="E16235" t="str">
            <v>37000003201 DSM-69     (14070)</v>
          </cell>
        </row>
        <row r="16236">
          <cell r="E16236" t="str">
            <v>37000003202 DT-3     (14071)</v>
          </cell>
        </row>
        <row r="16237">
          <cell r="E16237" t="str">
            <v>37000003203 WRI     (14072)</v>
          </cell>
        </row>
        <row r="16238">
          <cell r="E16238" t="str">
            <v>37000003204 MD-3     (14073)</v>
          </cell>
        </row>
        <row r="16239">
          <cell r="E16239" t="str">
            <v>37000003205 SS     (14074)</v>
          </cell>
        </row>
        <row r="16240">
          <cell r="E16240" t="str">
            <v>37000003206 Ferranti     (14075)</v>
          </cell>
        </row>
        <row r="16241">
          <cell r="E16241" t="str">
            <v>37000003207 Sentry     (14076)</v>
          </cell>
        </row>
        <row r="16242">
          <cell r="E16242" t="str">
            <v>37000003208 Solid State Billing Rec     (14077)</v>
          </cell>
        </row>
        <row r="16243">
          <cell r="E16243" t="str">
            <v>37000003209 Telemetering Remote Rec     (14078)</v>
          </cell>
        </row>
        <row r="16244">
          <cell r="E16244" t="str">
            <v>37000003210 Programmer Reader For B     (14079)</v>
          </cell>
        </row>
        <row r="16245">
          <cell r="E16245" t="str">
            <v>37000003211 Sentry - 210     (14080)</v>
          </cell>
        </row>
        <row r="16246">
          <cell r="E16246" t="str">
            <v>37000003300 All     (14081)</v>
          </cell>
        </row>
        <row r="16247">
          <cell r="E16247" t="str">
            <v>37000003351 Switchboard Meter 3 Pha     (14082)</v>
          </cell>
        </row>
        <row r="16248">
          <cell r="E16248" t="str">
            <v>37000003352 Electronic Multifunctio     (14083)</v>
          </cell>
        </row>
        <row r="16249">
          <cell r="E16249" t="str">
            <v>37000003400 All     (14084)</v>
          </cell>
        </row>
        <row r="16250">
          <cell r="E16250" t="str">
            <v>37000003500 All     (14085)</v>
          </cell>
        </row>
        <row r="16251">
          <cell r="E16251" t="str">
            <v>37000003600 All     (14086)</v>
          </cell>
        </row>
        <row r="16252">
          <cell r="E16252" t="str">
            <v>37000003651 DSW-53     (14087)</v>
          </cell>
        </row>
        <row r="16253">
          <cell r="E16253" t="str">
            <v>37000003652 DSMW-53     (14088)</v>
          </cell>
        </row>
        <row r="16254">
          <cell r="E16254" t="str">
            <v>37000003653 DSW-54     (14089)</v>
          </cell>
        </row>
        <row r="16255">
          <cell r="E16255" t="str">
            <v>37000003654 DSMW-54     (14090)</v>
          </cell>
        </row>
        <row r="16256">
          <cell r="E16256" t="str">
            <v>37000003655 DSW-163     (14091)</v>
          </cell>
        </row>
        <row r="16257">
          <cell r="E16257" t="str">
            <v>37000003656 DSW-20     (14092)</v>
          </cell>
        </row>
        <row r="16258">
          <cell r="E16258" t="str">
            <v>37000003657 DSMW-20     (14093)</v>
          </cell>
        </row>
        <row r="16259">
          <cell r="E16259" t="str">
            <v>37000003658 JEM-2     (14094)</v>
          </cell>
        </row>
        <row r="16260">
          <cell r="E16260" t="str">
            <v>37000003659 Meter-Demand-(Time of U     (14095)</v>
          </cell>
        </row>
        <row r="16261">
          <cell r="E16261" t="str">
            <v>37000003660 TM-81-P, TM-90-P, TM-91     (14096)</v>
          </cell>
        </row>
        <row r="16262">
          <cell r="E16262" t="str">
            <v>37000003662 MSD-2K     (14097)</v>
          </cell>
        </row>
        <row r="16263">
          <cell r="E16263" t="str">
            <v>37000003663 MTD-14K, MTD-15, MTD-17     (14098)</v>
          </cell>
        </row>
        <row r="16264">
          <cell r="E16264" t="str">
            <v>37000003664 MTD-12K     (14099)</v>
          </cell>
        </row>
        <row r="16265">
          <cell r="E16265" t="str">
            <v>37000003702 2 Cir.     (14100)</v>
          </cell>
        </row>
        <row r="16266">
          <cell r="E16266" t="str">
            <v>37000003704 4 Cir.     (14101)</v>
          </cell>
        </row>
        <row r="16267">
          <cell r="E16267" t="str">
            <v>37000003706 6 Cir.     (14102)</v>
          </cell>
        </row>
        <row r="16268">
          <cell r="E16268" t="str">
            <v>37000003708 8 Cir.     (14103)</v>
          </cell>
        </row>
        <row r="16269">
          <cell r="E16269" t="str">
            <v>37000003709 Underfrequency Relays f     (14104)</v>
          </cell>
        </row>
        <row r="16270">
          <cell r="E16270" t="str">
            <v>37000003750 All     (14105)</v>
          </cell>
        </row>
        <row r="16271">
          <cell r="E16271" t="str">
            <v>37000003801      0 -     600 Volts     (14106)</v>
          </cell>
        </row>
        <row r="16272">
          <cell r="E16272" t="str">
            <v>37000003802    601 -   5,000 Volts     (14107)</v>
          </cell>
        </row>
        <row r="16273">
          <cell r="E16273" t="str">
            <v>37000003803  5,001 -  15,000 Volts     (14108)</v>
          </cell>
        </row>
        <row r="16274">
          <cell r="E16274" t="str">
            <v>37000003804 15,001 -  25,000 Volts     (14109)</v>
          </cell>
        </row>
        <row r="16275">
          <cell r="E16275" t="str">
            <v>37000003805 25,001 -  46,000 Volts     (14110)</v>
          </cell>
        </row>
        <row r="16276">
          <cell r="E16276" t="str">
            <v>37000003806          115,000 Volts     (14111)</v>
          </cell>
        </row>
        <row r="16277">
          <cell r="E16277" t="str">
            <v>37000003901      0 -     600 Volts     (14112)</v>
          </cell>
        </row>
        <row r="16278">
          <cell r="E16278" t="str">
            <v>37000003902    601 -   5,000 Volts     (14113)</v>
          </cell>
        </row>
        <row r="16279">
          <cell r="E16279" t="str">
            <v>37000003903  5,001 -  15,000 Volts     (14114)</v>
          </cell>
        </row>
        <row r="16280">
          <cell r="E16280" t="str">
            <v>37000003904 15,001 -  25,000 Volts     (14115)</v>
          </cell>
        </row>
        <row r="16281">
          <cell r="E16281" t="str">
            <v>37000003905 25,001 -  46,000 Volts     (14116)</v>
          </cell>
        </row>
        <row r="16282">
          <cell r="E16282" t="str">
            <v>37000003906          115,000 Volts     (14117)</v>
          </cell>
        </row>
        <row r="16283">
          <cell r="E16283" t="str">
            <v>37000003990 All     (14118)</v>
          </cell>
        </row>
        <row r="16284">
          <cell r="E16284" t="str">
            <v>37000004001 All     (14032)</v>
          </cell>
        </row>
        <row r="16285">
          <cell r="E16285" t="str">
            <v>37000004002 2 - Unit     (14120)</v>
          </cell>
        </row>
        <row r="16286">
          <cell r="E16286" t="str">
            <v>37000004003 3 - Unit     (14121)</v>
          </cell>
        </row>
        <row r="16287">
          <cell r="E16287" t="str">
            <v>37000004004 4 - Unit     (14122)</v>
          </cell>
        </row>
        <row r="16288">
          <cell r="E16288" t="str">
            <v>37000004005 5 - Unit     (14123)</v>
          </cell>
        </row>
        <row r="16289">
          <cell r="E16289" t="str">
            <v>37000004006 6 - Unit     (14124)</v>
          </cell>
        </row>
        <row r="16290">
          <cell r="E16290" t="str">
            <v>37000004007 Mobile Home Service Ped     (14125)</v>
          </cell>
        </row>
        <row r="16291">
          <cell r="E16291" t="str">
            <v>37000004100 All     (14126)</v>
          </cell>
        </row>
        <row r="16292">
          <cell r="E16292" t="str">
            <v>37000004200 All     (14033)</v>
          </cell>
        </row>
        <row r="16293">
          <cell r="E16293" t="str">
            <v>37000004300 Special     (14128)</v>
          </cell>
        </row>
        <row r="16294">
          <cell r="E16294" t="str">
            <v>37000004800 All, recorded as total      (14129)</v>
          </cell>
        </row>
        <row r="16295">
          <cell r="E16295" t="str">
            <v>37000004900 All, recorded as total      (14130)</v>
          </cell>
        </row>
        <row r="16296">
          <cell r="E16296" t="str">
            <v>37000005000 All     (14131)</v>
          </cell>
        </row>
        <row r="16297">
          <cell r="E16297" t="str">
            <v>37000005001 All (Stand-Alone Billin     (14034)</v>
          </cell>
        </row>
        <row r="16298">
          <cell r="E16298" t="str">
            <v>37000005100 All     (14132)</v>
          </cell>
        </row>
        <row r="16299">
          <cell r="E16299" t="str">
            <v>37000005200 All     (14035)</v>
          </cell>
        </row>
        <row r="16300">
          <cell r="E16300" t="str">
            <v>37000006001 All (Cabinets, Sockets,     (14036)</v>
          </cell>
        </row>
        <row r="16301">
          <cell r="E16301" t="str">
            <v>37000006200 SET OF AEM METER ACCESS     (14490)</v>
          </cell>
        </row>
        <row r="16302">
          <cell r="E16302" t="str">
            <v>37000006501 Single Phase AMI       (822021)</v>
          </cell>
        </row>
        <row r="16303">
          <cell r="E16303" t="str">
            <v>37000006503 BAD - Three Phase AMI     (2000500)</v>
          </cell>
        </row>
        <row r="16304">
          <cell r="E16304" t="str">
            <v>37000006503 Three Phase AMI       (822022)</v>
          </cell>
        </row>
        <row r="16305">
          <cell r="E16305" t="str">
            <v>37000006507 Tower Gateway Base St       (822023)</v>
          </cell>
        </row>
        <row r="16306">
          <cell r="E16306" t="str">
            <v>37000006508 Pole Mounted Gateway       (822024)</v>
          </cell>
        </row>
        <row r="16307">
          <cell r="E16307" t="str">
            <v>37000006509 RC/DC AMI Meter     (2006347)</v>
          </cell>
        </row>
        <row r="16308">
          <cell r="E16308" t="str">
            <v>37000007200 ADVANCED ENERGY MANAGE     (14489)</v>
          </cell>
        </row>
        <row r="16309">
          <cell r="E16309" t="str">
            <v>37000008200 AEM HOST SYSTEM     (14488)</v>
          </cell>
        </row>
        <row r="16310">
          <cell r="E16310" t="str">
            <v>37000009999 To be Adjusted     (16893)</v>
          </cell>
        </row>
        <row r="16311">
          <cell r="E16311" t="str">
            <v>37010200800 Steam Heat Meters - Ste     (18085)</v>
          </cell>
        </row>
        <row r="16312">
          <cell r="E16312" t="str">
            <v>37010400824 Steam Heat Meters - Con     (18086)</v>
          </cell>
        </row>
        <row r="16313">
          <cell r="E16313" t="str">
            <v>37010601001 Steam Heat Meters - Tra     (18087)</v>
          </cell>
        </row>
        <row r="16314">
          <cell r="E16314" t="str">
            <v>37010601002 Steam Heat Meters - Tra     (18088)</v>
          </cell>
        </row>
        <row r="16315">
          <cell r="E16315" t="str">
            <v>37010601003 Steam Heat Meters - Tra     (18089)</v>
          </cell>
        </row>
        <row r="16316">
          <cell r="E16316" t="str">
            <v>37010601004 Steam Heat Meters - Tra     (18090)</v>
          </cell>
        </row>
        <row r="16317">
          <cell r="E16317" t="str">
            <v>37010801200 Steam Heat Meters - Flo     (18091)</v>
          </cell>
        </row>
        <row r="16318">
          <cell r="E16318" t="str">
            <v>37099998888 Steam Heat Meters - Oth     (18092)</v>
          </cell>
        </row>
        <row r="16319">
          <cell r="E16319" t="str">
            <v>37100001001 Cable Vault     (14134)</v>
          </cell>
        </row>
        <row r="16320">
          <cell r="E16320" t="str">
            <v>37100001002 Commercial Lighting Equ     (14135)</v>
          </cell>
        </row>
        <row r="16321">
          <cell r="E16321" t="str">
            <v>37100001003 Equipment - NYPRO Distr     (14136)</v>
          </cell>
        </row>
        <row r="16322">
          <cell r="E16322" t="str">
            <v>37100001004 Switchboard &amp; Wire or C     (14137)</v>
          </cell>
        </row>
        <row r="16323">
          <cell r="E16323" t="str">
            <v>37100001005 Slow Charger (Level 2)      (2003631)</v>
          </cell>
        </row>
        <row r="16324">
          <cell r="E16324" t="str">
            <v>37100001006 Fast Charger (Level 2)      (2003632)</v>
          </cell>
        </row>
        <row r="16325">
          <cell r="E16325" t="str">
            <v>37100009999 To be Adjusted     (16892)</v>
          </cell>
        </row>
        <row r="16326">
          <cell r="E16326" t="str">
            <v>37200001001 All     (14138)</v>
          </cell>
        </row>
        <row r="16327">
          <cell r="E16327" t="str">
            <v>37200009999 To be Adjusted     (16891)</v>
          </cell>
        </row>
        <row r="16328">
          <cell r="E16328" t="str">
            <v>37300001001 1 Cond. - 600 V     (14139)</v>
          </cell>
        </row>
        <row r="16329">
          <cell r="E16329" t="str">
            <v>37300001002 2 Cond. - 600 V     (14140)</v>
          </cell>
        </row>
        <row r="16330">
          <cell r="E16330" t="str">
            <v>37300001003 3 Cond. - 600 V     (14141)</v>
          </cell>
        </row>
        <row r="16331">
          <cell r="E16331" t="str">
            <v>37300001004 4 Cond. - 600 V     (14142)</v>
          </cell>
        </row>
        <row r="16332">
          <cell r="E16332" t="str">
            <v>37300001021 1 Cond. - 3 KV     (14143)</v>
          </cell>
        </row>
        <row r="16333">
          <cell r="E16333" t="str">
            <v>37300001041 1 Cond. - 5 KV     (14144)</v>
          </cell>
        </row>
        <row r="16334">
          <cell r="E16334" t="str">
            <v>37300001042 2 Cond. - 5 KV     (14145)</v>
          </cell>
        </row>
        <row r="16335">
          <cell r="E16335" t="str">
            <v>37300001043 3 Cond. - 5 KV     (14146)</v>
          </cell>
        </row>
        <row r="16336">
          <cell r="E16336" t="str">
            <v>37300001044 4 Cond. - 5 KV     (14147)</v>
          </cell>
        </row>
        <row r="16337">
          <cell r="E16337" t="str">
            <v>37300001101 1 Cond. - 600 V     (14148)</v>
          </cell>
        </row>
        <row r="16338">
          <cell r="E16338" t="str">
            <v>37300001102 2 Cond. - 600 V     (14149)</v>
          </cell>
        </row>
        <row r="16339">
          <cell r="E16339" t="str">
            <v>37300001201 1 Cond. - 600 V     (14150)</v>
          </cell>
        </row>
        <row r="16340">
          <cell r="E16340" t="str">
            <v>37300001202 2 Cond. - 600 V     (14151)</v>
          </cell>
        </row>
        <row r="16341">
          <cell r="E16341" t="str">
            <v>37300001203 3 Cond. - 600 V     (14152)</v>
          </cell>
        </row>
        <row r="16342">
          <cell r="E16342" t="str">
            <v>37300001204 4 Cond. - 600 V     (14153)</v>
          </cell>
        </row>
        <row r="16343">
          <cell r="E16343" t="str">
            <v>37300001211 1 Cond. - 2.3 KV     (14154)</v>
          </cell>
        </row>
        <row r="16344">
          <cell r="E16344" t="str">
            <v>37300001212 2 Cond. - 2.3 KV     (14155)</v>
          </cell>
        </row>
        <row r="16345">
          <cell r="E16345" t="str">
            <v>37300001213 3 Cond. - 2.3 KV     (14156)</v>
          </cell>
        </row>
        <row r="16346">
          <cell r="E16346" t="str">
            <v>37300001221 1 Cond. - 3 KV     (14157)</v>
          </cell>
        </row>
        <row r="16347">
          <cell r="E16347" t="str">
            <v>37300001222 2 Cond. - 3 KV     (14158)</v>
          </cell>
        </row>
        <row r="16348">
          <cell r="E16348" t="str">
            <v>37300001223 3 Cond. - 3 KV     (14159)</v>
          </cell>
        </row>
        <row r="16349">
          <cell r="E16349" t="str">
            <v>37300001241 1 Cond. - 5 KV     (14160)</v>
          </cell>
        </row>
        <row r="16350">
          <cell r="E16350" t="str">
            <v>37300001242 2 Cond. - 5 KV     (14161)</v>
          </cell>
        </row>
        <row r="16351">
          <cell r="E16351" t="str">
            <v>37300001243 3 Cond. - 5 KV     (14162)</v>
          </cell>
        </row>
        <row r="16352">
          <cell r="E16352" t="str">
            <v>37300001244 4 Cond. - 5 KV     (14163)</v>
          </cell>
        </row>
        <row r="16353">
          <cell r="E16353" t="str">
            <v>37300001301 1 Cond.     (14164)</v>
          </cell>
        </row>
        <row r="16354">
          <cell r="E16354" t="str">
            <v>37300001302 2 Cond.     (14165)</v>
          </cell>
        </row>
        <row r="16355">
          <cell r="E16355" t="str">
            <v>37300001303 3 Cond.     (14166)</v>
          </cell>
        </row>
        <row r="16356">
          <cell r="E16356" t="str">
            <v>37300001304 4 Cond.     (14167)</v>
          </cell>
        </row>
        <row r="16357">
          <cell r="E16357" t="str">
            <v>37300002000 All     (14168)</v>
          </cell>
        </row>
        <row r="16358">
          <cell r="E16358" t="str">
            <v>37300002100 All     (14169)</v>
          </cell>
        </row>
        <row r="16359">
          <cell r="E16359" t="str">
            <v>37300002202 200 AMP     (14170)</v>
          </cell>
        </row>
        <row r="16360">
          <cell r="E16360" t="str">
            <v>37300002222 Riser, Sec. 2 inch     (17053)</v>
          </cell>
        </row>
        <row r="16361">
          <cell r="E16361" t="str">
            <v>37300002300 All Sizes     (14171)</v>
          </cell>
        </row>
        <row r="16362">
          <cell r="E16362" t="str">
            <v>37300002400 All Sizes     (14172)</v>
          </cell>
        </row>
        <row r="16363">
          <cell r="E16363" t="str">
            <v>37300002500 All Sizes     (14173)</v>
          </cell>
        </row>
        <row r="16364">
          <cell r="E16364" t="str">
            <v>37300002600 All Sizes     (14174)</v>
          </cell>
        </row>
        <row r="16365">
          <cell r="E16365" t="str">
            <v>37300002700 All Sizes     (14175)</v>
          </cell>
        </row>
        <row r="16366">
          <cell r="E16366" t="str">
            <v>37300002800 All Sizes     (14176)</v>
          </cell>
        </row>
        <row r="16367">
          <cell r="E16367" t="str">
            <v>37300002901  5 KW     (14177)</v>
          </cell>
        </row>
        <row r="16368">
          <cell r="E16368" t="str">
            <v>37300002902 10 KW     (14178)</v>
          </cell>
        </row>
        <row r="16369">
          <cell r="E16369" t="str">
            <v>37300002903 25 KW     (14179)</v>
          </cell>
        </row>
        <row r="16370">
          <cell r="E16370" t="str">
            <v>37300002904 30 KW     (14180)</v>
          </cell>
        </row>
        <row r="16371">
          <cell r="E16371" t="str">
            <v>37300002905 60 KW     (14181)</v>
          </cell>
        </row>
        <row r="16372">
          <cell r="E16372" t="str">
            <v>37300004001 30'     (14182)</v>
          </cell>
        </row>
        <row r="16373">
          <cell r="E16373" t="str">
            <v>37300004002 35'     (14183)</v>
          </cell>
        </row>
        <row r="16374">
          <cell r="E16374" t="str">
            <v>37300004003 40'     (14184)</v>
          </cell>
        </row>
        <row r="16375">
          <cell r="E16375" t="str">
            <v>37300004100 All     (14185)</v>
          </cell>
        </row>
        <row r="16376">
          <cell r="E16376" t="str">
            <v>37300004201 Bare     (14186)</v>
          </cell>
        </row>
        <row r="16377">
          <cell r="E16377" t="str">
            <v>37300004202 Duplex     (14187)</v>
          </cell>
        </row>
        <row r="16378">
          <cell r="E16378" t="str">
            <v>37300004203 Triplex     (14188)</v>
          </cell>
        </row>
        <row r="16379">
          <cell r="E16379" t="str">
            <v>37300005001  0' 0" - 14' 11"     (14189)</v>
          </cell>
        </row>
        <row r="16380">
          <cell r="E16380" t="str">
            <v>37300005002 15' 0" - 19' 11"     (14190)</v>
          </cell>
        </row>
        <row r="16381">
          <cell r="E16381" t="str">
            <v>37300005003 20' 0" - 24' 11"     (14191)</v>
          </cell>
        </row>
        <row r="16382">
          <cell r="E16382" t="str">
            <v>37300005004 25' 0" - 29' 11"     (14192)</v>
          </cell>
        </row>
        <row r="16383">
          <cell r="E16383" t="str">
            <v>37300005005 30' 0" - 34' 11"     (14193)</v>
          </cell>
        </row>
        <row r="16384">
          <cell r="E16384" t="str">
            <v>37300005006 35' 0" - 39' 11"     (14194)</v>
          </cell>
        </row>
        <row r="16385">
          <cell r="E16385" t="str">
            <v>37300005101  0' 0" - 14' 11"     (14195)</v>
          </cell>
        </row>
        <row r="16386">
          <cell r="E16386" t="str">
            <v>37300005102 15' 0" - 19' 11"     (14196)</v>
          </cell>
        </row>
        <row r="16387">
          <cell r="E16387" t="str">
            <v>37300005103 20' 0" - 24' 11"     (14197)</v>
          </cell>
        </row>
        <row r="16388">
          <cell r="E16388" t="str">
            <v>37300005104 25' 0" - 29' 11"     (14198)</v>
          </cell>
        </row>
        <row r="16389">
          <cell r="E16389" t="str">
            <v>37300005105 30' 0" - 34' 11"     (14199)</v>
          </cell>
        </row>
        <row r="16390">
          <cell r="E16390" t="str">
            <v>37300005106 35' 0" - 39' 11"     (14200)</v>
          </cell>
        </row>
        <row r="16391">
          <cell r="E16391" t="str">
            <v>37300005107 40' 0" - 44' 11"     (14201)</v>
          </cell>
        </row>
        <row r="16392">
          <cell r="E16392" t="str">
            <v>37300005108 45'0" - 49'11"     (14202)</v>
          </cell>
        </row>
        <row r="16393">
          <cell r="E16393" t="str">
            <v>37300005130 0' 0" - 14' 11"     (14203)</v>
          </cell>
        </row>
        <row r="16394">
          <cell r="E16394" t="str">
            <v>37300005131 15' 0" - 19' 11"     (14204)</v>
          </cell>
        </row>
        <row r="16395">
          <cell r="E16395" t="str">
            <v>37300005132 20' 0" - 24' 11"     (14205)</v>
          </cell>
        </row>
        <row r="16396">
          <cell r="E16396" t="str">
            <v>37300005133 25' 0" - 29' 11"     (14206)</v>
          </cell>
        </row>
        <row r="16397">
          <cell r="E16397" t="str">
            <v>37300005134 30' 0" - 34' 11"     (14207)</v>
          </cell>
        </row>
        <row r="16398">
          <cell r="E16398" t="str">
            <v>37300005135 35' 0" - 39' 11"     (14208)</v>
          </cell>
        </row>
        <row r="16399">
          <cell r="E16399" t="str">
            <v>37300005136 40' 0" - 44' 11"     (14209)</v>
          </cell>
        </row>
        <row r="16400">
          <cell r="E16400" t="str">
            <v>37300005137 45' 0" - 49' 11"     (14210)</v>
          </cell>
        </row>
        <row r="16401">
          <cell r="E16401" t="str">
            <v>37300005160 0' 0" - 14' 11"     (14211)</v>
          </cell>
        </row>
        <row r="16402">
          <cell r="E16402" t="str">
            <v>37300005161 15' 0" - 19' 11"     (14212)</v>
          </cell>
        </row>
        <row r="16403">
          <cell r="E16403" t="str">
            <v>37300005162 20' 0" - 24' 11"     (14213)</v>
          </cell>
        </row>
        <row r="16404">
          <cell r="E16404" t="str">
            <v>37300005163 25' 0" - 29' 11"     (14214)</v>
          </cell>
        </row>
        <row r="16405">
          <cell r="E16405" t="str">
            <v>37300005164 30' 0" - 34' 11"     (14215)</v>
          </cell>
        </row>
        <row r="16406">
          <cell r="E16406" t="str">
            <v>37300005165 35' 0" - 39' 11"     (14216)</v>
          </cell>
        </row>
        <row r="16407">
          <cell r="E16407" t="str">
            <v>37300005166 40' 0" - 44' 11"     (14217)</v>
          </cell>
        </row>
        <row r="16408">
          <cell r="E16408" t="str">
            <v>37300005167 45' 0" - 49' 11"     (14218)</v>
          </cell>
        </row>
        <row r="16409">
          <cell r="E16409" t="str">
            <v>37300005201  0' 0" - 14' 11"     (14219)</v>
          </cell>
        </row>
        <row r="16410">
          <cell r="E16410" t="str">
            <v>37300005202 15' 0" - 19' 11"     (14220)</v>
          </cell>
        </row>
        <row r="16411">
          <cell r="E16411" t="str">
            <v>37300005203 20' 0" - 24' 11"     (14221)</v>
          </cell>
        </row>
        <row r="16412">
          <cell r="E16412" t="str">
            <v>37300005204 25' 0" - 29' 11"     (14222)</v>
          </cell>
        </row>
        <row r="16413">
          <cell r="E16413" t="str">
            <v>37300005205 30' 0" - 34' 11"     (14223)</v>
          </cell>
        </row>
        <row r="16414">
          <cell r="E16414" t="str">
            <v>37300005206 35' 0" - 39' 11"     (14224)</v>
          </cell>
        </row>
        <row r="16415">
          <cell r="E16415" t="str">
            <v>37300005207 40' 0" - 44' 11"     (14225)</v>
          </cell>
        </row>
        <row r="16416">
          <cell r="E16416" t="str">
            <v>37300005208 45' 0" - 49' 11"     (14226)</v>
          </cell>
        </row>
        <row r="16417">
          <cell r="E16417" t="str">
            <v>37300005209 50' 0" - 54' 11"     (14227)</v>
          </cell>
        </row>
        <row r="16418">
          <cell r="E16418" t="str">
            <v>37300005211 60' 0" - 64' 11"     (14228)</v>
          </cell>
        </row>
        <row r="16419">
          <cell r="E16419" t="str">
            <v>37300005219 100' 0" - 104' 11"     (14229)</v>
          </cell>
        </row>
        <row r="16420">
          <cell r="E16420" t="str">
            <v>37300005220 70ft steel st light pol     (822698)</v>
          </cell>
        </row>
        <row r="16421">
          <cell r="E16421" t="str">
            <v>37300005221 80ft steel st light pol     (822699)</v>
          </cell>
        </row>
        <row r="16422">
          <cell r="E16422" t="str">
            <v>37300005222 90ft steel st light pol     (822700)</v>
          </cell>
        </row>
        <row r="16423">
          <cell r="E16423" t="str">
            <v>37300005223 110ft steel light pole     (822701)</v>
          </cell>
        </row>
        <row r="16424">
          <cell r="E16424" t="str">
            <v>37300005224 120ft steel light pole     (822702)</v>
          </cell>
        </row>
        <row r="16425">
          <cell r="E16425" t="str">
            <v>37300005301  0' 0" - 14' 11"     (14230)</v>
          </cell>
        </row>
        <row r="16426">
          <cell r="E16426" t="str">
            <v>37300005302 15' 0" - 19' 11"     (14231)</v>
          </cell>
        </row>
        <row r="16427">
          <cell r="E16427" t="str">
            <v>37300005303 20' 0" - 24' 11"     (14232)</v>
          </cell>
        </row>
        <row r="16428">
          <cell r="E16428" t="str">
            <v>37300005304 25' 0" - 29' 11"     (14233)</v>
          </cell>
        </row>
        <row r="16429">
          <cell r="E16429" t="str">
            <v>37300005305 30' 0" - 34' 11"     (14234)</v>
          </cell>
        </row>
        <row r="16430">
          <cell r="E16430" t="str">
            <v>37300005306 35' 0" - 39' 11"     (14235)</v>
          </cell>
        </row>
        <row r="16431">
          <cell r="E16431" t="str">
            <v>37300005307 40' 0" - 44' 11"     (14236)</v>
          </cell>
        </row>
        <row r="16432">
          <cell r="E16432" t="str">
            <v>37300005308 45' 0" - 49' 11"     (14237)</v>
          </cell>
        </row>
        <row r="16433">
          <cell r="E16433" t="str">
            <v>37300005400 All     (14238)</v>
          </cell>
        </row>
        <row r="16434">
          <cell r="E16434" t="str">
            <v>37300005500 All     (14239)</v>
          </cell>
        </row>
        <row r="16435">
          <cell r="E16435" t="str">
            <v>37300005600 All     (14240)</v>
          </cell>
        </row>
        <row r="16436">
          <cell r="E16436" t="str">
            <v>37300005701  0' 0" - 14' 11"     (14241)</v>
          </cell>
        </row>
        <row r="16437">
          <cell r="E16437" t="str">
            <v>37300005702 15' 0" - 19' 11"     (14242)</v>
          </cell>
        </row>
        <row r="16438">
          <cell r="E16438" t="str">
            <v>37300005703 20' 0" - 24' 11"     (14243)</v>
          </cell>
        </row>
        <row r="16439">
          <cell r="E16439" t="str">
            <v>37300005704 25' 0" - 29' 11"     (14244)</v>
          </cell>
        </row>
        <row r="16440">
          <cell r="E16440" t="str">
            <v>37300005705 30' 0" - 34' 11"     (14245)</v>
          </cell>
        </row>
        <row r="16441">
          <cell r="E16441" t="str">
            <v>37300005706 35' 0" - 39' 11"     (14246)</v>
          </cell>
        </row>
        <row r="16442">
          <cell r="E16442" t="str">
            <v>37300005707 40' 0" - 44' 11"     (14247)</v>
          </cell>
        </row>
        <row r="16443">
          <cell r="E16443" t="str">
            <v>37300005708 45' 0" - 49' 11"     (14248)</v>
          </cell>
        </row>
        <row r="16444">
          <cell r="E16444" t="str">
            <v>37300006000 INTERIM RETIRE UNIT CO     (14492)</v>
          </cell>
        </row>
        <row r="16445">
          <cell r="E16445" t="str">
            <v>37300006001       0 -   9,000 Lumen     (14249)</v>
          </cell>
        </row>
        <row r="16446">
          <cell r="E16446" t="str">
            <v>37300006002   9,001 -  19,000 Lumen     (14250)</v>
          </cell>
        </row>
        <row r="16447">
          <cell r="E16447" t="str">
            <v>37300006003  19,001 -  39,000 Lumen     (14251)</v>
          </cell>
        </row>
        <row r="16448">
          <cell r="E16448" t="str">
            <v>37300006004  39,001 - 100,000 Lumen     (14252)</v>
          </cell>
        </row>
        <row r="16449">
          <cell r="E16449" t="str">
            <v>37300006005 100,001 and above Lumen     (14253)</v>
          </cell>
        </row>
        <row r="16450">
          <cell r="E16450" t="str">
            <v>37300006022 High Pressure Sodium Lt     (17036)</v>
          </cell>
        </row>
        <row r="16451">
          <cell r="E16451" t="str">
            <v>37300006023 High Pressure Sodium Lt     (17037)</v>
          </cell>
        </row>
        <row r="16452">
          <cell r="E16452" t="str">
            <v>37300006024 High Pressure Sodium Lt     (17049)</v>
          </cell>
        </row>
        <row r="16453">
          <cell r="E16453" t="str">
            <v>37300006101       0 -   9,000 Lumen     (14254)</v>
          </cell>
        </row>
        <row r="16454">
          <cell r="E16454" t="str">
            <v>37300006102   9,001 -  19,000 Lumen     (14255)</v>
          </cell>
        </row>
        <row r="16455">
          <cell r="E16455" t="str">
            <v>37300006103  19,001 -  39,000 Lumen     (14256)</v>
          </cell>
        </row>
        <row r="16456">
          <cell r="E16456" t="str">
            <v>37300006104  39,001 - 100,000 Lumen     (14257)</v>
          </cell>
        </row>
        <row r="16457">
          <cell r="E16457" t="str">
            <v>37300006105 100,001 and above Lumen     (14258)</v>
          </cell>
        </row>
        <row r="16458">
          <cell r="E16458" t="str">
            <v>37300006151       0 -   9,000 Lumen     (14259)</v>
          </cell>
        </row>
        <row r="16459">
          <cell r="E16459" t="str">
            <v>37300006152   9,001 -  19,000 Lumen     (14260)</v>
          </cell>
        </row>
        <row r="16460">
          <cell r="E16460" t="str">
            <v>37300006153  19,001 -  39,000 Lumen     (14261)</v>
          </cell>
        </row>
        <row r="16461">
          <cell r="E16461" t="str">
            <v>37300006154  39,001 - 100,000 Lumen     (14262)</v>
          </cell>
        </row>
        <row r="16462">
          <cell r="E16462" t="str">
            <v>37300006155 100,001 and above Lumen     (14263)</v>
          </cell>
        </row>
        <row r="16463">
          <cell r="E16463" t="str">
            <v>37300006172 High Pressure Sodium Lt     (17039)</v>
          </cell>
        </row>
        <row r="16464">
          <cell r="E16464" t="str">
            <v>37300006173 High Pressure Sodium Lt     (17040)</v>
          </cell>
        </row>
        <row r="16465">
          <cell r="E16465" t="str">
            <v>37300006201       0 -   9,000 Lumen     (14264)</v>
          </cell>
        </row>
        <row r="16466">
          <cell r="E16466" t="str">
            <v>37300006202   9,001 -  19,000 Lumen     (14265)</v>
          </cell>
        </row>
        <row r="16467">
          <cell r="E16467" t="str">
            <v>37300006203  19,001 -  39,000 Lumen     (14266)</v>
          </cell>
        </row>
        <row r="16468">
          <cell r="E16468" t="str">
            <v>37300006204  39,001 - 100,000 Lumen     (14267)</v>
          </cell>
        </row>
        <row r="16469">
          <cell r="E16469" t="str">
            <v>37300006205 100,001 and above Lumen     (14268)</v>
          </cell>
        </row>
        <row r="16470">
          <cell r="E16470" t="str">
            <v>37300006206 Mercury Vapor Lt. Close     (17024)</v>
          </cell>
        </row>
        <row r="16471">
          <cell r="E16471" t="str">
            <v>37300006207 Mercury Vapor Lt. Close     (17018)</v>
          </cell>
        </row>
        <row r="16472">
          <cell r="E16472" t="str">
            <v>37300006222 High Pressure Sodium Lt     (17052)</v>
          </cell>
        </row>
        <row r="16473">
          <cell r="E16473" t="str">
            <v>37300006223 High Pressure Sodium Lt     (17046)</v>
          </cell>
        </row>
        <row r="16474">
          <cell r="E16474" t="str">
            <v>37300006224 High Pressure Sodium Lt     (17041)</v>
          </cell>
        </row>
        <row r="16475">
          <cell r="E16475" t="str">
            <v>37300006225 High Pressure Sodium Lt     (17047)</v>
          </cell>
        </row>
        <row r="16476">
          <cell r="E16476" t="str">
            <v>37300006227 High Pressure Sodium Lt     (17050)</v>
          </cell>
        </row>
        <row r="16477">
          <cell r="E16477" t="str">
            <v>37300006229 High Pressure Sodium Lt     (17042)</v>
          </cell>
        </row>
        <row r="16478">
          <cell r="E16478" t="str">
            <v>37300006231       0 -   4,500 Lumen     (14269)</v>
          </cell>
        </row>
        <row r="16479">
          <cell r="E16479" t="str">
            <v>37300006232   4,50l -   9,000     (14270)</v>
          </cell>
        </row>
        <row r="16480">
          <cell r="E16480" t="str">
            <v>37300006233   9,00l -  14,000     (14271)</v>
          </cell>
        </row>
        <row r="16481">
          <cell r="E16481" t="str">
            <v>37300006234  14,00l -  19,000     (14272)</v>
          </cell>
        </row>
        <row r="16482">
          <cell r="E16482" t="str">
            <v>37300006235  19,00l -  29,000     (14273)</v>
          </cell>
        </row>
        <row r="16483">
          <cell r="E16483" t="str">
            <v>37300006236  29,00l -  39,000     (14274)</v>
          </cell>
        </row>
        <row r="16484">
          <cell r="E16484" t="str">
            <v>37300006237  39,00l -  70,000     (14275)</v>
          </cell>
        </row>
        <row r="16485">
          <cell r="E16485" t="str">
            <v>37300006238  70,00l - 100,000     (14276)</v>
          </cell>
        </row>
        <row r="16486">
          <cell r="E16486" t="str">
            <v>37300006239 100,001 - and above     (14277)</v>
          </cell>
        </row>
        <row r="16487">
          <cell r="E16487" t="str">
            <v>37300006251       0 -   9,000 Lumen     (14278)</v>
          </cell>
        </row>
        <row r="16488">
          <cell r="E16488" t="str">
            <v>37300006252   9,001 -  19,000 Lumen     (14279)</v>
          </cell>
        </row>
        <row r="16489">
          <cell r="E16489" t="str">
            <v>37300006253  19,001 -  39,000 Lumen     (14280)</v>
          </cell>
        </row>
        <row r="16490">
          <cell r="E16490" t="str">
            <v>37300006254  39,001 - 100,000 Lumen     (14281)</v>
          </cell>
        </row>
        <row r="16491">
          <cell r="E16491" t="str">
            <v>37300006255 100,001 and above Lumen     (14282)</v>
          </cell>
        </row>
        <row r="16492">
          <cell r="E16492" t="str">
            <v>37300006257 Mercury Vapor Floodligh     (17025)</v>
          </cell>
        </row>
        <row r="16493">
          <cell r="E16493" t="str">
            <v>37300006274 High Pressure Sodium Fl     (17054)</v>
          </cell>
        </row>
        <row r="16494">
          <cell r="E16494" t="str">
            <v>37300006275 High Pressure Sodium Fl     (17043)</v>
          </cell>
        </row>
        <row r="16495">
          <cell r="E16495" t="str">
            <v>37300006277 High Pressure Sodium Fl     (17044)</v>
          </cell>
        </row>
        <row r="16496">
          <cell r="E16496" t="str">
            <v>37300006281       0 -   4,500 Lumen     (14283)</v>
          </cell>
        </row>
        <row r="16497">
          <cell r="E16497" t="str">
            <v>37300006282   4,501 -   9,000     (14284)</v>
          </cell>
        </row>
        <row r="16498">
          <cell r="E16498" t="str">
            <v>37300006283   9,001 -  14,000     (14285)</v>
          </cell>
        </row>
        <row r="16499">
          <cell r="E16499" t="str">
            <v>37300006284  14,00l -  19,000     (14286)</v>
          </cell>
        </row>
        <row r="16500">
          <cell r="E16500" t="str">
            <v>37300006285  19,00l -  29,000     (14287)</v>
          </cell>
        </row>
        <row r="16501">
          <cell r="E16501" t="str">
            <v>37300006286  29,001 -  39,000     (14288)</v>
          </cell>
        </row>
        <row r="16502">
          <cell r="E16502" t="str">
            <v>37300006287  39,001 -  70,000     (14289)</v>
          </cell>
        </row>
        <row r="16503">
          <cell r="E16503" t="str">
            <v>37300006288  70,001 - 100,000     (14290)</v>
          </cell>
        </row>
        <row r="16504">
          <cell r="E16504" t="str">
            <v>37300006289 100,001 - and above     (14291)</v>
          </cell>
        </row>
        <row r="16505">
          <cell r="E16505" t="str">
            <v>37300006300 All Sizes     (14292)</v>
          </cell>
        </row>
        <row r="16506">
          <cell r="E16506" t="str">
            <v>37300006401     0 -  9,000 Lumen     (14293)</v>
          </cell>
        </row>
        <row r="16507">
          <cell r="E16507" t="str">
            <v>37300006402 9,001 - 19,000 Lumen     (14294)</v>
          </cell>
        </row>
        <row r="16508">
          <cell r="E16508" t="str">
            <v>37300006451       0 -   9,000 Lumen     (14295)</v>
          </cell>
        </row>
        <row r="16509">
          <cell r="E16509" t="str">
            <v>37300006452   9,001 -  19,000 Lumen     (14296)</v>
          </cell>
        </row>
        <row r="16510">
          <cell r="E16510" t="str">
            <v>37300006453  19,001 -  39,000 Lumen     (14297)</v>
          </cell>
        </row>
        <row r="16511">
          <cell r="E16511" t="str">
            <v>37300006501       0 -   4,500 Lumen     (14298)</v>
          </cell>
        </row>
        <row r="16512">
          <cell r="E16512" t="str">
            <v>37300006502   4,501 -   9,000     (14299)</v>
          </cell>
        </row>
        <row r="16513">
          <cell r="E16513" t="str">
            <v>37300006503   9,001 -  14,000     (14300)</v>
          </cell>
        </row>
        <row r="16514">
          <cell r="E16514" t="str">
            <v>37300006504  14,001 -  19,000     (14301)</v>
          </cell>
        </row>
        <row r="16515">
          <cell r="E16515" t="str">
            <v>37300006505  19,001 -  29,000     (14302)</v>
          </cell>
        </row>
        <row r="16516">
          <cell r="E16516" t="str">
            <v>37300006506  29,001 -  39,000     (14303)</v>
          </cell>
        </row>
        <row r="16517">
          <cell r="E16517" t="str">
            <v>37300006507  39,001 -  70,000     (14304)</v>
          </cell>
        </row>
        <row r="16518">
          <cell r="E16518" t="str">
            <v>37300006508  70,001 - 100,000     (14305)</v>
          </cell>
        </row>
        <row r="16519">
          <cell r="E16519" t="str">
            <v>37300006509 100,001 - and above     (14306)</v>
          </cell>
        </row>
        <row r="16520">
          <cell r="E16520" t="str">
            <v>37300006521       0 -   4,500 Lumen     (14307)</v>
          </cell>
        </row>
        <row r="16521">
          <cell r="E16521" t="str">
            <v>37300006522   4,501 -   9,000     (14308)</v>
          </cell>
        </row>
        <row r="16522">
          <cell r="E16522" t="str">
            <v>37300006523   9,001 -  14,000     (14309)</v>
          </cell>
        </row>
        <row r="16523">
          <cell r="E16523" t="str">
            <v>37300006524  14,001 -  19,000     (14310)</v>
          </cell>
        </row>
        <row r="16524">
          <cell r="E16524" t="str">
            <v>37300006525  19,001 -  29,000     (14311)</v>
          </cell>
        </row>
        <row r="16525">
          <cell r="E16525" t="str">
            <v>37300006526  29,001 -  39,000     (14312)</v>
          </cell>
        </row>
        <row r="16526">
          <cell r="E16526" t="str">
            <v>37300006527  39,001 -  70,000     (14313)</v>
          </cell>
        </row>
        <row r="16527">
          <cell r="E16527" t="str">
            <v>37300006528  70,001 - 100,000     (14314)</v>
          </cell>
        </row>
        <row r="16528">
          <cell r="E16528" t="str">
            <v>37300006529 100,001 - and above     (14315)</v>
          </cell>
        </row>
        <row r="16529">
          <cell r="E16529" t="str">
            <v>37300006531 0 - 4,500 Lumen     (14316)</v>
          </cell>
        </row>
        <row r="16530">
          <cell r="E16530" t="str">
            <v>37300006532 4,501 - 9,000     (14317)</v>
          </cell>
        </row>
        <row r="16531">
          <cell r="E16531" t="str">
            <v>37300006533 9,001 - 14,000     (14318)</v>
          </cell>
        </row>
        <row r="16532">
          <cell r="E16532" t="str">
            <v>37300006534 14,001 - 19,000     (14319)</v>
          </cell>
        </row>
        <row r="16533">
          <cell r="E16533" t="str">
            <v>37300006535 19,001 - 29,000     (14320)</v>
          </cell>
        </row>
        <row r="16534">
          <cell r="E16534" t="str">
            <v>37300006536 29,001 - 39,000     (14321)</v>
          </cell>
        </row>
        <row r="16535">
          <cell r="E16535" t="str">
            <v>37300006537 39,001 - 70,000     (14322)</v>
          </cell>
        </row>
        <row r="16536">
          <cell r="E16536" t="str">
            <v>37300006538 70,001 - 100,000     (14323)</v>
          </cell>
        </row>
        <row r="16537">
          <cell r="E16537" t="str">
            <v>37300006539 100,001 - and above     (14324)</v>
          </cell>
        </row>
        <row r="16538">
          <cell r="E16538" t="str">
            <v>37300006541 0 - 4,500 Lumen     (14325)</v>
          </cell>
        </row>
        <row r="16539">
          <cell r="E16539" t="str">
            <v>37300006542 4,501 - 9,000 Lumen     (14326)</v>
          </cell>
        </row>
        <row r="16540">
          <cell r="E16540" t="str">
            <v>37300006543 9,001 - 14,000 Lumen     (14327)</v>
          </cell>
        </row>
        <row r="16541">
          <cell r="E16541" t="str">
            <v>37300006544 14,001 - 19,000 Lumen     (14328)</v>
          </cell>
        </row>
        <row r="16542">
          <cell r="E16542" t="str">
            <v>37300006545 19,001 - 29,000 Lumen     (14329)</v>
          </cell>
        </row>
        <row r="16543">
          <cell r="E16543" t="str">
            <v>37300006546 29,001 - 39,000 Lumen     (14330)</v>
          </cell>
        </row>
        <row r="16544">
          <cell r="E16544" t="str">
            <v>37300006547 39,001 - 70,000 Lumen     (14331)</v>
          </cell>
        </row>
        <row r="16545">
          <cell r="E16545" t="str">
            <v>37300006548 70,001 - 100,000 Lumen     (14332)</v>
          </cell>
        </row>
        <row r="16546">
          <cell r="E16546" t="str">
            <v>37300006549 100,001 - and above     (14333)</v>
          </cell>
        </row>
        <row r="16547">
          <cell r="E16547" t="str">
            <v>37300006551 0 - 4,500 Lumen     (14334)</v>
          </cell>
        </row>
        <row r="16548">
          <cell r="E16548" t="str">
            <v>37300006552 4,501 - 9,000 Lumen     (14335)</v>
          </cell>
        </row>
        <row r="16549">
          <cell r="E16549" t="str">
            <v>37300006553 9,001 - 14,000 Lumen     (14336)</v>
          </cell>
        </row>
        <row r="16550">
          <cell r="E16550" t="str">
            <v>37300006554 14,001 - 19,000 Lumen     (14337)</v>
          </cell>
        </row>
        <row r="16551">
          <cell r="E16551" t="str">
            <v>37300006555 19,001 - 29,000 Lumen     (14338)</v>
          </cell>
        </row>
        <row r="16552">
          <cell r="E16552" t="str">
            <v>37300006556 29,001 - 39,000 Lumen     (14339)</v>
          </cell>
        </row>
        <row r="16553">
          <cell r="E16553" t="str">
            <v>37300006557 39,001 - 70,000 Lumen     (14340)</v>
          </cell>
        </row>
        <row r="16554">
          <cell r="E16554" t="str">
            <v>37300006558 70,001 - 100,000 Lumen     (14341)</v>
          </cell>
        </row>
        <row r="16555">
          <cell r="E16555" t="str">
            <v>37300006559 100,001 - and above     (14342)</v>
          </cell>
        </row>
        <row r="16556">
          <cell r="E16556" t="str">
            <v>37300006561 0 - 4,500 Lumen     (14343)</v>
          </cell>
        </row>
        <row r="16557">
          <cell r="E16557" t="str">
            <v>37300006562 4,501 - 9,000 Lumen     (14344)</v>
          </cell>
        </row>
        <row r="16558">
          <cell r="E16558" t="str">
            <v>37300006563 9,001 - 14,000 Lumen     (14345)</v>
          </cell>
        </row>
        <row r="16559">
          <cell r="E16559" t="str">
            <v>37300006564 14,001 - 19,000 Lumen     (14346)</v>
          </cell>
        </row>
        <row r="16560">
          <cell r="E16560" t="str">
            <v>37300006565 19,001 - 29,000 Lumen     (14347)</v>
          </cell>
        </row>
        <row r="16561">
          <cell r="E16561" t="str">
            <v>37300006566 29,001 - 39,000 Lumen     (14348)</v>
          </cell>
        </row>
        <row r="16562">
          <cell r="E16562" t="str">
            <v>37300006567 39,001 - 70,000 Lumen     (14349)</v>
          </cell>
        </row>
        <row r="16563">
          <cell r="E16563" t="str">
            <v>37300006568 70,001 - 100,000 Lumen     (14350)</v>
          </cell>
        </row>
        <row r="16564">
          <cell r="E16564" t="str">
            <v>37300006569 100,001 - and above     (14351)</v>
          </cell>
        </row>
        <row r="16565">
          <cell r="E16565" t="str">
            <v>37300006600 Signal Lights (Tallasse     (17045)</v>
          </cell>
        </row>
        <row r="16566">
          <cell r="E16566" t="str">
            <v>37300007001       0 -   9,000 Lumen     (14352)</v>
          </cell>
        </row>
        <row r="16567">
          <cell r="E16567" t="str">
            <v>37300007002   9,001 -  19,000 Lumen     (14353)</v>
          </cell>
        </row>
        <row r="16568">
          <cell r="E16568" t="str">
            <v>37300007003  19,001 -  39,000 Lumen     (14354)</v>
          </cell>
        </row>
        <row r="16569">
          <cell r="E16569" t="str">
            <v>37300007004  39,001 - 100,000 Lumen     (14355)</v>
          </cell>
        </row>
        <row r="16570">
          <cell r="E16570" t="str">
            <v>37300007005 100,001 and above Lumen     (14356)</v>
          </cell>
        </row>
        <row r="16571">
          <cell r="E16571" t="str">
            <v>37300009003 5,400 Lumen,  70 Watt     (14357)</v>
          </cell>
        </row>
        <row r="16572">
          <cell r="E16572" t="str">
            <v>37300009004 8800LU 100W HPS OL     (820782)</v>
          </cell>
        </row>
        <row r="16573">
          <cell r="E16573" t="str">
            <v>37300009004 8800LU 100W HPS OL     (14491)</v>
          </cell>
        </row>
        <row r="16574">
          <cell r="E16574" t="str">
            <v>37300009053  5,400 Lumen,  70 Watt     (14359)</v>
          </cell>
        </row>
        <row r="16575">
          <cell r="E16575" t="str">
            <v>37300009054  8,800 Lumen, 100 Watt     (14360)</v>
          </cell>
        </row>
        <row r="16576">
          <cell r="E16576" t="str">
            <v>37300009056 20,000 Lumen, 200 Watt     (14361)</v>
          </cell>
        </row>
        <row r="16577">
          <cell r="E16577" t="str">
            <v>37300009057 25,000 Lumen, 250 Watt     (14362)</v>
          </cell>
        </row>
        <row r="16578">
          <cell r="E16578" t="str">
            <v>37300009059 46,000 Lumen, 400 Watt     (14363)</v>
          </cell>
        </row>
        <row r="16579">
          <cell r="E16579" t="str">
            <v>37300009999 To be Adjusted     (16890)</v>
          </cell>
        </row>
        <row r="16580">
          <cell r="E16580" t="str">
            <v>37311500001 Indiviual Smart Control     (2001764)</v>
          </cell>
        </row>
        <row r="16581">
          <cell r="E16581" t="str">
            <v>37311500002 Gateways for receiving      (2001765)</v>
          </cell>
        </row>
        <row r="16582">
          <cell r="E16582" t="str">
            <v>37311500003 Central Unit for Housin     (2001766)</v>
          </cell>
        </row>
        <row r="16583">
          <cell r="E16583" t="str">
            <v>37333008001 0-4,500 Lumen     (2000822)</v>
          </cell>
        </row>
        <row r="16584">
          <cell r="E16584" t="str">
            <v>37333008002 4,501 - 9,000 Lumen     (2000824)</v>
          </cell>
        </row>
        <row r="16585">
          <cell r="E16585" t="str">
            <v>37333008003 9,001 - 14,000 Lumen     (2000823)</v>
          </cell>
        </row>
        <row r="16586">
          <cell r="E16586" t="str">
            <v>37333008004  14,001 - 19,000 Lumen     (2000826)</v>
          </cell>
        </row>
        <row r="16587">
          <cell r="E16587" t="str">
            <v>37333008005 19,001 - 29,000 Lumen     (2000825)</v>
          </cell>
        </row>
        <row r="16588">
          <cell r="E16588" t="str">
            <v>37333008006  29,001 - -39,000 Lumen     (2000827)</v>
          </cell>
        </row>
        <row r="16589">
          <cell r="E16589" t="str">
            <v>37333008007  39,001 - 70,000 Lumen     (2000828)</v>
          </cell>
        </row>
        <row r="16590">
          <cell r="E16590" t="str">
            <v>37333008008  70,001 - 100,000 Lumen     (2000829)</v>
          </cell>
        </row>
        <row r="16591">
          <cell r="E16591" t="str">
            <v>37333008009  100,001 + above Lumen     (2000830)</v>
          </cell>
        </row>
        <row r="16592">
          <cell r="E16592" t="str">
            <v>37334008015 Camera     (2005644)</v>
          </cell>
        </row>
        <row r="16593">
          <cell r="E16593" t="str">
            <v>37334008016 Communication Equipment     (2005645)</v>
          </cell>
        </row>
        <row r="16594">
          <cell r="E16594" t="str">
            <v>37334008017 Electrical Equipmant     (2005651)</v>
          </cell>
        </row>
        <row r="16595">
          <cell r="E16595" t="str">
            <v>37335008020 Camera     (2005647)</v>
          </cell>
        </row>
        <row r="16596">
          <cell r="E16596" t="str">
            <v>37335008021 Sensors     (2005648)</v>
          </cell>
        </row>
        <row r="16597">
          <cell r="E16597" t="str">
            <v>37335008022 Communication Equipment     (2005649)</v>
          </cell>
        </row>
        <row r="16598">
          <cell r="E16598" t="str">
            <v>37335008023 Electrical Equipment     (2005650)</v>
          </cell>
        </row>
        <row r="16599">
          <cell r="E16599" t="str">
            <v>37340009101 APC only - Unreg Pole W     (2004303)</v>
          </cell>
        </row>
        <row r="16600">
          <cell r="E16600" t="str">
            <v>37340009102 APC only - Unreg Pole W     (2004304)</v>
          </cell>
        </row>
        <row r="16601">
          <cell r="E16601" t="str">
            <v>37340009103 APC only - Unreg Pole W     (2004305)</v>
          </cell>
        </row>
        <row r="16602">
          <cell r="E16602" t="str">
            <v>37340009104 APC only - Unreg Pole W     (2004306)</v>
          </cell>
        </row>
        <row r="16603">
          <cell r="E16603" t="str">
            <v>37340009105 APC only - Unreg Pole W     (2004307)</v>
          </cell>
        </row>
        <row r="16604">
          <cell r="E16604" t="str">
            <v>37340009106 APC only - Unreg Pole W     (2004308)</v>
          </cell>
        </row>
        <row r="16605">
          <cell r="E16605" t="str">
            <v>37340109111 APC only - Unreg Pole C     (2004310)</v>
          </cell>
        </row>
        <row r="16606">
          <cell r="E16606" t="str">
            <v>37340109112 APC only - Unreg Pole C     (2004311)</v>
          </cell>
        </row>
        <row r="16607">
          <cell r="E16607" t="str">
            <v>37340109113 APC only - Unreg Pole C     (2004312)</v>
          </cell>
        </row>
        <row r="16608">
          <cell r="E16608" t="str">
            <v>37340109114 APC only - Unreg Pole C     (2004313)</v>
          </cell>
        </row>
        <row r="16609">
          <cell r="E16609" t="str">
            <v>37340109115 APC only - Unreg Pole C     (2004314)</v>
          </cell>
        </row>
        <row r="16610">
          <cell r="E16610" t="str">
            <v>37340109116 APC only - Unreg Pole C     (2004315)</v>
          </cell>
        </row>
        <row r="16611">
          <cell r="E16611" t="str">
            <v>37340109117 APC only - Unreg Pole C     (2004316)</v>
          </cell>
        </row>
        <row r="16612">
          <cell r="E16612" t="str">
            <v>37340109118 APC only - Unreg Pole C     (2004317)</v>
          </cell>
        </row>
        <row r="16613">
          <cell r="E16613" t="str">
            <v>37340109119 APC only - Unreg Pole C     (2004318)</v>
          </cell>
        </row>
        <row r="16614">
          <cell r="E16614" t="str">
            <v>37340209120 APC only - Unreg Pole M     (2004320)</v>
          </cell>
        </row>
        <row r="16615">
          <cell r="E16615" t="str">
            <v>37340209121 APC only - Unreg Pole M     (2004321)</v>
          </cell>
        </row>
        <row r="16616">
          <cell r="E16616" t="str">
            <v>37340209122 APC only - Unreg Pole M     (2004323)</v>
          </cell>
        </row>
        <row r="16617">
          <cell r="E16617" t="str">
            <v>37340209123 APC only - Unreg Pole M     (2004322)</v>
          </cell>
        </row>
        <row r="16618">
          <cell r="E16618" t="str">
            <v>37340209124 APC only - Unreg Pole M     (2004324)</v>
          </cell>
        </row>
        <row r="16619">
          <cell r="E16619" t="str">
            <v>37340309125 APC only - Unreg Pole O     (2004326)</v>
          </cell>
        </row>
        <row r="16620">
          <cell r="E16620" t="str">
            <v>37340309126 APC only - Unreg Pole O     (2004327)</v>
          </cell>
        </row>
        <row r="16621">
          <cell r="E16621" t="str">
            <v>37340309127 APC only - Unreg Pole O     (2004328)</v>
          </cell>
        </row>
        <row r="16622">
          <cell r="E16622" t="str">
            <v>37340309128 APC only - Unreg Pole O     (2004329)</v>
          </cell>
        </row>
        <row r="16623">
          <cell r="E16623" t="str">
            <v>37380508051 APC Only - Unreg Flood      (2004265)</v>
          </cell>
        </row>
        <row r="16624">
          <cell r="E16624" t="str">
            <v>37380508052 APC Only - Unreg Flood      (2004266)</v>
          </cell>
        </row>
        <row r="16625">
          <cell r="E16625" t="str">
            <v>37380508053 APC Only - Unreg Flood      (2004267)</v>
          </cell>
        </row>
        <row r="16626">
          <cell r="E16626" t="str">
            <v>37380508054 APC Only - Unreg Flood      (2004268)</v>
          </cell>
        </row>
        <row r="16627">
          <cell r="E16627" t="str">
            <v>37380508055 APC Only - Unreg Flood      (2004269)</v>
          </cell>
        </row>
        <row r="16628">
          <cell r="E16628" t="str">
            <v>37380508056 APC Only - Unreg Flood      (2004270)</v>
          </cell>
        </row>
        <row r="16629">
          <cell r="E16629" t="str">
            <v>37380508057 APC Only - Unreg Flood      (2004271)</v>
          </cell>
        </row>
        <row r="16630">
          <cell r="E16630" t="str">
            <v>37380608061 APC only - Unreg Pole T     (2004273)</v>
          </cell>
        </row>
        <row r="16631">
          <cell r="E16631" t="str">
            <v>37380608062 APC only - Unreg Pole T     (2004274)</v>
          </cell>
        </row>
        <row r="16632">
          <cell r="E16632" t="str">
            <v>37380608063 APC only - Unreg Pole T     (2004275)</v>
          </cell>
        </row>
        <row r="16633">
          <cell r="E16633" t="str">
            <v>37380608064 APC only - Unreg Pole T     (2004276)</v>
          </cell>
        </row>
        <row r="16634">
          <cell r="E16634" t="str">
            <v>37380708071 APC only - Unreg Area T     (2004278)</v>
          </cell>
        </row>
        <row r="16635">
          <cell r="E16635" t="str">
            <v>37380708072 APC only - Unreg Area T     (2004279)</v>
          </cell>
        </row>
        <row r="16636">
          <cell r="E16636" t="str">
            <v>37380708073 APC only - Unreg Area T     (2004280)</v>
          </cell>
        </row>
        <row r="16637">
          <cell r="E16637" t="str">
            <v>37380708074 APC only - Unreg Area T     (2004281)</v>
          </cell>
        </row>
        <row r="16638">
          <cell r="E16638" t="str">
            <v>37380708075 APC only - Unreg Area T     (2004282)</v>
          </cell>
        </row>
        <row r="16639">
          <cell r="E16639" t="str">
            <v>37380708076 APC only - Unreg Area T     (2004283)</v>
          </cell>
        </row>
        <row r="16640">
          <cell r="E16640" t="str">
            <v>37380708077 APC only - Unreg Area T     (2004284)</v>
          </cell>
        </row>
        <row r="16641">
          <cell r="E16641" t="str">
            <v>37380808081 APC only - Unreg Roadwa     (2004286)</v>
          </cell>
        </row>
        <row r="16642">
          <cell r="E16642" t="str">
            <v>37380808082 APC only - Unreg Roadwa     (2004287)</v>
          </cell>
        </row>
        <row r="16643">
          <cell r="E16643" t="str">
            <v>37380808083 APC only - Unreg Roadwa     (2004288)</v>
          </cell>
        </row>
        <row r="16644">
          <cell r="E16644" t="str">
            <v>37380808084 APC only - Unreg Roadwa     (2004289)</v>
          </cell>
        </row>
        <row r="16645">
          <cell r="E16645" t="str">
            <v>37380808085 APC only - Unreg Roadwa     (2004290)</v>
          </cell>
        </row>
        <row r="16646">
          <cell r="E16646" t="str">
            <v>37380808086 APC only - Unreg Roadwa     (2004291)</v>
          </cell>
        </row>
        <row r="16647">
          <cell r="E16647" t="str">
            <v>37380808087 APC only - Unreg Roadwa     (2004292)</v>
          </cell>
        </row>
        <row r="16648">
          <cell r="E16648" t="str">
            <v>37392009201 APC Only - Unreg Conduc     (2004294)</v>
          </cell>
        </row>
        <row r="16649">
          <cell r="E16649" t="str">
            <v>37392009202 APC Only - Unreg Conduc     (2004295)</v>
          </cell>
        </row>
        <row r="16650">
          <cell r="E16650" t="str">
            <v>37392009203 APC Only - Unreg Duplex     (2004296)</v>
          </cell>
        </row>
        <row r="16651">
          <cell r="E16651" t="str">
            <v>37392009204 APC Only - Unreg Triple     (2004297)</v>
          </cell>
        </row>
        <row r="16652">
          <cell r="E16652" t="str">
            <v>37392009205 APC Only - Unreg Quadpl     (2004298)</v>
          </cell>
        </row>
        <row r="16653">
          <cell r="E16653" t="str">
            <v>37392009206 APC Only - Unreg 1/C UG     (2004299)</v>
          </cell>
        </row>
        <row r="16654">
          <cell r="E16654" t="str">
            <v>37392009207 APC Only - Unreg 2/C UG     (2004300)</v>
          </cell>
        </row>
        <row r="16655">
          <cell r="E16655" t="str">
            <v>37392009208 APC Only - Unreg 3/C UG     (2004301)</v>
          </cell>
        </row>
        <row r="16656">
          <cell r="E16656" t="str">
            <v>37393009301 APC only - Unregulated      (2005424)</v>
          </cell>
        </row>
        <row r="16657">
          <cell r="E16657" t="str">
            <v>37393009302 APC only - Unreg Lgt Re     (2005425)</v>
          </cell>
        </row>
        <row r="16658">
          <cell r="E16658" t="str">
            <v>37393009303 APC only - Unreg Lgt Re     (2005426)</v>
          </cell>
        </row>
        <row r="16659">
          <cell r="E16659" t="str">
            <v>37401000001 ARO Distribution     (820886)</v>
          </cell>
        </row>
        <row r="16660">
          <cell r="E16660" t="str">
            <v>38900030003GPC     (820045)</v>
          </cell>
        </row>
        <row r="16661">
          <cell r="E16661" t="str">
            <v>38910210001 Bulkhead-Not associated     (11087)</v>
          </cell>
        </row>
        <row r="16662">
          <cell r="E16662" t="str">
            <v>38910210002 Retaining Wall-Not asso     (11088)</v>
          </cell>
        </row>
        <row r="16663">
          <cell r="E16663" t="str">
            <v>38910210003 Tract of Land (Acres)     (11089)</v>
          </cell>
        </row>
        <row r="16664">
          <cell r="E16664" t="str">
            <v>38910220501ROW Bulkhead-Not associa     (11090)</v>
          </cell>
        </row>
        <row r="16665">
          <cell r="E16665" t="str">
            <v>38910220502ROW Retaining Wall-Not a     (11091)</v>
          </cell>
        </row>
        <row r="16666">
          <cell r="E16666" t="str">
            <v>38910220503ROW Easement or Right     (11092)</v>
          </cell>
        </row>
        <row r="16667">
          <cell r="E16667" t="str">
            <v>38910221003ROW Acquisition expense      (18101)</v>
          </cell>
        </row>
        <row r="16668">
          <cell r="E16668" t="str">
            <v>38910231003Limited Land Rights, LaL     (16880)</v>
          </cell>
        </row>
        <row r="16669">
          <cell r="E16669" t="str">
            <v>38910233900Limited Land Rights, LaL     (16879)</v>
          </cell>
        </row>
        <row r="16670">
          <cell r="E16670" t="str">
            <v>3891041 Commissions and Land Agents     (820843)</v>
          </cell>
        </row>
        <row r="16671">
          <cell r="E16671" t="str">
            <v>3891042 Title Searches Abstracts, e     (820844)</v>
          </cell>
        </row>
        <row r="16672">
          <cell r="E16672" t="str">
            <v>3891043 Legal Fees and Expenses, La     (820845)</v>
          </cell>
        </row>
        <row r="16673">
          <cell r="E16673" t="str">
            <v>3891044 Survey, Cruising and Apprai     (820840)</v>
          </cell>
        </row>
        <row r="16674">
          <cell r="E16674" t="str">
            <v>3891045 Recording Fees, Stamps, etc     (820842)</v>
          </cell>
        </row>
        <row r="16675">
          <cell r="E16675" t="str">
            <v>3891046 Land Departments Direct Sal     (820841)</v>
          </cell>
        </row>
        <row r="16676">
          <cell r="E16676" t="str">
            <v>3891069 Credits, Relocation/Protect     (820846)</v>
          </cell>
        </row>
        <row r="16677">
          <cell r="E16677" t="str">
            <v>38999998888 General Plt Land-Other     (820281)</v>
          </cell>
        </row>
        <row r="16678">
          <cell r="E16678" t="str">
            <v>39000030041 Piping     (16761)</v>
          </cell>
        </row>
        <row r="16679">
          <cell r="E16679" t="str">
            <v>39000030062 Driveways, All     (16760)</v>
          </cell>
        </row>
        <row r="16680">
          <cell r="E16680" t="str">
            <v>39000030080 Parking Lot, 500 Contig     (16759)</v>
          </cell>
        </row>
        <row r="16681">
          <cell r="E16681" t="str">
            <v>39000031002 TRANSFERS TO OR FROM OT     (14788)</v>
          </cell>
        </row>
        <row r="16682">
          <cell r="E16682" t="str">
            <v>39000033002 Superstructure (Excludi     (16758)</v>
          </cell>
        </row>
        <row r="16683">
          <cell r="E16683" t="str">
            <v>39000033003 Roof     (16757)</v>
          </cell>
        </row>
        <row r="16684">
          <cell r="E16684" t="str">
            <v>39000033103 Roof     (16756)</v>
          </cell>
        </row>
        <row r="16685">
          <cell r="E16685" t="str">
            <v>39000033108 Interior Walls, Complet     (16755)</v>
          </cell>
        </row>
        <row r="16686">
          <cell r="E16686" t="str">
            <v>39000033403 Roof     (16754)</v>
          </cell>
        </row>
        <row r="16687">
          <cell r="E16687" t="str">
            <v>39000033901 LEASEHOLD IMPROVEMENTS     (16753)</v>
          </cell>
        </row>
        <row r="16688">
          <cell r="E16688" t="str">
            <v>39020210001 Initial Site Preparatio     (11146)</v>
          </cell>
        </row>
        <row r="16689">
          <cell r="E16689" t="str">
            <v>39020220001 Initial Site Preparatio     (11147)</v>
          </cell>
        </row>
        <row r="16690">
          <cell r="E16690" t="str">
            <v>39020224851 INITIAL SITE PREPARATIO     (15274)</v>
          </cell>
        </row>
        <row r="16691">
          <cell r="E16691" t="str">
            <v>39020230001 Initial Site Preparatio     (11148)</v>
          </cell>
        </row>
        <row r="16692">
          <cell r="E16692" t="str">
            <v>39020234852 INITIAL SITE PREPARATIO     (15275)</v>
          </cell>
        </row>
        <row r="16693">
          <cell r="E16693" t="str">
            <v>39020410010 Sprinkler System     (11149)</v>
          </cell>
        </row>
        <row r="16694">
          <cell r="E16694" t="str">
            <v>39020410011 Landscaping, All     (11150)</v>
          </cell>
        </row>
        <row r="16695">
          <cell r="E16695" t="str">
            <v>39020410012 Flag Pole     (11151)</v>
          </cell>
        </row>
        <row r="16696">
          <cell r="E16696" t="str">
            <v>39020410013 Surfacing, All     (11152)</v>
          </cell>
        </row>
        <row r="16697">
          <cell r="E16697" t="str">
            <v>39020410014 Automotive Wash Rack, c     (11153)</v>
          </cell>
        </row>
        <row r="16698">
          <cell r="E16698" t="str">
            <v>39020420020 Drainage System, comple     (11154)</v>
          </cell>
        </row>
        <row r="16699">
          <cell r="E16699" t="str">
            <v>39020420021 Pump     (11155)</v>
          </cell>
        </row>
        <row r="16700">
          <cell r="E16700" t="str">
            <v>39020420023 Drive, pump     (11156)</v>
          </cell>
        </row>
        <row r="16701">
          <cell r="E16701" t="str">
            <v>39020430030 Intrasite Communication     (11157)</v>
          </cell>
        </row>
        <row r="16702">
          <cell r="E16702" t="str">
            <v>39020440041 Piping     (11158)</v>
          </cell>
        </row>
        <row r="16703">
          <cell r="E16703" t="str">
            <v>39020440042 Pump     (11159)</v>
          </cell>
        </row>
        <row r="16704">
          <cell r="E16704" t="str">
            <v>39020440043 Drive, pump     (11160)</v>
          </cell>
        </row>
        <row r="16705">
          <cell r="E16705" t="str">
            <v>39020440044 Well     (11161)</v>
          </cell>
        </row>
        <row r="16706">
          <cell r="E16706" t="str">
            <v>39020440045 Tank     (11162)</v>
          </cell>
        </row>
        <row r="16707">
          <cell r="E16707" t="str">
            <v>39020440046 Pump Enclosure     (11163)</v>
          </cell>
        </row>
        <row r="16708">
          <cell r="E16708" t="str">
            <v>39020450050 Retaining Wall, complet     (11164)</v>
          </cell>
        </row>
        <row r="16709">
          <cell r="E16709" t="str">
            <v>39020460061 Roadway with curbs and      (11165)</v>
          </cell>
        </row>
        <row r="16710">
          <cell r="E16710" t="str">
            <v>39020460062 Driveways, All     (11166)</v>
          </cell>
        </row>
        <row r="16711">
          <cell r="E16711" t="str">
            <v>39020470070 Sidewalk     (11167)</v>
          </cell>
        </row>
        <row r="16712">
          <cell r="E16712" t="str">
            <v>39020470071 Steps, Special     (11168)</v>
          </cell>
        </row>
        <row r="16713">
          <cell r="E16713" t="str">
            <v>39020480080 Parking Lot, 500 Contig     (11169)</v>
          </cell>
        </row>
        <row r="16714">
          <cell r="E16714" t="str">
            <v>39020490091 Fence, property line, A     (11170)</v>
          </cell>
        </row>
        <row r="16715">
          <cell r="E16715" t="str">
            <v>39020490092 Special Enclosure     (11171)</v>
          </cell>
        </row>
        <row r="16716">
          <cell r="E16716" t="str">
            <v>39020500100 Bridge     (11172)</v>
          </cell>
        </row>
        <row r="16717">
          <cell r="E16717" t="str">
            <v>39020510110 Lighting Fixture, Compl     (11173)</v>
          </cell>
        </row>
        <row r="16718">
          <cell r="E16718" t="str">
            <v>39020510111 Lighting Structure     (11174)</v>
          </cell>
        </row>
        <row r="16719">
          <cell r="E16719" t="str">
            <v>39021010300 Track System, complete     (11175)</v>
          </cell>
        </row>
        <row r="16720">
          <cell r="E16720" t="str">
            <v>39021020310 Trestle, complete     (11176)</v>
          </cell>
        </row>
        <row r="16721">
          <cell r="E16721" t="str">
            <v>39033015801 Piping     (11177)</v>
          </cell>
        </row>
        <row r="16722">
          <cell r="E16722" t="str">
            <v>39033015802 Pump     (11178)</v>
          </cell>
        </row>
        <row r="16723">
          <cell r="E16723" t="str">
            <v>39033015803 Drive, pump     (11179)</v>
          </cell>
        </row>
        <row r="16724">
          <cell r="E16724" t="str">
            <v>39033015804 Valve, special or power     (11180)</v>
          </cell>
        </row>
        <row r="16725">
          <cell r="E16725" t="str">
            <v>39033025821 Tank     (11181)</v>
          </cell>
        </row>
        <row r="16726">
          <cell r="E16726" t="str">
            <v>39033025822 Agitator     (11182)</v>
          </cell>
        </row>
        <row r="16727">
          <cell r="E16727" t="str">
            <v>39033025823 Piping     (11183)</v>
          </cell>
        </row>
        <row r="16728">
          <cell r="E16728" t="str">
            <v>39033035841 Piping     (11184)</v>
          </cell>
        </row>
        <row r="16729">
          <cell r="E16729" t="str">
            <v>39033035842 Pump     (11185)</v>
          </cell>
        </row>
        <row r="16730">
          <cell r="E16730" t="str">
            <v>39033035843 Drive, pump     (11186)</v>
          </cell>
        </row>
        <row r="16731">
          <cell r="E16731" t="str">
            <v>39033035844 Valve, special or power     (11187)</v>
          </cell>
        </row>
        <row r="16732">
          <cell r="E16732" t="str">
            <v>39037213001 Substructure, complete     (11188)</v>
          </cell>
        </row>
        <row r="16733">
          <cell r="E16733" t="str">
            <v>39037223001 Substructure, complete     (11189)</v>
          </cell>
        </row>
        <row r="16734">
          <cell r="E16734" t="str">
            <v>39037224853 SUBSTRUCTURE, COMPLETE,     (15276)</v>
          </cell>
        </row>
        <row r="16735">
          <cell r="E16735" t="str">
            <v>39037233001 Substructure, complete     (11190)</v>
          </cell>
        </row>
        <row r="16736">
          <cell r="E16736" t="str">
            <v>39037233002 Superstructure (Excludi     (11191)</v>
          </cell>
        </row>
        <row r="16737">
          <cell r="E16737" t="str">
            <v>39037233004 Equipment Foundation     (11192)</v>
          </cell>
        </row>
        <row r="16738">
          <cell r="E16738" t="str">
            <v>39037233005 EQUIPMENT FOUNDATION     (14383)</v>
          </cell>
        </row>
        <row r="16739">
          <cell r="E16739" t="str">
            <v>39037234854 SUBSTRUCTURE, COMPLETE,     (15277)</v>
          </cell>
        </row>
        <row r="16740">
          <cell r="E16740" t="str">
            <v>39037243002 Superstructure (Excludi     (11193)</v>
          </cell>
        </row>
        <row r="16741">
          <cell r="E16741" t="str">
            <v>39037244855 SUPERSTRUCTURE (EXC.BLD     (15278)</v>
          </cell>
        </row>
        <row r="16742">
          <cell r="E16742" t="str">
            <v>39037253002 Superstructure (Excludi     (11194)</v>
          </cell>
        </row>
        <row r="16743">
          <cell r="E16743" t="str">
            <v>39037253003 Roof     (11195)</v>
          </cell>
        </row>
        <row r="16744">
          <cell r="E16744" t="str">
            <v>39037253004 ROOF     (14384)</v>
          </cell>
        </row>
        <row r="16745">
          <cell r="E16745" t="str">
            <v>39037253005 Drive-up Depository     (11196)</v>
          </cell>
        </row>
        <row r="16746">
          <cell r="E16746" t="str">
            <v>39037253006 Load Bearing Walls, Com     (821712)</v>
          </cell>
        </row>
        <row r="16747">
          <cell r="E16747" t="str">
            <v>39037253007 Floor Covering     (11198)</v>
          </cell>
        </row>
        <row r="16748">
          <cell r="E16748" t="str">
            <v>39037253008 Interior Walls, Complet     (11199)</v>
          </cell>
        </row>
        <row r="16749">
          <cell r="E16749" t="str">
            <v>39037253009 LOW PARTITION WALLS (MO     (15280)</v>
          </cell>
        </row>
        <row r="16750">
          <cell r="E16750" t="str">
            <v>39037253010 Window Wall Assembly     (11197)</v>
          </cell>
        </row>
        <row r="16751">
          <cell r="E16751" t="str">
            <v>39037253011 Solar Collector     (822694)</v>
          </cell>
        </row>
        <row r="16752">
          <cell r="E16752" t="str">
            <v>39037254856 SUPERSTRUCTURE (EXC BLD     (15279)</v>
          </cell>
        </row>
        <row r="16753">
          <cell r="E16753" t="str">
            <v>39037313021 Piping     (11200)</v>
          </cell>
        </row>
        <row r="16754">
          <cell r="E16754" t="str">
            <v>39037313022 Pump     (11201)</v>
          </cell>
        </row>
        <row r="16755">
          <cell r="E16755" t="str">
            <v>39037313023 Drive, pump     (11202)</v>
          </cell>
        </row>
        <row r="16756">
          <cell r="E16756" t="str">
            <v>39037323030 Piping, Continous Run     (11203)</v>
          </cell>
        </row>
        <row r="16757">
          <cell r="E16757" t="str">
            <v>39037323031 Plumbing Fixtures     (11204)</v>
          </cell>
        </row>
        <row r="16758">
          <cell r="E16758" t="str">
            <v>39037323032 Water Cooler     (11205)</v>
          </cell>
        </row>
        <row r="16759">
          <cell r="E16759" t="str">
            <v>39037323033 Water Heater     (11206)</v>
          </cell>
        </row>
        <row r="16760">
          <cell r="E16760" t="str">
            <v>39037323034 Dishwasher     (11207)</v>
          </cell>
        </row>
        <row r="16761">
          <cell r="E16761" t="str">
            <v>39037324801 PIPING, PLUMBING SYS.(O     (15282)</v>
          </cell>
        </row>
        <row r="16762">
          <cell r="E16762" t="str">
            <v>39037324802 FIXTURES, PLUMBING SYS.     (15281)</v>
          </cell>
        </row>
        <row r="16763">
          <cell r="E16763" t="str">
            <v>39037333040 Lighting and Power Syst     (11208)</v>
          </cell>
        </row>
        <row r="16764">
          <cell r="E16764" t="str">
            <v>39037333041 Emergency Lighting and      (11209)</v>
          </cell>
        </row>
        <row r="16765">
          <cell r="E16765" t="str">
            <v>39037334804 480 Volt Main Switchgea     (15283)</v>
          </cell>
        </row>
        <row r="16766">
          <cell r="E16766" t="str">
            <v>39037343051 Heater     (11210)</v>
          </cell>
        </row>
        <row r="16767">
          <cell r="E16767" t="str">
            <v>39037343052 Air Conditioner     (11211)</v>
          </cell>
        </row>
        <row r="16768">
          <cell r="E16768" t="str">
            <v>39037343053 Fan, ventilating     (11212)</v>
          </cell>
        </row>
        <row r="16769">
          <cell r="E16769" t="str">
            <v>39037343054 Heat Pump     (11213)</v>
          </cell>
        </row>
        <row r="16770">
          <cell r="E16770" t="str">
            <v>39037343055 Ductwork     (11214)</v>
          </cell>
        </row>
        <row r="16771">
          <cell r="E16771" t="str">
            <v>39037343056 Chiller     (11215)</v>
          </cell>
        </row>
        <row r="16772">
          <cell r="E16772" t="str">
            <v>39037343057 Power Induction Units     (2000000)</v>
          </cell>
        </row>
        <row r="16773">
          <cell r="E16773" t="str">
            <v>39037343057 Power Induction Units     (822759)</v>
          </cell>
        </row>
        <row r="16774">
          <cell r="E16774" t="str">
            <v>39037353061 Elevator     (11216)</v>
          </cell>
        </row>
        <row r="16775">
          <cell r="E16775" t="str">
            <v>39037353062 Manlift     (11217)</v>
          </cell>
        </row>
        <row r="16776">
          <cell r="E16776" t="str">
            <v>39037353063 Automated Mail System     (11218)</v>
          </cell>
        </row>
        <row r="16777">
          <cell r="E16777" t="str">
            <v>39037363071 Pump     (11219)</v>
          </cell>
        </row>
        <row r="16778">
          <cell r="E16778" t="str">
            <v>39037363072 Drive, pump     (11220)</v>
          </cell>
        </row>
        <row r="16779">
          <cell r="E16779" t="str">
            <v>39037363073 Piping     (11221)</v>
          </cell>
        </row>
        <row r="16780">
          <cell r="E16780" t="str">
            <v>39037363074 Tank     (11222)</v>
          </cell>
        </row>
        <row r="16781">
          <cell r="E16781" t="str">
            <v>39037363081 PIPING     (15284)</v>
          </cell>
        </row>
        <row r="16782">
          <cell r="E16782" t="str">
            <v>39037373080 Fire Protection System,     (11223)</v>
          </cell>
        </row>
        <row r="16783">
          <cell r="E16783" t="str">
            <v>39037373081 Piping System     (11224)</v>
          </cell>
        </row>
        <row r="16784">
          <cell r="E16784" t="str">
            <v>39037374804 PIPING, FIRE PROT.SYS.(     (15285)</v>
          </cell>
        </row>
        <row r="16785">
          <cell r="E16785" t="str">
            <v>39037413101 Substructure, complete     (11225)</v>
          </cell>
        </row>
        <row r="16786">
          <cell r="E16786" t="str">
            <v>39037423101 Substructure, Complete     (11226)</v>
          </cell>
        </row>
        <row r="16787">
          <cell r="E16787" t="str">
            <v>39037424857 SUBSTRUCTURE, COMPLETE,     (15286)</v>
          </cell>
        </row>
        <row r="16788">
          <cell r="E16788" t="str">
            <v>39037433101 Substructure, complete     (11227)</v>
          </cell>
        </row>
        <row r="16789">
          <cell r="E16789" t="str">
            <v>39037433102 Superstructure (Excludi     (11228)</v>
          </cell>
        </row>
        <row r="16790">
          <cell r="E16790" t="str">
            <v>39037433104 Equipment Foundation     (11229)</v>
          </cell>
        </row>
        <row r="16791">
          <cell r="E16791" t="str">
            <v>39037434858 SUBSTRUCTURE, COMPLETE,     (15287)</v>
          </cell>
        </row>
        <row r="16792">
          <cell r="E16792" t="str">
            <v>39037443102 Superstructure (Excludi     (11230)</v>
          </cell>
        </row>
        <row r="16793">
          <cell r="E16793" t="str">
            <v>39037444859 SUPERSTRUCTURE (EXC.BLD     (15288)</v>
          </cell>
        </row>
        <row r="16794">
          <cell r="E16794" t="str">
            <v>39037453102 Superstructure (Excludi     (11231)</v>
          </cell>
        </row>
        <row r="16795">
          <cell r="E16795" t="str">
            <v>39037453103 Roof     (11232)</v>
          </cell>
        </row>
        <row r="16796">
          <cell r="E16796" t="str">
            <v>39037453106 Load Bearing Walls, Com     (11233)</v>
          </cell>
        </row>
        <row r="16797">
          <cell r="E16797" t="str">
            <v>39037453107 Floor Covering     (11234)</v>
          </cell>
        </row>
        <row r="16798">
          <cell r="E16798" t="str">
            <v>39037453108 Interior Walls, Complet     (11235)</v>
          </cell>
        </row>
        <row r="16799">
          <cell r="E16799" t="str">
            <v>39037453110 Overhead Door     (11236)</v>
          </cell>
        </row>
        <row r="16800">
          <cell r="E16800" t="str">
            <v>39037454860 SUPERSTRUCTURE (EXC.BLD     (15289)</v>
          </cell>
        </row>
        <row r="16801">
          <cell r="E16801" t="str">
            <v>39037513121 Piping     (11237)</v>
          </cell>
        </row>
        <row r="16802">
          <cell r="E16802" t="str">
            <v>39037513122 Pump     (11238)</v>
          </cell>
        </row>
        <row r="16803">
          <cell r="E16803" t="str">
            <v>39037513123 Drive, pump     (11239)</v>
          </cell>
        </row>
        <row r="16804">
          <cell r="E16804" t="str">
            <v>39037513124 Oil/Water Separator Sys     (11240)</v>
          </cell>
        </row>
        <row r="16805">
          <cell r="E16805" t="str">
            <v>39037523130 Piping, Continuous Run     (11241)</v>
          </cell>
        </row>
        <row r="16806">
          <cell r="E16806" t="str">
            <v>39037523131 Plumbing Fixtures     (11242)</v>
          </cell>
        </row>
        <row r="16807">
          <cell r="E16807" t="str">
            <v>39037523132 Water Cooler     (11243)</v>
          </cell>
        </row>
        <row r="16808">
          <cell r="E16808" t="str">
            <v>39037523133 Water Heater     (11244)</v>
          </cell>
        </row>
        <row r="16809">
          <cell r="E16809" t="str">
            <v>39037523141 LIGHTING FIXTURES     (15292)</v>
          </cell>
        </row>
        <row r="16810">
          <cell r="E16810" t="str">
            <v>39037524805 PIPING, PLUMBING SYS.(C     (15291)</v>
          </cell>
        </row>
        <row r="16811">
          <cell r="E16811" t="str">
            <v>39037524806 FIXTURES, PLUMBING SYS.     (15290)</v>
          </cell>
        </row>
        <row r="16812">
          <cell r="E16812" t="str">
            <v>39037533140 Lighting and Power Syst     (11245)</v>
          </cell>
        </row>
        <row r="16813">
          <cell r="E16813" t="str">
            <v>39037533141 Lighting Fixtures     (11246)</v>
          </cell>
        </row>
        <row r="16814">
          <cell r="E16814" t="str">
            <v>39037534807 LIGHTING FIXTURES, CREW     (15293)</v>
          </cell>
        </row>
        <row r="16815">
          <cell r="E16815" t="str">
            <v>39037543151 Heater     (11247)</v>
          </cell>
        </row>
        <row r="16816">
          <cell r="E16816" t="str">
            <v>39037543152 Air Conditioner     (11248)</v>
          </cell>
        </row>
        <row r="16817">
          <cell r="E16817" t="str">
            <v>39037543153 Fan, ventilating     (11249)</v>
          </cell>
        </row>
        <row r="16818">
          <cell r="E16818" t="str">
            <v>39037543154 Heat Pump     (11250)</v>
          </cell>
        </row>
        <row r="16819">
          <cell r="E16819" t="str">
            <v>39037543155 Ductwork     (11251)</v>
          </cell>
        </row>
        <row r="16820">
          <cell r="E16820" t="str">
            <v>39037543156 Water Filtration System     (11252)</v>
          </cell>
        </row>
        <row r="16821">
          <cell r="E16821" t="str">
            <v>39037543157 Chiller     (11253)</v>
          </cell>
        </row>
        <row r="16822">
          <cell r="E16822" t="str">
            <v>39037553161 Elevator     (11254)</v>
          </cell>
        </row>
        <row r="16823">
          <cell r="E16823" t="str">
            <v>39037553162 Manlift     (11255)</v>
          </cell>
        </row>
        <row r="16824">
          <cell r="E16824" t="str">
            <v>39037563171 Pump     (11256)</v>
          </cell>
        </row>
        <row r="16825">
          <cell r="E16825" t="str">
            <v>39037563172 Drive, pump     (11257)</v>
          </cell>
        </row>
        <row r="16826">
          <cell r="E16826" t="str">
            <v>39037563173 Piping     (11258)</v>
          </cell>
        </row>
        <row r="16827">
          <cell r="E16827" t="str">
            <v>39037563174 Tank     (11259)</v>
          </cell>
        </row>
        <row r="16828">
          <cell r="E16828" t="str">
            <v>39037573180 Fire Protection System,     (11260)</v>
          </cell>
        </row>
        <row r="16829">
          <cell r="E16829" t="str">
            <v>39037573181 Piping, Continuous Run     (11261)</v>
          </cell>
        </row>
        <row r="16830">
          <cell r="E16830" t="str">
            <v>39037574808 PIPING, FIRE PROT.SYS.(     (15294)</v>
          </cell>
        </row>
        <row r="16831">
          <cell r="E16831" t="str">
            <v>39037613201 Substructure, complete     (11262)</v>
          </cell>
        </row>
        <row r="16832">
          <cell r="E16832" t="str">
            <v>39037613202 SUBSTRUCTURE, COMPLETE     (14385)</v>
          </cell>
        </row>
        <row r="16833">
          <cell r="E16833" t="str">
            <v>39037623201 Substructure, complete     (11263)</v>
          </cell>
        </row>
        <row r="16834">
          <cell r="E16834" t="str">
            <v>39037624861 SUBSTRUCTURE, COMPLETE,     (15295)</v>
          </cell>
        </row>
        <row r="16835">
          <cell r="E16835" t="str">
            <v>39037633201 Substructure, complete     (11264)</v>
          </cell>
        </row>
        <row r="16836">
          <cell r="E16836" t="str">
            <v>39037633202 Superstructure (Excludi     (11265)</v>
          </cell>
        </row>
        <row r="16837">
          <cell r="E16837" t="str">
            <v>39037633204 Equipment Foundation     (11266)</v>
          </cell>
        </row>
        <row r="16838">
          <cell r="E16838" t="str">
            <v>39037634862 SUBSTRUCTURE, COMPLETE,     (15296)</v>
          </cell>
        </row>
        <row r="16839">
          <cell r="E16839" t="str">
            <v>39037643202 Superstructure (Excludi     (11267)</v>
          </cell>
        </row>
        <row r="16840">
          <cell r="E16840" t="str">
            <v>39037644863 SUPERSTRUCTURE (EXC.BLD     (15297)</v>
          </cell>
        </row>
        <row r="16841">
          <cell r="E16841" t="str">
            <v>39037653202 Superstructure (Excludi     (11268)</v>
          </cell>
        </row>
        <row r="16842">
          <cell r="E16842" t="str">
            <v>39037653203 Roof     (11269)</v>
          </cell>
        </row>
        <row r="16843">
          <cell r="E16843" t="str">
            <v>39037653205 Floor Scale     (11270)</v>
          </cell>
        </row>
        <row r="16844">
          <cell r="E16844" t="str">
            <v>39037653206 Load Bearing Walls, Com     (11271)</v>
          </cell>
        </row>
        <row r="16845">
          <cell r="E16845" t="str">
            <v>39037653207 Floor Covering     (11272)</v>
          </cell>
        </row>
        <row r="16846">
          <cell r="E16846" t="str">
            <v>39037653208 Interior Walls, Complet     (11273)</v>
          </cell>
        </row>
        <row r="16847">
          <cell r="E16847" t="str">
            <v>39037653209 LOW PARTITION WALLS (MO     (15299)</v>
          </cell>
        </row>
        <row r="16848">
          <cell r="E16848" t="str">
            <v>39037653210 Overhead Door     (11274)</v>
          </cell>
        </row>
        <row r="16849">
          <cell r="E16849" t="str">
            <v>39037653211 Crane Rail System     (11275)</v>
          </cell>
        </row>
        <row r="16850">
          <cell r="E16850" t="str">
            <v>39037654864 SUPERSTRUCTURE (EXC.BLD     (15298)</v>
          </cell>
        </row>
        <row r="16851">
          <cell r="E16851" t="str">
            <v>39037713221 Piping     (11276)</v>
          </cell>
        </row>
        <row r="16852">
          <cell r="E16852" t="str">
            <v>39037713222 Pump     (11277)</v>
          </cell>
        </row>
        <row r="16853">
          <cell r="E16853" t="str">
            <v>39037713223 Drive, pump     (11278)</v>
          </cell>
        </row>
        <row r="16854">
          <cell r="E16854" t="str">
            <v>39037723230 Piping, Continuous Run     (11279)</v>
          </cell>
        </row>
        <row r="16855">
          <cell r="E16855" t="str">
            <v>39037723231 Plumbing Fixtures     (11280)</v>
          </cell>
        </row>
        <row r="16856">
          <cell r="E16856" t="str">
            <v>39037723232 Water Cooler     (11281)</v>
          </cell>
        </row>
        <row r="16857">
          <cell r="E16857" t="str">
            <v>39037723233 Water Heater     (11282)</v>
          </cell>
        </row>
        <row r="16858">
          <cell r="E16858" t="str">
            <v>39037724809 PIPING,PLUMBING SYS.(WA     (15301)</v>
          </cell>
        </row>
        <row r="16859">
          <cell r="E16859" t="str">
            <v>39037724810 FIXTURES, PLUMBING SYS.     (15300)</v>
          </cell>
        </row>
        <row r="16860">
          <cell r="E16860" t="str">
            <v>39037733240 Lighting and Power Syst     (11283)</v>
          </cell>
        </row>
        <row r="16861">
          <cell r="E16861" t="str">
            <v>39037733241 Lighting Fixtures     (11284)</v>
          </cell>
        </row>
        <row r="16862">
          <cell r="E16862" t="str">
            <v>39037734811 LIGHT FIXTURES, WAREHOU     (15302)</v>
          </cell>
        </row>
        <row r="16863">
          <cell r="E16863" t="str">
            <v>39037743251 Heater     (11285)</v>
          </cell>
        </row>
        <row r="16864">
          <cell r="E16864" t="str">
            <v>39037743252 Air Conditioner     (11286)</v>
          </cell>
        </row>
        <row r="16865">
          <cell r="E16865" t="str">
            <v>39037743253 Fan, ventilating     (11287)</v>
          </cell>
        </row>
        <row r="16866">
          <cell r="E16866" t="str">
            <v>39037743254 Heat Pump     (11288)</v>
          </cell>
        </row>
        <row r="16867">
          <cell r="E16867" t="str">
            <v>39037743255 Ductwork     (11289)</v>
          </cell>
        </row>
        <row r="16868">
          <cell r="E16868" t="str">
            <v>39037753261 Elevator     (11290)</v>
          </cell>
        </row>
        <row r="16869">
          <cell r="E16869" t="str">
            <v>39037753262 Manlift     (11291)</v>
          </cell>
        </row>
        <row r="16870">
          <cell r="E16870" t="str">
            <v>39037763271 Pump     (11292)</v>
          </cell>
        </row>
        <row r="16871">
          <cell r="E16871" t="str">
            <v>39037763272 Drive, pump     (11293)</v>
          </cell>
        </row>
        <row r="16872">
          <cell r="E16872" t="str">
            <v>39037763273 Piping     (11294)</v>
          </cell>
        </row>
        <row r="16873">
          <cell r="E16873" t="str">
            <v>39037763274 Tank     (11295)</v>
          </cell>
        </row>
        <row r="16874">
          <cell r="E16874" t="str">
            <v>39037773280 Fire Protection System,     (11296)</v>
          </cell>
        </row>
        <row r="16875">
          <cell r="E16875" t="str">
            <v>39037773281 Piping, Continuous Run     (11297)</v>
          </cell>
        </row>
        <row r="16876">
          <cell r="E16876" t="str">
            <v>39037774812 PIPING     (15249)</v>
          </cell>
        </row>
        <row r="16877">
          <cell r="E16877" t="str">
            <v>39037774813 Fire Prot Sys Above Grd     (821718)</v>
          </cell>
        </row>
        <row r="16878">
          <cell r="E16878" t="str">
            <v>39037783291 Hydraulic Platform     (11298)</v>
          </cell>
        </row>
        <row r="16879">
          <cell r="E16879" t="str">
            <v>39037783292 Pneumatic Platform     (11299)</v>
          </cell>
        </row>
        <row r="16880">
          <cell r="E16880" t="str">
            <v>39037813301 Substructure, complete     (11300)</v>
          </cell>
        </row>
        <row r="16881">
          <cell r="E16881" t="str">
            <v>39037823301 Substructure, complete     (11301)</v>
          </cell>
        </row>
        <row r="16882">
          <cell r="E16882" t="str">
            <v>39037824865 SUBSTRUCTURE, COMPLETE     (15250)</v>
          </cell>
        </row>
        <row r="16883">
          <cell r="E16883" t="str">
            <v>39037833301 Substructure, complete     (11302)</v>
          </cell>
        </row>
        <row r="16884">
          <cell r="E16884" t="str">
            <v>39037833302 Superstructure (Excludi     (11303)</v>
          </cell>
        </row>
        <row r="16885">
          <cell r="E16885" t="str">
            <v>39037833304 Equipment Foundation     (11304)</v>
          </cell>
        </row>
        <row r="16886">
          <cell r="E16886" t="str">
            <v>39037834866 SUBSTRUCTURE, COMPLETE     (15251)</v>
          </cell>
        </row>
        <row r="16887">
          <cell r="E16887" t="str">
            <v>39037843302 Superstructure (Excludi     (11305)</v>
          </cell>
        </row>
        <row r="16888">
          <cell r="E16888" t="str">
            <v>39037844867 SUPERSTRUCTURE (EXCLUDI     (15252)</v>
          </cell>
        </row>
        <row r="16889">
          <cell r="E16889" t="str">
            <v>39037853302 Superstructure (Excludi     (11306)</v>
          </cell>
        </row>
        <row r="16890">
          <cell r="E16890" t="str">
            <v>39037853303 Roof     (11307)</v>
          </cell>
        </row>
        <row r="16891">
          <cell r="E16891" t="str">
            <v>39037853306 Load Bearing Walls, Com     (11308)</v>
          </cell>
        </row>
        <row r="16892">
          <cell r="E16892" t="str">
            <v>39037853307 Floor Covering     (11309)</v>
          </cell>
        </row>
        <row r="16893">
          <cell r="E16893" t="str">
            <v>39037853308 Interior Walls, Complet     (11310)</v>
          </cell>
        </row>
        <row r="16894">
          <cell r="E16894" t="str">
            <v>39037853310 Overhead Door     (11311)</v>
          </cell>
        </row>
        <row r="16895">
          <cell r="E16895" t="str">
            <v>39037853311 Crane Rail System     (11312)</v>
          </cell>
        </row>
        <row r="16896">
          <cell r="E16896" t="str">
            <v>39037854868 SUPERSTRUCTURE (EXCLUDI     (15253)</v>
          </cell>
        </row>
        <row r="16897">
          <cell r="E16897" t="str">
            <v>39037913321 Piping     (11313)</v>
          </cell>
        </row>
        <row r="16898">
          <cell r="E16898" t="str">
            <v>39037913322 Pump     (11314)</v>
          </cell>
        </row>
        <row r="16899">
          <cell r="E16899" t="str">
            <v>39037913323 Drive, pump     (11315)</v>
          </cell>
        </row>
        <row r="16900">
          <cell r="E16900" t="str">
            <v>39037923330 Piping, Continuous Run     (11316)</v>
          </cell>
        </row>
        <row r="16901">
          <cell r="E16901" t="str">
            <v>39037923331 Plumbing Fixtures     (11317)</v>
          </cell>
        </row>
        <row r="16902">
          <cell r="E16902" t="str">
            <v>39037923332 Water Cooler     (11318)</v>
          </cell>
        </row>
        <row r="16903">
          <cell r="E16903" t="str">
            <v>39037923333 Water Heater     (11319)</v>
          </cell>
        </row>
        <row r="16904">
          <cell r="E16904" t="str">
            <v>39037924813 PIPING     (15255)</v>
          </cell>
        </row>
        <row r="16905">
          <cell r="E16905" t="str">
            <v>39037924814 FIXTURES     (15254)</v>
          </cell>
        </row>
        <row r="16906">
          <cell r="E16906" t="str">
            <v>39037933340 Lighting and Power Syst     (11320)</v>
          </cell>
        </row>
        <row r="16907">
          <cell r="E16907" t="str">
            <v>39037933341 Lighting Fixtures     (11321)</v>
          </cell>
        </row>
        <row r="16908">
          <cell r="E16908" t="str">
            <v>39037934815 FIXTURES     (15256)</v>
          </cell>
        </row>
        <row r="16909">
          <cell r="E16909" t="str">
            <v>39037943351 Heater     (11322)</v>
          </cell>
        </row>
        <row r="16910">
          <cell r="E16910" t="str">
            <v>39037943352 Air Conditioner     (11323)</v>
          </cell>
        </row>
        <row r="16911">
          <cell r="E16911" t="str">
            <v>39037943353 Fan, ventilating     (11324)</v>
          </cell>
        </row>
        <row r="16912">
          <cell r="E16912" t="str">
            <v>39037943354 Heat Pump     (11325)</v>
          </cell>
        </row>
        <row r="16913">
          <cell r="E16913" t="str">
            <v>39037943355 Ductwork     (11326)</v>
          </cell>
        </row>
        <row r="16914">
          <cell r="E16914" t="str">
            <v>39037953361 Elevator     (11327)</v>
          </cell>
        </row>
        <row r="16915">
          <cell r="E16915" t="str">
            <v>39037953362 Manlift     (11328)</v>
          </cell>
        </row>
        <row r="16916">
          <cell r="E16916" t="str">
            <v>39037963371 Pump     (11329)</v>
          </cell>
        </row>
        <row r="16917">
          <cell r="E16917" t="str">
            <v>39037963372 Drive, pump     (11330)</v>
          </cell>
        </row>
        <row r="16918">
          <cell r="E16918" t="str">
            <v>39037963373 Piping     (11331)</v>
          </cell>
        </row>
        <row r="16919">
          <cell r="E16919" t="str">
            <v>39037963374 Tank     (11332)</v>
          </cell>
        </row>
        <row r="16920">
          <cell r="E16920" t="str">
            <v>39037973380 Fire Protection System,     (11333)</v>
          </cell>
        </row>
        <row r="16921">
          <cell r="E16921" t="str">
            <v>39037973381 Piping, Continuous Run     (11334)</v>
          </cell>
        </row>
        <row r="16922">
          <cell r="E16922" t="str">
            <v>39037974816 PIPING     (15257)</v>
          </cell>
        </row>
        <row r="16923">
          <cell r="E16923" t="str">
            <v>39038013401 Substructure, complete     (11335)</v>
          </cell>
        </row>
        <row r="16924">
          <cell r="E16924" t="str">
            <v>39038023401 Substructure, complete     (11336)</v>
          </cell>
        </row>
        <row r="16925">
          <cell r="E16925" t="str">
            <v>39038024869 SUBSTRUCTURE, COMPLETE     (15258)</v>
          </cell>
        </row>
        <row r="16926">
          <cell r="E16926" t="str">
            <v>39038033401 Substructure, complete     (11337)</v>
          </cell>
        </row>
        <row r="16927">
          <cell r="E16927" t="str">
            <v>39038033402 Superstructure (Excludi     (11338)</v>
          </cell>
        </row>
        <row r="16928">
          <cell r="E16928" t="str">
            <v>39038033404 Equipment Foundation     (11339)</v>
          </cell>
        </row>
        <row r="16929">
          <cell r="E16929" t="str">
            <v>39038034870 SUBSTRUCTURE, COMPLETE     (15259)</v>
          </cell>
        </row>
        <row r="16930">
          <cell r="E16930" t="str">
            <v>39038043402 Superstructure (Excludi     (11340)</v>
          </cell>
        </row>
        <row r="16931">
          <cell r="E16931" t="str">
            <v>39038044871 SUPERSTRUCTURE (EXCLUDI     (15260)</v>
          </cell>
        </row>
        <row r="16932">
          <cell r="E16932" t="str">
            <v>39038053402 Superstructure (Excludi     (11341)</v>
          </cell>
        </row>
        <row r="16933">
          <cell r="E16933" t="str">
            <v>39038053403 Roof     (11342)</v>
          </cell>
        </row>
        <row r="16934">
          <cell r="E16934" t="str">
            <v>39038053406 Load Bearing Walls, Com     (11343)</v>
          </cell>
        </row>
        <row r="16935">
          <cell r="E16935" t="str">
            <v>39038053407 Floor Covering     (11344)</v>
          </cell>
        </row>
        <row r="16936">
          <cell r="E16936" t="str">
            <v>39038053408 Interior Walls, Complet     (11345)</v>
          </cell>
        </row>
        <row r="16937">
          <cell r="E16937" t="str">
            <v>39038053410 Overhead Door     (11346)</v>
          </cell>
        </row>
        <row r="16938">
          <cell r="E16938" t="str">
            <v>39038054872 SUPERSTRUCTURE (EXCLUDI     (15261)</v>
          </cell>
        </row>
        <row r="16939">
          <cell r="E16939" t="str">
            <v>39038113421 Piping     (11347)</v>
          </cell>
        </row>
        <row r="16940">
          <cell r="E16940" t="str">
            <v>39038113422 Pump     (11348)</v>
          </cell>
        </row>
        <row r="16941">
          <cell r="E16941" t="str">
            <v>39038113423 Drive, pump     (11349)</v>
          </cell>
        </row>
        <row r="16942">
          <cell r="E16942" t="str">
            <v>39038123430 Piping, Continuous Run     (11350)</v>
          </cell>
        </row>
        <row r="16943">
          <cell r="E16943" t="str">
            <v>39038123431 Plumbing Fixtures     (11351)</v>
          </cell>
        </row>
        <row r="16944">
          <cell r="E16944" t="str">
            <v>39038123432 Water Cooler     (11352)</v>
          </cell>
        </row>
        <row r="16945">
          <cell r="E16945" t="str">
            <v>39038123433 Water Heater     (11353)</v>
          </cell>
        </row>
        <row r="16946">
          <cell r="E16946" t="str">
            <v>39038124817 PIPING     (15263)</v>
          </cell>
        </row>
        <row r="16947">
          <cell r="E16947" t="str">
            <v>39038124818 FIXTURES     (15262)</v>
          </cell>
        </row>
        <row r="16948">
          <cell r="E16948" t="str">
            <v>39038133440 Lighting and Power Syst     (11354)</v>
          </cell>
        </row>
        <row r="16949">
          <cell r="E16949" t="str">
            <v>39038133441 Lighting Fixtures     (11355)</v>
          </cell>
        </row>
        <row r="16950">
          <cell r="E16950" t="str">
            <v>39038134819 LIGHTING FIXTURES     (15264)</v>
          </cell>
        </row>
        <row r="16951">
          <cell r="E16951" t="str">
            <v>39038143451 Heater     (11356)</v>
          </cell>
        </row>
        <row r="16952">
          <cell r="E16952" t="str">
            <v>39038143452 Air Conditioner     (11357)</v>
          </cell>
        </row>
        <row r="16953">
          <cell r="E16953" t="str">
            <v>39038143453 Fan, ventilating     (11358)</v>
          </cell>
        </row>
        <row r="16954">
          <cell r="E16954" t="str">
            <v>39038143454 Heat Pump     (11359)</v>
          </cell>
        </row>
        <row r="16955">
          <cell r="E16955" t="str">
            <v>39038143455 Ductwork     (11360)</v>
          </cell>
        </row>
        <row r="16956">
          <cell r="E16956" t="str">
            <v>39038143456 Exhaust System, HVAC     (11361)</v>
          </cell>
        </row>
        <row r="16957">
          <cell r="E16957" t="str">
            <v>39038153461 Elevator     (11362)</v>
          </cell>
        </row>
        <row r="16958">
          <cell r="E16958" t="str">
            <v>39038153462 Manlift     (11363)</v>
          </cell>
        </row>
        <row r="16959">
          <cell r="E16959" t="str">
            <v>39038163471 Pump     (11364)</v>
          </cell>
        </row>
        <row r="16960">
          <cell r="E16960" t="str">
            <v>39038163472 Drive, pump     (11365)</v>
          </cell>
        </row>
        <row r="16961">
          <cell r="E16961" t="str">
            <v>39038163473 Piping     (11366)</v>
          </cell>
        </row>
        <row r="16962">
          <cell r="E16962" t="str">
            <v>39038163474 Tank     (11367)</v>
          </cell>
        </row>
        <row r="16963">
          <cell r="E16963" t="str">
            <v>39038173480 Fire Protection System,     (11368)</v>
          </cell>
        </row>
        <row r="16964">
          <cell r="E16964" t="str">
            <v>39038213501 Foundation     (11369)</v>
          </cell>
        </row>
        <row r="16965">
          <cell r="E16965" t="str">
            <v>39038223511 Prefabricated Metal Bui     (11370)</v>
          </cell>
        </row>
        <row r="16966">
          <cell r="E16966" t="str">
            <v>39038223512 Concrete Block Building     (11371)</v>
          </cell>
        </row>
        <row r="16967">
          <cell r="E16967" t="str">
            <v>39038223513 Wood Building     (11372)</v>
          </cell>
        </row>
        <row r="16968">
          <cell r="E16968" t="str">
            <v>39038223514 Storage Structure     (11373)</v>
          </cell>
        </row>
        <row r="16969">
          <cell r="E16969" t="str">
            <v>39038413601 Concrete Storage Pad     (11374)</v>
          </cell>
        </row>
        <row r="16970">
          <cell r="E16970" t="str">
            <v>39038413602 Steel Structure     (11375)</v>
          </cell>
        </row>
        <row r="16971">
          <cell r="E16971" t="str">
            <v>39038413603 Hoist, electric     (11376)</v>
          </cell>
        </row>
        <row r="16972">
          <cell r="E16972" t="str">
            <v>39038423651 Concrete Pier and Base,     (11377)</v>
          </cell>
        </row>
        <row r="16973">
          <cell r="E16973" t="str">
            <v>39038423652 Steel Structure     (11378)</v>
          </cell>
        </row>
        <row r="16974">
          <cell r="E16974" t="str">
            <v>39038423653 Hoist, electric     (11379)</v>
          </cell>
        </row>
        <row r="16975">
          <cell r="E16975" t="str">
            <v>39038423654 Steel Beams, All     (11380)</v>
          </cell>
        </row>
        <row r="16976">
          <cell r="E16976" t="str">
            <v>39038433671 Concrete Structure     (11381)</v>
          </cell>
        </row>
        <row r="16977">
          <cell r="E16977" t="str">
            <v>39038433672 Steel Structure     (11382)</v>
          </cell>
        </row>
        <row r="16978">
          <cell r="E16978" t="str">
            <v>39038433673 Wood Structure     (11383)</v>
          </cell>
        </row>
        <row r="16979">
          <cell r="E16979" t="str">
            <v>39038433674 Hoist, electric     (11384)</v>
          </cell>
        </row>
        <row r="16980">
          <cell r="E16980" t="str">
            <v>39038613701 Structure, Complete     (11385)</v>
          </cell>
        </row>
        <row r="16981">
          <cell r="E16981" t="str">
            <v>39038613702 Foundation     (11386)</v>
          </cell>
        </row>
        <row r="16982">
          <cell r="E16982" t="str">
            <v>39038613703 Duct System, complete     (11387)</v>
          </cell>
        </row>
        <row r="16983">
          <cell r="E16983" t="str">
            <v>39038613704 Bus System, complete     (11388)</v>
          </cell>
        </row>
        <row r="16984">
          <cell r="E16984" t="str">
            <v>39038613705 Strain Insulator     (11389)</v>
          </cell>
        </row>
        <row r="16985">
          <cell r="E16985" t="str">
            <v>39038613706 Post Insulator     (11390)</v>
          </cell>
        </row>
        <row r="16986">
          <cell r="E16986" t="str">
            <v>39038613707 Control House, complete     (820985)</v>
          </cell>
        </row>
        <row r="16987">
          <cell r="E16987" t="str">
            <v>39038613708 Power Transformers     (822723)</v>
          </cell>
        </row>
        <row r="16988">
          <cell r="E16988" t="str">
            <v>39038613709 Station Service Transfo     (822724)</v>
          </cell>
        </row>
        <row r="16989">
          <cell r="E16989" t="str">
            <v>39038613710 Circuit Breakers     (822725)</v>
          </cell>
        </row>
        <row r="16990">
          <cell r="E16990" t="str">
            <v>39038613711 Switches     (822726)</v>
          </cell>
        </row>
        <row r="16991">
          <cell r="E16991" t="str">
            <v>39038613712 Motor Mechanics     (822727)</v>
          </cell>
        </row>
        <row r="16992">
          <cell r="E16992" t="str">
            <v>39038613713 Fuses     (822728)</v>
          </cell>
        </row>
        <row r="16993">
          <cell r="E16993" t="str">
            <v>39038613714 AC Dist System     (822729)</v>
          </cell>
        </row>
        <row r="16994">
          <cell r="E16994" t="str">
            <v>39038613715 Battery Bank     (822730)</v>
          </cell>
        </row>
        <row r="16995">
          <cell r="E16995" t="str">
            <v>39038613716 Battery Charger     (822731)</v>
          </cell>
        </row>
        <row r="16996">
          <cell r="E16996" t="str">
            <v>39038613717 Temperature Cooling Eq     (2001580)</v>
          </cell>
        </row>
        <row r="16997">
          <cell r="E16997" t="str">
            <v>39038613718 Voltage Regulators     (2001581)</v>
          </cell>
        </row>
        <row r="16998">
          <cell r="E16998" t="str">
            <v>39038613719 Circuit Transformers     (2001582)</v>
          </cell>
        </row>
        <row r="16999">
          <cell r="E16999" t="str">
            <v>39038613720 Coupling Capacitors     (2001583)</v>
          </cell>
        </row>
        <row r="17000">
          <cell r="E17000" t="str">
            <v>39038613721 Panel Complete     (2001584)</v>
          </cell>
        </row>
        <row r="17001">
          <cell r="E17001" t="str">
            <v>39038613722 Relay: Instrument Contr     (2001585)</v>
          </cell>
        </row>
        <row r="17002">
          <cell r="E17002" t="str">
            <v>39038613723 Carrier Transceiver     (2001586)</v>
          </cell>
        </row>
        <row r="17003">
          <cell r="E17003" t="str">
            <v>39038613724 Carrier Receiver     (2001587)</v>
          </cell>
        </row>
        <row r="17004">
          <cell r="E17004" t="str">
            <v>39038613725 Sequence of Events Rec     (2001588)</v>
          </cell>
        </row>
        <row r="17005">
          <cell r="E17005" t="str">
            <v>39038613726 Super/Sub Control Syste     (2001589)</v>
          </cell>
        </row>
        <row r="17006">
          <cell r="E17006" t="str">
            <v>39038613727 Remote Unit     (2001590)</v>
          </cell>
        </row>
        <row r="17007">
          <cell r="E17007" t="str">
            <v>39038613728 Cont Cable, cont by ft     (2001591)</v>
          </cell>
        </row>
        <row r="17008">
          <cell r="E17008" t="str">
            <v>39038613729 Interposter Cabinet     (2001592)</v>
          </cell>
        </row>
        <row r="17009">
          <cell r="E17009" t="str">
            <v>39038613730 Power Supply     (2001593)</v>
          </cell>
        </row>
        <row r="17010">
          <cell r="E17010" t="str">
            <v>39038613731 Video Hard Copy Unit, C     (2001594)</v>
          </cell>
        </row>
        <row r="17011">
          <cell r="E17011" t="str">
            <v>39038613732 Operator's Console     (2001595)</v>
          </cell>
        </row>
        <row r="17012">
          <cell r="E17012" t="str">
            <v>39038613733 Dynamic Control Board     (2001596)</v>
          </cell>
        </row>
        <row r="17013">
          <cell r="E17013" t="str">
            <v>39038613734 Recorder Unit     (2001597)</v>
          </cell>
        </row>
        <row r="17014">
          <cell r="E17014" t="str">
            <v>39038613735 Data Transceiver     (2001598)</v>
          </cell>
        </row>
        <row r="17015">
          <cell r="E17015" t="str">
            <v>39038613736 CRT Terminal     (2001599)</v>
          </cell>
        </row>
        <row r="17016">
          <cell r="E17016" t="str">
            <v>39038613737 Multiplexer Modem     (2001600)</v>
          </cell>
        </row>
        <row r="17017">
          <cell r="E17017" t="str">
            <v>39038613738 Data Acquisition Modem     (2001620)</v>
          </cell>
        </row>
        <row r="17018">
          <cell r="E17018" t="str">
            <v>39038613739 DAR Remote     (2001621)</v>
          </cell>
        </row>
        <row r="17019">
          <cell r="E17019" t="str">
            <v>39038613740 Tower     (2001622)</v>
          </cell>
        </row>
        <row r="17020">
          <cell r="E17020" t="str">
            <v>39038613741 Antenna     (2001623)</v>
          </cell>
        </row>
        <row r="17021">
          <cell r="E17021" t="str">
            <v>39038613742 Coax Cable     (2001624)</v>
          </cell>
        </row>
        <row r="17022">
          <cell r="E17022" t="str">
            <v>39038613743 Personal Computer w/ ac     (2001625)</v>
          </cell>
        </row>
        <row r="17023">
          <cell r="E17023" t="str">
            <v>39038613744 Printer, personal compu     (2001626)</v>
          </cell>
        </row>
        <row r="17024">
          <cell r="E17024" t="str">
            <v>39038613745 Fiber Optic Transceiver     (2001627)</v>
          </cell>
        </row>
        <row r="17025">
          <cell r="E17025" t="str">
            <v>39038613746 FOT Expansion Unit     (2001628)</v>
          </cell>
        </row>
        <row r="17026">
          <cell r="E17026" t="str">
            <v>39038613747 Common Equip.     (2001629)</v>
          </cell>
        </row>
        <row r="17027">
          <cell r="E17027" t="str">
            <v>39038613748 Power Supply     (2001630)</v>
          </cell>
        </row>
        <row r="17028">
          <cell r="E17028" t="str">
            <v>39038613749 Supervisory Control Rad     (2001631)</v>
          </cell>
        </row>
        <row r="17029">
          <cell r="E17029" t="str">
            <v>39038613752 Modem     (2001632)</v>
          </cell>
        </row>
        <row r="17030">
          <cell r="E17030" t="str">
            <v>39038613753 T.V. Monitor     (2001633)</v>
          </cell>
        </row>
        <row r="17031">
          <cell r="E17031" t="str">
            <v>39038613754 Radio Receiving Unit     (2001634)</v>
          </cell>
        </row>
        <row r="17032">
          <cell r="E17032" t="str">
            <v>39038613755 Concrete Pole for Anten     (2001635)</v>
          </cell>
        </row>
        <row r="17033">
          <cell r="E17033" t="str">
            <v>39038613756 Wood Pole for Antenna i     (2001636)</v>
          </cell>
        </row>
        <row r="17034">
          <cell r="E17034" t="str">
            <v>39038613757 Mast for Antenna, inclu     (2001637)</v>
          </cell>
        </row>
        <row r="17035">
          <cell r="E17035" t="str">
            <v>39038613758 Router Bridge/Post Cart     (2001638)</v>
          </cell>
        </row>
        <row r="17036">
          <cell r="E17036" t="str">
            <v>39038613759 Transceiver     (2001639)</v>
          </cell>
        </row>
        <row r="17037">
          <cell r="E17037" t="str">
            <v>39038613760 Transmission Cable (Eth     (2001640)</v>
          </cell>
        </row>
        <row r="17038">
          <cell r="E17038" t="str">
            <v>39038613761 Gateway     (2001641)</v>
          </cell>
        </row>
        <row r="17039">
          <cell r="E17039" t="str">
            <v>39038613762 LAN Concentrator/Regula     (2001642)</v>
          </cell>
        </row>
        <row r="17040">
          <cell r="E17040" t="str">
            <v>39038613763 Fiber Optic Splice Box     (2001643)</v>
          </cell>
        </row>
        <row r="17041">
          <cell r="E17041" t="str">
            <v>39038613764 Fiber Optic Cable, cont     (2001644)</v>
          </cell>
        </row>
        <row r="17042">
          <cell r="E17042" t="str">
            <v>39038613765 Line Tuner     (2001645)</v>
          </cell>
        </row>
        <row r="17043">
          <cell r="E17043" t="str">
            <v>39038613766 Line Trap     (2001646)</v>
          </cell>
        </row>
        <row r="17044">
          <cell r="E17044" t="str">
            <v>39038613767 Capacitors &amp; Condensers     (2001647)</v>
          </cell>
        </row>
        <row r="17045">
          <cell r="E17045" t="str">
            <v>39038623720 30 Ft. Pole     (11391)</v>
          </cell>
        </row>
        <row r="17046">
          <cell r="E17046" t="str">
            <v>39038623721 35 Ft. Pole     (11392)</v>
          </cell>
        </row>
        <row r="17047">
          <cell r="E17047" t="str">
            <v>39038623722 40 Ft. Pole     (11393)</v>
          </cell>
        </row>
        <row r="17048">
          <cell r="E17048" t="str">
            <v>39038623723 45 Ft. Pole     (2001704)</v>
          </cell>
        </row>
        <row r="17049">
          <cell r="E17049" t="str">
            <v>39038623724 50 Ft. Pole     (2001705)</v>
          </cell>
        </row>
        <row r="17050">
          <cell r="E17050" t="str">
            <v>39038623725 Set of Fixtures     (11394)</v>
          </cell>
        </row>
        <row r="17051">
          <cell r="E17051" t="str">
            <v>39038623726 Conductor     (11395)</v>
          </cell>
        </row>
        <row r="17052">
          <cell r="E17052" t="str">
            <v>39038623727 Transformer, overhead     (11396)</v>
          </cell>
        </row>
        <row r="17053">
          <cell r="E17053" t="str">
            <v>39038623728 55 Ft. Pole     (2001706)</v>
          </cell>
        </row>
        <row r="17054">
          <cell r="E17054" t="str">
            <v>39038623729 60 Ft. Pole     (2001707)</v>
          </cell>
        </row>
        <row r="17055">
          <cell r="E17055" t="str">
            <v>39038623730 65 Ft. Pole     (2001708)</v>
          </cell>
        </row>
        <row r="17056">
          <cell r="E17056" t="str">
            <v>39038623731 70 Ft. Pole     (2001709)</v>
          </cell>
        </row>
        <row r="17057">
          <cell r="E17057" t="str">
            <v>39038623732 75 Ft. Pole     (2001710)</v>
          </cell>
        </row>
        <row r="17058">
          <cell r="E17058" t="str">
            <v>39038623733 80 Ft. Pole     (2001711)</v>
          </cell>
        </row>
        <row r="17059">
          <cell r="E17059" t="str">
            <v>39038623734 Recloser     (2001712)</v>
          </cell>
        </row>
        <row r="17060">
          <cell r="E17060" t="str">
            <v>39038623735 Arrester     (2001713)</v>
          </cell>
        </row>
        <row r="17061">
          <cell r="E17061" t="str">
            <v>39038623736 Cutout     (2001714)</v>
          </cell>
        </row>
        <row r="17062">
          <cell r="E17062" t="str">
            <v>39038623737 Oil Switch     (2001715)</v>
          </cell>
        </row>
        <row r="17063">
          <cell r="E17063" t="str">
            <v>39038623738 Gang Operated Switch     (2001716)</v>
          </cell>
        </row>
        <row r="17064">
          <cell r="E17064" t="str">
            <v>39038623739 Regulator Bypass Switch     (2001717)</v>
          </cell>
        </row>
        <row r="17065">
          <cell r="E17065" t="str">
            <v>39038623740 SPST (Single Pole Singl     (2001718)</v>
          </cell>
        </row>
        <row r="17066">
          <cell r="E17066" t="str">
            <v>39038623741 Light (Street, Outdoor      (2001719)</v>
          </cell>
        </row>
        <row r="17067">
          <cell r="E17067" t="str">
            <v>39038623742 Voltage Regulator     (2001720)</v>
          </cell>
        </row>
        <row r="17068">
          <cell r="E17068" t="str">
            <v>39038623743 Capacitor Unit     (2001721)</v>
          </cell>
        </row>
        <row r="17069">
          <cell r="E17069" t="str">
            <v>39038633741 Conduit     (11397)</v>
          </cell>
        </row>
        <row r="17070">
          <cell r="E17070" t="str">
            <v>39038633742 Conductors     (11398)</v>
          </cell>
        </row>
        <row r="17071">
          <cell r="E17071" t="str">
            <v>39038633743 Transformer Pad     (11399)</v>
          </cell>
        </row>
        <row r="17072">
          <cell r="E17072" t="str">
            <v>39038633744 Transformer, padmount     (11400)</v>
          </cell>
        </row>
        <row r="17073">
          <cell r="E17073" t="str">
            <v>39038633745 Terminating Cabinet     (2001700)</v>
          </cell>
        </row>
        <row r="17074">
          <cell r="E17074" t="str">
            <v>39038633746 Junction Box     (2001701)</v>
          </cell>
        </row>
        <row r="17075">
          <cell r="E17075" t="str">
            <v>39038633747 Switch Pad     (2001702)</v>
          </cell>
        </row>
        <row r="17076">
          <cell r="E17076" t="str">
            <v>39038633748 Switchgear Assembly     (2001703)</v>
          </cell>
        </row>
        <row r="17077">
          <cell r="E17077" t="str">
            <v>39038813801 Substructure, complete     (11401)</v>
          </cell>
        </row>
        <row r="17078">
          <cell r="E17078" t="str">
            <v>39038823801 Substructure, complete     (11402)</v>
          </cell>
        </row>
        <row r="17079">
          <cell r="E17079" t="str">
            <v>39038824873 SUBSTRUCTURE, COMPLETE     (15265)</v>
          </cell>
        </row>
        <row r="17080">
          <cell r="E17080" t="str">
            <v>39038833801 Substructure, complete     (11403)</v>
          </cell>
        </row>
        <row r="17081">
          <cell r="E17081" t="str">
            <v>39038833802 Superstructure (Excludi     (11404)</v>
          </cell>
        </row>
        <row r="17082">
          <cell r="E17082" t="str">
            <v>39038833804 Equipment Foundation     (11405)</v>
          </cell>
        </row>
        <row r="17083">
          <cell r="E17083" t="str">
            <v>39038834874 SUBSTRUCTURE, COMPLETE     (15266)</v>
          </cell>
        </row>
        <row r="17084">
          <cell r="E17084" t="str">
            <v>39038843802 Superstructure (Excludi     (11406)</v>
          </cell>
        </row>
        <row r="17085">
          <cell r="E17085" t="str">
            <v>39038844875 SUPERSTRUCTURE (EXCLUDI     (15267)</v>
          </cell>
        </row>
        <row r="17086">
          <cell r="E17086" t="str">
            <v>39038853802 Superstructure (Excludi     (11407)</v>
          </cell>
        </row>
        <row r="17087">
          <cell r="E17087" t="str">
            <v>39038853803 Roof     (11408)</v>
          </cell>
        </row>
        <row r="17088">
          <cell r="E17088" t="str">
            <v>39038853806 Load Bearing Walls, Com     (11409)</v>
          </cell>
        </row>
        <row r="17089">
          <cell r="E17089" t="str">
            <v>39038853807 Floor Covering     (11410)</v>
          </cell>
        </row>
        <row r="17090">
          <cell r="E17090" t="str">
            <v>39038853808 Interior Walls, Complet     (11411)</v>
          </cell>
        </row>
        <row r="17091">
          <cell r="E17091" t="str">
            <v>39038853810 Overhead Door     (11412)</v>
          </cell>
        </row>
        <row r="17092">
          <cell r="E17092" t="str">
            <v>39038854876 SUPERSTRUCTURE (EXCLUDI     (15268)</v>
          </cell>
        </row>
        <row r="17093">
          <cell r="E17093" t="str">
            <v>39038913821 Piping     (11413)</v>
          </cell>
        </row>
        <row r="17094">
          <cell r="E17094" t="str">
            <v>39038913822 Pump     (11414)</v>
          </cell>
        </row>
        <row r="17095">
          <cell r="E17095" t="str">
            <v>39038913823 Drive, pump     (11415)</v>
          </cell>
        </row>
        <row r="17096">
          <cell r="E17096" t="str">
            <v>39038923830 Piping, Continuous Run     (11416)</v>
          </cell>
        </row>
        <row r="17097">
          <cell r="E17097" t="str">
            <v>39038923831 Plumbing Fixtures     (11417)</v>
          </cell>
        </row>
        <row r="17098">
          <cell r="E17098" t="str">
            <v>39038923832 Water Cooler     (11418)</v>
          </cell>
        </row>
        <row r="17099">
          <cell r="E17099" t="str">
            <v>39038923833 Water Heater     (11419)</v>
          </cell>
        </row>
        <row r="17100">
          <cell r="E17100" t="str">
            <v>39038924820 PIPING     (15270)</v>
          </cell>
        </row>
        <row r="17101">
          <cell r="E17101" t="str">
            <v>39038924821 FIXTURES     (15269)</v>
          </cell>
        </row>
        <row r="17102">
          <cell r="E17102" t="str">
            <v>39038933840 Lighting and Power Syst     (11420)</v>
          </cell>
        </row>
        <row r="17103">
          <cell r="E17103" t="str">
            <v>39038934822 LIGHTING FISTIURES     (15271)</v>
          </cell>
        </row>
        <row r="17104">
          <cell r="E17104" t="str">
            <v>39038943851 Heater     (11421)</v>
          </cell>
        </row>
        <row r="17105">
          <cell r="E17105" t="str">
            <v>39038943852 Air Conditioner     (11422)</v>
          </cell>
        </row>
        <row r="17106">
          <cell r="E17106" t="str">
            <v>39038943853 Fan, ventilating     (11423)</v>
          </cell>
        </row>
        <row r="17107">
          <cell r="E17107" t="str">
            <v>39038943854 Heat Pump     (11424)</v>
          </cell>
        </row>
        <row r="17108">
          <cell r="E17108" t="str">
            <v>39038943855 Ductwork     (11425)</v>
          </cell>
        </row>
        <row r="17109">
          <cell r="E17109" t="str">
            <v>39038953861 Elevator     (11426)</v>
          </cell>
        </row>
        <row r="17110">
          <cell r="E17110" t="str">
            <v>39038953862 Manlift     (11427)</v>
          </cell>
        </row>
        <row r="17111">
          <cell r="E17111" t="str">
            <v>39038963871 Pump     (11428)</v>
          </cell>
        </row>
        <row r="17112">
          <cell r="E17112" t="str">
            <v>39038963872 Drive, pump     (11429)</v>
          </cell>
        </row>
        <row r="17113">
          <cell r="E17113" t="str">
            <v>39038963873 Piping     (11430)</v>
          </cell>
        </row>
        <row r="17114">
          <cell r="E17114" t="str">
            <v>39038963874 Tank     (11431)</v>
          </cell>
        </row>
        <row r="17115">
          <cell r="E17115" t="str">
            <v>39038973880 Fire Protection System,     (11432)</v>
          </cell>
        </row>
        <row r="17116">
          <cell r="E17116" t="str">
            <v>39038983890 Solvent Extraction Plan     (11433)</v>
          </cell>
        </row>
        <row r="17117">
          <cell r="E17117" t="str">
            <v>39038993900 CAPITALIZED LEASES     (14790)</v>
          </cell>
        </row>
        <row r="17118">
          <cell r="E17118" t="str">
            <v>39038993901 LEASEHOLD IMPROVEMENTS     (14789)</v>
          </cell>
        </row>
        <row r="17119">
          <cell r="E17119" t="str">
            <v>39038993901 LEASEHOLD IMPROVEMENTS     (821796)</v>
          </cell>
        </row>
        <row r="17120">
          <cell r="E17120" t="str">
            <v>39038993901 LEASEHOLD IMPROVEMENTS     (820916)</v>
          </cell>
        </row>
        <row r="17121">
          <cell r="E17121" t="str">
            <v>39039000001 Monitoring Well     (2005886)</v>
          </cell>
        </row>
        <row r="17122">
          <cell r="E17122" t="str">
            <v>39039000002 Site Preparation     (2005887)</v>
          </cell>
        </row>
        <row r="17123">
          <cell r="E17123" t="str">
            <v>39039000003 Fence     (2005888)</v>
          </cell>
        </row>
        <row r="17124">
          <cell r="E17124" t="str">
            <v>39039000004 Slurry Wall     (2005889)</v>
          </cell>
        </row>
        <row r="17125">
          <cell r="E17125" t="str">
            <v>39039000005 Cap-Earth or Composite     (2005890)</v>
          </cell>
        </row>
        <row r="17126">
          <cell r="E17126" t="str">
            <v>39039000006 Storm Water Pond     (2005891)</v>
          </cell>
        </row>
        <row r="17127">
          <cell r="E17127" t="str">
            <v>39039000007 Piping     (2005892)</v>
          </cell>
        </row>
        <row r="17128">
          <cell r="E17128" t="str">
            <v>39039000008 Pump     (2005893)</v>
          </cell>
        </row>
        <row r="17129">
          <cell r="E17129" t="str">
            <v>39039000009 Motor     (2005894)</v>
          </cell>
        </row>
        <row r="17130">
          <cell r="E17130" t="str">
            <v>39039503951 Capitalized Lease     (11434)</v>
          </cell>
        </row>
        <row r="17131">
          <cell r="E17131" t="str">
            <v>39039503952 Leasehold Improvements     (11435)</v>
          </cell>
        </row>
        <row r="17132">
          <cell r="E17132" t="str">
            <v>39099998888 Struct &amp; Improve-Other     (820283)</v>
          </cell>
        </row>
        <row r="17133">
          <cell r="E17133" t="str">
            <v>39140100001 AMORTIZED     (13227)</v>
          </cell>
        </row>
        <row r="17134">
          <cell r="E17134" t="str">
            <v>39140100020 20-YR Amortizable Prope     (13171)</v>
          </cell>
        </row>
        <row r="17135">
          <cell r="E17135" t="str">
            <v>39140101001 Air Conditioner     (11436)</v>
          </cell>
        </row>
        <row r="17136">
          <cell r="E17136" t="str">
            <v>39140101040 APC ONLY Modular Furn     (11437)</v>
          </cell>
        </row>
        <row r="17137">
          <cell r="E17137" t="str">
            <v>39140101040 Modular Furniture      (820978)</v>
          </cell>
        </row>
        <row r="17138">
          <cell r="E17138" t="str">
            <v>39140101042 Bookcase     (11438)</v>
          </cell>
        </row>
        <row r="17139">
          <cell r="E17139" t="str">
            <v>39140101081 Cabinet, metal     (11439)</v>
          </cell>
        </row>
        <row r="17140">
          <cell r="E17140" t="str">
            <v>39140101082 Cabinet, wood     (11440)</v>
          </cell>
        </row>
        <row r="17141">
          <cell r="E17141" t="str">
            <v>39140101083 Cabinet, special     (11441)</v>
          </cell>
        </row>
        <row r="17142">
          <cell r="E17142" t="str">
            <v>39140101084 Carpeting, each room or     (11442)</v>
          </cell>
        </row>
        <row r="17143">
          <cell r="E17143" t="str">
            <v>39140101085 Chair, conference     (11443)</v>
          </cell>
        </row>
        <row r="17144">
          <cell r="E17144" t="str">
            <v>39140101086 Chair, metal, swivel w/     (11444)</v>
          </cell>
        </row>
        <row r="17145">
          <cell r="E17145" t="str">
            <v>39140101087 Chair, metal, swivel w/     (11445)</v>
          </cell>
        </row>
        <row r="17146">
          <cell r="E17146" t="str">
            <v>39140101088 Chair, metal, side w/ar     (11446)</v>
          </cell>
        </row>
        <row r="17147">
          <cell r="E17147" t="str">
            <v>39140101090 Chair, metal, side w/o      (11447)</v>
          </cell>
        </row>
        <row r="17148">
          <cell r="E17148" t="str">
            <v>39140101091 Chair, metal, special     (11448)</v>
          </cell>
        </row>
        <row r="17149">
          <cell r="E17149" t="str">
            <v>39140101092 Chair, wood, swivel w/a     (11449)</v>
          </cell>
        </row>
        <row r="17150">
          <cell r="E17150" t="str">
            <v>39140101093 Chair, wood, swivel w/o     (11450)</v>
          </cell>
        </row>
        <row r="17151">
          <cell r="E17151" t="str">
            <v>39140101094 Chair, wood, side w/arm     (11451)</v>
          </cell>
        </row>
        <row r="17152">
          <cell r="E17152" t="str">
            <v>39140101095 Chair, wood, side w/o a     (11452)</v>
          </cell>
        </row>
        <row r="17153">
          <cell r="E17153" t="str">
            <v>39140101096 Chair, wood, special     (11453)</v>
          </cell>
        </row>
        <row r="17154">
          <cell r="E17154" t="str">
            <v>39140101097 Chair, metal folding, w     (11454)</v>
          </cell>
        </row>
        <row r="17155">
          <cell r="E17155" t="str">
            <v>39140101098 Chair, metal, folding,      (11455)</v>
          </cell>
        </row>
        <row r="17156">
          <cell r="E17156" t="str">
            <v>39140101099 Chair, metal, posture,      (11456)</v>
          </cell>
        </row>
        <row r="17157">
          <cell r="E17157" t="str">
            <v>39140101101 Chair, metal, posture w     (11457)</v>
          </cell>
        </row>
        <row r="17158">
          <cell r="E17158" t="str">
            <v>39140101102 Chair, upholstered     (11458)</v>
          </cell>
        </row>
        <row r="17159">
          <cell r="E17159" t="str">
            <v>39140101103 Clock     (11459)</v>
          </cell>
        </row>
        <row r="17160">
          <cell r="E17160" t="str">
            <v>39140101104 Costumer (wood or metal     (11460)</v>
          </cell>
        </row>
        <row r="17161">
          <cell r="E17161" t="str">
            <v>39140101105 Counter, cashier     (11461)</v>
          </cell>
        </row>
        <row r="17162">
          <cell r="E17162" t="str">
            <v>39140101106 Credenza     (11462)</v>
          </cell>
        </row>
        <row r="17163">
          <cell r="E17163" t="str">
            <v>39140101120 AMORTIZED     (13225)</v>
          </cell>
        </row>
        <row r="17164">
          <cell r="E17164" t="str">
            <v>39140101121 Desk, metal, flattop, r     (11463)</v>
          </cell>
        </row>
        <row r="17165">
          <cell r="E17165" t="str">
            <v>39140101122 Desk, metal, flattop, s     (11464)</v>
          </cell>
        </row>
        <row r="17166">
          <cell r="E17166" t="str">
            <v>39140101123 Desk, metal, comptomete     (11465)</v>
          </cell>
        </row>
        <row r="17167">
          <cell r="E17167" t="str">
            <v>39140101124 Desk, metal, typist, dr     (11466)</v>
          </cell>
        </row>
        <row r="17168">
          <cell r="E17168" t="str">
            <v>39140101125 Desk, metal, typist, dr     (11467)</v>
          </cell>
        </row>
        <row r="17169">
          <cell r="E17169" t="str">
            <v>39140101126 Desk, metal, typist, si     (11468)</v>
          </cell>
        </row>
        <row r="17170">
          <cell r="E17170" t="str">
            <v>39140101127 Desk, metal, typist, do     (11469)</v>
          </cell>
        </row>
        <row r="17171">
          <cell r="E17171" t="str">
            <v>39140101128 Desk, metal, typist, fl     (11470)</v>
          </cell>
        </row>
        <row r="17172">
          <cell r="E17172" t="str">
            <v>39140101129 Desk, metal, typist, fl     (11471)</v>
          </cell>
        </row>
        <row r="17173">
          <cell r="E17173" t="str">
            <v>39140101130 Desk, metal, special     (11472)</v>
          </cell>
        </row>
        <row r="17174">
          <cell r="E17174" t="str">
            <v>39140101131 Desk, wood, flattop, re     (11473)</v>
          </cell>
        </row>
        <row r="17175">
          <cell r="E17175" t="str">
            <v>39140101132 Desk, wood, typist     (11474)</v>
          </cell>
        </row>
        <row r="17176">
          <cell r="E17176" t="str">
            <v>39140101133 Desk, wood, special     (11475)</v>
          </cell>
        </row>
        <row r="17177">
          <cell r="E17177" t="str">
            <v>39140101134 Drafting Table, metal     (11476)</v>
          </cell>
        </row>
        <row r="17178">
          <cell r="E17178" t="str">
            <v>39140101135 Drafting Table, wood     (11477)</v>
          </cell>
        </row>
        <row r="17179">
          <cell r="E17179" t="str">
            <v>39140101136 Drapes, room or office     (11478)</v>
          </cell>
        </row>
        <row r="17180">
          <cell r="E17180" t="str">
            <v>39140101202 File, lateral     (11479)</v>
          </cell>
        </row>
        <row r="17181">
          <cell r="E17181" t="str">
            <v>39140101203 File, metal, letter, 2      (11480)</v>
          </cell>
        </row>
        <row r="17182">
          <cell r="E17182" t="str">
            <v>39140101204 File, metal, letter, 4      (11481)</v>
          </cell>
        </row>
        <row r="17183">
          <cell r="E17183" t="str">
            <v>39140101205 File, metal, letter 5 d     (11482)</v>
          </cell>
        </row>
        <row r="17184">
          <cell r="E17184" t="str">
            <v>39140101206 File, metal, legal, 4 d     (11483)</v>
          </cell>
        </row>
        <row r="17185">
          <cell r="E17185" t="str">
            <v>39140101207 File, metal, legal, 5 d     (11484)</v>
          </cell>
        </row>
        <row r="17186">
          <cell r="E17186" t="str">
            <v>39140101208 File, metal, card, 7 do     (11485)</v>
          </cell>
        </row>
        <row r="17187">
          <cell r="E17187" t="str">
            <v>39140101209 File, metal, card, 8 do     (11486)</v>
          </cell>
        </row>
        <row r="17188">
          <cell r="E17188" t="str">
            <v>39140101210 File, metal, check, 8 d     (11487)</v>
          </cell>
        </row>
        <row r="17189">
          <cell r="E17189" t="str">
            <v>39140101211 File, metal, visible     (11488)</v>
          </cell>
        </row>
        <row r="17190">
          <cell r="E17190" t="str">
            <v>39140101212 File, metal, special     (11489)</v>
          </cell>
        </row>
        <row r="17191">
          <cell r="E17191" t="str">
            <v>39140101213 File, tub     (11490)</v>
          </cell>
        </row>
        <row r="17192">
          <cell r="E17192" t="str">
            <v>39140101214 File, wood, letter, 4 d     (11491)</v>
          </cell>
        </row>
        <row r="17193">
          <cell r="E17193" t="str">
            <v>39140101215 File, wood, special     (11492)</v>
          </cell>
        </row>
        <row r="17194">
          <cell r="E17194" t="str">
            <v>39140101216 File, metal, letter, 3      (11493)</v>
          </cell>
        </row>
        <row r="17195">
          <cell r="E17195" t="str">
            <v>39140101217 File, metal, legal, 3 d     (11494)</v>
          </cell>
        </row>
        <row r="17196">
          <cell r="E17196" t="str">
            <v>39140101218 File, metal, legal, 2 d     (11495)</v>
          </cell>
        </row>
        <row r="17197">
          <cell r="E17197" t="str">
            <v>39140101281 Heater, portable     (11496)</v>
          </cell>
        </row>
        <row r="17198">
          <cell r="E17198" t="str">
            <v>39140101441 Lamp, floor or table     (11497)</v>
          </cell>
        </row>
        <row r="17199">
          <cell r="E17199" t="str">
            <v>39140101442 Lecture Board or Blackb     (11498)</v>
          </cell>
        </row>
        <row r="17200">
          <cell r="E17200" t="str">
            <v>39140101561 Office Valet (wood or m     (11499)</v>
          </cell>
        </row>
        <row r="17201">
          <cell r="E17201" t="str">
            <v>39140101601 Painting (art object)     (11500)</v>
          </cell>
        </row>
        <row r="17202">
          <cell r="E17202" t="str">
            <v>39140101602 Podium, wood or metal     (11501)</v>
          </cell>
        </row>
        <row r="17203">
          <cell r="E17203" t="str">
            <v>39140101701 Room Divider, portable     (11502)</v>
          </cell>
        </row>
        <row r="17204">
          <cell r="E17204" t="str">
            <v>39140101702 Rack, magazine     (11503)</v>
          </cell>
        </row>
        <row r="17205">
          <cell r="E17205" t="str">
            <v>39140101721 Sofa     (11504)</v>
          </cell>
        </row>
        <row r="17206">
          <cell r="E17206" t="str">
            <v>39140101722 Stand, blueprint     (11505)</v>
          </cell>
        </row>
        <row r="17207">
          <cell r="E17207" t="str">
            <v>39140101723 Stool, drafting or cash     (11506)</v>
          </cell>
        </row>
        <row r="17208">
          <cell r="E17208" t="str">
            <v>39140101724 Shelving, storage     (11507)</v>
          </cell>
        </row>
        <row r="17209">
          <cell r="E17209" t="str">
            <v>39140101761 Table, conference     (11508)</v>
          </cell>
        </row>
        <row r="17210">
          <cell r="E17210" t="str">
            <v>39140101762 Table, decorative     (11509)</v>
          </cell>
        </row>
        <row r="17211">
          <cell r="E17211" t="str">
            <v>39140101763 Table, metal, regular     (11510)</v>
          </cell>
        </row>
        <row r="17212">
          <cell r="E17212" t="str">
            <v>39140101764 Table, metal, special     (11511)</v>
          </cell>
        </row>
        <row r="17213">
          <cell r="E17213" t="str">
            <v>39140101765 Table, wood, regular     (11512)</v>
          </cell>
        </row>
        <row r="17214">
          <cell r="E17214" t="str">
            <v>39140101766 Table, wood, special     (11513)</v>
          </cell>
        </row>
        <row r="17215">
          <cell r="E17215" t="str">
            <v>39140101881 AMORTIZED     (13229)</v>
          </cell>
        </row>
        <row r="17216">
          <cell r="E17216" t="str">
            <v>39140101882 WATER HEATER (IN LEASED     (14382)</v>
          </cell>
        </row>
        <row r="17217">
          <cell r="E17217" t="str">
            <v>39140101883 HEAT PUMP (IN LEASED BL     (14381)</v>
          </cell>
        </row>
        <row r="17218">
          <cell r="E17218" t="str">
            <v>39140101884 Folding Table Caddy     (11514)</v>
          </cell>
        </row>
        <row r="17219">
          <cell r="E17219" t="str">
            <v>39140101885 Locker, metal, cabinet      (11515)</v>
          </cell>
        </row>
        <row r="17220">
          <cell r="E17220" t="str">
            <v>39140101886 Display Board     (11516)</v>
          </cell>
        </row>
        <row r="17221">
          <cell r="E17221" t="str">
            <v>39140101887 Work Light, single task     (11517)</v>
          </cell>
        </row>
        <row r="17222">
          <cell r="E17222" t="str">
            <v>39140101888 Work Light, double task     (11518)</v>
          </cell>
        </row>
        <row r="17223">
          <cell r="E17223" t="str">
            <v>39140101889 Work Light, ambient     (11519)</v>
          </cell>
        </row>
        <row r="17224">
          <cell r="E17224" t="str">
            <v>39140101890 Drawer Pedestal     (11520)</v>
          </cell>
        </row>
        <row r="17225">
          <cell r="E17225" t="str">
            <v>39140101891 Storage Case, upper, si     (11521)</v>
          </cell>
        </row>
        <row r="17226">
          <cell r="E17226" t="str">
            <v>39140101892 Storage Case, upper dou     (11522)</v>
          </cell>
        </row>
        <row r="17227">
          <cell r="E17227" t="str">
            <v>39140101893 Storage Bin     (11523)</v>
          </cell>
        </row>
        <row r="17228">
          <cell r="E17228" t="str">
            <v>39140101894 Shelf     (11524)</v>
          </cell>
        </row>
        <row r="17229">
          <cell r="E17229" t="str">
            <v>39140101895 Work Surface, side     (11525)</v>
          </cell>
        </row>
        <row r="17230">
          <cell r="E17230" t="str">
            <v>39140101896 Work Surface, main (des     (11526)</v>
          </cell>
        </row>
        <row r="17231">
          <cell r="E17231" t="str">
            <v>39140101897 Partition     (11527)</v>
          </cell>
        </row>
        <row r="17232">
          <cell r="E17232" t="str">
            <v>39140101898 Tray, paper flo (Panel      (11528)</v>
          </cell>
        </row>
        <row r="17233">
          <cell r="E17233" t="str">
            <v>39140101899 Window Blinds     (11529)</v>
          </cell>
        </row>
        <row r="17234">
          <cell r="E17234" t="str">
            <v>39140101900 Static Control Chair Ma     (11530)</v>
          </cell>
        </row>
        <row r="17235">
          <cell r="E17235" t="str">
            <v>39140101901 Crowd Control System (W     (11531)</v>
          </cell>
        </row>
        <row r="17236">
          <cell r="E17236" t="str">
            <v>39140101902 Office Furniture Dolly     (11532)</v>
          </cell>
        </row>
        <row r="17237">
          <cell r="E17237" t="str">
            <v>39140102121 AMORTIZED     (13223)</v>
          </cell>
        </row>
        <row r="17238">
          <cell r="E17238" t="str">
            <v>39140102785 AMORTIZED     (13224)</v>
          </cell>
        </row>
        <row r="17239">
          <cell r="E17239" t="str">
            <v>39140104767 AMORTIZED     (13228)</v>
          </cell>
        </row>
        <row r="17240">
          <cell r="E17240" t="str">
            <v>39140109999 Unident. Amort. Prop.     (821201)</v>
          </cell>
        </row>
        <row r="17241">
          <cell r="E17241" t="str">
            <v>39140111886 AMORTIZED     (13226)</v>
          </cell>
        </row>
        <row r="17242">
          <cell r="E17242" t="str">
            <v>39140200005 5-YR Amortizable Proper     (13172)</v>
          </cell>
        </row>
        <row r="17243">
          <cell r="E17243" t="str">
            <v>39140202001 Accounting Machine     (11533)</v>
          </cell>
        </row>
        <row r="17244">
          <cell r="E17244" t="str">
            <v>39140202002 Adding Machine     (11534)</v>
          </cell>
        </row>
        <row r="17245">
          <cell r="E17245" t="str">
            <v>39140202041 Billing Machine     (11535)</v>
          </cell>
        </row>
        <row r="17246">
          <cell r="E17246" t="str">
            <v>39140202081 Calculating Machine     (11536)</v>
          </cell>
        </row>
        <row r="17247">
          <cell r="E17247" t="str">
            <v>39140202082 Cash Register     (11537)</v>
          </cell>
        </row>
        <row r="17248">
          <cell r="E17248" t="str">
            <v>39140202083 Check Writer/Protector     (11538)</v>
          </cell>
        </row>
        <row r="17249">
          <cell r="E17249" t="str">
            <v>39140202084 Coin Counter     (11539)</v>
          </cell>
        </row>
        <row r="17250">
          <cell r="E17250" t="str">
            <v>39140202085 Composer     (11540)</v>
          </cell>
        </row>
        <row r="17251">
          <cell r="E17251" t="str">
            <v>39140202086 Check Encoder     (11541)</v>
          </cell>
        </row>
        <row r="17252">
          <cell r="E17252" t="str">
            <v>39140202121 Data Rack or Cabinet     (11542)</v>
          </cell>
        </row>
        <row r="17253">
          <cell r="E17253" t="str">
            <v>39140202122 Dictating Machine     (11543)</v>
          </cell>
        </row>
        <row r="17254">
          <cell r="E17254" t="str">
            <v>39140202123 Drafting Machine     (11544)</v>
          </cell>
        </row>
        <row r="17255">
          <cell r="E17255" t="str">
            <v>39140202201 Folding Machine, letter     (11545)</v>
          </cell>
        </row>
        <row r="17256">
          <cell r="E17256" t="str">
            <v>39140202202 Film File (carrousel ty     (11546)</v>
          </cell>
        </row>
        <row r="17257">
          <cell r="E17257" t="str">
            <v>39140202321 Invalidating Machine     (11547)</v>
          </cell>
        </row>
        <row r="17258">
          <cell r="E17258" t="str">
            <v>39140202322 Intercom System, comple     (11548)</v>
          </cell>
        </row>
        <row r="17259">
          <cell r="E17259" t="str">
            <v>39140202461 Label Dispenser, pressu     (11549)</v>
          </cell>
        </row>
        <row r="17260">
          <cell r="E17260" t="str">
            <v>39140202482 Meter Mailing Machine     (11550)</v>
          </cell>
        </row>
        <row r="17261">
          <cell r="E17261" t="str">
            <v>39140202601 Paper Cutter (floor typ     (11551)</v>
          </cell>
        </row>
        <row r="17262">
          <cell r="E17262" t="str">
            <v>39140202602 Paper Punch or Drill, p     (11552)</v>
          </cell>
        </row>
        <row r="17263">
          <cell r="E17263" t="str">
            <v>39140202603 Paper Shredder     (11553)</v>
          </cell>
        </row>
        <row r="17264">
          <cell r="E17264" t="str">
            <v>39140202604 Paper Stapler (electric     (11554)</v>
          </cell>
        </row>
        <row r="17265">
          <cell r="E17265" t="str">
            <v>39140202605 Postage Scale, 5 lbs or     (11555)</v>
          </cell>
        </row>
        <row r="17266">
          <cell r="E17266" t="str">
            <v>39140202606 Postage Meter     (11556)</v>
          </cell>
        </row>
        <row r="17267">
          <cell r="E17267" t="str">
            <v>39140202721 Safe, complete     (11557)</v>
          </cell>
        </row>
        <row r="17268">
          <cell r="E17268" t="str">
            <v>39140202722 Signature Writer     (11558)</v>
          </cell>
        </row>
        <row r="17269">
          <cell r="E17269" t="str">
            <v>39140202761 Tape Binder, electric (     (11559)</v>
          </cell>
        </row>
        <row r="17270">
          <cell r="E17270" t="str">
            <v>39140202762 Transcribing Machine     (11560)</v>
          </cell>
        </row>
        <row r="17271">
          <cell r="E17271" t="str">
            <v>39140202763 Typewriter     (11561)</v>
          </cell>
        </row>
        <row r="17272">
          <cell r="E17272" t="str">
            <v>39140202764 Printer and Power Pack,     (11562)</v>
          </cell>
        </row>
        <row r="17273">
          <cell r="E17273" t="str">
            <v>39140202765 Disk Drive, word proces     (11563)</v>
          </cell>
        </row>
        <row r="17274">
          <cell r="E17274" t="str">
            <v>39140202766 Keyboard &amp; Video Screen     (11564)</v>
          </cell>
        </row>
        <row r="17275">
          <cell r="E17275" t="str">
            <v>39140202767 Mail Extractor Machine     (11565)</v>
          </cell>
        </row>
        <row r="17276">
          <cell r="E17276" t="str">
            <v>39140202768 Padding Press     (11566)</v>
          </cell>
        </row>
        <row r="17277">
          <cell r="E17277" t="str">
            <v>39140202769 Card Punch Machine, man     (11567)</v>
          </cell>
        </row>
        <row r="17278">
          <cell r="E17278" t="str">
            <v>39140202770 Label Maker (Lettering      (11568)</v>
          </cell>
        </row>
        <row r="17279">
          <cell r="E17279" t="str">
            <v>39140202771 Paper Waxer (F/Forms Ma     (11569)</v>
          </cell>
        </row>
        <row r="17280">
          <cell r="E17280" t="str">
            <v>39140202772 Date and Time Recorder     (11570)</v>
          </cell>
        </row>
        <row r="17281">
          <cell r="E17281" t="str">
            <v>39140202773 Lettering Guide Set     (11571)</v>
          </cell>
        </row>
        <row r="17282">
          <cell r="E17282" t="str">
            <v>39140202774 Mail Cart     (11572)</v>
          </cell>
        </row>
        <row r="17283">
          <cell r="E17283" t="str">
            <v>39140202775 Postage Stamp Dispenser     (11573)</v>
          </cell>
        </row>
        <row r="17284">
          <cell r="E17284" t="str">
            <v>39140202776 Telephone Answering Mac     (11574)</v>
          </cell>
        </row>
        <row r="17285">
          <cell r="E17285" t="str">
            <v>39140202777 Personal Computer     (11575)</v>
          </cell>
        </row>
        <row r="17286">
          <cell r="E17286" t="str">
            <v>39140202778 Computer Display Termin     (11576)</v>
          </cell>
        </row>
        <row r="17287">
          <cell r="E17287" t="str">
            <v>39140202779 Printer for Personal Co     (11577)</v>
          </cell>
        </row>
        <row r="17288">
          <cell r="E17288" t="str">
            <v>39140202780 Compact Storage Unit     (11578)</v>
          </cell>
        </row>
        <row r="17289">
          <cell r="E17289" t="str">
            <v>39140202781 Numbering Machine     (11579)</v>
          </cell>
        </row>
        <row r="17290">
          <cell r="E17290" t="str">
            <v>39140202782 Modem/Line Driver     (11580)</v>
          </cell>
        </row>
        <row r="17291">
          <cell r="E17291" t="str">
            <v>39140202783 Optical Character Reade     (11581)</v>
          </cell>
        </row>
        <row r="17292">
          <cell r="E17292" t="str">
            <v>39140202784 Letter Opener     (11582)</v>
          </cell>
        </row>
        <row r="17293">
          <cell r="E17293" t="str">
            <v>39140202785 Terminal     (11583)</v>
          </cell>
        </row>
        <row r="17294">
          <cell r="E17294" t="str">
            <v>39140202786 Automatic Feeders     (11584)</v>
          </cell>
        </row>
        <row r="17295">
          <cell r="E17295" t="str">
            <v>39140202787 Printer     (11585)</v>
          </cell>
        </row>
        <row r="17296">
          <cell r="E17296" t="str">
            <v>39140202788 Data Management Center     (11586)</v>
          </cell>
        </row>
        <row r="17297">
          <cell r="E17297" t="str">
            <v>39140202789 Accoustical Enclosure (     (11587)</v>
          </cell>
        </row>
        <row r="17298">
          <cell r="E17298" t="str">
            <v>39140202790 Printer Stand     (11588)</v>
          </cell>
        </row>
        <row r="17299">
          <cell r="E17299" t="str">
            <v>39140202791 Table, work center (CRT     (11589)</v>
          </cell>
        </row>
        <row r="17300">
          <cell r="E17300" t="str">
            <v>39140202792 Portable Desk (personal     (11590)</v>
          </cell>
        </row>
        <row r="17301">
          <cell r="E17301" t="str">
            <v>39140202793 Multiplexer     (11591)</v>
          </cell>
        </row>
        <row r="17302">
          <cell r="E17302" t="str">
            <v>39140202794 Personal Computer w/acc     (11592)</v>
          </cell>
        </row>
        <row r="17303">
          <cell r="E17303" t="str">
            <v>39140202795 Router Bridge/Post Card     (11593)</v>
          </cell>
        </row>
        <row r="17304">
          <cell r="E17304" t="str">
            <v>39140202796 Transceiver     (11594)</v>
          </cell>
        </row>
        <row r="17305">
          <cell r="E17305" t="str">
            <v>39140202797 Transmission Cable (Eth     (11595)</v>
          </cell>
        </row>
        <row r="17306">
          <cell r="E17306" t="str">
            <v>39140202798 Gateway     (11596)</v>
          </cell>
        </row>
        <row r="17307">
          <cell r="E17307" t="str">
            <v>39140202799 LAN Concentrator/Regene     (11597)</v>
          </cell>
        </row>
        <row r="17308">
          <cell r="E17308" t="str">
            <v>39140202801 Disk Drive     (11598)</v>
          </cell>
        </row>
        <row r="17309">
          <cell r="E17309" t="str">
            <v>39140202802 Tape Drive     (11599)</v>
          </cell>
        </row>
        <row r="17310">
          <cell r="E17310" t="str">
            <v>39140202803 CD Rolm Drive     (11600)</v>
          </cell>
        </row>
        <row r="17311">
          <cell r="E17311" t="str">
            <v>39140202804 Multiplex Card     (11601)</v>
          </cell>
        </row>
        <row r="17312">
          <cell r="E17312" t="str">
            <v>39140202805 Computer Projection Pan     (11602)</v>
          </cell>
        </row>
        <row r="17313">
          <cell r="E17313" t="str">
            <v>39140202806 Protocol Converter     (11603)</v>
          </cell>
        </row>
        <row r="17314">
          <cell r="E17314" t="str">
            <v>39140202807 Tape Drive/Backup Devic     (11604)</v>
          </cell>
        </row>
        <row r="17315">
          <cell r="E17315" t="str">
            <v>39140202808 Shelf     (11605)</v>
          </cell>
        </row>
        <row r="17316">
          <cell r="E17316" t="str">
            <v>39140202809 Disk Duplicator     (11606)</v>
          </cell>
        </row>
        <row r="17317">
          <cell r="E17317" t="str">
            <v>39140303001 Addressograph     (11607)</v>
          </cell>
        </row>
        <row r="17318">
          <cell r="E17318" t="str">
            <v>39140303041 Blueprint Machine     (11608)</v>
          </cell>
        </row>
        <row r="17319">
          <cell r="E17319" t="str">
            <v>39140303081 Camera     (11609)</v>
          </cell>
        </row>
        <row r="17320">
          <cell r="E17320" t="str">
            <v>39140303082 Collator     (11610)</v>
          </cell>
        </row>
        <row r="17321">
          <cell r="E17321" t="str">
            <v>39140303121 Ditto Machine     (11611)</v>
          </cell>
        </row>
        <row r="17322">
          <cell r="E17322" t="str">
            <v>39140303261 Jogger     (11612)</v>
          </cell>
        </row>
        <row r="17323">
          <cell r="E17323" t="str">
            <v>39140303481 Microfilm Camera with A     (11613)</v>
          </cell>
        </row>
        <row r="17324">
          <cell r="E17324" t="str">
            <v>39140303482 Microfilm Splicer-Edito     (11614)</v>
          </cell>
        </row>
        <row r="17325">
          <cell r="E17325" t="str">
            <v>39140303483 Microfilm Viewer     (11615)</v>
          </cell>
        </row>
        <row r="17326">
          <cell r="E17326" t="str">
            <v>39140303484 Microfiche Viewer     (11616)</v>
          </cell>
        </row>
        <row r="17327">
          <cell r="E17327" t="str">
            <v>39140303485 Microfiche Reader-Print     (11617)</v>
          </cell>
        </row>
        <row r="17328">
          <cell r="E17328" t="str">
            <v>39140303486 Mimeograph     (11618)</v>
          </cell>
        </row>
        <row r="17329">
          <cell r="E17329" t="str">
            <v>39140303487 Multilithe     (11619)</v>
          </cell>
        </row>
        <row r="17330">
          <cell r="E17330" t="str">
            <v>39140303488 Microfilm Reader-Printe     (11620)</v>
          </cell>
        </row>
        <row r="17331">
          <cell r="E17331" t="str">
            <v>39140303601 Photocopy (thermofax, v     (11621)</v>
          </cell>
        </row>
        <row r="17332">
          <cell r="E17332" t="str">
            <v>39140303602 Photostat Machine     (11622)</v>
          </cell>
        </row>
        <row r="17333">
          <cell r="E17333" t="str">
            <v>39140303603 Telecopier     (11623)</v>
          </cell>
        </row>
        <row r="17334">
          <cell r="E17334" t="str">
            <v>39140303604 Microfilm Micro Process     (11624)</v>
          </cell>
        </row>
        <row r="17335">
          <cell r="E17335" t="str">
            <v>39140303605 Film and Print Processi     (11625)</v>
          </cell>
        </row>
        <row r="17336">
          <cell r="E17336" t="str">
            <v>39140303606 Film and Print Washing      (11626)</v>
          </cell>
        </row>
        <row r="17337">
          <cell r="E17337" t="str">
            <v>39140303607 Reflection Densitometer     (11627)</v>
          </cell>
        </row>
        <row r="17338">
          <cell r="E17338" t="str">
            <v>39140303608 Plate and Proof Exposur     (11628)</v>
          </cell>
        </row>
        <row r="17339">
          <cell r="E17339" t="str">
            <v>39140303609 Typesetting System     (11629)</v>
          </cell>
        </row>
        <row r="17340">
          <cell r="E17340" t="str">
            <v>39140303610 Two Color Offset Press     (11630)</v>
          </cell>
        </row>
        <row r="17341">
          <cell r="E17341" t="str">
            <v>39140303611 Heat Sealing System w/S     (11631)</v>
          </cell>
        </row>
        <row r="17342">
          <cell r="E17342" t="str">
            <v>39140303612 Typesetter Terminal     (11632)</v>
          </cell>
        </row>
        <row r="17343">
          <cell r="E17343" t="str">
            <v>39140303613 Typesetter     (11633)</v>
          </cell>
        </row>
        <row r="17344">
          <cell r="E17344" t="str">
            <v>39140303614 Typesetter Scanner     (11634)</v>
          </cell>
        </row>
        <row r="17345">
          <cell r="E17345" t="str">
            <v>39140303615 Typesetter Make-up Term     (11635)</v>
          </cell>
        </row>
        <row r="17346">
          <cell r="E17346" t="str">
            <v>39140303616 Typesetter Processor     (11636)</v>
          </cell>
        </row>
        <row r="17347">
          <cell r="E17347" t="str">
            <v>39140404041 Burster     (11637)</v>
          </cell>
        </row>
        <row r="17348">
          <cell r="E17348" t="str">
            <v>39140404081 Collator     (11638)</v>
          </cell>
        </row>
        <row r="17349">
          <cell r="E17349" t="str">
            <v>39140404082 Computer     (11639)</v>
          </cell>
        </row>
        <row r="17350">
          <cell r="E17350" t="str">
            <v>39140404121 Decollator     (11640)</v>
          </cell>
        </row>
        <row r="17351">
          <cell r="E17351" t="str">
            <v>39140404161 Electronic Calculator     (11641)</v>
          </cell>
        </row>
        <row r="17352">
          <cell r="E17352" t="str">
            <v>39140404201 File, card     (11642)</v>
          </cell>
        </row>
        <row r="17353">
          <cell r="E17353" t="str">
            <v>39140404281 Humidity - Temperature      (11643)</v>
          </cell>
        </row>
        <row r="17354">
          <cell r="E17354" t="str">
            <v>39140404401 Keypunch Machine     (11644)</v>
          </cell>
        </row>
        <row r="17355">
          <cell r="E17355" t="str">
            <v>39140404601 Printer     (11645)</v>
          </cell>
        </row>
        <row r="17356">
          <cell r="E17356" t="str">
            <v>39140404602 Program Board     (11646)</v>
          </cell>
        </row>
        <row r="17357">
          <cell r="E17357" t="str">
            <v>39140404681 Reader     (11647)</v>
          </cell>
        </row>
        <row r="17358">
          <cell r="E17358" t="str">
            <v>39140404682 Reproducer     (11648)</v>
          </cell>
        </row>
        <row r="17359">
          <cell r="E17359" t="str">
            <v>39140404721 Scanner     (11649)</v>
          </cell>
        </row>
        <row r="17360">
          <cell r="E17360" t="str">
            <v>39140404722 Servo     (11650)</v>
          </cell>
        </row>
        <row r="17361">
          <cell r="E17361" t="str">
            <v>39140404723 Sorter     (11651)</v>
          </cell>
        </row>
        <row r="17362">
          <cell r="E17362" t="str">
            <v>39140404761 Tabulator     (11652)</v>
          </cell>
        </row>
        <row r="17363">
          <cell r="E17363" t="str">
            <v>39140404762 Timesharing Terminal     (11653)</v>
          </cell>
        </row>
        <row r="17364">
          <cell r="E17364" t="str">
            <v>39140404763 Timesharing Printer     (11654)</v>
          </cell>
        </row>
        <row r="17365">
          <cell r="E17365" t="str">
            <v>39140404764 Electronic Interface/Co     (11655)</v>
          </cell>
        </row>
        <row r="17366">
          <cell r="E17366" t="str">
            <v>39140404765 Digitizer     (11656)</v>
          </cell>
        </row>
        <row r="17367">
          <cell r="E17367" t="str">
            <v>39140404766 Graphics Plotter     (11657)</v>
          </cell>
        </row>
        <row r="17368">
          <cell r="E17368" t="str">
            <v>39140404768 Electronic Meter Reader     (11658)</v>
          </cell>
        </row>
        <row r="17369">
          <cell r="E17369" t="str">
            <v>39140404769 Modem with Cable for E.     (11659)</v>
          </cell>
        </row>
        <row r="17370">
          <cell r="E17370" t="str">
            <v>39140404770 Check Processing Unit     (11660)</v>
          </cell>
        </row>
        <row r="17371">
          <cell r="E17371" t="str">
            <v>39140404771 Network Controller     (11661)</v>
          </cell>
        </row>
        <row r="17372">
          <cell r="E17372" t="str">
            <v>39140404772 Keyboard Simulator     (11662)</v>
          </cell>
        </row>
        <row r="17373">
          <cell r="E17373" t="str">
            <v>39140404773 Printer &amp; Power Pack, W     (11663)</v>
          </cell>
        </row>
        <row r="17374">
          <cell r="E17374" t="str">
            <v>39140404774 Disk Drive, Word Proces     (11664)</v>
          </cell>
        </row>
        <row r="17375">
          <cell r="E17375" t="str">
            <v>39140404775 Keyboard &amp; Video Screen     (11665)</v>
          </cell>
        </row>
        <row r="17376">
          <cell r="E17376" t="str">
            <v>39140404776 Personal Computer     (11666)</v>
          </cell>
        </row>
        <row r="17377">
          <cell r="E17377" t="str">
            <v>39140404777 Computer Display Termin     (11667)</v>
          </cell>
        </row>
        <row r="17378">
          <cell r="E17378" t="str">
            <v>39140404778 Printer for Personal Co     (11668)</v>
          </cell>
        </row>
        <row r="17379">
          <cell r="E17379" t="str">
            <v>39140404779 Compact Storage Unit     (11669)</v>
          </cell>
        </row>
        <row r="17380">
          <cell r="E17380" t="str">
            <v>39140404780 Modem     (11670)</v>
          </cell>
        </row>
        <row r="17381">
          <cell r="E17381" t="str">
            <v>39140404781 Optical Character Reade     (11671)</v>
          </cell>
        </row>
        <row r="17382">
          <cell r="E17382" t="str">
            <v>39140404782 Terminal     (11672)</v>
          </cell>
        </row>
        <row r="17383">
          <cell r="E17383" t="str">
            <v>39140404783 Automatic Feeders     (11673)</v>
          </cell>
        </row>
        <row r="17384">
          <cell r="E17384" t="str">
            <v>39140404784 Printer     (11674)</v>
          </cell>
        </row>
        <row r="17385">
          <cell r="E17385" t="str">
            <v>39140404785 Data Management Center     (11675)</v>
          </cell>
        </row>
        <row r="17386">
          <cell r="E17386" t="str">
            <v>39140404786 Accoustical Enclosure,      (11676)</v>
          </cell>
        </row>
        <row r="17387">
          <cell r="E17387" t="str">
            <v>39140404787 Multiplexor     (11677)</v>
          </cell>
        </row>
        <row r="17388">
          <cell r="E17388" t="str">
            <v>39140404788 Personal Computers with     (11678)</v>
          </cell>
        </row>
        <row r="17389">
          <cell r="E17389" t="str">
            <v>39140404789 Personal Computer with      (11679)</v>
          </cell>
        </row>
        <row r="17390">
          <cell r="E17390" t="str">
            <v>39140404790 Uninterruptible Power S     (11680)</v>
          </cell>
        </row>
        <row r="17391">
          <cell r="E17391" t="str">
            <v>39140404791 Gateway     (11681)</v>
          </cell>
        </row>
        <row r="17392">
          <cell r="E17392" t="str">
            <v>39140404792 LAN Concentrator/Regene     (11682)</v>
          </cell>
        </row>
        <row r="17393">
          <cell r="E17393" t="str">
            <v>39140404793 Transceiver     (11683)</v>
          </cell>
        </row>
        <row r="17394">
          <cell r="E17394" t="str">
            <v>39140404794 Router Bridge/Post Card     (11684)</v>
          </cell>
        </row>
        <row r="17395">
          <cell r="E17395" t="str">
            <v>39140404795 Shelf     (11685)</v>
          </cell>
        </row>
        <row r="17396">
          <cell r="E17396" t="str">
            <v>39140404796 Transmission Cable (Eth     (11686)</v>
          </cell>
        </row>
        <row r="17397">
          <cell r="E17397" t="str">
            <v>39140404797 Computer Projection Pan     (11687)</v>
          </cell>
        </row>
        <row r="17398">
          <cell r="E17398" t="str">
            <v>39140404798 Protocol Converter     (11688)</v>
          </cell>
        </row>
        <row r="17399">
          <cell r="E17399" t="str">
            <v>39140404799 Tape Drive/Backup Devic     (11689)</v>
          </cell>
        </row>
        <row r="17400">
          <cell r="E17400" t="str">
            <v>39140404900 COMPUTER-EMS HOST NODE     (15050)</v>
          </cell>
        </row>
        <row r="17401">
          <cell r="E17401" t="str">
            <v>39140405001 EXTERNAL DISC/TAPE/OPTI     (15049)</v>
          </cell>
        </row>
        <row r="17402">
          <cell r="E17402" t="str">
            <v>39140405002 LASER PRINTER     (15048)</v>
          </cell>
        </row>
        <row r="17403">
          <cell r="E17403" t="str">
            <v>39140405003 COLOR GRAPHICS PRINTER     (15047)</v>
          </cell>
        </row>
        <row r="17404">
          <cell r="E17404" t="str">
            <v>39140405004 B/W GRAPHICS PRINTER/LO     (15046)</v>
          </cell>
        </row>
        <row r="17405">
          <cell r="E17405" t="str">
            <v>39140405005 REMOTE CONSOLE SERVER/E     (15045)</v>
          </cell>
        </row>
        <row r="17406">
          <cell r="E17406" t="str">
            <v>39140405006 DATA ACQUISTION NODE/LD     (15044)</v>
          </cell>
        </row>
        <row r="17407">
          <cell r="E17407" t="str">
            <v>39140405007 OPERATOR'S CONSOLE     (15043)</v>
          </cell>
        </row>
        <row r="17408">
          <cell r="E17408" t="str">
            <v>39140405008 OPERATOR'S CONSOLE MONI     (15042)</v>
          </cell>
        </row>
        <row r="17409">
          <cell r="E17409" t="str">
            <v>39140409999 Unident. Amort. Prop.     (821202)</v>
          </cell>
        </row>
        <row r="17410">
          <cell r="E17410" t="str">
            <v>39140504900 Computer-EMS Host Node     (11690)</v>
          </cell>
        </row>
        <row r="17411">
          <cell r="E17411" t="str">
            <v>39140505001 External (Detached) Dis     (11691)</v>
          </cell>
        </row>
        <row r="17412">
          <cell r="E17412" t="str">
            <v>39140505002 Laser Printer     (11692)</v>
          </cell>
        </row>
        <row r="17413">
          <cell r="E17413" t="str">
            <v>39140505003 Color Graphics Printer     (11693)</v>
          </cell>
        </row>
        <row r="17414">
          <cell r="E17414" t="str">
            <v>39140505004 B/W Graphics Printer/Lo     (11694)</v>
          </cell>
        </row>
        <row r="17415">
          <cell r="E17415" t="str">
            <v>39140505005 Remote Console Server/E     (11695)</v>
          </cell>
        </row>
        <row r="17416">
          <cell r="E17416" t="str">
            <v>39140505006 Data Acquisition Node/L     (11696)</v>
          </cell>
        </row>
        <row r="17417">
          <cell r="E17417" t="str">
            <v>39140505007 Operator's Console     (11697)</v>
          </cell>
        </row>
        <row r="17418">
          <cell r="E17418" t="str">
            <v>39140505008 Operator's Console Moni     (11698)</v>
          </cell>
        </row>
        <row r="17419">
          <cell r="E17419" t="str">
            <v>39199050005 5-YR Amortizable Prop     (820737)</v>
          </cell>
        </row>
        <row r="17420">
          <cell r="E17420" t="str">
            <v>39199120012 Gen Off F&amp;E 12 yr AP     (2001681)</v>
          </cell>
        </row>
        <row r="17421">
          <cell r="E17421" t="str">
            <v>3919999 20-YR Amortizable Property     (820736)</v>
          </cell>
        </row>
        <row r="17422">
          <cell r="E17422" t="str">
            <v>39199998888 Office Furnit&amp;Eq-Other     (820302)</v>
          </cell>
        </row>
        <row r="17423">
          <cell r="E17423" t="str">
            <v>39201000001 - Leased Vehicles     (820888)</v>
          </cell>
        </row>
        <row r="17424">
          <cell r="E17424" t="str">
            <v>39241000005 5-YR Amortizable Proper     (23173)</v>
          </cell>
        </row>
        <row r="17425">
          <cell r="E17425" t="str">
            <v>39241001001 Passenger Car     (21699)</v>
          </cell>
        </row>
        <row r="17426">
          <cell r="E17426" t="str">
            <v>39241010007 7-YR Amortizable Proper     (23174)</v>
          </cell>
        </row>
        <row r="17427">
          <cell r="E17427" t="str">
            <v>39241012101 Light Truck     (21700)</v>
          </cell>
        </row>
        <row r="17428">
          <cell r="E17428" t="str">
            <v>39241020011 11-YR Amortizable Prope     (23175)</v>
          </cell>
        </row>
        <row r="17429">
          <cell r="E17429" t="str">
            <v>39241022201 Utility Truck     (21702)</v>
          </cell>
        </row>
        <row r="17430">
          <cell r="E17430" t="str">
            <v>39241022301 Service Truck     (21703)</v>
          </cell>
        </row>
        <row r="17431">
          <cell r="E17431" t="str">
            <v>39241022401 Line Truck     (21704)</v>
          </cell>
        </row>
        <row r="17432">
          <cell r="E17432" t="str">
            <v>39241022501 Truck-Tractor (semi-typ     (21705)</v>
          </cell>
        </row>
        <row r="17433">
          <cell r="E17433" t="str">
            <v>39241030010 10-YR Amortizable Prope     (23176)</v>
          </cell>
        </row>
        <row r="17434">
          <cell r="E17434" t="str">
            <v>39241033001 Boat     (21706)</v>
          </cell>
        </row>
        <row r="17435">
          <cell r="E17435" t="str">
            <v>39241033002 Trailer, boat     (21707)</v>
          </cell>
        </row>
        <row r="17436">
          <cell r="E17436" t="str">
            <v>39241033003 Outboard Motor     (21708)</v>
          </cell>
        </row>
        <row r="17437">
          <cell r="E17437" t="str">
            <v>39241040010 10-YR Amortizable Prope     (23177)</v>
          </cell>
        </row>
        <row r="17438">
          <cell r="E17438" t="str">
            <v>39241050010 10-YR Amortizable Prope     (23178)</v>
          </cell>
        </row>
        <row r="17439">
          <cell r="E17439" t="str">
            <v>39241055002 Electric Vehicle     (21714)</v>
          </cell>
        </row>
        <row r="17440">
          <cell r="E17440" t="str">
            <v>39241055005 Gas Powered Personnel/M     (21717)</v>
          </cell>
        </row>
        <row r="17441">
          <cell r="E17441" t="str">
            <v>39241060020 20-YR Amortizable Prope     (23179)</v>
          </cell>
        </row>
        <row r="17442">
          <cell r="E17442" t="str">
            <v>39241066001 Low-boy, equipment haul     (21718)</v>
          </cell>
        </row>
        <row r="17443">
          <cell r="E17443" t="str">
            <v>39241066004 Pole     (21721)</v>
          </cell>
        </row>
        <row r="17444">
          <cell r="E17444" t="str">
            <v>39241066007 Miscellaneous     (21724)</v>
          </cell>
        </row>
        <row r="17445">
          <cell r="E17445" t="str">
            <v>39241101001 Passenger Car     (11699)</v>
          </cell>
        </row>
        <row r="17446">
          <cell r="E17446" t="str">
            <v>39241210007 7-YR Amortizable Proper     (13174)</v>
          </cell>
        </row>
        <row r="17447">
          <cell r="E17447" t="str">
            <v>39241212101 Light Truck     (11700)</v>
          </cell>
        </row>
        <row r="17448">
          <cell r="E17448" t="str">
            <v>39241212102 Utility Truck     (11701)</v>
          </cell>
        </row>
        <row r="17449">
          <cell r="E17449" t="str">
            <v>39241220011 11-YR Amortizable Prope     (13175)</v>
          </cell>
        </row>
        <row r="17450">
          <cell r="E17450" t="str">
            <v>39241222201 Utility Truck     (11702)</v>
          </cell>
        </row>
        <row r="17451">
          <cell r="E17451" t="str">
            <v>39241222301 Service Truck     (11703)</v>
          </cell>
        </row>
        <row r="17452">
          <cell r="E17452" t="str">
            <v>39241222401 Line Truck     (11704)</v>
          </cell>
        </row>
        <row r="17453">
          <cell r="E17453" t="str">
            <v>39241222501 Truck-Tractor (semi-typ     (11705)</v>
          </cell>
        </row>
        <row r="17454">
          <cell r="E17454" t="str">
            <v>39241303001 Boat     (11706)</v>
          </cell>
        </row>
        <row r="17455">
          <cell r="E17455" t="str">
            <v>39241303002 Trailer, boat     (11707)</v>
          </cell>
        </row>
        <row r="17456">
          <cell r="E17456" t="str">
            <v>39241303003 Outboard Motor     (11708)</v>
          </cell>
        </row>
        <row r="17457">
          <cell r="E17457" t="str">
            <v>39241303004 Barge     (11709)</v>
          </cell>
        </row>
        <row r="17458">
          <cell r="E17458" t="str">
            <v>39241404001 Fixed Wing, jet     (11710)</v>
          </cell>
        </row>
        <row r="17459">
          <cell r="E17459" t="str">
            <v>39241404002 Fixed Wing, prop     (11711)</v>
          </cell>
        </row>
        <row r="17460">
          <cell r="E17460" t="str">
            <v>39241404003 Helicopter     (11712)</v>
          </cell>
        </row>
        <row r="17461">
          <cell r="E17461" t="str">
            <v>39241505001 Bicycle     (11713)</v>
          </cell>
        </row>
        <row r="17462">
          <cell r="E17462" t="str">
            <v>39241505002 Electric Vehicle     (11714)</v>
          </cell>
        </row>
        <row r="17463">
          <cell r="E17463" t="str">
            <v>39241505003 Motorcycle     (11715)</v>
          </cell>
        </row>
        <row r="17464">
          <cell r="E17464" t="str">
            <v>39241505004 All Terrain Vehicle (AT     (11716)</v>
          </cell>
        </row>
        <row r="17465">
          <cell r="E17465" t="str">
            <v>39241505005 Gas Powered Personnel/M     (11717)</v>
          </cell>
        </row>
        <row r="17466">
          <cell r="E17466" t="str">
            <v>39241509999 Unident. Amort. Prop.     (821203)</v>
          </cell>
        </row>
        <row r="17467">
          <cell r="E17467" t="str">
            <v>39241600020 20-YR Amortizable Prope     (13179)</v>
          </cell>
        </row>
        <row r="17468">
          <cell r="E17468" t="str">
            <v>39241606001 Low-boy, equipment haul     (11718)</v>
          </cell>
        </row>
        <row r="17469">
          <cell r="E17469" t="str">
            <v>39241606002 Low-boy, mobile transfo     (11719)</v>
          </cell>
        </row>
        <row r="17470">
          <cell r="E17470" t="str">
            <v>39241606003 Tanker Type     (11720)</v>
          </cell>
        </row>
        <row r="17471">
          <cell r="E17471" t="str">
            <v>39241606004 Pole     (11721)</v>
          </cell>
        </row>
        <row r="17472">
          <cell r="E17472" t="str">
            <v>39241606005 Combination Pole and Ma     (11722)</v>
          </cell>
        </row>
        <row r="17473">
          <cell r="E17473" t="str">
            <v>39241606006 Van Type     (11723)</v>
          </cell>
        </row>
        <row r="17474">
          <cell r="E17474" t="str">
            <v>39241606007 Miscellaneous     (11724)</v>
          </cell>
        </row>
        <row r="17475">
          <cell r="E17475" t="str">
            <v>39299998888 Unspecified Vehicles     (820341)</v>
          </cell>
        </row>
        <row r="17476">
          <cell r="E17476" t="str">
            <v>39342100000 N/A     (16998)</v>
          </cell>
        </row>
        <row r="17477">
          <cell r="E17477" t="str">
            <v>39342101001 Bins or steel shelving     (11725)</v>
          </cell>
        </row>
        <row r="17478">
          <cell r="E17478" t="str">
            <v>39342101002 Cabinet     (11726)</v>
          </cell>
        </row>
        <row r="17479">
          <cell r="E17479" t="str">
            <v>39342101003 Counter     (11727)</v>
          </cell>
        </row>
        <row r="17480">
          <cell r="E17480" t="str">
            <v>39342101004 Rack, pipe     (11728)</v>
          </cell>
        </row>
        <row r="17481">
          <cell r="E17481" t="str">
            <v>39342101005 Rack, meter     (11729)</v>
          </cell>
        </row>
        <row r="17482">
          <cell r="E17482" t="str">
            <v>39342101006 Rack, pole storage     (11730)</v>
          </cell>
        </row>
        <row r="17483">
          <cell r="E17483" t="str">
            <v>39342101007 Tank, with supports, wi     (11731)</v>
          </cell>
        </row>
        <row r="17484">
          <cell r="E17484" t="str">
            <v>39342101008 Ladder, side rolling wi     (11732)</v>
          </cell>
        </row>
        <row r="17485">
          <cell r="E17485" t="str">
            <v>39342101009 Platform, storage     (11733)</v>
          </cell>
        </row>
        <row r="17486">
          <cell r="E17486" t="str">
            <v>39342101010 Rack, wire storage     (11734)</v>
          </cell>
        </row>
        <row r="17487">
          <cell r="E17487" t="str">
            <v>39342101011 Material Packaging Equi     (11735)</v>
          </cell>
        </row>
        <row r="17488">
          <cell r="E17488" t="str">
            <v>39342101012 Automated Parts Bin     (11736)</v>
          </cell>
        </row>
        <row r="17489">
          <cell r="E17489" t="str">
            <v>39342109999 Unident. Amort. Prop.     (821204)</v>
          </cell>
        </row>
        <row r="17490">
          <cell r="E17490" t="str">
            <v>39342202001 Chain Fall or Hoist     (11737)</v>
          </cell>
        </row>
        <row r="17491">
          <cell r="E17491" t="str">
            <v>39342202002 Conveyor, power     (11738)</v>
          </cell>
        </row>
        <row r="17492">
          <cell r="E17492" t="str">
            <v>39342202003 Conveyor, gravity     (11739)</v>
          </cell>
        </row>
        <row r="17493">
          <cell r="E17493" t="str">
            <v>39342202004 Dolly, pallet roll, ste     (11740)</v>
          </cell>
        </row>
        <row r="17494">
          <cell r="E17494" t="str">
            <v>39342202005 Forklift Truck     (11741)</v>
          </cell>
        </row>
        <row r="17495">
          <cell r="E17495" t="str">
            <v>39342202006 Hand Truck     (11742)</v>
          </cell>
        </row>
        <row r="17496">
          <cell r="E17496" t="str">
            <v>39342202007 Measuring Machine, cabl     (11743)</v>
          </cell>
        </row>
        <row r="17497">
          <cell r="E17497" t="str">
            <v>39342202008 Wire Coiling Machine     (11744)</v>
          </cell>
        </row>
        <row r="17498">
          <cell r="E17498" t="str">
            <v>39342202009 Loading Ramp, portable     (11745)</v>
          </cell>
        </row>
        <row r="17499">
          <cell r="E17499" t="str">
            <v>39342202010 Skid Platform (metal fr     (11746)</v>
          </cell>
        </row>
        <row r="17500">
          <cell r="E17500" t="str">
            <v>39342202011 Wheelbarrow     (11747)</v>
          </cell>
        </row>
        <row r="17501">
          <cell r="E17501" t="str">
            <v>39342202012 Pump with Drive, power      (11748)</v>
          </cell>
        </row>
        <row r="17502">
          <cell r="E17502" t="str">
            <v>39342202013 Terminal Trailer     (11749)</v>
          </cell>
        </row>
        <row r="17503">
          <cell r="E17503" t="str">
            <v>39342202014 Baskets, metal storage     (11750)</v>
          </cell>
        </row>
        <row r="17504">
          <cell r="E17504" t="str">
            <v>39342202015 Sling, cable reel handl     (11751)</v>
          </cell>
        </row>
        <row r="17505">
          <cell r="E17505" t="str">
            <v>39342202016 Jib Height Extender     (11752)</v>
          </cell>
        </row>
        <row r="17506">
          <cell r="E17506" t="str">
            <v>39342202017 Electric Low Lift Palle     (11753)</v>
          </cell>
        </row>
        <row r="17507">
          <cell r="E17507" t="str">
            <v>39342202018 Work Platform     (11754)</v>
          </cell>
        </row>
        <row r="17508">
          <cell r="E17508" t="str">
            <v>39342303001 Drill     (11755)</v>
          </cell>
        </row>
        <row r="17509">
          <cell r="E17509" t="str">
            <v>39342303002 Grinder, bench     (11756)</v>
          </cell>
        </row>
        <row r="17510">
          <cell r="E17510" t="str">
            <v>39342303003 Vise     (11757)</v>
          </cell>
        </row>
        <row r="17511">
          <cell r="E17511" t="str">
            <v>39342303004 Reel Jack     (11758)</v>
          </cell>
        </row>
        <row r="17512">
          <cell r="E17512" t="str">
            <v>39342303005 Embossing Press     (11759)</v>
          </cell>
        </row>
        <row r="17513">
          <cell r="E17513" t="str">
            <v>39342303006 Mixing Machine, paint     (11760)</v>
          </cell>
        </row>
        <row r="17514">
          <cell r="E17514" t="str">
            <v>39342303007 Micro Press     (11761)</v>
          </cell>
        </row>
        <row r="17515">
          <cell r="E17515" t="str">
            <v>39342404001 Incinerator     (11762)</v>
          </cell>
        </row>
        <row r="17516">
          <cell r="E17516" t="str">
            <v>39342404002 Floor Sweeper     (11763)</v>
          </cell>
        </row>
        <row r="17517">
          <cell r="E17517" t="str">
            <v>39342404003 Scale, portable     (11764)</v>
          </cell>
        </row>
        <row r="17518">
          <cell r="E17518" t="str">
            <v>39342404004 Folding Gate     (11765)</v>
          </cell>
        </row>
        <row r="17519">
          <cell r="E17519" t="str">
            <v>39342404005 Electric Platform Scale     (11766)</v>
          </cell>
        </row>
        <row r="17520">
          <cell r="E17520" t="str">
            <v>39342404006 Cardboard Baler     (11767)</v>
          </cell>
        </row>
        <row r="17521">
          <cell r="E17521" t="str">
            <v>39342405001 CHAIN FALL OR HOIST     (15059)</v>
          </cell>
        </row>
        <row r="17522">
          <cell r="E17522" t="str">
            <v>39342405002 POWER CONVEYOR     (15058)</v>
          </cell>
        </row>
        <row r="17523">
          <cell r="E17523" t="str">
            <v>39342405003 GRAVITY CONVEYOR     (15057)</v>
          </cell>
        </row>
        <row r="17524">
          <cell r="E17524" t="str">
            <v>39342405004 FORKLIFT TRUCK     (15056)</v>
          </cell>
        </row>
        <row r="17525">
          <cell r="E17525" t="str">
            <v>39342405005 MEASURING MACHINE, CABL     (15055)</v>
          </cell>
        </row>
        <row r="17526">
          <cell r="E17526" t="str">
            <v>39342405006 WIRE COILING MACHINE     (15054)</v>
          </cell>
        </row>
        <row r="17527">
          <cell r="E17527" t="str">
            <v>39342405007 ELECTRIC LOW LIFT PALLO     (15053)</v>
          </cell>
        </row>
        <row r="17528">
          <cell r="E17528" t="str">
            <v>39342405008 AUTOMATED PARTS BIN     (15052)</v>
          </cell>
        </row>
        <row r="17529">
          <cell r="E17529" t="str">
            <v>39342405009 WORK PLATFORM     (15051)</v>
          </cell>
        </row>
        <row r="17530">
          <cell r="E17530" t="str">
            <v>39342455001 Chain Fall or Hoist     (11768)</v>
          </cell>
        </row>
        <row r="17531">
          <cell r="E17531" t="str">
            <v>39342455002 Power Conveyer     (11769)</v>
          </cell>
        </row>
        <row r="17532">
          <cell r="E17532" t="str">
            <v>39342455003 Gravity Conveyer     (11770)</v>
          </cell>
        </row>
        <row r="17533">
          <cell r="E17533" t="str">
            <v>39342455004 Forklift Truck     (11771)</v>
          </cell>
        </row>
        <row r="17534">
          <cell r="E17534" t="str">
            <v>39342455005 Measuring Machine, Cabl     (11772)</v>
          </cell>
        </row>
        <row r="17535">
          <cell r="E17535" t="str">
            <v>39342455006 Wire Coiling Machine     (11773)</v>
          </cell>
        </row>
        <row r="17536">
          <cell r="E17536" t="str">
            <v>39342455007 Electric Low Lift Pallo     (11774)</v>
          </cell>
        </row>
        <row r="17537">
          <cell r="E17537" t="str">
            <v>39342455008 Automated Parts Bin     (11775)</v>
          </cell>
        </row>
        <row r="17538">
          <cell r="E17538" t="str">
            <v>39342455009 Work Platform     (11776)</v>
          </cell>
        </row>
        <row r="17539">
          <cell r="E17539" t="str">
            <v>39399990020 20-YR Amortizable Prope     (13180)</v>
          </cell>
        </row>
        <row r="17540">
          <cell r="E17540" t="str">
            <v>39399998888 Stores Equipment-Other     (820300)</v>
          </cell>
        </row>
        <row r="17541">
          <cell r="E17541" t="str">
            <v>39442102001 N/A     (16999)</v>
          </cell>
        </row>
        <row r="17542">
          <cell r="E17542" t="str">
            <v>39443101001 Anvil with Stand     (11777)</v>
          </cell>
        </row>
        <row r="17543">
          <cell r="E17543" t="str">
            <v>39443101002 Buffing and Polishing M     (11778)</v>
          </cell>
        </row>
        <row r="17544">
          <cell r="E17544" t="str">
            <v>39443101003 Calipers     (11779)</v>
          </cell>
        </row>
        <row r="17545">
          <cell r="E17545" t="str">
            <v>39443101004 Derrick, Hoist or Crane     (11780)</v>
          </cell>
        </row>
        <row r="17546">
          <cell r="E17546" t="str">
            <v>39443101006 Drill Press, floor or b     (11781)</v>
          </cell>
        </row>
        <row r="17547">
          <cell r="E17547" t="str">
            <v>39443101007 Engraving or Etching Ma     (11782)</v>
          </cell>
        </row>
        <row r="17548">
          <cell r="E17548" t="str">
            <v>39443101008 Forge, complete with ho     (11783)</v>
          </cell>
        </row>
        <row r="17549">
          <cell r="E17549" t="str">
            <v>39443101009 Furnace or Melting Pot,     (11784)</v>
          </cell>
        </row>
        <row r="17550">
          <cell r="E17550" t="str">
            <v>39443101010 Grinder, floor or bench     (11785)</v>
          </cell>
        </row>
        <row r="17551">
          <cell r="E17551" t="str">
            <v>39443101011 Grinder, portable     (11786)</v>
          </cell>
        </row>
        <row r="17552">
          <cell r="E17552" t="str">
            <v>39443101012 Lathe, floor or bench t     (11787)</v>
          </cell>
        </row>
        <row r="17553">
          <cell r="E17553" t="str">
            <v>39443101013 Milling Maching with Ac     (11788)</v>
          </cell>
        </row>
        <row r="17554">
          <cell r="E17554" t="str">
            <v>39443101014 Pipe Threading and Cutt     (11789)</v>
          </cell>
        </row>
        <row r="17555">
          <cell r="E17555" t="str">
            <v>39443101015 Pipe Threading and Cutt     (11790)</v>
          </cell>
        </row>
        <row r="17556">
          <cell r="E17556" t="str">
            <v>39443101016 Planer or Jointer, floo     (11791)</v>
          </cell>
        </row>
        <row r="17557">
          <cell r="E17557" t="str">
            <v>39443101017 Sander, floor or bench      (11792)</v>
          </cell>
        </row>
        <row r="17558">
          <cell r="E17558" t="str">
            <v>39443101018 Sander, portable     (11793)</v>
          </cell>
        </row>
        <row r="17559">
          <cell r="E17559" t="str">
            <v>39443101019 Shaper and Router, floo     (11794)</v>
          </cell>
        </row>
        <row r="17560">
          <cell r="E17560" t="str">
            <v>39443101020 Sheet Metal Break     (11795)</v>
          </cell>
        </row>
        <row r="17561">
          <cell r="E17561" t="str">
            <v>39443101021 Sheet Metal Roller     (11796)</v>
          </cell>
        </row>
        <row r="17562">
          <cell r="E17562" t="str">
            <v>39443101022 Sheet Metal Cutter     (11797)</v>
          </cell>
        </row>
        <row r="17563">
          <cell r="E17563" t="str">
            <v>39443101023 Spraying Outfit, fixed     (11798)</v>
          </cell>
        </row>
        <row r="17564">
          <cell r="E17564" t="str">
            <v>39443101024 Spraying Outfit, portab     (11799)</v>
          </cell>
        </row>
        <row r="17565">
          <cell r="E17565" t="str">
            <v>39443101025 Vise, machinist     (11800)</v>
          </cell>
        </row>
        <row r="17566">
          <cell r="E17566" t="str">
            <v>39443101026 Vise, woodworking     (11801)</v>
          </cell>
        </row>
        <row r="17567">
          <cell r="E17567" t="str">
            <v>39443101027 Welding Machine, electr     (11802)</v>
          </cell>
        </row>
        <row r="17568">
          <cell r="E17568" t="str">
            <v>39443101028 Welding Machine, oxyace     (11803)</v>
          </cell>
        </row>
        <row r="17569">
          <cell r="E17569" t="str">
            <v>39443101029 Shop Bench     (11804)</v>
          </cell>
        </row>
        <row r="17570">
          <cell r="E17570" t="str">
            <v>39443101030 Battery Pack with Cart,     (11805)</v>
          </cell>
        </row>
        <row r="17571">
          <cell r="E17571" t="str">
            <v>39443101031 Key Combinator Kit     (11806)</v>
          </cell>
        </row>
        <row r="17572">
          <cell r="E17572" t="str">
            <v>39443101032 Parts Cleaner, Solvent      (11807)</v>
          </cell>
        </row>
        <row r="17573">
          <cell r="E17573" t="str">
            <v>39443101033 Service Saver, portable     (11808)</v>
          </cell>
        </row>
        <row r="17574">
          <cell r="E17574" t="str">
            <v>39443101034 Coil winding machine     (822125)</v>
          </cell>
        </row>
        <row r="17575">
          <cell r="E17575" t="str">
            <v>39443101035 Plasma Arc Cutting Outf     (2001380)</v>
          </cell>
        </row>
        <row r="17576">
          <cell r="E17576" t="str">
            <v>39443101036 Motorized Oxyacetylene      (2001381)</v>
          </cell>
        </row>
        <row r="17577">
          <cell r="E17577" t="str">
            <v>39443101037 3D Printer     (2005765)</v>
          </cell>
        </row>
        <row r="17578">
          <cell r="E17578" t="str">
            <v>39443109999 Unident. Amort. Prop.     (821205)</v>
          </cell>
        </row>
        <row r="17579">
          <cell r="E17579" t="str">
            <v>39443202001 Air Compressor complete     (11809)</v>
          </cell>
        </row>
        <row r="17580">
          <cell r="E17580" t="str">
            <v>39443202002 Battery Charger, fixed     (11810)</v>
          </cell>
        </row>
        <row r="17581">
          <cell r="E17581" t="str">
            <v>39443202003 Battery Charger, portab     (11811)</v>
          </cell>
        </row>
        <row r="17582">
          <cell r="E17582" t="str">
            <v>39443202004 Grease Rack     (11812)</v>
          </cell>
        </row>
        <row r="17583">
          <cell r="E17583" t="str">
            <v>39443202005 Lift, frame type, one o     (11813)</v>
          </cell>
        </row>
        <row r="17584">
          <cell r="E17584" t="str">
            <v>39443202006 Cleaning and Degreasing     (11814)</v>
          </cell>
        </row>
        <row r="17585">
          <cell r="E17585" t="str">
            <v>39443202007 Fuel Pump     (11815)</v>
          </cell>
        </row>
        <row r="17586">
          <cell r="E17586" t="str">
            <v>39443202008 Greasing Tools and Acce     (11816)</v>
          </cell>
        </row>
        <row r="17587">
          <cell r="E17587" t="str">
            <v>39443202009 Jack, hydraulic, ratche     (11817)</v>
          </cell>
        </row>
        <row r="17588">
          <cell r="E17588" t="str">
            <v>39443202010 Engine Analyzer and Tes     (11818)</v>
          </cell>
        </row>
        <row r="17589">
          <cell r="E17589" t="str">
            <v>39443202011 Tire Mounter and Demoun     (11819)</v>
          </cell>
        </row>
        <row r="17590">
          <cell r="E17590" t="str">
            <v>39443202012 Gear and Bearing Press     (11820)</v>
          </cell>
        </row>
        <row r="17591">
          <cell r="E17591" t="str">
            <v>39443202013 Valve Grinder     (11821)</v>
          </cell>
        </row>
        <row r="17592">
          <cell r="E17592" t="str">
            <v>39443202014 Brake Drum Turner and R     (11822)</v>
          </cell>
        </row>
        <row r="17593">
          <cell r="E17593" t="str">
            <v>39443202015 Power Hack Saw     (11823)</v>
          </cell>
        </row>
        <row r="17594">
          <cell r="E17594" t="str">
            <v>39443202016 Engine Stand     (11824)</v>
          </cell>
        </row>
        <row r="17595">
          <cell r="E17595" t="str">
            <v>39443202017 Transmission Stand     (11825)</v>
          </cell>
        </row>
        <row r="17596">
          <cell r="E17596" t="str">
            <v>39443202018 Work table, metal     (11826)</v>
          </cell>
        </row>
        <row r="17597">
          <cell r="E17597" t="str">
            <v>39443202019 Car Washer     (11827)</v>
          </cell>
        </row>
        <row r="17598">
          <cell r="E17598" t="str">
            <v>39443202020 Valve Refacing Machine     (11828)</v>
          </cell>
        </row>
        <row r="17599">
          <cell r="E17599" t="str">
            <v>39443202021 Fuel Storage Tank     (11829)</v>
          </cell>
        </row>
        <row r="17600">
          <cell r="E17600" t="str">
            <v>39443202022 Cabinet, oil storage, s     (11830)</v>
          </cell>
        </row>
        <row r="17601">
          <cell r="E17601" t="str">
            <v>39443202023 Air Reel     (11831)</v>
          </cell>
        </row>
        <row r="17602">
          <cell r="E17602" t="str">
            <v>39443202024 Oil Reel, hydraulic flu     (11832)</v>
          </cell>
        </row>
        <row r="17603">
          <cell r="E17603" t="str">
            <v>39443202025 Lift Platform, hydrauli     (11833)</v>
          </cell>
        </row>
        <row r="17604">
          <cell r="E17604" t="str">
            <v>39443202026 Wheel Dolly     (11834)</v>
          </cell>
        </row>
        <row r="17605">
          <cell r="E17605" t="str">
            <v>39443202027 Timing Meter, diesel     (11835)</v>
          </cell>
        </row>
        <row r="17606">
          <cell r="E17606" t="str">
            <v>39443202028 Screwdriver, power     (11836)</v>
          </cell>
        </row>
        <row r="17607">
          <cell r="E17607" t="str">
            <v>39443202029 Drill Bit Sharpener     (11837)</v>
          </cell>
        </row>
        <row r="17608">
          <cell r="E17608" t="str">
            <v>39443202030 Parts Washer     (11838)</v>
          </cell>
        </row>
        <row r="17609">
          <cell r="E17609" t="str">
            <v>39443202031 Hydraulic Ram Tool, 4-t     (11839)</v>
          </cell>
        </row>
        <row r="17610">
          <cell r="E17610" t="str">
            <v>39443202032 Hydraulic Ram Tool, 10-     (11840)</v>
          </cell>
        </row>
        <row r="17611">
          <cell r="E17611" t="str">
            <v>39443202033 Electric Burden Carrier     (11841)</v>
          </cell>
        </row>
        <row r="17612">
          <cell r="E17612" t="str">
            <v>39443202034 Paint Booth     (11842)</v>
          </cell>
        </row>
        <row r="17613">
          <cell r="E17613" t="str">
            <v>39443202035 Fuel Storage Tank Test      (11843)</v>
          </cell>
        </row>
        <row r="17614">
          <cell r="E17614" t="str">
            <v>39443202036 Cylinder Repair Unit     (11844)</v>
          </cell>
        </row>
        <row r="17615">
          <cell r="E17615" t="str">
            <v>39443202037 Crimper with Hydraulic      (11845)</v>
          </cell>
        </row>
        <row r="17616">
          <cell r="E17616" t="str">
            <v>39443202038 Automated Fuel Dispensi     (11846)</v>
          </cell>
        </row>
        <row r="17617">
          <cell r="E17617" t="str">
            <v>39443202039 Oil Storage Tank (Above     (11847)</v>
          </cell>
        </row>
        <row r="17618">
          <cell r="E17618" t="str">
            <v>39443202040 Pressure Washer     (11848)</v>
          </cell>
        </row>
        <row r="17619">
          <cell r="E17619" t="str">
            <v>39443202041 PRESSURE WASHER     (15060)</v>
          </cell>
        </row>
        <row r="17620">
          <cell r="E17620" t="str">
            <v>39443202042 Fuel Monitoring System     (822143)</v>
          </cell>
        </row>
        <row r="17621">
          <cell r="E17621" t="str">
            <v>39443202043 Slow Charger (Level 2)      (2003623)</v>
          </cell>
        </row>
        <row r="17622">
          <cell r="E17622" t="str">
            <v>39443202044 Fast Charger (Level 3)      (2003624)</v>
          </cell>
        </row>
        <row r="17623">
          <cell r="E17623" t="str">
            <v>39443303001 Asphalt Kettle or Melti     (11849)</v>
          </cell>
        </row>
        <row r="17624">
          <cell r="E17624" t="str">
            <v>39443303002 Cable Pulling Devices     (11850)</v>
          </cell>
        </row>
        <row r="17625">
          <cell r="E17625" t="str">
            <v>39443303003 Chain Saw, portable     (11851)</v>
          </cell>
        </row>
        <row r="17626">
          <cell r="E17626" t="str">
            <v>39443303004 Chipping Hammer, power      (11852)</v>
          </cell>
        </row>
        <row r="17627">
          <cell r="E17627" t="str">
            <v>39443303005 Compression Tool with D     (11853)</v>
          </cell>
        </row>
        <row r="17628">
          <cell r="E17628" t="str">
            <v>39443303006 Compression Tool with D     (11854)</v>
          </cell>
        </row>
        <row r="17629">
          <cell r="E17629" t="str">
            <v>39443303007 Concrete Mixer     (11855)</v>
          </cell>
        </row>
        <row r="17630">
          <cell r="E17630" t="str">
            <v>39443303008 Drill, power operated,      (11856)</v>
          </cell>
        </row>
        <row r="17631">
          <cell r="E17631" t="str">
            <v>39443303009 Hammer, power operated,     (11857)</v>
          </cell>
        </row>
        <row r="17632">
          <cell r="E17632" t="str">
            <v>39443303010 Hole Digger, tele-leg t     (11858)</v>
          </cell>
        </row>
        <row r="17633">
          <cell r="E17633" t="str">
            <v>39443303011 Hot Line Tools, complet     (11859)</v>
          </cell>
        </row>
        <row r="17634">
          <cell r="E17634" t="str">
            <v>39443303012 Impact Wrench     (11860)</v>
          </cell>
        </row>
        <row r="17635">
          <cell r="E17635" t="str">
            <v>39443303013 Hoist, portable, power      (11861)</v>
          </cell>
        </row>
        <row r="17636">
          <cell r="E17636" t="str">
            <v>39443303014 Jack, hydraulic, heavy      (11862)</v>
          </cell>
        </row>
        <row r="17637">
          <cell r="E17637" t="str">
            <v>39443303015 Pump, power driven, por     (11863)</v>
          </cell>
        </row>
        <row r="17638">
          <cell r="E17638" t="str">
            <v>39443303016 Reel Handling Device     (11864)</v>
          </cell>
        </row>
        <row r="17639">
          <cell r="E17639" t="str">
            <v>39443303017 Saw, power operated, po     (11865)</v>
          </cell>
        </row>
        <row r="17640">
          <cell r="E17640" t="str">
            <v>39443303018 Tree Trimmer, hydraulic     (11866)</v>
          </cell>
        </row>
        <row r="17641">
          <cell r="E17641" t="str">
            <v>39443303019 Tree Saw, hydraulic or      (11867)</v>
          </cell>
        </row>
        <row r="17642">
          <cell r="E17642" t="str">
            <v>39443303020 Wood Splitter, hydrauli     (11868)</v>
          </cell>
        </row>
        <row r="17643">
          <cell r="E17643" t="str">
            <v>39443303021 Generator, portable     (11869)</v>
          </cell>
        </row>
        <row r="17644">
          <cell r="E17644" t="str">
            <v>39443303022 Extension Arm with Bask     (11870)</v>
          </cell>
        </row>
        <row r="17645">
          <cell r="E17645" t="str">
            <v>39443303023 Suspension Platform (ho     (11871)</v>
          </cell>
        </row>
        <row r="17646">
          <cell r="E17646" t="str">
            <v>39443303024 Air Blower, portable     (11872)</v>
          </cell>
        </row>
        <row r="17647">
          <cell r="E17647" t="str">
            <v>39443303025 Level, surveyor     (11873)</v>
          </cell>
        </row>
        <row r="17648">
          <cell r="E17648" t="str">
            <v>39443303026 Transit, surveyor     (11874)</v>
          </cell>
        </row>
        <row r="17649">
          <cell r="E17649" t="str">
            <v>39443303027 Hot Arm Mast     (11875)</v>
          </cell>
        </row>
        <row r="17650">
          <cell r="E17650" t="str">
            <v>39443303028 Reel, takeup-play out     (11876)</v>
          </cell>
        </row>
        <row r="17651">
          <cell r="E17651" t="str">
            <v>39443303029 Pole-Transformer Dolly     (11877)</v>
          </cell>
        </row>
        <row r="17652">
          <cell r="E17652" t="str">
            <v>39443303030 Measuring Wheel     (11878)</v>
          </cell>
        </row>
        <row r="17653">
          <cell r="E17653" t="str">
            <v>39443303031 Cable Cutter Ratchet     (11879)</v>
          </cell>
        </row>
        <row r="17654">
          <cell r="E17654" t="str">
            <v>39443303032 Vacuum Cleaner, industr     (11880)</v>
          </cell>
        </row>
        <row r="17655">
          <cell r="E17655" t="str">
            <v>39443303033 Hammer-Drill, electric     (11881)</v>
          </cell>
        </row>
        <row r="17656">
          <cell r="E17656" t="str">
            <v>39443303034 Loadbreak Tool     (11882)</v>
          </cell>
        </row>
        <row r="17657">
          <cell r="E17657" t="str">
            <v>39443303035 Wire Cutter, hydraulic     (11883)</v>
          </cell>
        </row>
        <row r="17658">
          <cell r="E17658" t="str">
            <v>39443303036 Transfer Pump, 12 Volt      (11884)</v>
          </cell>
        </row>
        <row r="17659">
          <cell r="E17659" t="str">
            <v>39443303037 Boom Extension, line to     (11885)</v>
          </cell>
        </row>
        <row r="17660">
          <cell r="E17660" t="str">
            <v>39443303038 Band Saw, horizontal     (11886)</v>
          </cell>
        </row>
        <row r="17661">
          <cell r="E17661" t="str">
            <v>39443303039 Ladder, extension     (11887)</v>
          </cell>
        </row>
        <row r="17662">
          <cell r="E17662" t="str">
            <v>39443303040 PCB Filtration System     (11888)</v>
          </cell>
        </row>
        <row r="17663">
          <cell r="E17663" t="str">
            <v>39443303041 Chain Hoist     (11889)</v>
          </cell>
        </row>
        <row r="17664">
          <cell r="E17664" t="str">
            <v>39443303042 Conduit Bender     (11890)</v>
          </cell>
        </row>
        <row r="17665">
          <cell r="E17665" t="str">
            <v>39443303043 Sander/Grinder, portabl     (11891)</v>
          </cell>
        </row>
        <row r="17666">
          <cell r="E17666" t="str">
            <v>39443303044 Sandblaster     (11892)</v>
          </cell>
        </row>
        <row r="17667">
          <cell r="E17667" t="str">
            <v>39443303045 Drill, hydraulic/pneuma     (11893)</v>
          </cell>
        </row>
        <row r="17668">
          <cell r="E17668" t="str">
            <v>39443303046 Vacuum/Blower Fishtape      (11894)</v>
          </cell>
        </row>
        <row r="17669">
          <cell r="E17669" t="str">
            <v>39443303047 Ladder, safety insulate     (11895)</v>
          </cell>
        </row>
        <row r="17670">
          <cell r="E17670" t="str">
            <v>39443303048 Footmeter (Measuring de     (11896)</v>
          </cell>
        </row>
        <row r="17671">
          <cell r="E17671" t="str">
            <v>39443303049 Hydraulic Pole Tamp     (11897)</v>
          </cell>
        </row>
        <row r="17672">
          <cell r="E17672" t="str">
            <v>39443303050 Portable Winch     (11898)</v>
          </cell>
        </row>
        <row r="17673">
          <cell r="E17673" t="str">
            <v>39443303051 Collapsible Storage Tan     (11899)</v>
          </cell>
        </row>
        <row r="17674">
          <cell r="E17674" t="str">
            <v>39443303052 Hydraulic Booster, port     (11900)</v>
          </cell>
        </row>
        <row r="17675">
          <cell r="E17675" t="str">
            <v>39443303053 Tool Kit, complete     (11901)</v>
          </cell>
        </row>
        <row r="17676">
          <cell r="E17676" t="str">
            <v>39443303054 Jack Hammer, electric o     (11902)</v>
          </cell>
        </row>
        <row r="17677">
          <cell r="E17677" t="str">
            <v>39443303055 Gas Powered Combination     (11903)</v>
          </cell>
        </row>
        <row r="17678">
          <cell r="E17678" t="str">
            <v>39443303056 Roto Router, electric     (11904)</v>
          </cell>
        </row>
        <row r="17679">
          <cell r="E17679" t="str">
            <v>39443303057 Mat, Truck - Wood or Me     (11905)</v>
          </cell>
        </row>
        <row r="17680">
          <cell r="E17680" t="str">
            <v>39443303058 In-line Refrigeration a     (11906)</v>
          </cell>
        </row>
        <row r="17681">
          <cell r="E17681" t="str">
            <v>39443303059 Telephone Cable Connect     (11907)</v>
          </cell>
        </row>
        <row r="17682">
          <cell r="E17682" t="str">
            <v>39443303060 Pole Puller     (11908)</v>
          </cell>
        </row>
        <row r="17683">
          <cell r="E17683" t="str">
            <v>39443303061 Rescue Tripod     (11909)</v>
          </cell>
        </row>
        <row r="17684">
          <cell r="E17684" t="str">
            <v>39443303062 Winch Rigging     (11910)</v>
          </cell>
        </row>
        <row r="17685">
          <cell r="E17685" t="str">
            <v>39443303063 Refridgerant Recycling      (11911)</v>
          </cell>
        </row>
        <row r="17686">
          <cell r="E17686" t="str">
            <v>39443303064 Wire Stringing System (     (11912)</v>
          </cell>
        </row>
        <row r="17687">
          <cell r="E17687" t="str">
            <v>39443303065 Shoring Package     (11913)</v>
          </cell>
        </row>
        <row r="17688">
          <cell r="E17688" t="str">
            <v>39443303066 SF6 GAS RECLAIMER     (14378)</v>
          </cell>
        </row>
        <row r="17689">
          <cell r="E17689" t="str">
            <v>39443303067 Survey Instruments and      (822144)</v>
          </cell>
        </row>
        <row r="17690">
          <cell r="E17690" t="str">
            <v>39443303068 Portable Lighting     (2000800)</v>
          </cell>
        </row>
        <row r="17691">
          <cell r="E17691" t="str">
            <v>39443303069 Distributed Series Reac     (2003823)</v>
          </cell>
        </row>
        <row r="17692">
          <cell r="E17692" t="str">
            <v>39443303070 Unmanned Aircraft - Dro     (2005283)</v>
          </cell>
        </row>
        <row r="17693">
          <cell r="E17693" t="str">
            <v>39443303071 Unmanned Aircraft - Att     (2005284)</v>
          </cell>
        </row>
        <row r="17694">
          <cell r="E17694" t="str">
            <v>39443303072 Portable Fencing Kits     (2006325)</v>
          </cell>
        </row>
        <row r="17695">
          <cell r="E17695" t="str">
            <v>39443404001 Mower, power operated     (11914)</v>
          </cell>
        </row>
        <row r="17696">
          <cell r="E17696" t="str">
            <v>39443404002 Mower, power operated,      (11915)</v>
          </cell>
        </row>
        <row r="17697">
          <cell r="E17697" t="str">
            <v>39443404003 Edger and Trimmer, powe     (11916)</v>
          </cell>
        </row>
        <row r="17698">
          <cell r="E17698" t="str">
            <v>39443404004 SWEEPER, POWER OPERATED     (15062)</v>
          </cell>
        </row>
        <row r="17699">
          <cell r="E17699" t="str">
            <v>39443404005 Sweeper, power operated     (11917)</v>
          </cell>
        </row>
        <row r="17700">
          <cell r="E17700" t="str">
            <v>39443404006 Snow Plow Kit     (11918)</v>
          </cell>
        </row>
        <row r="17701">
          <cell r="E17701" t="str">
            <v>39443505001 Hot Line Tool     (11919)</v>
          </cell>
        </row>
        <row r="17702">
          <cell r="E17702" t="str">
            <v>39443505002 Oil Filter Press &amp; Trai     (11920)</v>
          </cell>
        </row>
        <row r="17703">
          <cell r="E17703" t="str">
            <v>39443505003 Reel     (11921)</v>
          </cell>
        </row>
        <row r="17704">
          <cell r="E17704" t="str">
            <v>39443505004 Vacuum Pump &amp; Trailer     (11922)</v>
          </cell>
        </row>
        <row r="17705">
          <cell r="E17705" t="str">
            <v>39443505005 Mobile Oil Reclaimer &amp;      (11923)</v>
          </cell>
        </row>
        <row r="17706">
          <cell r="E17706" t="str">
            <v>39443505006 Live Line Washer &amp; Trai     (11924)</v>
          </cell>
        </row>
        <row r="17707">
          <cell r="E17707" t="str">
            <v>39443505007 92 Cell Nife Battery, T     (11925)</v>
          </cell>
        </row>
        <row r="17708">
          <cell r="E17708" t="str">
            <v>39443505008 Battery Charger     (11926)</v>
          </cell>
        </row>
        <row r="17709">
          <cell r="E17709" t="str">
            <v>39443505009 SF6 Gas Reclaimer and T     (11927)</v>
          </cell>
        </row>
        <row r="17710">
          <cell r="E17710" t="str">
            <v>39443505010 Traffic Control Trailer     (11928)</v>
          </cell>
        </row>
        <row r="17711">
          <cell r="E17711" t="str">
            <v>39443606001 Drying Oven     (11929)</v>
          </cell>
        </row>
        <row r="17712">
          <cell r="E17712" t="str">
            <v>39443606002 Dryer, automatic     (11930)</v>
          </cell>
        </row>
        <row r="17713">
          <cell r="E17713" t="str">
            <v>39443606003 Washer     (11931)</v>
          </cell>
        </row>
        <row r="17714">
          <cell r="E17714" t="str">
            <v>39443606004 Rubber Glove Inflator     (11932)</v>
          </cell>
        </row>
        <row r="17715">
          <cell r="E17715" t="str">
            <v>39443606005 Meter Glass Cover Washe     (11933)</v>
          </cell>
        </row>
        <row r="17716">
          <cell r="E17716" t="str">
            <v>39443606006 Insulation Tester     (11934)</v>
          </cell>
        </row>
        <row r="17717">
          <cell r="E17717" t="str">
            <v>39443606007 Fault Gas Detector     (11935)</v>
          </cell>
        </row>
        <row r="17718">
          <cell r="E17718" t="str">
            <v>39443606008 Transformer Turn Ratio,     (11936)</v>
          </cell>
        </row>
        <row r="17719">
          <cell r="E17719" t="str">
            <v>39443606009 Rubber Testing Equipmen     (11937)</v>
          </cell>
        </row>
        <row r="17720">
          <cell r="E17720" t="str">
            <v>39443606010 Meter Cleaning Machine     (11938)</v>
          </cell>
        </row>
        <row r="17721">
          <cell r="E17721" t="str">
            <v>39443606011 Nitrogen Regulator     (11939)</v>
          </cell>
        </row>
        <row r="17722">
          <cell r="E17722" t="str">
            <v>39443606012 Charging Station, porta     (11940)</v>
          </cell>
        </row>
        <row r="17723">
          <cell r="E17723" t="str">
            <v>39443606013 Hydraulic Tester     (11941)</v>
          </cell>
        </row>
        <row r="17724">
          <cell r="E17724" t="str">
            <v>39443606014 Transformer Loss Measur     (11942)</v>
          </cell>
        </row>
        <row r="17725">
          <cell r="E17725" t="str">
            <v>39443607001 AIR COMPRESSOR WITH PIP     (15077)</v>
          </cell>
        </row>
        <row r="17726">
          <cell r="E17726" t="str">
            <v>39443607002 FIXED BATTERY CHARGER     (15076)</v>
          </cell>
        </row>
        <row r="17727">
          <cell r="E17727" t="str">
            <v>39443607003 LIFT, FRAME TYPE, 1 OR      (15075)</v>
          </cell>
        </row>
        <row r="17728">
          <cell r="E17728" t="str">
            <v>39443607004 FUEL PUMP     (15074)</v>
          </cell>
        </row>
        <row r="17729">
          <cell r="E17729" t="str">
            <v>39443607005 GEAR AND BEARING PRESS     (15073)</v>
          </cell>
        </row>
        <row r="17730">
          <cell r="E17730" t="str">
            <v>39443607006 CAR WASHER     (15072)</v>
          </cell>
        </row>
        <row r="17731">
          <cell r="E17731" t="str">
            <v>39443607007 VALVE REFACING MACHINE     (15071)</v>
          </cell>
        </row>
        <row r="17732">
          <cell r="E17732" t="str">
            <v>39443607008 FUEL STORAGE TANK     (15070)</v>
          </cell>
        </row>
        <row r="17733">
          <cell r="E17733" t="str">
            <v>39443607009 AIR REEL     (15069)</v>
          </cell>
        </row>
        <row r="17734">
          <cell r="E17734" t="str">
            <v>39443607010 OIL REEL HYDRAULIC FLUI     (15068)</v>
          </cell>
        </row>
        <row r="17735">
          <cell r="E17735" t="str">
            <v>39443607011 HYDRAULIC LIFT PLATFORM     (15067)</v>
          </cell>
        </row>
        <row r="17736">
          <cell r="E17736" t="str">
            <v>39443607012 PAINT BOOTH     (15066)</v>
          </cell>
        </row>
        <row r="17737">
          <cell r="E17737" t="str">
            <v>39443607013 FUEL STORAGE TANK TEST      (15065)</v>
          </cell>
        </row>
        <row r="17738">
          <cell r="E17738" t="str">
            <v>39443607014 CYLINDER REPAIR UNIT     (15064)</v>
          </cell>
        </row>
        <row r="17739">
          <cell r="E17739" t="str">
            <v>39443607015 DRYING OVEN     (15063)</v>
          </cell>
        </row>
        <row r="17740">
          <cell r="E17740" t="str">
            <v>39443707001 Air Compressor with Pip     (11943)</v>
          </cell>
        </row>
        <row r="17741">
          <cell r="E17741" t="str">
            <v>39443707002 Fixed Battery Charger     (11944)</v>
          </cell>
        </row>
        <row r="17742">
          <cell r="E17742" t="str">
            <v>39443707003 Lift, Frame Type, 1 or      (11945)</v>
          </cell>
        </row>
        <row r="17743">
          <cell r="E17743" t="str">
            <v>39443707004 Fuel Pump     (11946)</v>
          </cell>
        </row>
        <row r="17744">
          <cell r="E17744" t="str">
            <v>39443707005 Gear and Bearing Press     (11947)</v>
          </cell>
        </row>
        <row r="17745">
          <cell r="E17745" t="str">
            <v>39443707006 Car Washer     (11948)</v>
          </cell>
        </row>
        <row r="17746">
          <cell r="E17746" t="str">
            <v>39443707007 Valve Refacing Machine     (11949)</v>
          </cell>
        </row>
        <row r="17747">
          <cell r="E17747" t="str">
            <v>39443707008 Fuel Storage Tank     (11950)</v>
          </cell>
        </row>
        <row r="17748">
          <cell r="E17748" t="str">
            <v>39443707009 Air Reel     (11951)</v>
          </cell>
        </row>
        <row r="17749">
          <cell r="E17749" t="str">
            <v>39443707010 Oil Reel, Hydraulic Flu     (11952)</v>
          </cell>
        </row>
        <row r="17750">
          <cell r="E17750" t="str">
            <v>39443707011 Hydraulic Lift Platform     (11953)</v>
          </cell>
        </row>
        <row r="17751">
          <cell r="E17751" t="str">
            <v>39443707012 Paint Booth     (11954)</v>
          </cell>
        </row>
        <row r="17752">
          <cell r="E17752" t="str">
            <v>39443707013 Fuel Storage Tank Test      (11955)</v>
          </cell>
        </row>
        <row r="17753">
          <cell r="E17753" t="str">
            <v>39443707014 Cylinder Repair Unit     (11956)</v>
          </cell>
        </row>
        <row r="17754">
          <cell r="E17754" t="str">
            <v>39443707015 Drying Oven     (11957)</v>
          </cell>
        </row>
        <row r="17755">
          <cell r="E17755" t="str">
            <v>3949923 23-YR Amortizable Property     (821213)</v>
          </cell>
        </row>
        <row r="17756">
          <cell r="E17756" t="str">
            <v>39499990020 20-YR Amortizable Prope     (13181)</v>
          </cell>
        </row>
        <row r="17757">
          <cell r="E17757" t="str">
            <v>39499998888 Tools and Shop Equipmen     (18093)</v>
          </cell>
        </row>
        <row r="17758">
          <cell r="E17758" t="str">
            <v>39544101001 Ammeter     (11958)</v>
          </cell>
        </row>
        <row r="17759">
          <cell r="E17759" t="str">
            <v>39544101002 Calibrator, frequency     (11959)</v>
          </cell>
        </row>
        <row r="17760">
          <cell r="E17760" t="str">
            <v>39544101003 Calibrator, resistance     (11960)</v>
          </cell>
        </row>
        <row r="17761">
          <cell r="E17761" t="str">
            <v>39544101004 Calibrator, voltage     (11961)</v>
          </cell>
        </row>
        <row r="17762">
          <cell r="E17762" t="str">
            <v>39544101005 Frequency Meter     (11962)</v>
          </cell>
        </row>
        <row r="17763">
          <cell r="E17763" t="str">
            <v>39544101006 Galvanometer     (11963)</v>
          </cell>
        </row>
        <row r="17764">
          <cell r="E17764" t="str">
            <v>39544101007 Megger and Ground Teste     (11964)</v>
          </cell>
        </row>
        <row r="17765">
          <cell r="E17765" t="str">
            <v>39544101008 Graphic Ammeter, portab     (11965)</v>
          </cell>
        </row>
        <row r="17766">
          <cell r="E17766" t="str">
            <v>39544101009 Graphic Voltmeter, port     (11966)</v>
          </cell>
        </row>
        <row r="17767">
          <cell r="E17767" t="str">
            <v>39544101010 Graphic Wattmeter, port     (11967)</v>
          </cell>
        </row>
        <row r="17768">
          <cell r="E17768" t="str">
            <v>39544101011 Loading Device, portabl     (11968)</v>
          </cell>
        </row>
        <row r="17769">
          <cell r="E17769" t="str">
            <v>39544101012 Phase Sequence Indicato     (11969)</v>
          </cell>
        </row>
        <row r="17770">
          <cell r="E17770" t="str">
            <v>39544101013 Microammeter     (11970)</v>
          </cell>
        </row>
        <row r="17771">
          <cell r="E17771" t="str">
            <v>39544101014 Milliammeter     (11971)</v>
          </cell>
        </row>
        <row r="17772">
          <cell r="E17772" t="str">
            <v>39544101015 Testing Resistor     (11972)</v>
          </cell>
        </row>
        <row r="17773">
          <cell r="E17773" t="str">
            <v>39544101016 Signal Generator     (11973)</v>
          </cell>
        </row>
        <row r="17774">
          <cell r="E17774" t="str">
            <v>39544101017 Volt-ohm meter     (11974)</v>
          </cell>
        </row>
        <row r="17775">
          <cell r="E17775" t="str">
            <v>39544101018 Volt-amp meter     (11975)</v>
          </cell>
        </row>
        <row r="17776">
          <cell r="E17776" t="str">
            <v>39544101019 Volt-ohm-milliammeter     (11976)</v>
          </cell>
        </row>
        <row r="17777">
          <cell r="E17777" t="str">
            <v>39544101020 Radio Interference Loca     (11977)</v>
          </cell>
        </row>
        <row r="17778">
          <cell r="E17778" t="str">
            <v>39544101021 Pressure Tester     (11978)</v>
          </cell>
        </row>
        <row r="17779">
          <cell r="E17779" t="str">
            <v>39544101022 Oven Tester     (11979)</v>
          </cell>
        </row>
        <row r="17780">
          <cell r="E17780" t="str">
            <v>39544101023 Cable and Pipe Locator     (11980)</v>
          </cell>
        </row>
        <row r="17781">
          <cell r="E17781" t="str">
            <v>39544101024 Load Survey Meter     (11981)</v>
          </cell>
        </row>
        <row r="17782">
          <cell r="E17782" t="str">
            <v>39544101025 Load Survey Recorder     (11982)</v>
          </cell>
        </row>
        <row r="17783">
          <cell r="E17783" t="str">
            <v>39544101026 Weather Instrument     (11983)</v>
          </cell>
        </row>
        <row r="17784">
          <cell r="E17784" t="str">
            <v>39544101027 Fault Locator     (11984)</v>
          </cell>
        </row>
        <row r="17785">
          <cell r="E17785" t="str">
            <v>39544101028 Capacitor Analyzer     (11985)</v>
          </cell>
        </row>
        <row r="17786">
          <cell r="E17786" t="str">
            <v>39544101029 Explosimeter     (11986)</v>
          </cell>
        </row>
        <row r="17787">
          <cell r="E17787" t="str">
            <v>39544101030 Hot Line Thermo-tector     (11987)</v>
          </cell>
        </row>
        <row r="17788">
          <cell r="E17788" t="str">
            <v>39544101031 Light Meter     (11988)</v>
          </cell>
        </row>
        <row r="17789">
          <cell r="E17789" t="str">
            <v>39544101032 Microwave Leakage Teste     (11989)</v>
          </cell>
        </row>
        <row r="17790">
          <cell r="E17790" t="str">
            <v>39544101033 Microscope     (11990)</v>
          </cell>
        </row>
        <row r="17791">
          <cell r="E17791" t="str">
            <v>39544101034 Refrigeration Temperatu     (11991)</v>
          </cell>
        </row>
        <row r="17792">
          <cell r="E17792" t="str">
            <v>39544101035 SCR Analyzer     (11992)</v>
          </cell>
        </row>
        <row r="17793">
          <cell r="E17793" t="str">
            <v>39544101036 Sound Level     (11993)</v>
          </cell>
        </row>
        <row r="17794">
          <cell r="E17794" t="str">
            <v>39544101037 Temperature and Time Re     (11994)</v>
          </cell>
        </row>
        <row r="17795">
          <cell r="E17795" t="str">
            <v>39544101038 Tape Player     (11995)</v>
          </cell>
        </row>
        <row r="17796">
          <cell r="E17796" t="str">
            <v>39544101039 Temperature Recorder     (11996)</v>
          </cell>
        </row>
        <row r="17797">
          <cell r="E17797" t="str">
            <v>39544101040 Tapemeter     (11997)</v>
          </cell>
        </row>
        <row r="17798">
          <cell r="E17798" t="str">
            <v>39544101041 Temperature Recorder, c     (11998)</v>
          </cell>
        </row>
        <row r="17799">
          <cell r="E17799" t="str">
            <v>39544101042 Thermometer - Temperatu     (11999)</v>
          </cell>
        </row>
        <row r="17800">
          <cell r="E17800" t="str">
            <v>39544101043 Transistor Tester     (12000)</v>
          </cell>
        </row>
        <row r="17801">
          <cell r="E17801" t="str">
            <v>39544101044 Three (3) Pen Recorder     (12001)</v>
          </cell>
        </row>
        <row r="17802">
          <cell r="E17802" t="str">
            <v>39544101045 Transformer Leak Detect     (12002)</v>
          </cell>
        </row>
        <row r="17803">
          <cell r="E17803" t="str">
            <v>39544101046 Oil Tester, portable     (12003)</v>
          </cell>
        </row>
        <row r="17804">
          <cell r="E17804" t="str">
            <v>39544101047 Adjustable Voltage Sour     (12004)</v>
          </cell>
        </row>
        <row r="17805">
          <cell r="E17805" t="str">
            <v>39544101048 Data Terminal Test Set     (12005)</v>
          </cell>
        </row>
        <row r="17806">
          <cell r="E17806" t="str">
            <v>39544101049 Service Conductor Teste     (12006)</v>
          </cell>
        </row>
        <row r="17807">
          <cell r="E17807" t="str">
            <v>39544101050 Transmitter/Receiver Te     (12007)</v>
          </cell>
        </row>
        <row r="17808">
          <cell r="E17808" t="str">
            <v>39544101051 Vacuum Gauge, portable     (12008)</v>
          </cell>
        </row>
        <row r="17809">
          <cell r="E17809" t="str">
            <v>39544101052 CRT Keyboard, portable     (12009)</v>
          </cell>
        </row>
        <row r="17810">
          <cell r="E17810" t="str">
            <v>39544101053 Digital Tracer Kit     (12010)</v>
          </cell>
        </row>
        <row r="17811">
          <cell r="E17811" t="str">
            <v>39544101055 Dynamometer     (12011)</v>
          </cell>
        </row>
        <row r="17812">
          <cell r="E17812" t="str">
            <v>39544101056 Phase Angle Meter     (12012)</v>
          </cell>
        </row>
        <row r="17813">
          <cell r="E17813" t="str">
            <v>39544101057 Vacuum Desolder Kit     (12013)</v>
          </cell>
        </row>
        <row r="17814">
          <cell r="E17814" t="str">
            <v>39544101058 Megger, Insulation Test     (12014)</v>
          </cell>
        </row>
        <row r="17815">
          <cell r="E17815" t="str">
            <v>39544101059 Volt - Watt Meter     (12015)</v>
          </cell>
        </row>
        <row r="17816">
          <cell r="E17816" t="str">
            <v>39544101060 CMOS EPROM Program     (12016)</v>
          </cell>
        </row>
        <row r="17817">
          <cell r="E17817" t="str">
            <v>39544101061 Current Transformer Fie     (12017)</v>
          </cell>
        </row>
        <row r="17818">
          <cell r="E17818" t="str">
            <v>39544101062 Infrared Viewer     (12018)</v>
          </cell>
        </row>
        <row r="17819">
          <cell r="E17819" t="str">
            <v>39544101063 Low Resistance Ohmmeter     (12019)</v>
          </cell>
        </row>
        <row r="17820">
          <cell r="E17820" t="str">
            <v>39544101064 Recloser Control Tester     (12020)</v>
          </cell>
        </row>
        <row r="17821">
          <cell r="E17821" t="str">
            <v>39544101065 Phantom Load, portable     (12021)</v>
          </cell>
        </row>
        <row r="17822">
          <cell r="E17822" t="str">
            <v>39544101066 Voltmeter, indicating     (12022)</v>
          </cell>
        </row>
        <row r="17823">
          <cell r="E17823" t="str">
            <v>39544101067 Test Meter, Watt Hour -     (12023)</v>
          </cell>
        </row>
        <row r="17824">
          <cell r="E17824" t="str">
            <v>39544101068 Sensitivity Test Set, p     (12024)</v>
          </cell>
        </row>
        <row r="17825">
          <cell r="E17825" t="str">
            <v>39544101069 Oscillator     (12025)</v>
          </cell>
        </row>
        <row r="17826">
          <cell r="E17826" t="str">
            <v>39544101070 MAGNETIC TAPE CERTIFIER     (15079)</v>
          </cell>
        </row>
        <row r="17827">
          <cell r="E17827" t="str">
            <v>39544101071 LOAD SURVEY INSTRUMENT      (15078)</v>
          </cell>
        </row>
        <row r="17828">
          <cell r="E17828" t="str">
            <v>39544101072 Radio Communication Lin     (12026)</v>
          </cell>
        </row>
        <row r="17829">
          <cell r="E17829" t="str">
            <v>39544101073 Programmable/Tester, Ti     (12027)</v>
          </cell>
        </row>
        <row r="17830">
          <cell r="E17830" t="str">
            <v>39544101074 Micrometer, portable     (12028)</v>
          </cell>
        </row>
        <row r="17831">
          <cell r="E17831" t="str">
            <v>39544101075 Watt-Probe     (12029)</v>
          </cell>
        </row>
        <row r="17832">
          <cell r="E17832" t="str">
            <v>39544101076 Appliance Research Surv     (12030)</v>
          </cell>
        </row>
        <row r="17833">
          <cell r="E17833" t="str">
            <v>39544101077 Relay Test Set     (12031)</v>
          </cell>
        </row>
        <row r="17834">
          <cell r="E17834" t="str">
            <v>39544101078 Current Transformer Bur     (12032)</v>
          </cell>
        </row>
        <row r="17835">
          <cell r="E17835" t="str">
            <v>39544101079 Appliance Research Surv     (12033)</v>
          </cell>
        </row>
        <row r="17836">
          <cell r="E17836" t="str">
            <v>39544101080 Insulator Puncture Dete     (12034)</v>
          </cell>
        </row>
        <row r="17837">
          <cell r="E17837" t="str">
            <v>39544101081 Power Line Monitor, por     (12035)</v>
          </cell>
        </row>
        <row r="17838">
          <cell r="E17838" t="str">
            <v>39544101082 Data Line Monitor, port     (12036)</v>
          </cell>
        </row>
        <row r="17839">
          <cell r="E17839" t="str">
            <v>39544101083 Data Line Service Unit      (12037)</v>
          </cell>
        </row>
        <row r="17840">
          <cell r="E17840" t="str">
            <v>39544101084 Tone Generator     (12038)</v>
          </cell>
        </row>
        <row r="17841">
          <cell r="E17841" t="str">
            <v>39544101085 Tone Detector     (12039)</v>
          </cell>
        </row>
        <row r="17842">
          <cell r="E17842" t="str">
            <v>39544101086 Heat Gun     (12040)</v>
          </cell>
        </row>
        <row r="17843">
          <cell r="E17843" t="str">
            <v>39544101087 Hygrometer, Portable     (12041)</v>
          </cell>
        </row>
        <row r="17844">
          <cell r="E17844" t="str">
            <v>39544101088 Distance Measuring Devi     (12042)</v>
          </cell>
        </row>
        <row r="17845">
          <cell r="E17845" t="str">
            <v>39544101089 Air Flow Hood (CFM)     (12043)</v>
          </cell>
        </row>
        <row r="17846">
          <cell r="E17846" t="str">
            <v>39544101090 Analyzer, portable, lab     (12044)</v>
          </cell>
        </row>
        <row r="17847">
          <cell r="E17847" t="str">
            <v>39544101091 Autoclave, pressure ove     (12045)</v>
          </cell>
        </row>
        <row r="17848">
          <cell r="E17848" t="str">
            <v>39544101092 Balance, analytical and     (12046)</v>
          </cell>
        </row>
        <row r="17849">
          <cell r="E17849" t="str">
            <v>39544101093 Bath, temperature contr     (12047)</v>
          </cell>
        </row>
        <row r="17850">
          <cell r="E17850" t="str">
            <v>39544101094 Cabinet, special, chemi     (12048)</v>
          </cell>
        </row>
        <row r="17851">
          <cell r="E17851" t="str">
            <v>39544101095 Calculator, interfaced      (12049)</v>
          </cell>
        </row>
        <row r="17852">
          <cell r="E17852" t="str">
            <v>39544101096 Calorimeter, heat,- BTU     (12050)</v>
          </cell>
        </row>
        <row r="17853">
          <cell r="E17853" t="str">
            <v>39544101097 Camera, attachable to m     (12051)</v>
          </cell>
        </row>
        <row r="17854">
          <cell r="E17854" t="str">
            <v>39544101098 Carts - Trucks, laborat     (12052)</v>
          </cell>
        </row>
        <row r="17855">
          <cell r="E17855" t="str">
            <v>39544101099 Chromatography     (12053)</v>
          </cell>
        </row>
        <row r="17856">
          <cell r="E17856" t="str">
            <v>39544101100 Cleaner, ultrasonic     (12054)</v>
          </cell>
        </row>
        <row r="17857">
          <cell r="E17857" t="str">
            <v>39544101101 Counter, colony, bacter     (12055)</v>
          </cell>
        </row>
        <row r="17858">
          <cell r="E17858" t="str">
            <v>39544101102 Density Meter     (12056)</v>
          </cell>
        </row>
        <row r="17859">
          <cell r="E17859" t="str">
            <v>39544101103 Detector, gas leak     (12057)</v>
          </cell>
        </row>
        <row r="17860">
          <cell r="E17860" t="str">
            <v>39544101104 Filtration Apparatus, h     (12058)</v>
          </cell>
        </row>
        <row r="17861">
          <cell r="E17861" t="str">
            <v>39544101105 Flashpoint Tester     (12059)</v>
          </cell>
        </row>
        <row r="17862">
          <cell r="E17862" t="str">
            <v>39544101106 Hotplate, heater, lab     (12060)</v>
          </cell>
        </row>
        <row r="17863">
          <cell r="E17863" t="str">
            <v>39544101107 Laboratory Automation S     (12061)</v>
          </cell>
        </row>
        <row r="17864">
          <cell r="E17864" t="str">
            <v>39544101108 Printer     (12062)</v>
          </cell>
        </row>
        <row r="17865">
          <cell r="E17865" t="str">
            <v>39544101109 Meter, Digit Temp. Disp     (12063)</v>
          </cell>
        </row>
        <row r="17866">
          <cell r="E17866" t="str">
            <v>39544101110 Microscope     (12064)</v>
          </cell>
        </row>
        <row r="17867">
          <cell r="E17867" t="str">
            <v>39544101111 Mixing Wheel, sample tu     (12065)</v>
          </cell>
        </row>
        <row r="17868">
          <cell r="E17868" t="str">
            <v>39544101112 Particle Counter     (12066)</v>
          </cell>
        </row>
        <row r="17869">
          <cell r="E17869" t="str">
            <v>39544101113 Polisher, metal     (12067)</v>
          </cell>
        </row>
        <row r="17870">
          <cell r="E17870" t="str">
            <v>39544101114 Pump, lab     (12068)</v>
          </cell>
        </row>
        <row r="17871">
          <cell r="E17871" t="str">
            <v>39544101115 Pyrometer, lab     (12069)</v>
          </cell>
        </row>
        <row r="17872">
          <cell r="E17872" t="str">
            <v>39544101116 Recorder, laboratory, s     (12070)</v>
          </cell>
        </row>
        <row r="17873">
          <cell r="E17873" t="str">
            <v>39544101117 Refrigerator, laborator     (12071)</v>
          </cell>
        </row>
        <row r="17874">
          <cell r="E17874" t="str">
            <v>39544101118 Riffle, coal sample div     (12072)</v>
          </cell>
        </row>
        <row r="17875">
          <cell r="E17875" t="str">
            <v>39544101119 Shaker, coal vibrator     (12073)</v>
          </cell>
        </row>
        <row r="17876">
          <cell r="E17876" t="str">
            <v>39544101120 Spectrometer, laborator     (12074)</v>
          </cell>
        </row>
        <row r="17877">
          <cell r="E17877" t="str">
            <v>39544101121 Saw, band, low speed     (12075)</v>
          </cell>
        </row>
        <row r="17878">
          <cell r="E17878" t="str">
            <v>39544101122 Stirrer, lab     (12076)</v>
          </cell>
        </row>
        <row r="17879">
          <cell r="E17879" t="str">
            <v>39544101123 Tensiometer     (12077)</v>
          </cell>
        </row>
        <row r="17880">
          <cell r="E17880" t="str">
            <v>39544101124 Tester, dielectric, gri     (12078)</v>
          </cell>
        </row>
        <row r="17881">
          <cell r="E17881" t="str">
            <v>39544101125 Titrator     (12079)</v>
          </cell>
        </row>
        <row r="17882">
          <cell r="E17882" t="str">
            <v>39544101126 Carbon Analyzer, total      (12080)</v>
          </cell>
        </row>
        <row r="17883">
          <cell r="E17883" t="str">
            <v>39544101127 Transformer     (12081)</v>
          </cell>
        </row>
        <row r="17884">
          <cell r="E17884" t="str">
            <v>39544101128 Vibrator     (12082)</v>
          </cell>
        </row>
        <row r="17885">
          <cell r="E17885" t="str">
            <v>39544101129 Viscometer     (12083)</v>
          </cell>
        </row>
        <row r="17886">
          <cell r="E17886" t="str">
            <v>39544101130 Washer, lab, special     (12084)</v>
          </cell>
        </row>
        <row r="17887">
          <cell r="E17887" t="str">
            <v>39544101131 Digital Transient Recor     (12085)</v>
          </cell>
        </row>
        <row r="17888">
          <cell r="E17888" t="str">
            <v>39544101132 Penta-Meter     (12086)</v>
          </cell>
        </row>
        <row r="17889">
          <cell r="E17889" t="str">
            <v>39544101133 Electric Field Meter     (12087)</v>
          </cell>
        </row>
        <row r="17890">
          <cell r="E17890" t="str">
            <v>39544101134 Programmer - M-90 Deman     (12088)</v>
          </cell>
        </row>
        <row r="17891">
          <cell r="E17891" t="str">
            <v>39544101135 Multi-Amp Pentameter     (12089)</v>
          </cell>
        </row>
        <row r="17892">
          <cell r="E17892" t="str">
            <v>39544101136 Circuit Breaker Motion      (12090)</v>
          </cell>
        </row>
        <row r="17893">
          <cell r="E17893" t="str">
            <v>39544101137 Power Factor Analyzer     (12091)</v>
          </cell>
        </row>
        <row r="17894">
          <cell r="E17894" t="str">
            <v>39544101138 Safety Shield     (12092)</v>
          </cell>
        </row>
        <row r="17895">
          <cell r="E17895" t="str">
            <v>39544101139 Line Disturbance Scope     (12093)</v>
          </cell>
        </row>
        <row r="17896">
          <cell r="E17896" t="str">
            <v>39544101140 Data Logger     (12094)</v>
          </cell>
        </row>
        <row r="17897">
          <cell r="E17897" t="str">
            <v>39544101141 Gas Submeter     (12095)</v>
          </cell>
        </row>
        <row r="17898">
          <cell r="E17898" t="str">
            <v>39544101142 Field Readers     (12096)</v>
          </cell>
        </row>
        <row r="17899">
          <cell r="E17899" t="str">
            <v>39544101143 Digital High Voltage Ph     (12097)</v>
          </cell>
        </row>
        <row r="17900">
          <cell r="E17900" t="str">
            <v>39544101144 Portable Tachometer     (12098)</v>
          </cell>
        </row>
        <row r="17901">
          <cell r="E17901" t="str">
            <v>39544104001 Laboratory Equipment -      (18094)</v>
          </cell>
        </row>
        <row r="17902">
          <cell r="E17902" t="str">
            <v>39544104003 Laboratory Equipment -      (18095)</v>
          </cell>
        </row>
        <row r="17903">
          <cell r="E17903" t="str">
            <v>39544104004 Laboratory Equipment -      (18096)</v>
          </cell>
        </row>
        <row r="17904">
          <cell r="E17904" t="str">
            <v>39544109999 Unident. Amort. Prop.      (821206)</v>
          </cell>
        </row>
        <row r="17905">
          <cell r="E17905" t="str">
            <v>39544205001 Anemometer     (12099)</v>
          </cell>
        </row>
        <row r="17906">
          <cell r="E17906" t="str">
            <v>39544205002 Battery Tester     (12100)</v>
          </cell>
        </row>
        <row r="17907">
          <cell r="E17907" t="str">
            <v>39544205003 Tube Tester     (12101)</v>
          </cell>
        </row>
        <row r="17908">
          <cell r="E17908" t="str">
            <v>39544205004 Calibrator, frequency     (12102)</v>
          </cell>
        </row>
        <row r="17909">
          <cell r="E17909" t="str">
            <v>39544205005 Calibrator, resistance     (12103)</v>
          </cell>
        </row>
        <row r="17910">
          <cell r="E17910" t="str">
            <v>39544205006 Calibrator, Voltage     (12104)</v>
          </cell>
        </row>
        <row r="17911">
          <cell r="E17911" t="str">
            <v>39544205007 Circuit Tester     (12105)</v>
          </cell>
        </row>
        <row r="17912">
          <cell r="E17912" t="str">
            <v>39544205008 Demand Register Checker     (12106)</v>
          </cell>
        </row>
        <row r="17913">
          <cell r="E17913" t="str">
            <v>39544205009 Inductometer     (12107)</v>
          </cell>
        </row>
        <row r="17914">
          <cell r="E17914" t="str">
            <v>39544205010 Instrument Transformer     (12108)</v>
          </cell>
        </row>
        <row r="17915">
          <cell r="E17915" t="str">
            <v>39544205011 Motor Generator Set     (12109)</v>
          </cell>
        </row>
        <row r="17916">
          <cell r="E17916" t="str">
            <v>39544205012 Oscillograph     (12110)</v>
          </cell>
        </row>
        <row r="17917">
          <cell r="E17917" t="str">
            <v>39544205013 Phantom Load     (12111)</v>
          </cell>
        </row>
        <row r="17918">
          <cell r="E17918" t="str">
            <v>39544205014 Potentiometer     (12112)</v>
          </cell>
        </row>
        <row r="17919">
          <cell r="E17919" t="str">
            <v>39544205015 WattHour Test Standard      (12113)</v>
          </cell>
        </row>
        <row r="17920">
          <cell r="E17920" t="str">
            <v>39544205016 Standard Cell, reactanc     (12114)</v>
          </cell>
        </row>
        <row r="17921">
          <cell r="E17921" t="str">
            <v>39544205017 Switchboard or Panel, t     (12115)</v>
          </cell>
        </row>
        <row r="17922">
          <cell r="E17922" t="str">
            <v>39544205018 Synchronous Timer     (12116)</v>
          </cell>
        </row>
        <row r="17923">
          <cell r="E17923" t="str">
            <v>39544205019 Testing Resistor     (12117)</v>
          </cell>
        </row>
        <row r="17924">
          <cell r="E17924" t="str">
            <v>39544205020 Transformer Test Outfit     (12118)</v>
          </cell>
        </row>
        <row r="17925">
          <cell r="E17925" t="str">
            <v>39544205021 Oil Circuit Breaker Tes     (12119)</v>
          </cell>
        </row>
        <row r="17926">
          <cell r="E17926" t="str">
            <v>39544205022 Hot Line Tool Insulatio     (12120)</v>
          </cell>
        </row>
        <row r="17927">
          <cell r="E17927" t="str">
            <v>39544205023 Voltmeter, laboratory s     (12121)</v>
          </cell>
        </row>
        <row r="17928">
          <cell r="E17928" t="str">
            <v>39544205024 Millivoltmeter, laborat     (12122)</v>
          </cell>
        </row>
        <row r="17929">
          <cell r="E17929" t="str">
            <v>39544205025 Microvoltmeter, laborat     (12123)</v>
          </cell>
        </row>
        <row r="17930">
          <cell r="E17930" t="str">
            <v>39544205026 Microfilm Reader-Printe     (12124)</v>
          </cell>
        </row>
        <row r="17931">
          <cell r="E17931" t="str">
            <v>39544205027 Analog Telemeter     (12125)</v>
          </cell>
        </row>
        <row r="17932">
          <cell r="E17932" t="str">
            <v>39544205028 High Embossing Machine     (12126)</v>
          </cell>
        </row>
        <row r="17933">
          <cell r="E17933" t="str">
            <v>39544205029 Volt-Ohm-Milliammeter,      (12127)</v>
          </cell>
        </row>
        <row r="17934">
          <cell r="E17934" t="str">
            <v>39544205030 Oscilloscope     (12128)</v>
          </cell>
        </row>
        <row r="17935">
          <cell r="E17935" t="str">
            <v>39544205031 Magnetic Tape Certifier     (12129)</v>
          </cell>
        </row>
        <row r="17936">
          <cell r="E17936" t="str">
            <v>39544205032 Load Survey Instrument      (12130)</v>
          </cell>
        </row>
        <row r="17937">
          <cell r="E17937" t="str">
            <v>39544205033 Data Service Monitor/An     (12131)</v>
          </cell>
        </row>
        <row r="17938">
          <cell r="E17938" t="str">
            <v>39544205034 Power Line Monitor/Anal     (12132)</v>
          </cell>
        </row>
        <row r="17939">
          <cell r="E17939" t="str">
            <v>39544205035 Photoelectric Pick-up     (12133)</v>
          </cell>
        </row>
        <row r="17940">
          <cell r="E17940" t="str">
            <v>39544205036 Analyzer - Carbon, Hydr     (12134)</v>
          </cell>
        </row>
        <row r="17941">
          <cell r="E17941" t="str">
            <v>39544205037 Centrifuge     (12135)</v>
          </cell>
        </row>
        <row r="17942">
          <cell r="E17942" t="str">
            <v>39544205038 Furnace, high temperatu     (12136)</v>
          </cell>
        </row>
        <row r="17943">
          <cell r="E17943" t="str">
            <v>39544205039 Grinder, coal sample     (12137)</v>
          </cell>
        </row>
        <row r="17944">
          <cell r="E17944" t="str">
            <v>39544205040 Hardness Tester - Meta     (12138)</v>
          </cell>
        </row>
        <row r="17945">
          <cell r="E17945" t="str">
            <v>39544205041 Heater/Circulator     (12139)</v>
          </cell>
        </row>
        <row r="17946">
          <cell r="E17946" t="str">
            <v>39544205042 Hood, exhaust fumes     (12140)</v>
          </cell>
        </row>
        <row r="17947">
          <cell r="E17947" t="str">
            <v>39544205043 Incubator     (12141)</v>
          </cell>
        </row>
        <row r="17948">
          <cell r="E17948" t="str">
            <v>39544205044 Moisture Analyzer     (12142)</v>
          </cell>
        </row>
        <row r="17949">
          <cell r="E17949" t="str">
            <v>39544205045 Oven     (12143)</v>
          </cell>
        </row>
        <row r="17950">
          <cell r="E17950" t="str">
            <v>39544205046 Power Factor Tester, tr     (12144)</v>
          </cell>
        </row>
        <row r="17951">
          <cell r="E17951" t="str">
            <v>39544205047 Press, hydraulic     (12145)</v>
          </cell>
        </row>
        <row r="17952">
          <cell r="E17952" t="str">
            <v>39544205048 Pulverizer     (12146)</v>
          </cell>
        </row>
        <row r="17953">
          <cell r="E17953" t="str">
            <v>39544205049 Revolution Tester     (12147)</v>
          </cell>
        </row>
        <row r="17954">
          <cell r="E17954" t="str">
            <v>39544205050 Environmental Test Cham     (12148)</v>
          </cell>
        </row>
        <row r="17955">
          <cell r="E17955" t="str">
            <v>39544205051 High Voltage Power Supp     (821763)</v>
          </cell>
        </row>
        <row r="17956">
          <cell r="E17956" t="str">
            <v>39544205052 Partial Discharge Meter     (821764)</v>
          </cell>
        </row>
        <row r="17957">
          <cell r="E17957" t="str">
            <v>39544207004 Laboratory Equipment -      (18097)</v>
          </cell>
        </row>
        <row r="17958">
          <cell r="E17958" t="str">
            <v>39599150015 Gen Lab Equip 15-Yr AP     (2001686)</v>
          </cell>
        </row>
        <row r="17959">
          <cell r="E17959" t="str">
            <v>39599990020 20-YR Amortizable Prope     (13182)</v>
          </cell>
        </row>
        <row r="17960">
          <cell r="E17960" t="str">
            <v>39599998888 Laboratory Equipment -      (18098)</v>
          </cell>
        </row>
        <row r="17961">
          <cell r="E17961" t="str">
            <v>39645101001 Air Compressor, trailer     (12149)</v>
          </cell>
        </row>
        <row r="17962">
          <cell r="E17962" t="str">
            <v>39645101002 Air Compressor, portabl     (12150)</v>
          </cell>
        </row>
        <row r="17963">
          <cell r="E17963" t="str">
            <v>39645202001 Ground Rod Driver, trai     (12151)</v>
          </cell>
        </row>
        <row r="17964">
          <cell r="E17964" t="str">
            <v>39645202002 Ground Rod Driver, port     (12152)</v>
          </cell>
        </row>
        <row r="17965">
          <cell r="E17965" t="str">
            <v>39645202003 Pile Driver, complete     (12153)</v>
          </cell>
        </row>
        <row r="17966">
          <cell r="E17966" t="str">
            <v>39645303001 Bulldozer (with or with     (12154)</v>
          </cell>
        </row>
        <row r="17967">
          <cell r="E17967" t="str">
            <v>39645303002 Backfilling machine     (12155)</v>
          </cell>
        </row>
        <row r="17968">
          <cell r="E17968" t="str">
            <v>39645303003 Boring Machine     (12156)</v>
          </cell>
        </row>
        <row r="17969">
          <cell r="E17969" t="str">
            <v>39645303004 Backhoe     (12157)</v>
          </cell>
        </row>
        <row r="17970">
          <cell r="E17970" t="str">
            <v>39645303005 Trencher     (12158)</v>
          </cell>
        </row>
        <row r="17971">
          <cell r="E17971" t="str">
            <v>39645303006 Grader     (12159)</v>
          </cell>
        </row>
        <row r="17972">
          <cell r="E17972" t="str">
            <v>39645303007 Scraper or pan     (12160)</v>
          </cell>
        </row>
        <row r="17973">
          <cell r="E17973" t="str">
            <v>39645404001 Duct Rodding Machine     (12161)</v>
          </cell>
        </row>
        <row r="17974">
          <cell r="E17974" t="str">
            <v>39645404002 Pipe Cleaning Machine     (12162)</v>
          </cell>
        </row>
        <row r="17975">
          <cell r="E17975" t="str">
            <v>39645404003 Pipe Coating or Wrappin     (12163)</v>
          </cell>
        </row>
        <row r="17976">
          <cell r="E17976" t="str">
            <v>39645505001 Brush Grinder     (12164)</v>
          </cell>
        </row>
        <row r="17977">
          <cell r="E17977" t="str">
            <v>39645505002 Wood Chipper, trailer m     (12165)</v>
          </cell>
        </row>
        <row r="17978">
          <cell r="E17978" t="str">
            <v>39645505003 Bushhog     (12166)</v>
          </cell>
        </row>
        <row r="17979">
          <cell r="E17979" t="str">
            <v>39645606001 Concrete Mixer (over 2      (12167)</v>
          </cell>
        </row>
        <row r="17980">
          <cell r="E17980" t="str">
            <v>39645606002 Crane or Hoist, mobile     (12168)</v>
          </cell>
        </row>
        <row r="17981">
          <cell r="E17981" t="str">
            <v>39645606003 Tractor     (12169)</v>
          </cell>
        </row>
        <row r="17982">
          <cell r="E17982" t="str">
            <v>39645606004 Electric Generator, tra     (12170)</v>
          </cell>
        </row>
        <row r="17983">
          <cell r="E17983" t="str">
            <v>39645606005 Marsh Buggy, swamp type     (12171)</v>
          </cell>
        </row>
        <row r="17984">
          <cell r="E17984" t="str">
            <v>39645606006 Wood Tiger, with winch      (12172)</v>
          </cell>
        </row>
        <row r="17985">
          <cell r="E17985" t="str">
            <v>39645606007 All Terrain Vehicle     (12173)</v>
          </cell>
        </row>
        <row r="17986">
          <cell r="E17986" t="str">
            <v>39645707001 Sod Harvester     (12174)</v>
          </cell>
        </row>
        <row r="17987">
          <cell r="E17987" t="str">
            <v>39645707002 Sprayer W/Boom (500 Gal     (12175)</v>
          </cell>
        </row>
        <row r="17988">
          <cell r="E17988" t="str">
            <v>39645707003 Fertilizer Spreader (2      (12176)</v>
          </cell>
        </row>
        <row r="17989">
          <cell r="E17989" t="str">
            <v>39645707004 Box Blade     (12177)</v>
          </cell>
        </row>
        <row r="17990">
          <cell r="E17990" t="str">
            <v>39645707005 Seeder (3" Drill-4' Wid     (12178)</v>
          </cell>
        </row>
        <row r="17991">
          <cell r="E17991" t="str">
            <v>39645707006 Traveler Sprinkler Syst     (12179)</v>
          </cell>
        </row>
        <row r="17992">
          <cell r="E17992" t="str">
            <v>39645707007 Plowable Center Pivot S     (12180)</v>
          </cell>
        </row>
        <row r="17993">
          <cell r="E17993" t="str">
            <v>39645707008 7" Disc Harrow     (12181)</v>
          </cell>
        </row>
        <row r="17994">
          <cell r="E17994" t="str">
            <v>39645707009 Aerator     (12182)</v>
          </cell>
        </row>
        <row r="17995">
          <cell r="E17995" t="str">
            <v>39699990020 20-YR Amortizable Prope     (13183)</v>
          </cell>
        </row>
        <row r="17996">
          <cell r="E17996" t="str">
            <v>39699998888 Power Oper. Equip-Other     (820285)</v>
          </cell>
        </row>
        <row r="17997">
          <cell r="E17997" t="str">
            <v>39700001 CONSTRUCT UNIT 1 MISCL LAB     (13230)</v>
          </cell>
        </row>
        <row r="17998">
          <cell r="E17998" t="str">
            <v>39700002 CONSTR UNIT 2 MSCL LAB/MTL     (13231)</v>
          </cell>
        </row>
        <row r="17999">
          <cell r="E17999" t="str">
            <v>39700030001 Telephone Exchange Syst     (16832)</v>
          </cell>
        </row>
        <row r="18000">
          <cell r="E18000" t="str">
            <v>39700030003 Key System, complete wi     (16831)</v>
          </cell>
        </row>
        <row r="18001">
          <cell r="E18001" t="str">
            <v>39700030010 Multipurpose Telephone      (16830)</v>
          </cell>
        </row>
        <row r="18002">
          <cell r="E18002" t="str">
            <v>39700030011 CBX CPO Cabinet #1     (16829)</v>
          </cell>
        </row>
        <row r="18003">
          <cell r="E18003" t="str">
            <v>39700030012 CBX Line/Trunk Card Cab     (16828)</v>
          </cell>
        </row>
        <row r="18004">
          <cell r="E18004" t="str">
            <v>39700030015 VOICE MESSAGE STORAGE A     (16827)</v>
          </cell>
        </row>
        <row r="18005">
          <cell r="E18005" t="str">
            <v>39700030016 PORT CARD (LINK/TRUNK)     (16826)</v>
          </cell>
        </row>
        <row r="18006">
          <cell r="E18006" t="str">
            <v>39700030504 Rack Power Supply     (16825)</v>
          </cell>
        </row>
        <row r="18007">
          <cell r="E18007" t="str">
            <v>39700030506 Sensing and Switching E     (16824)</v>
          </cell>
        </row>
        <row r="18008">
          <cell r="E18008" t="str">
            <v>39700030510 G.E. TRANSCEIVER     (16823)</v>
          </cell>
        </row>
        <row r="18009">
          <cell r="E18009" t="str">
            <v>39700030512 MOTOROLA TRNSCEIVER     (16822)</v>
          </cell>
        </row>
        <row r="18010">
          <cell r="E18010" t="str">
            <v>39700030515 G.E. ORDER WIRE (SERVIC     (16821)</v>
          </cell>
        </row>
        <row r="18011">
          <cell r="E18011" t="str">
            <v>39700030517 MOTOROLA ORDER WIRE (SE     (16820)</v>
          </cell>
        </row>
        <row r="18012">
          <cell r="E18012" t="str">
            <v>39700030531 FILTER     (16819)</v>
          </cell>
        </row>
        <row r="18013">
          <cell r="E18013" t="str">
            <v>39700030533 AMPLIFIER     (16818)</v>
          </cell>
        </row>
        <row r="18014">
          <cell r="E18014" t="str">
            <v>39700030541 Basic Assembly (Common      (16817)</v>
          </cell>
        </row>
        <row r="18015">
          <cell r="E18015" t="str">
            <v>39700030544 Channel     (16816)</v>
          </cell>
        </row>
        <row r="18016">
          <cell r="E18016" t="str">
            <v>39700030545 Amplifier     (16815)</v>
          </cell>
        </row>
        <row r="18017">
          <cell r="E18017" t="str">
            <v>39700030553 LYNCH BASIC ASSEMBLY     (16814)</v>
          </cell>
        </row>
        <row r="18018">
          <cell r="E18018" t="str">
            <v>39700030560 COLLINS BASIC ASSEMBLY     (16813)</v>
          </cell>
        </row>
        <row r="18019">
          <cell r="E18019" t="str">
            <v>39700030566 GRANGER BASIC ASSEMBLY     (16812)</v>
          </cell>
        </row>
        <row r="18020">
          <cell r="E18020" t="str">
            <v>39700030569 GRANGER CHANNEL MODEM     (16811)</v>
          </cell>
        </row>
        <row r="18021">
          <cell r="E18021" t="str">
            <v>39700030572 GRANGER RACK POWER SUPP     (16810)</v>
          </cell>
        </row>
        <row r="18022">
          <cell r="E18022" t="str">
            <v>39700030573 MOTOROLA BASIC ASSEMBLY     (16809)</v>
          </cell>
        </row>
        <row r="18023">
          <cell r="E18023" t="str">
            <v>39700030576 MOTOROLA CHANNEL MODEM     (16808)</v>
          </cell>
        </row>
        <row r="18024">
          <cell r="E18024" t="str">
            <v>39700030595 COLLINS CHANNEL MODEM     (16807)</v>
          </cell>
        </row>
        <row r="18025">
          <cell r="E18025" t="str">
            <v>39700030601 Basic Assembly (Common      (16806)</v>
          </cell>
        </row>
        <row r="18026">
          <cell r="E18026" t="str">
            <v>39700030602 Channel Unit     (16805)</v>
          </cell>
        </row>
        <row r="18027">
          <cell r="E18027" t="str">
            <v>39700030651 Antenna     (16804)</v>
          </cell>
        </row>
        <row r="18028">
          <cell r="E18028" t="str">
            <v>39700030652 Tower     (16803)</v>
          </cell>
        </row>
        <row r="18029">
          <cell r="E18029" t="str">
            <v>39700030654 Lighting System, comple     (16802)</v>
          </cell>
        </row>
        <row r="18030">
          <cell r="E18030" t="str">
            <v>39700030656 Transmission Line, Wave     (16801)</v>
          </cell>
        </row>
        <row r="18031">
          <cell r="E18031" t="str">
            <v>39700030702 Superstructure     (16800)</v>
          </cell>
        </row>
        <row r="18032">
          <cell r="E18032" t="str">
            <v>39700030703 Air Conditioner     (16799)</v>
          </cell>
        </row>
        <row r="18033">
          <cell r="E18033" t="str">
            <v>39700030705 Lighting System, comple     (16798)</v>
          </cell>
        </row>
        <row r="18034">
          <cell r="E18034" t="str">
            <v>39700030803 Alarm Unit (at station)     (16797)</v>
          </cell>
        </row>
        <row r="18035">
          <cell r="E18035" t="str">
            <v>39700030804 Signal Equipment, commo     (16796)</v>
          </cell>
        </row>
        <row r="18036">
          <cell r="E18036" t="str">
            <v>39700030805 Signal Unit     (16795)</v>
          </cell>
        </row>
        <row r="18037">
          <cell r="E18037" t="str">
            <v>39700030808 Cable Tray Installation     (16794)</v>
          </cell>
        </row>
        <row r="18038">
          <cell r="E18038" t="str">
            <v>39700030814 TELLABS SIGNALING UNIT     (16793)</v>
          </cell>
        </row>
        <row r="18039">
          <cell r="E18039" t="str">
            <v>39700030817 LINE AMPLIFIER     (16792)</v>
          </cell>
        </row>
        <row r="18040">
          <cell r="E18040" t="str">
            <v>39700030906 Tone Equipment     (16791)</v>
          </cell>
        </row>
        <row r="18041">
          <cell r="E18041" t="str">
            <v>39700031201 Base Station, radio     (16790)</v>
          </cell>
        </row>
        <row r="18042">
          <cell r="E18042" t="str">
            <v>39700031202 Relay Station     (16789)</v>
          </cell>
        </row>
        <row r="18043">
          <cell r="E18043" t="str">
            <v>39700031204 Remote or Local Control     (16788)</v>
          </cell>
        </row>
        <row r="18044">
          <cell r="E18044" t="str">
            <v>39700031206 Equalization and Contro     (16787)</v>
          </cell>
        </row>
        <row r="18045">
          <cell r="E18045" t="str">
            <v>39700031212 Encoder, paging     (16786)</v>
          </cell>
        </row>
        <row r="18046">
          <cell r="E18046" t="str">
            <v>39700031215 Receiver Preamp     (16785)</v>
          </cell>
        </row>
        <row r="18047">
          <cell r="E18047" t="str">
            <v>39700031247 CONTROL RADIO STATION     (16784)</v>
          </cell>
        </row>
        <row r="18048">
          <cell r="E18048" t="str">
            <v>39700031248 REMOTE CONTROL UNIT     (16783)</v>
          </cell>
        </row>
        <row r="18049">
          <cell r="E18049" t="str">
            <v>39700031249 REMOTE CONTROL DESK SET     (16782)</v>
          </cell>
        </row>
        <row r="18050">
          <cell r="E18050" t="str">
            <v>39700031501 Antenna     (16781)</v>
          </cell>
        </row>
        <row r="18051">
          <cell r="E18051" t="str">
            <v>39700031503 Tower     (16780)</v>
          </cell>
        </row>
        <row r="18052">
          <cell r="E18052" t="str">
            <v>39700031506 Transmission Line, co-a     (16779)</v>
          </cell>
        </row>
        <row r="18053">
          <cell r="E18053" t="str">
            <v>39700031603 Control Unit     (16778)</v>
          </cell>
        </row>
        <row r="18054">
          <cell r="E18054" t="str">
            <v>39700031734 RF Power Meter     (16777)</v>
          </cell>
        </row>
        <row r="18055">
          <cell r="E18055" t="str">
            <v>39700031762 Bit Error Rate Test Set     (16776)</v>
          </cell>
        </row>
        <row r="18056">
          <cell r="E18056" t="str">
            <v>39700031801 Data Modem/Line Driver     (16775)</v>
          </cell>
        </row>
        <row r="18057">
          <cell r="E18057" t="str">
            <v>39700031804 Display Terminal     (16774)</v>
          </cell>
        </row>
        <row r="18058">
          <cell r="E18058" t="str">
            <v>39700031809 Display Control Unit     (16773)</v>
          </cell>
        </row>
        <row r="18059">
          <cell r="E18059" t="str">
            <v>39700031814 Microprocessor/Controll     (16772)</v>
          </cell>
        </row>
        <row r="18060">
          <cell r="E18060" t="str">
            <v>39700031815 Printer     (16771)</v>
          </cell>
        </row>
        <row r="18061">
          <cell r="E18061" t="str">
            <v>39700031931 Set of Fixtures     (16770)</v>
          </cell>
        </row>
        <row r="18062">
          <cell r="E18062" t="str">
            <v>39700031985 CABLE #14 2/C (TW PR &amp;      (16769)</v>
          </cell>
        </row>
        <row r="18063">
          <cell r="E18063" t="str">
            <v>39700032500 BATTERY CHARGER     (16768)</v>
          </cell>
        </row>
        <row r="18064">
          <cell r="E18064" t="str">
            <v>39700032501 Batteries with Rack, se     (16767)</v>
          </cell>
        </row>
        <row r="18065">
          <cell r="E18065" t="str">
            <v>39700032504 Inverters (D.C .to A.C.     (16766)</v>
          </cell>
        </row>
        <row r="18066">
          <cell r="E18066" t="str">
            <v>39700032506 Emergency Generator     (16765)</v>
          </cell>
        </row>
        <row r="18067">
          <cell r="E18067" t="str">
            <v>39700032507 Emergency Power Transfe     (16764)</v>
          </cell>
        </row>
        <row r="18068">
          <cell r="E18068" t="str">
            <v>39700032509 Lightning Arresters     (16763)</v>
          </cell>
        </row>
        <row r="18069">
          <cell r="E18069" t="str">
            <v>39700032511 Tank with Foundation, F     (16762)</v>
          </cell>
        </row>
        <row r="18070">
          <cell r="E18070" t="str">
            <v>39700033002 TRANSFERS(TO OR FROM OT     (14791)</v>
          </cell>
        </row>
        <row r="18071">
          <cell r="E18071" t="str">
            <v>39712210001 Telephone Exchange Syst     (12183)</v>
          </cell>
        </row>
        <row r="18072">
          <cell r="E18072" t="str">
            <v>39712210002 MULTIPURPOSE TEL INST(R     (15082)</v>
          </cell>
        </row>
        <row r="18073">
          <cell r="E18073" t="str">
            <v>39712210003 Key System, complete wi     (12184)</v>
          </cell>
        </row>
        <row r="18074">
          <cell r="E18074" t="str">
            <v>39712210004 PBX Remote     (12185)</v>
          </cell>
        </row>
        <row r="18075">
          <cell r="E18075" t="str">
            <v>39712210005 Switching Equipment, co     (12186)</v>
          </cell>
        </row>
        <row r="18076">
          <cell r="E18076" t="str">
            <v>39712210006 Switching Equipment, ta     (12187)</v>
          </cell>
        </row>
        <row r="18077">
          <cell r="E18077" t="str">
            <v>39712210007 Distribution Frame     (12188)</v>
          </cell>
        </row>
        <row r="18078">
          <cell r="E18078" t="str">
            <v>39712210008 Power Supply     (12189)</v>
          </cell>
        </row>
        <row r="18079">
          <cell r="E18079" t="str">
            <v>39712210009 Ringing Generator     (12190)</v>
          </cell>
        </row>
        <row r="18080">
          <cell r="E18080" t="str">
            <v>39712210010 Multipurpose Telephone      (12191)</v>
          </cell>
        </row>
        <row r="18081">
          <cell r="E18081" t="str">
            <v>39712210011 CBX CPO Cabinet #1     (12192)</v>
          </cell>
        </row>
        <row r="18082">
          <cell r="E18082" t="str">
            <v>39712210012 CBX Line/Trunk Card Cab     (12193)</v>
          </cell>
        </row>
        <row r="18083">
          <cell r="E18083" t="str">
            <v>39712210013 Voice Message Storage a     (12194)</v>
          </cell>
        </row>
        <row r="18084">
          <cell r="E18084" t="str">
            <v>39712210014 Port Card (Line/Trunk C     (12195)</v>
          </cell>
        </row>
        <row r="18085">
          <cell r="E18085" t="str">
            <v>39712210015 VOICE MESSAGE STORAGE A     (15081)</v>
          </cell>
        </row>
        <row r="18086">
          <cell r="E18086" t="str">
            <v>39712210016 PORT CARD (LINK/TRUNK)     (15080)</v>
          </cell>
        </row>
        <row r="18087">
          <cell r="E18087" t="str">
            <v>39712210017  Analog/VOIP Gateway     (822018)</v>
          </cell>
        </row>
        <row r="18088">
          <cell r="E18088" t="str">
            <v>39712210018  Call Manager     (822019)</v>
          </cell>
        </row>
        <row r="18089">
          <cell r="E18089" t="str">
            <v>39712219999 Unident. Amort. Prop.     (821207)</v>
          </cell>
        </row>
        <row r="18090">
          <cell r="E18090" t="str">
            <v>39712220101 Teletype Equipment     (12196)</v>
          </cell>
        </row>
        <row r="18091">
          <cell r="E18091" t="str">
            <v>39712231001 Portable Equipment     (12197)</v>
          </cell>
        </row>
        <row r="18092">
          <cell r="E18092" t="str">
            <v>39712231002 Mobile Equipment     (12198)</v>
          </cell>
        </row>
        <row r="18093">
          <cell r="E18093" t="str">
            <v>39712231007 PORTABLE EQUIPMENT     (15084)</v>
          </cell>
        </row>
        <row r="18094">
          <cell r="E18094" t="str">
            <v>39712231008 MOBILE EQUIPMENT     (15083)</v>
          </cell>
        </row>
        <row r="18095">
          <cell r="E18095" t="str">
            <v>39712410501 Transmitter     (12199)</v>
          </cell>
        </row>
        <row r="18096">
          <cell r="E18096" t="str">
            <v>39712410502 Receiver     (12200)</v>
          </cell>
        </row>
        <row r="18097">
          <cell r="E18097" t="str">
            <v>39712410503 Transceiver     (12201)</v>
          </cell>
        </row>
        <row r="18098">
          <cell r="E18098" t="str">
            <v>39712410504 Rack Power Supply     (12202)</v>
          </cell>
        </row>
        <row r="18099">
          <cell r="E18099" t="str">
            <v>39712410505 Order Wire     (12203)</v>
          </cell>
        </row>
        <row r="18100">
          <cell r="E18100" t="str">
            <v>39712410506 Sensing and Switching E     (12204)</v>
          </cell>
        </row>
        <row r="18101">
          <cell r="E18101" t="str">
            <v>39712410507 Emergency Restoration E     (12205)</v>
          </cell>
        </row>
        <row r="18102">
          <cell r="E18102" t="str">
            <v>39712410508 FARINON TRANSCEIVER     (15101)</v>
          </cell>
        </row>
        <row r="18103">
          <cell r="E18103" t="str">
            <v>39712410509 LENKURT TRANSCEIVER     (15100)</v>
          </cell>
        </row>
        <row r="18104">
          <cell r="E18104" t="str">
            <v>39712410510 G.E. TRANSCEIVER     (15099)</v>
          </cell>
        </row>
        <row r="18105">
          <cell r="E18105" t="str">
            <v>39712410511 COLLINS TRANSCEIVER     (15098)</v>
          </cell>
        </row>
        <row r="18106">
          <cell r="E18106" t="str">
            <v>39712410512 MOTOROLA TRNSCEIVER     (15097)</v>
          </cell>
        </row>
        <row r="18107">
          <cell r="E18107" t="str">
            <v>39712410513 FARINON ORDER WIRE (SER     (15096)</v>
          </cell>
        </row>
        <row r="18108">
          <cell r="E18108" t="str">
            <v>39712410514 LENKURT ORDER WIRE (SER     (15095)</v>
          </cell>
        </row>
        <row r="18109">
          <cell r="E18109" t="str">
            <v>39712410515 G.E. ORDER WIRE (SERVIC     (15094)</v>
          </cell>
        </row>
        <row r="18110">
          <cell r="E18110" t="str">
            <v>39712410516 COLLINS ORDER WIRE (SER     (15093)</v>
          </cell>
        </row>
        <row r="18111">
          <cell r="E18111" t="str">
            <v>39712410517 MOTOROLA ORDER WIRE (SE     (15092)</v>
          </cell>
        </row>
        <row r="18112">
          <cell r="E18112" t="str">
            <v>39712410518 FARINON SENSING AND SWI     (15091)</v>
          </cell>
        </row>
        <row r="18113">
          <cell r="E18113" t="str">
            <v>39712410519 LENKURT SENSING AND SWI     (15090)</v>
          </cell>
        </row>
        <row r="18114">
          <cell r="E18114" t="str">
            <v>39712410520 G.E. SENSING AND SWITCH     (15089)</v>
          </cell>
        </row>
        <row r="18115">
          <cell r="E18115" t="str">
            <v>39712410521 FILTER (NOT ACTIVE)     (15088)</v>
          </cell>
        </row>
        <row r="18116">
          <cell r="E18116" t="str">
            <v>39712410522 BRIDGE (NOT ACTIVE)     (15087)</v>
          </cell>
        </row>
        <row r="18117">
          <cell r="E18117" t="str">
            <v>39712410523 AMPLIFIER     (15086)</v>
          </cell>
        </row>
        <row r="18118">
          <cell r="E18118" t="str">
            <v>39712410524 EQUALIZER (NOT ACTIVE)     (15085)</v>
          </cell>
        </row>
        <row r="18119">
          <cell r="E18119" t="str">
            <v>39712420521 Filter     (12206)</v>
          </cell>
        </row>
        <row r="18120">
          <cell r="E18120" t="str">
            <v>39712420522 Bridge (combiner)     (12207)</v>
          </cell>
        </row>
        <row r="18121">
          <cell r="E18121" t="str">
            <v>39712420523 Amplifier     (12208)</v>
          </cell>
        </row>
        <row r="18122">
          <cell r="E18122" t="str">
            <v>39712420524 Equalizer     (12209)</v>
          </cell>
        </row>
        <row r="18123">
          <cell r="E18123" t="str">
            <v>39712420531 FILTER     (15104)</v>
          </cell>
        </row>
        <row r="18124">
          <cell r="E18124" t="str">
            <v>39712420532 BRIDGE (COMBINER)     (15103)</v>
          </cell>
        </row>
        <row r="18125">
          <cell r="E18125" t="str">
            <v>39712420533 AMPLIFIER     (15102)</v>
          </cell>
        </row>
        <row r="18126">
          <cell r="E18126" t="str">
            <v>39712430541 Basic Assembly (Common      (12210)</v>
          </cell>
        </row>
        <row r="18127">
          <cell r="E18127" t="str">
            <v>39712430542 Super Group     (12211)</v>
          </cell>
        </row>
        <row r="18128">
          <cell r="E18128" t="str">
            <v>39712430543 Group     (12212)</v>
          </cell>
        </row>
        <row r="18129">
          <cell r="E18129" t="str">
            <v>39712430544 Channel     (12213)</v>
          </cell>
        </row>
        <row r="18130">
          <cell r="E18130" t="str">
            <v>39712430545 Amplifier     (12214)</v>
          </cell>
        </row>
        <row r="18131">
          <cell r="E18131" t="str">
            <v>39712430546 Frequency Selector     (12215)</v>
          </cell>
        </row>
        <row r="18132">
          <cell r="E18132" t="str">
            <v>39712430547 Frequency Generator     (12216)</v>
          </cell>
        </row>
        <row r="18133">
          <cell r="E18133" t="str">
            <v>39712430548 Rack Power Supply     (12217)</v>
          </cell>
        </row>
        <row r="18134">
          <cell r="E18134" t="str">
            <v>39712430552 Filter (Interconnect)     (12218)</v>
          </cell>
        </row>
        <row r="18135">
          <cell r="E18135" t="str">
            <v>39712430553 LYNCH BASIC ASSEMBLY     (15148)</v>
          </cell>
        </row>
        <row r="18136">
          <cell r="E18136" t="str">
            <v>39712430554 LYNCH SUPERGROUP MODEM     (15147)</v>
          </cell>
        </row>
        <row r="18137">
          <cell r="E18137" t="str">
            <v>39712430555 LYNCH GROUP MODEM     (15146)</v>
          </cell>
        </row>
        <row r="18138">
          <cell r="E18138" t="str">
            <v>39712430556 LYNCH CHANNEL MODEM     (15145)</v>
          </cell>
        </row>
        <row r="18139">
          <cell r="E18139" t="str">
            <v>39712430557 LYNCH FREQUENCY SELECTO     (15144)</v>
          </cell>
        </row>
        <row r="18140">
          <cell r="E18140" t="str">
            <v>39712430558 LYNCH FREQUENCY GENERAT     (15143)</v>
          </cell>
        </row>
        <row r="18141">
          <cell r="E18141" t="str">
            <v>39712430559 LYNCH POWER SUPPLY     (15142)</v>
          </cell>
        </row>
        <row r="18142">
          <cell r="E18142" t="str">
            <v>39712430560 COLLINS BASIC ASSEMBLY     (15141)</v>
          </cell>
        </row>
        <row r="18143">
          <cell r="E18143" t="str">
            <v>39712430561 COLLINS SUPERGROUP MODE     (15140)</v>
          </cell>
        </row>
        <row r="18144">
          <cell r="E18144" t="str">
            <v>39712430562 COLLINS GROUP MODEM     (15139)</v>
          </cell>
        </row>
        <row r="18145">
          <cell r="E18145" t="str">
            <v>39712430563 COLLINS FREQUENCY SELEC     (15138)</v>
          </cell>
        </row>
        <row r="18146">
          <cell r="E18146" t="str">
            <v>39712430564 COLLINS FREQUENCY GENER     (15137)</v>
          </cell>
        </row>
        <row r="18147">
          <cell r="E18147" t="str">
            <v>39712430565 COLLINS RACK POWER SUPP     (15136)</v>
          </cell>
        </row>
        <row r="18148">
          <cell r="E18148" t="str">
            <v>39712430566 GRANGER BASIC ASSEMBLY     (15135)</v>
          </cell>
        </row>
        <row r="18149">
          <cell r="E18149" t="str">
            <v>39712430567 GRANGER SUPERGROUP MODE     (15134)</v>
          </cell>
        </row>
        <row r="18150">
          <cell r="E18150" t="str">
            <v>39712430568 GRANGER GROUP MODEM     (15133)</v>
          </cell>
        </row>
        <row r="18151">
          <cell r="E18151" t="str">
            <v>39712430569 GRANGER CHANNEL MODEM     (15132)</v>
          </cell>
        </row>
        <row r="18152">
          <cell r="E18152" t="str">
            <v>39712430570 GRANGER FREQUENCY SELEC     (15131)</v>
          </cell>
        </row>
        <row r="18153">
          <cell r="E18153" t="str">
            <v>39712430571 GRANGER FREQUENCY GENER     (15130)</v>
          </cell>
        </row>
        <row r="18154">
          <cell r="E18154" t="str">
            <v>39712430572 GRANGER RACK POWER SUPP     (15129)</v>
          </cell>
        </row>
        <row r="18155">
          <cell r="E18155" t="str">
            <v>39712430573 MOTOROLA BASIC ASSEMBLY     (15128)</v>
          </cell>
        </row>
        <row r="18156">
          <cell r="E18156" t="str">
            <v>39712430574 MOTOROLA SUPERGROUP MOD     (15127)</v>
          </cell>
        </row>
        <row r="18157">
          <cell r="E18157" t="str">
            <v>39712430575 MOTOROLA GROUP MODEM     (15126)</v>
          </cell>
        </row>
        <row r="18158">
          <cell r="E18158" t="str">
            <v>39712430576 MOTOROLA CHANNEL MODEM     (15125)</v>
          </cell>
        </row>
        <row r="18159">
          <cell r="E18159" t="str">
            <v>39712430577 MOTOROLA FREQUENCY SELE     (15124)</v>
          </cell>
        </row>
        <row r="18160">
          <cell r="E18160" t="str">
            <v>39712430578 MOTOROLA FREQUENCY GENE     (15123)</v>
          </cell>
        </row>
        <row r="18161">
          <cell r="E18161" t="str">
            <v>39712430579 MOTOROLA RACK POWER SUP     (15122)</v>
          </cell>
        </row>
        <row r="18162">
          <cell r="E18162" t="str">
            <v>39712430580 G.E. BASIC ASSEMBLY     (15121)</v>
          </cell>
        </row>
        <row r="18163">
          <cell r="E18163" t="str">
            <v>39712430581 G.E. SUPERGROUP MODEM     (15120)</v>
          </cell>
        </row>
        <row r="18164">
          <cell r="E18164" t="str">
            <v>39712430582 G.E. GROUP MODEM     (15119)</v>
          </cell>
        </row>
        <row r="18165">
          <cell r="E18165" t="str">
            <v>39712430583 G.E. CHANNEL MODEM     (15118)</v>
          </cell>
        </row>
        <row r="18166">
          <cell r="E18166" t="str">
            <v>39712430584 G.E. FREQUENCY SELECTOR     (15117)</v>
          </cell>
        </row>
        <row r="18167">
          <cell r="E18167" t="str">
            <v>39712430585 G.E. FREQUENCY GENERATO     (15116)</v>
          </cell>
        </row>
        <row r="18168">
          <cell r="E18168" t="str">
            <v>39712430586 G.E. RACK POWER SUPPLY     (15115)</v>
          </cell>
        </row>
        <row r="18169">
          <cell r="E18169" t="str">
            <v>39712430587 FARINON BASIC ASSEMBLY     (15114)</v>
          </cell>
        </row>
        <row r="18170">
          <cell r="E18170" t="str">
            <v>39712430588 FARINON SUPERGROUP MODE     (15113)</v>
          </cell>
        </row>
        <row r="18171">
          <cell r="E18171" t="str">
            <v>39712430589 FARINON GROUP MODEM     (15112)</v>
          </cell>
        </row>
        <row r="18172">
          <cell r="E18172" t="str">
            <v>39712430590 FARINON CHANNEL MODEM     (15111)</v>
          </cell>
        </row>
        <row r="18173">
          <cell r="E18173" t="str">
            <v>39712430591 FARINON FREQUENCY SELEC     (15110)</v>
          </cell>
        </row>
        <row r="18174">
          <cell r="E18174" t="str">
            <v>39712430592 FARINON FREQUENCY GENER     (15109)</v>
          </cell>
        </row>
        <row r="18175">
          <cell r="E18175" t="str">
            <v>39712430593 FARINON RACK POWER SUPP     (15108)</v>
          </cell>
        </row>
        <row r="18176">
          <cell r="E18176" t="str">
            <v>39712430594 GROUP DELAY EQUALIZER     (15107)</v>
          </cell>
        </row>
        <row r="18177">
          <cell r="E18177" t="str">
            <v>39712430595 COLLINS CHANNEL MODEM     (15106)</v>
          </cell>
        </row>
        <row r="18178">
          <cell r="E18178" t="str">
            <v>39712430596 GROUP BAND MODEM     (15105)</v>
          </cell>
        </row>
        <row r="18179">
          <cell r="E18179" t="str">
            <v>39712440601 Basic Assembly (Common      (12219)</v>
          </cell>
        </row>
        <row r="18180">
          <cell r="E18180" t="str">
            <v>39712440602 Channel Unit     (12220)</v>
          </cell>
        </row>
        <row r="18181">
          <cell r="E18181" t="str">
            <v>39712440603 Muldem     (12221)</v>
          </cell>
        </row>
        <row r="18182">
          <cell r="E18182" t="str">
            <v>39712440604 Power Supply     (12222)</v>
          </cell>
        </row>
        <row r="18183">
          <cell r="E18183" t="str">
            <v>39712440605 DS1 Channel Equipment     (12223)</v>
          </cell>
        </row>
        <row r="18184">
          <cell r="E18184" t="str">
            <v>39712440606 DS2 Channel Equipment     (12224)</v>
          </cell>
        </row>
        <row r="18185">
          <cell r="E18185" t="str">
            <v>39712440607 DS3 Channel Equipment     (12225)</v>
          </cell>
        </row>
        <row r="18186">
          <cell r="E18186" t="str">
            <v>39712440608 DS4 Channel Equipment     (12226)</v>
          </cell>
        </row>
        <row r="18187">
          <cell r="E18187" t="str">
            <v>39712440609 DS3 Regeneration Equipm     (12227)</v>
          </cell>
        </row>
        <row r="18188">
          <cell r="E18188" t="str">
            <v>39712440610 DS1 Regeneration Equipm     (12228)</v>
          </cell>
        </row>
        <row r="18189">
          <cell r="E18189" t="str">
            <v>39712440611 Digital Equipment Timin     (12229)</v>
          </cell>
        </row>
        <row r="18190">
          <cell r="E18190" t="str">
            <v>39712440612 Digital Access and Cros     (12230)</v>
          </cell>
        </row>
        <row r="18191">
          <cell r="E18191" t="str">
            <v>39712440613 Multiplex Card     (12231)</v>
          </cell>
        </row>
        <row r="18192">
          <cell r="E18192" t="str">
            <v>39712450651 Antenna     (12232)</v>
          </cell>
        </row>
        <row r="18193">
          <cell r="E18193" t="str">
            <v>39712450652 Tower     (12233)</v>
          </cell>
        </row>
        <row r="18194">
          <cell r="E18194" t="str">
            <v>39712450653 Foundation, tower     (12234)</v>
          </cell>
        </row>
        <row r="18195">
          <cell r="E18195" t="str">
            <v>39712450654 Lighting System, comple     (12235)</v>
          </cell>
        </row>
        <row r="18196">
          <cell r="E18196" t="str">
            <v>39712450655 Transmission Line, Coax     (12236)</v>
          </cell>
        </row>
        <row r="18197">
          <cell r="E18197" t="str">
            <v>39712450656 Transmission Line, Wave     (12237)</v>
          </cell>
        </row>
        <row r="18198">
          <cell r="E18198" t="str">
            <v>39712450657 Pressurization System,      (12238)</v>
          </cell>
        </row>
        <row r="18199">
          <cell r="E18199" t="str">
            <v>39712450658 Duplexer, RF     (12239)</v>
          </cell>
        </row>
        <row r="18200">
          <cell r="E18200" t="str">
            <v>39712450659 Radome     (12240)</v>
          </cell>
        </row>
        <row r="18201">
          <cell r="E18201" t="str">
            <v>39712450660 Telecommunications Towe     (12241)</v>
          </cell>
        </row>
        <row r="18202">
          <cell r="E18202" t="str">
            <v>39712450661 ANTENNA-6FT     (15157)</v>
          </cell>
        </row>
        <row r="18203">
          <cell r="E18203" t="str">
            <v>39712450662 ANTENNA-8FT     (15156)</v>
          </cell>
        </row>
        <row r="18204">
          <cell r="E18204" t="str">
            <v>39712450663 ANTENNA-10FT     (15155)</v>
          </cell>
        </row>
        <row r="18205">
          <cell r="E18205" t="str">
            <v>39712450664 RADOME-4FT     (15154)</v>
          </cell>
        </row>
        <row r="18206">
          <cell r="E18206" t="str">
            <v>39712450665 RADOME-6FT     (15153)</v>
          </cell>
        </row>
        <row r="18207">
          <cell r="E18207" t="str">
            <v>39712450666 RADOME-8FT     (15152)</v>
          </cell>
        </row>
        <row r="18208">
          <cell r="E18208" t="str">
            <v>39712450667 RADOME-10FT     (15151)</v>
          </cell>
        </row>
        <row r="18209">
          <cell r="E18209" t="str">
            <v>39712450668 FEEDHORN     (15150)</v>
          </cell>
        </row>
        <row r="18210">
          <cell r="E18210" t="str">
            <v>39712450669 TELECOMMUNICATIONS TOWE     (15149)</v>
          </cell>
        </row>
        <row r="18211">
          <cell r="E18211" t="str">
            <v>39712460701 Substructure, complete     (12242)</v>
          </cell>
        </row>
        <row r="18212">
          <cell r="E18212" t="str">
            <v>39712460702 Superstructure     (12243)</v>
          </cell>
        </row>
        <row r="18213">
          <cell r="E18213" t="str">
            <v>39712460703 Air Conditioner     (12244)</v>
          </cell>
        </row>
        <row r="18214">
          <cell r="E18214" t="str">
            <v>39712460704 Heater     (12245)</v>
          </cell>
        </row>
        <row r="18215">
          <cell r="E18215" t="str">
            <v>39712460705 Lighting System, comple     (12246)</v>
          </cell>
        </row>
        <row r="18216">
          <cell r="E18216" t="str">
            <v>39712460706 Enclosure (fence, etc.)     (12247)</v>
          </cell>
        </row>
        <row r="18217">
          <cell r="E18217" t="str">
            <v>39712460707 Transfer Switch, Air Co     (12248)</v>
          </cell>
        </row>
        <row r="18218">
          <cell r="E18218" t="str">
            <v>39712470802 Alarm Unit, master     (12249)</v>
          </cell>
        </row>
        <row r="18219">
          <cell r="E18219" t="str">
            <v>39712470803 Alarm Unit (at station)     (12250)</v>
          </cell>
        </row>
        <row r="18220">
          <cell r="E18220" t="str">
            <v>39712470804 Signal Equipment, commo     (12251)</v>
          </cell>
        </row>
        <row r="18221">
          <cell r="E18221" t="str">
            <v>39712470805 Signal Unit     (12252)</v>
          </cell>
        </row>
        <row r="18222">
          <cell r="E18222" t="str">
            <v>39712470806 Protection Transformer     (12253)</v>
          </cell>
        </row>
        <row r="18223">
          <cell r="E18223" t="str">
            <v>39712470807 Data Modem     (12254)</v>
          </cell>
        </row>
        <row r="18224">
          <cell r="E18224" t="str">
            <v>39712470808 Cable Tray Installation     (12255)</v>
          </cell>
        </row>
        <row r="18225">
          <cell r="E18225" t="str">
            <v>39712470809 Termination Set     (12256)</v>
          </cell>
        </row>
        <row r="18226">
          <cell r="E18226" t="str">
            <v>39712470810 Fire Protection System,     (12257)</v>
          </cell>
        </row>
        <row r="18227">
          <cell r="E18227" t="str">
            <v>39712470811 LINE AMP ENCLOSURE     (15164)</v>
          </cell>
        </row>
        <row r="18228">
          <cell r="E18228" t="str">
            <v>39712470812 SIGNAL BY-PASS ADAPTER     (15163)</v>
          </cell>
        </row>
        <row r="18229">
          <cell r="E18229" t="str">
            <v>39712470813 TONE EQUIPMENT     (15162)</v>
          </cell>
        </row>
        <row r="18230">
          <cell r="E18230" t="str">
            <v>39712470814 TELLABS SIGNALING UNIT     (15161)</v>
          </cell>
        </row>
        <row r="18231">
          <cell r="E18231" t="str">
            <v>39712470815 WESCOM SIGNALING UNIT     (15160)</v>
          </cell>
        </row>
        <row r="18232">
          <cell r="E18232" t="str">
            <v>39712470816 DATA BRIDGING UNIT     (15159)</v>
          </cell>
        </row>
        <row r="18233">
          <cell r="E18233" t="str">
            <v>39712470817 LINE AMPLIFIER     (15158)</v>
          </cell>
        </row>
        <row r="18234">
          <cell r="E18234" t="str">
            <v>39712480851 Basic Assembly (Common      (12258)</v>
          </cell>
        </row>
        <row r="18235">
          <cell r="E18235" t="str">
            <v>39712480852 Transmitter     (12259)</v>
          </cell>
        </row>
        <row r="18236">
          <cell r="E18236" t="str">
            <v>39712480853 Receiver     (12260)</v>
          </cell>
        </row>
        <row r="18237">
          <cell r="E18237" t="str">
            <v>39712480854 Transceiver     (12261)</v>
          </cell>
        </row>
        <row r="18238">
          <cell r="E18238" t="str">
            <v>39712480855 Power Supply     (12262)</v>
          </cell>
        </row>
        <row r="18239">
          <cell r="E18239" t="str">
            <v>39712480856 Optical Modem     (12263)</v>
          </cell>
        </row>
        <row r="18240">
          <cell r="E18240" t="str">
            <v>39712480857 Optical Cable     (12264)</v>
          </cell>
        </row>
        <row r="18241">
          <cell r="E18241" t="str">
            <v>39712480858 Armor covered optic cab     (2001160)</v>
          </cell>
        </row>
        <row r="18242">
          <cell r="E18242" t="str">
            <v>39712480859 Splice Box     (2005683)</v>
          </cell>
        </row>
        <row r="18243">
          <cell r="E18243" t="str">
            <v>39712610901 Transmitter, power line     (12265)</v>
          </cell>
        </row>
        <row r="18244">
          <cell r="E18244" t="str">
            <v>39712610902 Receiver, power line     (12266)</v>
          </cell>
        </row>
        <row r="18245">
          <cell r="E18245" t="str">
            <v>39712610903 Terminal, wire line     (12267)</v>
          </cell>
        </row>
        <row r="18246">
          <cell r="E18246" t="str">
            <v>39712610904 Repeater     (12268)</v>
          </cell>
        </row>
        <row r="18247">
          <cell r="E18247" t="str">
            <v>39712610905 Common Equipment     (12269)</v>
          </cell>
        </row>
        <row r="18248">
          <cell r="E18248" t="str">
            <v>39712610906 Tone Equipment     (12270)</v>
          </cell>
        </row>
        <row r="18249">
          <cell r="E18249" t="str">
            <v>39712610911 Tuning Unit     (12271)</v>
          </cell>
        </row>
        <row r="18250">
          <cell r="E18250" t="str">
            <v>39712610912 Coupling Capacitor     (12272)</v>
          </cell>
        </row>
        <row r="18251">
          <cell r="E18251" t="str">
            <v>39712610913 Line Trap, power line     (12273)</v>
          </cell>
        </row>
        <row r="18252">
          <cell r="E18252" t="str">
            <v>39712610914 Line Filter, power line     (12274)</v>
          </cell>
        </row>
        <row r="18253">
          <cell r="E18253" t="str">
            <v>39712610915 Transmission Cable     (12275)</v>
          </cell>
        </row>
        <row r="18254">
          <cell r="E18254" t="str">
            <v>39712621001 Basic Assembly (Common      (12276)</v>
          </cell>
        </row>
        <row r="18255">
          <cell r="E18255" t="str">
            <v>39712621002 Transmitter     (12277)</v>
          </cell>
        </row>
        <row r="18256">
          <cell r="E18256" t="str">
            <v>39712621003 Receiver     (12278)</v>
          </cell>
        </row>
        <row r="18257">
          <cell r="E18257" t="str">
            <v>39712621004 Transceiver     (12279)</v>
          </cell>
        </row>
        <row r="18258">
          <cell r="E18258" t="str">
            <v>39712621005 Channel Unit     (12280)</v>
          </cell>
        </row>
        <row r="18259">
          <cell r="E18259" t="str">
            <v>39712621006 Transmission Cable     (12281)</v>
          </cell>
        </row>
        <row r="18260">
          <cell r="E18260" t="str">
            <v>39712811201 Base Station, radio     (12282)</v>
          </cell>
        </row>
        <row r="18261">
          <cell r="E18261" t="str">
            <v>39712811202 Relay Station     (12283)</v>
          </cell>
        </row>
        <row r="18262">
          <cell r="E18262" t="str">
            <v>39712811204 Remote or Local Control     (12284)</v>
          </cell>
        </row>
        <row r="18263">
          <cell r="E18263" t="str">
            <v>39712811205 Receiver Comparator Uni     (12285)</v>
          </cell>
        </row>
        <row r="18264">
          <cell r="E18264" t="str">
            <v>39712811206 Equalization and Contro     (12286)</v>
          </cell>
        </row>
        <row r="18265">
          <cell r="E18265" t="str">
            <v>39712811207 Mobile Radio Unit     (12287)</v>
          </cell>
        </row>
        <row r="18266">
          <cell r="E18266" t="str">
            <v>39712811208 Portable Transceiver     (12288)</v>
          </cell>
        </row>
        <row r="18267">
          <cell r="E18267" t="str">
            <v>39712811209 Portable FM Receiver     (12289)</v>
          </cell>
        </row>
        <row r="18268">
          <cell r="E18268" t="str">
            <v>39712811210 Paging Receiver     (12290)</v>
          </cell>
        </row>
        <row r="18269">
          <cell r="E18269" t="str">
            <v>39712811211 Portable Base Station     (12291)</v>
          </cell>
        </row>
        <row r="18270">
          <cell r="E18270" t="str">
            <v>39712811212 Encoder, paging     (12292)</v>
          </cell>
        </row>
        <row r="18271">
          <cell r="E18271" t="str">
            <v>39712811213 RF Filter (cavity, etc.     (12293)</v>
          </cell>
        </row>
        <row r="18272">
          <cell r="E18272" t="str">
            <v>39712811214 Outage Locator     (12294)</v>
          </cell>
        </row>
        <row r="18273">
          <cell r="E18273" t="str">
            <v>39712811215 Receiver Preamp     (12295)</v>
          </cell>
        </row>
        <row r="18274">
          <cell r="E18274" t="str">
            <v>39712811216 Multicoupler     (12296)</v>
          </cell>
        </row>
        <row r="18275">
          <cell r="E18275" t="str">
            <v>39712811217 Transmitter/ Combiner     (12297)</v>
          </cell>
        </row>
        <row r="18276">
          <cell r="E18276" t="str">
            <v>39712811218 Site Controller     (12298)</v>
          </cell>
        </row>
        <row r="18277">
          <cell r="E18277" t="str">
            <v>39712811219 RF Power Monitor     (12299)</v>
          </cell>
        </row>
        <row r="18278">
          <cell r="E18278" t="str">
            <v>39712811220 Test and Alarm Unit     (12300)</v>
          </cell>
        </row>
        <row r="18279">
          <cell r="E18279" t="str">
            <v>39712811221 System Controller     (12301)</v>
          </cell>
        </row>
        <row r="18280">
          <cell r="E18280" t="str">
            <v>39712811222 System Manager     (12302)</v>
          </cell>
        </row>
        <row r="18281">
          <cell r="E18281" t="str">
            <v>39712811223 Telephone Interconnect     (12303)</v>
          </cell>
        </row>
        <row r="18282">
          <cell r="E18282" t="str">
            <v>39712811224 5W PORTABLE RADIO     (15214)</v>
          </cell>
        </row>
        <row r="18283">
          <cell r="E18283" t="str">
            <v>39712811225 15W PORTABLE RADIO     (15213)</v>
          </cell>
        </row>
        <row r="18284">
          <cell r="E18284" t="str">
            <v>39712811226 TRANCEIVER     (15212)</v>
          </cell>
        </row>
        <row r="18285">
          <cell r="E18285" t="str">
            <v>39712811227 PORTABLE (PACK SETS)     (15211)</v>
          </cell>
        </row>
        <row r="18286">
          <cell r="E18286" t="str">
            <v>39712811228 FM POCKET TRANSMITTERS     (15210)</v>
          </cell>
        </row>
        <row r="18287">
          <cell r="E18287" t="str">
            <v>39712811229 FM POCKET RECEIVERS     (15209)</v>
          </cell>
        </row>
        <row r="18288">
          <cell r="E18288" t="str">
            <v>39712811230 2W PORTABLE RADIO     (15208)</v>
          </cell>
        </row>
        <row r="18289">
          <cell r="E18289" t="str">
            <v>39712811231 10W MOBILE RADIO - UHF     (15207)</v>
          </cell>
        </row>
        <row r="18290">
          <cell r="E18290" t="str">
            <v>39712811232 14W MOBILE RADIO - UHF     (15206)</v>
          </cell>
        </row>
        <row r="18291">
          <cell r="E18291" t="str">
            <v>39712811233 25W MOBILE RADIO - UHF     (15205)</v>
          </cell>
        </row>
        <row r="18292">
          <cell r="E18292" t="str">
            <v>39712811234 45W MOBILE RADIO - UHF     (15204)</v>
          </cell>
        </row>
        <row r="18293">
          <cell r="E18293" t="str">
            <v>39712811235 70W MOBILE RADIO - UHF     (15203)</v>
          </cell>
        </row>
        <row r="18294">
          <cell r="E18294" t="str">
            <v>39712811236 100W MOBILE RADIO - UHF     (15202)</v>
          </cell>
        </row>
        <row r="18295">
          <cell r="E18295" t="str">
            <v>39712811237 2.5W C.B.     (15201)</v>
          </cell>
        </row>
        <row r="18296">
          <cell r="E18296" t="str">
            <v>39712811238 5W C.B. BASE/PORTABLE     (15200)</v>
          </cell>
        </row>
        <row r="18297">
          <cell r="E18297" t="str">
            <v>39712811239 4W PORTABLE UNIT     (15199)</v>
          </cell>
        </row>
        <row r="18298">
          <cell r="E18298" t="str">
            <v>39712811240 6W PORTABLE UNIT     (15198)</v>
          </cell>
        </row>
        <row r="18299">
          <cell r="E18299" t="str">
            <v>39712811241 7.5W PORTABLE UNIT     (15197)</v>
          </cell>
        </row>
        <row r="18300">
          <cell r="E18300" t="str">
            <v>39712811242 10W PORTABLE UNIT     (15196)</v>
          </cell>
        </row>
        <row r="18301">
          <cell r="E18301" t="str">
            <v>39712811243 12W PORTABLE UNIT     (15195)</v>
          </cell>
        </row>
        <row r="18302">
          <cell r="E18302" t="str">
            <v>39712811244 20W PORTABLE UNIT     (15194)</v>
          </cell>
        </row>
        <row r="18303">
          <cell r="E18303" t="str">
            <v>39712811245 40W MOBILE UNIT     (15193)</v>
          </cell>
        </row>
        <row r="18304">
          <cell r="E18304" t="str">
            <v>39712811246 40W BASE/MOBILE     (15192)</v>
          </cell>
        </row>
        <row r="18305">
          <cell r="E18305" t="str">
            <v>39712811247 CONTROL RADIO STATION     (15191)</v>
          </cell>
        </row>
        <row r="18306">
          <cell r="E18306" t="str">
            <v>39712811248 REMOTE CONTROL UNIT     (15190)</v>
          </cell>
        </row>
        <row r="18307">
          <cell r="E18307" t="str">
            <v>39712811249 REMOTE CONTROL DESK SET     (15189)</v>
          </cell>
        </row>
        <row r="18308">
          <cell r="E18308" t="str">
            <v>39712811250 POWER SUPPLY UNIT     (15188)</v>
          </cell>
        </row>
        <row r="18309">
          <cell r="E18309" t="str">
            <v>39712811251 SCANNING UNIT (RECEIVER     (15187)</v>
          </cell>
        </row>
        <row r="18310">
          <cell r="E18310" t="str">
            <v>39712811252 POCKET RECEIVER     (15186)</v>
          </cell>
        </row>
        <row r="18311">
          <cell r="E18311" t="str">
            <v>39712811253 MOBILE RELAY STATION     (15185)</v>
          </cell>
        </row>
        <row r="18312">
          <cell r="E18312" t="str">
            <v>39712811254 5W PORTABLE UNIT     (15184)</v>
          </cell>
        </row>
        <row r="18313">
          <cell r="E18313" t="str">
            <v>39712811255 75W MOBILE RADIO - UHF     (15183)</v>
          </cell>
        </row>
        <row r="18314">
          <cell r="E18314" t="str">
            <v>39712811256 PAGEBOY II     (15182)</v>
          </cell>
        </row>
        <row r="18315">
          <cell r="E18315" t="str">
            <v>39712811257 WESTON WATTMETER     (15181)</v>
          </cell>
        </row>
        <row r="18316">
          <cell r="E18316" t="str">
            <v>39712811258 MOBILE TELEPHONE     (15180)</v>
          </cell>
        </row>
        <row r="18317">
          <cell r="E18317" t="str">
            <v>39712811260 REMOTE CONTROL WALL SET     (15179)</v>
          </cell>
        </row>
        <row r="18318">
          <cell r="E18318" t="str">
            <v>39712811261 CONSOLETTE BASE STATION     (15178)</v>
          </cell>
        </row>
        <row r="18319">
          <cell r="E18319" t="str">
            <v>39712811262 CONSOLETTE CONT STATION     (15177)</v>
          </cell>
        </row>
        <row r="18320">
          <cell r="E18320" t="str">
            <v>39712811263 BASE/MOBILE MAXAR 15W     (15176)</v>
          </cell>
        </row>
        <row r="18321">
          <cell r="E18321" t="str">
            <v>39712811264 REMOTE RECEIVER     (15175)</v>
          </cell>
        </row>
        <row r="18322">
          <cell r="E18322" t="str">
            <v>39712811265 RECEIVER PREAMP     (15174)</v>
          </cell>
        </row>
        <row r="18323">
          <cell r="E18323" t="str">
            <v>39712811266 MULTICOUPLER     (15173)</v>
          </cell>
        </row>
        <row r="18324">
          <cell r="E18324" t="str">
            <v>39712811267 TRANSMITTER/COMBINER     (15172)</v>
          </cell>
        </row>
        <row r="18325">
          <cell r="E18325" t="str">
            <v>39712811268 SITE CONTROLLER     (15171)</v>
          </cell>
        </row>
        <row r="18326">
          <cell r="E18326" t="str">
            <v>39712811269 RF POWER MONITOR     (15170)</v>
          </cell>
        </row>
        <row r="18327">
          <cell r="E18327" t="str">
            <v>39712811270 TEST AND ALARM UNIT     (15169)</v>
          </cell>
        </row>
        <row r="18328">
          <cell r="E18328" t="str">
            <v>39712811271 SYSTEM CONTROLLER     (15168)</v>
          </cell>
        </row>
        <row r="18329">
          <cell r="E18329" t="str">
            <v>39712811272 SYSTEM MANAGER     (15167)</v>
          </cell>
        </row>
        <row r="18330">
          <cell r="E18330" t="str">
            <v>39712811273 TELEPHONE INTERCONNECT     (15166)</v>
          </cell>
        </row>
        <row r="18331">
          <cell r="E18331" t="str">
            <v>39712811508 PRESSURIZATION SYSTEM,      (15165)</v>
          </cell>
        </row>
        <row r="18332">
          <cell r="E18332" t="str">
            <v>39712851501 Antenna     (12304)</v>
          </cell>
        </row>
        <row r="18333">
          <cell r="E18333" t="str">
            <v>39712851503 Tower     (12305)</v>
          </cell>
        </row>
        <row r="18334">
          <cell r="E18334" t="str">
            <v>39712851504 Foundation, tower     (12306)</v>
          </cell>
        </row>
        <row r="18335">
          <cell r="E18335" t="str">
            <v>39712851505 Lighting System, comple     (12307)</v>
          </cell>
        </row>
        <row r="18336">
          <cell r="E18336" t="str">
            <v>39712851506 Transmission Line, co-a     (12308)</v>
          </cell>
        </row>
        <row r="18337">
          <cell r="E18337" t="str">
            <v>39712851507 Pole, antenna support     (12309)</v>
          </cell>
        </row>
        <row r="18338">
          <cell r="E18338" t="str">
            <v>39712851508 Pressurization System,      (12310)</v>
          </cell>
        </row>
        <row r="18339">
          <cell r="E18339" t="str">
            <v>39712851509 Telecommunications Towe     (12311)</v>
          </cell>
        </row>
        <row r="18340">
          <cell r="E18340" t="str">
            <v>39712861551 Substructure, complete     (12312)</v>
          </cell>
        </row>
        <row r="18341">
          <cell r="E18341" t="str">
            <v>39712861552 Superstructure     (12313)</v>
          </cell>
        </row>
        <row r="18342">
          <cell r="E18342" t="str">
            <v>39712861553 Air Conditioner     (12314)</v>
          </cell>
        </row>
        <row r="18343">
          <cell r="E18343" t="str">
            <v>39712861554 Heater     (12315)</v>
          </cell>
        </row>
        <row r="18344">
          <cell r="E18344" t="str">
            <v>39712861555 Lighting System, comple     (12316)</v>
          </cell>
        </row>
        <row r="18345">
          <cell r="E18345" t="str">
            <v>39712861556 Enclosure, (fence, etc.     (12317)</v>
          </cell>
        </row>
        <row r="18346">
          <cell r="E18346" t="str">
            <v>39713011601 Transmitter     (12318)</v>
          </cell>
        </row>
        <row r="18347">
          <cell r="E18347" t="str">
            <v>39713011602 Receiver     (12319)</v>
          </cell>
        </row>
        <row r="18348">
          <cell r="E18348" t="str">
            <v>39713011603 Control Unit     (12320)</v>
          </cell>
        </row>
        <row r="18349">
          <cell r="E18349" t="str">
            <v>39713011604 Basic Assembly (Common      (12321)</v>
          </cell>
        </row>
        <row r="18350">
          <cell r="E18350" t="str">
            <v>39713011674 Pilot Wire (control)     (12322)</v>
          </cell>
        </row>
        <row r="18351">
          <cell r="E18351" t="str">
            <v>39713011675 Rack Power Supply     (12323)</v>
          </cell>
        </row>
        <row r="18352">
          <cell r="E18352" t="str">
            <v>39713011676 Filter     (12324)</v>
          </cell>
        </row>
        <row r="18353">
          <cell r="E18353" t="str">
            <v>39713011677 Display, readout     (12325)</v>
          </cell>
        </row>
        <row r="18354">
          <cell r="E18354" t="str">
            <v>39713011678 Transmission Cable     (12326)</v>
          </cell>
        </row>
        <row r="18355">
          <cell r="E18355" t="str">
            <v>39713211701 AC Volt/DB Meter (flat      (12327)</v>
          </cell>
        </row>
        <row r="18356">
          <cell r="E18356" t="str">
            <v>39713211703 Ammeter, clamp on     (12328)</v>
          </cell>
        </row>
        <row r="18357">
          <cell r="E18357" t="str">
            <v>39713211704 Sound Level Meter (octa     (12329)</v>
          </cell>
        </row>
        <row r="18358">
          <cell r="E18358" t="str">
            <v>39713211705 Carrier Null Test Set     (12330)</v>
          </cell>
        </row>
        <row r="18359">
          <cell r="E18359" t="str">
            <v>39713211706 Calibration Standards E     (12331)</v>
          </cell>
        </row>
        <row r="18360">
          <cell r="E18360" t="str">
            <v>39713211707 Data Modem Test Set     (12332)</v>
          </cell>
        </row>
        <row r="18361">
          <cell r="E18361" t="str">
            <v>39713211708 Delay and Linearity Tes     (12333)</v>
          </cell>
        </row>
        <row r="18362">
          <cell r="E18362" t="str">
            <v>39713211710 Frequency Counter     (12334)</v>
          </cell>
        </row>
        <row r="18363">
          <cell r="E18363" t="str">
            <v>39713211712 Distortion Analyzer     (12335)</v>
          </cell>
        </row>
        <row r="18364">
          <cell r="E18364" t="str">
            <v>39713211713 Field Strength Meter     (12336)</v>
          </cell>
        </row>
        <row r="18365">
          <cell r="E18365" t="str">
            <v>39713211714 Frequency Response Test     (12337)</v>
          </cell>
        </row>
        <row r="18366">
          <cell r="E18366" t="str">
            <v>39713211717 Impulse Noise Test Set     (12338)</v>
          </cell>
        </row>
        <row r="18367">
          <cell r="E18367" t="str">
            <v>39713211718 LCR Measurement Set     (12339)</v>
          </cell>
        </row>
        <row r="18368">
          <cell r="E18368" t="str">
            <v>39713211719 Line Conditioning Test      (12340)</v>
          </cell>
        </row>
        <row r="18369">
          <cell r="E18369" t="str">
            <v>39713211720 Microwave Link Analyzer     (12341)</v>
          </cell>
        </row>
        <row r="18370">
          <cell r="E18370" t="str">
            <v>39713211722 Multimeter - Analog and     (12342)</v>
          </cell>
        </row>
        <row r="18371">
          <cell r="E18371" t="str">
            <v>39713211723 Noise Loading Test Set      (12343)</v>
          </cell>
        </row>
        <row r="18372">
          <cell r="E18372" t="str">
            <v>39713211725 Oscilloscope Camera     (12344)</v>
          </cell>
        </row>
        <row r="18373">
          <cell r="E18373" t="str">
            <v>39713211726 Oscilloscope (fast swee     (12345)</v>
          </cell>
        </row>
        <row r="18374">
          <cell r="E18374" t="str">
            <v>39713211727 Phase Jitter Test Set     (12346)</v>
          </cell>
        </row>
        <row r="18375">
          <cell r="E18375" t="str">
            <v>39713211728 Signal Generator (RF, a     (12347)</v>
          </cell>
        </row>
        <row r="18376">
          <cell r="E18376" t="str">
            <v>39713211729 Radio Frequency Sweep E     (12348)</v>
          </cell>
        </row>
        <row r="18377">
          <cell r="E18377" t="str">
            <v>39713211730 Recorder Unit (strip ch     (12349)</v>
          </cell>
        </row>
        <row r="18378">
          <cell r="E18378" t="str">
            <v>39713211732 Relay Test Set, TTY     (12350)</v>
          </cell>
        </row>
        <row r="18379">
          <cell r="E18379" t="str">
            <v>39713211734 RF Power Meter     (12351)</v>
          </cell>
        </row>
        <row r="18380">
          <cell r="E18380" t="str">
            <v>39713211735 RF Wattmeter (2-way rad     (12352)</v>
          </cell>
        </row>
        <row r="18381">
          <cell r="E18381" t="str">
            <v>39713211736 RFI/EMI Measuring or Lo     (12353)</v>
          </cell>
        </row>
        <row r="18382">
          <cell r="E18382" t="str">
            <v>39713211737 Selective Frequency Lev     (12354)</v>
          </cell>
        </row>
        <row r="18383">
          <cell r="E18383" t="str">
            <v>39713211738 Spectrum Analyzer (DC-1     (12355)</v>
          </cell>
        </row>
        <row r="18384">
          <cell r="E18384" t="str">
            <v>39713211739 Fault Locator (cable, O     (12356)</v>
          </cell>
        </row>
        <row r="18385">
          <cell r="E18385" t="str">
            <v>39713211740 Transit, surveyor     (12357)</v>
          </cell>
        </row>
        <row r="18386">
          <cell r="E18386" t="str">
            <v>39713211741 Transmission Impairment     (12358)</v>
          </cell>
        </row>
        <row r="18387">
          <cell r="E18387" t="str">
            <v>39713211742 Tube Tester     (12359)</v>
          </cell>
        </row>
        <row r="18388">
          <cell r="E18388" t="str">
            <v>39713211743 Two Way Radio Frequency     (12360)</v>
          </cell>
        </row>
        <row r="18389">
          <cell r="E18389" t="str">
            <v>39713211744 Two Way Radio Test Set     (12361)</v>
          </cell>
        </row>
        <row r="18390">
          <cell r="E18390" t="str">
            <v>39713211745 D.C. Voltmeter     (12362)</v>
          </cell>
        </row>
        <row r="18391">
          <cell r="E18391" t="str">
            <v>39713211746 Wavemeter     (12363)</v>
          </cell>
        </row>
        <row r="18392">
          <cell r="E18392" t="str">
            <v>39713211748 SOLDERING/DESOLDERING S     (15219)</v>
          </cell>
        </row>
        <row r="18393">
          <cell r="E18393" t="str">
            <v>39713211749 REMOTE CONTROL DEVICES      (15218)</v>
          </cell>
        </row>
        <row r="18394">
          <cell r="E18394" t="str">
            <v>39713211750 TELEPHONE TEST SET     (15217)</v>
          </cell>
        </row>
        <row r="18395">
          <cell r="E18395" t="str">
            <v>39713211751 COMMUNICATIONS SERVICE      (15216)</v>
          </cell>
        </row>
        <row r="18396">
          <cell r="E18396" t="str">
            <v>39713211752 Microcomputer Test Box     (12364)</v>
          </cell>
        </row>
        <row r="18397">
          <cell r="E18397" t="str">
            <v>39713211753 Multiplex Test Set     (12365)</v>
          </cell>
        </row>
        <row r="18398">
          <cell r="E18398" t="str">
            <v>39713211754 Communications Monitor     (12366)</v>
          </cell>
        </row>
        <row r="18399">
          <cell r="E18399" t="str">
            <v>39713211755 Soldering/Desoldering S     (12367)</v>
          </cell>
        </row>
        <row r="18400">
          <cell r="E18400" t="str">
            <v>39713211756 Remote Control Devices      (12368)</v>
          </cell>
        </row>
        <row r="18401">
          <cell r="E18401" t="str">
            <v>39713211757 Telephone Test Set     (12369)</v>
          </cell>
        </row>
        <row r="18402">
          <cell r="E18402" t="str">
            <v>39713211758 Communications Service      (12370)</v>
          </cell>
        </row>
        <row r="18403">
          <cell r="E18403" t="str">
            <v>39713211759 Ground Resistance Test      (12371)</v>
          </cell>
        </row>
        <row r="18404">
          <cell r="E18404" t="str">
            <v>39713211760 Directional Coupler     (12372)</v>
          </cell>
        </row>
        <row r="18405">
          <cell r="E18405" t="str">
            <v>39713211761 R.F. Load (Termination)     (12373)</v>
          </cell>
        </row>
        <row r="18406">
          <cell r="E18406" t="str">
            <v>39713211762 Bit Error Rate Test Set     (12374)</v>
          </cell>
        </row>
        <row r="18407">
          <cell r="E18407" t="str">
            <v>39713211763 Logic Board Test Set     (12375)</v>
          </cell>
        </row>
        <row r="18408">
          <cell r="E18408" t="str">
            <v>39713211764 Logic Tester (probe, pu     (12376)</v>
          </cell>
        </row>
        <row r="18409">
          <cell r="E18409" t="str">
            <v>39713211765 Attenuator (R.F./COAX/W     (12377)</v>
          </cell>
        </row>
        <row r="18410">
          <cell r="E18410" t="str">
            <v>39713211766 Power Supply, D.C. (var     (12378)</v>
          </cell>
        </row>
        <row r="18411">
          <cell r="E18411" t="str">
            <v>39713211767 Intermodulation Perform     (12379)</v>
          </cell>
        </row>
        <row r="18412">
          <cell r="E18412" t="str">
            <v>39713211768 Code Synthesizer (two-w     (12380)</v>
          </cell>
        </row>
        <row r="18413">
          <cell r="E18413" t="str">
            <v>39713211769 R.F. Voltmeter     (12381)</v>
          </cell>
        </row>
        <row r="18414">
          <cell r="E18414" t="str">
            <v>39713211770 Noise Figure Meter     (12382)</v>
          </cell>
        </row>
        <row r="18415">
          <cell r="E18415" t="str">
            <v>39713211771 Noise Source/Generator     (12383)</v>
          </cell>
        </row>
        <row r="18416">
          <cell r="E18416" t="str">
            <v>39713211772 Telecommunications Test     (12384)</v>
          </cell>
        </row>
        <row r="18417">
          <cell r="E18417" t="str">
            <v>39713211773 Amplifier, auxillary R.     (12385)</v>
          </cell>
        </row>
        <row r="18418">
          <cell r="E18418" t="str">
            <v>39713211774 Frequency Convertor     (12386)</v>
          </cell>
        </row>
        <row r="18419">
          <cell r="E18419" t="str">
            <v>39713211775 Microwave Auxillary Tes     (12387)</v>
          </cell>
        </row>
        <row r="18420">
          <cell r="E18420" t="str">
            <v>39713211776 Tracking Generator     (12388)</v>
          </cell>
        </row>
        <row r="18421">
          <cell r="E18421" t="str">
            <v>39713211777 Automatic Test and Alig     (12389)</v>
          </cell>
        </row>
        <row r="18422">
          <cell r="E18422" t="str">
            <v>39713211778 Dial Pulsing Test Set     (12390)</v>
          </cell>
        </row>
        <row r="18423">
          <cell r="E18423" t="str">
            <v>39713211779 Photometer (digital opt     (12391)</v>
          </cell>
        </row>
        <row r="18424">
          <cell r="E18424" t="str">
            <v>39713211780 Time Domain Reflectomet     (12392)</v>
          </cell>
        </row>
        <row r="18425">
          <cell r="E18425" t="str">
            <v>39713211781 Tension Meter (dynamete     (12393)</v>
          </cell>
        </row>
        <row r="18426">
          <cell r="E18426" t="str">
            <v>39713211782 Fiber Optic Splicer     (12394)</v>
          </cell>
        </row>
        <row r="18427">
          <cell r="E18427" t="str">
            <v>39713211783 Cable Locator     (12395)</v>
          </cell>
        </row>
        <row r="18428">
          <cell r="E18428" t="str">
            <v>39713211784 Color Dot Bar Generator     (12396)</v>
          </cell>
        </row>
        <row r="18429">
          <cell r="E18429" t="str">
            <v>39713211785 I.C. Comparator     (12397)</v>
          </cell>
        </row>
        <row r="18430">
          <cell r="E18430" t="str">
            <v>39713211786 Transistor Tester     (12398)</v>
          </cell>
        </row>
        <row r="18431">
          <cell r="E18431" t="str">
            <v>39713211787 Capacitor Checker     (12399)</v>
          </cell>
        </row>
        <row r="18432">
          <cell r="E18432" t="str">
            <v>39713211788 Subsurface Interface Ra     (12400)</v>
          </cell>
        </row>
        <row r="18433">
          <cell r="E18433" t="str">
            <v>39713211789 Transient Voltage &amp; Cur     (12401)</v>
          </cell>
        </row>
        <row r="18434">
          <cell r="E18434" t="str">
            <v>39713211790 Protocol Analyzer     (12402)</v>
          </cell>
        </row>
        <row r="18435">
          <cell r="E18435" t="str">
            <v>39713211791 LAN Analyzer     (12403)</v>
          </cell>
        </row>
        <row r="18436">
          <cell r="E18436" t="str">
            <v>39713211792 LAN RJE TAPE DRIVE     (15215)</v>
          </cell>
        </row>
        <row r="18437">
          <cell r="E18437" t="str">
            <v>39713212058 TRANSMISSION CABLE     (14379)</v>
          </cell>
        </row>
        <row r="18438">
          <cell r="E18438" t="str">
            <v>39713411801 Data Modem/Line Driver     (12404)</v>
          </cell>
        </row>
        <row r="18439">
          <cell r="E18439" t="str">
            <v>39713411803 Data Acquisition Remote     (12405)</v>
          </cell>
        </row>
        <row r="18440">
          <cell r="E18440" t="str">
            <v>39713411804 Display Terminal     (12406)</v>
          </cell>
        </row>
        <row r="18441">
          <cell r="E18441" t="str">
            <v>39713411805 Display Generator     (12407)</v>
          </cell>
        </row>
        <row r="18442">
          <cell r="E18442" t="str">
            <v>39713411806 Display Communication I     (12408)</v>
          </cell>
        </row>
        <row r="18443">
          <cell r="E18443" t="str">
            <v>39713411807 Time Division/Statistic     (12409)</v>
          </cell>
        </row>
        <row r="18444">
          <cell r="E18444" t="str">
            <v>39713411808 Frequency Division Mult     (12410)</v>
          </cell>
        </row>
        <row r="18445">
          <cell r="E18445" t="str">
            <v>39713411809 Display Control Unit     (12411)</v>
          </cell>
        </row>
        <row r="18446">
          <cell r="E18446" t="str">
            <v>39713411810 Data Bridge     (12412)</v>
          </cell>
        </row>
        <row r="18447">
          <cell r="E18447" t="str">
            <v>39713411811 Facsimile Terminal     (12413)</v>
          </cell>
        </row>
        <row r="18448">
          <cell r="E18448" t="str">
            <v>39713411812 Rack Power Supply     (12414)</v>
          </cell>
        </row>
        <row r="18449">
          <cell r="E18449" t="str">
            <v>39713411813 Cabinet     (12415)</v>
          </cell>
        </row>
        <row r="18450">
          <cell r="E18450" t="str">
            <v>39713411814 Microprocessor/Controll     (12416)</v>
          </cell>
        </row>
        <row r="18451">
          <cell r="E18451" t="str">
            <v>39713411815 Printer     (12417)</v>
          </cell>
        </row>
        <row r="18452">
          <cell r="E18452" t="str">
            <v>39713411816 Interface Device (CSU/D     (12418)</v>
          </cell>
        </row>
        <row r="18453">
          <cell r="E18453" t="str">
            <v>39713411817 DATA INTERFACE UNIT SHE     (15224)</v>
          </cell>
        </row>
        <row r="18454">
          <cell r="E18454" t="str">
            <v>39713411818 Video Codec     (12419)</v>
          </cell>
        </row>
        <row r="18455">
          <cell r="E18455" t="str">
            <v>39713411819 Basic Assembly (Common      (12420)</v>
          </cell>
        </row>
        <row r="18456">
          <cell r="E18456" t="str">
            <v>39713411820 Communications Processo     (12421)</v>
          </cell>
        </row>
        <row r="18457">
          <cell r="E18457" t="str">
            <v>39713411821 Network Management Syst     (12422)</v>
          </cell>
        </row>
        <row r="18458">
          <cell r="E18458" t="str">
            <v>39713411822 Data Concentrator/ Pack     (12423)</v>
          </cell>
        </row>
        <row r="18459">
          <cell r="E18459" t="str">
            <v>39713411823 Electronic Interface/Co     (12424)</v>
          </cell>
        </row>
        <row r="18460">
          <cell r="E18460" t="str">
            <v>39713411824 COMMUNICATIONS PROCESSO     (15223)</v>
          </cell>
        </row>
        <row r="18461">
          <cell r="E18461" t="str">
            <v>39713411825 NETWORK MANAGEMENT SYST     (15222)</v>
          </cell>
        </row>
        <row r="18462">
          <cell r="E18462" t="str">
            <v>39713411826 DATA CONCENTRATOR/PACKE     (15221)</v>
          </cell>
        </row>
        <row r="18463">
          <cell r="E18463" t="str">
            <v>39713411827 ELECTRONIC INTERFACE/CO     (15220)</v>
          </cell>
        </row>
        <row r="18464">
          <cell r="E18464" t="str">
            <v>39713601900 POLES (EXCL. FIX.)     (15247)</v>
          </cell>
        </row>
        <row r="18465">
          <cell r="E18465" t="str">
            <v>39713601901 30' Wood Pole     (12425)</v>
          </cell>
        </row>
        <row r="18466">
          <cell r="E18466" t="str">
            <v>39713601902 35' Wood Pole     (12426)</v>
          </cell>
        </row>
        <row r="18467">
          <cell r="E18467" t="str">
            <v>39713601903 40' Wood Pole     (12427)</v>
          </cell>
        </row>
        <row r="18468">
          <cell r="E18468" t="str">
            <v>39713601904 45' Wood Pole     (12428)</v>
          </cell>
        </row>
        <row r="18469">
          <cell r="E18469" t="str">
            <v>39713601905 50' Wood Pole     (12429)</v>
          </cell>
        </row>
        <row r="18470">
          <cell r="E18470" t="str">
            <v>39713601906 CONCRETE POLE-ALL SIZES     (14380)</v>
          </cell>
        </row>
        <row r="18471">
          <cell r="E18471" t="str">
            <v>39713601911 30' Steel Pole     (12430)</v>
          </cell>
        </row>
        <row r="18472">
          <cell r="E18472" t="str">
            <v>39713601912 35' Steel Pole     (12431)</v>
          </cell>
        </row>
        <row r="18473">
          <cell r="E18473" t="str">
            <v>39713601913 40' Steel Pole     (12432)</v>
          </cell>
        </row>
        <row r="18474">
          <cell r="E18474" t="str">
            <v>39713601914 45' Steel Pole     (12433)</v>
          </cell>
        </row>
        <row r="18475">
          <cell r="E18475" t="str">
            <v>39713601915 50' Steel Pole     (12434)</v>
          </cell>
        </row>
        <row r="18476">
          <cell r="E18476" t="str">
            <v>39713601918 80' Steel Pole     (2002583)</v>
          </cell>
        </row>
        <row r="18477">
          <cell r="E18477" t="str">
            <v>39713601919 90' Steel Pole     (2002584)</v>
          </cell>
        </row>
        <row r="18478">
          <cell r="E18478" t="str">
            <v>39713601920 115' Steel Pole     (2002585)</v>
          </cell>
        </row>
        <row r="18479">
          <cell r="E18479" t="str">
            <v>39713601921 30' Steel Structure     (12435)</v>
          </cell>
        </row>
        <row r="18480">
          <cell r="E18480" t="str">
            <v>39713601922 35' Steel Structure     (12436)</v>
          </cell>
        </row>
        <row r="18481">
          <cell r="E18481" t="str">
            <v>39713601923 40' Steel Structure     (12437)</v>
          </cell>
        </row>
        <row r="18482">
          <cell r="E18482" t="str">
            <v>39713601924 45' Steel Structure     (12438)</v>
          </cell>
        </row>
        <row r="18483">
          <cell r="E18483" t="str">
            <v>39713601925 50' Steel Structure     (12439)</v>
          </cell>
        </row>
        <row r="18484">
          <cell r="E18484" t="str">
            <v>39713601926 80' STEEL STRUCTURE     (15246)</v>
          </cell>
        </row>
        <row r="18485">
          <cell r="E18485" t="str">
            <v>39713601927 90' STEEL STRUCTURE     (15245)</v>
          </cell>
        </row>
        <row r="18486">
          <cell r="E18486" t="str">
            <v>39713601930 STEEL D.E. STR.     (15244)</v>
          </cell>
        </row>
        <row r="18487">
          <cell r="E18487" t="str">
            <v>39713601931 Set of Fixtures     (12440)</v>
          </cell>
        </row>
        <row r="18488">
          <cell r="E18488" t="str">
            <v>39713601935 Wire, copper, bare, all     (12441)</v>
          </cell>
        </row>
        <row r="18489">
          <cell r="E18489" t="str">
            <v>39713601936 Wire, copper, covrd, al     (12442)</v>
          </cell>
        </row>
        <row r="18490">
          <cell r="E18490" t="str">
            <v>39713601937 A.C.S.R. #4     (15243)</v>
          </cell>
        </row>
        <row r="18491">
          <cell r="E18491" t="str">
            <v>39713601938 A.C.S.R. #2     (15242)</v>
          </cell>
        </row>
        <row r="18492">
          <cell r="E18492" t="str">
            <v>39713601939 A.C.S.R. #4/0     (15241)</v>
          </cell>
        </row>
        <row r="18493">
          <cell r="E18493" t="str">
            <v>39713601940 Wire, aluminum, bare, a     (12443)</v>
          </cell>
        </row>
        <row r="18494">
          <cell r="E18494" t="str">
            <v>39713601941 Wire, aluminum, cvrd, a     (12444)</v>
          </cell>
        </row>
        <row r="18495">
          <cell r="E18495" t="str">
            <v>39713601942 ALUMOWELD 7 #9     (15240)</v>
          </cell>
        </row>
        <row r="18496">
          <cell r="E18496" t="str">
            <v>39713601950 Duct Line, fiber or pla     (12445)</v>
          </cell>
        </row>
        <row r="18497">
          <cell r="E18497" t="str">
            <v>39713601951 Duct Line, iron or galv     (12446)</v>
          </cell>
        </row>
        <row r="18498">
          <cell r="E18498" t="str">
            <v>39713601952 0-4.9 KV Cable, 1 condu     (12447)</v>
          </cell>
        </row>
        <row r="18499">
          <cell r="E18499" t="str">
            <v>39713601956 ft of meter cable, 4/0      (18100)</v>
          </cell>
        </row>
        <row r="18500">
          <cell r="E18500" t="str">
            <v>39713601962 0-4.9 KV Cable, 2 condu     (12448)</v>
          </cell>
        </row>
        <row r="18501">
          <cell r="E18501" t="str">
            <v>39713601966 0-4.9 KV Cable, 6 condu     (12449)</v>
          </cell>
        </row>
        <row r="18502">
          <cell r="E18502" t="str">
            <v>39713601967 COPPERWELD #12     (15239)</v>
          </cell>
        </row>
        <row r="18503">
          <cell r="E18503" t="str">
            <v>39713601968 COPPERWELD #8     (15238)</v>
          </cell>
        </row>
        <row r="18504">
          <cell r="E18504" t="str">
            <v>39713601969 COPPERWELD #6     (15237)</v>
          </cell>
        </row>
        <row r="18505">
          <cell r="E18505" t="str">
            <v>39713601970 COPPERWELD #4     (15236)</v>
          </cell>
        </row>
        <row r="18506">
          <cell r="E18506" t="str">
            <v>39713601971 COPPERWELD #2     (15235)</v>
          </cell>
        </row>
        <row r="18507">
          <cell r="E18507" t="str">
            <v>39713601972 COPPER #8     (15234)</v>
          </cell>
        </row>
        <row r="18508">
          <cell r="E18508" t="str">
            <v>39713601973 5/16" GUYWIRE     (15233)</v>
          </cell>
        </row>
        <row r="18509">
          <cell r="E18509" t="str">
            <v>39713601982 Telephone Cable, Multi-     (12450)</v>
          </cell>
        </row>
        <row r="18510">
          <cell r="E18510" t="str">
            <v>39713601983 CABLE #10 2/C     (15232)</v>
          </cell>
        </row>
        <row r="18511">
          <cell r="E18511" t="str">
            <v>39713601984 CABLE #14 2/C (STEEL)     (15231)</v>
          </cell>
        </row>
        <row r="18512">
          <cell r="E18512" t="str">
            <v>39713601985 CABLE #14 2/C (TW PR &amp;      (15230)</v>
          </cell>
        </row>
        <row r="18513">
          <cell r="E18513" t="str">
            <v>39713601986 CABLE 6 PR FIG 8 DIST W     (15229)</v>
          </cell>
        </row>
        <row r="18514">
          <cell r="E18514" t="str">
            <v>39713601987 IRON #6 &amp; #8     (15228)</v>
          </cell>
        </row>
        <row r="18515">
          <cell r="E18515" t="str">
            <v>39713601999 MAINFRAME BLOCKS     (15227)</v>
          </cell>
        </row>
        <row r="18516">
          <cell r="E18516" t="str">
            <v>39713602000 Cutout or Switch, line     (12451)</v>
          </cell>
        </row>
        <row r="18517">
          <cell r="E18517" t="str">
            <v>39713602001 Arrester, line     (12452)</v>
          </cell>
        </row>
        <row r="18518">
          <cell r="E18518" t="str">
            <v>39713602002 Protector, line     (12453)</v>
          </cell>
        </row>
        <row r="18519">
          <cell r="E18519" t="str">
            <v>39713602003 Transformer, protection     (12454)</v>
          </cell>
        </row>
        <row r="18520">
          <cell r="E18520" t="str">
            <v>39713602006 Filter, line     (12455)</v>
          </cell>
        </row>
        <row r="18521">
          <cell r="E18521" t="str">
            <v>39713602050 Airway Warning Beacon     (12456)</v>
          </cell>
        </row>
        <row r="18522">
          <cell r="E18522" t="str">
            <v>39713602055 Line Coupler (500 KV IO     (12457)</v>
          </cell>
        </row>
        <row r="18523">
          <cell r="E18523" t="str">
            <v>39713602056 Capicator Unit, 25 KVAR     (12458)</v>
          </cell>
        </row>
        <row r="18524">
          <cell r="E18524" t="str">
            <v>39713602057 Terminal, Multi-pair Ca     (12459)</v>
          </cell>
        </row>
        <row r="18525">
          <cell r="E18525" t="str">
            <v>39713602058 Transmission Cable     (12460)</v>
          </cell>
        </row>
        <row r="18526">
          <cell r="E18526" t="str">
            <v>39713602059 BRONZE 1/C #17     (15226)</v>
          </cell>
        </row>
        <row r="18527">
          <cell r="E18527" t="str">
            <v>39713602060 BRAID COVERED #17     (15225)</v>
          </cell>
        </row>
        <row r="18528">
          <cell r="E18528" t="str">
            <v>39713802500 BATTERY CHARGER     (15248)</v>
          </cell>
        </row>
        <row r="18529">
          <cell r="E18529" t="str">
            <v>39713802501 Batteries with Rack, se     (12461)</v>
          </cell>
        </row>
        <row r="18530">
          <cell r="E18530" t="str">
            <v>39713802502 Converter (D.C. to D.C.     (12462)</v>
          </cell>
        </row>
        <row r="18531">
          <cell r="E18531" t="str">
            <v>39713802503 Rectifier (A.C. to D.C.     (12463)</v>
          </cell>
        </row>
        <row r="18532">
          <cell r="E18532" t="str">
            <v>39713802504 Inverters (D.C .to A.C.     (12464)</v>
          </cell>
        </row>
        <row r="18533">
          <cell r="E18533" t="str">
            <v>39713802505 Motor Generator Set     (12465)</v>
          </cell>
        </row>
        <row r="18534">
          <cell r="E18534" t="str">
            <v>39713802506 Emergency Generator     (12466)</v>
          </cell>
        </row>
        <row r="18535">
          <cell r="E18535" t="str">
            <v>39713802507 Emergency Power Transfe     (12467)</v>
          </cell>
        </row>
        <row r="18536">
          <cell r="E18536" t="str">
            <v>39713802508 D.C. Distribution Syste     (12468)</v>
          </cell>
        </row>
        <row r="18537">
          <cell r="E18537" t="str">
            <v>39713802509 Lightning Arresters     (12469)</v>
          </cell>
        </row>
        <row r="18538">
          <cell r="E18538" t="str">
            <v>39713802511 Tank with Foundation, F     (12470)</v>
          </cell>
        </row>
        <row r="18539">
          <cell r="E18539" t="str">
            <v>39713802512 Uniterruptable Power Su     (12471)</v>
          </cell>
        </row>
        <row r="18540">
          <cell r="E18540" t="str">
            <v>39714002601 Video Camera     (12472)</v>
          </cell>
        </row>
        <row r="18541">
          <cell r="E18541" t="str">
            <v>39714002602 Video/TV Monitor     (12473)</v>
          </cell>
        </row>
        <row r="18542">
          <cell r="E18542" t="str">
            <v>39714002603 Video Amplifier     (12474)</v>
          </cell>
        </row>
        <row r="18543">
          <cell r="E18543" t="str">
            <v>39714002604 Video Conferencing Unit     (12475)</v>
          </cell>
        </row>
        <row r="18544">
          <cell r="E18544" t="str">
            <v>39714002605 VCR     (12476)</v>
          </cell>
        </row>
        <row r="18545">
          <cell r="E18545" t="str">
            <v>39714202701 TEI Mainframe/Processin     (12477)</v>
          </cell>
        </row>
        <row r="18546">
          <cell r="E18546" t="str">
            <v>39714202703 SC 701 Signal Rack     (12478)</v>
          </cell>
        </row>
        <row r="18547">
          <cell r="E18547" t="str">
            <v>39714202704 Temperature Sensor/Modu     (12479)</v>
          </cell>
        </row>
        <row r="18548">
          <cell r="E18548" t="str">
            <v>39714202705 Dew Point Probe/Module     (12480)</v>
          </cell>
        </row>
        <row r="18549">
          <cell r="E18549" t="str">
            <v>39714202706 Windspeed Sensor/Module     (12481)</v>
          </cell>
        </row>
        <row r="18550">
          <cell r="E18550" t="str">
            <v>39714202707 Wind Direction Sensor/M     (12482)</v>
          </cell>
        </row>
        <row r="18551">
          <cell r="E18551" t="str">
            <v>39714202708 Solar Radiation Sensor/     (12483)</v>
          </cell>
        </row>
        <row r="18552">
          <cell r="E18552" t="str">
            <v>39714202709 Barometer/Module     (12484)</v>
          </cell>
        </row>
        <row r="18553">
          <cell r="E18553" t="str">
            <v>39714202710 Precipitation Sensor/Mo     (12485)</v>
          </cell>
        </row>
        <row r="18554">
          <cell r="E18554" t="str">
            <v>39714202711 Standard Deviation Modu     (12486)</v>
          </cell>
        </row>
        <row r="18555">
          <cell r="E18555" t="str">
            <v>39714202712 Averaging Module     (12487)</v>
          </cell>
        </row>
        <row r="18556">
          <cell r="E18556" t="str">
            <v>39714202713 WR100-2/77 Radar Transm     (12488)</v>
          </cell>
        </row>
        <row r="18557">
          <cell r="E18557" t="str">
            <v>39714202714 Radar Control (Radar Si     (12489)</v>
          </cell>
        </row>
        <row r="18558">
          <cell r="E18558" t="str">
            <v>39714202715 Radar Test Set     (12490)</v>
          </cell>
        </row>
        <row r="18559">
          <cell r="E18559" t="str">
            <v>39714202716 Radar Receiving Unit (U     (12491)</v>
          </cell>
        </row>
        <row r="18560">
          <cell r="E18560" t="str">
            <v>39714202717 Remote Control Box (Use     (12492)</v>
          </cell>
        </row>
        <row r="18561">
          <cell r="E18561" t="str">
            <v>39714202719 Antenna Tower     (12493)</v>
          </cell>
        </row>
        <row r="18562">
          <cell r="E18562" t="str">
            <v>39714202720 Tower Ground     (12494)</v>
          </cell>
        </row>
        <row r="18563">
          <cell r="E18563" t="str">
            <v>39714402801 Basic Assembly (Common      (12495)</v>
          </cell>
        </row>
        <row r="18564">
          <cell r="E18564" t="str">
            <v>39714402802 Transmitter     (12496)</v>
          </cell>
        </row>
        <row r="18565">
          <cell r="E18565" t="str">
            <v>39714402803 Receiver     (12497)</v>
          </cell>
        </row>
        <row r="18566">
          <cell r="E18566" t="str">
            <v>39714402804 Transceiver     (12498)</v>
          </cell>
        </row>
        <row r="18567">
          <cell r="E18567" t="str">
            <v>39714402805 Power Supply     (12499)</v>
          </cell>
        </row>
        <row r="18568">
          <cell r="E18568" t="str">
            <v>39714402806 Optical Modem     (12500)</v>
          </cell>
        </row>
        <row r="18569">
          <cell r="E18569" t="str">
            <v>39714402807 Basic Assembly (Common      (12501)</v>
          </cell>
        </row>
        <row r="18570">
          <cell r="E18570" t="str">
            <v>39714402808 T1 Channel Equip., Mult     (12502)</v>
          </cell>
        </row>
        <row r="18571">
          <cell r="E18571" t="str">
            <v>39714402809 T2 Channel Equip., Mult     (12503)</v>
          </cell>
        </row>
        <row r="18572">
          <cell r="E18572" t="str">
            <v>39714402810 Digital Access and Cros     (12504)</v>
          </cell>
        </row>
        <row r="18573">
          <cell r="E18573" t="str">
            <v>39714402811 Channel Unit, Multiplex     (12505)</v>
          </cell>
        </row>
        <row r="18574">
          <cell r="E18574" t="str">
            <v>39714402812 Muldem, Multiplex Equip     (12506)</v>
          </cell>
        </row>
        <row r="18575">
          <cell r="E18575" t="str">
            <v>39714402813 Power Supply Multiplex      (12507)</v>
          </cell>
        </row>
        <row r="18576">
          <cell r="E18576" t="str">
            <v>39714602901 Basic Assembly (Common      (12508)</v>
          </cell>
        </row>
        <row r="18577">
          <cell r="E18577" t="str">
            <v>39714602902 Transmitter     (12509)</v>
          </cell>
        </row>
        <row r="18578">
          <cell r="E18578" t="str">
            <v>39714602903 Receiver     (12510)</v>
          </cell>
        </row>
        <row r="18579">
          <cell r="E18579" t="str">
            <v>39714602904 Transceiver     (12511)</v>
          </cell>
        </row>
        <row r="18580">
          <cell r="E18580" t="str">
            <v>39714602905 Power Supply     (12512)</v>
          </cell>
        </row>
        <row r="18581">
          <cell r="E18581" t="str">
            <v>39714602906 Optical Modem     (12513)</v>
          </cell>
        </row>
        <row r="18582">
          <cell r="E18582" t="str">
            <v>39714803001 Fiber Cable     (12514)</v>
          </cell>
        </row>
        <row r="18583">
          <cell r="E18583" t="str">
            <v>39714803002 Fiber Interliner     (12515)</v>
          </cell>
        </row>
        <row r="18584">
          <cell r="E18584" t="str">
            <v>39714803003 Repeater Site     (12516)</v>
          </cell>
        </row>
        <row r="18585">
          <cell r="E18585" t="str">
            <v>39714903051 Beneficial Ownership of     (12517)</v>
          </cell>
        </row>
        <row r="18586">
          <cell r="E18586" t="str">
            <v>39715003101 Router Bridge/Post Card     (12518)</v>
          </cell>
        </row>
        <row r="18587">
          <cell r="E18587" t="str">
            <v>39715003102 Transceiver     (12519)</v>
          </cell>
        </row>
        <row r="18588">
          <cell r="E18588" t="str">
            <v>39715003103 Transmission Cable (Eth     (12520)</v>
          </cell>
        </row>
        <row r="18589">
          <cell r="E18589" t="str">
            <v>39715003104 Gateway     (12521)</v>
          </cell>
        </row>
        <row r="18590">
          <cell r="E18590" t="str">
            <v>39715003105 LAN Concentrator/Regene     (12522)</v>
          </cell>
        </row>
        <row r="18591">
          <cell r="E18591" t="str">
            <v>39715003107 Integrated Service Rout     (12523)</v>
          </cell>
        </row>
        <row r="18592">
          <cell r="E18592" t="str">
            <v>39715103120 Satellite Dish     (12524)</v>
          </cell>
        </row>
        <row r="18593">
          <cell r="E18593" t="str">
            <v>39715103121 Foundation for Sat. Dis     (12525)</v>
          </cell>
        </row>
        <row r="18594">
          <cell r="E18594" t="str">
            <v>39715103122 Cable     (12526)</v>
          </cell>
        </row>
        <row r="18595">
          <cell r="E18595" t="str">
            <v>39715103123 Conduit, Plastic     (12527)</v>
          </cell>
        </row>
        <row r="18596">
          <cell r="E18596" t="str">
            <v>39715103124 Receiver Decoder     (12528)</v>
          </cell>
        </row>
        <row r="18597">
          <cell r="E18597" t="str">
            <v>39716003201 BASIC ASSEMBLY (COMMON      (14792)</v>
          </cell>
        </row>
        <row r="18598">
          <cell r="E18598" t="str">
            <v>39720003002 Non-Cash Contributions-     (12529)</v>
          </cell>
        </row>
        <row r="18599">
          <cell r="E18599" t="str">
            <v>39720005001 Contribution In Aid      (12530)</v>
          </cell>
        </row>
        <row r="18600">
          <cell r="E18600" t="str">
            <v>39720005002 NON CASH CONTRIBUTIONS      (15021)</v>
          </cell>
        </row>
        <row r="18601">
          <cell r="E18601" t="str">
            <v>39720005003 CIAC - SURPLUS     (821094)</v>
          </cell>
        </row>
        <row r="18602">
          <cell r="E18602" t="str">
            <v>39720005004 CIAC - SURPLUS     (821096)</v>
          </cell>
        </row>
        <row r="18603">
          <cell r="E18603" t="str">
            <v>39799050005 Gen Comm Eq 5-Yr A P     (2001685)</v>
          </cell>
        </row>
        <row r="18604">
          <cell r="E18604" t="str">
            <v>39799998888     (820226)</v>
          </cell>
        </row>
        <row r="18605">
          <cell r="E18605" t="str">
            <v>39846101001 Audio/Video Equipment S     (12531)</v>
          </cell>
        </row>
        <row r="18606">
          <cell r="E18606" t="str">
            <v>39846101002 Audio Visual Equipment      (12532)</v>
          </cell>
        </row>
        <row r="18607">
          <cell r="E18607" t="str">
            <v>39846101003 Dissolve/Programming Un     (12533)</v>
          </cell>
        </row>
        <row r="18608">
          <cell r="E18608" t="str">
            <v>39846101004 Movie Projector 16mm     (12534)</v>
          </cell>
        </row>
        <row r="18609">
          <cell r="E18609" t="str">
            <v>39846101005 Overhead Projector     (12535)</v>
          </cell>
        </row>
        <row r="18610">
          <cell r="E18610" t="str">
            <v>39846101006 RF Processing and Distr     (12536)</v>
          </cell>
        </row>
        <row r="18611">
          <cell r="E18611" t="str">
            <v>39846101007 Screen     (12537)</v>
          </cell>
        </row>
        <row r="18612">
          <cell r="E18612" t="str">
            <v>39846101008 Slide Projector 35mm     (12538)</v>
          </cell>
        </row>
        <row r="18613">
          <cell r="E18613" t="str">
            <v>39846101009 Slide/Screen Projector,     (12539)</v>
          </cell>
        </row>
        <row r="18614">
          <cell r="E18614" t="str">
            <v>39846101010 Slide/Sync Audio Record     (12540)</v>
          </cell>
        </row>
        <row r="18615">
          <cell r="E18615" t="str">
            <v>39846101011 Sound System Equipment     (12541)</v>
          </cell>
        </row>
        <row r="18616">
          <cell r="E18616" t="str">
            <v>39846101012 Stand/Table     (12542)</v>
          </cell>
        </row>
        <row r="18617">
          <cell r="E18617" t="str">
            <v>39846101013 System Control Equipmen     (12543)</v>
          </cell>
        </row>
        <row r="18618">
          <cell r="E18618" t="str">
            <v>39846101014 Television Set     (12544)</v>
          </cell>
        </row>
        <row r="18619">
          <cell r="E18619" t="str">
            <v>39846101015 Video Player     (12545)</v>
          </cell>
        </row>
        <row r="18620">
          <cell r="E18620" t="str">
            <v>39846101016 Video Recorder/Player     (12546)</v>
          </cell>
        </row>
        <row r="18621">
          <cell r="E18621" t="str">
            <v>39846101017 Compact Disc Player     (12547)</v>
          </cell>
        </row>
        <row r="18622">
          <cell r="E18622" t="str">
            <v>39846101018 Video Projector     (12548)</v>
          </cell>
        </row>
        <row r="18623">
          <cell r="E18623" t="str">
            <v>39846101019 Write Board/Copier     (12549)</v>
          </cell>
        </row>
        <row r="18624">
          <cell r="E18624" t="str">
            <v>39846109999 Unident. Amort. Prop.     (821209)</v>
          </cell>
        </row>
        <row r="18625">
          <cell r="E18625" t="str">
            <v>39846202001 Chairs, set of     (12550)</v>
          </cell>
        </row>
        <row r="18626">
          <cell r="E18626" t="str">
            <v>39846202002 Coffee Urn     (12551)</v>
          </cell>
        </row>
        <row r="18627">
          <cell r="E18627" t="str">
            <v>39846202003 Dishwasher     (12552)</v>
          </cell>
        </row>
        <row r="18628">
          <cell r="E18628" t="str">
            <v>39846202004 Display Case     (12553)</v>
          </cell>
        </row>
        <row r="18629">
          <cell r="E18629" t="str">
            <v>39846202005 Food Machine (mixers, g     (12554)</v>
          </cell>
        </row>
        <row r="18630">
          <cell r="E18630" t="str">
            <v>39846202006 Freezer     (12555)</v>
          </cell>
        </row>
        <row r="18631">
          <cell r="E18631" t="str">
            <v>39846202007 Ice Machine     (12556)</v>
          </cell>
        </row>
        <row r="18632">
          <cell r="E18632" t="str">
            <v>39846202008 Oven     (12557)</v>
          </cell>
        </row>
        <row r="18633">
          <cell r="E18633" t="str">
            <v>39846202009 Range or Stove     (12558)</v>
          </cell>
        </row>
        <row r="18634">
          <cell r="E18634" t="str">
            <v>39846202010 Griddle     (12559)</v>
          </cell>
        </row>
        <row r="18635">
          <cell r="E18635" t="str">
            <v>39846202011 Refrigerator     (12560)</v>
          </cell>
        </row>
        <row r="18636">
          <cell r="E18636" t="str">
            <v>39846202012 Serving Counter     (12561)</v>
          </cell>
        </row>
        <row r="18637">
          <cell r="E18637" t="str">
            <v>39846202013 Steam Table     (12562)</v>
          </cell>
        </row>
        <row r="18638">
          <cell r="E18638" t="str">
            <v>39846202014 Tables, set of     (12563)</v>
          </cell>
        </row>
        <row r="18639">
          <cell r="E18639" t="str">
            <v>39846202015 Water Cooler     (12564)</v>
          </cell>
        </row>
        <row r="18640">
          <cell r="E18640" t="str">
            <v>39846202016 Garbage Disposal     (12565)</v>
          </cell>
        </row>
        <row r="18641">
          <cell r="E18641" t="str">
            <v>39846202017 Compactor     (12566)</v>
          </cell>
        </row>
        <row r="18642">
          <cell r="E18642" t="str">
            <v>39846202018 Water Heater-Dispenser     (12567)</v>
          </cell>
        </row>
        <row r="18643">
          <cell r="E18643" t="str">
            <v>39846202019 China/Crystal     (12568)</v>
          </cell>
        </row>
        <row r="18644">
          <cell r="E18644" t="str">
            <v>39846202020 Silverware, Flatware     (12569)</v>
          </cell>
        </row>
        <row r="18645">
          <cell r="E18645" t="str">
            <v>39846202021 Microwave Oven     (12570)</v>
          </cell>
        </row>
        <row r="18646">
          <cell r="E18646" t="str">
            <v>39846202022 Sink     (12571)</v>
          </cell>
        </row>
        <row r="18647">
          <cell r="E18647" t="str">
            <v>39846303001 Bed, hospital type     (12572)</v>
          </cell>
        </row>
        <row r="18648">
          <cell r="E18648" t="str">
            <v>39846303002 Cabinet, dispensary typ     (12573)</v>
          </cell>
        </row>
        <row r="18649">
          <cell r="E18649" t="str">
            <v>39846303003 Diathermy Equipment     (12574)</v>
          </cell>
        </row>
        <row r="18650">
          <cell r="E18650" t="str">
            <v>39846303004 Examination Table     (12575)</v>
          </cell>
        </row>
        <row r="18651">
          <cell r="E18651" t="str">
            <v>39846303005 Examination Light (phys     (12576)</v>
          </cell>
        </row>
        <row r="18652">
          <cell r="E18652" t="str">
            <v>39846303006 Inhalator     (12577)</v>
          </cell>
        </row>
        <row r="18653">
          <cell r="E18653" t="str">
            <v>39846303007 Refrigerator, medical s     (12578)</v>
          </cell>
        </row>
        <row r="18654">
          <cell r="E18654" t="str">
            <v>39846303008 Scale, health     (12579)</v>
          </cell>
        </row>
        <row r="18655">
          <cell r="E18655" t="str">
            <v>39846303009 Sterilizer     (12580)</v>
          </cell>
        </row>
        <row r="18656">
          <cell r="E18656" t="str">
            <v>39846303010 X-ray Machine, complete     (12581)</v>
          </cell>
        </row>
        <row r="18657">
          <cell r="E18657" t="str">
            <v>39846303011 Fluoroscope, complete     (12582)</v>
          </cell>
        </row>
        <row r="18658">
          <cell r="E18658" t="str">
            <v>39846303012 Irrigator Stand, comple     (12583)</v>
          </cell>
        </row>
        <row r="18659">
          <cell r="E18659" t="str">
            <v>39846303013 X-ray Film Filing Cabin     (12584)</v>
          </cell>
        </row>
        <row r="18660">
          <cell r="E18660" t="str">
            <v>39846303014 X-ray Film Viewer     (12585)</v>
          </cell>
        </row>
        <row r="18661">
          <cell r="E18661" t="str">
            <v>39846303015 X-ray Film Processing E     (12586)</v>
          </cell>
        </row>
        <row r="18662">
          <cell r="E18662" t="str">
            <v>39846303016 Bio-Acoustic Simulator     (12587)</v>
          </cell>
        </row>
        <row r="18663">
          <cell r="E18663" t="str">
            <v>39846303017 Pulmonary Function Test     (12588)</v>
          </cell>
        </row>
        <row r="18664">
          <cell r="E18664" t="str">
            <v>39846303018 Automated external defi     (2002364)</v>
          </cell>
        </row>
        <row r="18665">
          <cell r="E18665" t="str">
            <v>39846404000 DISPLAY CASE     (15022)</v>
          </cell>
        </row>
        <row r="18666">
          <cell r="E18666" t="str">
            <v>39846404001 Display Case     (12589)</v>
          </cell>
        </row>
        <row r="18667">
          <cell r="E18667" t="str">
            <v>39846404002 Kitchen Display Unit     (12590)</v>
          </cell>
        </row>
        <row r="18668">
          <cell r="E18668" t="str">
            <v>39846404003 Hood (for range)     (12591)</v>
          </cell>
        </row>
        <row r="18669">
          <cell r="E18669" t="str">
            <v>39846404004 Washing Machine     (12592)</v>
          </cell>
        </row>
        <row r="18670">
          <cell r="E18670" t="str">
            <v>39846404005 Clothes Dryer     (12593)</v>
          </cell>
        </row>
        <row r="18671">
          <cell r="E18671" t="str">
            <v>39846505002 Chairs, auditorium, set     (12594)</v>
          </cell>
        </row>
        <row r="18672">
          <cell r="E18672" t="str">
            <v>39846505003 Fire Extinguisher, port     (12595)</v>
          </cell>
        </row>
        <row r="18673">
          <cell r="E18673" t="str">
            <v>39846505004 "Muzak" System     (12596)</v>
          </cell>
        </row>
        <row r="18674">
          <cell r="E18674" t="str">
            <v>39846505005 Piano     (12597)</v>
          </cell>
        </row>
        <row r="18675">
          <cell r="E18675" t="str">
            <v>39846505006 Radio     (12598)</v>
          </cell>
        </row>
        <row r="18676">
          <cell r="E18676" t="str">
            <v>39846505007 Sign (Electric Illumina     (12599)</v>
          </cell>
        </row>
        <row r="18677">
          <cell r="E18677" t="str">
            <v>39846505008 Stair Elevator, electri     (12600)</v>
          </cell>
        </row>
        <row r="18678">
          <cell r="E18678" t="str">
            <v>39846505009 Tent, Awning Type     (12601)</v>
          </cell>
        </row>
        <row r="18679">
          <cell r="E18679" t="str">
            <v>39846505014 Laboratory Demonstratio     (12602)</v>
          </cell>
        </row>
        <row r="18680">
          <cell r="E18680" t="str">
            <v>39846505015 Vacuum Cleaner, indoor     (12603)</v>
          </cell>
        </row>
        <row r="18681">
          <cell r="E18681" t="str">
            <v>39846505016 Vacuum Cleaner, outdoor     (12604)</v>
          </cell>
        </row>
        <row r="18682">
          <cell r="E18682" t="str">
            <v>39846505017 Floor Polisher     (12605)</v>
          </cell>
        </row>
        <row r="18683">
          <cell r="E18683" t="str">
            <v>39846505018 Floor Cleaning Machine     (12606)</v>
          </cell>
        </row>
        <row r="18684">
          <cell r="E18684" t="str">
            <v>39846505019 Refuse Container     (12607)</v>
          </cell>
        </row>
        <row r="18685">
          <cell r="E18685" t="str">
            <v>39846505020 Radio Scanner     (12608)</v>
          </cell>
        </row>
        <row r="18686">
          <cell r="E18686" t="str">
            <v>39846505021 Code-A-Phone     (12609)</v>
          </cell>
        </row>
        <row r="18687">
          <cell r="E18687" t="str">
            <v>39846505028 Watt Counter     (12610)</v>
          </cell>
        </row>
        <row r="18688">
          <cell r="E18688" t="str">
            <v>39846505030 Back Pack Type Breathin     (12611)</v>
          </cell>
        </row>
        <row r="18689">
          <cell r="E18689" t="str">
            <v>39846505036 Motorized Chart Inspect     (12612)</v>
          </cell>
        </row>
        <row r="18690">
          <cell r="E18690" t="str">
            <v>39846505037 Manikin (Resusci Annie)     (12613)</v>
          </cell>
        </row>
        <row r="18691">
          <cell r="E18691" t="str">
            <v>39846505062 Ticket Dispenser (custo     (12614)</v>
          </cell>
        </row>
        <row r="18692">
          <cell r="E18692" t="str">
            <v>39846505063 Binoculars     (12615)</v>
          </cell>
        </row>
        <row r="18693">
          <cell r="E18693" t="str">
            <v>39846505064 Paging System, complete     (12616)</v>
          </cell>
        </row>
        <row r="18694">
          <cell r="E18694" t="str">
            <v>39846505065 Air Conditioner (Ambien     (12617)</v>
          </cell>
        </row>
        <row r="18695">
          <cell r="E18695" t="str">
            <v>39846505066 Heat Pump (Ambient Air      (12618)</v>
          </cell>
        </row>
        <row r="18696">
          <cell r="E18696" t="str">
            <v>39846505067 Portable Fan w/stand     (12619)</v>
          </cell>
        </row>
        <row r="18697">
          <cell r="E18697" t="str">
            <v>39846505068 Ultrasonic Bird Deterre     (12620)</v>
          </cell>
        </row>
        <row r="18698">
          <cell r="E18698" t="str">
            <v>39846505069 Bicycle Rack     (12621)</v>
          </cell>
        </row>
        <row r="18699">
          <cell r="E18699" t="str">
            <v>39846505070 Supplied Air Breathing      (2000640)</v>
          </cell>
        </row>
        <row r="18700">
          <cell r="E18700" t="str">
            <v>39846505071 Live Line Main P C     (2001300)</v>
          </cell>
        </row>
        <row r="18701">
          <cell r="E18701" t="str">
            <v>39846605101 Pistol     (12622)</v>
          </cell>
        </row>
        <row r="18702">
          <cell r="E18702" t="str">
            <v>39846605102 Rifle     (12623)</v>
          </cell>
        </row>
        <row r="18703">
          <cell r="E18703" t="str">
            <v>39846605103 Shotgun     (12624)</v>
          </cell>
        </row>
        <row r="18704">
          <cell r="E18704" t="str">
            <v>39846605104 Security System, electr     (12625)</v>
          </cell>
        </row>
        <row r="18705">
          <cell r="E18705" t="str">
            <v>39846605105 Time Clock Key and Tape     (12626)</v>
          </cell>
        </row>
        <row r="18706">
          <cell r="E18706" t="str">
            <v>39846605106 X-Ray Security Screenin     (12627)</v>
          </cell>
        </row>
        <row r="18707">
          <cell r="E18707" t="str">
            <v>39846605107 Protection Transformer      (12628)</v>
          </cell>
        </row>
        <row r="18708">
          <cell r="E18708" t="str">
            <v>39846605108 Substance Screening Equ     (12629)</v>
          </cell>
        </row>
        <row r="18709">
          <cell r="E18709" t="str">
            <v>39846605109 Employee Badge System     (821336)</v>
          </cell>
        </row>
        <row r="18710">
          <cell r="E18710" t="str">
            <v>39846605110 Ultrasonic Gun Cleaning     (821696)</v>
          </cell>
        </row>
        <row r="18711">
          <cell r="E18711" t="str">
            <v>39846705201 Adjustable Voltage Sour     (12630)</v>
          </cell>
        </row>
        <row r="18712">
          <cell r="E18712" t="str">
            <v>39846705202 Air Compressor complete     (12631)</v>
          </cell>
        </row>
        <row r="18713">
          <cell r="E18713" t="str">
            <v>39846705203 Drill, power operated p     (12632)</v>
          </cell>
        </row>
        <row r="18714">
          <cell r="E18714" t="str">
            <v>39846705204 Drill Press, floor or b     (12633)</v>
          </cell>
        </row>
        <row r="18715">
          <cell r="E18715" t="str">
            <v>39846705205 Frequency Counter     (12634)</v>
          </cell>
        </row>
        <row r="18716">
          <cell r="E18716" t="str">
            <v>39846705206 Grinder, floor or bench     (12635)</v>
          </cell>
        </row>
        <row r="18717">
          <cell r="E18717" t="str">
            <v>39846705207 Hydraulic Punch Set     (12636)</v>
          </cell>
        </row>
        <row r="18718">
          <cell r="E18718" t="str">
            <v>39846705208 Light Meter     (12637)</v>
          </cell>
        </row>
        <row r="18719">
          <cell r="E18719" t="str">
            <v>39846705209 Logic Tester     (12638)</v>
          </cell>
        </row>
        <row r="18720">
          <cell r="E18720" t="str">
            <v>39846705210 Oscilloscope     (12639)</v>
          </cell>
        </row>
        <row r="18721">
          <cell r="E18721" t="str">
            <v>39846705211 Signal Generator     (12640)</v>
          </cell>
        </row>
        <row r="18722">
          <cell r="E18722" t="str">
            <v>39846705212 Shop Bench     (12641)</v>
          </cell>
        </row>
        <row r="18723">
          <cell r="E18723" t="str">
            <v>39846705213 Transistor Tester     (12642)</v>
          </cell>
        </row>
        <row r="18724">
          <cell r="E18724" t="str">
            <v>39846705214 Vacuum Cleaner, Industr     (12643)</v>
          </cell>
        </row>
        <row r="18725">
          <cell r="E18725" t="str">
            <v>39846705215 Vacuum Desolder Station     (12644)</v>
          </cell>
        </row>
        <row r="18726">
          <cell r="E18726" t="str">
            <v>39846705216 Vectorscope     (12645)</v>
          </cell>
        </row>
        <row r="18727">
          <cell r="E18727" t="str">
            <v>39846705217 Vise, machinist     (12646)</v>
          </cell>
        </row>
        <row r="18728">
          <cell r="E18728" t="str">
            <v>39846705218 Volt-ohm Meter     (12647)</v>
          </cell>
        </row>
        <row r="18729">
          <cell r="E18729" t="str">
            <v>39846705219 Volt-ohm Milliameter     (12648)</v>
          </cell>
        </row>
        <row r="18730">
          <cell r="E18730" t="str">
            <v>39846705220 Volt-ohm Milliameter, d     (12649)</v>
          </cell>
        </row>
        <row r="18731">
          <cell r="E18731" t="str">
            <v>39846705221 Waveform Monitor     (12650)</v>
          </cell>
        </row>
        <row r="18732">
          <cell r="E18732" t="str">
            <v>39846805301 Amplifier (audio-video      (12651)</v>
          </cell>
        </row>
        <row r="18733">
          <cell r="E18733" t="str">
            <v>39846805302 Audio Effects Equipment     (12652)</v>
          </cell>
        </row>
        <row r="18734">
          <cell r="E18734" t="str">
            <v>39846805303 Audio Mixer     (12653)</v>
          </cell>
        </row>
        <row r="18735">
          <cell r="E18735" t="str">
            <v>39846805304 Audio Recorder, cartrid     (12654)</v>
          </cell>
        </row>
        <row r="18736">
          <cell r="E18736" t="str">
            <v>39846805305 Audio Recorder, cassett     (12655)</v>
          </cell>
        </row>
        <row r="18737">
          <cell r="E18737" t="str">
            <v>39846805306 Audio Recorder, reel-to     (12656)</v>
          </cell>
        </row>
        <row r="18738">
          <cell r="E18738" t="str">
            <v>39846805307 Audio Speaker     (12657)</v>
          </cell>
        </row>
        <row r="18739">
          <cell r="E18739" t="str">
            <v>39846805308 Audio/Video Tape Degaus     (12658)</v>
          </cell>
        </row>
        <row r="18740">
          <cell r="E18740" t="str">
            <v>39846805309 Automated Editing Effec     (12659)</v>
          </cell>
        </row>
        <row r="18741">
          <cell r="E18741" t="str">
            <v>39846805310 Battery Charger     (12660)</v>
          </cell>
        </row>
        <row r="18742">
          <cell r="E18742" t="str">
            <v>39846805311 Battery, power source     (12661)</v>
          </cell>
        </row>
        <row r="18743">
          <cell r="E18743" t="str">
            <v>39846805312 Broadcast Editor     (12662)</v>
          </cell>
        </row>
        <row r="18744">
          <cell r="E18744" t="str">
            <v>39846805313 Broadcast Field Recorde     (12663)</v>
          </cell>
        </row>
        <row r="18745">
          <cell r="E18745" t="str">
            <v>39846805314 Camera Head Equipment     (12664)</v>
          </cell>
        </row>
        <row r="18746">
          <cell r="E18746" t="str">
            <v>39846805315 Camera Pedestal/Tripod      (12665)</v>
          </cell>
        </row>
        <row r="18747">
          <cell r="E18747" t="str">
            <v>39846805316 Camera Tripod, portable     (12666)</v>
          </cell>
        </row>
        <row r="18748">
          <cell r="E18748" t="str">
            <v>39846805317 Chrome Keyer     (12667)</v>
          </cell>
        </row>
        <row r="18749">
          <cell r="E18749" t="str">
            <v>39846805318 Demodulator     (12668)</v>
          </cell>
        </row>
        <row r="18750">
          <cell r="E18750" t="str">
            <v>39846805319 Editor Controller     (12669)</v>
          </cell>
        </row>
        <row r="18751">
          <cell r="E18751" t="str">
            <v>39846805320 Electronic Equipment Ra     (12670)</v>
          </cell>
        </row>
        <row r="18752">
          <cell r="E18752" t="str">
            <v>39846805321 Frame Syncronizer     (12671)</v>
          </cell>
        </row>
        <row r="18753">
          <cell r="E18753" t="str">
            <v>39846805322 Generator (audio-video      (12672)</v>
          </cell>
        </row>
        <row r="18754">
          <cell r="E18754" t="str">
            <v>39846805323 Key Edger     (12673)</v>
          </cell>
        </row>
        <row r="18755">
          <cell r="E18755" t="str">
            <v>39846805324 Microphone     (12674)</v>
          </cell>
        </row>
        <row r="18756">
          <cell r="E18756" t="str">
            <v>39846805325 Natural Density Light W     (12675)</v>
          </cell>
        </row>
        <row r="18757">
          <cell r="E18757" t="str">
            <v>39846805326 Operations Console     (12676)</v>
          </cell>
        </row>
        <row r="18758">
          <cell r="E18758" t="str">
            <v>39846805327 Portable Light Kit, com     (12677)</v>
          </cell>
        </row>
        <row r="18759">
          <cell r="E18759" t="str">
            <v>39846805328 Reflector (with carryin     (12678)</v>
          </cell>
        </row>
        <row r="18760">
          <cell r="E18760" t="str">
            <v>39846805329 Routing Switcher     (12679)</v>
          </cell>
        </row>
        <row r="18761">
          <cell r="E18761" t="str">
            <v>39846805330 Station Intercom     (12680)</v>
          </cell>
        </row>
        <row r="18762">
          <cell r="E18762" t="str">
            <v>39846805331 Telecine Equipment     (12681)</v>
          </cell>
        </row>
        <row r="18763">
          <cell r="E18763" t="str">
            <v>39846805332 Television Camera Equip     (12682)</v>
          </cell>
        </row>
        <row r="18764">
          <cell r="E18764" t="str">
            <v>39846805333 Television Camera Lens      (12683)</v>
          </cell>
        </row>
        <row r="18765">
          <cell r="E18765" t="str">
            <v>39846805334 Television Lighting Equ     (12684)</v>
          </cell>
        </row>
        <row r="18766">
          <cell r="E18766" t="str">
            <v>39846805335 Television Prompting Eq     (12685)</v>
          </cell>
        </row>
        <row r="18767">
          <cell r="E18767" t="str">
            <v>39846805336 Television Terminal Equ     (12686)</v>
          </cell>
        </row>
        <row r="18768">
          <cell r="E18768" t="str">
            <v>39846805337 Time Base Corrector     (12687)</v>
          </cell>
        </row>
        <row r="18769">
          <cell r="E18769" t="str">
            <v>39846805338 Time Code Generator     (12688)</v>
          </cell>
        </row>
        <row r="18770">
          <cell r="E18770" t="str">
            <v>39846805339 Time Code Reader System     (12689)</v>
          </cell>
        </row>
        <row r="18771">
          <cell r="E18771" t="str">
            <v>39846805340 Turntable     (12690)</v>
          </cell>
        </row>
        <row r="18772">
          <cell r="E18772" t="str">
            <v>39846805341 Video Monitor (color, b     (12691)</v>
          </cell>
        </row>
        <row r="18773">
          <cell r="E18773" t="str">
            <v>39846805342 Video Recorder - 1/2 in     (12692)</v>
          </cell>
        </row>
        <row r="18774">
          <cell r="E18774" t="str">
            <v>39846805343 Video Recorder - 3/4 in     (12693)</v>
          </cell>
        </row>
        <row r="18775">
          <cell r="E18775" t="str">
            <v>39846805344 Video Recorder - 1 inch     (12694)</v>
          </cell>
        </row>
        <row r="18776">
          <cell r="E18776" t="str">
            <v>39846805345 Video Switching Equipme     (12695)</v>
          </cell>
        </row>
        <row r="18777">
          <cell r="E18777" t="str">
            <v>39846805346 Mincom Tilting System,      (12696)</v>
          </cell>
        </row>
        <row r="18778">
          <cell r="E18778" t="str">
            <v>39846805347 Broadcast Video Editor     (12697)</v>
          </cell>
        </row>
        <row r="18779">
          <cell r="E18779" t="str">
            <v>39846805348 Video Frame Storage Uni     (12698)</v>
          </cell>
        </row>
        <row r="18780">
          <cell r="E18780" t="str">
            <v>39846805349 Playback and System Int     (12699)</v>
          </cell>
        </row>
        <row r="18781">
          <cell r="E18781" t="str">
            <v>39846805350 Editing Video Recorder     (12700)</v>
          </cell>
        </row>
        <row r="18782">
          <cell r="E18782" t="str">
            <v>39846905401 Camera Equipment     (12701)</v>
          </cell>
        </row>
        <row r="18783">
          <cell r="E18783" t="str">
            <v>39846905402 Camera Lenses     (12702)</v>
          </cell>
        </row>
        <row r="18784">
          <cell r="E18784" t="str">
            <v>39846905403 Color Analyzer     (12703)</v>
          </cell>
        </row>
        <row r="18785">
          <cell r="E18785" t="str">
            <v>39846905404 Color Temperature Meter     (12704)</v>
          </cell>
        </row>
        <row r="18786">
          <cell r="E18786" t="str">
            <v>39846905405 Copy Camera     (12705)</v>
          </cell>
        </row>
        <row r="18787">
          <cell r="E18787" t="str">
            <v>39846905406 Copy Stand Equipment     (12706)</v>
          </cell>
        </row>
        <row r="18788">
          <cell r="E18788" t="str">
            <v>39846905407 Darkroom Equipment     (12707)</v>
          </cell>
        </row>
        <row r="18789">
          <cell r="E18789" t="str">
            <v>39846905408 Densitometer     (12708)</v>
          </cell>
        </row>
        <row r="18790">
          <cell r="E18790" t="str">
            <v>39846905409 Enlarger     (12709)</v>
          </cell>
        </row>
        <row r="18791">
          <cell r="E18791" t="str">
            <v>39846905410 Film Dryer     (12710)</v>
          </cell>
        </row>
        <row r="18792">
          <cell r="E18792" t="str">
            <v>39846905411 Film Processor     (12711)</v>
          </cell>
        </row>
        <row r="18793">
          <cell r="E18793" t="str">
            <v>39846905412 Flash Meter     (12712)</v>
          </cell>
        </row>
        <row r="18794">
          <cell r="E18794" t="str">
            <v>39846905413 Flash Unit     (12713)</v>
          </cell>
        </row>
        <row r="18795">
          <cell r="E18795" t="str">
            <v>39846905414 Graphic Terminal     (12714)</v>
          </cell>
        </row>
        <row r="18796">
          <cell r="E18796" t="str">
            <v>39846905415 Lettering Machine     (12715)</v>
          </cell>
        </row>
        <row r="18797">
          <cell r="E18797" t="str">
            <v>39846905416 Lighting Equipment     (12716)</v>
          </cell>
        </row>
        <row r="18798">
          <cell r="E18798" t="str">
            <v>39846905417 Light Table     (12717)</v>
          </cell>
        </row>
        <row r="18799">
          <cell r="E18799" t="str">
            <v>39846905418 Motion Camera     (12718)</v>
          </cell>
        </row>
        <row r="18800">
          <cell r="E18800" t="str">
            <v>39846905419 Motor Drive     (12719)</v>
          </cell>
        </row>
        <row r="18801">
          <cell r="E18801" t="str">
            <v>39846905420 Power Pack     (12720)</v>
          </cell>
        </row>
        <row r="18802">
          <cell r="E18802" t="str">
            <v>39846905421 Print Dryer     (12721)</v>
          </cell>
        </row>
        <row r="18803">
          <cell r="E18803" t="str">
            <v>39846905422 Print Processor     (12722)</v>
          </cell>
        </row>
        <row r="18804">
          <cell r="E18804" t="str">
            <v>39846905423 Ring Strobe     (12723)</v>
          </cell>
        </row>
        <row r="18805">
          <cell r="E18805" t="str">
            <v>39846905424 Slide Imprinter     (12724)</v>
          </cell>
        </row>
        <row r="18806">
          <cell r="E18806" t="str">
            <v>39846905425 Slide Mounter     (12725)</v>
          </cell>
        </row>
        <row r="18807">
          <cell r="E18807" t="str">
            <v>39846905426 Slide Viewer     (12726)</v>
          </cell>
        </row>
        <row r="18808">
          <cell r="E18808" t="str">
            <v>39846905427 Stat Camera     (12727)</v>
          </cell>
        </row>
        <row r="18809">
          <cell r="E18809" t="str">
            <v>39846905428 Still Camera     (12728)</v>
          </cell>
        </row>
        <row r="18810">
          <cell r="E18810" t="str">
            <v>39846905429 Software Production Equ     (12729)</v>
          </cell>
        </row>
        <row r="18811">
          <cell r="E18811" t="str">
            <v>39846905430 Transparency Machine     (12730)</v>
          </cell>
        </row>
        <row r="18812">
          <cell r="E18812" t="str">
            <v>39846905431 Photographic Silver Rec     (12731)</v>
          </cell>
        </row>
        <row r="18813">
          <cell r="E18813" t="str">
            <v>39847015501 Anemometer     (12732)</v>
          </cell>
        </row>
        <row r="18814">
          <cell r="E18814" t="str">
            <v>39847015502 Electric High Vacuum Ga     (12733)</v>
          </cell>
        </row>
        <row r="18815">
          <cell r="E18815" t="str">
            <v>39847015503 Vacuum Pump w/accessori     (12734)</v>
          </cell>
        </row>
        <row r="18816">
          <cell r="E18816" t="str">
            <v>39847015504 Leak Detector     (12735)</v>
          </cell>
        </row>
        <row r="18817">
          <cell r="E18817" t="str">
            <v>39847015505 Sling Psychrometer     (12736)</v>
          </cell>
        </row>
        <row r="18818">
          <cell r="E18818" t="str">
            <v>39847015506 Temperature Event Recor     (12737)</v>
          </cell>
        </row>
        <row r="18819">
          <cell r="E18819" t="str">
            <v>39847025531 Calibrator     (12738)</v>
          </cell>
        </row>
        <row r="18820">
          <cell r="E18820" t="str">
            <v>39847025532 Electronic Process Simu     (12739)</v>
          </cell>
        </row>
        <row r="18821">
          <cell r="E18821" t="str">
            <v>39847025533 Controller     (12740)</v>
          </cell>
        </row>
        <row r="18822">
          <cell r="E18822" t="str">
            <v>39847025534 Recorder, two pen     (12741)</v>
          </cell>
        </row>
        <row r="18823">
          <cell r="E18823" t="str">
            <v>39847025535 Transmitter     (12742)</v>
          </cell>
        </row>
        <row r="18824">
          <cell r="E18824" t="str">
            <v>39847025536 Controller Tool Kit     (12743)</v>
          </cell>
        </row>
        <row r="18825">
          <cell r="E18825" t="str">
            <v>39847035551 Vibration Sound Level M     (12744)</v>
          </cell>
        </row>
        <row r="18826">
          <cell r="E18826" t="str">
            <v>39847035552 Rotor Kit, (complete w/     (12745)</v>
          </cell>
        </row>
        <row r="18827">
          <cell r="E18827" t="str">
            <v>39847035553 Oscilloscope w/case     (12746)</v>
          </cell>
        </row>
        <row r="18828">
          <cell r="E18828" t="str">
            <v>39847035554 Digital Multimeter     (12747)</v>
          </cell>
        </row>
        <row r="18829">
          <cell r="E18829" t="str">
            <v>39847045571 Drawing Table     (12748)</v>
          </cell>
        </row>
        <row r="18830">
          <cell r="E18830" t="str">
            <v>39847045572 Drafting Machine w/acce     (12749)</v>
          </cell>
        </row>
        <row r="18831">
          <cell r="E18831" t="str">
            <v>39847055501 ANEMOMETER     (15040)</v>
          </cell>
        </row>
        <row r="18832">
          <cell r="E18832" t="str">
            <v>39847055502 ELECTRIC HIGH VACUUM GA     (15039)</v>
          </cell>
        </row>
        <row r="18833">
          <cell r="E18833" t="str">
            <v>39847055503 VACUUM PUMP W/ACCESSORI     (15038)</v>
          </cell>
        </row>
        <row r="18834">
          <cell r="E18834" t="str">
            <v>39847055504 LEAK DETECTOR     (15037)</v>
          </cell>
        </row>
        <row r="18835">
          <cell r="E18835" t="str">
            <v>39847055505 SLING PSYCHROMETER     (15036)</v>
          </cell>
        </row>
        <row r="18836">
          <cell r="E18836" t="str">
            <v>39847055506 TEMPERATURE EVENT RECOR     (15035)</v>
          </cell>
        </row>
        <row r="18837">
          <cell r="E18837" t="str">
            <v>39847055531 CALIBRATOR     (15034)</v>
          </cell>
        </row>
        <row r="18838">
          <cell r="E18838" t="str">
            <v>39847055532 ELECTRONIC PROCESS SIMU     (15033)</v>
          </cell>
        </row>
        <row r="18839">
          <cell r="E18839" t="str">
            <v>39847055533 CONTROLLER     (15032)</v>
          </cell>
        </row>
        <row r="18840">
          <cell r="E18840" t="str">
            <v>39847055534 RECORDER, TWO PEN     (15031)</v>
          </cell>
        </row>
        <row r="18841">
          <cell r="E18841" t="str">
            <v>39847055535 TRANSMITTER     (15030)</v>
          </cell>
        </row>
        <row r="18842">
          <cell r="E18842" t="str">
            <v>39847055536 CONTROLLER TOOL KIT     (15029)</v>
          </cell>
        </row>
        <row r="18843">
          <cell r="E18843" t="str">
            <v>39847055551 VIBRATION SOUND LEVEL M     (15028)</v>
          </cell>
        </row>
        <row r="18844">
          <cell r="E18844" t="str">
            <v>39847055552 ROTOR KIT, (COMPLETE W/     (15027)</v>
          </cell>
        </row>
        <row r="18845">
          <cell r="E18845" t="str">
            <v>39847055553 OSCILLOSCOPE W/CASE     (15026)</v>
          </cell>
        </row>
        <row r="18846">
          <cell r="E18846" t="str">
            <v>39847055554 DIGITAL MULTIMETER     (15025)</v>
          </cell>
        </row>
        <row r="18847">
          <cell r="E18847" t="str">
            <v>39847055571 DRAWING TABLE     (15024)</v>
          </cell>
        </row>
        <row r="18848">
          <cell r="E18848" t="str">
            <v>39847055572 DRAFTING MACHINE W/ACCE     (15023)</v>
          </cell>
        </row>
        <row r="18849">
          <cell r="E18849" t="str">
            <v>39847055581 Portable Magnetic Parti     (12750)</v>
          </cell>
        </row>
        <row r="18850">
          <cell r="E18850" t="str">
            <v>39847055582 Portable Multi-Range Ha     (12751)</v>
          </cell>
        </row>
        <row r="18851">
          <cell r="E18851" t="str">
            <v>39847055583 Ultrasonic Thickness Ga     (12752)</v>
          </cell>
        </row>
        <row r="18852">
          <cell r="E18852" t="str">
            <v>39847055584 Infrared Temperature In     (12753)</v>
          </cell>
        </row>
        <row r="18853">
          <cell r="E18853" t="str">
            <v>39847055585 Flexible Bore Scope     (12754)</v>
          </cell>
        </row>
        <row r="18854">
          <cell r="E18854" t="str">
            <v>39847065591 Industrial Mechanical T     (12755)</v>
          </cell>
        </row>
        <row r="18855">
          <cell r="E18855" t="str">
            <v>39847075611 Forestry Spraying Syste     (12756)</v>
          </cell>
        </row>
        <row r="18856">
          <cell r="E18856" t="str">
            <v>39850216001 Structural Metal     (12757)</v>
          </cell>
        </row>
        <row r="18857">
          <cell r="E18857" t="str">
            <v>39850216002 Conveyor     (12758)</v>
          </cell>
        </row>
        <row r="18858">
          <cell r="E18858" t="str">
            <v>39850216003 Drive, motor     (12759)</v>
          </cell>
        </row>
        <row r="18859">
          <cell r="E18859" t="str">
            <v>39850216004 Weighing Device     (12760)</v>
          </cell>
        </row>
        <row r="18860">
          <cell r="E18860" t="str">
            <v>39850216005 Control Installation     (12761)</v>
          </cell>
        </row>
        <row r="18861">
          <cell r="E18861" t="str">
            <v>39850216006 Belt, conveyor     (12762)</v>
          </cell>
        </row>
        <row r="18862">
          <cell r="E18862" t="str">
            <v>39850216007 Drive, reduction gear     (12763)</v>
          </cell>
        </row>
        <row r="18863">
          <cell r="E18863" t="str">
            <v>39850216008 Foundation     (12764)</v>
          </cell>
        </row>
        <row r="18864">
          <cell r="E18864" t="str">
            <v>39850226021 Structural Metal     (12765)</v>
          </cell>
        </row>
        <row r="18865">
          <cell r="E18865" t="str">
            <v>39850226022 Conveyor     (12766)</v>
          </cell>
        </row>
        <row r="18866">
          <cell r="E18866" t="str">
            <v>39850226023 Drive, motor     (12767)</v>
          </cell>
        </row>
        <row r="18867">
          <cell r="E18867" t="str">
            <v>39850226024 Weighing Device     (12768)</v>
          </cell>
        </row>
        <row r="18868">
          <cell r="E18868" t="str">
            <v>39850226025 Control Installation     (12769)</v>
          </cell>
        </row>
        <row r="18869">
          <cell r="E18869" t="str">
            <v>39850226026 Belt, conveyor     (12770)</v>
          </cell>
        </row>
        <row r="18870">
          <cell r="E18870" t="str">
            <v>39850226027 Drive, reduction gear     (12771)</v>
          </cell>
        </row>
        <row r="18871">
          <cell r="E18871" t="str">
            <v>39850226028 Foundation     (12772)</v>
          </cell>
        </row>
        <row r="18872">
          <cell r="E18872" t="str">
            <v>39850416040 Track System, complete     (12773)</v>
          </cell>
        </row>
        <row r="18873">
          <cell r="E18873" t="str">
            <v>39850416041 DRAINAGE SYSTEM, COMPLE     (15041)</v>
          </cell>
        </row>
        <row r="18874">
          <cell r="E18874" t="str">
            <v>39850426060 Trestle, complete     (12774)</v>
          </cell>
        </row>
        <row r="18875">
          <cell r="E18875" t="str">
            <v>39850436081 Coal Car     (12775)</v>
          </cell>
        </row>
        <row r="18876">
          <cell r="E18876" t="str">
            <v>39850446100 SOFTWARE SYSTEM     (14793)</v>
          </cell>
        </row>
        <row r="18877">
          <cell r="E18877" t="str">
            <v>39851006100 SYSTEM SOFTWARE     (14376)</v>
          </cell>
        </row>
        <row r="18878">
          <cell r="E18878" t="str">
            <v>39899060006 Gen Misc Eq 6-Yr AP     (2001683)</v>
          </cell>
        </row>
        <row r="18879">
          <cell r="E18879" t="str">
            <v>39899990020 20-YR Amortizable Prope     (13184)</v>
          </cell>
        </row>
        <row r="18880">
          <cell r="E18880" t="str">
            <v>39899998888 Misc.Equipment - Other     (18099)</v>
          </cell>
        </row>
        <row r="18881">
          <cell r="E18881" t="str">
            <v>39901000001 ARO General Plant     (820874)</v>
          </cell>
        </row>
        <row r="18882">
          <cell r="E18882" t="str">
            <v>39910210001 Bulkhead not associated     (12777)</v>
          </cell>
        </row>
        <row r="18883">
          <cell r="E18883" t="str">
            <v>39910210002 Retaining wall not asso     (12778)</v>
          </cell>
        </row>
        <row r="18884">
          <cell r="E18884" t="str">
            <v>39910210003 Tract of Land     (12779)</v>
          </cell>
        </row>
        <row r="18885">
          <cell r="E18885" t="str">
            <v>39910220501 Bulkhead not associated     (12780)</v>
          </cell>
        </row>
        <row r="18886">
          <cell r="E18886" t="str">
            <v>39910220502 Retaining wall not asso     (12781)</v>
          </cell>
        </row>
        <row r="18887">
          <cell r="E18887" t="str">
            <v>39910220503 Easement or Right     (12782)</v>
          </cell>
        </row>
        <row r="18888">
          <cell r="E18888" t="str">
            <v>39910220504 Mineral Right     (12783)</v>
          </cell>
        </row>
        <row r="18889">
          <cell r="E18889" t="str">
            <v>39910231001 Bulkhead not associated     (12784)</v>
          </cell>
        </row>
        <row r="18890">
          <cell r="E18890" t="str">
            <v>39910231002 Retaining wall not asso     (12785)</v>
          </cell>
        </row>
        <row r="18891">
          <cell r="E18891" t="str">
            <v>39910231003 Easement or Right     (12786)</v>
          </cell>
        </row>
        <row r="18892">
          <cell r="E18892" t="str">
            <v>39910231004 Mineral Right     (12787)</v>
          </cell>
        </row>
        <row r="18893">
          <cell r="E18893" t="str">
            <v>39920302001 Site Development, All     (12788)</v>
          </cell>
        </row>
        <row r="18894">
          <cell r="E18894" t="str">
            <v>39920412011 Landscaping, All     (12789)</v>
          </cell>
        </row>
        <row r="18895">
          <cell r="E18895" t="str">
            <v>39920412012 Flagpole     (12790)</v>
          </cell>
        </row>
        <row r="18896">
          <cell r="E18896" t="str">
            <v>39920412013 Surfacing, All     (12791)</v>
          </cell>
        </row>
        <row r="18897">
          <cell r="E18897" t="str">
            <v>39920412014 Paving, All     (12792)</v>
          </cell>
        </row>
        <row r="18898">
          <cell r="E18898" t="str">
            <v>39920422020 Drainage System, comple     (12793)</v>
          </cell>
        </row>
        <row r="18899">
          <cell r="E18899" t="str">
            <v>39920422021 Pump     (12794)</v>
          </cell>
        </row>
        <row r="18900">
          <cell r="E18900" t="str">
            <v>39920422023 Drive, pump     (12795)</v>
          </cell>
        </row>
        <row r="18901">
          <cell r="E18901" t="str">
            <v>39920432026 Intrasite Communication     (12796)</v>
          </cell>
        </row>
        <row r="18902">
          <cell r="E18902" t="str">
            <v>39920442030 Piping     (12797)</v>
          </cell>
        </row>
        <row r="18903">
          <cell r="E18903" t="str">
            <v>39920442031 Pump     (12798)</v>
          </cell>
        </row>
        <row r="18904">
          <cell r="E18904" t="str">
            <v>39920442032 Well     (12799)</v>
          </cell>
        </row>
        <row r="18905">
          <cell r="E18905" t="str">
            <v>39920442033 Tank     (12800)</v>
          </cell>
        </row>
        <row r="18906">
          <cell r="E18906" t="str">
            <v>39920442034 Drive, pump     (12801)</v>
          </cell>
        </row>
        <row r="18907">
          <cell r="E18907" t="str">
            <v>39920452040 Retaining Wall, complet     (12802)</v>
          </cell>
        </row>
        <row r="18908">
          <cell r="E18908" t="str">
            <v>39920462044 Roads with curbs and gu     (12803)</v>
          </cell>
        </row>
        <row r="18909">
          <cell r="E18909" t="str">
            <v>39920462045 Driveways, all     (12804)</v>
          </cell>
        </row>
        <row r="18910">
          <cell r="E18910" t="str">
            <v>39920472046 Sidewalks including ste     (12805)</v>
          </cell>
        </row>
        <row r="18911">
          <cell r="E18911" t="str">
            <v>39920482047 Parking Lot, 500 Contig     (12806)</v>
          </cell>
        </row>
        <row r="18912">
          <cell r="E18912" t="str">
            <v>39920492048 Fence, all     (12807)</v>
          </cell>
        </row>
        <row r="18913">
          <cell r="E18913" t="str">
            <v>39920492049 Special enclosure     (12808)</v>
          </cell>
        </row>
        <row r="18914">
          <cell r="E18914" t="str">
            <v>39920502050 Bridge     (12809)</v>
          </cell>
        </row>
        <row r="18915">
          <cell r="E18915" t="str">
            <v>39920512051 Yard Lighting System, c     (12810)</v>
          </cell>
        </row>
        <row r="18916">
          <cell r="E18916" t="str">
            <v>39921012061 Piping     (12811)</v>
          </cell>
        </row>
        <row r="18917">
          <cell r="E18917" t="str">
            <v>39921012062 Pump     (12812)</v>
          </cell>
        </row>
        <row r="18918">
          <cell r="E18918" t="str">
            <v>39921012063 Valve, special or power     (12813)</v>
          </cell>
        </row>
        <row r="18919">
          <cell r="E18919" t="str">
            <v>39921012064 Drive, pump     (12814)</v>
          </cell>
        </row>
        <row r="18920">
          <cell r="E18920" t="str">
            <v>39921022071 Tank     (12815)</v>
          </cell>
        </row>
        <row r="18921">
          <cell r="E18921" t="str">
            <v>39921022072 Agitator     (12816)</v>
          </cell>
        </row>
        <row r="18922">
          <cell r="E18922" t="str">
            <v>39921022073 Piping     (12817)</v>
          </cell>
        </row>
        <row r="18923">
          <cell r="E18923" t="str">
            <v>39921032081 Piping     (12818)</v>
          </cell>
        </row>
        <row r="18924">
          <cell r="E18924" t="str">
            <v>39921032082 Valve, special or power     (12819)</v>
          </cell>
        </row>
        <row r="18925">
          <cell r="E18925" t="str">
            <v>39921032083 Pump     (12820)</v>
          </cell>
        </row>
        <row r="18926">
          <cell r="E18926" t="str">
            <v>39921032084 Drive, pump     (12821)</v>
          </cell>
        </row>
        <row r="18927">
          <cell r="E18927" t="str">
            <v>39921202100 House, complete     (12822)</v>
          </cell>
        </row>
        <row r="18928">
          <cell r="E18928" t="str">
            <v>39921402200 School, complete     (12823)</v>
          </cell>
        </row>
        <row r="18929">
          <cell r="E18929" t="str">
            <v>39921602300 Office, complete     (12824)</v>
          </cell>
        </row>
        <row r="18930">
          <cell r="E18930" t="str">
            <v>39921802400 Storehouse, complete     (12825)</v>
          </cell>
        </row>
        <row r="18931">
          <cell r="E18931" t="str">
            <v>39922002500 Shop, complete     (12826)</v>
          </cell>
        </row>
        <row r="18932">
          <cell r="E18932" t="str">
            <v>39924013004 25 Feet     (12827)</v>
          </cell>
        </row>
        <row r="18933">
          <cell r="E18933" t="str">
            <v>39924013005 30 Feet     (12828)</v>
          </cell>
        </row>
        <row r="18934">
          <cell r="E18934" t="str">
            <v>39924013006 35 Feet     (12829)</v>
          </cell>
        </row>
        <row r="18935">
          <cell r="E18935" t="str">
            <v>39924013007 40 Feet     (12830)</v>
          </cell>
        </row>
        <row r="18936">
          <cell r="E18936" t="str">
            <v>39924013008 45 Feet     (12831)</v>
          </cell>
        </row>
        <row r="18937">
          <cell r="E18937" t="str">
            <v>39924013009 50 Feet     (12832)</v>
          </cell>
        </row>
        <row r="18938">
          <cell r="E18938" t="str">
            <v>39924023030 Set of Pole Fixtures     (12833)</v>
          </cell>
        </row>
        <row r="18939">
          <cell r="E18939" t="str">
            <v>39924033041 Wire-copper, bare, all      (12834)</v>
          </cell>
        </row>
        <row r="18940">
          <cell r="E18940" t="str">
            <v>39924033042 Wire-copper, covered, a     (12835)</v>
          </cell>
        </row>
        <row r="18941">
          <cell r="E18941" t="str">
            <v>39924033043 Wire-aluminum, bare, al     (12836)</v>
          </cell>
        </row>
        <row r="18942">
          <cell r="E18942" t="str">
            <v>39924033051 Wire-aluminum, covered      (12837)</v>
          </cell>
        </row>
        <row r="18943">
          <cell r="E18943" t="str">
            <v>39924033052 Triplex, all sizes cont     (12838)</v>
          </cell>
        </row>
        <row r="18944">
          <cell r="E18944" t="str">
            <v>39924033053 Quadruplex, all sizes c     (12839)</v>
          </cell>
        </row>
        <row r="18945">
          <cell r="E18945" t="str">
            <v>39924413101 Substructure, complete     (12840)</v>
          </cell>
        </row>
        <row r="18946">
          <cell r="E18946" t="str">
            <v>39924413102 Superstructure     (12841)</v>
          </cell>
        </row>
        <row r="18947">
          <cell r="E18947" t="str">
            <v>39924413103 Building Appurtenances     (12842)</v>
          </cell>
        </row>
        <row r="18948">
          <cell r="E18948" t="str">
            <v>39924423121 Substructure, complete     (12843)</v>
          </cell>
        </row>
        <row r="18949">
          <cell r="E18949" t="str">
            <v>39924423122 Superstructure     (12844)</v>
          </cell>
        </row>
        <row r="18950">
          <cell r="E18950" t="str">
            <v>39924423123 Building Appurtenances     (12845)</v>
          </cell>
        </row>
        <row r="18951">
          <cell r="E18951" t="str">
            <v>39924433141 Fence     (12846)</v>
          </cell>
        </row>
        <row r="18952">
          <cell r="E18952" t="str">
            <v>39924433142 Special Enclosure     (12847)</v>
          </cell>
        </row>
        <row r="18953">
          <cell r="E18953" t="str">
            <v>39924813201   5    KVA &amp; Below     (12848)</v>
          </cell>
        </row>
        <row r="18954">
          <cell r="E18954" t="str">
            <v>39924813202   7.5  KVA     (12849)</v>
          </cell>
        </row>
        <row r="18955">
          <cell r="E18955" t="str">
            <v>39924813203  10    KVA     (12850)</v>
          </cell>
        </row>
        <row r="18956">
          <cell r="E18956" t="str">
            <v>39924813204  15    KVA     (12851)</v>
          </cell>
        </row>
        <row r="18957">
          <cell r="E18957" t="str">
            <v>39924813205  20    KVA     (12852)</v>
          </cell>
        </row>
        <row r="18958">
          <cell r="E18958" t="str">
            <v>39924813206  25    KVA     (12853)</v>
          </cell>
        </row>
        <row r="18959">
          <cell r="E18959" t="str">
            <v>39924813208  37.5  KVA     (12854)</v>
          </cell>
        </row>
        <row r="18960">
          <cell r="E18960" t="str">
            <v>39924813210  50    KVA     (12855)</v>
          </cell>
        </row>
        <row r="18961">
          <cell r="E18961" t="str">
            <v>39924813213  75    KVA     (12856)</v>
          </cell>
        </row>
        <row r="18962">
          <cell r="E18962" t="str">
            <v>39924813216 100    KVA     (12857)</v>
          </cell>
        </row>
        <row r="18963">
          <cell r="E18963" t="str">
            <v>39924813220 150    KVA     (12858)</v>
          </cell>
        </row>
        <row r="18964">
          <cell r="E18964" t="str">
            <v>39924813221 167    KVA     (12859)</v>
          </cell>
        </row>
        <row r="18965">
          <cell r="E18965" t="str">
            <v>39924813223 200    KVA     (12860)</v>
          </cell>
        </row>
        <row r="18966">
          <cell r="E18966" t="str">
            <v>39924813226 250    KVA     (12861)</v>
          </cell>
        </row>
        <row r="18967">
          <cell r="E18967" t="str">
            <v>39924813229 333    KVA     (12862)</v>
          </cell>
        </row>
        <row r="18968">
          <cell r="E18968" t="str">
            <v>39924813235 500    KVA     (12863)</v>
          </cell>
        </row>
        <row r="18969">
          <cell r="E18969" t="str">
            <v>39924813238 750    KVA     (12864)</v>
          </cell>
        </row>
        <row r="18970">
          <cell r="E18970" t="str">
            <v>39924813240 1000   KVA     (12865)</v>
          </cell>
        </row>
        <row r="18971">
          <cell r="E18971" t="str">
            <v>39924823251 Generator     (12866)</v>
          </cell>
        </row>
        <row r="18972">
          <cell r="E18972" t="str">
            <v>39924823252 Drive, generator     (12867)</v>
          </cell>
        </row>
        <row r="18973">
          <cell r="E18973" t="str">
            <v>39924823253 Inverter     (12868)</v>
          </cell>
        </row>
        <row r="18974">
          <cell r="E18974" t="str">
            <v>39924833301 Cutout     (12869)</v>
          </cell>
        </row>
        <row r="18975">
          <cell r="E18975" t="str">
            <v>39924833302 Arrester     (12870)</v>
          </cell>
        </row>
        <row r="18976">
          <cell r="E18976" t="str">
            <v>39924833303 Oil Circuit Breaker     (12871)</v>
          </cell>
        </row>
        <row r="18977">
          <cell r="E18977" t="str">
            <v>39924833304 Air Circuit Breaker     (12872)</v>
          </cell>
        </row>
        <row r="18978">
          <cell r="E18978" t="str">
            <v>39924833305 Capacitor     (12873)</v>
          </cell>
        </row>
        <row r="18979">
          <cell r="E18979" t="str">
            <v>39924833306 Current Transformer     (12874)</v>
          </cell>
        </row>
        <row r="18980">
          <cell r="E18980" t="str">
            <v>39926203400 Rock Bin, complete     (12875)</v>
          </cell>
        </row>
        <row r="18981">
          <cell r="E18981" t="str">
            <v>39926203401 Superstructure (Excludi     (12876)</v>
          </cell>
        </row>
        <row r="18982">
          <cell r="E18982" t="str">
            <v>39926203402 Roof     (12877)</v>
          </cell>
        </row>
        <row r="18983">
          <cell r="E18983" t="str">
            <v>39926403500 Coal Surge Bin, complet     (12878)</v>
          </cell>
        </row>
        <row r="18984">
          <cell r="E18984" t="str">
            <v>39926603600 Raw Coal Bin, complete     (12879)</v>
          </cell>
        </row>
        <row r="18985">
          <cell r="E18985" t="str">
            <v>39926803700 Tipple Bin, complete     (12880)</v>
          </cell>
        </row>
        <row r="18986">
          <cell r="E18986" t="str">
            <v>39927003800 Refuse Bin, complete     (12881)</v>
          </cell>
        </row>
        <row r="18987">
          <cell r="E18987" t="str">
            <v>39927203900 Jig Building, complete     (12882)</v>
          </cell>
        </row>
        <row r="18988">
          <cell r="E18988" t="str">
            <v>39927404000 Table Building, complet     (12883)</v>
          </cell>
        </row>
        <row r="18989">
          <cell r="E18989" t="str">
            <v>39927604100 Tank, complete     (12884)</v>
          </cell>
        </row>
        <row r="18990">
          <cell r="E18990" t="str">
            <v>39927804200 Settling Tank, complete     (12885)</v>
          </cell>
        </row>
        <row r="18991">
          <cell r="E18991" t="str">
            <v>39928214301 Conveyor     (12886)</v>
          </cell>
        </row>
        <row r="18992">
          <cell r="E18992" t="str">
            <v>39928214302 Drive, conveyor     (12887)</v>
          </cell>
        </row>
        <row r="18993">
          <cell r="E18993" t="str">
            <v>39928214303 Structural Metal     (12888)</v>
          </cell>
        </row>
        <row r="18994">
          <cell r="E18994" t="str">
            <v>39928214304 Control Installation     (12889)</v>
          </cell>
        </row>
        <row r="18995">
          <cell r="E18995" t="str">
            <v>39928214305 Drive, reduction gear     (12890)</v>
          </cell>
        </row>
        <row r="18996">
          <cell r="E18996" t="str">
            <v>39928214306 Foundation     (12891)</v>
          </cell>
        </row>
        <row r="18997">
          <cell r="E18997" t="str">
            <v>39928224311 Foundation     (12892)</v>
          </cell>
        </row>
        <row r="18998">
          <cell r="E18998" t="str">
            <v>39928224312 Structural Metal &amp; Hopp     (12893)</v>
          </cell>
        </row>
        <row r="18999">
          <cell r="E18999" t="str">
            <v>39928234321 Crusher     (12894)</v>
          </cell>
        </row>
        <row r="19000">
          <cell r="E19000" t="str">
            <v>39928234322 Drive, crusher     (12895)</v>
          </cell>
        </row>
        <row r="19001">
          <cell r="E19001" t="str">
            <v>39928234323 Foundation     (12896)</v>
          </cell>
        </row>
        <row r="19002">
          <cell r="E19002" t="str">
            <v>39928234324 Control Installation     (12897)</v>
          </cell>
        </row>
        <row r="19003">
          <cell r="E19003" t="str">
            <v>39928244331 Magnet (Magnet Separato     (12898)</v>
          </cell>
        </row>
        <row r="19004">
          <cell r="E19004" t="str">
            <v>39928244332 Structural Metal     (12899)</v>
          </cell>
        </row>
        <row r="19005">
          <cell r="E19005" t="str">
            <v>39928254341 Reject Elevator     (12900)</v>
          </cell>
        </row>
        <row r="19006">
          <cell r="E19006" t="str">
            <v>39928254342 Circulating Water Pump      (12901)</v>
          </cell>
        </row>
        <row r="19007">
          <cell r="E19007" t="str">
            <v>39928254343 Primary De-watering Scr     (12902)</v>
          </cell>
        </row>
        <row r="19008">
          <cell r="E19008" t="str">
            <v>39928254344 Fine Coal De-watering S     (12903)</v>
          </cell>
        </row>
        <row r="19009">
          <cell r="E19009" t="str">
            <v>39928254345 Piping     (12904)</v>
          </cell>
        </row>
        <row r="19010">
          <cell r="E19010" t="str">
            <v>39928254346 Control Installation     (12905)</v>
          </cell>
        </row>
        <row r="19011">
          <cell r="E19011" t="str">
            <v>39928254347 Foundation     (12906)</v>
          </cell>
        </row>
        <row r="19012">
          <cell r="E19012" t="str">
            <v>39928264351 Blower     (12907)</v>
          </cell>
        </row>
        <row r="19013">
          <cell r="E19013" t="str">
            <v>39928264352 Drive, blower     (12908)</v>
          </cell>
        </row>
        <row r="19014">
          <cell r="E19014" t="str">
            <v>39928264353 Foundation     (12909)</v>
          </cell>
        </row>
        <row r="19015">
          <cell r="E19015" t="str">
            <v>39928264354 Structural Metal     (12910)</v>
          </cell>
        </row>
        <row r="19016">
          <cell r="E19016" t="str">
            <v>39928414361 Weighing Device     (12911)</v>
          </cell>
        </row>
        <row r="19017">
          <cell r="E19017" t="str">
            <v>39928414362 Structural Metal     (12912)</v>
          </cell>
        </row>
        <row r="19018">
          <cell r="E19018" t="str">
            <v>39928414363 Foundation     (12913)</v>
          </cell>
        </row>
        <row r="19019">
          <cell r="E19019" t="str">
            <v>39928414364 Structure, complete     (12914)</v>
          </cell>
        </row>
        <row r="19020">
          <cell r="E19020" t="str">
            <v>39928424371 Weighing Device     (12915)</v>
          </cell>
        </row>
        <row r="19021">
          <cell r="E19021" t="str">
            <v>39928424372 Structural Metal     (12916)</v>
          </cell>
        </row>
        <row r="19022">
          <cell r="E19022" t="str">
            <v>39928424373 Foundation     (12917)</v>
          </cell>
        </row>
        <row r="19023">
          <cell r="E19023" t="str">
            <v>39928424374 Structure, complete     (12918)</v>
          </cell>
        </row>
        <row r="19024">
          <cell r="E19024" t="str">
            <v>39928434381 Weighing Device     (12919)</v>
          </cell>
        </row>
        <row r="19025">
          <cell r="E19025" t="str">
            <v>39928434382 Structural Metal     (12920)</v>
          </cell>
        </row>
        <row r="19026">
          <cell r="E19026" t="str">
            <v>39928434383 Foundation     (12921)</v>
          </cell>
        </row>
        <row r="19027">
          <cell r="E19027" t="str">
            <v>39928434384 Structure, complete     (12922)</v>
          </cell>
        </row>
        <row r="19028">
          <cell r="E19028" t="str">
            <v>39928444391 Weighing Device     (12923)</v>
          </cell>
        </row>
        <row r="19029">
          <cell r="E19029" t="str">
            <v>39928444392 Structural Metal     (12924)</v>
          </cell>
        </row>
        <row r="19030">
          <cell r="E19030" t="str">
            <v>39928444393 Foundation     (12925)</v>
          </cell>
        </row>
        <row r="19031">
          <cell r="E19031" t="str">
            <v>39928444394 Structure, complete     (12926)</v>
          </cell>
        </row>
        <row r="19032">
          <cell r="E19032" t="str">
            <v>39928454401 Recording Device     (12927)</v>
          </cell>
        </row>
        <row r="19033">
          <cell r="E19033" t="str">
            <v>39928614411 Track System, complete     (12928)</v>
          </cell>
        </row>
        <row r="19034">
          <cell r="E19034" t="str">
            <v>39928624421 Trolley Wire, complete     (12929)</v>
          </cell>
        </row>
        <row r="19035">
          <cell r="E19035" t="str">
            <v>39928624422 Feeder Cable, complete     (12930)</v>
          </cell>
        </row>
        <row r="19036">
          <cell r="E19036" t="str">
            <v>39928634431 Trestle, complete     (12931)</v>
          </cell>
        </row>
        <row r="19037">
          <cell r="E19037" t="str">
            <v>3992899 MACHINERY AND EQUIPMENT     (821785)</v>
          </cell>
        </row>
        <row r="19038">
          <cell r="E19038" t="str">
            <v>39929004501 Locomotive     (12932)</v>
          </cell>
        </row>
        <row r="19039">
          <cell r="E19039" t="str">
            <v>39929204511 Coal Car     (12933)</v>
          </cell>
        </row>
        <row r="19040">
          <cell r="E19040" t="str">
            <v>39929204512 Personnel Car     (12934)</v>
          </cell>
        </row>
        <row r="19041">
          <cell r="E19041" t="str">
            <v>39929404521 Portal Bus     (12935)</v>
          </cell>
        </row>
        <row r="19042">
          <cell r="E19042" t="str">
            <v>39929404522 Man Trip Car     (12936)</v>
          </cell>
        </row>
        <row r="19043">
          <cell r="E19043" t="str">
            <v>39929404523 Track Mounted Jeep     (12937)</v>
          </cell>
        </row>
        <row r="19044">
          <cell r="E19044" t="str">
            <v>39929404524 Jitney Trailer     (12938)</v>
          </cell>
        </row>
        <row r="19045">
          <cell r="E19045" t="str">
            <v>39929404525 Scooter     (12939)</v>
          </cell>
        </row>
        <row r="19046">
          <cell r="E19046" t="str">
            <v>39929404526 Forklift     (12940)</v>
          </cell>
        </row>
        <row r="19047">
          <cell r="E19047" t="str">
            <v>39929604531 Mine Tractor, complete     (12941)</v>
          </cell>
        </row>
        <row r="19048">
          <cell r="E19048" t="str">
            <v>39929604532 Battery Tractor, comple     (12942)</v>
          </cell>
        </row>
        <row r="19049">
          <cell r="E19049" t="str">
            <v>39929604533 Trailer     (12943)</v>
          </cell>
        </row>
        <row r="19050">
          <cell r="E19050" t="str">
            <v>39929804541 Roof Bolting Drill     (12944)</v>
          </cell>
        </row>
        <row r="19051">
          <cell r="E19051" t="str">
            <v>39929804542 Rotary Roof Drill     (12945)</v>
          </cell>
        </row>
        <row r="19052">
          <cell r="E19052" t="str">
            <v>39929804543 Hand-held Coal Drill     (12946)</v>
          </cell>
        </row>
        <row r="19053">
          <cell r="E19053" t="str">
            <v>39929804544 Self Propelled Coal Dri     (12947)</v>
          </cell>
        </row>
        <row r="19054">
          <cell r="E19054" t="str">
            <v>39929804545 Jack Hammer     (12948)</v>
          </cell>
        </row>
        <row r="19055">
          <cell r="E19055" t="str">
            <v>39930004551 Cutting Machine, comple     (12949)</v>
          </cell>
        </row>
        <row r="19056">
          <cell r="E19056" t="str">
            <v>39930204561 Loading Machine, comple     (12950)</v>
          </cell>
        </row>
        <row r="19057">
          <cell r="E19057" t="str">
            <v>39930404571 Shuttle Car     (12951)</v>
          </cell>
        </row>
        <row r="19058">
          <cell r="E19058" t="str">
            <v>39930604581 Continuous Miner     (12952)</v>
          </cell>
        </row>
        <row r="19059">
          <cell r="E19059" t="str">
            <v>39930804591 Conveyor     (12953)</v>
          </cell>
        </row>
        <row r="19060">
          <cell r="E19060" t="str">
            <v>39930804592 Drive, conveyor     (12954)</v>
          </cell>
        </row>
        <row r="19061">
          <cell r="E19061" t="str">
            <v>39930804593 Structural Metal     (12955)</v>
          </cell>
        </row>
        <row r="19062">
          <cell r="E19062" t="str">
            <v>39930804594 Control Installation     (12956)</v>
          </cell>
        </row>
        <row r="19063">
          <cell r="E19063" t="str">
            <v>39930804595 Drive, reduction gear     (12957)</v>
          </cell>
        </row>
        <row r="19064">
          <cell r="E19064" t="str">
            <v>39930804596 Transfer Chute     (12958)</v>
          </cell>
        </row>
        <row r="19065">
          <cell r="E19065" t="str">
            <v>39940004601 Bulldozer     (12959)</v>
          </cell>
        </row>
        <row r="19066">
          <cell r="E19066" t="str">
            <v>39940204611 Fan, ventilating     (12960)</v>
          </cell>
        </row>
        <row r="19067">
          <cell r="E19067" t="str">
            <v>39940204612 Drive, fan     (12961)</v>
          </cell>
        </row>
        <row r="19068">
          <cell r="E19068" t="str">
            <v>39940204613 Ventilating Shaft     (12962)</v>
          </cell>
        </row>
        <row r="19069">
          <cell r="E19069" t="str">
            <v>39940204614 Exhaust Shaft     (12963)</v>
          </cell>
        </row>
        <row r="19070">
          <cell r="E19070" t="str">
            <v>39940204615 Pump     (12964)</v>
          </cell>
        </row>
        <row r="19071">
          <cell r="E19071" t="str">
            <v>39940204617 Drive, pump     (12965)</v>
          </cell>
        </row>
        <row r="19072">
          <cell r="E19072" t="str">
            <v>39940204618 Special Enclosure     (12966)</v>
          </cell>
        </row>
        <row r="19073">
          <cell r="E19073" t="str">
            <v>39940404631 Rock Dusting Machine     (12967)</v>
          </cell>
        </row>
        <row r="19074">
          <cell r="E19074" t="str">
            <v>39940404632 Rock Dust Distributor     (12968)</v>
          </cell>
        </row>
        <row r="19075">
          <cell r="E19075" t="str">
            <v>39940404633 Filter Buggy     (12969)</v>
          </cell>
        </row>
        <row r="19076">
          <cell r="E19076" t="str">
            <v>39940404634 Blasting Machine     (12970)</v>
          </cell>
        </row>
        <row r="19077">
          <cell r="E19077" t="str">
            <v>39940604661 Car Spotting Hoist     (12971)</v>
          </cell>
        </row>
        <row r="19078">
          <cell r="E19078" t="str">
            <v>39940604662 Roof Jack     (12972)</v>
          </cell>
        </row>
        <row r="19079">
          <cell r="E19079" t="str">
            <v>39940604663 Shaker Hoist     (12973)</v>
          </cell>
        </row>
        <row r="19080">
          <cell r="E19080" t="str">
            <v>39940604664 Dust Sampler     (12974)</v>
          </cell>
        </row>
        <row r="19081">
          <cell r="E19081" t="str">
            <v>39940604665 Mine Transit and Access     (12975)</v>
          </cell>
        </row>
        <row r="19082">
          <cell r="E19082" t="str">
            <v>39940604666 Welder     (12976)</v>
          </cell>
        </row>
        <row r="19083">
          <cell r="E19083" t="str">
            <v>39940604667 Concrete Mixer     (12977)</v>
          </cell>
        </row>
        <row r="19084">
          <cell r="E19084" t="str">
            <v>39940604668 Air Compressor     (12978)</v>
          </cell>
        </row>
        <row r="19085">
          <cell r="E19085" t="str">
            <v>39940604669 Pumps and Motor     (12979)</v>
          </cell>
        </row>
        <row r="19086">
          <cell r="E19086" t="str">
            <v>39940604670 Fire Fighting Engine     (12980)</v>
          </cell>
        </row>
        <row r="19087">
          <cell r="E19087" t="str">
            <v>39942004043 File, metal, letter, 5      (12981)</v>
          </cell>
        </row>
        <row r="19088">
          <cell r="E19088" t="str">
            <v>39942005001 Air Conditioner     (12982)</v>
          </cell>
        </row>
        <row r="19089">
          <cell r="E19089" t="str">
            <v>39942005002 Bookcase     (12983)</v>
          </cell>
        </row>
        <row r="19090">
          <cell r="E19090" t="str">
            <v>39942005003 Cabinet, metal     (12984)</v>
          </cell>
        </row>
        <row r="19091">
          <cell r="E19091" t="str">
            <v>39942005004 Cabinet, wood     (12985)</v>
          </cell>
        </row>
        <row r="19092">
          <cell r="E19092" t="str">
            <v>39942005005 Cabinet, special     (12986)</v>
          </cell>
        </row>
        <row r="19093">
          <cell r="E19093" t="str">
            <v>39942005006 Carpeting, room or area     (12987)</v>
          </cell>
        </row>
        <row r="19094">
          <cell r="E19094" t="str">
            <v>39942005007 Chair, metal, swivel w/     (12988)</v>
          </cell>
        </row>
        <row r="19095">
          <cell r="E19095" t="str">
            <v>39942005008 Chair, metal, swivel w/     (12989)</v>
          </cell>
        </row>
        <row r="19096">
          <cell r="E19096" t="str">
            <v>39942005009 Chair, metal, side w/ar     (12990)</v>
          </cell>
        </row>
        <row r="19097">
          <cell r="E19097" t="str">
            <v>39942005010 Chair, metal, side w/o      (12991)</v>
          </cell>
        </row>
        <row r="19098">
          <cell r="E19098" t="str">
            <v>39942005011 Chair, metal, special     (12992)</v>
          </cell>
        </row>
        <row r="19099">
          <cell r="E19099" t="str">
            <v>39942005012 Chair, wood, swivel w/a     (12993)</v>
          </cell>
        </row>
        <row r="19100">
          <cell r="E19100" t="str">
            <v>39942005013 Chair, wood, swivel w/o     (12994)</v>
          </cell>
        </row>
        <row r="19101">
          <cell r="E19101" t="str">
            <v>39942005014 Chair, wood, side w/arm     (12995)</v>
          </cell>
        </row>
        <row r="19102">
          <cell r="E19102" t="str">
            <v>39942005015 Chair, wood, side w/o a     (12996)</v>
          </cell>
        </row>
        <row r="19103">
          <cell r="E19103" t="str">
            <v>39942005016 Chair, wood, special     (12997)</v>
          </cell>
        </row>
        <row r="19104">
          <cell r="E19104" t="str">
            <v>39942005017 Chair, metal folding, w     (12998)</v>
          </cell>
        </row>
        <row r="19105">
          <cell r="E19105" t="str">
            <v>39942005018 Chair, metal, folding,      (12999)</v>
          </cell>
        </row>
        <row r="19106">
          <cell r="E19106" t="str">
            <v>39942005019 Chair, metal, posture,      (13000)</v>
          </cell>
        </row>
        <row r="19107">
          <cell r="E19107" t="str">
            <v>39942005020 Chair, metal, posture,      (13001)</v>
          </cell>
        </row>
        <row r="19108">
          <cell r="E19108" t="str">
            <v>39942005021 Clock, punch card, time     (13002)</v>
          </cell>
        </row>
        <row r="19109">
          <cell r="E19109" t="str">
            <v>39942005022 Costumer (wood or metal     (13003)</v>
          </cell>
        </row>
        <row r="19110">
          <cell r="E19110" t="str">
            <v>39942005023 Counter, cashier     (13004)</v>
          </cell>
        </row>
        <row r="19111">
          <cell r="E19111" t="str">
            <v>39942005024 Desk, metal, flattop, r     (13005)</v>
          </cell>
        </row>
        <row r="19112">
          <cell r="E19112" t="str">
            <v>39942005025 Desk, metal, flattop, s     (13006)</v>
          </cell>
        </row>
        <row r="19113">
          <cell r="E19113" t="str">
            <v>39942005026 Desk, metal, comptomete     (13007)</v>
          </cell>
        </row>
        <row r="19114">
          <cell r="E19114" t="str">
            <v>39942005027 Desk, metal, typist, dr     (13008)</v>
          </cell>
        </row>
        <row r="19115">
          <cell r="E19115" t="str">
            <v>39942005028 Desk, metal, typist, dr     (13009)</v>
          </cell>
        </row>
        <row r="19116">
          <cell r="E19116" t="str">
            <v>39942005029 Desk, metal, typist, si     (13010)</v>
          </cell>
        </row>
        <row r="19117">
          <cell r="E19117" t="str">
            <v>39942005030 Desk, metal, typist, do     (13011)</v>
          </cell>
        </row>
        <row r="19118">
          <cell r="E19118" t="str">
            <v>39942005031 Desk, metal, typist, fl     (13012)</v>
          </cell>
        </row>
        <row r="19119">
          <cell r="E19119" t="str">
            <v>39942005032 Desk, metal, typist, fl     (13013)</v>
          </cell>
        </row>
        <row r="19120">
          <cell r="E19120" t="str">
            <v>39942005033 Desk, metal, special     (13014)</v>
          </cell>
        </row>
        <row r="19121">
          <cell r="E19121" t="str">
            <v>39942005034 Desk, wood, flattop, re     (13015)</v>
          </cell>
        </row>
        <row r="19122">
          <cell r="E19122" t="str">
            <v>39942005035 Desk, wood, typist     (13016)</v>
          </cell>
        </row>
        <row r="19123">
          <cell r="E19123" t="str">
            <v>39942005036 Desk, wood, special     (13017)</v>
          </cell>
        </row>
        <row r="19124">
          <cell r="E19124" t="str">
            <v>39942005037 Drafting Table, metal     (13018)</v>
          </cell>
        </row>
        <row r="19125">
          <cell r="E19125" t="str">
            <v>39942005038 Drafting Table, wood     (13019)</v>
          </cell>
        </row>
        <row r="19126">
          <cell r="E19126" t="str">
            <v>39942005039 Drapes, room or office     (13020)</v>
          </cell>
        </row>
        <row r="19127">
          <cell r="E19127" t="str">
            <v>39942005040 Fan or Air Circulator     (13021)</v>
          </cell>
        </row>
        <row r="19128">
          <cell r="E19128" t="str">
            <v>39942005041 File, metal, letter, 2      (13022)</v>
          </cell>
        </row>
        <row r="19129">
          <cell r="E19129" t="str">
            <v>39942005042 File, metal, letter, 4      (13023)</v>
          </cell>
        </row>
        <row r="19130">
          <cell r="E19130" t="str">
            <v>39942005043 FILE,METAL,LETTER,FIVE      (14377)</v>
          </cell>
        </row>
        <row r="19131">
          <cell r="E19131" t="str">
            <v>39942005044 File, metal, legal, 4 d     (13024)</v>
          </cell>
        </row>
        <row r="19132">
          <cell r="E19132" t="str">
            <v>39942005045 File, metal, legal, 5 d     (13025)</v>
          </cell>
        </row>
        <row r="19133">
          <cell r="E19133" t="str">
            <v>39942005046 File, metal, card, 7 do     (13026)</v>
          </cell>
        </row>
        <row r="19134">
          <cell r="E19134" t="str">
            <v>39942005047 File, metal, card, 8 do     (13027)</v>
          </cell>
        </row>
        <row r="19135">
          <cell r="E19135" t="str">
            <v>39942005048 File, metal, check 8 dr     (13028)</v>
          </cell>
        </row>
        <row r="19136">
          <cell r="E19136" t="str">
            <v>39942005049 File, metal, visible     (13029)</v>
          </cell>
        </row>
        <row r="19137">
          <cell r="E19137" t="str">
            <v>39942005050 File, metal, special     (13030)</v>
          </cell>
        </row>
        <row r="19138">
          <cell r="E19138" t="str">
            <v>39942005051 File, wood, letter, 4 d     (13031)</v>
          </cell>
        </row>
        <row r="19139">
          <cell r="E19139" t="str">
            <v>39942005052 File, wood, special     (13032)</v>
          </cell>
        </row>
        <row r="19140">
          <cell r="E19140" t="str">
            <v>39942005053 Heater, portable     (13033)</v>
          </cell>
        </row>
        <row r="19141">
          <cell r="E19141" t="str">
            <v>39942005054 Office Valet (wood or m     (13034)</v>
          </cell>
        </row>
        <row r="19142">
          <cell r="E19142" t="str">
            <v>39942005055 Table, metal, regular     (13035)</v>
          </cell>
        </row>
        <row r="19143">
          <cell r="E19143" t="str">
            <v>39942005056 Table, metal, special     (13036)</v>
          </cell>
        </row>
        <row r="19144">
          <cell r="E19144" t="str">
            <v>39942005057 Table, wood, regular     (13037)</v>
          </cell>
        </row>
        <row r="19145">
          <cell r="E19145" t="str">
            <v>39942005058 Table, wood, special     (13038)</v>
          </cell>
        </row>
        <row r="19146">
          <cell r="E19146" t="str">
            <v>39942005059 Water Cooler (not perma     (13039)</v>
          </cell>
        </row>
        <row r="19147">
          <cell r="E19147" t="str">
            <v>39942205101 Accounting Machine     (13040)</v>
          </cell>
        </row>
        <row r="19148">
          <cell r="E19148" t="str">
            <v>39942205102 Adding Machine     (13041)</v>
          </cell>
        </row>
        <row r="19149">
          <cell r="E19149" t="str">
            <v>39942205103 Billing Machine     (13042)</v>
          </cell>
        </row>
        <row r="19150">
          <cell r="E19150" t="str">
            <v>39942205104 Calculating Machine     (13043)</v>
          </cell>
        </row>
        <row r="19151">
          <cell r="E19151" t="str">
            <v>39942205105 Cash Register     (13044)</v>
          </cell>
        </row>
        <row r="19152">
          <cell r="E19152" t="str">
            <v>39942205106 Check Writer/Protector     (13045)</v>
          </cell>
        </row>
        <row r="19153">
          <cell r="E19153" t="str">
            <v>39942205107 Coin Counter     (13046)</v>
          </cell>
        </row>
        <row r="19154">
          <cell r="E19154" t="str">
            <v>39942205108 Dictating Machine     (13047)</v>
          </cell>
        </row>
        <row r="19155">
          <cell r="E19155" t="str">
            <v>39942205109 Drafting Machine     (13048)</v>
          </cell>
        </row>
        <row r="19156">
          <cell r="E19156" t="str">
            <v>39942205110 Meter Mailing Machine     (13049)</v>
          </cell>
        </row>
        <row r="19157">
          <cell r="E19157" t="str">
            <v>39942205111 Paper Cutter     (13050)</v>
          </cell>
        </row>
        <row r="19158">
          <cell r="E19158" t="str">
            <v>39942205112 Paper Punch or Drill, p     (13051)</v>
          </cell>
        </row>
        <row r="19159">
          <cell r="E19159" t="str">
            <v>39942205113 Safe, complete     (13052)</v>
          </cell>
        </row>
        <row r="19160">
          <cell r="E19160" t="str">
            <v>39942205114 Signature Writer     (13053)</v>
          </cell>
        </row>
        <row r="19161">
          <cell r="E19161" t="str">
            <v>39942205115 Transcribing Machine     (13054)</v>
          </cell>
        </row>
        <row r="19162">
          <cell r="E19162" t="str">
            <v>39942205116 Typewriter     (13055)</v>
          </cell>
        </row>
        <row r="19163">
          <cell r="E19163" t="str">
            <v>39942405201 Bins or Steel Shelving     (13056)</v>
          </cell>
        </row>
        <row r="19164">
          <cell r="E19164" t="str">
            <v>39942405202 Cabinet     (13057)</v>
          </cell>
        </row>
        <row r="19165">
          <cell r="E19165" t="str">
            <v>39942405203 Chain Fall or Hoist     (13058)</v>
          </cell>
        </row>
        <row r="19166">
          <cell r="E19166" t="str">
            <v>39942405204 Counter     (13059)</v>
          </cell>
        </row>
        <row r="19167">
          <cell r="E19167" t="str">
            <v>39942405205 Dolly, pallet roll, ste     (13060)</v>
          </cell>
        </row>
        <row r="19168">
          <cell r="E19168" t="str">
            <v>39942405206 Rack, pipe     (13061)</v>
          </cell>
        </row>
        <row r="19169">
          <cell r="E19169" t="str">
            <v>39942405207 Tank with Supports with     (13062)</v>
          </cell>
        </row>
        <row r="19170">
          <cell r="E19170" t="str">
            <v>39942405208 Hand Truck     (13063)</v>
          </cell>
        </row>
        <row r="19171">
          <cell r="E19171" t="str">
            <v>39942405209 Ladder     (13064)</v>
          </cell>
        </row>
        <row r="19172">
          <cell r="E19172" t="str">
            <v>39942405210 Platform, storage     (13065)</v>
          </cell>
        </row>
        <row r="19173">
          <cell r="E19173" t="str">
            <v>39942405211 Loading Ramp, portable     (13066)</v>
          </cell>
        </row>
        <row r="19174">
          <cell r="E19174" t="str">
            <v>39942405212 Scale, floor     (13067)</v>
          </cell>
        </row>
        <row r="19175">
          <cell r="E19175" t="str">
            <v>39942405213 Scale, platform     (13068)</v>
          </cell>
        </row>
        <row r="19176">
          <cell r="E19176" t="str">
            <v>39942405214 Incinerator     (13069)</v>
          </cell>
        </row>
        <row r="19177">
          <cell r="E19177" t="str">
            <v>39942605301 Anvil with Stand     (13070)</v>
          </cell>
        </row>
        <row r="19178">
          <cell r="E19178" t="str">
            <v>39942605302 Buffing and Polishing M     (13071)</v>
          </cell>
        </row>
        <row r="19179">
          <cell r="E19179" t="str">
            <v>39942605303 Calipers     (13072)</v>
          </cell>
        </row>
        <row r="19180">
          <cell r="E19180" t="str">
            <v>39942605304 Derrick, Hoist or Crane     (13073)</v>
          </cell>
        </row>
        <row r="19181">
          <cell r="E19181" t="str">
            <v>39942605306 Drill Press, floor or b     (13074)</v>
          </cell>
        </row>
        <row r="19182">
          <cell r="E19182" t="str">
            <v>39942605307 Engraving or Etching Ma     (13075)</v>
          </cell>
        </row>
        <row r="19183">
          <cell r="E19183" t="str">
            <v>39942605308 Forge, complete with ho     (13076)</v>
          </cell>
        </row>
        <row r="19184">
          <cell r="E19184" t="str">
            <v>39942605309 Furnace or Melting Pot,     (13077)</v>
          </cell>
        </row>
        <row r="19185">
          <cell r="E19185" t="str">
            <v>39942605310 Grinder, floor or bench     (13078)</v>
          </cell>
        </row>
        <row r="19186">
          <cell r="E19186" t="str">
            <v>39942605311 Grinder, portable     (13079)</v>
          </cell>
        </row>
        <row r="19187">
          <cell r="E19187" t="str">
            <v>39942605312 Lathe, floor or bench t     (13080)</v>
          </cell>
        </row>
        <row r="19188">
          <cell r="E19188" t="str">
            <v>39942605313 Milling Machine with Ac     (13081)</v>
          </cell>
        </row>
        <row r="19189">
          <cell r="E19189" t="str">
            <v>39942605314 Pipe Threading and Cutt     (13082)</v>
          </cell>
        </row>
        <row r="19190">
          <cell r="E19190" t="str">
            <v>39942605315 Pipe Threading and Cutt     (13083)</v>
          </cell>
        </row>
        <row r="19191">
          <cell r="E19191" t="str">
            <v>39942605316 Planer or Jointer, floo     (13084)</v>
          </cell>
        </row>
        <row r="19192">
          <cell r="E19192" t="str">
            <v>39942605317 Sander, floor or bench      (13085)</v>
          </cell>
        </row>
        <row r="19193">
          <cell r="E19193" t="str">
            <v>39942605318 Sander, portable     (13086)</v>
          </cell>
        </row>
        <row r="19194">
          <cell r="E19194" t="str">
            <v>39942605319 Shaper and Router, floo     (13087)</v>
          </cell>
        </row>
        <row r="19195">
          <cell r="E19195" t="str">
            <v>39942605320 Sheet Metal Break     (13088)</v>
          </cell>
        </row>
        <row r="19196">
          <cell r="E19196" t="str">
            <v>39942605321 Sheet Metal Roller     (13089)</v>
          </cell>
        </row>
        <row r="19197">
          <cell r="E19197" t="str">
            <v>39942605322 Sheet Metal Cutter     (13090)</v>
          </cell>
        </row>
        <row r="19198">
          <cell r="E19198" t="str">
            <v>39942605323 Spraying Outfit, fixed     (13091)</v>
          </cell>
        </row>
        <row r="19199">
          <cell r="E19199" t="str">
            <v>39942605324 Spraying Outfit, portab     (13092)</v>
          </cell>
        </row>
        <row r="19200">
          <cell r="E19200" t="str">
            <v>39942605325 Vise, machinist     (13093)</v>
          </cell>
        </row>
        <row r="19201">
          <cell r="E19201" t="str">
            <v>39942605326 Vise, woodworking     (13094)</v>
          </cell>
        </row>
        <row r="19202">
          <cell r="E19202" t="str">
            <v>39942605327 Welding Machine, electr     (13095)</v>
          </cell>
        </row>
        <row r="19203">
          <cell r="E19203" t="str">
            <v>39942605328 Welding Machine, oxyace     (13096)</v>
          </cell>
        </row>
        <row r="19204">
          <cell r="E19204" t="str">
            <v>39942805401 Trolley Phone     (13097)</v>
          </cell>
        </row>
        <row r="19205">
          <cell r="E19205" t="str">
            <v>39942805402 Mine Telephone     (13098)</v>
          </cell>
        </row>
        <row r="19206">
          <cell r="E19206" t="str">
            <v>39942805403 Mobile Radio Unit     (13099)</v>
          </cell>
        </row>
        <row r="19207">
          <cell r="E19207" t="str">
            <v>39942805404 Base Radio Station     (13100)</v>
          </cell>
        </row>
        <row r="19208">
          <cell r="E19208" t="str">
            <v>39942805405 Antenna     (13101)</v>
          </cell>
        </row>
        <row r="19209">
          <cell r="E19209" t="str">
            <v>39942805406 Batteries, set of     (13102)</v>
          </cell>
        </row>
        <row r="19210">
          <cell r="E19210" t="str">
            <v>39942805407 Battery Charger     (13103)</v>
          </cell>
        </row>
        <row r="19211">
          <cell r="E19211" t="str">
            <v>39942805408 Generator     (13104)</v>
          </cell>
        </row>
        <row r="19212">
          <cell r="E19212" t="str">
            <v>39943005501 Bed, hospital type     (13105)</v>
          </cell>
        </row>
        <row r="19213">
          <cell r="E19213" t="str">
            <v>39943005502 Cabinet, dispensary typ     (13106)</v>
          </cell>
        </row>
        <row r="19214">
          <cell r="E19214" t="str">
            <v>39943005503 Diathermy Equipment     (13107)</v>
          </cell>
        </row>
        <row r="19215">
          <cell r="E19215" t="str">
            <v>39943005504 Examination Table     (13108)</v>
          </cell>
        </row>
        <row r="19216">
          <cell r="E19216" t="str">
            <v>39943005505 Examination Light (phys     (13109)</v>
          </cell>
        </row>
        <row r="19217">
          <cell r="E19217" t="str">
            <v>39943005506 Inhalator     (13110)</v>
          </cell>
        </row>
        <row r="19218">
          <cell r="E19218" t="str">
            <v>39943005507 Refrigerator, medical s     (13111)</v>
          </cell>
        </row>
        <row r="19219">
          <cell r="E19219" t="str">
            <v>39943005508 Scale, health     (13112)</v>
          </cell>
        </row>
        <row r="19220">
          <cell r="E19220" t="str">
            <v>39943005509 Sterilizer     (13113)</v>
          </cell>
        </row>
        <row r="19221">
          <cell r="E19221" t="str">
            <v>39943005510 X-ray Machine, complete     (13114)</v>
          </cell>
        </row>
        <row r="19222">
          <cell r="E19222" t="str">
            <v>39943005511 Radiographic Fluoroscop     (13115)</v>
          </cell>
        </row>
        <row r="19223">
          <cell r="E19223" t="str">
            <v>39943005512 Irrigator Stand, comple     (13116)</v>
          </cell>
        </row>
        <row r="19224">
          <cell r="E19224" t="str">
            <v>39943005513 X-ray Film Filing Cabin     (13117)</v>
          </cell>
        </row>
        <row r="19225">
          <cell r="E19225" t="str">
            <v>39943005514 X-ray Film Viewer     (13118)</v>
          </cell>
        </row>
        <row r="19226">
          <cell r="E19226" t="str">
            <v>39943005515 X-ray Film Processing E     (13119)</v>
          </cell>
        </row>
        <row r="19227">
          <cell r="E19227" t="str">
            <v>39950616101 Structural Metal     (13120)</v>
          </cell>
        </row>
        <row r="19228">
          <cell r="E19228" t="str">
            <v>39950616102 Conveyor     (13121)</v>
          </cell>
        </row>
        <row r="19229">
          <cell r="E19229" t="str">
            <v>39950616103 Drive, motor     (13122)</v>
          </cell>
        </row>
        <row r="19230">
          <cell r="E19230" t="str">
            <v>39950616104 Barge Loader, complete     (13123)</v>
          </cell>
        </row>
        <row r="19231">
          <cell r="E19231" t="str">
            <v>39950616105 Loader Track, complete     (13124)</v>
          </cell>
        </row>
        <row r="19232">
          <cell r="E19232" t="str">
            <v>39950616106 Bucket Unloader     (13125)</v>
          </cell>
        </row>
        <row r="19233">
          <cell r="E19233" t="str">
            <v>39950616107 Positioner, unloader     (13126)</v>
          </cell>
        </row>
        <row r="19234">
          <cell r="E19234" t="str">
            <v>39950616108 Trolley, unloader     (13127)</v>
          </cell>
        </row>
        <row r="19235">
          <cell r="E19235" t="str">
            <v>39950616109 Trolley, rack engine     (13128)</v>
          </cell>
        </row>
        <row r="19236">
          <cell r="E19236" t="str">
            <v>39950616110 Foundation     (13129)</v>
          </cell>
        </row>
        <row r="19237">
          <cell r="E19237" t="str">
            <v>39950626121 Structural Metal     (13130)</v>
          </cell>
        </row>
        <row r="19238">
          <cell r="E19238" t="str">
            <v>39950626122 Conveyor     (13131)</v>
          </cell>
        </row>
        <row r="19239">
          <cell r="E19239" t="str">
            <v>39950626123 Drive, motor     (13132)</v>
          </cell>
        </row>
        <row r="19240">
          <cell r="E19240" t="str">
            <v>39950626124 Car Loader, complete     (13133)</v>
          </cell>
        </row>
        <row r="19241">
          <cell r="E19241" t="str">
            <v>39950626125 Foundation     (13134)</v>
          </cell>
        </row>
        <row r="19242">
          <cell r="E19242" t="str">
            <v>39950636140 Dock, Wharf or Pier     (13135)</v>
          </cell>
        </row>
        <row r="19243">
          <cell r="E19243" t="str">
            <v>39950636150 Channel, docking     (13136)</v>
          </cell>
        </row>
        <row r="19244">
          <cell r="E19244" t="str">
            <v>39950636151 Barge Shifter Engine     (13137)</v>
          </cell>
        </row>
        <row r="19245">
          <cell r="E19245" t="str">
            <v>39950636152 River Cell     (13138)</v>
          </cell>
        </row>
        <row r="19246">
          <cell r="E19246" t="str">
            <v>39950806201 Locomotive     (13139)</v>
          </cell>
        </row>
        <row r="19247">
          <cell r="E19247" t="str">
            <v>39950806202 Railroad Car     (13140)</v>
          </cell>
        </row>
        <row r="19248">
          <cell r="E19248" t="str">
            <v>39950806203 Barge     (13141)</v>
          </cell>
        </row>
        <row r="19249">
          <cell r="E19249" t="str">
            <v>39950806204 Truck     (13142)</v>
          </cell>
        </row>
        <row r="19250">
          <cell r="E19250" t="str">
            <v>39950806205 Dump Trailer     (13143)</v>
          </cell>
        </row>
        <row r="19251">
          <cell r="E19251" t="str">
            <v>39950806206 Dozer or Pusher     (13144)</v>
          </cell>
        </row>
        <row r="19252">
          <cell r="E19252" t="str">
            <v>39951006301 Hoppers and Tunnels     (13145)</v>
          </cell>
        </row>
        <row r="19253">
          <cell r="E19253" t="str">
            <v>39951006302 Structural Metal     (13146)</v>
          </cell>
        </row>
        <row r="19254">
          <cell r="E19254" t="str">
            <v>39951006303 Screw Conveyor 9"     (13147)</v>
          </cell>
        </row>
        <row r="19255">
          <cell r="E19255" t="str">
            <v>39951006304 Screw Conveyor 16"     (13148)</v>
          </cell>
        </row>
        <row r="19256">
          <cell r="E19256" t="str">
            <v>39951006305 Weighing Device     (13149)</v>
          </cell>
        </row>
        <row r="19257">
          <cell r="E19257" t="str">
            <v>39951006306 Conveyor     (13150)</v>
          </cell>
        </row>
        <row r="19258">
          <cell r="E19258" t="str">
            <v>39951006307 Belt, conveyor     (13151)</v>
          </cell>
        </row>
        <row r="19259">
          <cell r="E19259" t="str">
            <v>39951006308 Drive, conveyor     (13152)</v>
          </cell>
        </row>
        <row r="19260">
          <cell r="E19260" t="str">
            <v>39951006309 Stacker     (13153)</v>
          </cell>
        </row>
        <row r="19261">
          <cell r="E19261" t="str">
            <v>39951006310 Surge Bin Feeder     (13154)</v>
          </cell>
        </row>
        <row r="19262">
          <cell r="E19262" t="str">
            <v>39951006311 Surge Hopper     (13155)</v>
          </cell>
        </row>
        <row r="19263">
          <cell r="E19263" t="str">
            <v>39951006312 Ventilating System, com     (13156)</v>
          </cell>
        </row>
        <row r="19264">
          <cell r="E19264" t="str">
            <v>39951006313 Control Installation     (13157)</v>
          </cell>
        </row>
        <row r="19265">
          <cell r="E19265" t="str">
            <v>39951006314 Foundation     (13158)</v>
          </cell>
        </row>
        <row r="19266">
          <cell r="E19266" t="str">
            <v>39951206401 Office Building     (13159)</v>
          </cell>
        </row>
        <row r="19267">
          <cell r="E19267" t="str">
            <v>39951206421 Service Shop     (13160)</v>
          </cell>
        </row>
        <row r="19268">
          <cell r="E19268" t="str">
            <v>39951206441 Transfer House     (13161)</v>
          </cell>
        </row>
        <row r="19269">
          <cell r="E19269" t="str">
            <v>39951206461 Trainloading House     (13162)</v>
          </cell>
        </row>
        <row r="19270">
          <cell r="E19270" t="str">
            <v>39951406501 Landscaping, All     (13163)</v>
          </cell>
        </row>
        <row r="19271">
          <cell r="E19271" t="str">
            <v>39951406502 Fencing, All     (13164)</v>
          </cell>
        </row>
        <row r="19272">
          <cell r="E19272" t="str">
            <v>39951406503 Roads, All     (13165)</v>
          </cell>
        </row>
        <row r="19273">
          <cell r="E19273" t="str">
            <v>39951406504 Settling Pond     (13166)</v>
          </cell>
        </row>
        <row r="19274">
          <cell r="E19274" t="str">
            <v>39951606600 Track System, complete     (13167)</v>
          </cell>
        </row>
        <row r="19275">
          <cell r="E19275" t="str">
            <v>39951806701 Hoists     (13168)</v>
          </cell>
        </row>
        <row r="19276">
          <cell r="E19276" t="str">
            <v>39951806702 Sampling System     (13169)</v>
          </cell>
        </row>
        <row r="19277">
          <cell r="E19277" t="str">
            <v>39951806703 Barge Tow Cables     (13170)</v>
          </cell>
        </row>
        <row r="19278">
          <cell r="E19278" t="str">
            <v>39961000001 Minor Pieces of propert     (2003248)</v>
          </cell>
        </row>
        <row r="19279">
          <cell r="E19279" t="str">
            <v>39961010500 Golf Cart     (2002308)</v>
          </cell>
        </row>
        <row r="19280">
          <cell r="E19280" t="str">
            <v>39961020001 Pick up Crew Cab     (2003234)</v>
          </cell>
        </row>
        <row r="19281">
          <cell r="E19281" t="str">
            <v>39961020002 Pick up Standard Cab     (2003235)</v>
          </cell>
        </row>
        <row r="19282">
          <cell r="E19282" t="str">
            <v>39961020003 Water Truck     (2003236)</v>
          </cell>
        </row>
        <row r="19283">
          <cell r="E19283" t="str">
            <v>39961020100 Suburban, Bus, Expediti     (2003237)</v>
          </cell>
        </row>
        <row r="19284">
          <cell r="E19284" t="str">
            <v>39961020200 Four Wheeler     (2003238)</v>
          </cell>
        </row>
        <row r="19285">
          <cell r="E19285" t="str">
            <v>39961020300 Welders Truck     (2003240)</v>
          </cell>
        </row>
        <row r="19286">
          <cell r="E19286" t="str">
            <v>39961020310 Truck - Emergency     (2005723)</v>
          </cell>
        </row>
        <row r="19287">
          <cell r="E19287" t="str">
            <v>39961020320 Trailer     (2005724)</v>
          </cell>
        </row>
        <row r="19288">
          <cell r="E19288" t="str">
            <v>39961020405 SCADA System     (2005917)</v>
          </cell>
        </row>
        <row r="19289">
          <cell r="E19289" t="str">
            <v>39961020410 Pump Barges     (2003239)</v>
          </cell>
        </row>
        <row r="19290">
          <cell r="E19290" t="str">
            <v>39961020420 Pump-8"/10" Elec Pump w     (2005725)</v>
          </cell>
        </row>
        <row r="19291">
          <cell r="E19291" t="str">
            <v>39961020430 Pump-8"  Pit Dewatering     (2005726)</v>
          </cell>
        </row>
        <row r="19292">
          <cell r="E19292" t="str">
            <v>39961020440 Pump - Pump and Hose Se     (2005727)</v>
          </cell>
        </row>
        <row r="19293">
          <cell r="E19293" t="str">
            <v>39961020500 Office Furniture and Eq     (2003241)</v>
          </cell>
        </row>
        <row r="19294">
          <cell r="E19294" t="str">
            <v>39961020510 Equip - Welding Machine     (2005728)</v>
          </cell>
        </row>
        <row r="19295">
          <cell r="E19295" t="str">
            <v>39961020520 Equip - Floor Scrubber     (2005729)</v>
          </cell>
        </row>
        <row r="19296">
          <cell r="E19296" t="str">
            <v>39961020530 Equip - SoLow Env Freez     (2005730)</v>
          </cell>
        </row>
        <row r="19297">
          <cell r="E19297" t="str">
            <v>39961020540 Equip - Welder and Suit     (2005731)</v>
          </cell>
        </row>
        <row r="19298">
          <cell r="E19298" t="str">
            <v>39961030100 Truck Mechanic     (2003242)</v>
          </cell>
        </row>
        <row r="19299">
          <cell r="E19299" t="str">
            <v>39961030101 Mechanics Tools     (2003243)</v>
          </cell>
        </row>
        <row r="19300">
          <cell r="E19300" t="str">
            <v>39961030102 GPS Antenna     (2003245)</v>
          </cell>
        </row>
        <row r="19301">
          <cell r="E19301" t="str">
            <v>39961030103 Robotics unit- GPS     (2003244)</v>
          </cell>
        </row>
        <row r="19302">
          <cell r="E19302" t="str">
            <v>39961030104 Skid Steer Loader     (2005905)</v>
          </cell>
        </row>
        <row r="19303">
          <cell r="E19303" t="str">
            <v>39961040100 Crew Bus     (2005733)</v>
          </cell>
        </row>
        <row r="19304">
          <cell r="E19304" t="str">
            <v>39961040200 Tractor     (2002309)</v>
          </cell>
        </row>
        <row r="19305">
          <cell r="E19305" t="str">
            <v>39961040210 Light Towers     (2005734)</v>
          </cell>
        </row>
        <row r="19306">
          <cell r="E19306" t="str">
            <v>39961050001 Dragline Tub     (2003206)</v>
          </cell>
        </row>
        <row r="19307">
          <cell r="E19307" t="str">
            <v>39961050002 Dragline Swing Rack     (2003207)</v>
          </cell>
        </row>
        <row r="19308">
          <cell r="E19308" t="str">
            <v>39961050003 Dragline Rails     (2003208)</v>
          </cell>
        </row>
        <row r="19309">
          <cell r="E19309" t="str">
            <v>39961050004 Dragline Rolls     (2003209)</v>
          </cell>
        </row>
        <row r="19310">
          <cell r="E19310" t="str">
            <v>39961050100 Pump - Pump Cable -2kV     (2005735)</v>
          </cell>
        </row>
        <row r="19311">
          <cell r="E19311" t="str">
            <v>39961050300 Dump Truck     (2003210)</v>
          </cell>
        </row>
        <row r="19312">
          <cell r="E19312" t="str">
            <v>39961050400 Wheel Dozer     (2003211)</v>
          </cell>
        </row>
        <row r="19313">
          <cell r="E19313" t="str">
            <v>39961050500 Hydraulic Escavator     (2003212)</v>
          </cell>
        </row>
        <row r="19314">
          <cell r="E19314" t="str">
            <v>39961050510 Tractor - CAT 930H Cabl     (2005736)</v>
          </cell>
        </row>
        <row r="19315">
          <cell r="E19315" t="str">
            <v>39961050515 D6 Tractor     (2005907)</v>
          </cell>
        </row>
        <row r="19316">
          <cell r="E19316" t="str">
            <v>39961050520 Boom Truck     (2005737)</v>
          </cell>
        </row>
        <row r="19317">
          <cell r="E19317" t="str">
            <v>39961050525 Disk Harrow     (2005906)</v>
          </cell>
        </row>
        <row r="19318">
          <cell r="E19318" t="str">
            <v>39961050600 Wheel Skidder     (2003213)</v>
          </cell>
        </row>
        <row r="19319">
          <cell r="E19319" t="str">
            <v>39961050700 Lube Truck     (2003214)</v>
          </cell>
        </row>
        <row r="19320">
          <cell r="E19320" t="str">
            <v>39961050800 Utility Loader     (2003215)</v>
          </cell>
        </row>
        <row r="19321">
          <cell r="E19321" t="str">
            <v>39961050901 Wheel Loader     (2003216)</v>
          </cell>
        </row>
        <row r="19322">
          <cell r="E19322" t="str">
            <v>39961050910 Equip - Pressure Washer     (2005738)</v>
          </cell>
        </row>
        <row r="19323">
          <cell r="E19323" t="str">
            <v>39961060100 Motor Grader     (2003217)</v>
          </cell>
        </row>
        <row r="19324">
          <cell r="E19324" t="str">
            <v>39961060150 D10 Crawler     (2005910)</v>
          </cell>
        </row>
        <row r="19325">
          <cell r="E19325" t="str">
            <v>39961060151 Dump Truck     (2005911)</v>
          </cell>
        </row>
        <row r="19326">
          <cell r="E19326" t="str">
            <v>39961060200 Tractor     (2003218)</v>
          </cell>
        </row>
        <row r="19327">
          <cell r="E19327" t="str">
            <v>39961060300 15 Ton Forklift     (2003219)</v>
          </cell>
        </row>
        <row r="19328">
          <cell r="E19328" t="str">
            <v>39961060310 Forklift - 2 Ton     (2005739)</v>
          </cell>
        </row>
        <row r="19329">
          <cell r="E19329" t="str">
            <v>39961060400 Bull Dozer     (2003220)</v>
          </cell>
        </row>
        <row r="19330">
          <cell r="E19330" t="str">
            <v>39961060500 Equip - Fire Ext 125 lb     (2005740)</v>
          </cell>
        </row>
        <row r="19331">
          <cell r="E19331" t="str">
            <v>39961060510 Equipment - Air Compres     (2005908)</v>
          </cell>
        </row>
        <row r="19332">
          <cell r="E19332" t="str">
            <v>39961060520 Equipment - Fusion Mach     (2005909)</v>
          </cell>
        </row>
        <row r="19333">
          <cell r="E19333" t="str">
            <v>39961060600 Power Cable - 23kV     (2005741)</v>
          </cell>
        </row>
        <row r="19334">
          <cell r="E19334" t="str">
            <v>39961070100 End Dump Truck Off High     (2003221)</v>
          </cell>
        </row>
        <row r="19335">
          <cell r="E19335" t="str">
            <v>39961070110 Pump Power Center (Syst     (2005742)</v>
          </cell>
        </row>
        <row r="19336">
          <cell r="E19336" t="str">
            <v>39961070200 Std Track Type Tractor     (2003222)</v>
          </cell>
        </row>
        <row r="19337">
          <cell r="E19337" t="str">
            <v>39961070300 Wheel Skidder     (2003223)</v>
          </cell>
        </row>
        <row r="19338">
          <cell r="E19338" t="str">
            <v>39961070400 Wheel Loader     (2003224)</v>
          </cell>
        </row>
        <row r="19339">
          <cell r="E19339" t="str">
            <v>39961080100 Manlift     (2003226)</v>
          </cell>
        </row>
        <row r="19340">
          <cell r="E19340" t="str">
            <v>39961080200 Cable Reeler     (2003227)</v>
          </cell>
        </row>
        <row r="19341">
          <cell r="E19341" t="str">
            <v>39961080210 Junction Box     (2005743)</v>
          </cell>
        </row>
        <row r="19342">
          <cell r="E19342" t="str">
            <v>39961080300 Hydraulic Front Shovel      (2003228)</v>
          </cell>
        </row>
        <row r="19343">
          <cell r="E19343" t="str">
            <v>39961080400 16M Motor Grader     (2003229)</v>
          </cell>
        </row>
        <row r="19344">
          <cell r="E19344" t="str">
            <v>39961080500 Tire Truck     (2003230)</v>
          </cell>
        </row>
        <row r="19345">
          <cell r="E19345" t="str">
            <v>39961080505 773G off-highway truck      (2005912)</v>
          </cell>
        </row>
        <row r="19346">
          <cell r="E19346" t="str">
            <v>39961080510 Excavator - 6040     (2005744)</v>
          </cell>
        </row>
        <row r="19347">
          <cell r="E19347" t="str">
            <v>39961080520 Crane     (2005745)</v>
          </cell>
        </row>
        <row r="19348">
          <cell r="E19348" t="str">
            <v>39961080530 Tractor and LowBoy     (2005746)</v>
          </cell>
        </row>
        <row r="19349">
          <cell r="E19349" t="str">
            <v>39961080600 Compactor     (2003231)</v>
          </cell>
        </row>
        <row r="19350">
          <cell r="E19350" t="str">
            <v>39961080610 Generator     (2005747)</v>
          </cell>
        </row>
        <row r="19351">
          <cell r="E19351" t="str">
            <v>39961080700 Water Horse Structure     (2005748)</v>
          </cell>
        </row>
        <row r="19352">
          <cell r="E19352" t="str">
            <v>39962000001 Components of Construct     (2002310)</v>
          </cell>
        </row>
        <row r="19353">
          <cell r="E19353" t="str">
            <v>39962011001 Warehouse, Roof     (2002311)</v>
          </cell>
        </row>
        <row r="19354">
          <cell r="E19354" t="str">
            <v>39962011002 Warehouse, Superstructu     (2005523)</v>
          </cell>
        </row>
        <row r="19355">
          <cell r="E19355" t="str">
            <v>39962011003 Warehouse, Overhead Doo     (2005524)</v>
          </cell>
        </row>
        <row r="19356">
          <cell r="E19356" t="str">
            <v>39962011004 Warehouse, Lighting     (2005525)</v>
          </cell>
        </row>
        <row r="19357">
          <cell r="E19357" t="str">
            <v>39962011005 Warehouse, HVAC System     (2005526)</v>
          </cell>
        </row>
        <row r="19358">
          <cell r="E19358" t="str">
            <v>39962011006 Warehouse, Ductwork     (2005527)</v>
          </cell>
        </row>
        <row r="19359">
          <cell r="E19359" t="str">
            <v>39962011007 Warehouse, Plumbing     (2005528)</v>
          </cell>
        </row>
        <row r="19360">
          <cell r="E19360" t="str">
            <v>39962011008 Warehouse, Concrete Wor     (2005529)</v>
          </cell>
        </row>
        <row r="19361">
          <cell r="E19361" t="str">
            <v>39962011009 Warehouse, Hydraulic lo     (2005530)</v>
          </cell>
        </row>
        <row r="19362">
          <cell r="E19362" t="str">
            <v>39962011010 Shop, Roof     (2005531)</v>
          </cell>
        </row>
        <row r="19363">
          <cell r="E19363" t="str">
            <v>39962011011 Shop, Superstructure     (2005532)</v>
          </cell>
        </row>
        <row r="19364">
          <cell r="E19364" t="str">
            <v>39962011012 Shop, Overhead Doors     (2005533)</v>
          </cell>
        </row>
        <row r="19365">
          <cell r="E19365" t="str">
            <v>39962011013 Shop, Lighting     (2005534)</v>
          </cell>
        </row>
        <row r="19366">
          <cell r="E19366" t="str">
            <v>39962011014 Shop, HVAC System     (2005535)</v>
          </cell>
        </row>
        <row r="19367">
          <cell r="E19367" t="str">
            <v>39962011015 Shop, Ductwork     (2005536)</v>
          </cell>
        </row>
        <row r="19368">
          <cell r="E19368" t="str">
            <v>39962011016 Shop, Plumbing     (2005537)</v>
          </cell>
        </row>
        <row r="19369">
          <cell r="E19369" t="str">
            <v>39962011017 Shop, Concrete Work - S     (2005538)</v>
          </cell>
        </row>
        <row r="19370">
          <cell r="E19370" t="str">
            <v>39962011018 Shop, Air Compressor     (2005539)</v>
          </cell>
        </row>
        <row r="19371">
          <cell r="E19371" t="str">
            <v>39962011019 Shop, Concrete work-Ext     (2005540)</v>
          </cell>
        </row>
        <row r="19372">
          <cell r="E19372" t="str">
            <v>39962011020 Shop, Overhead Cranes     (2005541)</v>
          </cell>
        </row>
        <row r="19373">
          <cell r="E19373" t="str">
            <v>39962011021 Shop, Backup Generator     (2005542)</v>
          </cell>
        </row>
        <row r="19374">
          <cell r="E19374" t="str">
            <v>39962011036 Admin building, Roof     (2005543)</v>
          </cell>
        </row>
        <row r="19375">
          <cell r="E19375" t="str">
            <v>39962011037 Admin building, Superst     (2005544)</v>
          </cell>
        </row>
        <row r="19376">
          <cell r="E19376" t="str">
            <v>39962011038 Admin building, Lightin     (2005545)</v>
          </cell>
        </row>
        <row r="19377">
          <cell r="E19377" t="str">
            <v>39962011039 Admin building, HVAC Sy     (2005546)</v>
          </cell>
        </row>
        <row r="19378">
          <cell r="E19378" t="str">
            <v>39962011040 Admin building, Ductwor     (2005547)</v>
          </cell>
        </row>
        <row r="19379">
          <cell r="E19379" t="str">
            <v>39962011041 Admin building, Plumbin     (2005548)</v>
          </cell>
        </row>
        <row r="19380">
          <cell r="E19380" t="str">
            <v>39962011042 Admin building, Concret     (2005549)</v>
          </cell>
        </row>
        <row r="19381">
          <cell r="E19381" t="str">
            <v>39962011043 Admin building, Sprinkl     (2005550)</v>
          </cell>
        </row>
        <row r="19382">
          <cell r="E19382" t="str">
            <v>39962011044 Admin building, Floor C     (2005551)</v>
          </cell>
        </row>
        <row r="19383">
          <cell r="E19383" t="str">
            <v>39962011045 Admin building, Hot Wat     (2005552)</v>
          </cell>
        </row>
        <row r="19384">
          <cell r="E19384" t="str">
            <v>39962011046 Admin building, Confere     (2005553)</v>
          </cell>
        </row>
        <row r="19385">
          <cell r="E19385" t="str">
            <v>39962011047 Admin building, Securit     (2005554)</v>
          </cell>
        </row>
        <row r="19386">
          <cell r="E19386" t="str">
            <v>39962011048 Admin building, Phone S     (2005555)</v>
          </cell>
        </row>
        <row r="19387">
          <cell r="E19387" t="str">
            <v>39962011049 Education building, Roo     (2005556)</v>
          </cell>
        </row>
        <row r="19388">
          <cell r="E19388" t="str">
            <v>39962011050 Education building, Sup     (2005557)</v>
          </cell>
        </row>
        <row r="19389">
          <cell r="E19389" t="str">
            <v>39962011051 Education building, Lig     (2005558)</v>
          </cell>
        </row>
        <row r="19390">
          <cell r="E19390" t="str">
            <v>39962011052 Education building, HVA     (2005559)</v>
          </cell>
        </row>
        <row r="19391">
          <cell r="E19391" t="str">
            <v>39962011053 Education building, Duc     (2005560)</v>
          </cell>
        </row>
        <row r="19392">
          <cell r="E19392" t="str">
            <v>39962011054 Education building, Plu     (2005561)</v>
          </cell>
        </row>
        <row r="19393">
          <cell r="E19393" t="str">
            <v>39962011055 Education building, Con     (2005562)</v>
          </cell>
        </row>
        <row r="19394">
          <cell r="E19394" t="str">
            <v>39962011056 Education building, Flo     (2005563)</v>
          </cell>
        </row>
        <row r="19395">
          <cell r="E19395" t="str">
            <v>39962011057 Education building, Con     (2005564)</v>
          </cell>
        </row>
        <row r="19396">
          <cell r="E19396" t="str">
            <v>39962011058 Education building, Hot     (2005565)</v>
          </cell>
        </row>
        <row r="19397">
          <cell r="E19397" t="str">
            <v>39962011059 Fire Pump Building, Roo     (2005566)</v>
          </cell>
        </row>
        <row r="19398">
          <cell r="E19398" t="str">
            <v>39962011060 Fire Pump Building, Sup     (2005567)</v>
          </cell>
        </row>
        <row r="19399">
          <cell r="E19399" t="str">
            <v>39962011061 Fire Pump Building, Lig     (2005568)</v>
          </cell>
        </row>
        <row r="19400">
          <cell r="E19400" t="str">
            <v>39962011062 Fire Pump Building, HVA     (2005569)</v>
          </cell>
        </row>
        <row r="19401">
          <cell r="E19401" t="str">
            <v>39962011063 Fire Pump Building, Duc     (2005570)</v>
          </cell>
        </row>
        <row r="19402">
          <cell r="E19402" t="str">
            <v>39962011064 Fire Pump Building, Plu     (2005571)</v>
          </cell>
        </row>
        <row r="19403">
          <cell r="E19403" t="str">
            <v>39962011065 Fire Pump Building, Con     (2005572)</v>
          </cell>
        </row>
        <row r="19404">
          <cell r="E19404" t="str">
            <v>39962011066 Fire Pump Building, Fir     (2005573)</v>
          </cell>
        </row>
        <row r="19405">
          <cell r="E19405" t="str">
            <v>39962011067 Fire Pump Building, Pum     (2005574)</v>
          </cell>
        </row>
        <row r="19406">
          <cell r="E19406" t="str">
            <v>39962011068 Fire Pump Building, Wat     (2005575)</v>
          </cell>
        </row>
        <row r="19407">
          <cell r="E19407" t="str">
            <v>39962011069 Fuel Farm, Roof     (2005576)</v>
          </cell>
        </row>
        <row r="19408">
          <cell r="E19408" t="str">
            <v>39962011070 Fuel Farm, Superstructu     (2005577)</v>
          </cell>
        </row>
        <row r="19409">
          <cell r="E19409" t="str">
            <v>39962011071 Fuel Farm, Lighting     (2005578)</v>
          </cell>
        </row>
        <row r="19410">
          <cell r="E19410" t="str">
            <v>39962011072 Fuel Farm, Plumbing     (2005579)</v>
          </cell>
        </row>
        <row r="19411">
          <cell r="E19411" t="str">
            <v>39962011073 Fuel Farm, Concrete Wor     (2005580)</v>
          </cell>
        </row>
        <row r="19412">
          <cell r="E19412" t="str">
            <v>39962011074 Fuel Farm, Tank and Pum     (2005581)</v>
          </cell>
        </row>
        <row r="19413">
          <cell r="E19413" t="str">
            <v>39962011075 Fuel Farm, Fuel Service     (2005582)</v>
          </cell>
        </row>
        <row r="19414">
          <cell r="E19414" t="str">
            <v>39962011076 Fuel Farm, System Pumps     (2005583)</v>
          </cell>
        </row>
        <row r="19415">
          <cell r="E19415" t="str">
            <v>39962011077 Fuel Farm, Fuel Tanks     (2005584)</v>
          </cell>
        </row>
        <row r="19416">
          <cell r="E19416" t="str">
            <v>39962011078 Wash Bay, Roof     (2005585)</v>
          </cell>
        </row>
        <row r="19417">
          <cell r="E19417" t="str">
            <v>39962011079 Wash Bay, Superstructur     (2005586)</v>
          </cell>
        </row>
        <row r="19418">
          <cell r="E19418" t="str">
            <v>39962011080 Wash Bay, Overhead Door     (2005587)</v>
          </cell>
        </row>
        <row r="19419">
          <cell r="E19419" t="str">
            <v>39962011081 Wash Bay, Lighting     (2005589)</v>
          </cell>
        </row>
        <row r="19420">
          <cell r="E19420" t="str">
            <v>39962011082 Wash Bay, Plumbing     (2005590)</v>
          </cell>
        </row>
        <row r="19421">
          <cell r="E19421" t="str">
            <v>39962011083 Wash Bay, Concrete Work     (2005591)</v>
          </cell>
        </row>
        <row r="19422">
          <cell r="E19422" t="str">
            <v>39962011084 Wash Bay, Hotsy Pressur     (2005592)</v>
          </cell>
        </row>
        <row r="19423">
          <cell r="E19423" t="str">
            <v>39962011085 Wash Bay, Spray turrets     (2005593)</v>
          </cell>
        </row>
        <row r="19424">
          <cell r="E19424" t="str">
            <v>39962011086 Wash Bay, Control Syste     (2005594)</v>
          </cell>
        </row>
        <row r="19425">
          <cell r="E19425" t="str">
            <v>39962011087 Wash Bay, Control Devic     (2005595)</v>
          </cell>
        </row>
        <row r="19426">
          <cell r="E19426" t="str">
            <v>39962011088 Wash Bay, Concrete-wash     (2005596)</v>
          </cell>
        </row>
        <row r="19427">
          <cell r="E19427" t="str">
            <v>39962020001 Parking lot, 500 Contig     (2002312)</v>
          </cell>
        </row>
        <row r="19428">
          <cell r="E19428" t="str">
            <v>39962020002 Yard lighting-shop     (2005597)</v>
          </cell>
        </row>
        <row r="19429">
          <cell r="E19429" t="str">
            <v>39962020003 Yard lighting-parking a     (2005598)</v>
          </cell>
        </row>
        <row r="19430">
          <cell r="E19430" t="str">
            <v>39962020004 Gates     (2005599)</v>
          </cell>
        </row>
        <row r="19431">
          <cell r="E19431" t="str">
            <v>39962020005 Sewage Treatment     (2005600)</v>
          </cell>
        </row>
        <row r="19432">
          <cell r="E19432" t="str">
            <v>39962020006 Landscape Sprinkler Sys     (2005601)</v>
          </cell>
        </row>
        <row r="19433">
          <cell r="E19433" t="str">
            <v>39962030001 Dragline     (2002314)</v>
          </cell>
        </row>
        <row r="19434">
          <cell r="E19434" t="str">
            <v>39962040001 Dragline - Bucket     (2003246)</v>
          </cell>
        </row>
        <row r="19435">
          <cell r="E19435" t="str">
            <v>39962050001 Fee Simple Land - Mine     (2003202)</v>
          </cell>
        </row>
        <row r="19436">
          <cell r="E19436" t="str">
            <v>39962050003 Mitigation - Fee Simple     (2003203)</v>
          </cell>
        </row>
        <row r="19437">
          <cell r="E19437" t="str">
            <v>39962060100 Mining Truck 789D     (2003249)</v>
          </cell>
        </row>
        <row r="19438">
          <cell r="E19438" t="str">
            <v>39962080100 Off Highway Mining Truc     (2003232)</v>
          </cell>
        </row>
        <row r="19439">
          <cell r="E19439" t="str">
            <v>39962080200 Off Highway Mining T wa     (2003233)</v>
          </cell>
        </row>
        <row r="19440">
          <cell r="E19440" t="str">
            <v>39962090001 Mitigation Credits     (2003251)</v>
          </cell>
        </row>
        <row r="19441">
          <cell r="E19441" t="str">
            <v>39963000001 Depletion Base     (2003252)</v>
          </cell>
        </row>
        <row r="19442">
          <cell r="E19442" t="str">
            <v>39963010100 Furniture and Equipment     (2003250)</v>
          </cell>
        </row>
        <row r="19443">
          <cell r="E19443" t="str">
            <v>39963010200 Water Buggy     (2005749)</v>
          </cell>
        </row>
        <row r="19444">
          <cell r="E19444" t="str">
            <v>39963010300 Drill Rig     (2005750)</v>
          </cell>
        </row>
        <row r="19445">
          <cell r="E19445" t="str">
            <v>39963010400 Truck with Coal Sample      (2005751)</v>
          </cell>
        </row>
        <row r="19446">
          <cell r="E19446" t="str">
            <v>39963100100 Access Cost - Mine     (2003204)</v>
          </cell>
        </row>
        <row r="19447">
          <cell r="E19447" t="str">
            <v>39964010001 Timber - Mine     (2003205)</v>
          </cell>
        </row>
        <row r="19448">
          <cell r="E19448" t="str">
            <v>39965010001 Dragline - Mobile Power     (2002313)</v>
          </cell>
        </row>
        <row r="19449">
          <cell r="E19449" t="str">
            <v>39966010002 Plastic Duct, all, cont     (2003201)</v>
          </cell>
        </row>
        <row r="19450">
          <cell r="E19450" t="str">
            <v>39966010006 Concrete Pull Box, all      (2003200)</v>
          </cell>
        </row>
        <row r="19451">
          <cell r="E19451" t="str">
            <v>39966010011 Control Cable, all size     (2003199)</v>
          </cell>
        </row>
        <row r="19452">
          <cell r="E19452" t="str">
            <v>39966010041 Foundation - High Volta     (2003198)</v>
          </cell>
        </row>
        <row r="19453">
          <cell r="E19453" t="str">
            <v>39966010061 Steel complete section      (2003197)</v>
          </cell>
        </row>
        <row r="19454">
          <cell r="E19454" t="str">
            <v>39966010110 Transformer 3m -230kV     (2003423)</v>
          </cell>
        </row>
        <row r="19455">
          <cell r="E19455" t="str">
            <v>39966010161 3m - 500 kv Transformer     (2003195)</v>
          </cell>
        </row>
        <row r="19456">
          <cell r="E19456" t="str">
            <v>39966010305 1m - 100 KVA and above     (2003166)</v>
          </cell>
        </row>
        <row r="19457">
          <cell r="E19457" t="str">
            <v>39966010507 3 m - 115 kV Circuit Br     (2003192)</v>
          </cell>
        </row>
        <row r="19458">
          <cell r="E19458" t="str">
            <v>39966010757 115kV Switch- Tang Oper     (2003190)</v>
          </cell>
        </row>
        <row r="19459">
          <cell r="E19459" t="str">
            <v>39966010759 230kV Switch- Gang Oper     (2003191)</v>
          </cell>
        </row>
        <row r="19460">
          <cell r="E19460" t="str">
            <v>39966010876 Motor Mechanism for Swi     (2003189)</v>
          </cell>
        </row>
        <row r="19461">
          <cell r="E19461" t="str">
            <v>39966010905 95.1 kV - 144 kV Statio     (2003188)</v>
          </cell>
        </row>
        <row r="19462">
          <cell r="E19462" t="str">
            <v>39966010906 144.1 kV - 200 kV Stati     (2003187)</v>
          </cell>
        </row>
        <row r="19463">
          <cell r="E19463" t="str">
            <v>39966011007 115 KV Curr Trans inst     (2003165)</v>
          </cell>
        </row>
        <row r="19464">
          <cell r="E19464" t="str">
            <v>39966011009 230 KV Curr Trans Inst     (2003164)</v>
          </cell>
        </row>
        <row r="19465">
          <cell r="E19465" t="str">
            <v>39966011081 Couplinc Cap Pot Tran      (2003424)</v>
          </cell>
        </row>
        <row r="19466">
          <cell r="E19466" t="str">
            <v>39966011113 Concrete Pole 70 Ft     (2003425)</v>
          </cell>
        </row>
        <row r="19467">
          <cell r="E19467" t="str">
            <v>39966011114 Concrete Pole 75 Ft     (2003426)</v>
          </cell>
        </row>
        <row r="19468">
          <cell r="E19468" t="str">
            <v>39966011115 Concrete Pole 80 Ft     (2003427)</v>
          </cell>
        </row>
        <row r="19469">
          <cell r="E19469" t="str">
            <v>39966011116 Concrete Pole 85 Ft     (2003428)</v>
          </cell>
        </row>
        <row r="19470">
          <cell r="E19470" t="str">
            <v>39966011117 Concrete Pole 90 Ft     (2003429)</v>
          </cell>
        </row>
        <row r="19471">
          <cell r="E19471" t="str">
            <v>39966011118 Concrete Pole 95 Ft     (2003430)</v>
          </cell>
        </row>
        <row r="19472">
          <cell r="E19472" t="str">
            <v>39966011119 Concrete Pole 100 Ft     (2003431)</v>
          </cell>
        </row>
        <row r="19473">
          <cell r="E19473" t="str">
            <v>39966011120 Concrete Pole 105 Ft     (2003432)</v>
          </cell>
        </row>
        <row r="19474">
          <cell r="E19474" t="str">
            <v>39966011121 Concrete Pole 110 Ft     (2003433)</v>
          </cell>
        </row>
        <row r="19475">
          <cell r="E19475" t="str">
            <v>39966011122 Concrete Pole 115 Ft     (2003434)</v>
          </cell>
        </row>
        <row r="19476">
          <cell r="E19476" t="str">
            <v>39966011123 Concrete Pole 120 Ft     (2003435)</v>
          </cell>
        </row>
        <row r="19477">
          <cell r="E19477" t="str">
            <v>39966011124 Concrete Pole 125 Ft     (2003436)</v>
          </cell>
        </row>
        <row r="19478">
          <cell r="E19478" t="str">
            <v>39966011152 Cable Conductor, alumin     (2003186)</v>
          </cell>
        </row>
        <row r="19479">
          <cell r="E19479" t="str">
            <v>39966011159 Post insulator 69, 115      (2003185)</v>
          </cell>
        </row>
        <row r="19480">
          <cell r="E19480" t="str">
            <v>39966011160 Post insulator 230 kV O     (2003184)</v>
          </cell>
        </row>
        <row r="19481">
          <cell r="E19481" t="str">
            <v>39966011251 Remote Transformer Moni     (2003194)</v>
          </cell>
        </row>
        <row r="19482">
          <cell r="E19482" t="str">
            <v>39966011252 Remote Breaker Monitor,     (2003193)</v>
          </cell>
        </row>
        <row r="19483">
          <cell r="E19483" t="str">
            <v>39966011278 Inst cont switch boar     (2003183)</v>
          </cell>
        </row>
        <row r="19484">
          <cell r="E19484" t="str">
            <v>39966012122 Wire - ACSR, Single Con     (2003437)</v>
          </cell>
        </row>
        <row r="19485">
          <cell r="E19485" t="str">
            <v>39966012601 Anchor Guy     (2003439)</v>
          </cell>
        </row>
        <row r="19486">
          <cell r="E19486" t="str">
            <v>39966014806 Wire - Alumoweld (OHGW)     (2003438)</v>
          </cell>
        </row>
        <row r="19487">
          <cell r="E19487" t="str">
            <v>39966015003 Suspension Insu - 115kV     (2003441)</v>
          </cell>
        </row>
        <row r="19488">
          <cell r="E19488" t="str">
            <v>39966015103 Suspension Poly In 115k     (2003442)</v>
          </cell>
        </row>
        <row r="19489">
          <cell r="E19489" t="str">
            <v>39966015203 Horizontal Post In 115k     (2003443)</v>
          </cell>
        </row>
        <row r="19490">
          <cell r="E19490" t="str">
            <v>39966016503 Driven Rods - Grounding     (2003440)</v>
          </cell>
        </row>
        <row r="19491">
          <cell r="E19491" t="str">
            <v>39966017001 Concrete Structure, Hig     (2003196)</v>
          </cell>
        </row>
        <row r="19492">
          <cell r="E19492" t="str">
            <v>39966020001 Mine Facilities Power L     (2003253)</v>
          </cell>
        </row>
        <row r="19493">
          <cell r="E19493" t="str">
            <v>39966020002 Mine Fac Line - Poles,      (2005913)</v>
          </cell>
        </row>
        <row r="19494">
          <cell r="E19494" t="str">
            <v>39966020003 Mine Fac Line - Overhea     (2005914)</v>
          </cell>
        </row>
        <row r="19495">
          <cell r="E19495" t="str">
            <v>39966020004 Mine Fac Line - Undergr     (2005915)</v>
          </cell>
        </row>
        <row r="19496">
          <cell r="E19496" t="str">
            <v>39966020005 Mine Fac Line - Transfo     (2005916)</v>
          </cell>
        </row>
        <row r="19497">
          <cell r="E19497" t="str">
            <v>39968010100 Water Wagon     (2003225)</v>
          </cell>
        </row>
        <row r="19498">
          <cell r="E19498" t="str">
            <v>39970000001 Mine Haul Roads     (2002363)</v>
          </cell>
        </row>
        <row r="19499">
          <cell r="E19499" t="str">
            <v>39970010001 Water Control Structure     (2002316)</v>
          </cell>
        </row>
        <row r="19500">
          <cell r="E19500" t="str">
            <v>39970020001 Dragline - Pad     (2002317)</v>
          </cell>
        </row>
        <row r="19501">
          <cell r="E19501" t="str">
            <v>3997003 Mine-Constr &amp; Field Op Cost     (2002318)</v>
          </cell>
        </row>
        <row r="19502">
          <cell r="E19502" t="str">
            <v>3999999     (820780)</v>
          </cell>
        </row>
        <row r="19503">
          <cell r="E19503" t="str">
            <v>Estimated Retirement     (-1)</v>
          </cell>
        </row>
        <row r="19504">
          <cell r="E19504" t="str">
            <v>GPC - PLL Converted Asset     (8)</v>
          </cell>
        </row>
        <row r="19505">
          <cell r="E19505" t="str">
            <v>Non-unitized     (1)</v>
          </cell>
        </row>
        <row r="19506">
          <cell r="E19506" t="str">
            <v>SCS Aircraft     (61454464)</v>
          </cell>
        </row>
        <row r="19507">
          <cell r="E19507" t="str">
            <v>SCS Aircraft Equipment and Tools     (61454465)</v>
          </cell>
        </row>
        <row r="19508">
          <cell r="E19508" t="str">
            <v>SCS Airplane     (61454466)</v>
          </cell>
        </row>
        <row r="19509">
          <cell r="E19509" t="str">
            <v>SCS Capital Leases     (60049057)</v>
          </cell>
        </row>
        <row r="19510">
          <cell r="E19510" t="str">
            <v>SCS Communications Equipment     (61454467)</v>
          </cell>
        </row>
        <row r="19511">
          <cell r="E19511" t="str">
            <v>SCS Computers for Special Use     (61454468)</v>
          </cell>
        </row>
        <row r="19512">
          <cell r="E19512" t="str">
            <v>SCS Customized Software     (61454469)</v>
          </cell>
        </row>
        <row r="19513">
          <cell r="E19513" t="str">
            <v>SCS Data Center Equipment     (2005866)</v>
          </cell>
        </row>
        <row r="19514">
          <cell r="E19514" t="str">
            <v>SCS EMC Storage Equipment     (2005365)</v>
          </cell>
        </row>
        <row r="19515">
          <cell r="E19515" t="str">
            <v>SCS EMC Storage Equipment     (2005604)</v>
          </cell>
        </row>
        <row r="19516">
          <cell r="E19516" t="str">
            <v>SCS Frequency License     (2000181)</v>
          </cell>
        </row>
        <row r="19517">
          <cell r="E19517" t="str">
            <v>SCS Furnishings (Modular)     (61454470)</v>
          </cell>
        </row>
        <row r="19518">
          <cell r="E19518" t="str">
            <v>SCS Furnishings (Non Modular)     (61454471)</v>
          </cell>
        </row>
        <row r="19519">
          <cell r="E19519" t="str">
            <v>SCS Generator     (2005868)</v>
          </cell>
        </row>
        <row r="19520">
          <cell r="E19520" t="str">
            <v>SCS Helicopter     (61454472)</v>
          </cell>
        </row>
        <row r="19521">
          <cell r="E19521" t="str">
            <v>SCS Lab &amp; Testing Equipment     (61454473)</v>
          </cell>
        </row>
        <row r="19522">
          <cell r="E19522" t="str">
            <v>SCS Leased Structure     (61454474)</v>
          </cell>
        </row>
        <row r="19523">
          <cell r="E19523" t="str">
            <v>SCS Leasehold Improvements Internal     (61454475)</v>
          </cell>
        </row>
        <row r="19524">
          <cell r="E19524" t="str">
            <v>SCS Leasehold Improvements Tenant     (61454476)</v>
          </cell>
        </row>
        <row r="19525">
          <cell r="E19525" t="str">
            <v>SCS Mainframe     (61454477)</v>
          </cell>
        </row>
        <row r="19526">
          <cell r="E19526" t="str">
            <v>SCS Office Equipment Shared     (61454478)</v>
          </cell>
        </row>
        <row r="19527">
          <cell r="E19527" t="str">
            <v>SCS Office Misc     (2000461)</v>
          </cell>
        </row>
        <row r="19528">
          <cell r="E19528" t="str">
            <v>SCS PC &amp; PC Accessory Items     (61454479)</v>
          </cell>
        </row>
        <row r="19529">
          <cell r="E19529" t="str">
            <v>SCS PILOT Scale     (61454480)</v>
          </cell>
        </row>
        <row r="19530">
          <cell r="E19530" t="str">
            <v>SCS Software Enhancements     (61454481)</v>
          </cell>
        </row>
        <row r="19531">
          <cell r="E19531" t="str">
            <v>SCS Software General     (61454482)</v>
          </cell>
        </row>
        <row r="19532">
          <cell r="E19532" t="str">
            <v>SCS Software Long Life     (61454483)</v>
          </cell>
        </row>
        <row r="19533">
          <cell r="E19533" t="str">
            <v>SCS Software Mid Life     (2004184)</v>
          </cell>
        </row>
        <row r="19534">
          <cell r="E19534" t="str">
            <v>SCS Telephone Systems     (61454484)</v>
          </cell>
        </row>
        <row r="19535">
          <cell r="E19535" t="str">
            <v>SCS Trailers     (61454485)</v>
          </cell>
        </row>
        <row r="19536">
          <cell r="E19536" t="str">
            <v>SCS Vehicles     (61454486)</v>
          </cell>
        </row>
        <row r="19537">
          <cell r="E19537" t="str">
            <v>Summarized at conversion     (6)</v>
          </cell>
        </row>
        <row r="19538">
          <cell r="E19538" t="str">
            <v>UNSPECIFIED FOR CONVERSION     (7)</v>
          </cell>
        </row>
        <row r="19539">
          <cell r="E19539" t="str">
            <v>&lt;none&gt;     ()</v>
          </cell>
        </row>
      </sheetData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rections"/>
      <sheetName val="Vlookup SCH 64"/>
      <sheetName val="Export 64"/>
      <sheetName val="CY Totals"/>
      <sheetName val="Report"/>
      <sheetName val="Recon"/>
    </sheetNames>
    <sheetDataSet>
      <sheetData sheetId="0"/>
      <sheetData sheetId="1">
        <row r="1">
          <cell r="A1" t="str">
            <v>Lookup value</v>
          </cell>
          <cell r="B1" t="str">
            <v>group_2_descr</v>
          </cell>
          <cell r="C1" t="str">
            <v>detail_descr</v>
          </cell>
          <cell r="D1" t="str">
            <v>beg_balance</v>
          </cell>
          <cell r="E1" t="str">
            <v>Category</v>
          </cell>
          <cell r="F1" t="str">
            <v>Sort</v>
          </cell>
        </row>
        <row r="2">
          <cell r="A2" t="str">
            <v>190 Accum Deferred TaxesINJURIES &amp; DAMAGES RESERVE1823360.52</v>
          </cell>
          <cell r="B2" t="str">
            <v>190 Accum Deferred Taxes</v>
          </cell>
          <cell r="C2" t="str">
            <v>INJURIES &amp; DAMAGES RESERVE</v>
          </cell>
          <cell r="D2">
            <v>1823360.52</v>
          </cell>
          <cell r="E2" t="str">
            <v>INJURIES &amp; DAMAGES RESERVE</v>
          </cell>
          <cell r="F2">
            <v>1</v>
          </cell>
        </row>
        <row r="3">
          <cell r="A3" t="str">
            <v>190 Accum Deferred TaxesAMORT OF GAIN / LOSS 201-0.26</v>
          </cell>
          <cell r="B3" t="str">
            <v>190 Accum Deferred Taxes</v>
          </cell>
          <cell r="C3" t="str">
            <v>AMORT OF GAIN / LOSS 201</v>
          </cell>
          <cell r="D3">
            <v>-0.26</v>
          </cell>
          <cell r="E3" t="str">
            <v xml:space="preserve">OCI - HEDGE SETTLEMENT </v>
          </cell>
          <cell r="F3">
            <v>2</v>
          </cell>
        </row>
        <row r="4">
          <cell r="A4" t="str">
            <v>190 Accum Deferred TaxesAMORT OF GAIN / LOSS 202-2078818.39</v>
          </cell>
          <cell r="B4" t="str">
            <v>190 Accum Deferred Taxes</v>
          </cell>
          <cell r="C4" t="str">
            <v>AMORT OF GAIN / LOSS 202</v>
          </cell>
          <cell r="D4">
            <v>-2078818.39</v>
          </cell>
          <cell r="E4" t="str">
            <v xml:space="preserve">OCI - HEDGE SETTLEMENT </v>
          </cell>
          <cell r="F4">
            <v>2</v>
          </cell>
        </row>
        <row r="5">
          <cell r="A5" t="str">
            <v>190 Accum Deferred TaxesAMORT OF GAIN / LOSS 203-572132.29</v>
          </cell>
          <cell r="B5" t="str">
            <v>190 Accum Deferred Taxes</v>
          </cell>
          <cell r="C5" t="str">
            <v>AMORT OF GAIN / LOSS 203</v>
          </cell>
          <cell r="D5">
            <v>-572132.29</v>
          </cell>
          <cell r="E5" t="str">
            <v xml:space="preserve">OCI - HEDGE SETTLEMENT </v>
          </cell>
          <cell r="F5">
            <v>2</v>
          </cell>
        </row>
        <row r="6">
          <cell r="A6" t="str">
            <v>190 Accum Deferred TaxesAMORT OF GAIN / LOSS 206-57463.6</v>
          </cell>
          <cell r="B6" t="str">
            <v>190 Accum Deferred Taxes</v>
          </cell>
          <cell r="C6" t="str">
            <v>AMORT OF GAIN / LOSS 206</v>
          </cell>
          <cell r="D6">
            <v>-57463.6</v>
          </cell>
          <cell r="E6" t="str">
            <v xml:space="preserve">OCI - HEDGE SETTLEMENT </v>
          </cell>
          <cell r="F6">
            <v>2</v>
          </cell>
        </row>
        <row r="7">
          <cell r="A7" t="str">
            <v>190 Accum Deferred TaxesAMORT OF GAIN / LOSS 207-727777.46</v>
          </cell>
          <cell r="B7" t="str">
            <v>190 Accum Deferred Taxes</v>
          </cell>
          <cell r="C7" t="str">
            <v>AMORT OF GAIN / LOSS 207</v>
          </cell>
          <cell r="D7">
            <v>-727777.46</v>
          </cell>
          <cell r="E7" t="str">
            <v xml:space="preserve">OCI - HEDGE SETTLEMENT </v>
          </cell>
          <cell r="F7">
            <v>2</v>
          </cell>
        </row>
        <row r="8">
          <cell r="A8" t="str">
            <v>190 Accum Deferred TaxesAMORT OF GAIN / LOSS 208-1666924.07</v>
          </cell>
          <cell r="B8" t="str">
            <v>190 Accum Deferred Taxes</v>
          </cell>
          <cell r="C8" t="str">
            <v>AMORT OF GAIN / LOSS 208</v>
          </cell>
          <cell r="D8">
            <v>-1666924.07</v>
          </cell>
          <cell r="E8" t="str">
            <v xml:space="preserve">OCI - HEDGE SETTLEMENT </v>
          </cell>
          <cell r="F8">
            <v>2</v>
          </cell>
        </row>
        <row r="9">
          <cell r="A9" t="str">
            <v>190 Accum Deferred TaxesAMORT OF GAIN / LOSS 209-0.06</v>
          </cell>
          <cell r="B9" t="str">
            <v>190 Accum Deferred Taxes</v>
          </cell>
          <cell r="C9" t="str">
            <v>AMORT OF GAIN / LOSS 209</v>
          </cell>
          <cell r="D9">
            <v>-0.06</v>
          </cell>
          <cell r="E9" t="str">
            <v xml:space="preserve">OCI - HEDGE SETTLEMENT </v>
          </cell>
          <cell r="F9">
            <v>2</v>
          </cell>
        </row>
        <row r="10">
          <cell r="A10" t="str">
            <v>190 Accum Deferred TaxesAMORT OF GAIN / LOSS 21041510.18</v>
          </cell>
          <cell r="B10" t="str">
            <v>190 Accum Deferred Taxes</v>
          </cell>
          <cell r="C10" t="str">
            <v>AMORT OF GAIN / LOSS 210</v>
          </cell>
          <cell r="D10">
            <v>41510.18</v>
          </cell>
          <cell r="E10" t="str">
            <v xml:space="preserve">OCI - HEDGE SETTLEMENT </v>
          </cell>
          <cell r="F10">
            <v>2</v>
          </cell>
        </row>
        <row r="11">
          <cell r="A11" t="str">
            <v>190 Accum Deferred TaxesAMORT OF GAIN / LOSS 211-79602.15</v>
          </cell>
          <cell r="B11" t="str">
            <v>190 Accum Deferred Taxes</v>
          </cell>
          <cell r="C11" t="str">
            <v>AMORT OF GAIN / LOSS 211</v>
          </cell>
          <cell r="D11">
            <v>-79602.149999999994</v>
          </cell>
          <cell r="E11" t="str">
            <v xml:space="preserve">OCI - HEDGE SETTLEMENT </v>
          </cell>
          <cell r="F11">
            <v>2</v>
          </cell>
        </row>
        <row r="12">
          <cell r="A12" t="str">
            <v>190 Accum Deferred TaxesAMORT OF GAIN / LOSS 212-0.01</v>
          </cell>
          <cell r="B12" t="str">
            <v>190 Accum Deferred Taxes</v>
          </cell>
          <cell r="C12" t="str">
            <v>AMORT OF GAIN / LOSS 212</v>
          </cell>
          <cell r="D12">
            <v>-0.01</v>
          </cell>
          <cell r="E12" t="str">
            <v xml:space="preserve">OCI - HEDGE SETTLEMENT </v>
          </cell>
          <cell r="F12">
            <v>2</v>
          </cell>
        </row>
        <row r="13">
          <cell r="A13" t="str">
            <v>190 Accum Deferred TaxesAMORT OF GAIN / LOSS 213-160944.87</v>
          </cell>
          <cell r="B13" t="str">
            <v>190 Accum Deferred Taxes</v>
          </cell>
          <cell r="C13" t="str">
            <v>AMORT OF GAIN / LOSS 213</v>
          </cell>
          <cell r="D13">
            <v>-160944.87</v>
          </cell>
          <cell r="E13" t="str">
            <v xml:space="preserve">OCI - HEDGE SETTLEMENT </v>
          </cell>
          <cell r="F13">
            <v>2</v>
          </cell>
        </row>
        <row r="14">
          <cell r="A14" t="str">
            <v>190 Accum Deferred TaxesAMORT OF GAIN / LOSS 214-11429.45</v>
          </cell>
          <cell r="B14" t="str">
            <v>190 Accum Deferred Taxes</v>
          </cell>
          <cell r="C14" t="str">
            <v>AMORT OF GAIN / LOSS 214</v>
          </cell>
          <cell r="D14">
            <v>-11429.45</v>
          </cell>
          <cell r="E14" t="str">
            <v xml:space="preserve">OCI - HEDGE SETTLEMENT </v>
          </cell>
          <cell r="F14">
            <v>2</v>
          </cell>
        </row>
        <row r="15">
          <cell r="A15" t="str">
            <v>190 Accum Deferred TaxesAMORT OF GAIN / LOSS 215-919245.49</v>
          </cell>
          <cell r="B15" t="str">
            <v>190 Accum Deferred Taxes</v>
          </cell>
          <cell r="C15" t="str">
            <v>AMORT OF GAIN / LOSS 215</v>
          </cell>
          <cell r="D15">
            <v>-919245.49</v>
          </cell>
          <cell r="E15" t="str">
            <v xml:space="preserve">OCI - HEDGE SETTLEMENT </v>
          </cell>
          <cell r="F15">
            <v>2</v>
          </cell>
        </row>
        <row r="16">
          <cell r="A16" t="str">
            <v>190 Accum Deferred TaxesAMORT OF GAIN / LOSS 216-885248.63</v>
          </cell>
          <cell r="B16" t="str">
            <v>190 Accum Deferred Taxes</v>
          </cell>
          <cell r="C16" t="str">
            <v>AMORT OF GAIN / LOSS 216</v>
          </cell>
          <cell r="D16">
            <v>-885248.63</v>
          </cell>
          <cell r="E16" t="str">
            <v xml:space="preserve">OCI - HEDGE SETTLEMENT </v>
          </cell>
          <cell r="F16">
            <v>2</v>
          </cell>
        </row>
        <row r="17">
          <cell r="A17" t="str">
            <v>190 Accum Deferred TaxesAMORT OF GAIN / LOSS 217-28956.4</v>
          </cell>
          <cell r="B17" t="str">
            <v>190 Accum Deferred Taxes</v>
          </cell>
          <cell r="C17" t="str">
            <v>AMORT OF GAIN / LOSS 217</v>
          </cell>
          <cell r="D17">
            <v>-28956.400000000001</v>
          </cell>
          <cell r="E17" t="str">
            <v xml:space="preserve">OCI - HEDGE SETTLEMENT </v>
          </cell>
          <cell r="F17">
            <v>2</v>
          </cell>
        </row>
        <row r="18">
          <cell r="A18" t="str">
            <v>190 Accum Deferred TaxesAMORT OF GAIN / LOSS 218-31027.24</v>
          </cell>
          <cell r="B18" t="str">
            <v>190 Accum Deferred Taxes</v>
          </cell>
          <cell r="C18" t="str">
            <v>AMORT OF GAIN / LOSS 218</v>
          </cell>
          <cell r="D18">
            <v>-31027.24</v>
          </cell>
          <cell r="E18" t="str">
            <v xml:space="preserve">OCI - HEDGE SETTLEMENT </v>
          </cell>
          <cell r="F18">
            <v>2</v>
          </cell>
        </row>
        <row r="19">
          <cell r="A19" t="str">
            <v>190 Accum Deferred TaxesAMORT OF GAIN / LOSS 219-0.27</v>
          </cell>
          <cell r="B19" t="str">
            <v>190 Accum Deferred Taxes</v>
          </cell>
          <cell r="C19" t="str">
            <v>AMORT OF GAIN / LOSS 219</v>
          </cell>
          <cell r="D19">
            <v>-0.27</v>
          </cell>
          <cell r="E19" t="str">
            <v xml:space="preserve">OCI - HEDGE SETTLEMENT </v>
          </cell>
          <cell r="F19">
            <v>2</v>
          </cell>
        </row>
        <row r="20">
          <cell r="A20" t="str">
            <v>190 Accum Deferred TaxesAMORT OF GAIN / LOSS 222-938474.19</v>
          </cell>
          <cell r="B20" t="str">
            <v>190 Accum Deferred Taxes</v>
          </cell>
          <cell r="C20" t="str">
            <v>AMORT OF GAIN / LOSS 222</v>
          </cell>
          <cell r="D20">
            <v>-938474.19</v>
          </cell>
          <cell r="E20" t="str">
            <v xml:space="preserve">OCI - HEDGE SETTLEMENT </v>
          </cell>
          <cell r="F20">
            <v>2</v>
          </cell>
        </row>
        <row r="21">
          <cell r="A21" t="str">
            <v>190 Accum Deferred TaxesAMORT OF GAIN / LOSS 223-121168.78</v>
          </cell>
          <cell r="B21" t="str">
            <v>190 Accum Deferred Taxes</v>
          </cell>
          <cell r="C21" t="str">
            <v>AMORT OF GAIN / LOSS 223</v>
          </cell>
          <cell r="D21">
            <v>-121168.78</v>
          </cell>
          <cell r="E21" t="str">
            <v xml:space="preserve">OCI - HEDGE SETTLEMENT </v>
          </cell>
          <cell r="F21">
            <v>2</v>
          </cell>
        </row>
        <row r="22">
          <cell r="A22" t="str">
            <v>190 Accum Deferred TaxesAMORT OF GAIN / LOSS 224-413015.4</v>
          </cell>
          <cell r="B22" t="str">
            <v>190 Accum Deferred Taxes</v>
          </cell>
          <cell r="C22" t="str">
            <v>AMORT OF GAIN / LOSS 224</v>
          </cell>
          <cell r="D22">
            <v>-413015.4</v>
          </cell>
          <cell r="E22" t="str">
            <v xml:space="preserve">OCI - HEDGE SETTLEMENT </v>
          </cell>
          <cell r="F22">
            <v>2</v>
          </cell>
        </row>
        <row r="23">
          <cell r="A23" t="str">
            <v>190 Accum Deferred TaxesAMORT OF GAIN / LOSS 3519-1109163.24</v>
          </cell>
          <cell r="B23" t="str">
            <v>190 Accum Deferred Taxes</v>
          </cell>
          <cell r="C23" t="str">
            <v>AMORT OF GAIN / LOSS 3519</v>
          </cell>
          <cell r="D23">
            <v>-1109163.24</v>
          </cell>
          <cell r="E23" t="str">
            <v xml:space="preserve">OCI - HEDGE SETTLEMENT </v>
          </cell>
          <cell r="F23">
            <v>2</v>
          </cell>
        </row>
        <row r="24">
          <cell r="A24" t="str">
            <v>190 Accum Deferred TaxesGAIN / LOSS ON HEDGES 10225881.16</v>
          </cell>
          <cell r="B24" t="str">
            <v>190 Accum Deferred Taxes</v>
          </cell>
          <cell r="C24" t="str">
            <v>GAIN / LOSS ON HEDGES 102</v>
          </cell>
          <cell r="D24">
            <v>25881.16</v>
          </cell>
          <cell r="E24" t="str">
            <v xml:space="preserve">OCI - HEDGE SETTLEMENT </v>
          </cell>
          <cell r="F24">
            <v>2</v>
          </cell>
        </row>
        <row r="25">
          <cell r="A25" t="str">
            <v>190 Accum Deferred TaxesGAIN / LOSS ON HEDGES 10771357.68</v>
          </cell>
          <cell r="B25" t="str">
            <v>190 Accum Deferred Taxes</v>
          </cell>
          <cell r="C25" t="str">
            <v>GAIN / LOSS ON HEDGES 107</v>
          </cell>
          <cell r="D25">
            <v>71357.679999999993</v>
          </cell>
          <cell r="E25" t="str">
            <v xml:space="preserve">OCI - HEDGE SETTLEMENT </v>
          </cell>
          <cell r="F25">
            <v>2</v>
          </cell>
        </row>
        <row r="26">
          <cell r="A26" t="str">
            <v>190 Accum Deferred TaxesGAIN / LOSS ON HEDGES 10925710.88</v>
          </cell>
          <cell r="B26" t="str">
            <v>190 Accum Deferred Taxes</v>
          </cell>
          <cell r="C26" t="str">
            <v>GAIN / LOSS ON HEDGES 109</v>
          </cell>
          <cell r="D26">
            <v>25710.880000000001</v>
          </cell>
          <cell r="E26" t="str">
            <v xml:space="preserve">OCI - HEDGE SETTLEMENT </v>
          </cell>
          <cell r="F26">
            <v>2</v>
          </cell>
        </row>
        <row r="27">
          <cell r="A27" t="str">
            <v>190 Accum Deferred TaxesGAIN / LOSS ON HEDGES 110 ATV1928608.72</v>
          </cell>
          <cell r="B27" t="str">
            <v>190 Accum Deferred Taxes</v>
          </cell>
          <cell r="C27" t="str">
            <v>GAIN / LOSS ON HEDGES 110 ATV</v>
          </cell>
          <cell r="D27">
            <v>1928608.72</v>
          </cell>
          <cell r="E27" t="str">
            <v xml:space="preserve">OCI - HEDGE SETTLEMENT </v>
          </cell>
          <cell r="F27">
            <v>2</v>
          </cell>
        </row>
        <row r="28">
          <cell r="A28" t="str">
            <v>190 Accum Deferred TaxesGAIN / LOSS ON HEDGES 1121517386.78</v>
          </cell>
          <cell r="B28" t="str">
            <v>190 Accum Deferred Taxes</v>
          </cell>
          <cell r="C28" t="str">
            <v>GAIN / LOSS ON HEDGES 112</v>
          </cell>
          <cell r="D28">
            <v>1517386.78</v>
          </cell>
          <cell r="E28" t="str">
            <v xml:space="preserve">OCI - HEDGE SETTLEMENT </v>
          </cell>
          <cell r="F28">
            <v>2</v>
          </cell>
        </row>
        <row r="29">
          <cell r="A29" t="str">
            <v>190 Accum Deferred TaxesGAIN / LOSS ON HEDGES 11848625.61</v>
          </cell>
          <cell r="B29" t="str">
            <v>190 Accum Deferred Taxes</v>
          </cell>
          <cell r="C29" t="str">
            <v>GAIN / LOSS ON HEDGES 118</v>
          </cell>
          <cell r="D29">
            <v>48625.61</v>
          </cell>
          <cell r="E29" t="str">
            <v xml:space="preserve">OCI - HEDGE SETTLEMENT </v>
          </cell>
          <cell r="F29">
            <v>2</v>
          </cell>
        </row>
        <row r="30">
          <cell r="A30" t="str">
            <v>190 Accum Deferred TaxesGAIN / LOSS ON HEDGES 1226117505.52</v>
          </cell>
          <cell r="B30" t="str">
            <v>190 Accum Deferred Taxes</v>
          </cell>
          <cell r="C30" t="str">
            <v>GAIN / LOSS ON HEDGES 122</v>
          </cell>
          <cell r="D30">
            <v>6117505.5199999996</v>
          </cell>
          <cell r="E30" t="str">
            <v xml:space="preserve">OCI - HEDGE SETTLEMENT </v>
          </cell>
          <cell r="F30">
            <v>2</v>
          </cell>
        </row>
        <row r="31">
          <cell r="A31" t="str">
            <v>190 Accum Deferred TaxesGAIN / LOSS ON HEDGES 1231806512.2</v>
          </cell>
          <cell r="B31" t="str">
            <v>190 Accum Deferred Taxes</v>
          </cell>
          <cell r="C31" t="str">
            <v>GAIN / LOSS ON HEDGES 123</v>
          </cell>
          <cell r="D31">
            <v>1806512.2</v>
          </cell>
          <cell r="E31" t="str">
            <v xml:space="preserve">OCI - HEDGE SETTLEMENT </v>
          </cell>
          <cell r="F31">
            <v>2</v>
          </cell>
        </row>
        <row r="32">
          <cell r="A32" t="str">
            <v>190 Accum Deferred TaxesGAIN / LOSS ON HEDGES 1247205794.95</v>
          </cell>
          <cell r="B32" t="str">
            <v>190 Accum Deferred Taxes</v>
          </cell>
          <cell r="C32" t="str">
            <v>GAIN / LOSS ON HEDGES 124</v>
          </cell>
          <cell r="D32">
            <v>7205794.9500000002</v>
          </cell>
          <cell r="E32" t="str">
            <v xml:space="preserve">OCI - HEDGE SETTLEMENT </v>
          </cell>
          <cell r="F32">
            <v>2</v>
          </cell>
        </row>
        <row r="33">
          <cell r="A33" t="str">
            <v>190 Accum Deferred TaxesGAIN / LOSS ON HEDGES 15192266526.79</v>
          </cell>
          <cell r="B33" t="str">
            <v>190 Accum Deferred Taxes</v>
          </cell>
          <cell r="C33" t="str">
            <v>GAIN / LOSS ON HEDGES 1519</v>
          </cell>
          <cell r="D33">
            <v>2266526.79</v>
          </cell>
          <cell r="E33" t="str">
            <v xml:space="preserve">OCI - HEDGE SETTLEMENT </v>
          </cell>
          <cell r="F33">
            <v>2</v>
          </cell>
        </row>
        <row r="34">
          <cell r="A34" t="str">
            <v>190 Accum Deferred TaxesOCI - HEDGE SETLEMENT - 1907086760.99</v>
          </cell>
          <cell r="B34" t="str">
            <v>190 Accum Deferred Taxes</v>
          </cell>
          <cell r="C34" t="str">
            <v>OCI - HEDGE SETLEMENT - 190</v>
          </cell>
          <cell r="D34">
            <v>7086760.9900000002</v>
          </cell>
          <cell r="E34" t="str">
            <v xml:space="preserve">OCI - HEDGE SETTLEMENT </v>
          </cell>
          <cell r="F34">
            <v>2</v>
          </cell>
        </row>
        <row r="35">
          <cell r="A35" t="str">
            <v>190 Accum Deferred TaxesMEDICAL INSURANCE CLAIMS4221268.28</v>
          </cell>
          <cell r="B35" t="str">
            <v>190 Accum Deferred Taxes</v>
          </cell>
          <cell r="C35" t="str">
            <v>MEDICAL INSURANCE CLAIMS</v>
          </cell>
          <cell r="D35">
            <v>4221268.28</v>
          </cell>
          <cell r="E35" t="str">
            <v>MEDICAL INSURANCE CLAIMS</v>
          </cell>
          <cell r="F35">
            <v>3</v>
          </cell>
        </row>
        <row r="36">
          <cell r="A36" t="str">
            <v>190 Accum Deferred TaxesUNBILLED FUEL REVENUES39186518.64</v>
          </cell>
          <cell r="B36" t="str">
            <v>190 Accum Deferred Taxes</v>
          </cell>
          <cell r="C36" t="str">
            <v>UNBILLED FUEL REVENUES</v>
          </cell>
          <cell r="D36">
            <v>39186518.640000001</v>
          </cell>
          <cell r="E36" t="str">
            <v>UNBILLED FUEL REVENUES</v>
          </cell>
          <cell r="F36">
            <v>4</v>
          </cell>
        </row>
        <row r="37">
          <cell r="A37" t="str">
            <v>190 Accum Deferred TaxesDEFERRED REVENUE - GPC1734893.13</v>
          </cell>
          <cell r="B37" t="str">
            <v>190 Accum Deferred Taxes</v>
          </cell>
          <cell r="C37" t="str">
            <v>DEFERRED REVENUE - GPC</v>
          </cell>
          <cell r="D37">
            <v>1734893.13</v>
          </cell>
          <cell r="E37" t="str">
            <v>DEFERRED REVENUE - GPC</v>
          </cell>
          <cell r="F37">
            <v>5</v>
          </cell>
        </row>
        <row r="38">
          <cell r="A38" t="str">
            <v>190 Accum Deferred TaxesBAD DEBT RESERVE2420877.68</v>
          </cell>
          <cell r="B38" t="str">
            <v>190 Accum Deferred Taxes</v>
          </cell>
          <cell r="C38" t="str">
            <v>BAD DEBT RESERVE</v>
          </cell>
          <cell r="D38">
            <v>2420877.6800000002</v>
          </cell>
          <cell r="E38" t="str">
            <v>BAD DEBT RESERVE</v>
          </cell>
          <cell r="F38">
            <v>6</v>
          </cell>
        </row>
        <row r="39">
          <cell r="A39" t="str">
            <v>190 Accum Deferred TaxesAFFIRMATIVE ADJUSTMENTS 360658.62</v>
          </cell>
          <cell r="B39" t="str">
            <v>190 Accum Deferred Taxes</v>
          </cell>
          <cell r="C39" t="str">
            <v xml:space="preserve">AFFIRMATIVE ADJUSTMENTS </v>
          </cell>
          <cell r="D39">
            <v>360658.62</v>
          </cell>
          <cell r="E39" t="str">
            <v xml:space="preserve">AFFIRMATIVE ADJUSTMENTS </v>
          </cell>
          <cell r="F39">
            <v>7</v>
          </cell>
        </row>
        <row r="40">
          <cell r="A40" t="str">
            <v>190 Accum Deferred TaxesDEFERRED INTERCOMPANY PAY- GPC Only - Current242341.7</v>
          </cell>
          <cell r="B40" t="str">
            <v>190 Accum Deferred Taxes</v>
          </cell>
          <cell r="C40" t="str">
            <v>DEFERRED INTERCOMPANY PAY- GPC Only - Current</v>
          </cell>
          <cell r="D40">
            <v>242341.7</v>
          </cell>
          <cell r="E40" t="str">
            <v>DEFERRED INTERCOMPANY PAYABLE</v>
          </cell>
          <cell r="F40">
            <v>8</v>
          </cell>
        </row>
        <row r="41">
          <cell r="A41" t="str">
            <v>190 Accum Deferred TaxesDEFERRED INTERCOMPANY PAYABLE2786931.1</v>
          </cell>
          <cell r="B41" t="str">
            <v>190 Accum Deferred Taxes</v>
          </cell>
          <cell r="C41" t="str">
            <v>DEFERRED INTERCOMPANY PAYABLE</v>
          </cell>
          <cell r="D41">
            <v>2786931.1</v>
          </cell>
          <cell r="E41" t="str">
            <v>DEFERRED INTERCOMPANY PAYABLE</v>
          </cell>
          <cell r="F41">
            <v>8</v>
          </cell>
        </row>
        <row r="42">
          <cell r="A42" t="str">
            <v>190 Accum Deferred TaxesRECLASS 190 283 BTL (GPC)910035</v>
          </cell>
          <cell r="B42" t="str">
            <v>190 Accum Deferred Taxes</v>
          </cell>
          <cell r="C42" t="str">
            <v>RECLASS 190 283 BTL (GPC)</v>
          </cell>
          <cell r="D42">
            <v>910035</v>
          </cell>
          <cell r="E42" t="str">
            <v>DEFERRED INTERCOMPANY PAYABLE</v>
          </cell>
          <cell r="F42">
            <v>8</v>
          </cell>
        </row>
        <row r="43">
          <cell r="A43" t="str">
            <v>190 Accum Deferred TaxesVOGTLE BUYBACKS3635849.03</v>
          </cell>
          <cell r="B43" t="str">
            <v>190 Accum Deferred Taxes</v>
          </cell>
          <cell r="C43" t="str">
            <v>VOGTLE BUYBACKS</v>
          </cell>
          <cell r="D43">
            <v>3635849.03</v>
          </cell>
          <cell r="E43" t="str">
            <v>BUYBACKS</v>
          </cell>
          <cell r="F43">
            <v>9</v>
          </cell>
        </row>
        <row r="44">
          <cell r="A44" t="str">
            <v>190 Accum Deferred TaxesVOGTLE BUYBACKS - GPC Only - Current504377.36</v>
          </cell>
          <cell r="B44" t="str">
            <v>190 Accum Deferred Taxes</v>
          </cell>
          <cell r="C44" t="str">
            <v>VOGTLE BUYBACKS - GPC Only - Current</v>
          </cell>
          <cell r="D44">
            <v>504377.36</v>
          </cell>
          <cell r="E44" t="str">
            <v>BUYBACKS</v>
          </cell>
          <cell r="F44">
            <v>9</v>
          </cell>
        </row>
        <row r="45">
          <cell r="A45" t="str">
            <v>190 Accum Deferred TaxesAD VALOREM TAX EQUALIZATION210414.63</v>
          </cell>
          <cell r="B45" t="str">
            <v>190 Accum Deferred Taxes</v>
          </cell>
          <cell r="C45" t="str">
            <v>AD VALOREM TAX EQUALIZATION</v>
          </cell>
          <cell r="D45">
            <v>210414.63</v>
          </cell>
          <cell r="E45" t="str">
            <v>OTHER DEFERRED COST ATL</v>
          </cell>
          <cell r="F45">
            <v>10</v>
          </cell>
        </row>
        <row r="46">
          <cell r="A46" t="str">
            <v>190 Accum Deferred TaxesAT&amp;T FIBER OPTIC REFUND1606263.13</v>
          </cell>
          <cell r="B46" t="str">
            <v>190 Accum Deferred Taxes</v>
          </cell>
          <cell r="C46" t="str">
            <v>AT&amp;T FIBER OPTIC REFUND</v>
          </cell>
          <cell r="D46">
            <v>1606263.13</v>
          </cell>
          <cell r="E46" t="str">
            <v>OTHER DEFERRED COST ATL</v>
          </cell>
          <cell r="F46">
            <v>10</v>
          </cell>
        </row>
        <row r="47">
          <cell r="A47" t="str">
            <v>190 Accum Deferred TaxesBONUS ACCRUAL0</v>
          </cell>
          <cell r="B47" t="str">
            <v>190 Accum Deferred Taxes</v>
          </cell>
          <cell r="C47" t="str">
            <v>BONUS ACCRUAL</v>
          </cell>
          <cell r="D47">
            <v>0</v>
          </cell>
          <cell r="E47" t="str">
            <v>OTHER DEFERRED COST ATL</v>
          </cell>
          <cell r="F47">
            <v>10</v>
          </cell>
        </row>
        <row r="48">
          <cell r="A48" t="str">
            <v>190 Accum Deferred TaxesDEFERRED COMPENSATION - BOD18484940.57</v>
          </cell>
          <cell r="B48" t="str">
            <v>190 Accum Deferred Taxes</v>
          </cell>
          <cell r="C48" t="str">
            <v>DEFERRED COMPENSATION - BOD</v>
          </cell>
          <cell r="D48">
            <v>18484940.57</v>
          </cell>
          <cell r="E48" t="str">
            <v>OTHER DEFERRED COST ATL</v>
          </cell>
          <cell r="F48">
            <v>10</v>
          </cell>
        </row>
        <row r="49">
          <cell r="A49" t="str">
            <v>190 Accum Deferred TaxesDEFERRED COMPENSATION - BOD - GPC Only - Curr38698.58</v>
          </cell>
          <cell r="B49" t="str">
            <v>190 Accum Deferred Taxes</v>
          </cell>
          <cell r="C49" t="str">
            <v>DEFERRED COMPENSATION - BOD - GPC Only - Curr</v>
          </cell>
          <cell r="D49">
            <v>38698.58</v>
          </cell>
          <cell r="E49" t="str">
            <v>OTHER DEFERRED COST ATL</v>
          </cell>
          <cell r="F49">
            <v>10</v>
          </cell>
        </row>
        <row r="50">
          <cell r="A50" t="str">
            <v>190 Accum Deferred TaxesEARLY RETIREMENT PLANS1406947.69</v>
          </cell>
          <cell r="B50" t="str">
            <v>190 Accum Deferred Taxes</v>
          </cell>
          <cell r="C50" t="str">
            <v>EARLY RETIREMENT PLANS</v>
          </cell>
          <cell r="D50">
            <v>1406947.69</v>
          </cell>
          <cell r="E50" t="str">
            <v>OTHER DEFERRED COST ATL</v>
          </cell>
          <cell r="F50">
            <v>10</v>
          </cell>
        </row>
        <row r="51">
          <cell r="A51" t="str">
            <v>190 Accum Deferred TaxesEARLY RETIREMENT PLANS - GPC Only - Current576590</v>
          </cell>
          <cell r="B51" t="str">
            <v>190 Accum Deferred Taxes</v>
          </cell>
          <cell r="C51" t="str">
            <v>EARLY RETIREMENT PLANS - GPC Only - Current</v>
          </cell>
          <cell r="D51">
            <v>576590</v>
          </cell>
          <cell r="E51" t="str">
            <v>OTHER DEFERRED COST ATL</v>
          </cell>
          <cell r="F51">
            <v>10</v>
          </cell>
        </row>
        <row r="52">
          <cell r="A52" t="str">
            <v>190 Accum Deferred TaxesEDUCATIONAL ASSISTANCE PLAN190515.39</v>
          </cell>
          <cell r="B52" t="str">
            <v>190 Accum Deferred Taxes</v>
          </cell>
          <cell r="C52" t="str">
            <v>EDUCATIONAL ASSISTANCE PLAN</v>
          </cell>
          <cell r="D52">
            <v>190515.39</v>
          </cell>
          <cell r="E52" t="str">
            <v>OTHER DEFERRED COST ATL</v>
          </cell>
          <cell r="F52">
            <v>10</v>
          </cell>
        </row>
        <row r="53">
          <cell r="A53" t="str">
            <v>190 Accum Deferred TaxesENVIRONMENTAL CLEANUP6920424.27</v>
          </cell>
          <cell r="B53" t="str">
            <v>190 Accum Deferred Taxes</v>
          </cell>
          <cell r="C53" t="str">
            <v>ENVIRONMENTAL CLEANUP</v>
          </cell>
          <cell r="D53">
            <v>6920424.2699999996</v>
          </cell>
          <cell r="E53" t="str">
            <v>OTHER DEFERRED COST ATL</v>
          </cell>
          <cell r="F53">
            <v>10</v>
          </cell>
        </row>
        <row r="54">
          <cell r="A54" t="str">
            <v>190 Accum Deferred TaxesENVIRONMENTAL INSURANCE PROCEEDS1259372.08</v>
          </cell>
          <cell r="B54" t="str">
            <v>190 Accum Deferred Taxes</v>
          </cell>
          <cell r="C54" t="str">
            <v>ENVIRONMENTAL INSURANCE PROCEEDS</v>
          </cell>
          <cell r="D54">
            <v>1259372.08</v>
          </cell>
          <cell r="E54" t="str">
            <v>OTHER DEFERRED COST ATL</v>
          </cell>
          <cell r="F54">
            <v>10</v>
          </cell>
        </row>
        <row r="55">
          <cell r="A55" t="str">
            <v>190 Accum Deferred TaxesENVIRONMENTAL REMEDIATION RESERVE-5213781.83</v>
          </cell>
          <cell r="B55" t="str">
            <v>190 Accum Deferred Taxes</v>
          </cell>
          <cell r="C55" t="str">
            <v>ENVIRONMENTAL REMEDIATION RESERVE</v>
          </cell>
          <cell r="D55">
            <v>-5213781.83</v>
          </cell>
          <cell r="E55" t="str">
            <v>OTHER DEFERRED COST ATL</v>
          </cell>
          <cell r="F55">
            <v>10</v>
          </cell>
        </row>
        <row r="56">
          <cell r="A56" t="str">
            <v>190 Accum Deferred TaxesFICA TAX ACCRUAL140995.52</v>
          </cell>
          <cell r="B56" t="str">
            <v>190 Accum Deferred Taxes</v>
          </cell>
          <cell r="C56" t="str">
            <v>FICA TAX ACCRUAL</v>
          </cell>
          <cell r="D56">
            <v>140995.51999999999</v>
          </cell>
          <cell r="E56" t="str">
            <v>OTHER DEFERRED COST ATL</v>
          </cell>
          <cell r="F56">
            <v>10</v>
          </cell>
        </row>
        <row r="57">
          <cell r="A57" t="str">
            <v>190 Accum Deferred TaxesFRANCHISE TAX ON FUEL CLAUSE-4013861.51</v>
          </cell>
          <cell r="B57" t="str">
            <v>190 Accum Deferred Taxes</v>
          </cell>
          <cell r="C57" t="str">
            <v>FRANCHISE TAX ON FUEL CLAUSE</v>
          </cell>
          <cell r="D57">
            <v>-4013861.51</v>
          </cell>
          <cell r="E57" t="str">
            <v>OTHER DEFERRED COST ATL</v>
          </cell>
          <cell r="F57">
            <v>10</v>
          </cell>
        </row>
        <row r="58">
          <cell r="A58" t="str">
            <v>190 Accum Deferred TaxesFUEL CLAUSE UNDER RECOVERED0</v>
          </cell>
          <cell r="B58" t="str">
            <v>190 Accum Deferred Taxes</v>
          </cell>
          <cell r="C58" t="str">
            <v>FUEL CLAUSE UNDER RECOVERED</v>
          </cell>
          <cell r="D58">
            <v>0</v>
          </cell>
          <cell r="E58" t="str">
            <v>OTHER DEFERRED COST ATL</v>
          </cell>
          <cell r="F58">
            <v>10</v>
          </cell>
        </row>
        <row r="59">
          <cell r="A59" t="str">
            <v>190 Accum Deferred TaxesINTERRUPTIBLE SERVICE CREDITS580843.4</v>
          </cell>
          <cell r="B59" t="str">
            <v>190 Accum Deferred Taxes</v>
          </cell>
          <cell r="C59" t="str">
            <v>INTERRUPTIBLE SERVICE CREDITS</v>
          </cell>
          <cell r="D59">
            <v>580843.4</v>
          </cell>
          <cell r="E59" t="str">
            <v>OTHER DEFERRED COST ATL</v>
          </cell>
          <cell r="F59">
            <v>10</v>
          </cell>
        </row>
        <row r="60">
          <cell r="A60" t="str">
            <v>190 Accum Deferred TaxesIRS REPORTS RAR ADJUSTMENT - ATL225355.9</v>
          </cell>
          <cell r="B60" t="str">
            <v>190 Accum Deferred Taxes</v>
          </cell>
          <cell r="C60" t="str">
            <v>IRS REPORTS RAR ADJUSTMENT - ATL</v>
          </cell>
          <cell r="D60">
            <v>225355.9</v>
          </cell>
          <cell r="E60" t="str">
            <v>OTHER DEFERRED COST ATL</v>
          </cell>
          <cell r="F60">
            <v>10</v>
          </cell>
        </row>
        <row r="61">
          <cell r="A61" t="str">
            <v>190 Accum Deferred TaxesMARKET BASED RATES SUBJECT TO REFUND25523.27</v>
          </cell>
          <cell r="B61" t="str">
            <v>190 Accum Deferred Taxes</v>
          </cell>
          <cell r="C61" t="str">
            <v>MARKET BASED RATES SUBJECT TO REFUND</v>
          </cell>
          <cell r="D61">
            <v>25523.27</v>
          </cell>
          <cell r="E61" t="str">
            <v>OTHER DEFERRED COST ATL</v>
          </cell>
          <cell r="F61">
            <v>10</v>
          </cell>
        </row>
        <row r="62">
          <cell r="A62" t="str">
            <v>190 Accum Deferred TaxesMUNICIPAL GROSS RECEIPTS TAX661781.77</v>
          </cell>
          <cell r="B62" t="str">
            <v>190 Accum Deferred Taxes</v>
          </cell>
          <cell r="C62" t="str">
            <v>MUNICIPAL GROSS RECEIPTS TAX</v>
          </cell>
          <cell r="D62">
            <v>661781.77</v>
          </cell>
          <cell r="E62" t="str">
            <v>OTHER DEFERRED COST ATL</v>
          </cell>
          <cell r="F62">
            <v>10</v>
          </cell>
        </row>
        <row r="63">
          <cell r="A63" t="str">
            <v>190 Accum Deferred TaxesNUCLEAR DECONTAM &amp; DECOM FUND-48480175.41</v>
          </cell>
          <cell r="B63" t="str">
            <v>190 Accum Deferred Taxes</v>
          </cell>
          <cell r="C63" t="str">
            <v>NUCLEAR DECONTAM &amp; DECOM FUND</v>
          </cell>
          <cell r="D63">
            <v>-48480175.409999996</v>
          </cell>
          <cell r="E63" t="str">
            <v>OTHER DEFERRED COST ATL</v>
          </cell>
          <cell r="F63">
            <v>10</v>
          </cell>
        </row>
        <row r="64">
          <cell r="A64" t="str">
            <v>190 Accum Deferred TaxesO&amp;M ACCRUAL0</v>
          </cell>
          <cell r="B64" t="str">
            <v>190 Accum Deferred Taxes</v>
          </cell>
          <cell r="C64" t="str">
            <v>O&amp;M ACCRUAL</v>
          </cell>
          <cell r="D64">
            <v>0</v>
          </cell>
          <cell r="E64" t="str">
            <v>OTHER DEFERRED COST ATL</v>
          </cell>
          <cell r="F64">
            <v>10</v>
          </cell>
        </row>
        <row r="65">
          <cell r="A65" t="str">
            <v>190 Accum Deferred TaxesOBSOLETE INVENTORY33722.11</v>
          </cell>
          <cell r="B65" t="str">
            <v>190 Accum Deferred Taxes</v>
          </cell>
          <cell r="C65" t="str">
            <v>OBSOLETE INVENTORY</v>
          </cell>
          <cell r="D65">
            <v>33722.11</v>
          </cell>
          <cell r="E65" t="str">
            <v>OTHER DEFERRED COST ATL</v>
          </cell>
          <cell r="F65">
            <v>10</v>
          </cell>
        </row>
        <row r="66">
          <cell r="A66" t="str">
            <v>190 Accum Deferred TaxesOTHER POST EMPLOYMENT BENEFITS - FAS #1128872997.4</v>
          </cell>
          <cell r="B66" t="str">
            <v>190 Accum Deferred Taxes</v>
          </cell>
          <cell r="C66" t="str">
            <v>OTHER POST EMPLOYMENT BENEFITS - FAS #112</v>
          </cell>
          <cell r="D66">
            <v>8872997.4000000004</v>
          </cell>
          <cell r="E66" t="str">
            <v>OTHER DEFERRED COST ATL</v>
          </cell>
          <cell r="F66">
            <v>10</v>
          </cell>
        </row>
        <row r="67">
          <cell r="A67" t="str">
            <v>190 Accum Deferred TaxesOTHER POST RETIREMENT BENEFITS - 1994 ERP97464144.9</v>
          </cell>
          <cell r="B67" t="str">
            <v>190 Accum Deferred Taxes</v>
          </cell>
          <cell r="C67" t="str">
            <v>OTHER POST RETIREMENT BENEFITS - 1994 ERP</v>
          </cell>
          <cell r="D67">
            <v>97464144.900000006</v>
          </cell>
          <cell r="E67" t="str">
            <v>OTHER DEFERRED COST ATL</v>
          </cell>
          <cell r="F67">
            <v>10</v>
          </cell>
        </row>
        <row r="68">
          <cell r="A68" t="str">
            <v>190 Accum Deferred TaxesPENSION - BOARD OF DIRECTORS87469.43</v>
          </cell>
          <cell r="B68" t="str">
            <v>190 Accum Deferred Taxes</v>
          </cell>
          <cell r="C68" t="str">
            <v>PENSION - BOARD OF DIRECTORS</v>
          </cell>
          <cell r="D68">
            <v>87469.43</v>
          </cell>
          <cell r="E68" t="str">
            <v>OTHER DEFERRED COST ATL</v>
          </cell>
          <cell r="F68">
            <v>10</v>
          </cell>
        </row>
        <row r="69">
          <cell r="A69" t="str">
            <v>190 Accum Deferred TaxesPENSION - DIRECTOR BENEFITS - GPC296874.55</v>
          </cell>
          <cell r="B69" t="str">
            <v>190 Accum Deferred Taxes</v>
          </cell>
          <cell r="C69" t="str">
            <v>PENSION - DIRECTOR BENEFITS - GPC</v>
          </cell>
          <cell r="D69">
            <v>296874.55</v>
          </cell>
          <cell r="E69" t="str">
            <v>OTHER DEFERRED COST ATL</v>
          </cell>
          <cell r="F69">
            <v>10</v>
          </cell>
        </row>
        <row r="70">
          <cell r="A70" t="str">
            <v>190 Accum Deferred TaxesPERFORMANCE DIVIDEND PLAN0</v>
          </cell>
          <cell r="B70" t="str">
            <v>190 Accum Deferred Taxes</v>
          </cell>
          <cell r="C70" t="str">
            <v>PERFORMANCE DIVIDEND PLAN</v>
          </cell>
          <cell r="D70">
            <v>0</v>
          </cell>
          <cell r="E70" t="str">
            <v>OTHER DEFERRED COST ATL</v>
          </cell>
          <cell r="F70">
            <v>10</v>
          </cell>
        </row>
        <row r="71">
          <cell r="A71" t="str">
            <v>190 Accum Deferred TaxesPERFORMANCE PAY PLAN1882367.22</v>
          </cell>
          <cell r="B71" t="str">
            <v>190 Accum Deferred Taxes</v>
          </cell>
          <cell r="C71" t="str">
            <v>PERFORMANCE PAY PLAN</v>
          </cell>
          <cell r="D71">
            <v>1882367.22</v>
          </cell>
          <cell r="E71" t="str">
            <v>OTHER DEFERRED COST ATL</v>
          </cell>
          <cell r="F71">
            <v>10</v>
          </cell>
        </row>
        <row r="72">
          <cell r="A72" t="str">
            <v>190 Accum Deferred TaxesPERFORMANCE SHARES4238573.25</v>
          </cell>
          <cell r="B72" t="str">
            <v>190 Accum Deferred Taxes</v>
          </cell>
          <cell r="C72" t="str">
            <v>PERFORMANCE SHARES</v>
          </cell>
          <cell r="D72">
            <v>4238573.25</v>
          </cell>
          <cell r="E72" t="str">
            <v>OTHER DEFERRED COST ATL</v>
          </cell>
          <cell r="F72">
            <v>10</v>
          </cell>
        </row>
        <row r="73">
          <cell r="A73" t="str">
            <v>190 Accum Deferred TaxesPREPAID RENTAL INCOME - MACON SPUR363191.9</v>
          </cell>
          <cell r="B73" t="str">
            <v>190 Accum Deferred Taxes</v>
          </cell>
          <cell r="C73" t="str">
            <v>PREPAID RENTAL INCOME - MACON SPUR</v>
          </cell>
          <cell r="D73">
            <v>363191.9</v>
          </cell>
          <cell r="E73" t="str">
            <v>OTHER DEFERRED COST ATL</v>
          </cell>
          <cell r="F73">
            <v>10</v>
          </cell>
        </row>
        <row r="74">
          <cell r="A74" t="str">
            <v>190 Accum Deferred TaxesPREPAID RENTAL INCOME - OUTDOOR LIGHTING4265731</v>
          </cell>
          <cell r="B74" t="str">
            <v>190 Accum Deferred Taxes</v>
          </cell>
          <cell r="C74" t="str">
            <v>PREPAID RENTAL INCOME - OUTDOOR LIGHTING</v>
          </cell>
          <cell r="D74">
            <v>4265731</v>
          </cell>
          <cell r="E74" t="str">
            <v>OTHER DEFERRED COST ATL</v>
          </cell>
          <cell r="F74">
            <v>10</v>
          </cell>
        </row>
        <row r="75">
          <cell r="A75" t="str">
            <v>190 Accum Deferred TaxesPROPERTY INSURANCE/DAMAGE RESERVE1546651.5</v>
          </cell>
          <cell r="B75" t="str">
            <v>190 Accum Deferred Taxes</v>
          </cell>
          <cell r="C75" t="str">
            <v>PROPERTY INSURANCE/DAMAGE RESERVE</v>
          </cell>
          <cell r="D75">
            <v>1546651.5</v>
          </cell>
          <cell r="E75" t="str">
            <v>OTHER DEFERRED COST ATL</v>
          </cell>
          <cell r="F75">
            <v>10</v>
          </cell>
        </row>
        <row r="76">
          <cell r="A76" t="str">
            <v>190 Accum Deferred TaxesRAD WASTE DISPOSAL3770798.92</v>
          </cell>
          <cell r="B76" t="str">
            <v>190 Accum Deferred Taxes</v>
          </cell>
          <cell r="C76" t="str">
            <v>RAD WASTE DISPOSAL</v>
          </cell>
          <cell r="D76">
            <v>3770798.92</v>
          </cell>
          <cell r="E76" t="str">
            <v>OTHER DEFERRED COST ATL</v>
          </cell>
          <cell r="F76">
            <v>10</v>
          </cell>
        </row>
        <row r="77">
          <cell r="A77" t="str">
            <v>190 Accum Deferred TaxesRESTRICTED STOCK AWARDS361107.95</v>
          </cell>
          <cell r="B77" t="str">
            <v>190 Accum Deferred Taxes</v>
          </cell>
          <cell r="C77" t="str">
            <v>RESTRICTED STOCK AWARDS</v>
          </cell>
          <cell r="D77">
            <v>361107.95</v>
          </cell>
          <cell r="E77" t="str">
            <v>OTHER DEFERRED COST ATL</v>
          </cell>
          <cell r="F77">
            <v>10</v>
          </cell>
        </row>
        <row r="78">
          <cell r="A78" t="str">
            <v>190 Accum Deferred TaxesRETROACTIVE OT ADJUSTMENT-547066.39</v>
          </cell>
          <cell r="B78" t="str">
            <v>190 Accum Deferred Taxes</v>
          </cell>
          <cell r="C78" t="str">
            <v>RETROACTIVE OT ADJUSTMENT</v>
          </cell>
          <cell r="D78">
            <v>-547066.39</v>
          </cell>
          <cell r="E78" t="str">
            <v>OTHER DEFERRED COST ATL</v>
          </cell>
          <cell r="F78">
            <v>10</v>
          </cell>
        </row>
        <row r="79">
          <cell r="A79" t="str">
            <v>190 Accum Deferred TaxesRETROACTIVE UNION PAY0</v>
          </cell>
          <cell r="B79" t="str">
            <v>190 Accum Deferred Taxes</v>
          </cell>
          <cell r="C79" t="str">
            <v>RETROACTIVE UNION PAY</v>
          </cell>
          <cell r="D79">
            <v>0</v>
          </cell>
          <cell r="E79" t="str">
            <v>OTHER DEFERRED COST ATL</v>
          </cell>
          <cell r="F79">
            <v>10</v>
          </cell>
        </row>
        <row r="80">
          <cell r="A80" t="str">
            <v>190 Accum Deferred TaxesSAVANNAH ACCOUNT 190 ATL0</v>
          </cell>
          <cell r="B80" t="str">
            <v>190 Accum Deferred Taxes</v>
          </cell>
          <cell r="C80" t="str">
            <v>SAVANNAH ACCOUNT 190 ATL</v>
          </cell>
          <cell r="D80">
            <v>0</v>
          </cell>
          <cell r="E80" t="str">
            <v>OTHER DEFERRED COST ATL</v>
          </cell>
          <cell r="F80">
            <v>10</v>
          </cell>
        </row>
        <row r="81">
          <cell r="A81" t="str">
            <v>190 Accum Deferred TaxesSCS COSTS ATL0</v>
          </cell>
          <cell r="B81" t="str">
            <v>190 Accum Deferred Taxes</v>
          </cell>
          <cell r="C81" t="str">
            <v>SCS COSTS ATL</v>
          </cell>
          <cell r="D81">
            <v>0</v>
          </cell>
          <cell r="E81" t="str">
            <v>OTHER DEFERRED COST ATL</v>
          </cell>
          <cell r="F81">
            <v>10</v>
          </cell>
        </row>
        <row r="82">
          <cell r="A82" t="str">
            <v>190 Accum Deferred TaxesSCS COSTS BTL0</v>
          </cell>
          <cell r="B82" t="str">
            <v>190 Accum Deferred Taxes</v>
          </cell>
          <cell r="C82" t="str">
            <v>SCS COSTS BTL</v>
          </cell>
          <cell r="D82">
            <v>0</v>
          </cell>
          <cell r="E82" t="str">
            <v>OTHER DEFERRED COST ATL</v>
          </cell>
          <cell r="F82">
            <v>10</v>
          </cell>
        </row>
        <row r="83">
          <cell r="A83" t="str">
            <v>190 Accum Deferred TaxesSEVERANCE PAY PLAN BENEFIT '94ERP0</v>
          </cell>
          <cell r="B83" t="str">
            <v>190 Accum Deferred Taxes</v>
          </cell>
          <cell r="C83" t="str">
            <v>SEVERANCE PAY PLAN BENEFIT '94ERP</v>
          </cell>
          <cell r="D83">
            <v>0</v>
          </cell>
          <cell r="E83" t="str">
            <v>OTHER DEFERRED COST ATL</v>
          </cell>
          <cell r="F83">
            <v>10</v>
          </cell>
        </row>
        <row r="84">
          <cell r="A84" t="str">
            <v>190 Accum Deferred TaxesSTOCK OPTION - RECLASS15981666.03</v>
          </cell>
          <cell r="B84" t="str">
            <v>190 Accum Deferred Taxes</v>
          </cell>
          <cell r="C84" t="str">
            <v>STOCK OPTION - RECLASS</v>
          </cell>
          <cell r="D84">
            <v>15981666.029999999</v>
          </cell>
          <cell r="E84" t="str">
            <v>OTHER DEFERRED COST ATL</v>
          </cell>
          <cell r="F84">
            <v>10</v>
          </cell>
        </row>
        <row r="85">
          <cell r="A85" t="str">
            <v>190 Accum Deferred TaxesSTOCK OPTION EXCESS - POST FAS123R0.31</v>
          </cell>
          <cell r="B85" t="str">
            <v>190 Accum Deferred Taxes</v>
          </cell>
          <cell r="C85" t="str">
            <v>STOCK OPTION EXCESS - POST FAS123R</v>
          </cell>
          <cell r="D85">
            <v>0.31</v>
          </cell>
          <cell r="E85" t="str">
            <v>OTHER DEFERRED COST ATL</v>
          </cell>
          <cell r="F85">
            <v>10</v>
          </cell>
        </row>
        <row r="86">
          <cell r="A86" t="str">
            <v>190 Accum Deferred TaxesSTOCK OPTION EXCESS - POST FAS123R Cancel-18990.08</v>
          </cell>
          <cell r="B86" t="str">
            <v>190 Accum Deferred Taxes</v>
          </cell>
          <cell r="C86" t="str">
            <v>STOCK OPTION EXCESS - POST FAS123R Cancel</v>
          </cell>
          <cell r="D86">
            <v>-18990.080000000002</v>
          </cell>
          <cell r="E86" t="str">
            <v>OTHER DEFERRED COST ATL</v>
          </cell>
          <cell r="F86">
            <v>10</v>
          </cell>
        </row>
        <row r="87">
          <cell r="A87" t="str">
            <v>190 Accum Deferred TaxesSTOCK OPTION EXPENSE - POST FAS123R-13347166.92</v>
          </cell>
          <cell r="B87" t="str">
            <v>190 Accum Deferred Taxes</v>
          </cell>
          <cell r="C87" t="str">
            <v>STOCK OPTION EXPENSE - POST FAS123R</v>
          </cell>
          <cell r="D87">
            <v>-13347166.92</v>
          </cell>
          <cell r="E87" t="str">
            <v>OTHER DEFERRED COST ATL</v>
          </cell>
          <cell r="F87">
            <v>10</v>
          </cell>
        </row>
        <row r="88">
          <cell r="A88" t="str">
            <v>190 Accum Deferred TaxesSTOCK OPTION EXPENSE - PRE FAS123R0</v>
          </cell>
          <cell r="B88" t="str">
            <v>190 Accum Deferred Taxes</v>
          </cell>
          <cell r="C88" t="str">
            <v>STOCK OPTION EXPENSE - PRE FAS123R</v>
          </cell>
          <cell r="D88">
            <v>0</v>
          </cell>
          <cell r="E88" t="str">
            <v>OTHER DEFERRED COST ATL</v>
          </cell>
          <cell r="F88">
            <v>10</v>
          </cell>
        </row>
        <row r="89">
          <cell r="A89" t="str">
            <v>190 Accum Deferred TaxesSTOCK OPTIONS GRANTED4036136.68</v>
          </cell>
          <cell r="B89" t="str">
            <v>190 Accum Deferred Taxes</v>
          </cell>
          <cell r="C89" t="str">
            <v>STOCK OPTIONS GRANTED</v>
          </cell>
          <cell r="D89">
            <v>4036136.68</v>
          </cell>
          <cell r="E89" t="str">
            <v>OTHER DEFERRED COST ATL</v>
          </cell>
          <cell r="F89">
            <v>10</v>
          </cell>
        </row>
        <row r="90">
          <cell r="A90" t="str">
            <v>190 Accum Deferred TaxesSUPPLEMENTAL ESP &amp; ESOP475279.26</v>
          </cell>
          <cell r="B90" t="str">
            <v>190 Accum Deferred Taxes</v>
          </cell>
          <cell r="C90" t="str">
            <v>SUPPLEMENTAL ESP &amp; ESOP</v>
          </cell>
          <cell r="D90">
            <v>475279.26</v>
          </cell>
          <cell r="E90" t="str">
            <v>OTHER DEFERRED COST ATL</v>
          </cell>
          <cell r="F90">
            <v>10</v>
          </cell>
        </row>
        <row r="91">
          <cell r="A91" t="str">
            <v>190 Accum Deferred TaxesSUPPLEMENTAL PENSION30088635.95</v>
          </cell>
          <cell r="B91" t="str">
            <v>190 Accum Deferred Taxes</v>
          </cell>
          <cell r="C91" t="str">
            <v>SUPPLEMENTAL PENSION</v>
          </cell>
          <cell r="D91">
            <v>30088635.949999999</v>
          </cell>
          <cell r="E91" t="str">
            <v>OTHER DEFERRED COST ATL</v>
          </cell>
          <cell r="F91">
            <v>10</v>
          </cell>
        </row>
        <row r="92">
          <cell r="A92" t="str">
            <v>190 Accum Deferred TaxesSUPPLEMENTAL PENSION - GPC Only - Current3158171.57</v>
          </cell>
          <cell r="B92" t="str">
            <v>190 Accum Deferred Taxes</v>
          </cell>
          <cell r="C92" t="str">
            <v>SUPPLEMENTAL PENSION - GPC Only - Current</v>
          </cell>
          <cell r="D92">
            <v>3158171.57</v>
          </cell>
          <cell r="E92" t="str">
            <v>OTHER DEFERRED COST ATL</v>
          </cell>
          <cell r="F92">
            <v>10</v>
          </cell>
        </row>
        <row r="93">
          <cell r="A93" t="str">
            <v>190 Accum Deferred TaxesA&amp;G ACCRUAL719446.71</v>
          </cell>
          <cell r="B93" t="str">
            <v>190 Accum Deferred Taxes</v>
          </cell>
          <cell r="C93" t="str">
            <v>A&amp;G ACCRUAL</v>
          </cell>
          <cell r="D93">
            <v>719446.71</v>
          </cell>
          <cell r="E93" t="str">
            <v>OTHER DEFERRED COST BTL</v>
          </cell>
          <cell r="F93">
            <v>11</v>
          </cell>
        </row>
        <row r="94">
          <cell r="A94" t="str">
            <v>190 Accum Deferred TaxesCAPACITY BUYBACK RESERVE1895631.12</v>
          </cell>
          <cell r="B94" t="str">
            <v>190 Accum Deferred Taxes</v>
          </cell>
          <cell r="C94" t="str">
            <v>CAPACITY BUYBACK RESERVE</v>
          </cell>
          <cell r="D94">
            <v>1895631.12</v>
          </cell>
          <cell r="E94" t="str">
            <v>OTHER DEFERRED COST BTL</v>
          </cell>
          <cell r="F94">
            <v>11</v>
          </cell>
        </row>
        <row r="95">
          <cell r="A95" t="str">
            <v>190 Accum Deferred TaxesCHARITABLE CONTRIBUTIONS - FED537777.65</v>
          </cell>
          <cell r="B95" t="str">
            <v>190 Accum Deferred Taxes</v>
          </cell>
          <cell r="C95" t="str">
            <v>CHARITABLE CONTRIBUTIONS - FED</v>
          </cell>
          <cell r="D95">
            <v>537777.65</v>
          </cell>
          <cell r="E95" t="str">
            <v>OTHER DEFERRED COST BTL</v>
          </cell>
          <cell r="F95">
            <v>11</v>
          </cell>
        </row>
        <row r="96">
          <cell r="A96" t="str">
            <v>190 Accum Deferred TaxesCIAC/RENTAL INCOME0</v>
          </cell>
          <cell r="B96" t="str">
            <v>190 Accum Deferred Taxes</v>
          </cell>
          <cell r="C96" t="str">
            <v>CIAC/RENTAL INCOME</v>
          </cell>
          <cell r="D96">
            <v>0</v>
          </cell>
          <cell r="E96" t="str">
            <v>OTHER DEFERRED COST BTL</v>
          </cell>
          <cell r="F96">
            <v>11</v>
          </cell>
        </row>
        <row r="97">
          <cell r="A97" t="str">
            <v>190 Accum Deferred TaxesCIAC/RENTAL INCOME - GPC Only - Current230015.02</v>
          </cell>
          <cell r="B97" t="str">
            <v>190 Accum Deferred Taxes</v>
          </cell>
          <cell r="C97" t="str">
            <v>CIAC/RENTAL INCOME - GPC Only - Current</v>
          </cell>
          <cell r="D97">
            <v>230015.02</v>
          </cell>
          <cell r="E97" t="str">
            <v>OTHER DEFERRED COST BTL</v>
          </cell>
          <cell r="F97">
            <v>11</v>
          </cell>
        </row>
        <row r="98">
          <cell r="A98" t="str">
            <v>190 Accum Deferred TaxesCLUB INITIATION FEES3220.06</v>
          </cell>
          <cell r="B98" t="str">
            <v>190 Accum Deferred Taxes</v>
          </cell>
          <cell r="C98" t="str">
            <v>CLUB INITIATION FEES</v>
          </cell>
          <cell r="D98">
            <v>3220.06</v>
          </cell>
          <cell r="E98" t="str">
            <v>OTHER DEFERRED COST BTL</v>
          </cell>
          <cell r="F98">
            <v>11</v>
          </cell>
        </row>
        <row r="99">
          <cell r="A99" t="str">
            <v>190 Accum Deferred TaxesESOP DIVIDENDS3003638.71</v>
          </cell>
          <cell r="B99" t="str">
            <v>190 Accum Deferred Taxes</v>
          </cell>
          <cell r="C99" t="str">
            <v>ESOP DIVIDENDS</v>
          </cell>
          <cell r="D99">
            <v>3003638.71</v>
          </cell>
          <cell r="E99" t="str">
            <v>OTHER DEFERRED COST BTL</v>
          </cell>
          <cell r="F99">
            <v>11</v>
          </cell>
        </row>
        <row r="100">
          <cell r="A100" t="str">
            <v>190 Accum Deferred TaxesFOREIGN CURRENCY HEDGES973710.92</v>
          </cell>
          <cell r="B100" t="str">
            <v>190 Accum Deferred Taxes</v>
          </cell>
          <cell r="C100" t="str">
            <v>FOREIGN CURRENCY HEDGES</v>
          </cell>
          <cell r="D100">
            <v>973710.92</v>
          </cell>
          <cell r="E100" t="str">
            <v>OTHER DEFERRED COST BTL</v>
          </cell>
          <cell r="F100">
            <v>11</v>
          </cell>
        </row>
        <row r="101">
          <cell r="A101" t="str">
            <v>190 Accum Deferred TaxesGENERATION DOMINANCE 0</v>
          </cell>
          <cell r="B101" t="str">
            <v>190 Accum Deferred Taxes</v>
          </cell>
          <cell r="C101" t="str">
            <v xml:space="preserve">GENERATION DOMINANCE </v>
          </cell>
          <cell r="D101">
            <v>0</v>
          </cell>
          <cell r="E101" t="str">
            <v>OTHER DEFERRED COST BTL</v>
          </cell>
          <cell r="F101">
            <v>11</v>
          </cell>
        </row>
        <row r="102">
          <cell r="A102" t="str">
            <v>190 Accum Deferred TaxesINTEREST ACCRUED ON AUDITS417168.73</v>
          </cell>
          <cell r="B102" t="str">
            <v>190 Accum Deferred Taxes</v>
          </cell>
          <cell r="C102" t="str">
            <v>INTEREST ACCRUED ON AUDITS</v>
          </cell>
          <cell r="D102">
            <v>417168.73</v>
          </cell>
          <cell r="E102" t="str">
            <v>OTHER DEFERRED COST BTL</v>
          </cell>
          <cell r="F102">
            <v>11</v>
          </cell>
        </row>
        <row r="103">
          <cell r="A103" t="str">
            <v>190 Accum Deferred TaxesMARK-TO-MARKET DISCOUNT0</v>
          </cell>
          <cell r="B103" t="str">
            <v>190 Accum Deferred Taxes</v>
          </cell>
          <cell r="C103" t="str">
            <v>MARK-TO-MARKET DISCOUNT</v>
          </cell>
          <cell r="D103">
            <v>0</v>
          </cell>
          <cell r="E103" t="str">
            <v>OTHER DEFERRED COST BTL</v>
          </cell>
          <cell r="F103">
            <v>11</v>
          </cell>
        </row>
        <row r="104">
          <cell r="A104" t="str">
            <v>190 Accum Deferred TaxesNONQUALIED PENSION BENEFITS-1608464.03</v>
          </cell>
          <cell r="B104" t="str">
            <v>190 Accum Deferred Taxes</v>
          </cell>
          <cell r="C104" t="str">
            <v>NONQUALIED PENSION BENEFITS</v>
          </cell>
          <cell r="D104">
            <v>-1608464.03</v>
          </cell>
          <cell r="E104" t="str">
            <v>OTHER DEFERRED COST BTL</v>
          </cell>
          <cell r="F104">
            <v>11</v>
          </cell>
        </row>
        <row r="105">
          <cell r="A105" t="str">
            <v>190 Accum Deferred TaxesPENSION - SNC, SOMM, SDEVEL807863.99</v>
          </cell>
          <cell r="B105" t="str">
            <v>190 Accum Deferred Taxes</v>
          </cell>
          <cell r="C105" t="str">
            <v>PENSION - SNC, SOMM, SDEVEL</v>
          </cell>
          <cell r="D105">
            <v>807863.99</v>
          </cell>
          <cell r="E105" t="str">
            <v>OTHER DEFERRED COST BTL</v>
          </cell>
          <cell r="F105">
            <v>11</v>
          </cell>
        </row>
        <row r="106">
          <cell r="A106" t="str">
            <v>190 Accum Deferred TaxesPLANT BARRY CARBON CAPTURE0</v>
          </cell>
          <cell r="B106" t="str">
            <v>190 Accum Deferred Taxes</v>
          </cell>
          <cell r="C106" t="str">
            <v>PLANT BARRY CARBON CAPTURE</v>
          </cell>
          <cell r="D106">
            <v>0</v>
          </cell>
          <cell r="E106" t="str">
            <v>OTHER DEFERRED COST BTL</v>
          </cell>
          <cell r="F106">
            <v>11</v>
          </cell>
        </row>
        <row r="107">
          <cell r="A107" t="str">
            <v>190 Accum Deferred TaxesPREPAID RENTAL INCOME - LAKE LOTS790511.05</v>
          </cell>
          <cell r="B107" t="str">
            <v>190 Accum Deferred Taxes</v>
          </cell>
          <cell r="C107" t="str">
            <v>PREPAID RENTAL INCOME - LAKE LOTS</v>
          </cell>
          <cell r="D107">
            <v>790511.05</v>
          </cell>
          <cell r="E107" t="str">
            <v>OTHER DEFERRED COST BTL</v>
          </cell>
          <cell r="F107">
            <v>11</v>
          </cell>
        </row>
        <row r="108">
          <cell r="A108" t="str">
            <v>190 Accum Deferred TaxesSCES ENERGY FINANCE PROGRAM LOSSES2046482.11</v>
          </cell>
          <cell r="B108" t="str">
            <v>190 Accum Deferred Taxes</v>
          </cell>
          <cell r="C108" t="str">
            <v>SCES ENERGY FINANCE PROGRAM LOSSES</v>
          </cell>
          <cell r="D108">
            <v>2046482.11</v>
          </cell>
          <cell r="E108" t="str">
            <v>OTHER DEFERRED COST BTL</v>
          </cell>
          <cell r="F108">
            <v>11</v>
          </cell>
        </row>
        <row r="109">
          <cell r="A109" t="str">
            <v>190 Accum Deferred TaxesSMD - FINANCE CENTER0</v>
          </cell>
          <cell r="B109" t="str">
            <v>190 Accum Deferred Taxes</v>
          </cell>
          <cell r="C109" t="str">
            <v>SMD - FINANCE CENTER</v>
          </cell>
          <cell r="D109">
            <v>0</v>
          </cell>
          <cell r="E109" t="str">
            <v>OTHER DEFERRED COST BTL</v>
          </cell>
          <cell r="F109">
            <v>11</v>
          </cell>
        </row>
        <row r="110">
          <cell r="A110" t="str">
            <v>190 Accum Deferred TaxesTRANSMISSION PARITY ACCRUAL0</v>
          </cell>
          <cell r="B110" t="str">
            <v>190 Accum Deferred Taxes</v>
          </cell>
          <cell r="C110" t="str">
            <v>TRANSMISSION PARITY ACCRUAL</v>
          </cell>
          <cell r="D110">
            <v>0</v>
          </cell>
          <cell r="E110" t="str">
            <v>OTHER DEFERRED COST BTL</v>
          </cell>
          <cell r="F110">
            <v>11</v>
          </cell>
        </row>
        <row r="111">
          <cell r="A111" t="str">
            <v>190 Accum Deferred TaxesUPS CAPACITY RESERVE ADD0.12</v>
          </cell>
          <cell r="B111" t="str">
            <v>190 Accum Deferred Taxes</v>
          </cell>
          <cell r="C111" t="str">
            <v>UPS CAPACITY RESERVE ADD</v>
          </cell>
          <cell r="D111">
            <v>0.12</v>
          </cell>
          <cell r="E111" t="str">
            <v>OTHER DEFERRED COST BTL</v>
          </cell>
          <cell r="F111">
            <v>11</v>
          </cell>
        </row>
        <row r="112">
          <cell r="A112" t="str">
            <v>190 Accum Deferred TaxesWRITEOFF INVEST IN PLANT MCINTOSH0</v>
          </cell>
          <cell r="B112" t="str">
            <v>190 Accum Deferred Taxes</v>
          </cell>
          <cell r="C112" t="str">
            <v>WRITEOFF INVEST IN PLANT MCINTOSH</v>
          </cell>
          <cell r="D112">
            <v>0</v>
          </cell>
          <cell r="E112" t="str">
            <v>OTHER DEFERRED COST BTL</v>
          </cell>
          <cell r="F112">
            <v>11</v>
          </cell>
        </row>
        <row r="113">
          <cell r="A113" t="str">
            <v>190 Accum Deferred TaxesECCR OVERRECOVERY- 190 - CURRENT1376594.33</v>
          </cell>
          <cell r="B113" t="str">
            <v>190 Accum Deferred Taxes</v>
          </cell>
          <cell r="C113" t="str">
            <v>ECCR OVERRECOVERY- 190 - CURRENT</v>
          </cell>
          <cell r="D113">
            <v>1376594.33</v>
          </cell>
          <cell r="E113" t="str">
            <v>ECCR OVERRECOVERY</v>
          </cell>
          <cell r="F113">
            <v>12</v>
          </cell>
        </row>
        <row r="114">
          <cell r="A114" t="str">
            <v>190 Accum Deferred TaxesGE PURCHASING CARD REVENUE0</v>
          </cell>
          <cell r="B114" t="str">
            <v>190 Accum Deferred Taxes</v>
          </cell>
          <cell r="C114" t="str">
            <v>GE PURCHASING CARD REVENUE</v>
          </cell>
          <cell r="D114">
            <v>0</v>
          </cell>
          <cell r="E114" t="str">
            <v>GE PURCHASING CARD REVENUE</v>
          </cell>
          <cell r="F114">
            <v>13</v>
          </cell>
        </row>
        <row r="115">
          <cell r="A115" t="str">
            <v>190 Accum Deferred TaxesACCEL DEPR - FEEDBACK - ST-1582687.45</v>
          </cell>
          <cell r="B115" t="str">
            <v>190 Accum Deferred Taxes</v>
          </cell>
          <cell r="C115" t="str">
            <v>ACCEL DEPR - FEEDBACK - ST</v>
          </cell>
          <cell r="D115">
            <v>-1582687.45</v>
          </cell>
          <cell r="E115" t="str">
            <v>INCOME TAX DEFERRED - ELECTRIC</v>
          </cell>
          <cell r="F115">
            <v>14</v>
          </cell>
        </row>
        <row r="116">
          <cell r="A116" t="str">
            <v>190 Accum Deferred TaxesACCEL DEPR - PROV - ST902509.14</v>
          </cell>
          <cell r="B116" t="str">
            <v>190 Accum Deferred Taxes</v>
          </cell>
          <cell r="C116" t="str">
            <v>ACCEL DEPR - PROV - ST</v>
          </cell>
          <cell r="D116">
            <v>902509.14</v>
          </cell>
          <cell r="E116" t="str">
            <v>INCOME TAX DEFERRED - ELECTRIC</v>
          </cell>
          <cell r="F116">
            <v>14</v>
          </cell>
        </row>
        <row r="117">
          <cell r="A117" t="str">
            <v>190 Accum Deferred TaxesACCEL DEPR - PROV - ST305256.08</v>
          </cell>
          <cell r="B117" t="str">
            <v>190 Accum Deferred Taxes</v>
          </cell>
          <cell r="C117" t="str">
            <v>ACCEL DEPR - PROV - ST</v>
          </cell>
          <cell r="D117">
            <v>305256.08</v>
          </cell>
          <cell r="E117" t="str">
            <v>INCOME TAX DEFERRED - ELECTRIC</v>
          </cell>
          <cell r="F117">
            <v>14</v>
          </cell>
        </row>
        <row r="118">
          <cell r="A118" t="str">
            <v>190 Accum Deferred TaxesACCEL DEPR - PROV - ST14720785</v>
          </cell>
          <cell r="B118" t="str">
            <v>190 Accum Deferred Taxes</v>
          </cell>
          <cell r="C118" t="str">
            <v>ACCEL DEPR - PROV - ST</v>
          </cell>
          <cell r="D118">
            <v>14720785</v>
          </cell>
          <cell r="E118" t="str">
            <v>INCOME TAX DEFERRED - ELECTRIC</v>
          </cell>
          <cell r="F118">
            <v>14</v>
          </cell>
        </row>
        <row r="119">
          <cell r="A119" t="str">
            <v>190 Accum Deferred TaxesACCEL DEPR - PROV - ST140266542.23</v>
          </cell>
          <cell r="B119" t="str">
            <v>190 Accum Deferred Taxes</v>
          </cell>
          <cell r="C119" t="str">
            <v>ACCEL DEPR - PROV - ST</v>
          </cell>
          <cell r="D119">
            <v>140266542.22999999</v>
          </cell>
          <cell r="E119" t="str">
            <v>INCOME TAX DEFERRED - ELECTRIC</v>
          </cell>
          <cell r="F119">
            <v>14</v>
          </cell>
        </row>
        <row r="120">
          <cell r="A120" t="str">
            <v>190 Accum Deferred TaxesBASIS DIFFERENCES - PROV - STATE-953.7</v>
          </cell>
          <cell r="B120" t="str">
            <v>190 Accum Deferred Taxes</v>
          </cell>
          <cell r="C120" t="str">
            <v>BASIS DIFFERENCES - PROV - STATE</v>
          </cell>
          <cell r="D120">
            <v>-953.7</v>
          </cell>
          <cell r="E120" t="str">
            <v>INCOME TAX DEFERRED - ELECTRIC</v>
          </cell>
          <cell r="F120">
            <v>14</v>
          </cell>
        </row>
        <row r="121">
          <cell r="A121" t="str">
            <v>190 Accum Deferred TaxesBASIS DIFFERENCES - PROV - STATE-2483851.6</v>
          </cell>
          <cell r="B121" t="str">
            <v>190 Accum Deferred Taxes</v>
          </cell>
          <cell r="C121" t="str">
            <v>BASIS DIFFERENCES - PROV - STATE</v>
          </cell>
          <cell r="D121">
            <v>-2483851.6</v>
          </cell>
          <cell r="E121" t="str">
            <v>INCOME TAX DEFERRED - ELECTRIC</v>
          </cell>
          <cell r="F121">
            <v>14</v>
          </cell>
        </row>
        <row r="122">
          <cell r="A122" t="str">
            <v>190 Accum Deferred TaxesDEFERRED JOBS REVENUE &amp; EXPENSE20928.14</v>
          </cell>
          <cell r="B122" t="str">
            <v>190 Accum Deferred Taxes</v>
          </cell>
          <cell r="C122" t="str">
            <v>DEFERRED JOBS REVENUE &amp; EXPENSE</v>
          </cell>
          <cell r="D122">
            <v>20928.14</v>
          </cell>
          <cell r="E122" t="str">
            <v>INCOME TAX DEFERRED - ELECTRIC</v>
          </cell>
          <cell r="F122">
            <v>14</v>
          </cell>
        </row>
        <row r="123">
          <cell r="A123" t="str">
            <v>190 Accum Deferred TaxesDSM DEFERRED COSTS101318.32</v>
          </cell>
          <cell r="B123" t="str">
            <v>190 Accum Deferred Taxes</v>
          </cell>
          <cell r="C123" t="str">
            <v>DSM DEFERRED COSTS</v>
          </cell>
          <cell r="D123">
            <v>101318.32</v>
          </cell>
          <cell r="E123" t="str">
            <v>INCOME TAX DEFERRED - ELECTRIC</v>
          </cell>
          <cell r="F123">
            <v>14</v>
          </cell>
        </row>
        <row r="124">
          <cell r="A124" t="str">
            <v>190 Accum Deferred TaxesDSM DEFERRED COSTS-CURRENT50675.93</v>
          </cell>
          <cell r="B124" t="str">
            <v>190 Accum Deferred Taxes</v>
          </cell>
          <cell r="C124" t="str">
            <v>DSM DEFERRED COSTS-CURRENT</v>
          </cell>
          <cell r="D124">
            <v>50675.93</v>
          </cell>
          <cell r="E124" t="str">
            <v>INCOME TAX DEFERRED - ELECTRIC</v>
          </cell>
          <cell r="F124">
            <v>14</v>
          </cell>
        </row>
        <row r="125">
          <cell r="A125" t="str">
            <v>190 Accum Deferred TaxesEMISSION ALLOWANCES495125.81</v>
          </cell>
          <cell r="B125" t="str">
            <v>190 Accum Deferred Taxes</v>
          </cell>
          <cell r="C125" t="str">
            <v>EMISSION ALLOWANCES</v>
          </cell>
          <cell r="D125">
            <v>495125.81</v>
          </cell>
          <cell r="E125" t="str">
            <v>INCOME TAX DEFERRED - ELECTRIC</v>
          </cell>
          <cell r="F125">
            <v>14</v>
          </cell>
        </row>
        <row r="126">
          <cell r="A126" t="str">
            <v>190 Accum Deferred TaxesENERGY CONSERVATION CLAUSE PROVISION0.01</v>
          </cell>
          <cell r="B126" t="str">
            <v>190 Accum Deferred Taxes</v>
          </cell>
          <cell r="C126" t="str">
            <v>ENERGY CONSERVATION CLAUSE PROVISION</v>
          </cell>
          <cell r="D126">
            <v>0.01</v>
          </cell>
          <cell r="E126" t="str">
            <v>INCOME TAX DEFERRED - ELECTRIC</v>
          </cell>
          <cell r="F126">
            <v>14</v>
          </cell>
        </row>
        <row r="127">
          <cell r="A127" t="str">
            <v>190 Accum Deferred TaxesEXTERNAL NUC DECOM - STATE-1774526.76</v>
          </cell>
          <cell r="B127" t="str">
            <v>190 Accum Deferred Taxes</v>
          </cell>
          <cell r="C127" t="str">
            <v>EXTERNAL NUC DECOM - STATE</v>
          </cell>
          <cell r="D127">
            <v>-1774526.76</v>
          </cell>
          <cell r="E127" t="str">
            <v>INCOME TAX DEFERRED - ELECTRIC</v>
          </cell>
          <cell r="F127">
            <v>14</v>
          </cell>
        </row>
        <row r="128">
          <cell r="A128" t="str">
            <v>190 Accum Deferred TaxesFAS 109 Other Basis Diff ADJ-100258396</v>
          </cell>
          <cell r="B128" t="str">
            <v>190 Accum Deferred Taxes</v>
          </cell>
          <cell r="C128" t="str">
            <v>FAS 109 Other Basis Diff ADJ</v>
          </cell>
          <cell r="D128">
            <v>-100258396</v>
          </cell>
          <cell r="E128" t="str">
            <v>INCOME TAX DEFERRED - ELECTRIC</v>
          </cell>
          <cell r="F128">
            <v>14</v>
          </cell>
        </row>
        <row r="129">
          <cell r="A129" t="str">
            <v>190 Accum Deferred TaxesFUEL CLAUSE UNDER RECOVERED0</v>
          </cell>
          <cell r="B129" t="str">
            <v>190 Accum Deferred Taxes</v>
          </cell>
          <cell r="C129" t="str">
            <v>FUEL CLAUSE UNDER RECOVERED</v>
          </cell>
          <cell r="D129">
            <v>0</v>
          </cell>
          <cell r="E129" t="str">
            <v>INCOME TAX DEFERRED - ELECTRIC</v>
          </cell>
          <cell r="F129">
            <v>14</v>
          </cell>
        </row>
        <row r="130">
          <cell r="A130" t="str">
            <v>190 Accum Deferred TaxesFUEL CLAUSE UNDER RECOVERED - GPC Only - Curr0</v>
          </cell>
          <cell r="B130" t="str">
            <v>190 Accum Deferred Taxes</v>
          </cell>
          <cell r="C130" t="str">
            <v>FUEL CLAUSE UNDER RECOVERED - GPC Only - Curr</v>
          </cell>
          <cell r="D130">
            <v>0</v>
          </cell>
          <cell r="E130" t="str">
            <v>INCOME TAX DEFERRED - ELECTRIC</v>
          </cell>
          <cell r="F130">
            <v>14</v>
          </cell>
        </row>
        <row r="131">
          <cell r="A131" t="str">
            <v>190 Accum Deferred TaxesGPC SPARE 2 D &amp; O12587</v>
          </cell>
          <cell r="B131" t="str">
            <v>190 Accum Deferred Taxes</v>
          </cell>
          <cell r="C131" t="str">
            <v>GPC SPARE 2 D &amp; O</v>
          </cell>
          <cell r="D131">
            <v>12587</v>
          </cell>
          <cell r="E131" t="str">
            <v>INCOME TAX DEFERRED - ELECTRIC</v>
          </cell>
          <cell r="F131">
            <v>14</v>
          </cell>
        </row>
        <row r="132">
          <cell r="A132" t="str">
            <v>190 Accum Deferred TaxesHAMMOND COOLING TOWER RENTAL0</v>
          </cell>
          <cell r="B132" t="str">
            <v>190 Accum Deferred Taxes</v>
          </cell>
          <cell r="C132" t="str">
            <v>HAMMOND COOLING TOWER RENTAL</v>
          </cell>
          <cell r="D132">
            <v>0</v>
          </cell>
          <cell r="E132" t="str">
            <v>INCOME TAX DEFERRED - ELECTRIC</v>
          </cell>
          <cell r="F132">
            <v>14</v>
          </cell>
        </row>
        <row r="133">
          <cell r="A133" t="str">
            <v>190 Accum Deferred TaxesHAMMOND COOLING TOWER RENTAL - CURRENT59227.42</v>
          </cell>
          <cell r="B133" t="str">
            <v>190 Accum Deferred Taxes</v>
          </cell>
          <cell r="C133" t="str">
            <v>HAMMOND COOLING TOWER RENTAL - CURRENT</v>
          </cell>
          <cell r="D133">
            <v>59227.42</v>
          </cell>
          <cell r="E133" t="str">
            <v>INCOME TAX DEFERRED - ELECTRIC</v>
          </cell>
          <cell r="F133">
            <v>14</v>
          </cell>
        </row>
        <row r="134">
          <cell r="A134" t="str">
            <v>190 Accum Deferred TaxesLEASE EXPENSE0</v>
          </cell>
          <cell r="B134" t="str">
            <v>190 Accum Deferred Taxes</v>
          </cell>
          <cell r="C134" t="str">
            <v>LEASE EXPENSE</v>
          </cell>
          <cell r="D134">
            <v>0</v>
          </cell>
          <cell r="E134" t="str">
            <v>INCOME TAX DEFERRED - ELECTRIC</v>
          </cell>
          <cell r="F134">
            <v>14</v>
          </cell>
        </row>
        <row r="135">
          <cell r="A135" t="str">
            <v>190 Accum Deferred TaxesLEVELIZED PURCHASE POWER EXPENSE480773.86</v>
          </cell>
          <cell r="B135" t="str">
            <v>190 Accum Deferred Taxes</v>
          </cell>
          <cell r="C135" t="str">
            <v>LEVELIZED PURCHASE POWER EXPENSE</v>
          </cell>
          <cell r="D135">
            <v>480773.86</v>
          </cell>
          <cell r="E135" t="str">
            <v>INCOME TAX DEFERRED - ELECTRIC</v>
          </cell>
          <cell r="F135">
            <v>14</v>
          </cell>
        </row>
        <row r="136">
          <cell r="A136" t="str">
            <v>190 Accum Deferred TaxesLOSS/GAIN REACQUIRED DEBT3750066.18</v>
          </cell>
          <cell r="B136" t="str">
            <v>190 Accum Deferred Taxes</v>
          </cell>
          <cell r="C136" t="str">
            <v>LOSS/GAIN REACQUIRED DEBT</v>
          </cell>
          <cell r="D136">
            <v>3750066.18</v>
          </cell>
          <cell r="E136" t="str">
            <v>INCOME TAX DEFERRED - ELECTRIC</v>
          </cell>
          <cell r="F136">
            <v>14</v>
          </cell>
        </row>
        <row r="137">
          <cell r="A137" t="str">
            <v>190 Accum Deferred TaxesMACON TERMINAL IMPAIRMENT LOSS-0.09</v>
          </cell>
          <cell r="B137" t="str">
            <v>190 Accum Deferred Taxes</v>
          </cell>
          <cell r="C137" t="str">
            <v>MACON TERMINAL IMPAIRMENT LOSS</v>
          </cell>
          <cell r="D137">
            <v>-0.09</v>
          </cell>
          <cell r="E137" t="str">
            <v>INCOME TAX DEFERRED - ELECTRIC</v>
          </cell>
          <cell r="F137">
            <v>14</v>
          </cell>
        </row>
        <row r="138">
          <cell r="A138" t="str">
            <v>190 Accum Deferred TaxesMCINTOSH COST DEFERRAL13249.51</v>
          </cell>
          <cell r="B138" t="str">
            <v>190 Accum Deferred Taxes</v>
          </cell>
          <cell r="C138" t="str">
            <v>MCINTOSH COST DEFERRAL</v>
          </cell>
          <cell r="D138">
            <v>13249.51</v>
          </cell>
          <cell r="E138" t="str">
            <v>INCOME TAX DEFERRED - ELECTRIC</v>
          </cell>
          <cell r="F138">
            <v>14</v>
          </cell>
        </row>
        <row r="139">
          <cell r="A139" t="str">
            <v>190 Accum Deferred TaxesMEDICARE SUBSIDY TAX LEGISLATION ADJ-252973.87</v>
          </cell>
          <cell r="B139" t="str">
            <v>190 Accum Deferred Taxes</v>
          </cell>
          <cell r="C139" t="str">
            <v>MEDICARE SUBSIDY TAX LEGISLATION ADJ</v>
          </cell>
          <cell r="D139">
            <v>-252973.87</v>
          </cell>
          <cell r="E139" t="str">
            <v>INCOME TAX DEFERRED - ELECTRIC</v>
          </cell>
          <cell r="F139">
            <v>14</v>
          </cell>
        </row>
        <row r="140">
          <cell r="A140" t="str">
            <v>190 Accum Deferred TaxesMEDICARE SUBSIDY TAX LEGISLATION ADJ-CURRENT84324.62</v>
          </cell>
          <cell r="B140" t="str">
            <v>190 Accum Deferred Taxes</v>
          </cell>
          <cell r="C140" t="str">
            <v>MEDICARE SUBSIDY TAX LEGISLATION ADJ-CURRENT</v>
          </cell>
          <cell r="D140">
            <v>84324.62</v>
          </cell>
          <cell r="E140" t="str">
            <v>INCOME TAX DEFERRED - ELECTRIC</v>
          </cell>
          <cell r="F140">
            <v>14</v>
          </cell>
        </row>
        <row r="141">
          <cell r="A141" t="str">
            <v>190 Accum Deferred TaxesMETERS &amp; TRANSFORMER INST COSTS - STATE-2505.64</v>
          </cell>
          <cell r="B141" t="str">
            <v>190 Accum Deferred Taxes</v>
          </cell>
          <cell r="C141" t="str">
            <v>METERS &amp; TRANSFORMER INST COSTS - STATE</v>
          </cell>
          <cell r="D141">
            <v>-2505.64</v>
          </cell>
          <cell r="E141" t="str">
            <v>INCOME TAX DEFERRED - ELECTRIC</v>
          </cell>
          <cell r="F141">
            <v>14</v>
          </cell>
        </row>
        <row r="142">
          <cell r="A142" t="str">
            <v>190 Accum Deferred TaxesNUCLEAR OUTAGE589020.89</v>
          </cell>
          <cell r="B142" t="str">
            <v>190 Accum Deferred Taxes</v>
          </cell>
          <cell r="C142" t="str">
            <v>NUCLEAR OUTAGE</v>
          </cell>
          <cell r="D142">
            <v>589020.89</v>
          </cell>
          <cell r="E142" t="str">
            <v>INCOME TAX DEFERRED - ELECTRIC</v>
          </cell>
          <cell r="F142">
            <v>14</v>
          </cell>
        </row>
        <row r="143">
          <cell r="A143" t="str">
            <v>190 Accum Deferred TaxesOTHER PROPERTY TRUEUP- STATE178228.15</v>
          </cell>
          <cell r="B143" t="str">
            <v>190 Accum Deferred Taxes</v>
          </cell>
          <cell r="C143" t="str">
            <v>OTHER PROPERTY TRUEUP- STATE</v>
          </cell>
          <cell r="D143">
            <v>178228.15</v>
          </cell>
          <cell r="E143" t="str">
            <v>INCOME TAX DEFERRED - ELECTRIC</v>
          </cell>
          <cell r="F143">
            <v>14</v>
          </cell>
        </row>
        <row r="144">
          <cell r="A144" t="str">
            <v>190 Accum Deferred TaxesPENSION12430801.56</v>
          </cell>
          <cell r="B144" t="str">
            <v>190 Accum Deferred Taxes</v>
          </cell>
          <cell r="C144" t="str">
            <v>PENSION</v>
          </cell>
          <cell r="D144">
            <v>12430801.560000001</v>
          </cell>
          <cell r="E144" t="str">
            <v>INCOME TAX DEFERRED - ELECTRIC</v>
          </cell>
          <cell r="F144">
            <v>14</v>
          </cell>
        </row>
        <row r="145">
          <cell r="A145" t="str">
            <v>190 Accum Deferred TaxesPLANT MCINTOSH CC DEFERRED INCOME TAXES37837.59</v>
          </cell>
          <cell r="B145" t="str">
            <v>190 Accum Deferred Taxes</v>
          </cell>
          <cell r="C145" t="str">
            <v>PLANT MCINTOSH CC DEFERRED INCOME TAXES</v>
          </cell>
          <cell r="D145">
            <v>37837.589999999997</v>
          </cell>
          <cell r="E145" t="str">
            <v>INCOME TAX DEFERRED - ELECTRIC</v>
          </cell>
          <cell r="F145">
            <v>14</v>
          </cell>
        </row>
        <row r="146">
          <cell r="A146" t="str">
            <v>190 Accum Deferred TaxesPLANT-RELATED OUTSIDE POWERTAX ADJ-700808.16</v>
          </cell>
          <cell r="B146" t="str">
            <v>190 Accum Deferred Taxes</v>
          </cell>
          <cell r="C146" t="str">
            <v>PLANT-RELATED OUTSIDE POWERTAX ADJ</v>
          </cell>
          <cell r="D146">
            <v>-700808.16</v>
          </cell>
          <cell r="E146" t="str">
            <v>INCOME TAX DEFERRED - ELECTRIC</v>
          </cell>
          <cell r="F146">
            <v>14</v>
          </cell>
        </row>
        <row r="147">
          <cell r="A147" t="str">
            <v>190 Accum Deferred TaxesPPA-0.25</v>
          </cell>
          <cell r="B147" t="str">
            <v>190 Accum Deferred Taxes</v>
          </cell>
          <cell r="C147" t="str">
            <v>PPA</v>
          </cell>
          <cell r="D147">
            <v>-0.25</v>
          </cell>
          <cell r="E147" t="str">
            <v>INCOME TAX DEFERRED - ELECTRIC</v>
          </cell>
          <cell r="F147">
            <v>14</v>
          </cell>
        </row>
        <row r="148">
          <cell r="A148" t="str">
            <v>190 Accum Deferred TaxesRAIL CAR LEASE - STATE124706.29</v>
          </cell>
          <cell r="B148" t="str">
            <v>190 Accum Deferred Taxes</v>
          </cell>
          <cell r="C148" t="str">
            <v>RAIL CAR LEASE - STATE</v>
          </cell>
          <cell r="D148">
            <v>124706.29</v>
          </cell>
          <cell r="E148" t="str">
            <v>INCOME TAX DEFERRED - ELECTRIC</v>
          </cell>
          <cell r="F148">
            <v>14</v>
          </cell>
        </row>
        <row r="149">
          <cell r="A149" t="str">
            <v>190 Accum Deferred TaxesREG ASSETS - BRANCH245648.2</v>
          </cell>
          <cell r="B149" t="str">
            <v>190 Accum Deferred Taxes</v>
          </cell>
          <cell r="C149" t="str">
            <v>REG ASSETS - BRANCH</v>
          </cell>
          <cell r="D149">
            <v>245648.2</v>
          </cell>
          <cell r="E149" t="str">
            <v>INCOME TAX DEFERRED - ELECTRIC</v>
          </cell>
          <cell r="F149">
            <v>14</v>
          </cell>
        </row>
        <row r="150">
          <cell r="A150" t="str">
            <v>190 Accum Deferred TaxesREG ASSETS - ENV DECERTIFICATION1040039.86</v>
          </cell>
          <cell r="B150" t="str">
            <v>190 Accum Deferred Taxes</v>
          </cell>
          <cell r="C150" t="str">
            <v>REG ASSETS - ENV DECERTIFICATION</v>
          </cell>
          <cell r="D150">
            <v>1040039.86</v>
          </cell>
          <cell r="E150" t="str">
            <v>INCOME TAX DEFERRED - ELECTRIC</v>
          </cell>
          <cell r="F150">
            <v>14</v>
          </cell>
        </row>
        <row r="151">
          <cell r="A151" t="str">
            <v>190 Accum Deferred TaxesREG ASSETS - MITCHELL2005.22</v>
          </cell>
          <cell r="B151" t="str">
            <v>190 Accum Deferred Taxes</v>
          </cell>
          <cell r="C151" t="str">
            <v>REG ASSETS - MITCHELL</v>
          </cell>
          <cell r="D151">
            <v>2005.22</v>
          </cell>
          <cell r="E151" t="str">
            <v>INCOME TAX DEFERRED - ELECTRIC</v>
          </cell>
          <cell r="F151">
            <v>14</v>
          </cell>
        </row>
        <row r="152">
          <cell r="A152" t="str">
            <v>190 Accum Deferred TaxesREG ASSETS - MITCHELL - CURRENT687.5</v>
          </cell>
          <cell r="B152" t="str">
            <v>190 Accum Deferred Taxes</v>
          </cell>
          <cell r="C152" t="str">
            <v>REG ASSETS - MITCHELL - CURRENT</v>
          </cell>
          <cell r="D152">
            <v>687.5</v>
          </cell>
          <cell r="E152" t="str">
            <v>INCOME TAX DEFERRED - ELECTRIC</v>
          </cell>
          <cell r="F152">
            <v>14</v>
          </cell>
        </row>
        <row r="153">
          <cell r="A153" t="str">
            <v>190 Accum Deferred TaxesREG. ASSETS - MCDONOUGH0</v>
          </cell>
          <cell r="B153" t="str">
            <v>190 Accum Deferred Taxes</v>
          </cell>
          <cell r="C153" t="str">
            <v>REG. ASSETS - MCDONOUGH</v>
          </cell>
          <cell r="D153">
            <v>0</v>
          </cell>
          <cell r="E153" t="str">
            <v>INCOME TAX DEFERRED - ELECTRIC</v>
          </cell>
          <cell r="F153">
            <v>14</v>
          </cell>
        </row>
        <row r="154">
          <cell r="A154" t="str">
            <v>190 Accum Deferred TaxesREG. ASSETS - MCDONOUGH - CURRENT91627.37</v>
          </cell>
          <cell r="B154" t="str">
            <v>190 Accum Deferred Taxes</v>
          </cell>
          <cell r="C154" t="str">
            <v>REG. ASSETS - MCDONOUGH - CURRENT</v>
          </cell>
          <cell r="D154">
            <v>91627.37</v>
          </cell>
          <cell r="E154" t="str">
            <v>INCOME TAX DEFERRED - ELECTRIC</v>
          </cell>
          <cell r="F154">
            <v>14</v>
          </cell>
        </row>
        <row r="155">
          <cell r="A155" t="str">
            <v>190 Accum Deferred TaxesREPAIRS ADJ - FORM 3115-0.02</v>
          </cell>
          <cell r="B155" t="str">
            <v>190 Accum Deferred Taxes</v>
          </cell>
          <cell r="C155" t="str">
            <v>REPAIRS ADJ - FORM 3115</v>
          </cell>
          <cell r="D155">
            <v>-0.02</v>
          </cell>
          <cell r="E155" t="str">
            <v>INCOME TAX DEFERRED - ELECTRIC</v>
          </cell>
          <cell r="F155">
            <v>14</v>
          </cell>
        </row>
        <row r="156">
          <cell r="A156" t="str">
            <v>190 Accum Deferred TaxesREPAIRS ADJ - SECTION 481551354.5</v>
          </cell>
          <cell r="B156" t="str">
            <v>190 Accum Deferred Taxes</v>
          </cell>
          <cell r="C156" t="str">
            <v>REPAIRS ADJ - SECTION 481</v>
          </cell>
          <cell r="D156">
            <v>551354.5</v>
          </cell>
          <cell r="E156" t="str">
            <v>INCOME TAX DEFERRED - ELECTRIC</v>
          </cell>
          <cell r="F156">
            <v>14</v>
          </cell>
        </row>
        <row r="157">
          <cell r="A157" t="str">
            <v>190 Accum Deferred TaxesSAVANNAH ACCOUNT 282 ATL1317050.36</v>
          </cell>
          <cell r="B157" t="str">
            <v>190 Accum Deferred Taxes</v>
          </cell>
          <cell r="C157" t="str">
            <v>SAVANNAH ACCOUNT 282 ATL</v>
          </cell>
          <cell r="D157">
            <v>1317050.3600000001</v>
          </cell>
          <cell r="E157" t="str">
            <v>INCOME TAX DEFERRED - ELECTRIC</v>
          </cell>
          <cell r="F157">
            <v>14</v>
          </cell>
        </row>
        <row r="158">
          <cell r="A158" t="str">
            <v>190 Accum Deferred TaxesSAVANNAH ACCOUNT 282 ATL STATE3297081.53</v>
          </cell>
          <cell r="B158" t="str">
            <v>190 Accum Deferred Taxes</v>
          </cell>
          <cell r="C158" t="str">
            <v>SAVANNAH ACCOUNT 282 ATL STATE</v>
          </cell>
          <cell r="D158">
            <v>3297081.53</v>
          </cell>
          <cell r="E158" t="str">
            <v>INCOME TAX DEFERRED - ELECTRIC</v>
          </cell>
          <cell r="F158">
            <v>14</v>
          </cell>
        </row>
        <row r="159">
          <cell r="A159" t="str">
            <v>190 Accum Deferred TaxesSAVANNAH ACCOUNT 283 ATL0</v>
          </cell>
          <cell r="B159" t="str">
            <v>190 Accum Deferred Taxes</v>
          </cell>
          <cell r="C159" t="str">
            <v>SAVANNAH ACCOUNT 283 ATL</v>
          </cell>
          <cell r="D159">
            <v>0</v>
          </cell>
          <cell r="E159" t="str">
            <v>INCOME TAX DEFERRED - ELECTRIC</v>
          </cell>
          <cell r="F159">
            <v>14</v>
          </cell>
        </row>
        <row r="160">
          <cell r="A160" t="str">
            <v>190 Accum Deferred TaxesSTORM DAMAGE RESERVE 283397389.04</v>
          </cell>
          <cell r="B160" t="str">
            <v>190 Accum Deferred Taxes</v>
          </cell>
          <cell r="C160" t="str">
            <v>STORM DAMAGE RESERVE 283</v>
          </cell>
          <cell r="D160">
            <v>397389.04</v>
          </cell>
          <cell r="E160" t="str">
            <v>INCOME TAX DEFERRED - ELECTRIC</v>
          </cell>
          <cell r="F160">
            <v>14</v>
          </cell>
        </row>
        <row r="161">
          <cell r="A161" t="str">
            <v>190 Accum Deferred TaxesSTORM DAMAGE RESERVE 283 - GPC Only - Current359258.48</v>
          </cell>
          <cell r="B161" t="str">
            <v>190 Accum Deferred Taxes</v>
          </cell>
          <cell r="C161" t="str">
            <v>STORM DAMAGE RESERVE 283 - GPC Only - Current</v>
          </cell>
          <cell r="D161">
            <v>359258.48</v>
          </cell>
          <cell r="E161" t="str">
            <v>INCOME TAX DEFERRED - ELECTRIC</v>
          </cell>
          <cell r="F161">
            <v>14</v>
          </cell>
        </row>
        <row r="162">
          <cell r="A162" t="str">
            <v>190 Accum Deferred TaxesTAXABLE MEDICARE SUBSIDY310608.97</v>
          </cell>
          <cell r="B162" t="str">
            <v>190 Accum Deferred Taxes</v>
          </cell>
          <cell r="C162" t="str">
            <v>TAXABLE MEDICARE SUBSIDY</v>
          </cell>
          <cell r="D162">
            <v>310608.96999999997</v>
          </cell>
          <cell r="E162" t="str">
            <v>INCOME TAX DEFERRED - ELECTRIC</v>
          </cell>
          <cell r="F162">
            <v>14</v>
          </cell>
        </row>
        <row r="163">
          <cell r="A163" t="str">
            <v>190 Accum Deferred TaxesVACATION PAY0</v>
          </cell>
          <cell r="B163" t="str">
            <v>190 Accum Deferred Taxes</v>
          </cell>
          <cell r="C163" t="str">
            <v>VACATION PAY</v>
          </cell>
          <cell r="D163">
            <v>0</v>
          </cell>
          <cell r="E163" t="str">
            <v>INCOME TAX DEFERRED - ELECTRIC</v>
          </cell>
          <cell r="F163">
            <v>14</v>
          </cell>
        </row>
        <row r="164">
          <cell r="A164" t="str">
            <v>190 Accum Deferred TaxesFIN 48 - CREDIT ADJ - FEDERAL OFFSET0</v>
          </cell>
          <cell r="B164" t="str">
            <v>190 Accum Deferred Taxes</v>
          </cell>
          <cell r="C164" t="str">
            <v>FIN 48 - CREDIT ADJ - FEDERAL OFFSET</v>
          </cell>
          <cell r="D164">
            <v>0</v>
          </cell>
          <cell r="E164" t="str">
            <v>FIN 48 TAX PROVISION</v>
          </cell>
          <cell r="F164">
            <v>15</v>
          </cell>
        </row>
        <row r="165">
          <cell r="A165" t="str">
            <v>190 Accum Deferred TaxesFIN 48 - CREDIT ADJ - STATE OFFSET0</v>
          </cell>
          <cell r="B165" t="str">
            <v>190 Accum Deferred Taxes</v>
          </cell>
          <cell r="C165" t="str">
            <v>FIN 48 - CREDIT ADJ - STATE OFFSET</v>
          </cell>
          <cell r="D165">
            <v>0</v>
          </cell>
          <cell r="E165" t="str">
            <v>FIN 48 TAX PROVISION</v>
          </cell>
          <cell r="F165">
            <v>15</v>
          </cell>
        </row>
        <row r="166">
          <cell r="A166" t="str">
            <v>190 Accum Deferred TaxesFIN 48 - CREDIT SETTLEMENT -  FEDERAL OFFSET0</v>
          </cell>
          <cell r="B166" t="str">
            <v>190 Accum Deferred Taxes</v>
          </cell>
          <cell r="C166" t="str">
            <v>FIN 48 - CREDIT SETTLEMENT -  FEDERAL OFFSET</v>
          </cell>
          <cell r="D166">
            <v>0</v>
          </cell>
          <cell r="E166" t="str">
            <v>FIN 48 TAX PROVISION</v>
          </cell>
          <cell r="F166">
            <v>15</v>
          </cell>
        </row>
        <row r="167">
          <cell r="A167" t="str">
            <v>190 Accum Deferred TaxesFIN 48 - CREDIT SETTLEMENT -  STATE OFFSET0</v>
          </cell>
          <cell r="B167" t="str">
            <v>190 Accum Deferred Taxes</v>
          </cell>
          <cell r="C167" t="str">
            <v>FIN 48 - CREDIT SETTLEMENT -  STATE OFFSET</v>
          </cell>
          <cell r="D167">
            <v>0</v>
          </cell>
          <cell r="E167" t="str">
            <v>FIN 48 TAX PROVISION</v>
          </cell>
          <cell r="F167">
            <v>15</v>
          </cell>
        </row>
        <row r="168">
          <cell r="A168" t="str">
            <v>190 Accum Deferred TaxesFIN 48 - PERMANENT ADJ - FEDERAL OFFSET0</v>
          </cell>
          <cell r="B168" t="str">
            <v>190 Accum Deferred Taxes</v>
          </cell>
          <cell r="C168" t="str">
            <v>FIN 48 - PERMANENT ADJ - FEDERAL OFFSET</v>
          </cell>
          <cell r="D168">
            <v>0</v>
          </cell>
          <cell r="E168" t="str">
            <v>FIN 48 TAX PROVISION</v>
          </cell>
          <cell r="F168">
            <v>15</v>
          </cell>
        </row>
        <row r="169">
          <cell r="A169" t="str">
            <v>190 Accum Deferred TaxesFIN 48 - PERMANENT ADJ - STATE OFFSET-0.00999999999839929</v>
          </cell>
          <cell r="B169" t="str">
            <v>190 Accum Deferred Taxes</v>
          </cell>
          <cell r="C169" t="str">
            <v>FIN 48 - PERMANENT ADJ - STATE OFFSET</v>
          </cell>
          <cell r="D169">
            <v>-9.9999999983992893E-3</v>
          </cell>
          <cell r="E169" t="str">
            <v>FIN 48 TAX PROVISION</v>
          </cell>
          <cell r="F169">
            <v>15</v>
          </cell>
        </row>
        <row r="170">
          <cell r="A170" t="str">
            <v>190 Accum Deferred TaxesFIN 48 - TEMPORARY ADJ - CURR STATE PAY1280781.11</v>
          </cell>
          <cell r="B170" t="str">
            <v>190 Accum Deferred Taxes</v>
          </cell>
          <cell r="C170" t="str">
            <v>FIN 48 - TEMPORARY ADJ - CURR STATE PAY</v>
          </cell>
          <cell r="D170">
            <v>1280781.1099999999</v>
          </cell>
          <cell r="E170" t="str">
            <v>FIN 48 TAX PROVISION</v>
          </cell>
          <cell r="F170">
            <v>15</v>
          </cell>
        </row>
        <row r="171">
          <cell r="A171" t="str">
            <v>190 Accum Deferred TaxesFIN 48 - TEMPORARY ADJ - STATE-1280781.11</v>
          </cell>
          <cell r="B171" t="str">
            <v>190 Accum Deferred Taxes</v>
          </cell>
          <cell r="C171" t="str">
            <v>FIN 48 - TEMPORARY ADJ - STATE</v>
          </cell>
          <cell r="D171">
            <v>-1280781.1099999999</v>
          </cell>
          <cell r="E171" t="str">
            <v>FIN 48 TAX PROVISION</v>
          </cell>
          <cell r="F171">
            <v>15</v>
          </cell>
        </row>
        <row r="172">
          <cell r="A172" t="str">
            <v>190 Accum Deferred TaxesACCEL DEPR - FEEDBACK - ST8091.28</v>
          </cell>
          <cell r="B172" t="str">
            <v>190 Accum Deferred Taxes</v>
          </cell>
          <cell r="C172" t="str">
            <v>ACCEL DEPR - FEEDBACK - ST</v>
          </cell>
          <cell r="D172">
            <v>8091.28</v>
          </cell>
          <cell r="E172" t="str">
            <v>INCOME TAX DEFERRED - NON_UTILITY</v>
          </cell>
          <cell r="F172">
            <v>16</v>
          </cell>
        </row>
        <row r="173">
          <cell r="A173" t="str">
            <v>190 Accum Deferred TaxesACCEL DEPR - PROV - ST66546.49</v>
          </cell>
          <cell r="B173" t="str">
            <v>190 Accum Deferred Taxes</v>
          </cell>
          <cell r="C173" t="str">
            <v>ACCEL DEPR - PROV - ST</v>
          </cell>
          <cell r="D173">
            <v>66546.490000000005</v>
          </cell>
          <cell r="E173" t="str">
            <v>INCOME TAX DEFERRED - NON_UTILITY</v>
          </cell>
          <cell r="F173">
            <v>16</v>
          </cell>
        </row>
        <row r="174">
          <cell r="A174" t="str">
            <v>190 Accum Deferred TaxesBASIS DIFFERENCES - FEEDBACK - STATE-459165.1</v>
          </cell>
          <cell r="B174" t="str">
            <v>190 Accum Deferred Taxes</v>
          </cell>
          <cell r="C174" t="str">
            <v>BASIS DIFFERENCES - FEEDBACK - STATE</v>
          </cell>
          <cell r="D174">
            <v>-459165.1</v>
          </cell>
          <cell r="E174" t="str">
            <v>INCOME TAX DEFERRED - NON_UTILITY</v>
          </cell>
          <cell r="F174">
            <v>16</v>
          </cell>
        </row>
        <row r="175">
          <cell r="A175" t="str">
            <v>190 Accum Deferred TaxesBASIS DIFFERENCES - PROV - STATE-2201453.23</v>
          </cell>
          <cell r="B175" t="str">
            <v>190 Accum Deferred Taxes</v>
          </cell>
          <cell r="C175" t="str">
            <v>BASIS DIFFERENCES - PROV - STATE</v>
          </cell>
          <cell r="D175">
            <v>-2201453.23</v>
          </cell>
          <cell r="E175" t="str">
            <v>INCOME TAX DEFERRED - NON_UTILITY</v>
          </cell>
          <cell r="F175">
            <v>16</v>
          </cell>
        </row>
        <row r="176">
          <cell r="A176" t="str">
            <v>190 Accum Deferred TaxesDEFERRED GAINS - BTL - FEEDBACK-0.18</v>
          </cell>
          <cell r="B176" t="str">
            <v>190 Accum Deferred Taxes</v>
          </cell>
          <cell r="C176" t="str">
            <v>DEFERRED GAINS - BTL - FEEDBACK</v>
          </cell>
          <cell r="D176">
            <v>-0.18</v>
          </cell>
          <cell r="E176" t="str">
            <v>INCOME TAX DEFERRED - NON_UTILITY</v>
          </cell>
          <cell r="F176">
            <v>16</v>
          </cell>
        </row>
        <row r="177">
          <cell r="A177" t="str">
            <v>190 Accum Deferred TaxesDEFERRED GAINS NU - STATE220039.46</v>
          </cell>
          <cell r="B177" t="str">
            <v>190 Accum Deferred Taxes</v>
          </cell>
          <cell r="C177" t="str">
            <v>DEFERRED GAINS NU - STATE</v>
          </cell>
          <cell r="D177">
            <v>220039.46</v>
          </cell>
          <cell r="E177" t="str">
            <v>INCOME TAX DEFERRED - NON_UTILITY</v>
          </cell>
          <cell r="F177">
            <v>16</v>
          </cell>
        </row>
        <row r="178">
          <cell r="A178" t="str">
            <v>190 Accum Deferred TaxesIRS SETTLEMENT RAR - STATE - FEEDBACK0.13</v>
          </cell>
          <cell r="B178" t="str">
            <v>190 Accum Deferred Taxes</v>
          </cell>
          <cell r="C178" t="str">
            <v>IRS SETTLEMENT RAR - STATE - FEEDBACK</v>
          </cell>
          <cell r="D178">
            <v>0.13</v>
          </cell>
          <cell r="E178" t="str">
            <v>INCOME TAX DEFERRED - NON_UTILITY</v>
          </cell>
          <cell r="F178">
            <v>16</v>
          </cell>
        </row>
        <row r="179">
          <cell r="A179" t="str">
            <v>190 Accum Deferred TaxesIRS SETTLEMENT RAR - STATE - FEEDBACK0</v>
          </cell>
          <cell r="B179" t="str">
            <v>190 Accum Deferred Taxes</v>
          </cell>
          <cell r="C179" t="str">
            <v>IRS SETTLEMENT RAR - STATE - FEEDBACK</v>
          </cell>
          <cell r="D179">
            <v>0</v>
          </cell>
          <cell r="E179" t="str">
            <v>INCOME TAX DEFERRED - NON_UTILITY</v>
          </cell>
          <cell r="F179">
            <v>16</v>
          </cell>
        </row>
        <row r="180">
          <cell r="A180" t="str">
            <v>190 Accum Deferred TaxesRAIL CAR LEASE NU - STATE829022.06</v>
          </cell>
          <cell r="B180" t="str">
            <v>190 Accum Deferred Taxes</v>
          </cell>
          <cell r="C180" t="str">
            <v>RAIL CAR LEASE NU - STATE</v>
          </cell>
          <cell r="D180">
            <v>829022.06</v>
          </cell>
          <cell r="E180" t="str">
            <v>INCOME TAX DEFERRED - NON_UTILITY</v>
          </cell>
          <cell r="F180">
            <v>16</v>
          </cell>
        </row>
        <row r="181">
          <cell r="A181" t="str">
            <v>190 Accum Deferred TaxesACCEL DEPR - FEEDBACK46819.91</v>
          </cell>
          <cell r="B181" t="str">
            <v>190 Accum Deferred Taxes</v>
          </cell>
          <cell r="C181" t="str">
            <v>ACCEL DEPR - FEEDBACK</v>
          </cell>
          <cell r="D181">
            <v>46819.91</v>
          </cell>
          <cell r="E181" t="str">
            <v>INCOME TAX DEFERRED - ELECTRIC</v>
          </cell>
          <cell r="F181">
            <v>14</v>
          </cell>
        </row>
        <row r="182">
          <cell r="A182" t="str">
            <v>190 Accum Deferred TaxesACCEL DEPR - FEEDBACK-348129.2</v>
          </cell>
          <cell r="B182" t="str">
            <v>190 Accum Deferred Taxes</v>
          </cell>
          <cell r="C182" t="str">
            <v>ACCEL DEPR - FEEDBACK</v>
          </cell>
          <cell r="D182">
            <v>-348129.2</v>
          </cell>
          <cell r="E182" t="str">
            <v>INCOME TAX DEFERRED - ELECTRIC</v>
          </cell>
          <cell r="F182">
            <v>14</v>
          </cell>
        </row>
        <row r="183">
          <cell r="A183" t="str">
            <v>190 Accum Deferred TaxesACCEL DEPR - FEEDBACK-115171.1</v>
          </cell>
          <cell r="B183" t="str">
            <v>190 Accum Deferred Taxes</v>
          </cell>
          <cell r="C183" t="str">
            <v>ACCEL DEPR - FEEDBACK</v>
          </cell>
          <cell r="D183">
            <v>-115171.1</v>
          </cell>
          <cell r="E183" t="str">
            <v>INCOME TAX DEFERRED - ELECTRIC</v>
          </cell>
          <cell r="F183">
            <v>14</v>
          </cell>
        </row>
        <row r="184">
          <cell r="A184" t="str">
            <v>190 Accum Deferred TaxesACCEL DEPR - FEEDBACK7155420.22</v>
          </cell>
          <cell r="B184" t="str">
            <v>190 Accum Deferred Taxes</v>
          </cell>
          <cell r="C184" t="str">
            <v>ACCEL DEPR - FEEDBACK</v>
          </cell>
          <cell r="D184">
            <v>7155420.2199999997</v>
          </cell>
          <cell r="E184" t="str">
            <v>INCOME TAX DEFERRED - ELECTRIC</v>
          </cell>
          <cell r="F184">
            <v>14</v>
          </cell>
        </row>
        <row r="185">
          <cell r="A185" t="str">
            <v>190 Accum Deferred TaxesACCEL DEPR - FEEDBACK - ST-342355.32</v>
          </cell>
          <cell r="B185" t="str">
            <v>190 Accum Deferred Taxes</v>
          </cell>
          <cell r="C185" t="str">
            <v>ACCEL DEPR - FEEDBACK - ST</v>
          </cell>
          <cell r="D185">
            <v>-342355.32</v>
          </cell>
          <cell r="E185" t="str">
            <v>INCOME TAX DEFERRED - ELECTRIC</v>
          </cell>
          <cell r="F185">
            <v>14</v>
          </cell>
        </row>
        <row r="186">
          <cell r="A186" t="str">
            <v>190 Accum Deferred TaxesACCEL DEPR - FEEDBACK - ST6965801.46</v>
          </cell>
          <cell r="B186" t="str">
            <v>190 Accum Deferred Taxes</v>
          </cell>
          <cell r="C186" t="str">
            <v>ACCEL DEPR - FEEDBACK - ST</v>
          </cell>
          <cell r="D186">
            <v>6965801.46</v>
          </cell>
          <cell r="E186" t="str">
            <v>INCOME TAX DEFERRED - ELECTRIC</v>
          </cell>
          <cell r="F186">
            <v>14</v>
          </cell>
        </row>
        <row r="187">
          <cell r="A187" t="str">
            <v>190 Accum Deferred TaxesACCEL DEPR - FEEDBACK - ST-14043075.87</v>
          </cell>
          <cell r="B187" t="str">
            <v>190 Accum Deferred Taxes</v>
          </cell>
          <cell r="C187" t="str">
            <v>ACCEL DEPR - FEEDBACK - ST</v>
          </cell>
          <cell r="D187">
            <v>-14043075.869999999</v>
          </cell>
          <cell r="E187" t="str">
            <v>INCOME TAX DEFERRED - ELECTRIC</v>
          </cell>
          <cell r="F187">
            <v>14</v>
          </cell>
        </row>
        <row r="188">
          <cell r="A188" t="str">
            <v>190 Accum Deferred TaxesACCEL DEPR - FEEDBACK - ST SAV Bench27714.74</v>
          </cell>
          <cell r="B188" t="str">
            <v>190 Accum Deferred Taxes</v>
          </cell>
          <cell r="C188" t="str">
            <v>ACCEL DEPR - FEEDBACK - ST SAV Bench</v>
          </cell>
          <cell r="D188">
            <v>27714.74</v>
          </cell>
          <cell r="E188" t="str">
            <v>INCOME TAX DEFERRED - ELECTRIC</v>
          </cell>
          <cell r="F188">
            <v>14</v>
          </cell>
        </row>
        <row r="189">
          <cell r="A189" t="str">
            <v>190 Accum Deferred TaxesBASIS DIFFERENCES - FEEDBACK-259.75</v>
          </cell>
          <cell r="B189" t="str">
            <v>190 Accum Deferred Taxes</v>
          </cell>
          <cell r="C189" t="str">
            <v>BASIS DIFFERENCES - FEEDBACK</v>
          </cell>
          <cell r="D189">
            <v>-259.75</v>
          </cell>
          <cell r="E189" t="str">
            <v>INCOME TAX DEFERRED - ELECTRIC</v>
          </cell>
          <cell r="F189">
            <v>14</v>
          </cell>
        </row>
        <row r="190">
          <cell r="A190" t="str">
            <v>190 Accum Deferred TaxesBASIS DIFFERENCES - FEEDBACK-456888.43</v>
          </cell>
          <cell r="B190" t="str">
            <v>190 Accum Deferred Taxes</v>
          </cell>
          <cell r="C190" t="str">
            <v>BASIS DIFFERENCES - FEEDBACK</v>
          </cell>
          <cell r="D190">
            <v>-456888.43</v>
          </cell>
          <cell r="E190" t="str">
            <v>INCOME TAX DEFERRED - ELECTRIC</v>
          </cell>
          <cell r="F190">
            <v>14</v>
          </cell>
        </row>
        <row r="191">
          <cell r="A191" t="str">
            <v>190 Accum Deferred TaxesBASIS DIFFERENCES - FEEDBACK - STATE-11106.98</v>
          </cell>
          <cell r="B191" t="str">
            <v>190 Accum Deferred Taxes</v>
          </cell>
          <cell r="C191" t="str">
            <v>BASIS DIFFERENCES - FEEDBACK - STATE</v>
          </cell>
          <cell r="D191">
            <v>-11106.98</v>
          </cell>
          <cell r="E191" t="str">
            <v>INCOME TAX DEFERRED - ELECTRIC</v>
          </cell>
          <cell r="F191">
            <v>14</v>
          </cell>
        </row>
        <row r="192">
          <cell r="A192" t="str">
            <v>190 Accum Deferred TaxesBASIS DIFFERENCES - FEEDBACK - STATE47817.95</v>
          </cell>
          <cell r="B192" t="str">
            <v>190 Accum Deferred Taxes</v>
          </cell>
          <cell r="C192" t="str">
            <v>BASIS DIFFERENCES - FEEDBACK - STATE</v>
          </cell>
          <cell r="D192">
            <v>47817.95</v>
          </cell>
          <cell r="E192" t="str">
            <v>INCOME TAX DEFERRED - ELECTRIC</v>
          </cell>
          <cell r="F192">
            <v>14</v>
          </cell>
        </row>
        <row r="193">
          <cell r="A193" t="str">
            <v>190 Accum Deferred TaxesBASIS DIFFERENCES - FEEDBACK - STATE6163911.93</v>
          </cell>
          <cell r="B193" t="str">
            <v>190 Accum Deferred Taxes</v>
          </cell>
          <cell r="C193" t="str">
            <v>BASIS DIFFERENCES - FEEDBACK - STATE</v>
          </cell>
          <cell r="D193">
            <v>6163911.9299999997</v>
          </cell>
          <cell r="E193" t="str">
            <v>INCOME TAX DEFERRED - ELECTRIC</v>
          </cell>
          <cell r="F193">
            <v>14</v>
          </cell>
        </row>
        <row r="194">
          <cell r="A194" t="str">
            <v>190 Accum Deferred TaxesDEFERRED GAIN ADJUSTMENTS410858.91</v>
          </cell>
          <cell r="B194" t="str">
            <v>190 Accum Deferred Taxes</v>
          </cell>
          <cell r="C194" t="str">
            <v>DEFERRED GAIN ADJUSTMENTS</v>
          </cell>
          <cell r="D194">
            <v>410858.91</v>
          </cell>
          <cell r="E194" t="str">
            <v>INCOME TAX DEFERRED - ELECTRIC</v>
          </cell>
          <cell r="F194">
            <v>14</v>
          </cell>
        </row>
        <row r="195">
          <cell r="A195" t="str">
            <v>190 Accum Deferred TaxesFAS 109 Other Basis Diff ADJ100258396</v>
          </cell>
          <cell r="B195" t="str">
            <v>190 Accum Deferred Taxes</v>
          </cell>
          <cell r="C195" t="str">
            <v>FAS 109 Other Basis Diff ADJ</v>
          </cell>
          <cell r="D195">
            <v>100258396</v>
          </cell>
          <cell r="E195" t="str">
            <v>OTHER BASIS DIFFERENCES - 109 A/C 190</v>
          </cell>
          <cell r="F195">
            <v>17</v>
          </cell>
        </row>
        <row r="196">
          <cell r="A196" t="str">
            <v>190 Accum Deferred TaxesITC AMORTIZATION 10%131485016.52</v>
          </cell>
          <cell r="B196" t="str">
            <v>190 Accum Deferred Taxes</v>
          </cell>
          <cell r="C196" t="str">
            <v>ITC AMORTIZATION 10%</v>
          </cell>
          <cell r="D196">
            <v>131485016.52</v>
          </cell>
          <cell r="E196" t="str">
            <v>INCOME TAX DEFERRED - ELECTRIC</v>
          </cell>
          <cell r="F196">
            <v>14</v>
          </cell>
        </row>
        <row r="197">
          <cell r="A197" t="str">
            <v>190 Accum Deferred TaxesITC_AMORT_ELECTRIC0</v>
          </cell>
          <cell r="B197" t="str">
            <v>190 Accum Deferred Taxes</v>
          </cell>
          <cell r="C197" t="str">
            <v>ITC_AMORT_ELECTRIC</v>
          </cell>
          <cell r="D197">
            <v>0</v>
          </cell>
          <cell r="E197" t="str">
            <v>INCOME TAX DEFERRED - ELECTRIC</v>
          </cell>
          <cell r="F197">
            <v>14</v>
          </cell>
        </row>
        <row r="198">
          <cell r="A198" t="str">
            <v>190 Accum Deferred TaxesITC_BASIS_ADJ_ELEC-40603551.64</v>
          </cell>
          <cell r="B198" t="str">
            <v>190 Accum Deferred Taxes</v>
          </cell>
          <cell r="C198" t="str">
            <v>ITC_BASIS_ADJ_ELEC</v>
          </cell>
          <cell r="D198">
            <v>-40603551.640000001</v>
          </cell>
          <cell r="E198" t="str">
            <v>INCOME TAX DEFERRED - ELECTRIC</v>
          </cell>
          <cell r="F198">
            <v>14</v>
          </cell>
        </row>
        <row r="199">
          <cell r="A199" t="str">
            <v>190 Accum Deferred TaxesITC_BASIS_ADJ_ELEC STATE708640.68</v>
          </cell>
          <cell r="B199" t="str">
            <v>190 Accum Deferred Taxes</v>
          </cell>
          <cell r="C199" t="str">
            <v>ITC_BASIS_ADJ_ELEC STATE</v>
          </cell>
          <cell r="D199">
            <v>708640.68</v>
          </cell>
          <cell r="E199" t="str">
            <v>INCOME TAX DEFERRED - ELECTRIC</v>
          </cell>
          <cell r="F199">
            <v>14</v>
          </cell>
        </row>
        <row r="200">
          <cell r="A200" t="str">
            <v>190 Accum Deferred TaxesT,D &amp; A FEEEDBACK - PLANT1508351.25</v>
          </cell>
          <cell r="B200" t="str">
            <v>190 Accum Deferred Taxes</v>
          </cell>
          <cell r="C200" t="str">
            <v>T,D &amp; A FEEEDBACK - PLANT</v>
          </cell>
          <cell r="D200">
            <v>1508351.25</v>
          </cell>
          <cell r="E200" t="str">
            <v>INCOME TAX DEFERRED - ELECTRIC</v>
          </cell>
          <cell r="F200">
            <v>14</v>
          </cell>
        </row>
        <row r="201">
          <cell r="A201" t="str">
            <v>190 Accum Deferred TaxesFLAT BILL REVENUE OVER0</v>
          </cell>
          <cell r="B201" t="str">
            <v>190 Accum Deferred Taxes</v>
          </cell>
          <cell r="C201" t="str">
            <v>FLAT BILL REVENUE OVER</v>
          </cell>
          <cell r="D201">
            <v>0</v>
          </cell>
          <cell r="E201" t="str">
            <v>FLAT BILL REVENUE OVER/UNDER</v>
          </cell>
          <cell r="F201">
            <v>18</v>
          </cell>
        </row>
        <row r="202">
          <cell r="A202" t="str">
            <v>190 Accum Deferred TaxesFLAT BILL REVENUE UNDER292299.9</v>
          </cell>
          <cell r="B202" t="str">
            <v>190 Accum Deferred Taxes</v>
          </cell>
          <cell r="C202" t="str">
            <v>FLAT BILL REVENUE UNDER</v>
          </cell>
          <cell r="D202">
            <v>292299.90000000002</v>
          </cell>
          <cell r="E202" t="str">
            <v>FLAT BILL REVENUE OVER/UNDER</v>
          </cell>
          <cell r="F202">
            <v>18</v>
          </cell>
        </row>
        <row r="203">
          <cell r="A203" t="str">
            <v>190 Accum Deferred TaxesCOST OF REMOVAL - TEMP DIFF16622500.58</v>
          </cell>
          <cell r="B203" t="str">
            <v>190 Accum Deferred Taxes</v>
          </cell>
          <cell r="C203" t="str">
            <v>COST OF REMOVAL - TEMP DIFF</v>
          </cell>
          <cell r="D203">
            <v>16622500.58</v>
          </cell>
          <cell r="E203" t="str">
            <v>COST OF REMOVAL</v>
          </cell>
          <cell r="F203">
            <v>19</v>
          </cell>
        </row>
        <row r="204">
          <cell r="A204" t="str">
            <v>190 Accum Deferred TaxesCOST OF REMOVAL-TEMP DIFF-CURRENT11922748.33</v>
          </cell>
          <cell r="B204" t="str">
            <v>190 Accum Deferred Taxes</v>
          </cell>
          <cell r="C204" t="str">
            <v>COST OF REMOVAL-TEMP DIFF-CURRENT</v>
          </cell>
          <cell r="D204">
            <v>11922748.33</v>
          </cell>
          <cell r="E204" t="str">
            <v>COST OF REMOVAL</v>
          </cell>
          <cell r="F204">
            <v>19</v>
          </cell>
        </row>
        <row r="205">
          <cell r="A205" t="str">
            <v>190 Accum Deferred TaxesTAX CREDIT CARRYFORWARD - CURRENT0</v>
          </cell>
          <cell r="B205" t="str">
            <v>190 Accum Deferred Taxes</v>
          </cell>
          <cell r="C205" t="str">
            <v>TAX CREDIT CARRYFORWARD - CURRENT</v>
          </cell>
          <cell r="D205">
            <v>0</v>
          </cell>
          <cell r="E205" t="str">
            <v>TAX CREDIT CARRY FORWARD/BACK</v>
          </cell>
          <cell r="F205">
            <v>20</v>
          </cell>
        </row>
        <row r="206">
          <cell r="A206" t="str">
            <v>190 Accum Deferred TaxesTAX CREDIT CARRYFOWARD20597248.88</v>
          </cell>
          <cell r="B206" t="str">
            <v>190 Accum Deferred Taxes</v>
          </cell>
          <cell r="C206" t="str">
            <v>TAX CREDIT CARRYFOWARD</v>
          </cell>
          <cell r="D206">
            <v>20597248.879999999</v>
          </cell>
          <cell r="E206" t="str">
            <v>TAX CREDIT CARRY FORWARD/BACK</v>
          </cell>
          <cell r="F206">
            <v>20</v>
          </cell>
        </row>
        <row r="207">
          <cell r="A207" t="str">
            <v>190 Accum Deferred TaxesNCCR OVER RECOVERY-CURRENT 1903259017.22</v>
          </cell>
          <cell r="B207" t="str">
            <v>190 Accum Deferred Taxes</v>
          </cell>
          <cell r="C207" t="str">
            <v>NCCR OVER RECOVERY-CURRENT 190</v>
          </cell>
          <cell r="D207">
            <v>3259017.22</v>
          </cell>
          <cell r="E207" t="str">
            <v>NCCR OVER/UNDER RECOVERY</v>
          </cell>
          <cell r="F207">
            <v>22</v>
          </cell>
        </row>
        <row r="208">
          <cell r="A208" t="str">
            <v>190 Accum Deferred TaxesNCCR UNDER RECOVERY-CURRENT 2830</v>
          </cell>
          <cell r="B208" t="str">
            <v>190 Accum Deferred Taxes</v>
          </cell>
          <cell r="C208" t="str">
            <v>NCCR UNDER RECOVERY-CURRENT 283</v>
          </cell>
          <cell r="D208">
            <v>0</v>
          </cell>
          <cell r="E208" t="str">
            <v>INCOME TAX DEFERRED - ELECTRIC</v>
          </cell>
          <cell r="F208">
            <v>14</v>
          </cell>
        </row>
        <row r="209">
          <cell r="A209" t="str">
            <v>190 Accum Deferred TaxesFUEL CLAUSE OVER RECOVERED47609515.13</v>
          </cell>
          <cell r="B209" t="str">
            <v>190 Accum Deferred Taxes</v>
          </cell>
          <cell r="C209" t="str">
            <v>FUEL CLAUSE OVER RECOVERED</v>
          </cell>
          <cell r="D209">
            <v>47609515.130000003</v>
          </cell>
          <cell r="E209" t="str">
            <v>FUEL CLAUSE OVER RECOVERED</v>
          </cell>
          <cell r="F209">
            <v>23</v>
          </cell>
        </row>
        <row r="210">
          <cell r="A210" t="str">
            <v>190 Accum Deferred TaxesFUEL CLAUSE OVER RECOVERED - CURR41245889.23</v>
          </cell>
          <cell r="B210" t="str">
            <v>190 Accum Deferred Taxes</v>
          </cell>
          <cell r="C210" t="str">
            <v>FUEL CLAUSE OVER RECOVERED - CURR</v>
          </cell>
          <cell r="D210">
            <v>41245889.229999997</v>
          </cell>
          <cell r="E210" t="str">
            <v>FUEL CLAUSE OVER RECOVERED</v>
          </cell>
          <cell r="F210">
            <v>23</v>
          </cell>
        </row>
        <row r="211">
          <cell r="A211" t="str">
            <v>190 Accum Deferred TaxesPLANT McDONOUGH CARBON CAPTURE0</v>
          </cell>
          <cell r="B211" t="str">
            <v>190 Accum Deferred Taxes</v>
          </cell>
          <cell r="C211" t="str">
            <v>PLANT McDONOUGH CARBON CAPTURE</v>
          </cell>
          <cell r="D211">
            <v>0</v>
          </cell>
          <cell r="E211" t="str">
            <v>PLANT McDONOUGH CARBON CAPTURE</v>
          </cell>
          <cell r="F211">
            <v>24</v>
          </cell>
        </row>
        <row r="212">
          <cell r="A212" t="str">
            <v>281 Accum Deferred TaxesACCEL DEPR - FEEDBACK-97098713.36</v>
          </cell>
          <cell r="B212" t="str">
            <v>281 Accum Deferred Taxes</v>
          </cell>
          <cell r="C212" t="str">
            <v>ACCEL DEPR - FEEDBACK</v>
          </cell>
          <cell r="D212">
            <v>-97098713.359999999</v>
          </cell>
          <cell r="E212" t="str">
            <v>ACCEL DEPR - FEEDBACK</v>
          </cell>
          <cell r="F212">
            <v>30</v>
          </cell>
        </row>
        <row r="213">
          <cell r="A213" t="str">
            <v>281 Accum Deferred TaxesACCEL DEPR - FEEDBACK - ST-15407633.21</v>
          </cell>
          <cell r="B213" t="str">
            <v>281 Accum Deferred Taxes</v>
          </cell>
          <cell r="C213" t="str">
            <v>ACCEL DEPR - FEEDBACK - ST</v>
          </cell>
          <cell r="D213">
            <v>-15407633.210000001</v>
          </cell>
          <cell r="E213" t="str">
            <v>ACCEL DEPR - FEEDBACK - ST</v>
          </cell>
          <cell r="F213">
            <v>31</v>
          </cell>
        </row>
        <row r="214">
          <cell r="A214" t="str">
            <v>281 Accum Deferred TaxesACCEL DEPR - FEEDBACK - ST SAV Bench114564</v>
          </cell>
          <cell r="B214" t="str">
            <v>281 Accum Deferred Taxes</v>
          </cell>
          <cell r="C214" t="str">
            <v>ACCEL DEPR - FEEDBACK - ST SAV Bench</v>
          </cell>
          <cell r="D214">
            <v>114564</v>
          </cell>
          <cell r="E214" t="str">
            <v>ACCEL DEPR - FEEDBACK - ST</v>
          </cell>
          <cell r="F214">
            <v>31</v>
          </cell>
        </row>
        <row r="215">
          <cell r="A215" t="str">
            <v>281 Accum Deferred TaxesACCEL DEPR - PROV-292128643.66</v>
          </cell>
          <cell r="B215" t="str">
            <v>281 Accum Deferred Taxes</v>
          </cell>
          <cell r="C215" t="str">
            <v>ACCEL DEPR - PROV</v>
          </cell>
          <cell r="D215">
            <v>-292128643.66000003</v>
          </cell>
          <cell r="E215" t="str">
            <v>ACCEL DEPR - PROV</v>
          </cell>
          <cell r="F215">
            <v>32</v>
          </cell>
        </row>
        <row r="216">
          <cell r="A216" t="str">
            <v>281 Accum Deferred TaxesACCEL DEPR - PROV - ST-44222087.82</v>
          </cell>
          <cell r="B216" t="str">
            <v>281 Accum Deferred Taxes</v>
          </cell>
          <cell r="C216" t="str">
            <v>ACCEL DEPR - PROV - ST</v>
          </cell>
          <cell r="D216">
            <v>-44222087.82</v>
          </cell>
          <cell r="E216" t="str">
            <v>ACCEL DEPR - PROV - ST</v>
          </cell>
          <cell r="F216">
            <v>33</v>
          </cell>
        </row>
        <row r="217">
          <cell r="A217" t="str">
            <v>282 Accum Deferred TaxesACCEL DEPR - FEEDBACK74226.68</v>
          </cell>
          <cell r="B217" t="str">
            <v>282 Accum Deferred Taxes</v>
          </cell>
          <cell r="C217" t="str">
            <v>ACCEL DEPR - FEEDBACK</v>
          </cell>
          <cell r="D217">
            <v>74226.679999999993</v>
          </cell>
          <cell r="E217" t="str">
            <v>ACCELERATED DEPRECIATION - ELECTRIC</v>
          </cell>
          <cell r="F217">
            <v>34</v>
          </cell>
        </row>
        <row r="218">
          <cell r="A218" t="str">
            <v>282 Accum Deferred TaxesACCEL DEPR - FEEDBACK-1505030480.79</v>
          </cell>
          <cell r="B218" t="str">
            <v>282 Accum Deferred Taxes</v>
          </cell>
          <cell r="C218" t="str">
            <v>ACCEL DEPR - FEEDBACK</v>
          </cell>
          <cell r="D218">
            <v>-1505030480.79</v>
          </cell>
          <cell r="E218" t="str">
            <v>ACCELERATED DEPRECIATION - ELECTRIC</v>
          </cell>
          <cell r="F218">
            <v>34</v>
          </cell>
        </row>
        <row r="219">
          <cell r="A219" t="str">
            <v>282 Accum Deferred TaxesACCEL DEPR - FEEDBACK - ST-155.59</v>
          </cell>
          <cell r="B219" t="str">
            <v>282 Accum Deferred Taxes</v>
          </cell>
          <cell r="C219" t="str">
            <v>ACCEL DEPR - FEEDBACK - ST</v>
          </cell>
          <cell r="D219">
            <v>-155.59</v>
          </cell>
          <cell r="E219" t="str">
            <v>ACCELERATED DEPRECIATION - ELECTRIC</v>
          </cell>
          <cell r="F219">
            <v>34</v>
          </cell>
        </row>
        <row r="220">
          <cell r="A220" t="str">
            <v>282 Accum Deferred TaxesACCEL DEPR - FEEDBACK - ST36443116.98</v>
          </cell>
          <cell r="B220" t="str">
            <v>282 Accum Deferred Taxes</v>
          </cell>
          <cell r="C220" t="str">
            <v>ACCEL DEPR - FEEDBACK - ST</v>
          </cell>
          <cell r="D220">
            <v>36443116.979999997</v>
          </cell>
          <cell r="E220" t="str">
            <v>ACCELERATED DEPRECIATION - ELECTRIC</v>
          </cell>
          <cell r="F220">
            <v>34</v>
          </cell>
        </row>
        <row r="221">
          <cell r="A221" t="str">
            <v>282 Accum Deferred TaxesACCEL DEPR - FEEDBACK - ST SAV Bench-114564</v>
          </cell>
          <cell r="B221" t="str">
            <v>282 Accum Deferred Taxes</v>
          </cell>
          <cell r="C221" t="str">
            <v>ACCEL DEPR - FEEDBACK - ST SAV Bench</v>
          </cell>
          <cell r="D221">
            <v>-114564</v>
          </cell>
          <cell r="E221" t="str">
            <v>ACCELERATED DEPRECIATION - ELECTRIC</v>
          </cell>
          <cell r="F221">
            <v>34</v>
          </cell>
        </row>
        <row r="222">
          <cell r="A222" t="str">
            <v>282 Accum Deferred TaxesACCEL DEPR - PROV-1772261390.17</v>
          </cell>
          <cell r="B222" t="str">
            <v>282 Accum Deferred Taxes</v>
          </cell>
          <cell r="C222" t="str">
            <v>ACCEL DEPR - PROV</v>
          </cell>
          <cell r="D222">
            <v>-1772261390.1700001</v>
          </cell>
          <cell r="E222" t="str">
            <v>ACCELERATED DEPRECIATION - ELECTRIC</v>
          </cell>
          <cell r="F222">
            <v>34</v>
          </cell>
        </row>
        <row r="223">
          <cell r="A223" t="str">
            <v>282 Accum Deferred TaxesACCEL DEPR - PROV - ST-398227687.64</v>
          </cell>
          <cell r="B223" t="str">
            <v>282 Accum Deferred Taxes</v>
          </cell>
          <cell r="C223" t="str">
            <v>ACCEL DEPR - PROV - ST</v>
          </cell>
          <cell r="D223">
            <v>-398227687.63999999</v>
          </cell>
          <cell r="E223" t="str">
            <v>ACCELERATED DEPRECIATION - ELECTRIC</v>
          </cell>
          <cell r="F223">
            <v>34</v>
          </cell>
        </row>
        <row r="224">
          <cell r="A224" t="str">
            <v>282 Accum Deferred TaxesACCELERATED DEPRECIATION SCS - FED0</v>
          </cell>
          <cell r="B224" t="str">
            <v>282 Accum Deferred Taxes</v>
          </cell>
          <cell r="C224" t="str">
            <v>ACCELERATED DEPRECIATION SCS - FED</v>
          </cell>
          <cell r="D224">
            <v>0</v>
          </cell>
          <cell r="E224" t="str">
            <v>ACCELERATED DEPRECIATION - ELECTRIC</v>
          </cell>
          <cell r="F224">
            <v>34</v>
          </cell>
        </row>
        <row r="225">
          <cell r="A225" t="str">
            <v>282 Accum Deferred TaxesEXTERNAL NUC DECOM - FED31349973.9</v>
          </cell>
          <cell r="B225" t="str">
            <v>282 Accum Deferred Taxes</v>
          </cell>
          <cell r="C225" t="str">
            <v>EXTERNAL NUC DECOM - FED</v>
          </cell>
          <cell r="D225">
            <v>31349973.899999999</v>
          </cell>
          <cell r="E225" t="str">
            <v>ACCELERATED DEPRECIATION - ELECTRIC</v>
          </cell>
          <cell r="F225">
            <v>34</v>
          </cell>
        </row>
        <row r="226">
          <cell r="A226" t="str">
            <v>282 Accum Deferred TaxesEXTERNAL NUC DECOM - STATE5070076.32</v>
          </cell>
          <cell r="B226" t="str">
            <v>282 Accum Deferred Taxes</v>
          </cell>
          <cell r="C226" t="str">
            <v>EXTERNAL NUC DECOM - STATE</v>
          </cell>
          <cell r="D226">
            <v>5070076.32</v>
          </cell>
          <cell r="E226" t="str">
            <v>ACCELERATED DEPRECIATION - ELECTRIC</v>
          </cell>
          <cell r="F226">
            <v>34</v>
          </cell>
        </row>
        <row r="227">
          <cell r="A227" t="str">
            <v>282 Accum Deferred TaxesFAS 109 Other Basis Diff ADJ-27693616</v>
          </cell>
          <cell r="B227" t="str">
            <v>282 Accum Deferred Taxes</v>
          </cell>
          <cell r="C227" t="str">
            <v>FAS 109 Other Basis Diff ADJ</v>
          </cell>
          <cell r="D227">
            <v>-27693616</v>
          </cell>
          <cell r="E227" t="str">
            <v>ACCELERATED DEPRECIATION - ELECTRIC</v>
          </cell>
          <cell r="F227">
            <v>34</v>
          </cell>
        </row>
        <row r="228">
          <cell r="A228" t="str">
            <v>282 Accum Deferred TaxesSAVANNAH ACCOUNT 282 ATL-93467838.45</v>
          </cell>
          <cell r="B228" t="str">
            <v>282 Accum Deferred Taxes</v>
          </cell>
          <cell r="C228" t="str">
            <v>SAVANNAH ACCOUNT 282 ATL</v>
          </cell>
          <cell r="D228">
            <v>-93467838.450000003</v>
          </cell>
          <cell r="E228" t="str">
            <v>ACCELERATED DEPRECIATION - ELECTRIC</v>
          </cell>
          <cell r="F228">
            <v>34</v>
          </cell>
        </row>
        <row r="229">
          <cell r="A229" t="str">
            <v>282 Accum Deferred TaxesSAVANNAH ACCOUNT 282 ATL STATE-9620049.13</v>
          </cell>
          <cell r="B229" t="str">
            <v>282 Accum Deferred Taxes</v>
          </cell>
          <cell r="C229" t="str">
            <v>SAVANNAH ACCOUNT 282 ATL STATE</v>
          </cell>
          <cell r="D229">
            <v>-9620049.1300000008</v>
          </cell>
          <cell r="E229" t="str">
            <v>ACCELERATED DEPRECIATION - ELECTRIC</v>
          </cell>
          <cell r="F229">
            <v>34</v>
          </cell>
        </row>
        <row r="230">
          <cell r="A230" t="str">
            <v>282 Accum Deferred TaxesACCEL DEPR - FEEDBACK5595490.06</v>
          </cell>
          <cell r="B230" t="str">
            <v>282 Accum Deferred Taxes</v>
          </cell>
          <cell r="C230" t="str">
            <v>ACCEL DEPR - FEEDBACK</v>
          </cell>
          <cell r="D230">
            <v>5595490.0599999996</v>
          </cell>
          <cell r="E230" t="str">
            <v>ACCELERATED DEPRECIATION - NUCLEAR FUEL</v>
          </cell>
          <cell r="F230">
            <v>35</v>
          </cell>
        </row>
        <row r="231">
          <cell r="A231" t="str">
            <v>282 Accum Deferred TaxesACCEL DEPR - FEEDBACK - ST853711.12</v>
          </cell>
          <cell r="B231" t="str">
            <v>282 Accum Deferred Taxes</v>
          </cell>
          <cell r="C231" t="str">
            <v>ACCEL DEPR - FEEDBACK - ST</v>
          </cell>
          <cell r="D231">
            <v>853711.12</v>
          </cell>
          <cell r="E231" t="str">
            <v>ACCELERATED DEPRECIATION - NUCLEAR FUEL</v>
          </cell>
          <cell r="F231">
            <v>35</v>
          </cell>
        </row>
        <row r="232">
          <cell r="A232" t="str">
            <v>282 Accum Deferred TaxesACCEL DEPR - PROV-8144759.19</v>
          </cell>
          <cell r="B232" t="str">
            <v>282 Accum Deferred Taxes</v>
          </cell>
          <cell r="C232" t="str">
            <v>ACCEL DEPR - PROV</v>
          </cell>
          <cell r="D232">
            <v>-8144759.1900000004</v>
          </cell>
          <cell r="E232" t="str">
            <v>ACCELERATED DEPRECIATION - NUCLEAR FUEL</v>
          </cell>
          <cell r="F232">
            <v>35</v>
          </cell>
        </row>
        <row r="233">
          <cell r="A233" t="str">
            <v>282 Accum Deferred TaxesACCEL DEPR - PROV - ST-1288064.49</v>
          </cell>
          <cell r="B233" t="str">
            <v>282 Accum Deferred Taxes</v>
          </cell>
          <cell r="C233" t="str">
            <v>ACCEL DEPR - PROV - ST</v>
          </cell>
          <cell r="D233">
            <v>-1288064.49</v>
          </cell>
          <cell r="E233" t="str">
            <v>ACCELERATED DEPRECIATION - NUCLEAR FUEL</v>
          </cell>
          <cell r="F233">
            <v>35</v>
          </cell>
        </row>
        <row r="234">
          <cell r="A234" t="str">
            <v>282 Accum Deferred TaxesBASIS DIFFERENCES - FEEDBACK202633.61</v>
          </cell>
          <cell r="B234" t="str">
            <v>282 Accum Deferred Taxes</v>
          </cell>
          <cell r="C234" t="str">
            <v>BASIS DIFFERENCES - FEEDBACK</v>
          </cell>
          <cell r="D234">
            <v>202633.61</v>
          </cell>
          <cell r="E234" t="str">
            <v>BASIS DIFFERENCES - ELECTRIC</v>
          </cell>
          <cell r="F234">
            <v>36</v>
          </cell>
        </row>
        <row r="235">
          <cell r="A235" t="str">
            <v>282 Accum Deferred TaxesBASIS DIFFERENCES - FEEDBACK-116967689.27</v>
          </cell>
          <cell r="B235" t="str">
            <v>282 Accum Deferred Taxes</v>
          </cell>
          <cell r="C235" t="str">
            <v>BASIS DIFFERENCES - FEEDBACK</v>
          </cell>
          <cell r="D235">
            <v>-116967689.27</v>
          </cell>
          <cell r="E235" t="str">
            <v>BASIS DIFFERENCES - ELECTRIC</v>
          </cell>
          <cell r="F235">
            <v>36</v>
          </cell>
        </row>
        <row r="236">
          <cell r="A236" t="str">
            <v>282 Accum Deferred TaxesBASIS DIFFERENCES - FEEDBACK - STATE32768.3</v>
          </cell>
          <cell r="B236" t="str">
            <v>282 Accum Deferred Taxes</v>
          </cell>
          <cell r="C236" t="str">
            <v>BASIS DIFFERENCES - FEEDBACK - STATE</v>
          </cell>
          <cell r="D236">
            <v>32768.300000000003</v>
          </cell>
          <cell r="E236" t="str">
            <v>BASIS DIFFERENCES - ELECTRIC</v>
          </cell>
          <cell r="F236">
            <v>36</v>
          </cell>
        </row>
        <row r="237">
          <cell r="A237" t="str">
            <v>282 Accum Deferred TaxesBASIS DIFFERENCES - FEEDBACK - STATE-136709.39</v>
          </cell>
          <cell r="B237" t="str">
            <v>282 Accum Deferred Taxes</v>
          </cell>
          <cell r="C237" t="str">
            <v>BASIS DIFFERENCES - FEEDBACK - STATE</v>
          </cell>
          <cell r="D237">
            <v>-136709.39000000001</v>
          </cell>
          <cell r="E237" t="str">
            <v>BASIS DIFFERENCES - ELECTRIC</v>
          </cell>
          <cell r="F237">
            <v>36</v>
          </cell>
        </row>
        <row r="238">
          <cell r="A238" t="str">
            <v>282 Accum Deferred TaxesBASIS DIFFERENCES - FEEDBACK - STATE-17559289.62</v>
          </cell>
          <cell r="B238" t="str">
            <v>282 Accum Deferred Taxes</v>
          </cell>
          <cell r="C238" t="str">
            <v>BASIS DIFFERENCES - FEEDBACK - STATE</v>
          </cell>
          <cell r="D238">
            <v>-17559289.620000001</v>
          </cell>
          <cell r="E238" t="str">
            <v>BASIS DIFFERENCES - ELECTRIC</v>
          </cell>
          <cell r="F238">
            <v>36</v>
          </cell>
        </row>
        <row r="239">
          <cell r="A239" t="str">
            <v>282 Accum Deferred TaxesBASIS DIFFERENCES - PROV19148.78</v>
          </cell>
          <cell r="B239" t="str">
            <v>282 Accum Deferred Taxes</v>
          </cell>
          <cell r="C239" t="str">
            <v>BASIS DIFFERENCES - PROV</v>
          </cell>
          <cell r="D239">
            <v>19148.78</v>
          </cell>
          <cell r="E239" t="str">
            <v>BASIS DIFFERENCES - ELECTRIC</v>
          </cell>
          <cell r="F239">
            <v>36</v>
          </cell>
        </row>
        <row r="240">
          <cell r="A240" t="str">
            <v>282 Accum Deferred TaxesBASIS DIFFERENCES - PROV23755511.78</v>
          </cell>
          <cell r="B240" t="str">
            <v>282 Accum Deferred Taxes</v>
          </cell>
          <cell r="C240" t="str">
            <v>BASIS DIFFERENCES - PROV</v>
          </cell>
          <cell r="D240">
            <v>23755511.780000001</v>
          </cell>
          <cell r="E240" t="str">
            <v>BASIS DIFFERENCES - ELECTRIC</v>
          </cell>
          <cell r="F240">
            <v>36</v>
          </cell>
        </row>
        <row r="241">
          <cell r="A241" t="str">
            <v>282 Accum Deferred TaxesBASIS DIFFERENCES - PROV - STATE3096.63</v>
          </cell>
          <cell r="B241" t="str">
            <v>282 Accum Deferred Taxes</v>
          </cell>
          <cell r="C241" t="str">
            <v>BASIS DIFFERENCES - PROV - STATE</v>
          </cell>
          <cell r="D241">
            <v>3096.63</v>
          </cell>
          <cell r="E241" t="str">
            <v>BASIS DIFFERENCES - ELECTRIC</v>
          </cell>
          <cell r="F241">
            <v>36</v>
          </cell>
        </row>
        <row r="242">
          <cell r="A242" t="str">
            <v>282 Accum Deferred TaxesBASIS DIFFERENCES - PROV - STATE7097555.3</v>
          </cell>
          <cell r="B242" t="str">
            <v>282 Accum Deferred Taxes</v>
          </cell>
          <cell r="C242" t="str">
            <v>BASIS DIFFERENCES - PROV - STATE</v>
          </cell>
          <cell r="D242">
            <v>7097555.2999999998</v>
          </cell>
          <cell r="E242" t="str">
            <v>BASIS DIFFERENCES - ELECTRIC</v>
          </cell>
          <cell r="F242">
            <v>36</v>
          </cell>
        </row>
        <row r="243">
          <cell r="A243" t="str">
            <v>282 Accum Deferred TaxesBENCHMARK ADJUST - FT TDA113275410.02</v>
          </cell>
          <cell r="B243" t="str">
            <v>282 Accum Deferred Taxes</v>
          </cell>
          <cell r="C243" t="str">
            <v>BENCHMARK ADJUST - FT TDA1</v>
          </cell>
          <cell r="D243">
            <v>13275410.02</v>
          </cell>
          <cell r="E243" t="str">
            <v>BASIS DIFFERENCES - ELECTRIC</v>
          </cell>
          <cell r="F243">
            <v>36</v>
          </cell>
        </row>
        <row r="244">
          <cell r="A244" t="str">
            <v>282 Accum Deferred TaxesDEFERRED GAIN ADJUSTMENTS-1595878.55</v>
          </cell>
          <cell r="B244" t="str">
            <v>282 Accum Deferred Taxes</v>
          </cell>
          <cell r="C244" t="str">
            <v>DEFERRED GAIN ADJUSTMENTS</v>
          </cell>
          <cell r="D244">
            <v>-1595878.55</v>
          </cell>
          <cell r="E244" t="str">
            <v>BASIS DIFFERENCES - ELECTRIC</v>
          </cell>
          <cell r="F244">
            <v>36</v>
          </cell>
        </row>
        <row r="245">
          <cell r="A245" t="str">
            <v>282 Accum Deferred TaxesGPC SPARE 3 D &amp; O-11864</v>
          </cell>
          <cell r="B245" t="str">
            <v>282 Accum Deferred Taxes</v>
          </cell>
          <cell r="C245" t="str">
            <v>GPC SPARE 3 D &amp; O</v>
          </cell>
          <cell r="D245">
            <v>-11864</v>
          </cell>
          <cell r="E245" t="str">
            <v>BASIS DIFFERENCES - ELECTRIC</v>
          </cell>
          <cell r="F245">
            <v>36</v>
          </cell>
        </row>
        <row r="246">
          <cell r="A246" t="str">
            <v>282 Accum Deferred TaxesMETERS &amp; TRANSFORMER INST COSTS44266.25</v>
          </cell>
          <cell r="B246" t="str">
            <v>282 Accum Deferred Taxes</v>
          </cell>
          <cell r="C246" t="str">
            <v>METERS &amp; TRANSFORMER INST COSTS</v>
          </cell>
          <cell r="D246">
            <v>44266.25</v>
          </cell>
          <cell r="E246" t="str">
            <v>BASIS DIFFERENCES - ELECTRIC</v>
          </cell>
          <cell r="F246">
            <v>36</v>
          </cell>
        </row>
        <row r="247">
          <cell r="A247" t="str">
            <v>282 Accum Deferred TaxesMETERS &amp; TRANSFORMER INST COSTS - STATE7158.96</v>
          </cell>
          <cell r="B247" t="str">
            <v>282 Accum Deferred Taxes</v>
          </cell>
          <cell r="C247" t="str">
            <v>METERS &amp; TRANSFORMER INST COSTS - STATE</v>
          </cell>
          <cell r="D247">
            <v>7158.96</v>
          </cell>
          <cell r="E247" t="str">
            <v>BASIS DIFFERENCES - ELECTRIC</v>
          </cell>
          <cell r="F247">
            <v>36</v>
          </cell>
        </row>
        <row r="248">
          <cell r="A248" t="str">
            <v>282 Accum Deferred TaxesOTHER PROPERTY TRUEUP- STATE-509223.24</v>
          </cell>
          <cell r="B248" t="str">
            <v>282 Accum Deferred Taxes</v>
          </cell>
          <cell r="C248" t="str">
            <v>OTHER PROPERTY TRUEUP- STATE</v>
          </cell>
          <cell r="D248">
            <v>-509223.24</v>
          </cell>
          <cell r="E248" t="str">
            <v>BASIS DIFFERENCES - ELECTRIC</v>
          </cell>
          <cell r="F248">
            <v>36</v>
          </cell>
        </row>
        <row r="249">
          <cell r="A249" t="str">
            <v>282 Accum Deferred TaxesPLANT-RELATED OUTSIDE POWERTAX ADJ14383253.8</v>
          </cell>
          <cell r="B249" t="str">
            <v>282 Accum Deferred Taxes</v>
          </cell>
          <cell r="C249" t="str">
            <v>PLANT-RELATED OUTSIDE POWERTAX ADJ</v>
          </cell>
          <cell r="D249">
            <v>14383253.800000001</v>
          </cell>
          <cell r="E249" t="str">
            <v>BASIS DIFFERENCES - ELECTRIC</v>
          </cell>
          <cell r="F249">
            <v>36</v>
          </cell>
        </row>
        <row r="250">
          <cell r="A250" t="str">
            <v>282 Accum Deferred TaxesRAIL CAR LEASE - FED-2203144.65</v>
          </cell>
          <cell r="B250" t="str">
            <v>282 Accum Deferred Taxes</v>
          </cell>
          <cell r="C250" t="str">
            <v>RAIL CAR LEASE - FED</v>
          </cell>
          <cell r="D250">
            <v>-2203144.65</v>
          </cell>
          <cell r="E250" t="str">
            <v>BASIS DIFFERENCES - ELECTRIC</v>
          </cell>
          <cell r="F250">
            <v>36</v>
          </cell>
        </row>
        <row r="251">
          <cell r="A251" t="str">
            <v>282 Accum Deferred TaxesRAIL CAR LEASE - STATE-356303.69</v>
          </cell>
          <cell r="B251" t="str">
            <v>282 Accum Deferred Taxes</v>
          </cell>
          <cell r="C251" t="str">
            <v>RAIL CAR LEASE - STATE</v>
          </cell>
          <cell r="D251">
            <v>-356303.69</v>
          </cell>
          <cell r="E251" t="str">
            <v>BASIS DIFFERENCES - ELECTRIC</v>
          </cell>
          <cell r="F251">
            <v>36</v>
          </cell>
        </row>
        <row r="252">
          <cell r="A252" t="str">
            <v>282 Accum Deferred TaxesREPAIRS ADJ - FORM 31150.41</v>
          </cell>
          <cell r="B252" t="str">
            <v>282 Accum Deferred Taxes</v>
          </cell>
          <cell r="C252" t="str">
            <v>REPAIRS ADJ - FORM 3115</v>
          </cell>
          <cell r="D252">
            <v>0.41</v>
          </cell>
          <cell r="E252" t="str">
            <v>BASIS DIFFERENCES - ELECTRIC</v>
          </cell>
          <cell r="F252">
            <v>36</v>
          </cell>
        </row>
        <row r="253">
          <cell r="A253" t="str">
            <v>282 Accum Deferred TaxesREPAIRS ADJ - SECTION 481-11315895.14</v>
          </cell>
          <cell r="B253" t="str">
            <v>282 Accum Deferred Taxes</v>
          </cell>
          <cell r="C253" t="str">
            <v>REPAIRS ADJ - SECTION 481</v>
          </cell>
          <cell r="D253">
            <v>-11315895.140000001</v>
          </cell>
          <cell r="E253" t="str">
            <v>BASIS DIFFERENCES - ELECTRIC</v>
          </cell>
          <cell r="F253">
            <v>36</v>
          </cell>
        </row>
        <row r="254">
          <cell r="A254" t="str">
            <v>282 Accum Deferred TaxesT,D &amp; A FEEEDBACK - PLANT-10342742.63</v>
          </cell>
          <cell r="B254" t="str">
            <v>282 Accum Deferred Taxes</v>
          </cell>
          <cell r="C254" t="str">
            <v>T,D &amp; A FEEEDBACK - PLANT</v>
          </cell>
          <cell r="D254">
            <v>-10342742.630000001</v>
          </cell>
          <cell r="E254" t="str">
            <v>BASIS DIFFERENCES - ELECTRIC</v>
          </cell>
          <cell r="F254">
            <v>36</v>
          </cell>
        </row>
        <row r="255">
          <cell r="A255" t="str">
            <v>282 Accum Deferred TaxesACCEL DEPR - FEEDBACK3362109.43</v>
          </cell>
          <cell r="B255" t="str">
            <v>282 Accum Deferred Taxes</v>
          </cell>
          <cell r="C255" t="str">
            <v>ACCEL DEPR - FEEDBACK</v>
          </cell>
          <cell r="D255">
            <v>3362109.43</v>
          </cell>
          <cell r="E255" t="str">
            <v>ACCELERATED DEPRECIATION - NON-UTILITY</v>
          </cell>
          <cell r="F255">
            <v>37</v>
          </cell>
        </row>
        <row r="256">
          <cell r="A256" t="str">
            <v>282 Accum Deferred TaxesACCEL DEPR - FEEDBACK - ST-22107.19</v>
          </cell>
          <cell r="B256" t="str">
            <v>282 Accum Deferred Taxes</v>
          </cell>
          <cell r="C256" t="str">
            <v>ACCEL DEPR - FEEDBACK - ST</v>
          </cell>
          <cell r="D256">
            <v>-22107.19</v>
          </cell>
          <cell r="E256" t="str">
            <v>ACCELERATED DEPRECIATION - NON-UTILITY</v>
          </cell>
          <cell r="F256">
            <v>37</v>
          </cell>
        </row>
        <row r="257">
          <cell r="A257" t="str">
            <v>282 Accum Deferred TaxesACCEL DEPR - PROV-18975469.32</v>
          </cell>
          <cell r="B257" t="str">
            <v>282 Accum Deferred Taxes</v>
          </cell>
          <cell r="C257" t="str">
            <v>ACCEL DEPR - PROV</v>
          </cell>
          <cell r="D257">
            <v>-18975469.32</v>
          </cell>
          <cell r="E257" t="str">
            <v>ACCELERATED DEPRECIATION - NON-UTILITY</v>
          </cell>
          <cell r="F257">
            <v>37</v>
          </cell>
        </row>
        <row r="258">
          <cell r="A258" t="str">
            <v>282 Accum Deferred TaxesACCEL DEPR - PROV - ST-191188.87</v>
          </cell>
          <cell r="B258" t="str">
            <v>282 Accum Deferred Taxes</v>
          </cell>
          <cell r="C258" t="str">
            <v>ACCEL DEPR - PROV - ST</v>
          </cell>
          <cell r="D258">
            <v>-191188.87</v>
          </cell>
          <cell r="E258" t="str">
            <v>ACCELERATED DEPRECIATION - NON-UTILITY</v>
          </cell>
          <cell r="F258">
            <v>37</v>
          </cell>
        </row>
        <row r="259">
          <cell r="A259" t="str">
            <v>190 Accum Deferred TaxesACCEL DEPR - PROV-52774.73</v>
          </cell>
          <cell r="B259" t="str">
            <v>190 Accum Deferred Taxes</v>
          </cell>
          <cell r="C259" t="str">
            <v>ACCEL DEPR - PROV</v>
          </cell>
          <cell r="D259">
            <v>-52774.73</v>
          </cell>
          <cell r="E259" t="str">
            <v>ACCELERATED DEPRECIATION - PROVISION</v>
          </cell>
          <cell r="F259">
            <v>38</v>
          </cell>
        </row>
        <row r="260">
          <cell r="A260" t="str">
            <v>282 Accum Deferred TaxesIRS SETTLEMENT RAR - STATE - FEEDBACK0</v>
          </cell>
          <cell r="B260" t="str">
            <v>282 Accum Deferred Taxes</v>
          </cell>
          <cell r="C260" t="str">
            <v>IRS SETTLEMENT RAR - STATE - FEEDBACK</v>
          </cell>
          <cell r="D260">
            <v>0</v>
          </cell>
          <cell r="E260" t="str">
            <v>IRS SETTLEMENT RAR - STATE - FEEDBACK</v>
          </cell>
          <cell r="F260">
            <v>39</v>
          </cell>
        </row>
        <row r="261">
          <cell r="A261" t="str">
            <v>282 Accum Deferred TaxesBASIS DIFFERENCES - FEEDBACK7041553.27</v>
          </cell>
          <cell r="B261" t="str">
            <v>282 Accum Deferred Taxes</v>
          </cell>
          <cell r="C261" t="str">
            <v>BASIS DIFFERENCES - FEEDBACK</v>
          </cell>
          <cell r="D261">
            <v>7041553.2699999996</v>
          </cell>
          <cell r="E261" t="str">
            <v>BASIS DIFFERENCES - NON-UTILITY</v>
          </cell>
          <cell r="F261">
            <v>40</v>
          </cell>
        </row>
        <row r="262">
          <cell r="A262" t="str">
            <v>282 Accum Deferred TaxesBASIS DIFFERENCES - FEEDBACK - STATE1312362.03</v>
          </cell>
          <cell r="B262" t="str">
            <v>282 Accum Deferred Taxes</v>
          </cell>
          <cell r="C262" t="str">
            <v>BASIS DIFFERENCES - FEEDBACK - STATE</v>
          </cell>
          <cell r="D262">
            <v>1312362.03</v>
          </cell>
          <cell r="E262" t="str">
            <v>BASIS DIFFERENCES - NON-UTILITY</v>
          </cell>
          <cell r="F262">
            <v>40</v>
          </cell>
        </row>
        <row r="263">
          <cell r="A263" t="str">
            <v>282 Accum Deferred TaxesBASIS DIFFERENCES - PROV38894919.29</v>
          </cell>
          <cell r="B263" t="str">
            <v>282 Accum Deferred Taxes</v>
          </cell>
          <cell r="C263" t="str">
            <v>BASIS DIFFERENCES - PROV</v>
          </cell>
          <cell r="D263">
            <v>38894919.289999999</v>
          </cell>
          <cell r="E263" t="str">
            <v>BASIS DIFFERENCES - NON-UTILITY</v>
          </cell>
          <cell r="F263">
            <v>40</v>
          </cell>
        </row>
        <row r="264">
          <cell r="A264" t="str">
            <v>282 Accum Deferred TaxesBASIS DIFFERENCES - PROV - STATE6289864.14</v>
          </cell>
          <cell r="B264" t="str">
            <v>282 Accum Deferred Taxes</v>
          </cell>
          <cell r="C264" t="str">
            <v>BASIS DIFFERENCES - PROV - STATE</v>
          </cell>
          <cell r="D264">
            <v>6289864.1399999997</v>
          </cell>
          <cell r="E264" t="str">
            <v>BASIS DIFFERENCES - NON-UTILITY</v>
          </cell>
          <cell r="F264">
            <v>40</v>
          </cell>
        </row>
        <row r="265">
          <cell r="A265" t="str">
            <v>282 Accum Deferred TaxesRAIL CAR LEASE NU - FED-14646056.95</v>
          </cell>
          <cell r="B265" t="str">
            <v>282 Accum Deferred Taxes</v>
          </cell>
          <cell r="C265" t="str">
            <v>RAIL CAR LEASE NU - FED</v>
          </cell>
          <cell r="D265">
            <v>-14646056.949999999</v>
          </cell>
          <cell r="E265" t="str">
            <v>BASIS DIFFERENCES - NON-UTILITY</v>
          </cell>
          <cell r="F265">
            <v>40</v>
          </cell>
        </row>
        <row r="266">
          <cell r="A266" t="str">
            <v>282 Accum Deferred TaxesRAIL CAR LEASE NU - STATE-2368634.4</v>
          </cell>
          <cell r="B266" t="str">
            <v>282 Accum Deferred Taxes</v>
          </cell>
          <cell r="C266" t="str">
            <v>RAIL CAR LEASE NU - STATE</v>
          </cell>
          <cell r="D266">
            <v>-2368634.4</v>
          </cell>
          <cell r="E266" t="str">
            <v>BASIS DIFFERENCES - NON-UTILITY</v>
          </cell>
          <cell r="F266">
            <v>40</v>
          </cell>
        </row>
        <row r="267">
          <cell r="A267" t="str">
            <v>282 Accum Deferred TaxesDEFERRED GAINS - BTL - FEEDBACK0.18</v>
          </cell>
          <cell r="B267" t="str">
            <v>282 Accum Deferred Taxes</v>
          </cell>
          <cell r="C267" t="str">
            <v>DEFERRED GAINS - BTL - FEEDBACK</v>
          </cell>
          <cell r="D267">
            <v>0.18</v>
          </cell>
          <cell r="E267" t="str">
            <v>DEFERRED GAINS - BTL - FEEDBACK</v>
          </cell>
          <cell r="F267">
            <v>41</v>
          </cell>
        </row>
        <row r="268">
          <cell r="A268" t="str">
            <v>282 Accum Deferred TaxesDEFERRED GAINS NU - FED-3887363.94</v>
          </cell>
          <cell r="B268" t="str">
            <v>282 Accum Deferred Taxes</v>
          </cell>
          <cell r="C268" t="str">
            <v>DEFERRED GAINS NU - FED</v>
          </cell>
          <cell r="D268">
            <v>-3887363.94</v>
          </cell>
          <cell r="E268" t="str">
            <v>DEFERRED GAINS - BTL - FEEDBACK</v>
          </cell>
          <cell r="F268">
            <v>41</v>
          </cell>
        </row>
        <row r="269">
          <cell r="A269" t="str">
            <v>282 Accum Deferred TaxesDEFERRED GAINS NU - STATE-628684.18</v>
          </cell>
          <cell r="B269" t="str">
            <v>282 Accum Deferred Taxes</v>
          </cell>
          <cell r="C269" t="str">
            <v>DEFERRED GAINS NU - STATE</v>
          </cell>
          <cell r="D269">
            <v>-628684.18000000005</v>
          </cell>
          <cell r="E269" t="str">
            <v>DEFERRED GAINS - BTL - FEEDBACK</v>
          </cell>
          <cell r="F269">
            <v>41</v>
          </cell>
        </row>
        <row r="270">
          <cell r="A270" t="str">
            <v>282 Accum Deferred TaxesPLANT MCINTOSH CC DEFERRED INCOME TAXES-776557</v>
          </cell>
          <cell r="B270" t="str">
            <v>282 Accum Deferred Taxes</v>
          </cell>
          <cell r="C270" t="str">
            <v>PLANT MCINTOSH CC DEFERRED INCOME TAXES</v>
          </cell>
          <cell r="D270">
            <v>-776557</v>
          </cell>
          <cell r="E270" t="str">
            <v>PLANT MCINTOSH CC DEFERRED INCOME TAXES</v>
          </cell>
          <cell r="F270">
            <v>42</v>
          </cell>
        </row>
        <row r="271">
          <cell r="A271" t="str">
            <v>282 Accum Deferred TaxesBONUS DEPR SEC 29 - FED GPC - CURRENT-462618.1</v>
          </cell>
          <cell r="B271" t="str">
            <v>282 Accum Deferred Taxes</v>
          </cell>
          <cell r="C271" t="str">
            <v>BONUS DEPR SEC 29 - FED GPC - CURRENT</v>
          </cell>
          <cell r="D271">
            <v>-462618.1</v>
          </cell>
          <cell r="E271" t="str">
            <v>BONUS DEPR SEC 29 - FED GPC - CURRENT</v>
          </cell>
          <cell r="F271">
            <v>43</v>
          </cell>
        </row>
        <row r="272">
          <cell r="A272" t="str">
            <v>282 Accum Deferred TaxesBONUS DEPR SEC 29 - FED GPC - LONG TERM-5320110.95</v>
          </cell>
          <cell r="B272" t="str">
            <v>282 Accum Deferred Taxes</v>
          </cell>
          <cell r="C272" t="str">
            <v>BONUS DEPR SEC 29 - FED GPC - LONG TERM</v>
          </cell>
          <cell r="D272">
            <v>-5320110.95</v>
          </cell>
          <cell r="E272" t="str">
            <v>BONUS DEPR SEC 29 - FED GPC - LONG TERM</v>
          </cell>
          <cell r="F272">
            <v>44</v>
          </cell>
        </row>
        <row r="273">
          <cell r="A273" t="str">
            <v>282 Accum Deferred TaxesNDBD_AFUDC_DEBT-55501022.09</v>
          </cell>
          <cell r="B273" t="str">
            <v>282 Accum Deferred Taxes</v>
          </cell>
          <cell r="C273" t="str">
            <v>NDBD_AFUDC_DEBT</v>
          </cell>
          <cell r="D273">
            <v>-55501022.090000004</v>
          </cell>
          <cell r="E273" t="str">
            <v>NDBD_AFUDC_DEBT</v>
          </cell>
          <cell r="F273">
            <v>45</v>
          </cell>
        </row>
        <row r="274">
          <cell r="A274" t="str">
            <v>282 Accum Deferred TaxesAFUDC_EQUITY-215488525.89</v>
          </cell>
          <cell r="B274" t="str">
            <v>282 Accum Deferred Taxes</v>
          </cell>
          <cell r="C274" t="str">
            <v>AFUDC_EQUITY</v>
          </cell>
          <cell r="D274">
            <v>-215488525.88999999</v>
          </cell>
          <cell r="E274" t="str">
            <v>OTHER BASIS DIFFERENCES - 109 A/C 282</v>
          </cell>
          <cell r="F274">
            <v>46</v>
          </cell>
        </row>
        <row r="275">
          <cell r="A275" t="str">
            <v>282 Accum Deferred TaxesFAS 109 Other Basis Diff ADJ27693616</v>
          </cell>
          <cell r="B275" t="str">
            <v>282 Accum Deferred Taxes</v>
          </cell>
          <cell r="C275" t="str">
            <v>FAS 109 Other Basis Diff ADJ</v>
          </cell>
          <cell r="D275">
            <v>27693616</v>
          </cell>
          <cell r="E275" t="str">
            <v>OTHER BASIS DIFFERENCES - 109 A/C 282</v>
          </cell>
          <cell r="F275">
            <v>46</v>
          </cell>
        </row>
        <row r="276">
          <cell r="A276" t="str">
            <v>282 Accum Deferred TaxesNDBD_AFUDC_EQUITY-146233925.32</v>
          </cell>
          <cell r="B276" t="str">
            <v>282 Accum Deferred Taxes</v>
          </cell>
          <cell r="C276" t="str">
            <v>NDBD_AFUDC_EQUITY</v>
          </cell>
          <cell r="D276">
            <v>-146233925.31999999</v>
          </cell>
          <cell r="E276" t="str">
            <v>OTHER BASIS DIFFERENCES - 109 A/C 282</v>
          </cell>
          <cell r="F276">
            <v>46</v>
          </cell>
        </row>
        <row r="277">
          <cell r="A277" t="str">
            <v>282 Accum Deferred TaxesNDBD_AFUDC_EQUITY STATE-16518765.58</v>
          </cell>
          <cell r="B277" t="str">
            <v>282 Accum Deferred Taxes</v>
          </cell>
          <cell r="C277" t="str">
            <v>NDBD_AFUDC_EQUITY STATE</v>
          </cell>
          <cell r="D277">
            <v>-16518765.58</v>
          </cell>
          <cell r="E277" t="str">
            <v>OTHER BASIS DIFFERENCES - 109 A/C 282</v>
          </cell>
          <cell r="F277">
            <v>46</v>
          </cell>
        </row>
        <row r="278">
          <cell r="A278" t="str">
            <v>282 Accum Deferred TaxesNDBD_FT-1597433.32</v>
          </cell>
          <cell r="B278" t="str">
            <v>282 Accum Deferred Taxes</v>
          </cell>
          <cell r="C278" t="str">
            <v>NDBD_FT</v>
          </cell>
          <cell r="D278">
            <v>-1597433.32</v>
          </cell>
          <cell r="E278" t="str">
            <v>OTHER BASIS DIFFERENCES - 109 A/C 282</v>
          </cell>
          <cell r="F278">
            <v>46</v>
          </cell>
        </row>
        <row r="279">
          <cell r="A279" t="str">
            <v>282 Accum Deferred TaxesNDBD_FT STATE-1368801.98</v>
          </cell>
          <cell r="B279" t="str">
            <v>282 Accum Deferred Taxes</v>
          </cell>
          <cell r="C279" t="str">
            <v>NDBD_FT STATE</v>
          </cell>
          <cell r="D279">
            <v>-1368801.98</v>
          </cell>
          <cell r="E279" t="str">
            <v>OTHER BASIS DIFFERENCES - 109 A/C 282</v>
          </cell>
          <cell r="F279">
            <v>46</v>
          </cell>
        </row>
        <row r="280">
          <cell r="A280" t="str">
            <v>282 Accum Deferred TaxesFIN 48 - TEMPORARY ADJ - FEDERAL19315843.05</v>
          </cell>
          <cell r="B280" t="str">
            <v>282 Accum Deferred Taxes</v>
          </cell>
          <cell r="C280" t="str">
            <v>FIN 48 - TEMPORARY ADJ - FEDERAL</v>
          </cell>
          <cell r="D280">
            <v>19315843.050000001</v>
          </cell>
          <cell r="E280" t="str">
            <v>FIN 48</v>
          </cell>
          <cell r="F280">
            <v>47</v>
          </cell>
        </row>
        <row r="281">
          <cell r="A281" t="str">
            <v>282 Accum Deferred TaxesFIN 48 - TEMPORARY ADJ - STATE3311287.38</v>
          </cell>
          <cell r="B281" t="str">
            <v>282 Accum Deferred Taxes</v>
          </cell>
          <cell r="C281" t="str">
            <v>FIN 48 - TEMPORARY ADJ - STATE</v>
          </cell>
          <cell r="D281">
            <v>3311287.38</v>
          </cell>
          <cell r="E281" t="str">
            <v>FIN 48</v>
          </cell>
          <cell r="F281">
            <v>47</v>
          </cell>
        </row>
        <row r="282">
          <cell r="A282" t="str">
            <v>283 Accum Deferred TaxesLOSS/GAIN REACQUIRED DEBT-76965646.18</v>
          </cell>
          <cell r="B282" t="str">
            <v>283 Accum Deferred Taxes</v>
          </cell>
          <cell r="C282" t="str">
            <v>LOSS/GAIN REACQUIRED DEBT</v>
          </cell>
          <cell r="D282">
            <v>-76965646.180000007</v>
          </cell>
          <cell r="E282" t="str">
            <v>LOSS/GAIN REACQUIRED DEBT</v>
          </cell>
          <cell r="F282">
            <v>50</v>
          </cell>
        </row>
        <row r="283">
          <cell r="A283" t="str">
            <v>283 Accum Deferred TaxesDEFERRED JOBS REVENUE &amp; EXPENSE-429525.23</v>
          </cell>
          <cell r="B283" t="str">
            <v>283 Accum Deferred Taxes</v>
          </cell>
          <cell r="C283" t="str">
            <v>DEFERRED JOBS REVENUE &amp; EXPENSE</v>
          </cell>
          <cell r="D283">
            <v>-429525.23</v>
          </cell>
          <cell r="E283" t="str">
            <v>DEFERRED JOBS REVENUE &amp; EXPENSE</v>
          </cell>
          <cell r="F283">
            <v>51</v>
          </cell>
        </row>
        <row r="284">
          <cell r="A284" t="str">
            <v>283 Accum Deferred TaxesPENSION-255127411</v>
          </cell>
          <cell r="B284" t="str">
            <v>283 Accum Deferred Taxes</v>
          </cell>
          <cell r="C284" t="str">
            <v>PENSION</v>
          </cell>
          <cell r="D284">
            <v>-255127411</v>
          </cell>
          <cell r="E284" t="str">
            <v>PENSION</v>
          </cell>
          <cell r="F284">
            <v>52</v>
          </cell>
        </row>
        <row r="285">
          <cell r="A285" t="str">
            <v>283 Accum Deferred TaxesMCINTOSH COST DEFERRAL-271930.39</v>
          </cell>
          <cell r="B285" t="str">
            <v>283 Accum Deferred Taxes</v>
          </cell>
          <cell r="C285" t="str">
            <v>MCINTOSH COST DEFERRAL</v>
          </cell>
          <cell r="D285">
            <v>-271930.39</v>
          </cell>
          <cell r="E285" t="str">
            <v>MCINTOSH COST DEFERRAL</v>
          </cell>
          <cell r="F285">
            <v>53</v>
          </cell>
        </row>
        <row r="286">
          <cell r="A286" t="str">
            <v>283 Accum Deferred TaxesFAS 133 MARK TO MARKET-91571.76</v>
          </cell>
          <cell r="B286" t="str">
            <v>283 Accum Deferred Taxes</v>
          </cell>
          <cell r="C286" t="str">
            <v>FAS 133 MARK TO MARKET</v>
          </cell>
          <cell r="D286">
            <v>-91571.76</v>
          </cell>
          <cell r="E286" t="str">
            <v>FAS 133 MARK TO MARKET</v>
          </cell>
          <cell r="F286">
            <v>54</v>
          </cell>
        </row>
        <row r="287">
          <cell r="A287" t="str">
            <v>283 Accum Deferred TaxesFAS133 BS 283301192.96</v>
          </cell>
          <cell r="B287" t="str">
            <v>283 Accum Deferred Taxes</v>
          </cell>
          <cell r="C287" t="str">
            <v>FAS133 BS 283</v>
          </cell>
          <cell r="D287">
            <v>301192.96000000002</v>
          </cell>
          <cell r="E287" t="str">
            <v>FAS 133 MARK TO MARKET</v>
          </cell>
          <cell r="F287">
            <v>54</v>
          </cell>
        </row>
        <row r="288">
          <cell r="A288" t="str">
            <v>283 Accum Deferred TaxesNUCLEAR OUTAGE-12088952.95</v>
          </cell>
          <cell r="B288" t="str">
            <v>283 Accum Deferred Taxes</v>
          </cell>
          <cell r="C288" t="str">
            <v>NUCLEAR OUTAGE</v>
          </cell>
          <cell r="D288">
            <v>-12088952.949999999</v>
          </cell>
          <cell r="E288" t="str">
            <v>NUCLEAR OUTAGE</v>
          </cell>
          <cell r="F288">
            <v>55</v>
          </cell>
        </row>
        <row r="289">
          <cell r="A289" t="str">
            <v>283 Accum Deferred TaxesDEFERRED INTERCOMPANY GAIN - GPC Only - Curr -1036850.85</v>
          </cell>
          <cell r="B289" t="str">
            <v>283 Accum Deferred Taxes</v>
          </cell>
          <cell r="C289" t="str">
            <v xml:space="preserve">DEFERRED INTERCOMPANY GAIN - GPC Only - Curr </v>
          </cell>
          <cell r="D289">
            <v>-1036850.85</v>
          </cell>
          <cell r="E289" t="str">
            <v>DEFERRED INTERCOMPANY GAIN/LOSS</v>
          </cell>
          <cell r="F289">
            <v>56</v>
          </cell>
        </row>
        <row r="290">
          <cell r="A290" t="str">
            <v>283 Accum Deferred TaxesDEFERRED INTERCOMPANY GAIN/LOSS-2682913.1</v>
          </cell>
          <cell r="B290" t="str">
            <v>283 Accum Deferred Taxes</v>
          </cell>
          <cell r="C290" t="str">
            <v>DEFERRED INTERCOMPANY GAIN/LOSS</v>
          </cell>
          <cell r="D290">
            <v>-2682913.1</v>
          </cell>
          <cell r="E290" t="str">
            <v>DEFERRED INTERCOMPANY GAIN/LOSS</v>
          </cell>
          <cell r="F290">
            <v>56</v>
          </cell>
        </row>
        <row r="291">
          <cell r="A291" t="str">
            <v>283 Accum Deferred TaxesRECLASS 190 283 BTL (GPC)-910035</v>
          </cell>
          <cell r="B291" t="str">
            <v>283 Accum Deferred Taxes</v>
          </cell>
          <cell r="C291" t="str">
            <v>RECLASS 190 283 BTL (GPC)</v>
          </cell>
          <cell r="D291">
            <v>-910035</v>
          </cell>
          <cell r="E291" t="str">
            <v>DEFERRED INTERCOMPANY GAIN/LOSS</v>
          </cell>
          <cell r="F291">
            <v>56</v>
          </cell>
        </row>
        <row r="292">
          <cell r="A292" t="str">
            <v>283 Accum Deferred TaxesAFFIRMATIVE ADJUSTMENTS -4646678.2</v>
          </cell>
          <cell r="B292" t="str">
            <v>283 Accum Deferred Taxes</v>
          </cell>
          <cell r="C292" t="str">
            <v xml:space="preserve">AFFIRMATIVE ADJUSTMENTS </v>
          </cell>
          <cell r="D292">
            <v>-4646678.1999999993</v>
          </cell>
          <cell r="E292" t="str">
            <v xml:space="preserve">AFFIRMATIVE ADJUSTMENTS </v>
          </cell>
          <cell r="F292">
            <v>57</v>
          </cell>
        </row>
        <row r="293">
          <cell r="A293" t="str">
            <v>283 Accum Deferred TaxesFLAT BILL REVENUE UNDER-5999107.84</v>
          </cell>
          <cell r="B293" t="str">
            <v>283 Accum Deferred Taxes</v>
          </cell>
          <cell r="C293" t="str">
            <v>FLAT BILL REVENUE UNDER</v>
          </cell>
          <cell r="D293">
            <v>-5999107.8399999999</v>
          </cell>
          <cell r="E293" t="str">
            <v>FLAT BILL REVENUE UNDER</v>
          </cell>
          <cell r="F293">
            <v>58</v>
          </cell>
        </row>
        <row r="294">
          <cell r="A294" t="str">
            <v>283 Accum Deferred TaxesENERGY CONSERVATION CLAUSE PROVISION0.02</v>
          </cell>
          <cell r="B294" t="str">
            <v>283 Accum Deferred Taxes</v>
          </cell>
          <cell r="C294" t="str">
            <v>ENERGY CONSERVATION CLAUSE PROVISION</v>
          </cell>
          <cell r="D294">
            <v>0.02</v>
          </cell>
          <cell r="E294" t="str">
            <v>FUEL CLAUSE UNDER RECOVERED</v>
          </cell>
          <cell r="F294">
            <v>59</v>
          </cell>
        </row>
        <row r="295">
          <cell r="A295" t="str">
            <v>283 Accum Deferred TaxesFUEL CLAUSE OVER RECOVERED0</v>
          </cell>
          <cell r="B295" t="str">
            <v>283 Accum Deferred Taxes</v>
          </cell>
          <cell r="C295" t="str">
            <v>FUEL CLAUSE OVER RECOVERED</v>
          </cell>
          <cell r="D295">
            <v>0</v>
          </cell>
          <cell r="E295" t="str">
            <v>FUEL CLAUSE UNDER RECOVERED</v>
          </cell>
          <cell r="F295">
            <v>59</v>
          </cell>
        </row>
        <row r="296">
          <cell r="A296" t="str">
            <v>283 Accum Deferred TaxesFUEL CLAUSE UNDER RECOVERED0</v>
          </cell>
          <cell r="B296" t="str">
            <v>283 Accum Deferred Taxes</v>
          </cell>
          <cell r="C296" t="str">
            <v>FUEL CLAUSE UNDER RECOVERED</v>
          </cell>
          <cell r="D296">
            <v>0</v>
          </cell>
          <cell r="E296" t="str">
            <v>FUEL CLAUSE UNDER RECOVERED</v>
          </cell>
          <cell r="F296">
            <v>59</v>
          </cell>
        </row>
        <row r="297">
          <cell r="A297" t="str">
            <v>283 Accum Deferred TaxesFUEL CLAUSE UNDER RECOVERED - GPC Only - Curr0</v>
          </cell>
          <cell r="B297" t="str">
            <v>283 Accum Deferred Taxes</v>
          </cell>
          <cell r="C297" t="str">
            <v>FUEL CLAUSE UNDER RECOVERED - GPC Only - Curr</v>
          </cell>
          <cell r="D297">
            <v>0</v>
          </cell>
          <cell r="E297" t="str">
            <v>FUEL CLAUSE UNDER RECOVERED</v>
          </cell>
          <cell r="F297">
            <v>59</v>
          </cell>
        </row>
        <row r="298">
          <cell r="A298" t="str">
            <v>283 Accum Deferred TaxesLEVELIZED PURCHASE POWER EXPENSE-9867311.46</v>
          </cell>
          <cell r="B298" t="str">
            <v>283 Accum Deferred Taxes</v>
          </cell>
          <cell r="C298" t="str">
            <v>LEVELIZED PURCHASE POWER EXPENSE</v>
          </cell>
          <cell r="D298">
            <v>-9867311.4600000009</v>
          </cell>
          <cell r="E298" t="str">
            <v>LEVELIZED PURCHASE POWER EXPENSE</v>
          </cell>
          <cell r="F298">
            <v>60</v>
          </cell>
        </row>
        <row r="299">
          <cell r="A299" t="str">
            <v>283 Accum Deferred TaxesAMORT OF GAIN / LOSS 20163898.54</v>
          </cell>
          <cell r="B299" t="str">
            <v>283 Accum Deferred Taxes</v>
          </cell>
          <cell r="C299" t="str">
            <v>AMORT OF GAIN / LOSS 201</v>
          </cell>
          <cell r="D299">
            <v>63898.54</v>
          </cell>
          <cell r="E299" t="str">
            <v>OCI - HEDGE SETTLEMENT</v>
          </cell>
          <cell r="F299">
            <v>61</v>
          </cell>
        </row>
        <row r="300">
          <cell r="A300" t="str">
            <v>283 Accum Deferred TaxesAMORT OF GAIN / LOSS 2020.2</v>
          </cell>
          <cell r="B300" t="str">
            <v>283 Accum Deferred Taxes</v>
          </cell>
          <cell r="C300" t="str">
            <v>AMORT OF GAIN / LOSS 202</v>
          </cell>
          <cell r="D300">
            <v>0.2</v>
          </cell>
          <cell r="E300" t="str">
            <v>OCI - HEDGE SETTLEMENT</v>
          </cell>
          <cell r="F300">
            <v>61</v>
          </cell>
        </row>
        <row r="301">
          <cell r="A301" t="str">
            <v>283 Accum Deferred TaxesAMORT OF GAIN / LOSS 2030.06</v>
          </cell>
          <cell r="B301" t="str">
            <v>283 Accum Deferred Taxes</v>
          </cell>
          <cell r="C301" t="str">
            <v>AMORT OF GAIN / LOSS 203</v>
          </cell>
          <cell r="D301">
            <v>0.06</v>
          </cell>
          <cell r="E301" t="str">
            <v>OCI - HEDGE SETTLEMENT</v>
          </cell>
          <cell r="F301">
            <v>61</v>
          </cell>
        </row>
        <row r="302">
          <cell r="A302" t="str">
            <v>283 Accum Deferred TaxesAMORT OF GAIN / LOSS 2060.14</v>
          </cell>
          <cell r="B302" t="str">
            <v>283 Accum Deferred Taxes</v>
          </cell>
          <cell r="C302" t="str">
            <v>AMORT OF GAIN / LOSS 206</v>
          </cell>
          <cell r="D302">
            <v>0.14000000000000001</v>
          </cell>
          <cell r="E302" t="str">
            <v>OCI - HEDGE SETTLEMENT</v>
          </cell>
          <cell r="F302">
            <v>61</v>
          </cell>
        </row>
        <row r="303">
          <cell r="A303" t="str">
            <v>283 Accum Deferred TaxesAMORT OF GAIN / LOSS 207228730.09</v>
          </cell>
          <cell r="B303" t="str">
            <v>283 Accum Deferred Taxes</v>
          </cell>
          <cell r="C303" t="str">
            <v>AMORT OF GAIN / LOSS 207</v>
          </cell>
          <cell r="D303">
            <v>228730.09</v>
          </cell>
          <cell r="E303" t="str">
            <v>OCI - HEDGE SETTLEMENT</v>
          </cell>
          <cell r="F303">
            <v>61</v>
          </cell>
        </row>
        <row r="304">
          <cell r="A304" t="str">
            <v>283 Accum Deferred TaxesAMORT OF GAIN / LOSS 2080.07</v>
          </cell>
          <cell r="B304" t="str">
            <v>283 Accum Deferred Taxes</v>
          </cell>
          <cell r="C304" t="str">
            <v>AMORT OF GAIN / LOSS 208</v>
          </cell>
          <cell r="D304">
            <v>7.0000000000000007E-2</v>
          </cell>
          <cell r="E304" t="str">
            <v>OCI - HEDGE SETTLEMENT</v>
          </cell>
          <cell r="F304">
            <v>61</v>
          </cell>
        </row>
        <row r="305">
          <cell r="A305" t="str">
            <v>283 Accum Deferred TaxesAMORT OF GAIN / LOSS 209360174.77</v>
          </cell>
          <cell r="B305" t="str">
            <v>283 Accum Deferred Taxes</v>
          </cell>
          <cell r="C305" t="str">
            <v>AMORT OF GAIN / LOSS 209</v>
          </cell>
          <cell r="D305">
            <v>360174.77</v>
          </cell>
          <cell r="E305" t="str">
            <v>OCI - HEDGE SETTLEMENT</v>
          </cell>
          <cell r="F305">
            <v>61</v>
          </cell>
        </row>
        <row r="306">
          <cell r="A306" t="str">
            <v>283 Accum Deferred TaxesAMORT OF GAIN / LOSS 210-41510.18</v>
          </cell>
          <cell r="B306" t="str">
            <v>283 Accum Deferred Taxes</v>
          </cell>
          <cell r="C306" t="str">
            <v>AMORT OF GAIN / LOSS 210</v>
          </cell>
          <cell r="D306">
            <v>-41510.18</v>
          </cell>
          <cell r="E306" t="str">
            <v>OCI - HEDGE SETTLEMENT</v>
          </cell>
          <cell r="F306">
            <v>61</v>
          </cell>
        </row>
        <row r="307">
          <cell r="A307" t="str">
            <v>283 Accum Deferred TaxesAMORT OF GAIN / LOSS 2110.28</v>
          </cell>
          <cell r="B307" t="str">
            <v>283 Accum Deferred Taxes</v>
          </cell>
          <cell r="C307" t="str">
            <v>AMORT OF GAIN / LOSS 211</v>
          </cell>
          <cell r="D307">
            <v>0.28000000000000003</v>
          </cell>
          <cell r="E307" t="str">
            <v>OCI - HEDGE SETTLEMENT</v>
          </cell>
          <cell r="F307">
            <v>61</v>
          </cell>
        </row>
        <row r="308">
          <cell r="A308" t="str">
            <v>283 Accum Deferred TaxesAMORT OF GAIN / LOSS 2120.02</v>
          </cell>
          <cell r="B308" t="str">
            <v>283 Accum Deferred Taxes</v>
          </cell>
          <cell r="C308" t="str">
            <v>AMORT OF GAIN / LOSS 212</v>
          </cell>
          <cell r="D308">
            <v>0.02</v>
          </cell>
          <cell r="E308" t="str">
            <v>OCI - HEDGE SETTLEMENT</v>
          </cell>
          <cell r="F308">
            <v>61</v>
          </cell>
        </row>
        <row r="309">
          <cell r="A309" t="str">
            <v>283 Accum Deferred TaxesAMORT OF GAIN / LOSS 2130.16</v>
          </cell>
          <cell r="B309" t="str">
            <v>283 Accum Deferred Taxes</v>
          </cell>
          <cell r="C309" t="str">
            <v>AMORT OF GAIN / LOSS 213</v>
          </cell>
          <cell r="D309">
            <v>0.16</v>
          </cell>
          <cell r="E309" t="str">
            <v>OCI - HEDGE SETTLEMENT</v>
          </cell>
          <cell r="F309">
            <v>61</v>
          </cell>
        </row>
        <row r="310">
          <cell r="A310" t="str">
            <v>283 Accum Deferred TaxesAMORT OF GAIN / LOSS 214121389.89</v>
          </cell>
          <cell r="B310" t="str">
            <v>283 Accum Deferred Taxes</v>
          </cell>
          <cell r="C310" t="str">
            <v>AMORT OF GAIN / LOSS 214</v>
          </cell>
          <cell r="D310">
            <v>121389.89</v>
          </cell>
          <cell r="E310" t="str">
            <v>OCI - HEDGE SETTLEMENT</v>
          </cell>
          <cell r="F310">
            <v>61</v>
          </cell>
        </row>
        <row r="311">
          <cell r="A311" t="str">
            <v>283 Accum Deferred TaxesAMORT OF GAIN / LOSS 21512915.71</v>
          </cell>
          <cell r="B311" t="str">
            <v>283 Accum Deferred Taxes</v>
          </cell>
          <cell r="C311" t="str">
            <v>AMORT OF GAIN / LOSS 215</v>
          </cell>
          <cell r="D311">
            <v>12915.71</v>
          </cell>
          <cell r="E311" t="str">
            <v>OCI - HEDGE SETTLEMENT</v>
          </cell>
          <cell r="F311">
            <v>61</v>
          </cell>
        </row>
        <row r="312">
          <cell r="A312" t="str">
            <v>283 Accum Deferred TaxesAMORT OF GAIN / LOSS 21612751.2</v>
          </cell>
          <cell r="B312" t="str">
            <v>283 Accum Deferred Taxes</v>
          </cell>
          <cell r="C312" t="str">
            <v>AMORT OF GAIN / LOSS 216</v>
          </cell>
          <cell r="D312">
            <v>12751.2</v>
          </cell>
          <cell r="E312" t="str">
            <v>OCI - HEDGE SETTLEMENT</v>
          </cell>
          <cell r="F312">
            <v>61</v>
          </cell>
        </row>
        <row r="313">
          <cell r="A313" t="str">
            <v>283 Accum Deferred TaxesAMORT OF GAIN / LOSS 2171920511.05</v>
          </cell>
          <cell r="B313" t="str">
            <v>283 Accum Deferred Taxes</v>
          </cell>
          <cell r="C313" t="str">
            <v>AMORT OF GAIN / LOSS 217</v>
          </cell>
          <cell r="D313">
            <v>1920511.05</v>
          </cell>
          <cell r="E313" t="str">
            <v>OCI - HEDGE SETTLEMENT</v>
          </cell>
          <cell r="F313">
            <v>61</v>
          </cell>
        </row>
        <row r="314">
          <cell r="A314" t="str">
            <v>283 Accum Deferred TaxesAMORT OF GAIN / LOSS 218424537.84</v>
          </cell>
          <cell r="B314" t="str">
            <v>283 Accum Deferred Taxes</v>
          </cell>
          <cell r="C314" t="str">
            <v>AMORT OF GAIN / LOSS 218</v>
          </cell>
          <cell r="D314">
            <v>424537.84</v>
          </cell>
          <cell r="E314" t="str">
            <v>OCI - HEDGE SETTLEMENT</v>
          </cell>
          <cell r="F314">
            <v>61</v>
          </cell>
        </row>
        <row r="315">
          <cell r="A315" t="str">
            <v>283 Accum Deferred TaxesAMORT OF GAIN / LOSS 219337315.56</v>
          </cell>
          <cell r="B315" t="str">
            <v>283 Accum Deferred Taxes</v>
          </cell>
          <cell r="C315" t="str">
            <v>AMORT OF GAIN / LOSS 219</v>
          </cell>
          <cell r="D315">
            <v>337315.56</v>
          </cell>
          <cell r="E315" t="str">
            <v>OCI - HEDGE SETTLEMENT</v>
          </cell>
          <cell r="F315">
            <v>61</v>
          </cell>
        </row>
        <row r="316">
          <cell r="A316" t="str">
            <v>283 Accum Deferred TaxesAMORT OF GAIN / LOSS 222-5179031.33</v>
          </cell>
          <cell r="B316" t="str">
            <v>283 Accum Deferred Taxes</v>
          </cell>
          <cell r="C316" t="str">
            <v>AMORT OF GAIN / LOSS 222</v>
          </cell>
          <cell r="D316">
            <v>-5179031.33</v>
          </cell>
          <cell r="E316" t="str">
            <v>OCI - HEDGE SETTLEMENT</v>
          </cell>
          <cell r="F316">
            <v>61</v>
          </cell>
        </row>
        <row r="317">
          <cell r="A317" t="str">
            <v>283 Accum Deferred TaxesAMORT OF GAIN / LOSS 223-706815.96</v>
          </cell>
          <cell r="B317" t="str">
            <v>283 Accum Deferred Taxes</v>
          </cell>
          <cell r="C317" t="str">
            <v>AMORT OF GAIN / LOSS 223</v>
          </cell>
          <cell r="D317">
            <v>-706815.96</v>
          </cell>
          <cell r="E317" t="str">
            <v>OCI - HEDGE SETTLEMENT</v>
          </cell>
          <cell r="F317">
            <v>61</v>
          </cell>
        </row>
        <row r="318">
          <cell r="A318" t="str">
            <v>283 Accum Deferred TaxesAMORT OF GAIN / LOSS 224-2409254.26</v>
          </cell>
          <cell r="B318" t="str">
            <v>283 Accum Deferred Taxes</v>
          </cell>
          <cell r="C318" t="str">
            <v>AMORT OF GAIN / LOSS 224</v>
          </cell>
          <cell r="D318">
            <v>-2409254.2599999998</v>
          </cell>
          <cell r="E318" t="str">
            <v>OCI - HEDGE SETTLEMENT</v>
          </cell>
          <cell r="F318">
            <v>61</v>
          </cell>
        </row>
        <row r="319">
          <cell r="A319" t="str">
            <v>283 Accum Deferred TaxesAMORT OF GAIN / LOSS 35190.18</v>
          </cell>
          <cell r="B319" t="str">
            <v>283 Accum Deferred Taxes</v>
          </cell>
          <cell r="C319" t="str">
            <v>AMORT OF GAIN / LOSS 3519</v>
          </cell>
          <cell r="D319">
            <v>0.18</v>
          </cell>
          <cell r="E319" t="str">
            <v>OCI - HEDGE SETTLEMENT</v>
          </cell>
          <cell r="F319">
            <v>61</v>
          </cell>
        </row>
        <row r="320">
          <cell r="A320" t="str">
            <v>283 Accum Deferred TaxesGAIN / LOSS ON HEDGES 102-48315.12</v>
          </cell>
          <cell r="B320" t="str">
            <v>283 Accum Deferred Taxes</v>
          </cell>
          <cell r="C320" t="str">
            <v>GAIN / LOSS ON HEDGES 102</v>
          </cell>
          <cell r="D320">
            <v>-48315.12</v>
          </cell>
          <cell r="E320" t="str">
            <v>OCI - HEDGE SETTLEMENT</v>
          </cell>
          <cell r="F320">
            <v>61</v>
          </cell>
        </row>
        <row r="321">
          <cell r="A321" t="str">
            <v>283 Accum Deferred TaxesGAIN / LOSS ON HEDGES 107-1464531.5</v>
          </cell>
          <cell r="B321" t="str">
            <v>283 Accum Deferred Taxes</v>
          </cell>
          <cell r="C321" t="str">
            <v>GAIN / LOSS ON HEDGES 107</v>
          </cell>
          <cell r="D321">
            <v>-1464531.5</v>
          </cell>
          <cell r="E321" t="str">
            <v>OCI - HEDGE SETTLEMENT</v>
          </cell>
          <cell r="F321">
            <v>61</v>
          </cell>
        </row>
        <row r="322">
          <cell r="A322" t="str">
            <v>283 Accum Deferred TaxesGAIN / LOSS ON HEDGES 109-27534.15</v>
          </cell>
          <cell r="B322" t="str">
            <v>283 Accum Deferred Taxes</v>
          </cell>
          <cell r="C322" t="str">
            <v>GAIN / LOSS ON HEDGES 109</v>
          </cell>
          <cell r="D322">
            <v>-27534.15</v>
          </cell>
          <cell r="E322" t="str">
            <v>OCI - HEDGE SETTLEMENT</v>
          </cell>
          <cell r="F322">
            <v>61</v>
          </cell>
        </row>
        <row r="323">
          <cell r="A323" t="str">
            <v>283 Accum Deferred TaxesGAIN / LOSS ON HEDGES 110 ATV-404742.78</v>
          </cell>
          <cell r="B323" t="str">
            <v>283 Accum Deferred Taxes</v>
          </cell>
          <cell r="C323" t="str">
            <v>GAIN / LOSS ON HEDGES 110 ATV</v>
          </cell>
          <cell r="D323">
            <v>-404742.78</v>
          </cell>
          <cell r="E323" t="str">
            <v>OCI - HEDGE SETTLEMENT</v>
          </cell>
          <cell r="F323">
            <v>61</v>
          </cell>
        </row>
        <row r="324">
          <cell r="A324" t="str">
            <v>283 Accum Deferred TaxesGAIN / LOSS ON HEDGES 117-3387858.98</v>
          </cell>
          <cell r="B324" t="str">
            <v>283 Accum Deferred Taxes</v>
          </cell>
          <cell r="C324" t="str">
            <v>GAIN / LOSS ON HEDGES 117</v>
          </cell>
          <cell r="D324">
            <v>-3387858.98</v>
          </cell>
          <cell r="E324" t="str">
            <v>OCI - HEDGE SETTLEMENT</v>
          </cell>
          <cell r="F324">
            <v>61</v>
          </cell>
        </row>
        <row r="325">
          <cell r="A325" t="str">
            <v>283 Accum Deferred TaxesGAIN / LOSS ON HEDGES 118-2195047.15</v>
          </cell>
          <cell r="B325" t="str">
            <v>283 Accum Deferred Taxes</v>
          </cell>
          <cell r="C325" t="str">
            <v>GAIN / LOSS ON HEDGES 118</v>
          </cell>
          <cell r="D325">
            <v>-2195047.15</v>
          </cell>
          <cell r="E325" t="str">
            <v>OCI - HEDGE SETTLEMENT</v>
          </cell>
          <cell r="F325">
            <v>61</v>
          </cell>
        </row>
        <row r="326">
          <cell r="A326" t="str">
            <v>283 Accum Deferred TaxesGAIN / LOSS ON HEDGES 119-622735.84</v>
          </cell>
          <cell r="B326" t="str">
            <v>283 Accum Deferred Taxes</v>
          </cell>
          <cell r="C326" t="str">
            <v>GAIN / LOSS ON HEDGES 119</v>
          </cell>
          <cell r="D326">
            <v>-622735.84</v>
          </cell>
          <cell r="E326" t="str">
            <v>OCI - HEDGE SETTLEMENT</v>
          </cell>
          <cell r="F326">
            <v>61</v>
          </cell>
        </row>
        <row r="327">
          <cell r="A327" t="str">
            <v>283 Accum Deferred TaxesGPC SPARE 2 D &amp; O-12587</v>
          </cell>
          <cell r="B327" t="str">
            <v>283 Accum Deferred Taxes</v>
          </cell>
          <cell r="C327" t="str">
            <v>GPC SPARE 2 D &amp; O</v>
          </cell>
          <cell r="D327">
            <v>-12587</v>
          </cell>
          <cell r="E327" t="str">
            <v>OCI - HEDGE SETTLEMENT</v>
          </cell>
          <cell r="F327">
            <v>61</v>
          </cell>
        </row>
        <row r="328">
          <cell r="A328" t="str">
            <v>283 Accum Deferred TaxesOCI - HEDGE SETTLEMENT - 283-819979.49</v>
          </cell>
          <cell r="B328" t="str">
            <v>283 Accum Deferred Taxes</v>
          </cell>
          <cell r="C328" t="str">
            <v>OCI - HEDGE SETTLEMENT - 283</v>
          </cell>
          <cell r="D328">
            <v>-819979.49</v>
          </cell>
          <cell r="E328" t="str">
            <v>OCI - HEDGE SETTLEMENT</v>
          </cell>
          <cell r="F328">
            <v>61</v>
          </cell>
        </row>
        <row r="329">
          <cell r="A329" t="str">
            <v>283 Accum Deferred TaxesOCI Chg FV LIBOR Hdgs 15916390.05</v>
          </cell>
          <cell r="B329" t="str">
            <v>283 Accum Deferred Taxes</v>
          </cell>
          <cell r="C329" t="str">
            <v>OCI Chg FV LIBOR Hdgs 1591</v>
          </cell>
          <cell r="D329">
            <v>6390.05</v>
          </cell>
          <cell r="E329" t="str">
            <v>OCI - HEDGE SETTLEMENT</v>
          </cell>
          <cell r="F329">
            <v>61</v>
          </cell>
        </row>
        <row r="330">
          <cell r="A330" t="str">
            <v>283 Accum Deferred TaxesOCI Chg FV Pre Issuance Hdgs 15013482642.13</v>
          </cell>
          <cell r="B330" t="str">
            <v>283 Accum Deferred Taxes</v>
          </cell>
          <cell r="C330" t="str">
            <v>OCI Chg FV Pre Issuance Hdgs 1501</v>
          </cell>
          <cell r="D330">
            <v>3482642.13</v>
          </cell>
          <cell r="E330" t="str">
            <v>OCI - HEDGE SETTLEMENT</v>
          </cell>
          <cell r="F330">
            <v>61</v>
          </cell>
        </row>
        <row r="331">
          <cell r="A331" t="str">
            <v>283 Accum Deferred TaxesOCI Hedge Settlement Sub 204-40983.08</v>
          </cell>
          <cell r="B331" t="str">
            <v>283 Accum Deferred Taxes</v>
          </cell>
          <cell r="C331" t="str">
            <v>OCI Hedge Settlement Sub 204</v>
          </cell>
          <cell r="D331">
            <v>-40983.08</v>
          </cell>
          <cell r="E331" t="str">
            <v>OCI - HEDGE SETTLEMENT</v>
          </cell>
          <cell r="F331">
            <v>61</v>
          </cell>
        </row>
        <row r="332">
          <cell r="A332" t="str">
            <v>283 Accum Deferred TaxesOCI LIBOR SETTLEMENT SUB 205-2869359.13</v>
          </cell>
          <cell r="B332" t="str">
            <v>283 Accum Deferred Taxes</v>
          </cell>
          <cell r="C332" t="str">
            <v>OCI LIBOR SETTLEMENT SUB 205</v>
          </cell>
          <cell r="D332">
            <v>-2869359.13</v>
          </cell>
          <cell r="E332" t="str">
            <v>OCI - HEDGE SETTLEMENT</v>
          </cell>
          <cell r="F332">
            <v>61</v>
          </cell>
        </row>
        <row r="333">
          <cell r="A333" t="str">
            <v>283 Accum Deferred TaxesOCI PCB Sub 204-1483893.07</v>
          </cell>
          <cell r="B333" t="str">
            <v>283 Accum Deferred Taxes</v>
          </cell>
          <cell r="C333" t="str">
            <v>OCI PCB Sub 204</v>
          </cell>
          <cell r="D333">
            <v>-1483893.07</v>
          </cell>
          <cell r="E333" t="str">
            <v>OCI - HEDGE SETTLEMENT</v>
          </cell>
          <cell r="F333">
            <v>61</v>
          </cell>
        </row>
        <row r="334">
          <cell r="A334" t="str">
            <v>283 Accum Deferred TaxesSTORM DAMAGE RESERVE 283-8155937.19</v>
          </cell>
          <cell r="B334" t="str">
            <v>283 Accum Deferred Taxes</v>
          </cell>
          <cell r="C334" t="str">
            <v>STORM DAMAGE RESERVE 283</v>
          </cell>
          <cell r="D334">
            <v>-8155937.1900000004</v>
          </cell>
          <cell r="E334" t="str">
            <v>STORM DAMAGE RESERVE</v>
          </cell>
          <cell r="F334">
            <v>62</v>
          </cell>
        </row>
        <row r="335">
          <cell r="A335" t="str">
            <v>283 Accum Deferred TaxesSTORM DAMAGE RESERVE 283 - GPC Only - Current-7373352.77</v>
          </cell>
          <cell r="B335" t="str">
            <v>283 Accum Deferred Taxes</v>
          </cell>
          <cell r="C335" t="str">
            <v>STORM DAMAGE RESERVE 283 - GPC Only - Current</v>
          </cell>
          <cell r="D335">
            <v>-7373352.7699999996</v>
          </cell>
          <cell r="E335" t="str">
            <v>STORM DAMAGE RESERVE</v>
          </cell>
          <cell r="F335">
            <v>62</v>
          </cell>
        </row>
        <row r="336">
          <cell r="A336" t="str">
            <v>283 Accum Deferred TaxesHAMMOND COOLING TOWER RENTAL0.01</v>
          </cell>
          <cell r="B336" t="str">
            <v>283 Accum Deferred Taxes</v>
          </cell>
          <cell r="C336" t="str">
            <v>HAMMOND COOLING TOWER RENTAL</v>
          </cell>
          <cell r="D336">
            <v>0.01</v>
          </cell>
          <cell r="E336" t="str">
            <v>HAMMOND COOLING TOWER RENTAL</v>
          </cell>
          <cell r="F336">
            <v>63</v>
          </cell>
        </row>
        <row r="337">
          <cell r="A337" t="str">
            <v>283 Accum Deferred TaxesHAMMOND COOLING TOWER RENTAL - CURRENT-1215572.22</v>
          </cell>
          <cell r="B337" t="str">
            <v>283 Accum Deferred Taxes</v>
          </cell>
          <cell r="C337" t="str">
            <v>HAMMOND COOLING TOWER RENTAL - CURRENT</v>
          </cell>
          <cell r="D337">
            <v>-1215572.22</v>
          </cell>
          <cell r="E337" t="str">
            <v>HAMMOND COOLING TOWER RENTAL</v>
          </cell>
          <cell r="F337">
            <v>63</v>
          </cell>
        </row>
        <row r="338">
          <cell r="A338" t="str">
            <v>283 Accum Deferred TaxesDSM DEFERRED COSTS-2079437.94</v>
          </cell>
          <cell r="B338" t="str">
            <v>283 Accum Deferred Taxes</v>
          </cell>
          <cell r="C338" t="str">
            <v>DSM DEFERRED COSTS</v>
          </cell>
          <cell r="D338">
            <v>-2079437.94</v>
          </cell>
          <cell r="E338" t="str">
            <v>DSM DEFERRED COSTS</v>
          </cell>
          <cell r="F338">
            <v>64</v>
          </cell>
        </row>
        <row r="339">
          <cell r="A339" t="str">
            <v>283 Accum Deferred TaxesDSM DEFERRED COSTS-CURRENT-1040063.24</v>
          </cell>
          <cell r="B339" t="str">
            <v>283 Accum Deferred Taxes</v>
          </cell>
          <cell r="C339" t="str">
            <v>DSM DEFERRED COSTS-CURRENT</v>
          </cell>
          <cell r="D339">
            <v>-1040063.24</v>
          </cell>
          <cell r="E339" t="str">
            <v>DSM DEFERRED COSTS</v>
          </cell>
          <cell r="F339">
            <v>64</v>
          </cell>
        </row>
        <row r="340">
          <cell r="A340" t="str">
            <v>190 Accum Deferred TaxesFAS 133 MARK TO MARKET0.02</v>
          </cell>
          <cell r="B340" t="str">
            <v>190 Accum Deferred Taxes</v>
          </cell>
          <cell r="C340" t="str">
            <v>FAS 133 MARK TO MARKET</v>
          </cell>
          <cell r="D340">
            <v>0.02</v>
          </cell>
          <cell r="E340" t="str">
            <v>OTHER BASIS DIFFERENCES - 190 A/C 283</v>
          </cell>
          <cell r="F340">
            <v>65</v>
          </cell>
        </row>
        <row r="341">
          <cell r="A341" t="str">
            <v>283 Accum Deferred TaxesAD VALOREM TAX EQUALIZATION0.46</v>
          </cell>
          <cell r="B341" t="str">
            <v>283 Accum Deferred Taxes</v>
          </cell>
          <cell r="C341" t="str">
            <v>AD VALOREM TAX EQUALIZATION</v>
          </cell>
          <cell r="D341">
            <v>0.46</v>
          </cell>
          <cell r="E341" t="str">
            <v>OTHER BASIS DIFFERENCES - 190 A/C 283</v>
          </cell>
          <cell r="F341">
            <v>65</v>
          </cell>
        </row>
        <row r="342">
          <cell r="A342" t="str">
            <v>283 Accum Deferred TaxesAFUDC_EQUITY-135923530.08</v>
          </cell>
          <cell r="B342" t="str">
            <v>283 Accum Deferred Taxes</v>
          </cell>
          <cell r="C342" t="str">
            <v>AFUDC_EQUITY</v>
          </cell>
          <cell r="D342">
            <v>-135923530.08000001</v>
          </cell>
          <cell r="E342" t="str">
            <v>OTHER BASIS DIFFERENCES - 190 A/C 283</v>
          </cell>
          <cell r="F342">
            <v>65</v>
          </cell>
        </row>
        <row r="343">
          <cell r="A343" t="str">
            <v>283 Accum Deferred TaxesBENCHMARK ADJUST - FT TDA24356336.46</v>
          </cell>
          <cell r="B343" t="str">
            <v>283 Accum Deferred Taxes</v>
          </cell>
          <cell r="C343" t="str">
            <v>BENCHMARK ADJUST - FT TDA2</v>
          </cell>
          <cell r="D343">
            <v>4356336.46</v>
          </cell>
          <cell r="E343" t="str">
            <v>OTHER BASIS DIFFERENCES - 190 A/C 283</v>
          </cell>
          <cell r="F343">
            <v>65</v>
          </cell>
        </row>
        <row r="344">
          <cell r="A344" t="str">
            <v>283 Accum Deferred TaxesBENCHMARK ADJUST - FT TDA30.05</v>
          </cell>
          <cell r="B344" t="str">
            <v>283 Accum Deferred Taxes</v>
          </cell>
          <cell r="C344" t="str">
            <v>BENCHMARK ADJUST - FT TDA3</v>
          </cell>
          <cell r="D344">
            <v>0.05</v>
          </cell>
          <cell r="E344" t="str">
            <v>OTHER BASIS DIFFERENCES - 190 A/C 283</v>
          </cell>
          <cell r="F344">
            <v>65</v>
          </cell>
        </row>
        <row r="345">
          <cell r="A345" t="str">
            <v>283 Accum Deferred TaxesNDBD_AFUDC_DEBT-35008336.59</v>
          </cell>
          <cell r="B345" t="str">
            <v>283 Accum Deferred Taxes</v>
          </cell>
          <cell r="C345" t="str">
            <v>NDBD_AFUDC_DEBT</v>
          </cell>
          <cell r="D345">
            <v>-35008336.590000004</v>
          </cell>
          <cell r="E345" t="str">
            <v>OTHER BASIS DIFFERENCES - 190 A/C 283</v>
          </cell>
          <cell r="F345">
            <v>65</v>
          </cell>
        </row>
        <row r="346">
          <cell r="A346" t="str">
            <v>283 Accum Deferred TaxesNDBD_AFUDC_EQUITY-92239859.5</v>
          </cell>
          <cell r="B346" t="str">
            <v>283 Accum Deferred Taxes</v>
          </cell>
          <cell r="C346" t="str">
            <v>NDBD_AFUDC_EQUITY</v>
          </cell>
          <cell r="D346">
            <v>-92239859.5</v>
          </cell>
          <cell r="E346" t="str">
            <v>OTHER BASIS DIFFERENCES - 190 A/C 283</v>
          </cell>
          <cell r="F346">
            <v>65</v>
          </cell>
        </row>
        <row r="347">
          <cell r="A347" t="str">
            <v>283 Accum Deferred TaxesNDBD_AFUDC_EQUITY STATE-10419528.97</v>
          </cell>
          <cell r="B347" t="str">
            <v>283 Accum Deferred Taxes</v>
          </cell>
          <cell r="C347" t="str">
            <v>NDBD_AFUDC_EQUITY STATE</v>
          </cell>
          <cell r="D347">
            <v>-10419528.970000001</v>
          </cell>
          <cell r="E347" t="str">
            <v>OTHER BASIS DIFFERENCES - 190 A/C 283</v>
          </cell>
          <cell r="F347">
            <v>65</v>
          </cell>
        </row>
        <row r="348">
          <cell r="A348" t="str">
            <v>283 Accum Deferred TaxesNDBD_FT-1007611.79</v>
          </cell>
          <cell r="B348" t="str">
            <v>283 Accum Deferred Taxes</v>
          </cell>
          <cell r="C348" t="str">
            <v>NDBD_FT</v>
          </cell>
          <cell r="D348">
            <v>-1007611.79</v>
          </cell>
          <cell r="E348" t="str">
            <v>OTHER BASIS DIFFERENCES - 190 A/C 283</v>
          </cell>
          <cell r="F348">
            <v>65</v>
          </cell>
        </row>
        <row r="349">
          <cell r="A349" t="str">
            <v>283 Accum Deferred TaxesNDBD_FT STATE-863398.16</v>
          </cell>
          <cell r="B349" t="str">
            <v>283 Accum Deferred Taxes</v>
          </cell>
          <cell r="C349" t="str">
            <v>NDBD_FT STATE</v>
          </cell>
          <cell r="D349">
            <v>-863398.16</v>
          </cell>
          <cell r="E349" t="str">
            <v>OTHER BASIS DIFFERENCES - 190 A/C 283</v>
          </cell>
          <cell r="F349">
            <v>65</v>
          </cell>
        </row>
        <row r="350">
          <cell r="A350" t="str">
            <v>283 Accum Deferred TaxesSTOCK OPTION EXCESS - POST FAS123R-0.5</v>
          </cell>
          <cell r="B350" t="str">
            <v>283 Accum Deferred Taxes</v>
          </cell>
          <cell r="C350" t="str">
            <v>STOCK OPTION EXCESS - POST FAS123R</v>
          </cell>
          <cell r="D350">
            <v>-0.5</v>
          </cell>
          <cell r="E350" t="str">
            <v>OTHER BASIS DIFFERENCES - 190 A/C 283</v>
          </cell>
          <cell r="F350">
            <v>65</v>
          </cell>
        </row>
        <row r="351">
          <cell r="A351" t="str">
            <v>283 Accum Deferred TaxesSTOCK OPTION EXCESS - POST FAS123R Cancel-0.11</v>
          </cell>
          <cell r="B351" t="str">
            <v>283 Accum Deferred Taxes</v>
          </cell>
          <cell r="C351" t="str">
            <v>STOCK OPTION EXCESS - POST FAS123R Cancel</v>
          </cell>
          <cell r="D351">
            <v>-0.11</v>
          </cell>
          <cell r="E351" t="str">
            <v>OTHER BASIS DIFFERENCES - 190 A/C 283</v>
          </cell>
          <cell r="F351">
            <v>65</v>
          </cell>
        </row>
        <row r="352">
          <cell r="A352" t="str">
            <v>283 Accum Deferred TaxesSTOCK OPTION EXPENSE - PRE FAS123R-0.07</v>
          </cell>
          <cell r="B352" t="str">
            <v>283 Accum Deferred Taxes</v>
          </cell>
          <cell r="C352" t="str">
            <v>STOCK OPTION EXPENSE - PRE FAS123R</v>
          </cell>
          <cell r="D352">
            <v>-7.0000000000000007E-2</v>
          </cell>
          <cell r="E352" t="str">
            <v>OTHER BASIS DIFFERENCES - 190 A/C 283</v>
          </cell>
          <cell r="F352">
            <v>65</v>
          </cell>
        </row>
        <row r="353">
          <cell r="A353" t="str">
            <v>283 Accum Deferred TaxesVACATION PAY0</v>
          </cell>
          <cell r="B353" t="str">
            <v>283 Accum Deferred Taxes</v>
          </cell>
          <cell r="C353" t="str">
            <v>VACATION PAY</v>
          </cell>
          <cell r="D353">
            <v>0</v>
          </cell>
          <cell r="E353" t="str">
            <v>OTHER BASIS DIFFERENCES - 190 A/C 283</v>
          </cell>
          <cell r="F353">
            <v>65</v>
          </cell>
        </row>
        <row r="354">
          <cell r="A354" t="str">
            <v>283 Accum Deferred TaxesEMISSION ALLOWANCES-10161868.25</v>
          </cell>
          <cell r="B354" t="str">
            <v>283 Accum Deferred Taxes</v>
          </cell>
          <cell r="C354" t="str">
            <v>EMISSION ALLOWANCES</v>
          </cell>
          <cell r="D354">
            <v>-10161868.25</v>
          </cell>
          <cell r="E354" t="str">
            <v>EMISSION ALLOWANCES</v>
          </cell>
          <cell r="F354">
            <v>66</v>
          </cell>
        </row>
        <row r="355">
          <cell r="A355" t="str">
            <v>283 Accum Deferred TaxesMEDICARE SUBSIDY TAX LEGISLATION ADJ5191987.71</v>
          </cell>
          <cell r="B355" t="str">
            <v>283 Accum Deferred Taxes</v>
          </cell>
          <cell r="C355" t="str">
            <v>MEDICARE SUBSIDY TAX LEGISLATION ADJ</v>
          </cell>
          <cell r="D355">
            <v>5191987.71</v>
          </cell>
          <cell r="E355" t="str">
            <v>TAX LEGISLATIVE REGULATORY ADJUSTMENT</v>
          </cell>
          <cell r="F355">
            <v>67</v>
          </cell>
        </row>
        <row r="356">
          <cell r="A356" t="str">
            <v>283 Accum Deferred TaxesMEDICARE SUBSIDY TAX LEGISLATION ADJ-CURRENT-1730662.56</v>
          </cell>
          <cell r="B356" t="str">
            <v>283 Accum Deferred Taxes</v>
          </cell>
          <cell r="C356" t="str">
            <v>MEDICARE SUBSIDY TAX LEGISLATION ADJ-CURRENT</v>
          </cell>
          <cell r="D356">
            <v>-1730662.56</v>
          </cell>
          <cell r="E356" t="str">
            <v>TAX LEGISLATIVE REGULATORY ADJUSTMENT</v>
          </cell>
          <cell r="F356">
            <v>67</v>
          </cell>
        </row>
        <row r="357">
          <cell r="A357" t="str">
            <v>283 Accum Deferred TaxesPPACA CHANGE - MEDICARE SUBSIDY GROSS UP-15509901.01</v>
          </cell>
          <cell r="B357" t="str">
            <v>283 Accum Deferred Taxes</v>
          </cell>
          <cell r="C357" t="str">
            <v>PPACA CHANGE - MEDICARE SUBSIDY GROSS UP</v>
          </cell>
          <cell r="D357">
            <v>-15509901.01</v>
          </cell>
          <cell r="E357" t="str">
            <v>TAX LEGISLATIVE REGULATORY ADJUSTMENT</v>
          </cell>
          <cell r="F357">
            <v>67</v>
          </cell>
        </row>
        <row r="358">
          <cell r="A358" t="str">
            <v>283 Accum Deferred TaxesTAXABLE MEDICARE SUBSIDY-6374879.55</v>
          </cell>
          <cell r="B358" t="str">
            <v>283 Accum Deferred Taxes</v>
          </cell>
          <cell r="C358" t="str">
            <v>TAXABLE MEDICARE SUBSIDY</v>
          </cell>
          <cell r="D358">
            <v>-6374879.5499999998</v>
          </cell>
          <cell r="E358" t="str">
            <v>TAX LEGISLATIVE REGULATORY ADJUSTMENT</v>
          </cell>
          <cell r="F358">
            <v>67</v>
          </cell>
        </row>
        <row r="359">
          <cell r="A359" t="str">
            <v>283 Accum Deferred TaxesNCCR UNDER RECOVERY-CURRENT 283</v>
          </cell>
          <cell r="B359" t="str">
            <v>283 Accum Deferred Taxes</v>
          </cell>
          <cell r="C359" t="str">
            <v>NCCR UNDER RECOVERY-CURRENT 283</v>
          </cell>
          <cell r="D359">
            <v>0</v>
          </cell>
          <cell r="E359" t="str">
            <v>NCCR UNDER RECOVERY</v>
          </cell>
          <cell r="F359">
            <v>68</v>
          </cell>
        </row>
        <row r="360">
          <cell r="A360" t="str">
            <v>283 Accum Deferred TaxesREG ASSETS - BRANCH-5041637.06</v>
          </cell>
          <cell r="B360" t="str">
            <v>283 Accum Deferred Taxes</v>
          </cell>
          <cell r="C360" t="str">
            <v>REG ASSETS - BRANCH</v>
          </cell>
          <cell r="D360">
            <v>-5041637.0599999996</v>
          </cell>
          <cell r="E360" t="str">
            <v>REG. ASSETS - BRANCH</v>
          </cell>
          <cell r="F360">
            <v>69</v>
          </cell>
        </row>
        <row r="361">
          <cell r="A361" t="str">
            <v>283 Accum Deferred TaxesREG. ASSETS - MCDONOUGH0</v>
          </cell>
          <cell r="B361" t="str">
            <v>283 Accum Deferred Taxes</v>
          </cell>
          <cell r="C361" t="str">
            <v>REG. ASSETS - MCDONOUGH</v>
          </cell>
          <cell r="D361">
            <v>0</v>
          </cell>
          <cell r="E361" t="str">
            <v>REG. ASSETS - MCDONOUGH</v>
          </cell>
          <cell r="F361">
            <v>70</v>
          </cell>
        </row>
        <row r="362">
          <cell r="A362" t="str">
            <v>283 Accum Deferred TaxesREG. ASSETS - MCDONOUGH - CURRENT-1880542.44</v>
          </cell>
          <cell r="B362" t="str">
            <v>283 Accum Deferred Taxes</v>
          </cell>
          <cell r="C362" t="str">
            <v>REG. ASSETS - MCDONOUGH - CURRENT</v>
          </cell>
          <cell r="D362">
            <v>-1880542.44</v>
          </cell>
          <cell r="E362" t="str">
            <v>REG. ASSETS - MCDONOUGH</v>
          </cell>
          <cell r="F362">
            <v>70</v>
          </cell>
        </row>
        <row r="363">
          <cell r="A363" t="str">
            <v>283 Accum Deferred TaxesLEASE EXPENSE0</v>
          </cell>
          <cell r="B363" t="str">
            <v>283 Accum Deferred Taxes</v>
          </cell>
          <cell r="C363" t="str">
            <v>LEASE EXPENSE</v>
          </cell>
          <cell r="D363">
            <v>0</v>
          </cell>
          <cell r="E363" t="str">
            <v>LEASE EXPENSE</v>
          </cell>
          <cell r="F363">
            <v>71</v>
          </cell>
        </row>
        <row r="364">
          <cell r="A364" t="str">
            <v>283 Accum Deferred TaxesREG ASSETS - MITCHELL-41154.71</v>
          </cell>
          <cell r="B364" t="str">
            <v>283 Accum Deferred Taxes</v>
          </cell>
          <cell r="C364" t="str">
            <v>REG ASSETS - MITCHELL</v>
          </cell>
          <cell r="D364">
            <v>-41154.71</v>
          </cell>
          <cell r="E364" t="str">
            <v>REG ASSETS - MITCHELL</v>
          </cell>
          <cell r="F364">
            <v>72</v>
          </cell>
        </row>
        <row r="365">
          <cell r="A365" t="str">
            <v>283 Accum Deferred TaxesREG ASSETS - MITCHELL - CURRENT-14110.19</v>
          </cell>
          <cell r="B365" t="str">
            <v>283 Accum Deferred Taxes</v>
          </cell>
          <cell r="C365" t="str">
            <v>REG ASSETS - MITCHELL - CURRENT</v>
          </cell>
          <cell r="D365">
            <v>-14110.19</v>
          </cell>
          <cell r="E365" t="str">
            <v>REG ASSETS - MITCHELL</v>
          </cell>
          <cell r="F365">
            <v>72</v>
          </cell>
        </row>
        <row r="366">
          <cell r="A366" t="str">
            <v>283 Accum Deferred TaxesREG ASSETS - ENV DECERTIFICATION-21345580.57</v>
          </cell>
          <cell r="B366" t="str">
            <v>283 Accum Deferred Taxes</v>
          </cell>
          <cell r="C366" t="str">
            <v>REG ASSETS - ENV DECERTIFICATION</v>
          </cell>
          <cell r="D366">
            <v>-21345580.57</v>
          </cell>
          <cell r="E366" t="str">
            <v>REG ASSETS - ENVIRONMENTAL DECERTIFICATION</v>
          </cell>
          <cell r="F366">
            <v>73</v>
          </cell>
        </row>
        <row r="367">
          <cell r="A367" t="str">
            <v>283 Accum Deferred TaxesSAVANNAH ACCOUNT 283 ATL0</v>
          </cell>
          <cell r="B367" t="str">
            <v>283 Accum Deferred Taxes</v>
          </cell>
          <cell r="C367" t="str">
            <v>SAVANNAH ACCOUNT 283 ATL</v>
          </cell>
          <cell r="D367">
            <v>0</v>
          </cell>
          <cell r="E367" t="str">
            <v>SAVANNAH ACCOUNT 283 ATL</v>
          </cell>
          <cell r="F367">
            <v>99</v>
          </cell>
        </row>
        <row r="368">
          <cell r="A368" t="str">
            <v>283 Accum Deferred TaxesIRS REPORTS RAR ADJUSTMENT - ATL0</v>
          </cell>
          <cell r="B368" t="str">
            <v>283 Accum Deferred Taxes</v>
          </cell>
          <cell r="C368" t="str">
            <v>IRS REPORTS RAR ADJUSTMENT - ATL</v>
          </cell>
          <cell r="D368">
            <v>0</v>
          </cell>
        </row>
        <row r="369">
          <cell r="A369" t="str">
            <v>190 Accum Deferred TaxesPLANT McDONOUGH CARBON CAPTURE DEFERRED0</v>
          </cell>
          <cell r="B369" t="str">
            <v>190 Accum Deferred Taxes</v>
          </cell>
          <cell r="C369" t="str">
            <v>PLANT McDONOUGH CARBON CAPTURE DEFERRED</v>
          </cell>
          <cell r="D369">
            <v>0</v>
          </cell>
          <cell r="E369" t="str">
            <v>PLANT McDONOUGH CARBON CAPTURE</v>
          </cell>
          <cell r="F369">
            <v>24</v>
          </cell>
        </row>
        <row r="370">
          <cell r="A370" t="str">
            <v>190 Accum Deferred TaxesPORT TAX CREDIT SETTLEMENT0.02</v>
          </cell>
          <cell r="B370" t="str">
            <v>190 Accum Deferred Taxes</v>
          </cell>
          <cell r="C370" t="str">
            <v>PORT TAX CREDIT SETTLEMENT</v>
          </cell>
          <cell r="D370">
            <v>0.02</v>
          </cell>
          <cell r="E370" t="str">
            <v>PORT TAX CREDIT SETTLEMENT</v>
          </cell>
          <cell r="F370">
            <v>21</v>
          </cell>
        </row>
        <row r="371">
          <cell r="A371" t="str">
            <v>190 Accum Deferred TaxesPORT TAX CREDIT SETTLEMENT CURRENT13758477.1</v>
          </cell>
          <cell r="B371" t="str">
            <v>190 Accum Deferred Taxes</v>
          </cell>
          <cell r="C371" t="str">
            <v>PORT TAX CREDIT SETTLEMENT CURRENT</v>
          </cell>
          <cell r="D371">
            <v>13758477.1</v>
          </cell>
          <cell r="E371" t="str">
            <v>PORT TAX CREDIT SETTLEMENT</v>
          </cell>
          <cell r="F371">
            <v>21</v>
          </cell>
        </row>
        <row r="372">
          <cell r="A372" t="str">
            <v>190 Accum Deferred TaxesMISC DEF DR - RESOURCE PLANNING0</v>
          </cell>
          <cell r="B372" t="str">
            <v>190 Accum Deferred Taxes</v>
          </cell>
          <cell r="C372" t="str">
            <v>MISC DEF DR - RESOURCE PLANNING</v>
          </cell>
          <cell r="D372">
            <v>0</v>
          </cell>
          <cell r="E372" t="str">
            <v>INCOME TAX DEFERRED - ELECTRIC</v>
          </cell>
          <cell r="F372">
            <v>14</v>
          </cell>
        </row>
        <row r="373">
          <cell r="A373" t="str">
            <v>190 Accum Deferred TaxesPLANT BOWEN UNIT 6 GAIN0</v>
          </cell>
          <cell r="B373" t="str">
            <v>190 Accum Deferred Taxes</v>
          </cell>
          <cell r="C373" t="str">
            <v>PLANT BOWEN UNIT 6 GAIN</v>
          </cell>
          <cell r="D373">
            <v>0</v>
          </cell>
          <cell r="E373" t="str">
            <v>PLANT BOWEN UNIT 6 GAIN</v>
          </cell>
          <cell r="F373">
            <v>25</v>
          </cell>
        </row>
        <row r="374">
          <cell r="A374" t="str">
            <v>283 Accum Deferred TaxesMISC DEF DR - RESOURCE PLANNING0</v>
          </cell>
          <cell r="B374" t="str">
            <v>283 Accum Deferred Taxes</v>
          </cell>
          <cell r="C374" t="str">
            <v>MISC DEF DR - RESOURCE PLANNING</v>
          </cell>
          <cell r="D374">
            <v>0</v>
          </cell>
          <cell r="E374" t="str">
            <v>RESOURCE PLANNING - SOLAR INITIATIVE</v>
          </cell>
          <cell r="F374">
            <v>74</v>
          </cell>
        </row>
        <row r="375">
          <cell r="A375" t="str">
            <v>190 Accum Deferred TaxesREG ASSETS - BRANCH OBSOLETE INVENTORY0</v>
          </cell>
          <cell r="B375" t="str">
            <v>190 Accum Deferred Taxes</v>
          </cell>
          <cell r="C375" t="str">
            <v>REG ASSETS - BRANCH OBSOLETE INVENTORY</v>
          </cell>
          <cell r="D375">
            <v>0</v>
          </cell>
          <cell r="E375" t="str">
            <v>INCOME TAX DEFERRED - ELECTRIC</v>
          </cell>
          <cell r="F375">
            <v>14</v>
          </cell>
        </row>
        <row r="376">
          <cell r="A376" t="str">
            <v>283 Accum Deferred TaxesREG ASSETS - BRANCH OBSOLETE INVENTORY0</v>
          </cell>
          <cell r="B376" t="str">
            <v>283 Accum Deferred Taxes</v>
          </cell>
          <cell r="C376" t="str">
            <v>REG ASSETS - BRANCH OBSOLETE INVENTORY</v>
          </cell>
          <cell r="D376">
            <v>0</v>
          </cell>
          <cell r="E376" t="str">
            <v>REG. ASSETS - BRANCH</v>
          </cell>
          <cell r="F376">
            <v>69</v>
          </cell>
        </row>
        <row r="377">
          <cell r="A377" t="str">
            <v>190 Accum Deferred TaxesPREPAID RENTAL INCOME - MACON SPUR NU0</v>
          </cell>
          <cell r="B377" t="str">
            <v>190 Accum Deferred Taxes</v>
          </cell>
          <cell r="C377" t="str">
            <v>PREPAID RENTAL INCOME - MACON SPUR NU</v>
          </cell>
          <cell r="D377">
            <v>0</v>
          </cell>
          <cell r="E377" t="str">
            <v>OTHER DEFERRED COST BTL</v>
          </cell>
          <cell r="F377">
            <v>11</v>
          </cell>
        </row>
        <row r="378">
          <cell r="A378" t="str">
            <v>190 Accum Deferred TaxesPREPAID RENTAL INCOME - OUTDOOR LIGHTING NU0</v>
          </cell>
          <cell r="B378" t="str">
            <v>190 Accum Deferred Taxes</v>
          </cell>
          <cell r="C378" t="str">
            <v>PREPAID RENTAL INCOME - OUTDOOR LIGHTING NU</v>
          </cell>
          <cell r="D378">
            <v>0</v>
          </cell>
          <cell r="E378" t="str">
            <v>OTHER DEFERRED COST BTL</v>
          </cell>
          <cell r="F378">
            <v>11</v>
          </cell>
        </row>
        <row r="379">
          <cell r="A379" t="str">
            <v>190 Accum Deferred TaxesGPC SPARE 3 D &amp; O0</v>
          </cell>
          <cell r="B379" t="str">
            <v>190 Accum Deferred Taxes</v>
          </cell>
          <cell r="C379" t="str">
            <v>GPC SPARE 3 D &amp; O</v>
          </cell>
          <cell r="D379">
            <v>0</v>
          </cell>
          <cell r="E379" t="str">
            <v>INCOME TAX DEFERRED - ELECTRIC</v>
          </cell>
          <cell r="F379">
            <v>14</v>
          </cell>
        </row>
        <row r="380">
          <cell r="A380" t="str">
            <v>283 Accum Deferred TaxesGPC SPARE 3 D &amp; O0</v>
          </cell>
          <cell r="B380" t="str">
            <v>283 Accum Deferred Taxes</v>
          </cell>
          <cell r="C380" t="str">
            <v>GPC SPARE 3 D &amp; O</v>
          </cell>
          <cell r="D380">
            <v>0</v>
          </cell>
          <cell r="E380" t="str">
            <v>OCI - HEDGE SETTLEMENT</v>
          </cell>
          <cell r="F380">
            <v>61</v>
          </cell>
        </row>
        <row r="381">
          <cell r="A381" t="str">
            <v>283 Accum Deferred TaxesNCCR UNDER RECOVERY-CURRENT 2830</v>
          </cell>
          <cell r="B381" t="str">
            <v>283 Accum Deferred Taxes</v>
          </cell>
          <cell r="C381" t="str">
            <v>NCCR UNDER RECOVERY-CURRENT 283</v>
          </cell>
          <cell r="D381">
            <v>0</v>
          </cell>
          <cell r="E381" t="str">
            <v>NCCR OVER/UNDER RECOVERED</v>
          </cell>
          <cell r="F381">
            <v>75</v>
          </cell>
        </row>
        <row r="382">
          <cell r="A382" t="str">
            <v>190 Accum Deferred TaxesREG ASSET - BOULEVARD0</v>
          </cell>
          <cell r="B382" t="str">
            <v>190 Accum Deferred Taxes</v>
          </cell>
          <cell r="C382" t="str">
            <v>REG ASSET - BOULEVARD</v>
          </cell>
          <cell r="D382">
            <v>0</v>
          </cell>
          <cell r="E382" t="str">
            <v>INCOME TAX DEFERRED - ELECTRIC</v>
          </cell>
          <cell r="F382">
            <v>14</v>
          </cell>
        </row>
        <row r="383">
          <cell r="A383" t="str">
            <v>283 Accum Deferred TaxesREG ASSET - BOULEVARD0</v>
          </cell>
          <cell r="B383" t="str">
            <v>283 Accum Deferred Taxes</v>
          </cell>
          <cell r="C383" t="str">
            <v>REG ASSET - BOULEVARD</v>
          </cell>
          <cell r="D383">
            <v>0</v>
          </cell>
          <cell r="E383" t="str">
            <v>REG ASSET - BOULEVARD</v>
          </cell>
          <cell r="F383">
            <v>76</v>
          </cell>
        </row>
        <row r="384">
          <cell r="A384" t="str">
            <v>190 Accum Deferred TaxesJV Non Utility Correction (Prepaids)0</v>
          </cell>
          <cell r="B384" t="str">
            <v>190 Accum Deferred Taxes</v>
          </cell>
          <cell r="C384" t="str">
            <v>JV Non Utility Correction (Prepaids)</v>
          </cell>
          <cell r="D384">
            <v>0</v>
          </cell>
          <cell r="E384" t="str">
            <v>OTHER DEFERRED COST ATL</v>
          </cell>
          <cell r="F384">
            <v>10</v>
          </cell>
        </row>
        <row r="385">
          <cell r="A385" t="str">
            <v>190 Accum Deferred TaxesJV Utility Correction (Prepaids)0</v>
          </cell>
          <cell r="B385" t="str">
            <v>190 Accum Deferred Taxes</v>
          </cell>
          <cell r="C385" t="str">
            <v>JV Utility Correction (Prepaids)</v>
          </cell>
          <cell r="D385">
            <v>0</v>
          </cell>
          <cell r="E385" t="str">
            <v>OTHER DEFERRED COST BTL</v>
          </cell>
          <cell r="F385">
            <v>11</v>
          </cell>
        </row>
        <row r="386">
          <cell r="A386"/>
          <cell r="D386">
            <v>0</v>
          </cell>
        </row>
        <row r="387">
          <cell r="A387"/>
          <cell r="D387">
            <v>0</v>
          </cell>
        </row>
        <row r="388">
          <cell r="A388"/>
          <cell r="D388">
            <v>0</v>
          </cell>
        </row>
        <row r="389">
          <cell r="A389"/>
          <cell r="D389">
            <v>0</v>
          </cell>
        </row>
        <row r="390">
          <cell r="A390"/>
          <cell r="D390">
            <v>0</v>
          </cell>
        </row>
        <row r="391">
          <cell r="A391"/>
          <cell r="D391">
            <v>0</v>
          </cell>
        </row>
        <row r="392">
          <cell r="A392"/>
          <cell r="D392">
            <v>0</v>
          </cell>
        </row>
        <row r="393">
          <cell r="A393"/>
          <cell r="D393">
            <v>0</v>
          </cell>
        </row>
        <row r="394">
          <cell r="A394"/>
          <cell r="D394">
            <v>0</v>
          </cell>
        </row>
        <row r="395">
          <cell r="A395"/>
          <cell r="D395">
            <v>0</v>
          </cell>
        </row>
        <row r="396">
          <cell r="A396"/>
          <cell r="D396">
            <v>0</v>
          </cell>
        </row>
        <row r="397">
          <cell r="A397"/>
          <cell r="D397">
            <v>0</v>
          </cell>
        </row>
        <row r="398">
          <cell r="A398"/>
          <cell r="D398">
            <v>0</v>
          </cell>
        </row>
        <row r="399">
          <cell r="A399"/>
          <cell r="D399">
            <v>0</v>
          </cell>
        </row>
        <row r="400">
          <cell r="A400"/>
          <cell r="D400">
            <v>0</v>
          </cell>
        </row>
        <row r="401">
          <cell r="A401"/>
          <cell r="D401">
            <v>0</v>
          </cell>
        </row>
        <row r="402">
          <cell r="A402"/>
          <cell r="D402">
            <v>0</v>
          </cell>
        </row>
        <row r="403">
          <cell r="A403"/>
          <cell r="D403">
            <v>0</v>
          </cell>
        </row>
        <row r="404">
          <cell r="A404"/>
          <cell r="D404">
            <v>0</v>
          </cell>
        </row>
        <row r="405">
          <cell r="A405"/>
          <cell r="D405">
            <v>0</v>
          </cell>
        </row>
        <row r="406">
          <cell r="A406"/>
          <cell r="D406">
            <v>0</v>
          </cell>
        </row>
        <row r="407">
          <cell r="A407"/>
          <cell r="D407">
            <v>0</v>
          </cell>
        </row>
        <row r="408">
          <cell r="A408"/>
          <cell r="D408">
            <v>0</v>
          </cell>
        </row>
        <row r="409">
          <cell r="A409"/>
          <cell r="D409">
            <v>0</v>
          </cell>
        </row>
        <row r="410">
          <cell r="A410"/>
          <cell r="D410">
            <v>0</v>
          </cell>
        </row>
        <row r="411">
          <cell r="A411"/>
          <cell r="D411">
            <v>0</v>
          </cell>
        </row>
        <row r="412">
          <cell r="A412"/>
          <cell r="D412">
            <v>0</v>
          </cell>
        </row>
        <row r="413">
          <cell r="A413"/>
          <cell r="D413">
            <v>0</v>
          </cell>
        </row>
        <row r="414">
          <cell r="A414"/>
          <cell r="D414">
            <v>0</v>
          </cell>
        </row>
        <row r="415">
          <cell r="A415"/>
          <cell r="D415">
            <v>0</v>
          </cell>
        </row>
        <row r="416">
          <cell r="A416"/>
          <cell r="D416">
            <v>0</v>
          </cell>
        </row>
        <row r="417">
          <cell r="A417"/>
          <cell r="D417">
            <v>0</v>
          </cell>
        </row>
        <row r="418">
          <cell r="A418"/>
          <cell r="D418">
            <v>0</v>
          </cell>
        </row>
        <row r="419">
          <cell r="A419"/>
          <cell r="D419">
            <v>0</v>
          </cell>
        </row>
        <row r="420">
          <cell r="A420"/>
          <cell r="D420">
            <v>0</v>
          </cell>
        </row>
        <row r="421">
          <cell r="A421"/>
          <cell r="D421">
            <v>0</v>
          </cell>
        </row>
        <row r="422">
          <cell r="A422"/>
          <cell r="D422">
            <v>0</v>
          </cell>
        </row>
        <row r="423">
          <cell r="A423"/>
          <cell r="D423">
            <v>0</v>
          </cell>
        </row>
        <row r="424">
          <cell r="A424"/>
          <cell r="D424">
            <v>0</v>
          </cell>
        </row>
        <row r="425">
          <cell r="A425"/>
          <cell r="D425">
            <v>0</v>
          </cell>
        </row>
        <row r="426">
          <cell r="A426"/>
          <cell r="D426">
            <v>0</v>
          </cell>
        </row>
        <row r="427">
          <cell r="A427"/>
          <cell r="D427">
            <v>0</v>
          </cell>
        </row>
        <row r="428">
          <cell r="A428"/>
          <cell r="D428">
            <v>0</v>
          </cell>
        </row>
        <row r="429">
          <cell r="A429"/>
          <cell r="D429">
            <v>0</v>
          </cell>
        </row>
        <row r="430">
          <cell r="A430"/>
          <cell r="D430">
            <v>0</v>
          </cell>
        </row>
        <row r="431">
          <cell r="A431"/>
          <cell r="D431">
            <v>0</v>
          </cell>
        </row>
        <row r="432">
          <cell r="A432"/>
          <cell r="D432">
            <v>0</v>
          </cell>
        </row>
        <row r="433">
          <cell r="A433"/>
          <cell r="D433">
            <v>0</v>
          </cell>
        </row>
        <row r="434">
          <cell r="A434"/>
          <cell r="D434">
            <v>0</v>
          </cell>
        </row>
        <row r="435">
          <cell r="A435"/>
          <cell r="D435">
            <v>0</v>
          </cell>
        </row>
        <row r="436">
          <cell r="A436"/>
          <cell r="D436">
            <v>0</v>
          </cell>
        </row>
      </sheetData>
      <sheetData sheetId="2"/>
      <sheetData sheetId="3"/>
      <sheetData sheetId="4"/>
      <sheetData sheetId="5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TC Category Spend"/>
      <sheetName val="Calculations"/>
      <sheetName val="FNM"/>
      <sheetName val="Sheet1"/>
      <sheetName val="Procurement"/>
      <sheetName val="ESRI_MAPINFO_SHEET"/>
      <sheetName val="Sheet2"/>
    </sheetNames>
    <sheetDataSet>
      <sheetData sheetId="0">
        <row r="2">
          <cell r="AP2" t="str">
            <v>GPC% U3</v>
          </cell>
        </row>
      </sheetData>
      <sheetData sheetId="1">
        <row r="48">
          <cell r="B48">
            <v>3325535733.198133</v>
          </cell>
        </row>
      </sheetData>
      <sheetData sheetId="2"/>
      <sheetData sheetId="3" refreshError="1"/>
      <sheetData sheetId="4"/>
      <sheetData sheetId="5"/>
      <sheetData sheetId="6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SHEET (5)"/>
      <sheetName val="BILLEXEC"/>
      <sheetName val="BILLCOVP"/>
      <sheetName val="GOODMAN"/>
      <sheetName val="TRANSMISSION"/>
      <sheetName val="Adjustment"/>
      <sheetName val="Bowers"/>
      <sheetName val="SUMMARY SHEET"/>
      <sheetName val="9. PROJ. YE BY CO"/>
      <sheetName val="TOT COMPANIES WITH ADJ"/>
      <sheetName val="PAGE 5 - CM&amp;YTD BILLINGS BY CO"/>
      <sheetName val="1.3-Mo. Variances by Co &amp; VP"/>
      <sheetName val="1.3-Mo. Variances by Co &amp; V (2)"/>
      <sheetName val="1.4-YTD Variances by Co. &amp; VP"/>
      <sheetName val="1.4-YTD Variances by Co. &amp;  (2)"/>
      <sheetName val="PAGE 4 - CM&amp;YTD BILL BY EXEC"/>
      <sheetName val="2.2-Employees by Exec"/>
      <sheetName val="2.1-Capital Expenditures "/>
      <sheetName val="2.3-Corp Services "/>
      <sheetName val="2.4-Corp Prog"/>
      <sheetName val="8. PROJ.YE BY EXEC"/>
      <sheetName val="PAGE 9 - PROFORMA EXPLANATIONS"/>
      <sheetName val="PAGE 8 - ADD. INFO SUMMARY"/>
      <sheetName val="BILLING VAR. OVERVIEW"/>
      <sheetName val="APC"/>
      <sheetName val="GPCMarchO&amp;M"/>
      <sheetName val="GPCMarchCapital"/>
      <sheetName val="GULF"/>
      <sheetName val="MPC"/>
      <sheetName val="SAV"/>
      <sheetName val="SNC"/>
      <sheetName val="So Co"/>
      <sheetName val="SEGCO"/>
      <sheetName val="MGT DEV"/>
      <sheetName val="LINC"/>
      <sheetName val="TEL"/>
      <sheetName val="RR"/>
      <sheetName val="SO HOLD"/>
      <sheetName val="So Power"/>
      <sheetName val="So Co Gas"/>
      <sheetName val="SOL LLC"/>
      <sheetName val="Other"/>
      <sheetName val="SO HOLD DETAILS CUR MO"/>
      <sheetName val="SOHO DETAILS YTD"/>
      <sheetName val="SOHO DETAILS PROFORMA"/>
    </sheetNames>
    <sheetDataSet>
      <sheetData sheetId="0"/>
      <sheetData sheetId="1"/>
      <sheetData sheetId="2"/>
      <sheetData sheetId="3"/>
      <sheetData sheetId="4"/>
      <sheetData sheetId="5"/>
      <sheetData sheetId="6">
        <row r="2">
          <cell r="N2" t="str">
            <v>MARCH 2006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25"/>
      <sheetName val="DI26"/>
      <sheetName val="DI26-1"/>
      <sheetName val="di53"/>
      <sheetName val="bonus depr"/>
      <sheetName val="Rome"/>
      <sheetName val="CWIP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PR &amp; BASIS"/>
      <sheetName val="2017 Case 661"/>
      <sheetName val="2018 Case 661"/>
      <sheetName val="2019 Case 661"/>
      <sheetName val="2020 Case 661"/>
      <sheetName val="NDBD (without UI outter YR)"/>
      <sheetName val="NDBD"/>
      <sheetName val="ARAM 2016"/>
      <sheetName val="ARAM 2017"/>
      <sheetName val="Deferred Gains"/>
      <sheetName val="TDA ALL 2017"/>
      <sheetName val="2017 NDBD"/>
      <sheetName val="2018 NDBD"/>
      <sheetName val="2019 NDBD"/>
      <sheetName val="2020 NDBD"/>
      <sheetName val="NDBD Amort"/>
      <sheetName val="T,D,&amp;A"/>
      <sheetName val="2017 TDA"/>
      <sheetName val="2018 TDA"/>
      <sheetName val="2019 TDA"/>
      <sheetName val="2020 TDA"/>
      <sheetName val="TRD Check"/>
      <sheetName val="165 2017"/>
      <sheetName val="165 2018"/>
      <sheetName val="165 2019"/>
      <sheetName val="165 2020"/>
      <sheetName val="UI Utility"/>
      <sheetName val="UI Non-Utility"/>
      <sheetName val="UI Input - schedule M input"/>
      <sheetName val="UI Input - Inc Tax Credit &amp; Ad "/>
    </sheetNames>
    <sheetDataSet>
      <sheetData sheetId="0"/>
      <sheetData sheetId="1">
        <row r="10">
          <cell r="A10" t="str">
            <v>Federal Method Fed</v>
          </cell>
        </row>
        <row r="497">
          <cell r="A497" t="str">
            <v>Fed Ga Offset Cor</v>
          </cell>
          <cell r="B497">
            <v>-58685202.810000002</v>
          </cell>
          <cell r="C497">
            <v>-20442480.059999999</v>
          </cell>
          <cell r="D497">
            <v>1447817.84</v>
          </cell>
          <cell r="E497">
            <v>-77679865.030000001</v>
          </cell>
          <cell r="F497">
            <v>1212012.83</v>
          </cell>
          <cell r="G497">
            <v>404965.53</v>
          </cell>
          <cell r="H497">
            <v>-28685</v>
          </cell>
          <cell r="I497">
            <v>1588293.36</v>
          </cell>
        </row>
        <row r="498">
          <cell r="A498" t="str">
            <v>Fed Ga Offset Method State</v>
          </cell>
          <cell r="B498">
            <v>65703770.289999999</v>
          </cell>
          <cell r="C498">
            <v>2121998.9900000002</v>
          </cell>
          <cell r="D498">
            <v>46443.05</v>
          </cell>
          <cell r="E498">
            <v>67872212.329999998</v>
          </cell>
          <cell r="F498">
            <v>-1459181.96</v>
          </cell>
          <cell r="G498">
            <v>-42036.800000000003</v>
          </cell>
          <cell r="H498">
            <v>9950.4599999999991</v>
          </cell>
          <cell r="I498">
            <v>-1491268.3</v>
          </cell>
        </row>
        <row r="499">
          <cell r="A499" t="str">
            <v>Fed Ga Offset Life State</v>
          </cell>
          <cell r="B499">
            <v>74717862.569999993</v>
          </cell>
          <cell r="C499">
            <v>-1804012.62</v>
          </cell>
          <cell r="D499">
            <v>-16632878.65</v>
          </cell>
          <cell r="E499">
            <v>56280971.299999997</v>
          </cell>
          <cell r="F499">
            <v>-1482164.53</v>
          </cell>
          <cell r="G499">
            <v>35737.49</v>
          </cell>
          <cell r="H499">
            <v>308772.36</v>
          </cell>
          <cell r="I499">
            <v>-1137654.68</v>
          </cell>
        </row>
        <row r="500">
          <cell r="A500" t="str">
            <v>Fed Ga Offset Method Life State</v>
          </cell>
          <cell r="B500">
            <v>8115282865.9399996</v>
          </cell>
          <cell r="C500">
            <v>564912947.5</v>
          </cell>
          <cell r="D500">
            <v>-220615156.09</v>
          </cell>
          <cell r="E500">
            <v>8459580657.3500004</v>
          </cell>
          <cell r="F500">
            <v>-161071775.94999999</v>
          </cell>
          <cell r="G500">
            <v>-11190925.49</v>
          </cell>
          <cell r="H500">
            <v>4420309.1500000004</v>
          </cell>
          <cell r="I500">
            <v>-167842392.28999999</v>
          </cell>
        </row>
        <row r="502">
          <cell r="A502" t="str">
            <v>Subtotals:</v>
          </cell>
          <cell r="B502">
            <v>8197019295.9899998</v>
          </cell>
          <cell r="C502">
            <v>544788453.80999994</v>
          </cell>
          <cell r="D502">
            <v>-235753773.84999999</v>
          </cell>
          <cell r="E502">
            <v>8506053975.9499998</v>
          </cell>
          <cell r="F502">
            <v>-162801109.61000001</v>
          </cell>
          <cell r="G502">
            <v>-10792259.27</v>
          </cell>
          <cell r="H502">
            <v>4710346.97</v>
          </cell>
          <cell r="I502">
            <v>-168883021.91</v>
          </cell>
        </row>
        <row r="503">
          <cell r="A503" t="str">
            <v>CWIP Fed Ga Offset PROM PAYMENT Sta</v>
          </cell>
          <cell r="B503">
            <v>0</v>
          </cell>
          <cell r="C503">
            <v>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</row>
        <row r="504">
          <cell r="A504" t="str">
            <v>CWIP Fed Ga Offset NEG OTHER DEFERR</v>
          </cell>
          <cell r="B504">
            <v>-2354291.71</v>
          </cell>
          <cell r="C504">
            <v>-4000000</v>
          </cell>
          <cell r="D504">
            <v>0</v>
          </cell>
          <cell r="E504">
            <v>-6354291.71</v>
          </cell>
          <cell r="F504">
            <v>46638.47</v>
          </cell>
          <cell r="G504">
            <v>79240</v>
          </cell>
          <cell r="H504">
            <v>0</v>
          </cell>
          <cell r="I504">
            <v>125878.47</v>
          </cell>
        </row>
        <row r="505">
          <cell r="A505" t="str">
            <v>CWIP Fed Ga Offset CIAC State</v>
          </cell>
          <cell r="B505">
            <v>0.22</v>
          </cell>
          <cell r="C505">
            <v>0</v>
          </cell>
          <cell r="D505">
            <v>0</v>
          </cell>
          <cell r="E505">
            <v>0.22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</row>
        <row r="506">
          <cell r="A506" t="str">
            <v>CWIP Fed Ga Offset CAPITALIZED DEPR</v>
          </cell>
          <cell r="B506">
            <v>2676290.85</v>
          </cell>
          <cell r="C506">
            <v>2000000</v>
          </cell>
          <cell r="D506">
            <v>0</v>
          </cell>
          <cell r="E506">
            <v>4676290.8499999996</v>
          </cell>
          <cell r="F506">
            <v>-53026.84</v>
          </cell>
          <cell r="G506">
            <v>-39620</v>
          </cell>
          <cell r="H506">
            <v>0</v>
          </cell>
          <cell r="I506">
            <v>-92646.84</v>
          </cell>
        </row>
        <row r="507">
          <cell r="A507" t="str">
            <v>CWIP Fed Ga Offset SECTION 263A Sta</v>
          </cell>
          <cell r="B507">
            <v>-621529886.41999996</v>
          </cell>
          <cell r="C507">
            <v>-136500000</v>
          </cell>
          <cell r="D507">
            <v>0</v>
          </cell>
          <cell r="E507">
            <v>-758029886.41999996</v>
          </cell>
          <cell r="F507">
            <v>12312486.17</v>
          </cell>
          <cell r="G507">
            <v>2704065</v>
          </cell>
          <cell r="H507">
            <v>0</v>
          </cell>
          <cell r="I507">
            <v>15016551.17</v>
          </cell>
        </row>
        <row r="508">
          <cell r="A508" t="str">
            <v>Fed Ga Offset Indirect Cost State</v>
          </cell>
          <cell r="B508">
            <v>-62676960.270000003</v>
          </cell>
          <cell r="C508">
            <v>-4187802.56</v>
          </cell>
          <cell r="D508">
            <v>-1459926.66</v>
          </cell>
          <cell r="E508">
            <v>-68324689.489999995</v>
          </cell>
          <cell r="F508">
            <v>1266005.53</v>
          </cell>
          <cell r="G508">
            <v>82960.37</v>
          </cell>
          <cell r="H508">
            <v>27253.08</v>
          </cell>
          <cell r="I508">
            <v>1376218.96</v>
          </cell>
        </row>
        <row r="509">
          <cell r="A509" t="str">
            <v>Fed Ga Offset Afudc Debt Gross Stat</v>
          </cell>
          <cell r="B509">
            <v>221200916.68000001</v>
          </cell>
          <cell r="C509">
            <v>19607000</v>
          </cell>
          <cell r="D509">
            <v>-10027847.279999999</v>
          </cell>
          <cell r="E509">
            <v>230780069.40000001</v>
          </cell>
          <cell r="F509">
            <v>-4438518.7699999996</v>
          </cell>
          <cell r="G509">
            <v>-388414.69</v>
          </cell>
          <cell r="H509">
            <v>203242.77</v>
          </cell>
          <cell r="I509">
            <v>-4623690.67</v>
          </cell>
        </row>
        <row r="510">
          <cell r="A510" t="str">
            <v>Fed Ga Offset Other Deferred State</v>
          </cell>
          <cell r="B510">
            <v>172803871.97999999</v>
          </cell>
          <cell r="C510">
            <v>7790054.2800000003</v>
          </cell>
          <cell r="D510">
            <v>-14105026.359999999</v>
          </cell>
          <cell r="E510">
            <v>166488899.90000001</v>
          </cell>
          <cell r="F510">
            <v>-3378133.17</v>
          </cell>
          <cell r="G510">
            <v>-154320.97</v>
          </cell>
          <cell r="H510">
            <v>279683.03999999998</v>
          </cell>
          <cell r="I510">
            <v>-3252771.08</v>
          </cell>
        </row>
        <row r="511">
          <cell r="A511" t="str">
            <v>Fed Ga Offset Repair Allow State</v>
          </cell>
          <cell r="B511">
            <v>100280358.06</v>
          </cell>
          <cell r="C511">
            <v>0</v>
          </cell>
          <cell r="D511">
            <v>-3965573.6</v>
          </cell>
          <cell r="E511">
            <v>96314784.459999993</v>
          </cell>
          <cell r="F511">
            <v>-1979190.1</v>
          </cell>
          <cell r="G511">
            <v>0</v>
          </cell>
          <cell r="H511">
            <v>78186.14</v>
          </cell>
          <cell r="I511">
            <v>-1901003.96</v>
          </cell>
        </row>
        <row r="512">
          <cell r="A512" t="str">
            <v>Fed Ga Offset Reconcile Diff State</v>
          </cell>
          <cell r="B512">
            <v>41421.25</v>
          </cell>
          <cell r="C512">
            <v>0</v>
          </cell>
          <cell r="D512">
            <v>233.14</v>
          </cell>
          <cell r="E512">
            <v>41654.39</v>
          </cell>
          <cell r="F512">
            <v>380.03</v>
          </cell>
          <cell r="G512">
            <v>0</v>
          </cell>
          <cell r="H512">
            <v>-4.62</v>
          </cell>
          <cell r="I512">
            <v>375.41</v>
          </cell>
        </row>
        <row r="513">
          <cell r="A513" t="str">
            <v xml:space="preserve">Fed Ga Offset Afudc Debt Tax Fed - </v>
          </cell>
          <cell r="B513">
            <v>10647918.57</v>
          </cell>
          <cell r="C513">
            <v>0</v>
          </cell>
          <cell r="D513">
            <v>-731792.46</v>
          </cell>
          <cell r="E513">
            <v>9916126.1099999994</v>
          </cell>
          <cell r="F513">
            <v>-591403.36</v>
          </cell>
          <cell r="G513">
            <v>0</v>
          </cell>
          <cell r="H513">
            <v>40632.51</v>
          </cell>
          <cell r="I513">
            <v>-550770.85</v>
          </cell>
        </row>
        <row r="514">
          <cell r="A514" t="str">
            <v>Fed Ga Offset Tax Repairs Expense</v>
          </cell>
          <cell r="B514">
            <v>1385362373.1199999</v>
          </cell>
          <cell r="C514">
            <v>321941000</v>
          </cell>
          <cell r="D514">
            <v>-39989872.710000001</v>
          </cell>
          <cell r="E514">
            <v>1667313500.4100001</v>
          </cell>
          <cell r="F514">
            <v>-27444028.800000001</v>
          </cell>
          <cell r="G514">
            <v>-6377651.21</v>
          </cell>
          <cell r="H514">
            <v>792199.32</v>
          </cell>
          <cell r="I514">
            <v>-33029480.690000001</v>
          </cell>
        </row>
        <row r="515">
          <cell r="A515" t="str">
            <v>Fed Ga Offset ITC Other Basis Stat</v>
          </cell>
          <cell r="B515">
            <v>44665940.93</v>
          </cell>
          <cell r="C515">
            <v>14853000</v>
          </cell>
          <cell r="D515">
            <v>-1590502.41</v>
          </cell>
          <cell r="E515">
            <v>57928438.520000003</v>
          </cell>
          <cell r="F515">
            <v>-884832.29</v>
          </cell>
          <cell r="G515">
            <v>-294237.93</v>
          </cell>
          <cell r="H515">
            <v>31507.83</v>
          </cell>
          <cell r="I515">
            <v>-1147562.3899999999</v>
          </cell>
        </row>
        <row r="516">
          <cell r="A516" t="str">
            <v>Fed Ga Offset Impairment State</v>
          </cell>
          <cell r="B516">
            <v>-303343.83</v>
          </cell>
          <cell r="C516">
            <v>0</v>
          </cell>
          <cell r="D516">
            <v>8665.7999999999993</v>
          </cell>
          <cell r="E516">
            <v>-294678.03000000003</v>
          </cell>
          <cell r="F516">
            <v>6009.23</v>
          </cell>
          <cell r="G516">
            <v>0</v>
          </cell>
          <cell r="H516">
            <v>-171.67</v>
          </cell>
          <cell r="I516">
            <v>5837.56</v>
          </cell>
        </row>
        <row r="517">
          <cell r="A517" t="str">
            <v>Fed Ga Offset Fed Other Tax Credits</v>
          </cell>
          <cell r="B517">
            <v>255529.05</v>
          </cell>
          <cell r="C517">
            <v>0</v>
          </cell>
          <cell r="D517">
            <v>-5646.3</v>
          </cell>
          <cell r="E517">
            <v>249882.75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</row>
        <row r="518">
          <cell r="A518" t="str">
            <v>CWIP Fed Ga Offset Tax Repairs Exp</v>
          </cell>
          <cell r="B518">
            <v>9048.07</v>
          </cell>
          <cell r="C518">
            <v>0</v>
          </cell>
          <cell r="D518">
            <v>0</v>
          </cell>
          <cell r="E518">
            <v>9048.07</v>
          </cell>
          <cell r="F518">
            <v>-179.24</v>
          </cell>
          <cell r="G518">
            <v>0</v>
          </cell>
          <cell r="H518">
            <v>0</v>
          </cell>
          <cell r="I518">
            <v>-179.24</v>
          </cell>
        </row>
        <row r="519">
          <cell r="A519" t="str">
            <v>CWIP Fed Ga Offset Tax Exp- CPI R</v>
          </cell>
          <cell r="B519">
            <v>-0.15</v>
          </cell>
          <cell r="C519">
            <v>0</v>
          </cell>
          <cell r="D519">
            <v>0</v>
          </cell>
          <cell r="E519">
            <v>-0.15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</row>
        <row r="521">
          <cell r="A521" t="str">
            <v>Subtotals:1</v>
          </cell>
          <cell r="B521">
            <v>1251079186.4000001</v>
          </cell>
          <cell r="C521">
            <v>221503251.72</v>
          </cell>
          <cell r="D521">
            <v>-71867288.840000004</v>
          </cell>
          <cell r="E521">
            <v>1400715149.28</v>
          </cell>
          <cell r="F521">
            <v>-25137793.140000001</v>
          </cell>
          <cell r="G521">
            <v>-4387979.43</v>
          </cell>
          <cell r="H521">
            <v>1452528.4</v>
          </cell>
          <cell r="I521">
            <v>-28073244.149999999</v>
          </cell>
        </row>
        <row r="522">
          <cell r="A522" t="str">
            <v>Fed Ga Offset Tax Diffs State</v>
          </cell>
          <cell r="B522">
            <v>-16101981.6</v>
          </cell>
          <cell r="C522">
            <v>0</v>
          </cell>
          <cell r="D522">
            <v>5768599.8600000003</v>
          </cell>
          <cell r="E522">
            <v>-10333381.74</v>
          </cell>
          <cell r="F522">
            <v>318606.21999999997</v>
          </cell>
          <cell r="G522">
            <v>0</v>
          </cell>
          <cell r="H522">
            <v>-114256.44</v>
          </cell>
          <cell r="I522">
            <v>204349.78</v>
          </cell>
        </row>
        <row r="523">
          <cell r="A523" t="str">
            <v>Fed Ga Offset SECTION 263A State</v>
          </cell>
          <cell r="B523">
            <v>-187613611.34999999</v>
          </cell>
          <cell r="C523">
            <v>-35027220.630000003</v>
          </cell>
          <cell r="D523">
            <v>20831963.940000001</v>
          </cell>
          <cell r="E523">
            <v>-201808868.03999999</v>
          </cell>
          <cell r="F523">
            <v>3716626.64</v>
          </cell>
          <cell r="G523">
            <v>693889.22</v>
          </cell>
          <cell r="H523">
            <v>-412681.24</v>
          </cell>
          <cell r="I523">
            <v>3997834.63</v>
          </cell>
        </row>
        <row r="524">
          <cell r="A524" t="str">
            <v>Fed Ga Offset CAPITALIZED DEPR Stat</v>
          </cell>
          <cell r="B524">
            <v>-3904670.25</v>
          </cell>
          <cell r="C524">
            <v>1916021.7</v>
          </cell>
          <cell r="D524">
            <v>127612.77</v>
          </cell>
          <cell r="E524">
            <v>-1861035.78</v>
          </cell>
          <cell r="F524">
            <v>77352.38</v>
          </cell>
          <cell r="G524">
            <v>-37956.379999999997</v>
          </cell>
          <cell r="H524">
            <v>-2527.96</v>
          </cell>
          <cell r="I524">
            <v>36868.04</v>
          </cell>
        </row>
        <row r="525">
          <cell r="A525" t="str">
            <v>Fed Ga Offset CIAC State</v>
          </cell>
          <cell r="B525">
            <v>-118434951.61</v>
          </cell>
          <cell r="C525">
            <v>0</v>
          </cell>
          <cell r="D525">
            <v>14532248.65</v>
          </cell>
          <cell r="E525">
            <v>-103902702.95999999</v>
          </cell>
          <cell r="F525">
            <v>2346196.3199999998</v>
          </cell>
          <cell r="G525">
            <v>0</v>
          </cell>
          <cell r="H525">
            <v>-287883.84999999998</v>
          </cell>
          <cell r="I525">
            <v>2058312.47</v>
          </cell>
        </row>
        <row r="526">
          <cell r="A526" t="str">
            <v>Fed Ga Offset NEG OTHER DEFERRED St</v>
          </cell>
          <cell r="B526">
            <v>-76988812.829999998</v>
          </cell>
          <cell r="C526">
            <v>-1735987.89</v>
          </cell>
          <cell r="D526">
            <v>8911570.2699999996</v>
          </cell>
          <cell r="E526">
            <v>-69813230.450000003</v>
          </cell>
          <cell r="F526">
            <v>1525112.68</v>
          </cell>
          <cell r="G526">
            <v>34389.910000000003</v>
          </cell>
          <cell r="H526">
            <v>-176533.62</v>
          </cell>
          <cell r="I526">
            <v>1382968.98</v>
          </cell>
        </row>
        <row r="527">
          <cell r="A527" t="str">
            <v>Fed Ga Offset PROM PAYMENT State</v>
          </cell>
          <cell r="B527">
            <v>-11917529.699999999</v>
          </cell>
          <cell r="C527">
            <v>-5000000</v>
          </cell>
          <cell r="D527">
            <v>4554070.5999999996</v>
          </cell>
          <cell r="E527">
            <v>-12363459.1</v>
          </cell>
          <cell r="F527">
            <v>236086.27</v>
          </cell>
          <cell r="G527">
            <v>99050</v>
          </cell>
          <cell r="H527">
            <v>-90216.14</v>
          </cell>
          <cell r="I527">
            <v>244920.13</v>
          </cell>
        </row>
        <row r="528">
          <cell r="A528" t="str">
            <v>Fed Ga Offset Tax Repairs Exp. SO</v>
          </cell>
          <cell r="B528">
            <v>-1363378416.9100001</v>
          </cell>
          <cell r="C528">
            <v>0</v>
          </cell>
          <cell r="D528">
            <v>118513781.73999999</v>
          </cell>
          <cell r="E528">
            <v>-1244864635.1700001</v>
          </cell>
          <cell r="F528">
            <v>27008526.82</v>
          </cell>
          <cell r="G528">
            <v>0</v>
          </cell>
          <cell r="H528">
            <v>-2347758.09</v>
          </cell>
          <cell r="I528">
            <v>24660768.73</v>
          </cell>
        </row>
        <row r="529">
          <cell r="A529" t="str">
            <v>Fed Ga Offset Tax Rep 481a State</v>
          </cell>
          <cell r="B529">
            <v>1409404800.05</v>
          </cell>
          <cell r="C529">
            <v>0</v>
          </cell>
          <cell r="D529">
            <v>-126949819.09999999</v>
          </cell>
          <cell r="E529">
            <v>1282454980.95</v>
          </cell>
          <cell r="F529">
            <v>-27920308.91</v>
          </cell>
          <cell r="G529">
            <v>0</v>
          </cell>
          <cell r="H529">
            <v>2514875.87</v>
          </cell>
          <cell r="I529">
            <v>-25405433.039999999</v>
          </cell>
        </row>
        <row r="530">
          <cell r="A530" t="str">
            <v>Fed Ga Offset Tax Exp CPI Rev State</v>
          </cell>
          <cell r="B530">
            <v>2167469.44</v>
          </cell>
          <cell r="C530">
            <v>0</v>
          </cell>
          <cell r="D530">
            <v>-191012.2</v>
          </cell>
          <cell r="E530">
            <v>1976457.24</v>
          </cell>
          <cell r="F530">
            <v>-42937.55</v>
          </cell>
          <cell r="G530">
            <v>0</v>
          </cell>
          <cell r="H530">
            <v>3783.94</v>
          </cell>
          <cell r="I530">
            <v>-39153.61</v>
          </cell>
        </row>
        <row r="531">
          <cell r="A531" t="str">
            <v>Fed GA Offset ITC State Addback</v>
          </cell>
          <cell r="B531">
            <v>-37570910.289999999</v>
          </cell>
          <cell r="C531">
            <v>-14853000</v>
          </cell>
          <cell r="D531">
            <v>17996307.32</v>
          </cell>
          <cell r="E531">
            <v>-34427602.969999999</v>
          </cell>
          <cell r="F531">
            <v>744279.72</v>
          </cell>
          <cell r="G531">
            <v>294237.93</v>
          </cell>
          <cell r="H531">
            <v>-356506.84</v>
          </cell>
          <cell r="I531">
            <v>682010.81</v>
          </cell>
        </row>
        <row r="532">
          <cell r="A532" t="str">
            <v>Fed GA Offset Fed Other Tax Cred St</v>
          </cell>
          <cell r="B532">
            <v>-181366.05</v>
          </cell>
          <cell r="C532">
            <v>0</v>
          </cell>
          <cell r="D532">
            <v>51860.77</v>
          </cell>
          <cell r="E532">
            <v>-129505.28</v>
          </cell>
          <cell r="F532">
            <v>3592.86</v>
          </cell>
          <cell r="G532">
            <v>0</v>
          </cell>
          <cell r="H532">
            <v>-1027.3599999999999</v>
          </cell>
          <cell r="I532">
            <v>2565.5</v>
          </cell>
        </row>
        <row r="533">
          <cell r="A533" t="str">
            <v>Fed Ga Offset CAP DEPR St Only</v>
          </cell>
          <cell r="B533">
            <v>14753934.58</v>
          </cell>
          <cell r="C533">
            <v>0</v>
          </cell>
          <cell r="D533">
            <v>-1347852.92</v>
          </cell>
          <cell r="E533">
            <v>13406081.66</v>
          </cell>
          <cell r="F533">
            <v>-292275.44</v>
          </cell>
          <cell r="G533">
            <v>0</v>
          </cell>
          <cell r="H533">
            <v>26700.97</v>
          </cell>
          <cell r="I533">
            <v>-265574.46999999997</v>
          </cell>
        </row>
        <row r="535">
          <cell r="A535" t="str">
            <v>Subtotals:2</v>
          </cell>
          <cell r="B535">
            <v>-389766046.51999998</v>
          </cell>
          <cell r="C535">
            <v>-54700186.82</v>
          </cell>
          <cell r="D535">
            <v>62799331.700000003</v>
          </cell>
          <cell r="E535">
            <v>-381666901.63999999</v>
          </cell>
          <cell r="F535">
            <v>7720858.0099999998</v>
          </cell>
          <cell r="G535">
            <v>1083610.68</v>
          </cell>
          <cell r="H535">
            <v>-1244030.76</v>
          </cell>
          <cell r="I535">
            <v>7560437.9500000002</v>
          </cell>
        </row>
        <row r="536">
          <cell r="A536" t="str">
            <v>Fed Ga Offset Life FT State</v>
          </cell>
          <cell r="B536">
            <v>6729115.8099999996</v>
          </cell>
          <cell r="C536">
            <v>0</v>
          </cell>
          <cell r="D536">
            <v>-1768483.75</v>
          </cell>
          <cell r="E536">
            <v>4960632.0599999996</v>
          </cell>
          <cell r="F536">
            <v>0</v>
          </cell>
          <cell r="G536">
            <v>0</v>
          </cell>
          <cell r="H536">
            <v>0</v>
          </cell>
          <cell r="I536">
            <v>0</v>
          </cell>
        </row>
        <row r="537">
          <cell r="A537" t="str">
            <v>Fed Ga Offset Method Life FT State</v>
          </cell>
          <cell r="B537">
            <v>11738746.76</v>
          </cell>
          <cell r="C537">
            <v>0</v>
          </cell>
          <cell r="D537">
            <v>-1556855.51</v>
          </cell>
          <cell r="E537">
            <v>10181891.25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</row>
        <row r="538">
          <cell r="A538" t="str">
            <v>Fed Ga Offset Method FT State</v>
          </cell>
          <cell r="B538">
            <v>16551.509999999998</v>
          </cell>
          <cell r="C538">
            <v>0</v>
          </cell>
          <cell r="D538">
            <v>-2107.23</v>
          </cell>
          <cell r="E538">
            <v>14444.28</v>
          </cell>
          <cell r="F538">
            <v>0</v>
          </cell>
          <cell r="G538">
            <v>0</v>
          </cell>
          <cell r="H538">
            <v>0</v>
          </cell>
          <cell r="I538">
            <v>0</v>
          </cell>
        </row>
        <row r="540">
          <cell r="A540" t="str">
            <v>Subtotals:3</v>
          </cell>
          <cell r="B540">
            <v>18484414.079999998</v>
          </cell>
          <cell r="C540">
            <v>0</v>
          </cell>
          <cell r="D540">
            <v>-3327446.49</v>
          </cell>
          <cell r="E540">
            <v>15156967.59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</row>
        <row r="541">
          <cell r="A541" t="str">
            <v>Fed Georgia Offset ITC BASIS REDUCT</v>
          </cell>
          <cell r="B541">
            <v>-22646216.670000002</v>
          </cell>
          <cell r="C541">
            <v>0</v>
          </cell>
          <cell r="D541">
            <v>-3006711.71</v>
          </cell>
          <cell r="E541">
            <v>-25652928.379999999</v>
          </cell>
          <cell r="F541">
            <v>0</v>
          </cell>
          <cell r="G541">
            <v>0</v>
          </cell>
          <cell r="H541">
            <v>0</v>
          </cell>
          <cell r="I541">
            <v>0</v>
          </cell>
        </row>
        <row r="542">
          <cell r="A542" t="str">
            <v>Fed Ga Offset Afudc Equity State</v>
          </cell>
          <cell r="B542">
            <v>761419857.97000003</v>
          </cell>
          <cell r="C542">
            <v>41534340.270000003</v>
          </cell>
          <cell r="D542">
            <v>-31480378.969999999</v>
          </cell>
          <cell r="E542">
            <v>771473819.26999998</v>
          </cell>
          <cell r="F542">
            <v>0</v>
          </cell>
          <cell r="G542">
            <v>0</v>
          </cell>
          <cell r="H542">
            <v>0</v>
          </cell>
          <cell r="I542">
            <v>0</v>
          </cell>
        </row>
        <row r="543">
          <cell r="A543" t="str">
            <v>Fed Georgia Offset AFUDC DEBT GROSS</v>
          </cell>
          <cell r="B543">
            <v>87985.62</v>
          </cell>
          <cell r="C543">
            <v>0</v>
          </cell>
          <cell r="D543">
            <v>-3255.66</v>
          </cell>
          <cell r="E543">
            <v>84729.96</v>
          </cell>
          <cell r="F543">
            <v>0</v>
          </cell>
          <cell r="G543">
            <v>0</v>
          </cell>
          <cell r="H543">
            <v>0</v>
          </cell>
          <cell r="I543">
            <v>0</v>
          </cell>
        </row>
        <row r="544">
          <cell r="A544" t="str">
            <v>Fed Georgia Offset AFUDC DEBT NOT S</v>
          </cell>
          <cell r="B544">
            <v>114376758.76000001</v>
          </cell>
          <cell r="C544">
            <v>0</v>
          </cell>
          <cell r="D544">
            <v>-5578517.5700000003</v>
          </cell>
          <cell r="E544">
            <v>108798241.19</v>
          </cell>
          <cell r="F544">
            <v>0</v>
          </cell>
          <cell r="G544">
            <v>0</v>
          </cell>
          <cell r="H544">
            <v>0</v>
          </cell>
          <cell r="I544">
            <v>0</v>
          </cell>
        </row>
        <row r="545">
          <cell r="A545" t="str">
            <v>Fed Georgia Offset INDIRECT COST FT</v>
          </cell>
          <cell r="B545">
            <v>3305641.82</v>
          </cell>
          <cell r="C545">
            <v>0</v>
          </cell>
          <cell r="D545">
            <v>-223033.97</v>
          </cell>
          <cell r="E545">
            <v>3082607.85</v>
          </cell>
          <cell r="F545">
            <v>0</v>
          </cell>
          <cell r="G545">
            <v>0</v>
          </cell>
          <cell r="H545">
            <v>0</v>
          </cell>
          <cell r="I545">
            <v>0</v>
          </cell>
        </row>
        <row r="547">
          <cell r="A547" t="str">
            <v>Subtotals:4</v>
          </cell>
          <cell r="B547">
            <v>856544027.5</v>
          </cell>
          <cell r="C547">
            <v>41534340.270000003</v>
          </cell>
          <cell r="D547">
            <v>-40291897.880000003</v>
          </cell>
          <cell r="E547">
            <v>857786469.88999999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</row>
        <row r="549">
          <cell r="A549" t="str">
            <v>GA Offset- Elec Oper Retail</v>
          </cell>
          <cell r="B549">
            <v>9933360877.4500008</v>
          </cell>
          <cell r="C549">
            <v>753125858.98000002</v>
          </cell>
          <cell r="D549">
            <v>-288441075.36000001</v>
          </cell>
          <cell r="E549">
            <v>10398045661.07</v>
          </cell>
          <cell r="F549">
            <v>-180218044.74000001</v>
          </cell>
          <cell r="G549">
            <v>-14096628.02</v>
          </cell>
          <cell r="H549">
            <v>4918844.6100000003</v>
          </cell>
          <cell r="I549">
            <v>-189395828.11000001</v>
          </cell>
        </row>
      </sheetData>
      <sheetData sheetId="2"/>
      <sheetData sheetId="3"/>
      <sheetData sheetId="4"/>
      <sheetData sheetId="5"/>
      <sheetData sheetId="6"/>
      <sheetData sheetId="7">
        <row r="10">
          <cell r="D10">
            <v>51150058.399999999</v>
          </cell>
        </row>
      </sheetData>
      <sheetData sheetId="8"/>
      <sheetData sheetId="9">
        <row r="10">
          <cell r="I10">
            <v>3350499.45</v>
          </cell>
        </row>
      </sheetData>
      <sheetData sheetId="10">
        <row r="65">
          <cell r="I65">
            <v>-550770.85</v>
          </cell>
        </row>
      </sheetData>
      <sheetData sheetId="11">
        <row r="45">
          <cell r="A45" t="str">
            <v>Federal Method Fed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nus Basis wEXP"/>
      <sheetName val="Bonus Basis"/>
      <sheetName val="Quarterly Adds"/>
      <sheetName val="sch m 1"/>
      <sheetName val="dep s1"/>
      <sheetName val="gain s2"/>
      <sheetName val="263A"/>
      <sheetName val="factsheet"/>
      <sheetName val="missfactst"/>
      <sheetName val="alafactst"/>
      <sheetName val="recon book basis"/>
      <sheetName val="tax planning"/>
      <sheetName val="Sheet1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iginal Costs"/>
      <sheetName val="EOC-18 Data"/>
      <sheetName val="SPWGHT"/>
      <sheetName val="Baseburn"/>
      <sheetName val="Fuel Cycle"/>
      <sheetName val="EOC-18 Transfers"/>
      <sheetName val="Hatch-2 Cycle-19 Rates"/>
      <sheetName val="Test Run"/>
      <sheetName val="Mar-1903"/>
      <sheetName val="Apr-1903"/>
      <sheetName val="Mar-2005"/>
      <sheetName val="Apr-2005"/>
      <sheetName val="May-2005"/>
      <sheetName val="Jun-2005"/>
      <sheetName val="Jul-2005"/>
      <sheetName val="Aug-2005"/>
      <sheetName val="Sep-2005"/>
      <sheetName val="Oct-2005"/>
      <sheetName val="Nov-2005"/>
      <sheetName val="Dec-2005"/>
      <sheetName val="Jan-2006"/>
      <sheetName val="Feb-2006"/>
      <sheetName val="Mar-2006"/>
      <sheetName val="Apr-2006"/>
      <sheetName val="May-2006"/>
      <sheetName val="Jun-2006"/>
      <sheetName val="Jul-2006"/>
      <sheetName val="Aug-2006"/>
      <sheetName val="Sep-2006"/>
      <sheetName val="Oct-2006"/>
      <sheetName val="Nov-2006"/>
      <sheetName val="Dec-2006"/>
      <sheetName val="Jan-2007"/>
      <sheetName val="Feb-2007"/>
      <sheetName val="Mar-1903Burn"/>
      <sheetName val="Apr-1903Burn"/>
      <sheetName val="--BURN DATA--"/>
      <sheetName val="Mar-2005Burn"/>
      <sheetName val="Apr-2005Burn"/>
      <sheetName val="May-2005Burn"/>
      <sheetName val="Jun-2005Burn"/>
      <sheetName val="Jul-2005Burn"/>
      <sheetName val="Aug-2005Burn"/>
      <sheetName val="Sep-2005Burn"/>
      <sheetName val="Oct-2005Burn"/>
      <sheetName val="Nov-2005Burn"/>
      <sheetName val="Dec-2005Burn"/>
      <sheetName val="Jan-2006Burn"/>
      <sheetName val="Feb-2006Burn"/>
      <sheetName val="Mar-2006Burn"/>
      <sheetName val="Apr-2006Burn"/>
      <sheetName val="May-2006Burn"/>
      <sheetName val="Jun-2006Burn"/>
      <sheetName val="Jul-2006Burn"/>
      <sheetName val="Aug-2006Burn"/>
      <sheetName val="Sep-2006Burn"/>
      <sheetName val="Oct-2006Burn"/>
      <sheetName val="Nov-2006Burn"/>
      <sheetName val="Dec-2006Burn"/>
      <sheetName val="Jan-2007Burn"/>
      <sheetName val="Feb-2007Burn"/>
      <sheetName val="Change Log"/>
    </sheetNames>
    <sheetDataSet>
      <sheetData sheetId="0">
        <row r="1">
          <cell r="L1" t="str">
            <v>Hatch-1 Reload 14 Expenditures Allocation in Dollars</v>
          </cell>
          <cell r="S1" t="str">
            <v>Hatch-1 Reload 15 Expenditures Allocation in Dollars</v>
          </cell>
          <cell r="Z1" t="str">
            <v>Hatch-1 Reload 16 Expenditures Allocation in Dollars</v>
          </cell>
          <cell r="AG1" t="str">
            <v>Hatch-1 Reload 17 Expenditures Allocation in Dollars</v>
          </cell>
          <cell r="AN1" t="str">
            <v>Hatch-1 Reload-18 Expenditures Allocation in Dollars</v>
          </cell>
          <cell r="AW1" t="str">
            <v>Hatch-1 Reload-19 Expenditures Allocation in Dollars</v>
          </cell>
          <cell r="BF1" t="str">
            <v>Hatch-1 Reload-20 Expenditures Allocation in Dollars</v>
          </cell>
          <cell r="BO1" t="str">
            <v>Hatch-1 Reload-21 Expenditures Allocation in Dollars</v>
          </cell>
        </row>
        <row r="2">
          <cell r="L2" t="str">
            <v>Hatch-2 Cycle 19 Amortization Rates</v>
          </cell>
          <cell r="S2" t="str">
            <v>Hatch-2 Cycle 19 Amortization Rates</v>
          </cell>
          <cell r="Z2" t="str">
            <v>Hatch-2 Cycle 19 Amortization Rates</v>
          </cell>
          <cell r="AG2" t="str">
            <v>Hatch-2 Cycle 19 Amortization Rates</v>
          </cell>
          <cell r="AN2" t="str">
            <v>Hatch-2 Cycle 19 Amortization Rates</v>
          </cell>
          <cell r="AW2" t="str">
            <v>Hatch-2 Cycle 19 Amortization Rates</v>
          </cell>
          <cell r="BF2" t="str">
            <v>Hatch-2 Cycle 19 Amortization Rates</v>
          </cell>
          <cell r="BO2" t="str">
            <v>Hatch-2 Cycle 19 Amortization Rates</v>
          </cell>
        </row>
        <row r="3">
          <cell r="M3" t="str">
            <v>Hatch-1</v>
          </cell>
          <cell r="N3" t="str">
            <v>Hatch-1</v>
          </cell>
          <cell r="O3" t="str">
            <v>Hatch-1</v>
          </cell>
          <cell r="P3" t="str">
            <v>Hatch-1</v>
          </cell>
          <cell r="T3" t="str">
            <v>Hatch-1</v>
          </cell>
          <cell r="U3" t="str">
            <v>Hatch-1</v>
          </cell>
          <cell r="V3" t="str">
            <v>Hatch-1</v>
          </cell>
          <cell r="AA3" t="str">
            <v>Hatch-1</v>
          </cell>
          <cell r="AB3" t="str">
            <v>Hatch-1</v>
          </cell>
          <cell r="AH3" t="str">
            <v>Hatch-1</v>
          </cell>
          <cell r="AI3" t="str">
            <v>Hatch-1</v>
          </cell>
          <cell r="AO3" t="str">
            <v>Hatch-1</v>
          </cell>
          <cell r="AP3" t="str">
            <v>Hatch-1</v>
          </cell>
          <cell r="AX3" t="str">
            <v>Hatch-1</v>
          </cell>
          <cell r="BG3" t="str">
            <v>Hatch-1</v>
          </cell>
          <cell r="BP3" t="str">
            <v>Hatch-1</v>
          </cell>
        </row>
        <row r="4">
          <cell r="M4" t="str">
            <v>Reload 14</v>
          </cell>
          <cell r="N4" t="str">
            <v>Reload 14</v>
          </cell>
          <cell r="O4" t="str">
            <v>Reload 14</v>
          </cell>
          <cell r="P4" t="str">
            <v>Reload 14</v>
          </cell>
          <cell r="T4" t="str">
            <v>Reload 15</v>
          </cell>
          <cell r="U4" t="str">
            <v>Reload 15</v>
          </cell>
          <cell r="V4" t="str">
            <v>Reload 15</v>
          </cell>
          <cell r="AA4" t="str">
            <v>Reload 16</v>
          </cell>
          <cell r="AB4" t="str">
            <v>Reload 16</v>
          </cell>
          <cell r="AH4" t="str">
            <v>Reload 17</v>
          </cell>
          <cell r="AI4" t="str">
            <v>Reload 17</v>
          </cell>
          <cell r="AO4" t="str">
            <v>Reload 18</v>
          </cell>
          <cell r="AP4" t="str">
            <v>Reload 18</v>
          </cell>
          <cell r="AX4" t="str">
            <v>Reload 19</v>
          </cell>
          <cell r="AY4" t="str">
            <v>Reload 19</v>
          </cell>
          <cell r="BG4" t="str">
            <v>Reload 20</v>
          </cell>
          <cell r="BH4" t="str">
            <v>Reload 20</v>
          </cell>
          <cell r="BP4" t="str">
            <v>Reload 21</v>
          </cell>
        </row>
        <row r="5">
          <cell r="M5" t="str">
            <v>(3.31 ENR)</v>
          </cell>
          <cell r="N5" t="str">
            <v>(3.31 ENR)</v>
          </cell>
          <cell r="O5" t="str">
            <v>(3.31 ENR)</v>
          </cell>
          <cell r="P5" t="str">
            <v>(3.31 ENR)</v>
          </cell>
          <cell r="T5" t="str">
            <v>(3.30 ENR)</v>
          </cell>
          <cell r="U5" t="str">
            <v>(3.30 ENR)</v>
          </cell>
          <cell r="V5" t="str">
            <v>(3.30 ENR)</v>
          </cell>
          <cell r="AA5" t="str">
            <v>(3.30/3.46 ENR)</v>
          </cell>
          <cell r="AB5" t="str">
            <v>(3.30/3.46 ENR)</v>
          </cell>
          <cell r="AH5" t="str">
            <v>(3.55 ENR)</v>
          </cell>
          <cell r="AI5" t="str">
            <v>(3.55 ENR)</v>
          </cell>
          <cell r="AO5" t="str">
            <v>(3.78 ENR)</v>
          </cell>
          <cell r="AP5" t="str">
            <v>(3.78 ENR)</v>
          </cell>
          <cell r="AX5" t="str">
            <v>(3.78 ENR)</v>
          </cell>
          <cell r="AY5" t="str">
            <v>(3.78 ENR)</v>
          </cell>
          <cell r="BG5" t="str">
            <v>(3.98/3.99 ENR)</v>
          </cell>
          <cell r="BH5" t="str">
            <v>(3.98/3.99 ENR)</v>
          </cell>
          <cell r="BP5" t="str">
            <v>(4.14/4.15 ENR)</v>
          </cell>
        </row>
        <row r="6">
          <cell r="L6" t="str">
            <v>BUNDLE GROUPINGS</v>
          </cell>
          <cell r="M6" t="str">
            <v>DISCHARGED</v>
          </cell>
          <cell r="N6" t="str">
            <v>DISCHARGED</v>
          </cell>
          <cell r="O6" t="str">
            <v>DISCHARGED</v>
          </cell>
          <cell r="P6" t="str">
            <v>DISCHARGED</v>
          </cell>
          <cell r="Q6" t="str">
            <v>Total</v>
          </cell>
          <cell r="S6" t="str">
            <v>BUNDLE GROUPINGS</v>
          </cell>
          <cell r="T6" t="str">
            <v>DISCHARGED</v>
          </cell>
          <cell r="U6" t="str">
            <v>DISCHARGED</v>
          </cell>
          <cell r="V6" t="str">
            <v>DISCHARGED</v>
          </cell>
          <cell r="W6" t="str">
            <v>Total</v>
          </cell>
          <cell r="Z6" t="str">
            <v>BUNDLE GROUPINGS</v>
          </cell>
          <cell r="AA6" t="str">
            <v>DISCHARGED</v>
          </cell>
          <cell r="AB6" t="str">
            <v>DISCHARGED</v>
          </cell>
          <cell r="AC6" t="str">
            <v>Total</v>
          </cell>
          <cell r="AG6" t="str">
            <v>BUNDLE GROUPINGS</v>
          </cell>
          <cell r="AH6" t="str">
            <v>DISCHARGED</v>
          </cell>
          <cell r="AI6" t="str">
            <v>DISCHARGED</v>
          </cell>
          <cell r="AJ6" t="str">
            <v>Total</v>
          </cell>
          <cell r="AN6" t="str">
            <v>BUNDLE GROUPINGS</v>
          </cell>
          <cell r="AO6" t="str">
            <v>DISCHARGED</v>
          </cell>
          <cell r="AP6" t="str">
            <v>DISCHARGED</v>
          </cell>
          <cell r="AQ6" t="str">
            <v>TOTAL</v>
          </cell>
          <cell r="AW6" t="str">
            <v>BUNDLE GROUPINGS</v>
          </cell>
          <cell r="AX6" t="str">
            <v>DISCHARGED</v>
          </cell>
          <cell r="AY6" t="str">
            <v>IN-REACTOR</v>
          </cell>
          <cell r="AZ6" t="str">
            <v>TOTAL</v>
          </cell>
          <cell r="BF6" t="str">
            <v>BUNDLE GROUPINGS</v>
          </cell>
          <cell r="BG6" t="str">
            <v>DISCHARGED</v>
          </cell>
          <cell r="BH6" t="str">
            <v>IN-REACTOR</v>
          </cell>
          <cell r="BI6" t="str">
            <v>TOTAL</v>
          </cell>
          <cell r="BO6" t="str">
            <v>BUNDLE GROUPINGS</v>
          </cell>
          <cell r="BP6" t="str">
            <v>IN-REACTOR</v>
          </cell>
          <cell r="BR6" t="str">
            <v>TOTAL</v>
          </cell>
        </row>
        <row r="7">
          <cell r="M7" t="str">
            <v>H1 EOC 15</v>
          </cell>
          <cell r="N7" t="str">
            <v>H1 EOC 16</v>
          </cell>
          <cell r="O7" t="str">
            <v>H1 EOC 17</v>
          </cell>
          <cell r="P7" t="str">
            <v>H1 EOC 18</v>
          </cell>
          <cell r="Q7" t="str">
            <v>RELOAD</v>
          </cell>
          <cell r="T7" t="str">
            <v>H1 EOC 16</v>
          </cell>
          <cell r="U7" t="str">
            <v>H1 EOC 17</v>
          </cell>
          <cell r="V7" t="str">
            <v>H1 EOC 18</v>
          </cell>
          <cell r="W7" t="str">
            <v>RELOAD</v>
          </cell>
          <cell r="AA7" t="str">
            <v>H1 EOC 18</v>
          </cell>
          <cell r="AB7" t="str">
            <v>H1 EOC 19</v>
          </cell>
          <cell r="AC7" t="str">
            <v>RELOAD</v>
          </cell>
          <cell r="AH7" t="str">
            <v>H1 EOC 19</v>
          </cell>
          <cell r="AI7" t="str">
            <v>H1 EOC-20</v>
          </cell>
          <cell r="AJ7" t="str">
            <v>RELOAD</v>
          </cell>
          <cell r="AO7" t="str">
            <v>H1 EOC-20</v>
          </cell>
          <cell r="AP7" t="str">
            <v>H1 EOC-21</v>
          </cell>
          <cell r="AQ7" t="str">
            <v>RELOAD</v>
          </cell>
          <cell r="AX7" t="str">
            <v>H1 EOC-21</v>
          </cell>
          <cell r="AY7" t="str">
            <v>H1 CYCLE 22</v>
          </cell>
          <cell r="AZ7" t="str">
            <v>RELOAD</v>
          </cell>
          <cell r="BG7" t="str">
            <v>H1 EOC-21</v>
          </cell>
          <cell r="BH7" t="str">
            <v>H1 CYCLE 22</v>
          </cell>
          <cell r="BI7" t="str">
            <v>RELOAD</v>
          </cell>
          <cell r="BP7" t="str">
            <v>H1 CYCLE 21</v>
          </cell>
          <cell r="BR7" t="str">
            <v>RELOAD</v>
          </cell>
        </row>
        <row r="9">
          <cell r="L9" t="str">
            <v>NUMBER OF BUNDLES</v>
          </cell>
          <cell r="M9">
            <v>1</v>
          </cell>
          <cell r="N9">
            <v>2</v>
          </cell>
          <cell r="O9">
            <v>161</v>
          </cell>
          <cell r="P9">
            <v>4</v>
          </cell>
          <cell r="Q9">
            <v>168</v>
          </cell>
          <cell r="S9" t="str">
            <v>NUMBER OF BUNDLES</v>
          </cell>
          <cell r="T9">
            <v>1</v>
          </cell>
          <cell r="U9">
            <v>3</v>
          </cell>
          <cell r="V9">
            <v>176</v>
          </cell>
          <cell r="W9">
            <v>180</v>
          </cell>
          <cell r="Z9" t="str">
            <v>NUMBER OF BUNDLES</v>
          </cell>
          <cell r="AA9">
            <v>8</v>
          </cell>
          <cell r="AB9">
            <v>180</v>
          </cell>
          <cell r="AC9">
            <v>188</v>
          </cell>
          <cell r="AG9" t="str">
            <v>NUMBER OF BUNDLES</v>
          </cell>
          <cell r="AH9">
            <v>4</v>
          </cell>
          <cell r="AI9">
            <v>184</v>
          </cell>
          <cell r="AJ9">
            <v>188</v>
          </cell>
          <cell r="AN9" t="str">
            <v>NUMBER OF BUNDLES</v>
          </cell>
          <cell r="AO9">
            <v>40</v>
          </cell>
          <cell r="AP9">
            <v>152</v>
          </cell>
          <cell r="AQ9">
            <v>192</v>
          </cell>
          <cell r="AW9" t="str">
            <v>NUMBER OF BUNDLES</v>
          </cell>
          <cell r="AX9">
            <v>58</v>
          </cell>
          <cell r="AY9">
            <v>126</v>
          </cell>
          <cell r="AZ9">
            <v>184</v>
          </cell>
          <cell r="BF9" t="str">
            <v>NUMBER OF BUNDLES</v>
          </cell>
          <cell r="BG9">
            <v>18</v>
          </cell>
          <cell r="BH9">
            <v>206</v>
          </cell>
          <cell r="BI9">
            <v>224</v>
          </cell>
          <cell r="BO9" t="str">
            <v>NUMBER OF BUNDLES</v>
          </cell>
          <cell r="BP9">
            <v>224</v>
          </cell>
          <cell r="BR9">
            <v>224</v>
          </cell>
        </row>
        <row r="11">
          <cell r="L11" t="str">
            <v>GPC PORTION</v>
          </cell>
          <cell r="S11" t="str">
            <v>GPC PORTION</v>
          </cell>
          <cell r="Z11" t="str">
            <v>GPC PORTION</v>
          </cell>
          <cell r="AG11" t="str">
            <v>GPC PORTION</v>
          </cell>
          <cell r="AN11" t="str">
            <v>GPC PORTION</v>
          </cell>
          <cell r="AW11" t="str">
            <v>GPC PORTION</v>
          </cell>
          <cell r="BF11" t="str">
            <v>GPC PORTION</v>
          </cell>
          <cell r="BO11" t="str">
            <v>GPC PORTION</v>
          </cell>
        </row>
        <row r="12">
          <cell r="L12" t="str">
            <v xml:space="preserve">   ORIGINAL COST:</v>
          </cell>
          <cell r="M12">
            <v>147377</v>
          </cell>
          <cell r="N12">
            <v>294754</v>
          </cell>
          <cell r="O12">
            <v>23727691</v>
          </cell>
          <cell r="P12">
            <v>589508</v>
          </cell>
          <cell r="Q12">
            <v>24759330</v>
          </cell>
          <cell r="S12" t="str">
            <v xml:space="preserve">   ORIGINAL COST:</v>
          </cell>
          <cell r="T12">
            <v>124749</v>
          </cell>
          <cell r="U12">
            <v>374247</v>
          </cell>
          <cell r="V12">
            <v>21955820</v>
          </cell>
          <cell r="W12">
            <v>22454816</v>
          </cell>
          <cell r="Z12" t="str">
            <v xml:space="preserve">   ORIGINAL COST:</v>
          </cell>
          <cell r="AA12">
            <v>807325</v>
          </cell>
          <cell r="AB12">
            <v>18164816</v>
          </cell>
          <cell r="AC12">
            <v>18972141</v>
          </cell>
          <cell r="AG12" t="str">
            <v xml:space="preserve">   ORIGINAL COST:</v>
          </cell>
          <cell r="AH12">
            <v>382173</v>
          </cell>
          <cell r="AI12">
            <v>17579951</v>
          </cell>
          <cell r="AJ12">
            <v>17962124</v>
          </cell>
          <cell r="AN12" t="str">
            <v xml:space="preserve">   ORIGINAL COST:</v>
          </cell>
          <cell r="AO12">
            <v>4007299</v>
          </cell>
          <cell r="AP12">
            <v>15227737</v>
          </cell>
          <cell r="AQ12">
            <v>19235036</v>
          </cell>
          <cell r="AW12" t="str">
            <v xml:space="preserve">   ORIGINAL COST:</v>
          </cell>
          <cell r="AX12">
            <v>5703214</v>
          </cell>
          <cell r="AY12">
            <v>12389742</v>
          </cell>
          <cell r="AZ12">
            <v>18092956</v>
          </cell>
          <cell r="BF12" t="str">
            <v xml:space="preserve">   ORIGINAL COST:</v>
          </cell>
          <cell r="BG12">
            <v>1921988</v>
          </cell>
          <cell r="BH12">
            <v>21996079</v>
          </cell>
          <cell r="BI12">
            <v>23918067</v>
          </cell>
          <cell r="BO12" t="str">
            <v xml:space="preserve">   ORIGINAL COST:</v>
          </cell>
          <cell r="BP12">
            <v>25302873</v>
          </cell>
          <cell r="BR12">
            <v>25302873</v>
          </cell>
        </row>
        <row r="13">
          <cell r="L13" t="str">
            <v xml:space="preserve">   OTHER COST: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 t="str">
            <v xml:space="preserve">   OTHER COST: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Z13" t="str">
            <v xml:space="preserve">   OTHER COST:</v>
          </cell>
          <cell r="AA13">
            <v>0</v>
          </cell>
          <cell r="AB13">
            <v>0</v>
          </cell>
          <cell r="AC13">
            <v>0</v>
          </cell>
          <cell r="AG13" t="str">
            <v xml:space="preserve">   OTHER COST:</v>
          </cell>
          <cell r="AH13">
            <v>0</v>
          </cell>
          <cell r="AI13">
            <v>0</v>
          </cell>
          <cell r="AJ13">
            <v>0</v>
          </cell>
          <cell r="AN13" t="str">
            <v xml:space="preserve">   OTHER COST:</v>
          </cell>
          <cell r="AO13">
            <v>0</v>
          </cell>
          <cell r="AP13">
            <v>0</v>
          </cell>
          <cell r="AQ13">
            <v>0</v>
          </cell>
          <cell r="AW13" t="str">
            <v xml:space="preserve">   OTHER COST:</v>
          </cell>
          <cell r="AX13">
            <v>0</v>
          </cell>
          <cell r="AY13">
            <v>0</v>
          </cell>
          <cell r="AZ13">
            <v>0</v>
          </cell>
          <cell r="BF13" t="str">
            <v xml:space="preserve">   OTHER COST:</v>
          </cell>
          <cell r="BG13">
            <v>0</v>
          </cell>
          <cell r="BH13">
            <v>0</v>
          </cell>
          <cell r="BI13">
            <v>0</v>
          </cell>
          <cell r="BO13" t="str">
            <v xml:space="preserve">   OTHER COST:</v>
          </cell>
          <cell r="BP13">
            <v>0</v>
          </cell>
          <cell r="BR13">
            <v>0</v>
          </cell>
        </row>
        <row r="14">
          <cell r="L14" t="str">
            <v xml:space="preserve">   TOTAL COST:</v>
          </cell>
          <cell r="M14">
            <v>147377</v>
          </cell>
          <cell r="N14">
            <v>294754</v>
          </cell>
          <cell r="O14">
            <v>23727691</v>
          </cell>
          <cell r="P14">
            <v>589508</v>
          </cell>
          <cell r="Q14">
            <v>24759330</v>
          </cell>
          <cell r="S14" t="str">
            <v xml:space="preserve">   TOTAL COST:</v>
          </cell>
          <cell r="T14">
            <v>124749</v>
          </cell>
          <cell r="U14">
            <v>374247</v>
          </cell>
          <cell r="V14">
            <v>21955820</v>
          </cell>
          <cell r="W14">
            <v>22454816</v>
          </cell>
          <cell r="Z14" t="str">
            <v xml:space="preserve">   TOTAL COST:</v>
          </cell>
          <cell r="AA14">
            <v>807325</v>
          </cell>
          <cell r="AB14">
            <v>18164816</v>
          </cell>
          <cell r="AC14">
            <v>18972141</v>
          </cell>
          <cell r="AG14" t="str">
            <v xml:space="preserve">   TOTAL COST:</v>
          </cell>
          <cell r="AH14">
            <v>382173</v>
          </cell>
          <cell r="AI14">
            <v>17579951</v>
          </cell>
          <cell r="AJ14">
            <v>17962124</v>
          </cell>
          <cell r="AN14" t="str">
            <v xml:space="preserve">   TOTAL COST:</v>
          </cell>
          <cell r="AO14">
            <v>4007299</v>
          </cell>
          <cell r="AP14">
            <v>15227737</v>
          </cell>
          <cell r="AQ14">
            <v>19235036</v>
          </cell>
          <cell r="AW14" t="str">
            <v xml:space="preserve">   TOTAL COST:</v>
          </cell>
          <cell r="AX14">
            <v>5703214</v>
          </cell>
          <cell r="AY14">
            <v>12389742</v>
          </cell>
          <cell r="AZ14">
            <v>18092956</v>
          </cell>
          <cell r="BF14" t="str">
            <v xml:space="preserve">   TOTAL COST:</v>
          </cell>
          <cell r="BG14">
            <v>1921988</v>
          </cell>
          <cell r="BH14">
            <v>21996079</v>
          </cell>
          <cell r="BI14">
            <v>23918067</v>
          </cell>
          <cell r="BO14" t="str">
            <v xml:space="preserve">   TOTAL COST:</v>
          </cell>
          <cell r="BP14">
            <v>25302873</v>
          </cell>
          <cell r="BR14">
            <v>25302873</v>
          </cell>
        </row>
        <row r="16">
          <cell r="L16" t="str">
            <v>OPC PORTION</v>
          </cell>
          <cell r="S16" t="str">
            <v>OPC PORTION</v>
          </cell>
          <cell r="Z16" t="str">
            <v>OPC PORTION</v>
          </cell>
          <cell r="AG16" t="str">
            <v>OPC PORTION</v>
          </cell>
          <cell r="AN16" t="str">
            <v>OPC PORTION</v>
          </cell>
          <cell r="AW16" t="str">
            <v>OPC PORTION</v>
          </cell>
          <cell r="BF16" t="str">
            <v>OPC PORTION</v>
          </cell>
          <cell r="BO16" t="str">
            <v>OPC PORTION</v>
          </cell>
        </row>
        <row r="17">
          <cell r="L17" t="str">
            <v xml:space="preserve">   ORIGINAL COST:</v>
          </cell>
          <cell r="M17">
            <v>85854</v>
          </cell>
          <cell r="N17">
            <v>171709</v>
          </cell>
          <cell r="O17">
            <v>13822557</v>
          </cell>
          <cell r="P17">
            <v>343418</v>
          </cell>
          <cell r="Q17">
            <v>14423538</v>
          </cell>
          <cell r="S17" t="str">
            <v xml:space="preserve">   ORIGINAL COST:</v>
          </cell>
          <cell r="T17">
            <v>73216</v>
          </cell>
          <cell r="U17">
            <v>219648</v>
          </cell>
          <cell r="V17">
            <v>12886044</v>
          </cell>
          <cell r="W17">
            <v>13178908</v>
          </cell>
          <cell r="Z17" t="str">
            <v xml:space="preserve">   ORIGINAL COST:</v>
          </cell>
          <cell r="AA17">
            <v>473652</v>
          </cell>
          <cell r="AB17">
            <v>10657166</v>
          </cell>
          <cell r="AC17">
            <v>11130818</v>
          </cell>
          <cell r="AG17" t="str">
            <v xml:space="preserve">   ORIGINAL COST:</v>
          </cell>
          <cell r="AH17">
            <v>232268</v>
          </cell>
          <cell r="AI17">
            <v>10684346</v>
          </cell>
          <cell r="AJ17">
            <v>10916614</v>
          </cell>
          <cell r="AN17" t="str">
            <v xml:space="preserve">   ORIGINAL COST:</v>
          </cell>
          <cell r="AO17">
            <v>2434249</v>
          </cell>
          <cell r="AP17">
            <v>9250148</v>
          </cell>
          <cell r="AQ17">
            <v>11684397</v>
          </cell>
          <cell r="AW17" t="str">
            <v xml:space="preserve">   ORIGINAL COST:</v>
          </cell>
          <cell r="AX17">
            <v>3487167</v>
          </cell>
          <cell r="AY17">
            <v>7575570</v>
          </cell>
          <cell r="AZ17">
            <v>11062737</v>
          </cell>
          <cell r="BF17" t="str">
            <v xml:space="preserve">   ORIGINAL COST:</v>
          </cell>
          <cell r="BG17">
            <v>1143243</v>
          </cell>
          <cell r="BH17">
            <v>13083779</v>
          </cell>
          <cell r="BI17">
            <v>14227022</v>
          </cell>
          <cell r="BO17" t="str">
            <v xml:space="preserve">   ORIGINAL COST:</v>
          </cell>
          <cell r="BP17">
            <v>15422167</v>
          </cell>
          <cell r="BR17">
            <v>15422167</v>
          </cell>
        </row>
        <row r="18">
          <cell r="L18" t="str">
            <v xml:space="preserve">   OTHER COST:</v>
          </cell>
          <cell r="M18">
            <v>6706</v>
          </cell>
          <cell r="N18">
            <v>13413</v>
          </cell>
          <cell r="O18">
            <v>1079737</v>
          </cell>
          <cell r="P18">
            <v>26826</v>
          </cell>
          <cell r="Q18">
            <v>1126682</v>
          </cell>
          <cell r="S18" t="str">
            <v xml:space="preserve">   OTHER COST:</v>
          </cell>
          <cell r="T18">
            <v>2512</v>
          </cell>
          <cell r="U18">
            <v>7537</v>
          </cell>
          <cell r="V18">
            <v>442150</v>
          </cell>
          <cell r="W18">
            <v>452199</v>
          </cell>
          <cell r="Z18" t="str">
            <v xml:space="preserve">   OTHER COST:</v>
          </cell>
          <cell r="AA18">
            <v>11969</v>
          </cell>
          <cell r="AB18">
            <v>269295</v>
          </cell>
          <cell r="AC18">
            <v>281264</v>
          </cell>
          <cell r="AG18" t="str">
            <v xml:space="preserve">   OTHER COST:</v>
          </cell>
          <cell r="AH18">
            <v>3464</v>
          </cell>
          <cell r="AI18">
            <v>159348</v>
          </cell>
          <cell r="AJ18">
            <v>162812</v>
          </cell>
          <cell r="AN18" t="str">
            <v xml:space="preserve">   OTHER COST:</v>
          </cell>
          <cell r="AO18">
            <v>38588</v>
          </cell>
          <cell r="AP18">
            <v>146634</v>
          </cell>
          <cell r="AQ18">
            <v>185222</v>
          </cell>
          <cell r="AW18" t="str">
            <v xml:space="preserve">   OTHER COST:</v>
          </cell>
          <cell r="AX18">
            <v>44971</v>
          </cell>
          <cell r="AY18">
            <v>97695</v>
          </cell>
          <cell r="AZ18">
            <v>142666</v>
          </cell>
          <cell r="BF18" t="str">
            <v xml:space="preserve">   OTHER COST:</v>
          </cell>
          <cell r="BG18">
            <v>13727</v>
          </cell>
          <cell r="BH18">
            <v>157097</v>
          </cell>
          <cell r="BI18">
            <v>170824</v>
          </cell>
          <cell r="BO18" t="str">
            <v xml:space="preserve">   OTHER COST:</v>
          </cell>
          <cell r="BP18">
            <v>361985</v>
          </cell>
          <cell r="BR18">
            <v>361985</v>
          </cell>
        </row>
        <row r="19">
          <cell r="L19" t="str">
            <v xml:space="preserve">   TOTAL COST:</v>
          </cell>
          <cell r="M19">
            <v>92560</v>
          </cell>
          <cell r="N19">
            <v>185122</v>
          </cell>
          <cell r="O19">
            <v>14902294</v>
          </cell>
          <cell r="P19">
            <v>370244</v>
          </cell>
          <cell r="Q19">
            <v>15550220</v>
          </cell>
          <cell r="S19" t="str">
            <v xml:space="preserve">   TOTAL COST:</v>
          </cell>
          <cell r="T19">
            <v>75728</v>
          </cell>
          <cell r="U19">
            <v>227185</v>
          </cell>
          <cell r="V19">
            <v>13328194</v>
          </cell>
          <cell r="W19">
            <v>13631107</v>
          </cell>
          <cell r="Z19" t="str">
            <v xml:space="preserve">   TOTAL COST:</v>
          </cell>
          <cell r="AA19">
            <v>485621</v>
          </cell>
          <cell r="AB19">
            <v>10926461</v>
          </cell>
          <cell r="AC19">
            <v>11412082</v>
          </cell>
          <cell r="AG19" t="str">
            <v xml:space="preserve">   TOTAL COST:</v>
          </cell>
          <cell r="AH19">
            <v>235732</v>
          </cell>
          <cell r="AI19">
            <v>10843694</v>
          </cell>
          <cell r="AJ19">
            <v>11079426</v>
          </cell>
          <cell r="AN19" t="str">
            <v xml:space="preserve">   TOTAL COST:</v>
          </cell>
          <cell r="AO19">
            <v>2472837</v>
          </cell>
          <cell r="AP19">
            <v>9396782</v>
          </cell>
          <cell r="AQ19">
            <v>11869619</v>
          </cell>
          <cell r="AW19" t="str">
            <v xml:space="preserve">   TOTAL COST:</v>
          </cell>
          <cell r="AX19">
            <v>3532138</v>
          </cell>
          <cell r="AY19">
            <v>7673265</v>
          </cell>
          <cell r="AZ19">
            <v>11205403</v>
          </cell>
          <cell r="BF19" t="str">
            <v xml:space="preserve">   TOTAL COST:</v>
          </cell>
          <cell r="BG19">
            <v>1156970</v>
          </cell>
          <cell r="BH19">
            <v>13240876</v>
          </cell>
          <cell r="BI19">
            <v>14397846</v>
          </cell>
          <cell r="BO19" t="str">
            <v xml:space="preserve">   TOTAL COST:</v>
          </cell>
          <cell r="BP19">
            <v>15784152</v>
          </cell>
          <cell r="BR19">
            <v>15784152</v>
          </cell>
        </row>
        <row r="21">
          <cell r="L21" t="str">
            <v>MEAG PORTION</v>
          </cell>
          <cell r="S21" t="str">
            <v>MEAG PORTION</v>
          </cell>
          <cell r="Z21" t="str">
            <v>MEAG PORTION</v>
          </cell>
          <cell r="AG21" t="str">
            <v>MEAG PORTION</v>
          </cell>
          <cell r="AN21" t="str">
            <v>MEAG PORTION</v>
          </cell>
          <cell r="AW21" t="str">
            <v>MEAG PORTION</v>
          </cell>
          <cell r="BF21" t="str">
            <v>MEAG PORTION</v>
          </cell>
          <cell r="BO21" t="str">
            <v>MEAG PORTION</v>
          </cell>
        </row>
        <row r="22">
          <cell r="L22" t="str">
            <v xml:space="preserve">   ORIGINAL COST:</v>
          </cell>
          <cell r="M22">
            <v>50672</v>
          </cell>
          <cell r="N22">
            <v>101345</v>
          </cell>
          <cell r="O22">
            <v>8158237</v>
          </cell>
          <cell r="P22">
            <v>202689</v>
          </cell>
          <cell r="Q22">
            <v>8512943</v>
          </cell>
          <cell r="S22" t="str">
            <v xml:space="preserve">   ORIGINAL COST:</v>
          </cell>
          <cell r="T22">
            <v>43309</v>
          </cell>
          <cell r="U22">
            <v>129927</v>
          </cell>
          <cell r="V22">
            <v>7622410</v>
          </cell>
          <cell r="W22">
            <v>7795646</v>
          </cell>
          <cell r="Z22" t="str">
            <v xml:space="preserve">   ORIGINAL COST:</v>
          </cell>
          <cell r="AA22">
            <v>280442</v>
          </cell>
          <cell r="AB22">
            <v>6309956</v>
          </cell>
          <cell r="AC22">
            <v>6590398</v>
          </cell>
          <cell r="AG22" t="str">
            <v xml:space="preserve">   ORIGINAL COST:</v>
          </cell>
          <cell r="AH22">
            <v>137974</v>
          </cell>
          <cell r="AI22">
            <v>6346819</v>
          </cell>
          <cell r="AJ22">
            <v>6484793</v>
          </cell>
          <cell r="AN22" t="str">
            <v xml:space="preserve">   ORIGINAL COST:</v>
          </cell>
          <cell r="AO22">
            <v>1443849</v>
          </cell>
          <cell r="AP22">
            <v>5486627</v>
          </cell>
          <cell r="AQ22">
            <v>6930476</v>
          </cell>
          <cell r="AW22" t="str">
            <v xml:space="preserve">   ORIGINAL COST:</v>
          </cell>
          <cell r="AX22">
            <v>2072121</v>
          </cell>
          <cell r="AY22">
            <v>4501505</v>
          </cell>
          <cell r="AZ22">
            <v>6573626</v>
          </cell>
          <cell r="BF22" t="str">
            <v xml:space="preserve">   ORIGINAL COST:</v>
          </cell>
          <cell r="BG22">
            <v>674513</v>
          </cell>
          <cell r="BH22">
            <v>7719430</v>
          </cell>
          <cell r="BI22">
            <v>8393943</v>
          </cell>
          <cell r="BO22" t="str">
            <v xml:space="preserve">   ORIGINAL COST:</v>
          </cell>
          <cell r="BP22">
            <v>9161499</v>
          </cell>
          <cell r="BR22">
            <v>9161499</v>
          </cell>
        </row>
        <row r="23">
          <cell r="L23" t="str">
            <v xml:space="preserve">   OTHER COST:</v>
          </cell>
          <cell r="M23">
            <v>-6285</v>
          </cell>
          <cell r="N23">
            <v>-12570</v>
          </cell>
          <cell r="O23">
            <v>-1011853</v>
          </cell>
          <cell r="P23">
            <v>-25139</v>
          </cell>
          <cell r="Q23">
            <v>-1055847</v>
          </cell>
          <cell r="S23" t="str">
            <v xml:space="preserve">   OTHER COST:</v>
          </cell>
          <cell r="T23">
            <v>-1075</v>
          </cell>
          <cell r="U23">
            <v>-3225</v>
          </cell>
          <cell r="V23">
            <v>-193278</v>
          </cell>
          <cell r="W23">
            <v>-197578</v>
          </cell>
          <cell r="Z23" t="str">
            <v xml:space="preserve">   OTHER COST:</v>
          </cell>
          <cell r="AA23">
            <v>-2192</v>
          </cell>
          <cell r="AB23">
            <v>-49314</v>
          </cell>
          <cell r="AC23">
            <v>-51506</v>
          </cell>
          <cell r="AG23" t="str">
            <v xml:space="preserve">   OTHER COST:</v>
          </cell>
          <cell r="AH23">
            <v>-3979</v>
          </cell>
          <cell r="AI23">
            <v>-183033</v>
          </cell>
          <cell r="AJ23">
            <v>-187012</v>
          </cell>
          <cell r="AN23" t="str">
            <v xml:space="preserve">   OTHER COST:</v>
          </cell>
          <cell r="AO23">
            <v>-74759</v>
          </cell>
          <cell r="AP23">
            <v>-284083</v>
          </cell>
          <cell r="AQ23">
            <v>-358842</v>
          </cell>
          <cell r="AW23" t="str">
            <v xml:space="preserve">   OTHER COST:</v>
          </cell>
          <cell r="AX23">
            <v>-35672</v>
          </cell>
          <cell r="AY23">
            <v>-77493</v>
          </cell>
          <cell r="AZ23">
            <v>-113165</v>
          </cell>
          <cell r="BF23" t="str">
            <v xml:space="preserve">   OTHER COST:</v>
          </cell>
          <cell r="BG23">
            <v>-25493</v>
          </cell>
          <cell r="BH23">
            <v>-291749</v>
          </cell>
          <cell r="BI23">
            <v>-317242</v>
          </cell>
          <cell r="BO23" t="str">
            <v xml:space="preserve">   OTHER COST:</v>
          </cell>
          <cell r="BP23">
            <v>-627024</v>
          </cell>
          <cell r="BR23">
            <v>-627024</v>
          </cell>
        </row>
        <row r="24">
          <cell r="L24" t="str">
            <v xml:space="preserve">   TOTAL COST:</v>
          </cell>
          <cell r="M24">
            <v>44387</v>
          </cell>
          <cell r="N24">
            <v>88775</v>
          </cell>
          <cell r="O24">
            <v>7146384</v>
          </cell>
          <cell r="P24">
            <v>177550</v>
          </cell>
          <cell r="Q24">
            <v>7457096</v>
          </cell>
          <cell r="S24" t="str">
            <v xml:space="preserve">   TOTAL COST:</v>
          </cell>
          <cell r="T24">
            <v>42234</v>
          </cell>
          <cell r="U24">
            <v>126702</v>
          </cell>
          <cell r="V24">
            <v>7429132</v>
          </cell>
          <cell r="W24">
            <v>7598068</v>
          </cell>
          <cell r="Z24" t="str">
            <v xml:space="preserve">   TOTAL COST:</v>
          </cell>
          <cell r="AA24">
            <v>278250</v>
          </cell>
          <cell r="AB24">
            <v>6260642</v>
          </cell>
          <cell r="AC24">
            <v>6538892</v>
          </cell>
          <cell r="AG24" t="str">
            <v xml:space="preserve">   TOTAL COST:</v>
          </cell>
          <cell r="AH24">
            <v>133995</v>
          </cell>
          <cell r="AI24">
            <v>6163786</v>
          </cell>
          <cell r="AJ24">
            <v>6297781</v>
          </cell>
          <cell r="AN24" t="str">
            <v xml:space="preserve">   TOTAL COST:</v>
          </cell>
          <cell r="AO24">
            <v>1369090</v>
          </cell>
          <cell r="AP24">
            <v>5202544</v>
          </cell>
          <cell r="AQ24">
            <v>6571634</v>
          </cell>
          <cell r="AW24" t="str">
            <v xml:space="preserve">   TOTAL COST:</v>
          </cell>
          <cell r="AX24">
            <v>2036449</v>
          </cell>
          <cell r="AY24">
            <v>4424012</v>
          </cell>
          <cell r="AZ24">
            <v>6460461</v>
          </cell>
          <cell r="BF24" t="str">
            <v xml:space="preserve">   TOTAL COST:</v>
          </cell>
          <cell r="BG24">
            <v>649020</v>
          </cell>
          <cell r="BH24">
            <v>7427681</v>
          </cell>
          <cell r="BI24">
            <v>8076701</v>
          </cell>
          <cell r="BO24" t="str">
            <v xml:space="preserve">   TOTAL COST:</v>
          </cell>
          <cell r="BP24">
            <v>8534475</v>
          </cell>
          <cell r="BR24">
            <v>8534475</v>
          </cell>
        </row>
        <row r="26">
          <cell r="L26" t="str">
            <v>DALTON PORTION</v>
          </cell>
          <cell r="S26" t="str">
            <v>DALTON PORTION</v>
          </cell>
          <cell r="Z26" t="str">
            <v>DALTON PORTION</v>
          </cell>
          <cell r="AG26" t="str">
            <v>DALTON PORTION</v>
          </cell>
          <cell r="AN26" t="str">
            <v>DALTON PORTION</v>
          </cell>
          <cell r="AW26" t="str">
            <v>DALTON PORTION</v>
          </cell>
          <cell r="BF26" t="str">
            <v>DALTON PORTION</v>
          </cell>
          <cell r="BO26" t="str">
            <v>DALTON PORTION</v>
          </cell>
        </row>
        <row r="27">
          <cell r="L27" t="str">
            <v xml:space="preserve">   ORIGINAL COST:</v>
          </cell>
          <cell r="M27">
            <v>6298</v>
          </cell>
          <cell r="N27">
            <v>12597</v>
          </cell>
          <cell r="O27">
            <v>1014018</v>
          </cell>
          <cell r="P27">
            <v>25193</v>
          </cell>
          <cell r="Q27">
            <v>1058106</v>
          </cell>
          <cell r="S27" t="str">
            <v xml:space="preserve">   ORIGINAL COST:</v>
          </cell>
          <cell r="T27">
            <v>5383</v>
          </cell>
          <cell r="U27">
            <v>16149</v>
          </cell>
          <cell r="V27">
            <v>947418</v>
          </cell>
          <cell r="W27">
            <v>968950</v>
          </cell>
          <cell r="Z27" t="str">
            <v xml:space="preserve">   ORIGINAL COST:</v>
          </cell>
          <cell r="AA27">
            <v>34857</v>
          </cell>
          <cell r="AB27">
            <v>784289</v>
          </cell>
          <cell r="AC27">
            <v>819146</v>
          </cell>
          <cell r="AG27" t="str">
            <v xml:space="preserve">   ORIGINAL COST:</v>
          </cell>
          <cell r="AH27">
            <v>16985</v>
          </cell>
          <cell r="AI27">
            <v>781314</v>
          </cell>
          <cell r="AJ27">
            <v>798299</v>
          </cell>
          <cell r="AN27" t="str">
            <v xml:space="preserve">   ORIGINAL COST:</v>
          </cell>
          <cell r="AO27">
            <v>178119</v>
          </cell>
          <cell r="AP27">
            <v>676853</v>
          </cell>
          <cell r="AQ27">
            <v>854972</v>
          </cell>
          <cell r="AW27" t="str">
            <v xml:space="preserve">   ORIGINAL COST:</v>
          </cell>
          <cell r="AX27">
            <v>254956</v>
          </cell>
          <cell r="AY27">
            <v>553869</v>
          </cell>
          <cell r="AZ27">
            <v>808825</v>
          </cell>
          <cell r="BF27" t="str">
            <v xml:space="preserve">   ORIGINAL COST:</v>
          </cell>
          <cell r="BG27">
            <v>83838</v>
          </cell>
          <cell r="BH27">
            <v>959477</v>
          </cell>
          <cell r="BI27">
            <v>1043315</v>
          </cell>
          <cell r="BO27" t="str">
            <v xml:space="preserve">   ORIGINAL COST:</v>
          </cell>
          <cell r="BP27">
            <v>1127763</v>
          </cell>
          <cell r="BR27">
            <v>1127763</v>
          </cell>
        </row>
        <row r="28">
          <cell r="L28" t="str">
            <v xml:space="preserve">   OTHER COST: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 t="str">
            <v xml:space="preserve">   OTHER COST: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Z28" t="str">
            <v xml:space="preserve">   OTHER COST:</v>
          </cell>
          <cell r="AA28">
            <v>0</v>
          </cell>
          <cell r="AB28">
            <v>0</v>
          </cell>
          <cell r="AC28">
            <v>0</v>
          </cell>
          <cell r="AG28" t="str">
            <v xml:space="preserve">   OTHER COST:</v>
          </cell>
          <cell r="AH28">
            <v>0</v>
          </cell>
          <cell r="AI28">
            <v>0</v>
          </cell>
          <cell r="AJ28">
            <v>0</v>
          </cell>
          <cell r="AN28" t="str">
            <v xml:space="preserve">   OTHER COST:</v>
          </cell>
          <cell r="AO28">
            <v>0</v>
          </cell>
          <cell r="AP28">
            <v>0</v>
          </cell>
          <cell r="AQ28">
            <v>0</v>
          </cell>
          <cell r="AW28" t="str">
            <v xml:space="preserve">   OTHER COST:</v>
          </cell>
          <cell r="AX28">
            <v>0</v>
          </cell>
          <cell r="AY28">
            <v>0</v>
          </cell>
          <cell r="AZ28">
            <v>0</v>
          </cell>
          <cell r="BF28" t="str">
            <v xml:space="preserve">   OTHER COST:</v>
          </cell>
          <cell r="BG28">
            <v>0</v>
          </cell>
          <cell r="BH28">
            <v>0</v>
          </cell>
          <cell r="BI28">
            <v>0</v>
          </cell>
          <cell r="BO28" t="str">
            <v xml:space="preserve">   OTHER COST:</v>
          </cell>
          <cell r="BP28">
            <v>0</v>
          </cell>
          <cell r="BR28">
            <v>0</v>
          </cell>
          <cell r="BT28" t="str">
            <v>Adjusted Hatch-1 Reload 21 Expenditures, including</v>
          </cell>
        </row>
        <row r="29">
          <cell r="L29" t="str">
            <v xml:space="preserve">   TOTAL COST:</v>
          </cell>
          <cell r="M29">
            <v>6298</v>
          </cell>
          <cell r="N29">
            <v>12597</v>
          </cell>
          <cell r="O29">
            <v>1014018</v>
          </cell>
          <cell r="P29">
            <v>25193</v>
          </cell>
          <cell r="Q29">
            <v>1058106</v>
          </cell>
          <cell r="S29" t="str">
            <v xml:space="preserve">   TOTAL COST:</v>
          </cell>
          <cell r="T29">
            <v>5383</v>
          </cell>
          <cell r="U29">
            <v>16149</v>
          </cell>
          <cell r="V29">
            <v>947418</v>
          </cell>
          <cell r="W29">
            <v>968950</v>
          </cell>
          <cell r="Z29" t="str">
            <v xml:space="preserve">   TOTAL COST:</v>
          </cell>
          <cell r="AA29">
            <v>34857</v>
          </cell>
          <cell r="AB29">
            <v>784289</v>
          </cell>
          <cell r="AC29">
            <v>819146</v>
          </cell>
          <cell r="AG29" t="str">
            <v xml:space="preserve">   TOTAL COST:</v>
          </cell>
          <cell r="AH29">
            <v>16985</v>
          </cell>
          <cell r="AI29">
            <v>781314</v>
          </cell>
          <cell r="AJ29">
            <v>798299</v>
          </cell>
          <cell r="AN29" t="str">
            <v xml:space="preserve">   TOTAL COST:</v>
          </cell>
          <cell r="AO29">
            <v>178119</v>
          </cell>
          <cell r="AP29">
            <v>676853</v>
          </cell>
          <cell r="AQ29">
            <v>854972</v>
          </cell>
          <cell r="AW29" t="str">
            <v xml:space="preserve">   TOTAL COST:</v>
          </cell>
          <cell r="AX29">
            <v>254956</v>
          </cell>
          <cell r="AY29">
            <v>553869</v>
          </cell>
          <cell r="AZ29">
            <v>808825</v>
          </cell>
          <cell r="BF29" t="str">
            <v xml:space="preserve">   TOTAL COST:</v>
          </cell>
          <cell r="BG29">
            <v>83838</v>
          </cell>
          <cell r="BH29">
            <v>959477</v>
          </cell>
          <cell r="BI29">
            <v>1043315</v>
          </cell>
          <cell r="BO29" t="str">
            <v xml:space="preserve">   TOTAL COST:</v>
          </cell>
          <cell r="BP29">
            <v>1127763</v>
          </cell>
          <cell r="BR29">
            <v>1127763</v>
          </cell>
          <cell r="BT29">
            <v>0</v>
          </cell>
          <cell r="BU29" t="str">
            <v>Remaining expenditures.</v>
          </cell>
        </row>
        <row r="30">
          <cell r="BB30" t="str">
            <v>Adjusted Hatch-1 Reload 19 Expenditures, including</v>
          </cell>
          <cell r="BK30" t="str">
            <v>Adjusted Hatch-1 Reload 20 Expenditures, including</v>
          </cell>
          <cell r="BT30">
            <v>0</v>
          </cell>
          <cell r="BU30" t="str">
            <v>Remaining GPC 50.1% AFUDC</v>
          </cell>
        </row>
        <row r="31">
          <cell r="M31" t="str">
            <v>Current Accounted Hatch-1 Reload 14 Costs through</v>
          </cell>
          <cell r="T31" t="str">
            <v xml:space="preserve">Current Accounted Hatch-1 Reload 14 Costs through </v>
          </cell>
          <cell r="AA31" t="str">
            <v>Current Accounted Hatch-1 Reload 16 Costs through</v>
          </cell>
          <cell r="AH31" t="str">
            <v>Current Accounted Hatch-1 Reload 17 Costs through</v>
          </cell>
          <cell r="AO31" t="str">
            <v>Current Accounted Hatch-1 Reload 18 Costs through</v>
          </cell>
          <cell r="AS31" t="str">
            <v>Adjusted Hatch-1 Reload 18 Expenditures, including</v>
          </cell>
          <cell r="AX31" t="str">
            <v>Current Accounted Hatch-1 Reload 19 Costs through</v>
          </cell>
          <cell r="BB31">
            <v>0</v>
          </cell>
          <cell r="BC31" t="str">
            <v>Remaining expenditures.</v>
          </cell>
          <cell r="BG31" t="str">
            <v>Current Accounted Hatch-1 Reload 20 Costs through</v>
          </cell>
          <cell r="BK31">
            <v>0</v>
          </cell>
          <cell r="BL31" t="str">
            <v>Remaining expenditures.</v>
          </cell>
          <cell r="BP31" t="str">
            <v>Current Accounted Hatch-1 Reload 21 Costs through</v>
          </cell>
          <cell r="BT31">
            <v>0</v>
          </cell>
          <cell r="BU31" t="str">
            <v>Unassigned Libilities as of 2/28/05</v>
          </cell>
        </row>
        <row r="32">
          <cell r="M32" t="str">
            <v xml:space="preserve">   3/31/02, as last updated in SNC Edited GPC Statement 5/31/02</v>
          </cell>
          <cell r="T32" t="str">
            <v xml:space="preserve">   3/31/02, as last updated in SNC Edited GPC Statement 5/31/02</v>
          </cell>
          <cell r="AA32" t="str">
            <v xml:space="preserve">   2/28/05, Per 3/21/05 SNC Accounting Statement</v>
          </cell>
          <cell r="AH32" t="str">
            <v xml:space="preserve">   2/28/05, Per 3/21/05 SNC Accounting Statement</v>
          </cell>
          <cell r="AO32" t="str">
            <v xml:space="preserve">   2/28/05, Per 3/21/05 SNC Accounting Statement</v>
          </cell>
          <cell r="AS32">
            <v>0</v>
          </cell>
          <cell r="AX32" t="str">
            <v xml:space="preserve">   2/28/05, Per 3/21/05 SNC Accounting Statement</v>
          </cell>
          <cell r="BB32">
            <v>0</v>
          </cell>
          <cell r="BC32" t="str">
            <v>Unassigned Libilities as of 2/29/04</v>
          </cell>
          <cell r="BG32" t="str">
            <v xml:space="preserve">   2/28/05, Per 3/21/05 SNC Accounting Statement</v>
          </cell>
          <cell r="BK32">
            <v>0</v>
          </cell>
          <cell r="BL32" t="str">
            <v>Unassigned Libilities as of 2/29/04</v>
          </cell>
          <cell r="BP32" t="str">
            <v xml:space="preserve">   2/28/05, Per 3/21/05 SNC Accounting Statement</v>
          </cell>
          <cell r="BU32" t="str">
            <v xml:space="preserve">   - GPC 50.1% Portion</v>
          </cell>
        </row>
        <row r="33">
          <cell r="BK33">
            <v>0</v>
          </cell>
        </row>
        <row r="34">
          <cell r="M34" t="str">
            <v>ORIGINAL</v>
          </cell>
          <cell r="N34" t="str">
            <v>OTHER</v>
          </cell>
          <cell r="O34" t="str">
            <v>TOTAL</v>
          </cell>
          <cell r="T34" t="str">
            <v>ORIGINAL</v>
          </cell>
          <cell r="U34" t="str">
            <v>OTHER</v>
          </cell>
          <cell r="V34" t="str">
            <v>TOTAL</v>
          </cell>
          <cell r="AA34" t="str">
            <v>ORIGINAL</v>
          </cell>
          <cell r="AB34" t="str">
            <v>OTHER</v>
          </cell>
          <cell r="AC34" t="str">
            <v>TOTAL</v>
          </cell>
          <cell r="AH34" t="str">
            <v>ORIGINAL</v>
          </cell>
          <cell r="AI34" t="str">
            <v>OTHER</v>
          </cell>
          <cell r="AJ34" t="str">
            <v>TOTAL</v>
          </cell>
          <cell r="AO34" t="str">
            <v>ORIGINAL</v>
          </cell>
          <cell r="AP34" t="str">
            <v>OTHER</v>
          </cell>
          <cell r="AQ34" t="str">
            <v>TOTAL</v>
          </cell>
          <cell r="AS34" t="str">
            <v>ORIGINAL</v>
          </cell>
          <cell r="AT34" t="str">
            <v>OTHER</v>
          </cell>
          <cell r="AU34" t="str">
            <v>TOTAL</v>
          </cell>
          <cell r="AX34" t="str">
            <v>ORIGINAL</v>
          </cell>
          <cell r="AY34" t="str">
            <v>OTHER</v>
          </cell>
          <cell r="AZ34" t="str">
            <v>TOTAL</v>
          </cell>
          <cell r="BB34" t="str">
            <v>ORIGINAL</v>
          </cell>
          <cell r="BC34" t="str">
            <v>OTHER</v>
          </cell>
          <cell r="BD34" t="str">
            <v>TOTAL</v>
          </cell>
          <cell r="BG34" t="str">
            <v>ORIGINAL</v>
          </cell>
          <cell r="BH34" t="str">
            <v>OTHER</v>
          </cell>
          <cell r="BI34" t="str">
            <v>TOTAL</v>
          </cell>
          <cell r="BK34" t="str">
            <v>ORIGINAL</v>
          </cell>
          <cell r="BL34" t="str">
            <v>OTHER</v>
          </cell>
          <cell r="BM34" t="str">
            <v>TOTAL</v>
          </cell>
          <cell r="BP34" t="str">
            <v>ORIGINAL</v>
          </cell>
          <cell r="BQ34" t="str">
            <v>OTHER</v>
          </cell>
          <cell r="BR34" t="str">
            <v>TOTAL</v>
          </cell>
          <cell r="BT34" t="str">
            <v>ORIGINAL</v>
          </cell>
          <cell r="BU34" t="str">
            <v>OTHER</v>
          </cell>
          <cell r="BV34" t="str">
            <v>TOTAL</v>
          </cell>
        </row>
        <row r="35">
          <cell r="M35" t="str">
            <v>COST</v>
          </cell>
          <cell r="N35" t="str">
            <v>COST</v>
          </cell>
          <cell r="O35" t="str">
            <v>COST</v>
          </cell>
          <cell r="T35" t="str">
            <v>COST</v>
          </cell>
          <cell r="U35" t="str">
            <v>COST</v>
          </cell>
          <cell r="V35" t="str">
            <v>COST</v>
          </cell>
          <cell r="AA35" t="str">
            <v>COST</v>
          </cell>
          <cell r="AB35" t="str">
            <v>COST</v>
          </cell>
          <cell r="AC35" t="str">
            <v>COST</v>
          </cell>
          <cell r="AH35" t="str">
            <v>COST</v>
          </cell>
          <cell r="AI35" t="str">
            <v>COST</v>
          </cell>
          <cell r="AJ35" t="str">
            <v>COST</v>
          </cell>
          <cell r="AO35" t="str">
            <v>COST</v>
          </cell>
          <cell r="AP35" t="str">
            <v>COST</v>
          </cell>
          <cell r="AQ35" t="str">
            <v>COST</v>
          </cell>
          <cell r="AS35" t="str">
            <v>COST</v>
          </cell>
          <cell r="AT35" t="str">
            <v>COST</v>
          </cell>
          <cell r="AU35" t="str">
            <v>COST</v>
          </cell>
          <cell r="AX35" t="str">
            <v>COST</v>
          </cell>
          <cell r="AY35" t="str">
            <v>COST</v>
          </cell>
          <cell r="AZ35" t="str">
            <v>COST</v>
          </cell>
          <cell r="BB35" t="str">
            <v>COST</v>
          </cell>
          <cell r="BC35" t="str">
            <v>COST</v>
          </cell>
          <cell r="BD35" t="str">
            <v>COST</v>
          </cell>
          <cell r="BG35" t="str">
            <v>COST</v>
          </cell>
          <cell r="BH35" t="str">
            <v>COST</v>
          </cell>
          <cell r="BI35" t="str">
            <v>COST</v>
          </cell>
          <cell r="BK35" t="str">
            <v>COST</v>
          </cell>
          <cell r="BL35" t="str">
            <v>COST</v>
          </cell>
          <cell r="BM35" t="str">
            <v>COST</v>
          </cell>
          <cell r="BP35" t="str">
            <v>COST</v>
          </cell>
          <cell r="BQ35" t="str">
            <v>COST</v>
          </cell>
          <cell r="BR35" t="str">
            <v>COST</v>
          </cell>
          <cell r="BT35" t="str">
            <v>COST</v>
          </cell>
          <cell r="BU35" t="str">
            <v>COST</v>
          </cell>
          <cell r="BV35" t="str">
            <v>COST</v>
          </cell>
        </row>
        <row r="36">
          <cell r="L36" t="str">
            <v>GPC PORTION</v>
          </cell>
          <cell r="M36">
            <v>24759330.379999999</v>
          </cell>
          <cell r="N36">
            <v>0</v>
          </cell>
          <cell r="O36">
            <v>24759330.379999999</v>
          </cell>
          <cell r="S36" t="str">
            <v>GPC PORTION</v>
          </cell>
          <cell r="T36">
            <v>22454815.859999999</v>
          </cell>
          <cell r="U36">
            <v>0</v>
          </cell>
          <cell r="V36">
            <v>22454815.859999999</v>
          </cell>
          <cell r="Z36" t="str">
            <v>GPC PORTION</v>
          </cell>
          <cell r="AA36">
            <v>18972140.879999999</v>
          </cell>
          <cell r="AB36">
            <v>0</v>
          </cell>
          <cell r="AC36">
            <v>18972140.879999999</v>
          </cell>
          <cell r="AG36" t="str">
            <v>GPC PORTION</v>
          </cell>
          <cell r="AH36">
            <v>17962123.899999999</v>
          </cell>
          <cell r="AI36">
            <v>0</v>
          </cell>
          <cell r="AJ36">
            <v>17962123.899999999</v>
          </cell>
          <cell r="AN36" t="str">
            <v>GPC PORTION</v>
          </cell>
          <cell r="AO36">
            <v>19235035.989999998</v>
          </cell>
          <cell r="AP36">
            <v>0</v>
          </cell>
          <cell r="AQ36">
            <v>19235035.989999998</v>
          </cell>
          <cell r="AS36">
            <v>19235035.990000006</v>
          </cell>
          <cell r="AT36">
            <v>0</v>
          </cell>
          <cell r="AU36">
            <v>19235035.990000006</v>
          </cell>
          <cell r="AW36" t="str">
            <v>GPC PORTION</v>
          </cell>
          <cell r="AX36">
            <v>18092956.129999999</v>
          </cell>
          <cell r="AY36">
            <v>0</v>
          </cell>
          <cell r="AZ36">
            <v>18092956.129999999</v>
          </cell>
          <cell r="BB36">
            <v>18092956.130000003</v>
          </cell>
          <cell r="BC36">
            <v>0</v>
          </cell>
          <cell r="BD36">
            <v>18092956.130000003</v>
          </cell>
          <cell r="BF36" t="str">
            <v>GPC PORTION</v>
          </cell>
          <cell r="BG36">
            <v>23918066.510000002</v>
          </cell>
          <cell r="BH36">
            <v>0</v>
          </cell>
          <cell r="BI36">
            <v>23918066.510000002</v>
          </cell>
          <cell r="BK36">
            <v>23918066.509999994</v>
          </cell>
          <cell r="BL36">
            <v>0</v>
          </cell>
          <cell r="BM36">
            <v>23918066.509999994</v>
          </cell>
          <cell r="BO36" t="str">
            <v>GPC PORTION</v>
          </cell>
          <cell r="BP36">
            <v>25302872.920000002</v>
          </cell>
          <cell r="BQ36">
            <v>0</v>
          </cell>
          <cell r="BR36">
            <v>25302872.920000002</v>
          </cell>
          <cell r="BT36">
            <v>25302872.920000009</v>
          </cell>
          <cell r="BU36">
            <v>0</v>
          </cell>
          <cell r="BV36">
            <v>25302872.920000009</v>
          </cell>
        </row>
        <row r="37">
          <cell r="L37" t="str">
            <v>OPC PORTION</v>
          </cell>
          <cell r="M37">
            <v>14423538.119999999</v>
          </cell>
          <cell r="N37">
            <v>1126682</v>
          </cell>
          <cell r="O37">
            <v>15550220.119999999</v>
          </cell>
          <cell r="S37" t="str">
            <v>OPC PORTION</v>
          </cell>
          <cell r="T37">
            <v>13178908</v>
          </cell>
          <cell r="U37">
            <v>452199</v>
          </cell>
          <cell r="V37">
            <v>13631107</v>
          </cell>
          <cell r="Z37" t="str">
            <v>OPC PORTION</v>
          </cell>
          <cell r="AA37">
            <v>11130818.119999999</v>
          </cell>
          <cell r="AB37">
            <v>281264</v>
          </cell>
          <cell r="AC37">
            <v>11412082.119999999</v>
          </cell>
          <cell r="AG37" t="str">
            <v>OPC PORTION</v>
          </cell>
          <cell r="AH37">
            <v>10916614</v>
          </cell>
          <cell r="AI37">
            <v>162812</v>
          </cell>
          <cell r="AJ37">
            <v>11079426</v>
          </cell>
          <cell r="AN37" t="str">
            <v>OPC PORTION</v>
          </cell>
          <cell r="AO37">
            <v>11684397.4</v>
          </cell>
          <cell r="AP37">
            <v>185222</v>
          </cell>
          <cell r="AQ37">
            <v>11869619.4</v>
          </cell>
          <cell r="AS37">
            <v>11684397.4</v>
          </cell>
          <cell r="AT37">
            <v>185222</v>
          </cell>
          <cell r="AU37">
            <v>11869619.4</v>
          </cell>
          <cell r="AW37" t="str">
            <v>OPC PORTION</v>
          </cell>
          <cell r="AX37">
            <v>11062736.59</v>
          </cell>
          <cell r="AY37">
            <v>142666</v>
          </cell>
          <cell r="AZ37">
            <v>11205402.59</v>
          </cell>
          <cell r="BB37">
            <v>11062736.59</v>
          </cell>
          <cell r="BC37">
            <v>142666</v>
          </cell>
          <cell r="BD37">
            <v>11205402.59</v>
          </cell>
          <cell r="BF37" t="str">
            <v>OPC PORTION</v>
          </cell>
          <cell r="BG37">
            <v>14227021.710000001</v>
          </cell>
          <cell r="BH37">
            <v>170824</v>
          </cell>
          <cell r="BI37">
            <v>14397845.710000001</v>
          </cell>
          <cell r="BK37">
            <v>14227021.710000001</v>
          </cell>
          <cell r="BL37">
            <v>170824</v>
          </cell>
          <cell r="BM37">
            <v>14397845.710000001</v>
          </cell>
          <cell r="BO37" t="str">
            <v>OPC PORTION</v>
          </cell>
          <cell r="BP37">
            <v>15422167.380000001</v>
          </cell>
          <cell r="BQ37">
            <v>361985</v>
          </cell>
          <cell r="BR37">
            <v>15784152.380000001</v>
          </cell>
          <cell r="BT37">
            <v>15422167.380000001</v>
          </cell>
          <cell r="BU37">
            <v>361985</v>
          </cell>
          <cell r="BV37">
            <v>15784152.380000001</v>
          </cell>
        </row>
        <row r="38">
          <cell r="L38" t="str">
            <v>MEAG PORTION</v>
          </cell>
          <cell r="M38">
            <v>8512943.3300000001</v>
          </cell>
          <cell r="N38">
            <v>-1055847.28</v>
          </cell>
          <cell r="O38">
            <v>7457096.0499999998</v>
          </cell>
          <cell r="S38" t="str">
            <v>MEAG PORTION</v>
          </cell>
          <cell r="T38">
            <v>7795645.96</v>
          </cell>
          <cell r="U38">
            <v>-197578.05</v>
          </cell>
          <cell r="V38">
            <v>7598067.9100000001</v>
          </cell>
          <cell r="Z38" t="str">
            <v>MEAG PORTION</v>
          </cell>
          <cell r="AA38">
            <v>6590398.1500000004</v>
          </cell>
          <cell r="AB38">
            <v>-51505.98</v>
          </cell>
          <cell r="AC38">
            <v>6538892.1699999999</v>
          </cell>
          <cell r="AG38" t="str">
            <v>MEAG PORTION</v>
          </cell>
          <cell r="AH38">
            <v>6484793.0199999996</v>
          </cell>
          <cell r="AI38">
            <v>-187012.29</v>
          </cell>
          <cell r="AJ38">
            <v>6297780.7299999995</v>
          </cell>
          <cell r="AN38" t="str">
            <v>MEAG PORTION</v>
          </cell>
          <cell r="AO38">
            <v>6930475.6699999999</v>
          </cell>
          <cell r="AP38">
            <v>-358842.22</v>
          </cell>
          <cell r="AQ38">
            <v>6571633.4500000002</v>
          </cell>
          <cell r="AS38">
            <v>6930475.6699999999</v>
          </cell>
          <cell r="AT38">
            <v>-358842.22</v>
          </cell>
          <cell r="AU38">
            <v>6571633.4500000002</v>
          </cell>
          <cell r="AW38" t="str">
            <v>MEAG PORTION</v>
          </cell>
          <cell r="AX38">
            <v>6573625.7000000002</v>
          </cell>
          <cell r="AY38">
            <v>-113164.59</v>
          </cell>
          <cell r="AZ38">
            <v>6460461.1100000003</v>
          </cell>
          <cell r="BB38">
            <v>6573625.7000000002</v>
          </cell>
          <cell r="BC38">
            <v>-113164.59</v>
          </cell>
          <cell r="BD38">
            <v>6460461.1100000003</v>
          </cell>
          <cell r="BF38" t="str">
            <v>MEAG PORTION</v>
          </cell>
          <cell r="BG38">
            <v>8393942.8200000003</v>
          </cell>
          <cell r="BH38">
            <v>-317242.34000000003</v>
          </cell>
          <cell r="BI38">
            <v>8076700.4800000004</v>
          </cell>
          <cell r="BK38">
            <v>8393942.8200000003</v>
          </cell>
          <cell r="BL38">
            <v>-317242.34000000003</v>
          </cell>
          <cell r="BM38">
            <v>8076700.4800000004</v>
          </cell>
          <cell r="BO38" t="str">
            <v>MEAG PORTION</v>
          </cell>
          <cell r="BP38">
            <v>9161498.9900000002</v>
          </cell>
          <cell r="BQ38">
            <v>-627023.65</v>
          </cell>
          <cell r="BR38">
            <v>8534475.3399999999</v>
          </cell>
          <cell r="BT38">
            <v>9161498.9900000002</v>
          </cell>
          <cell r="BU38">
            <v>-627023.65</v>
          </cell>
          <cell r="BV38">
            <v>8534475.3399999999</v>
          </cell>
        </row>
        <row r="39">
          <cell r="L39" t="str">
            <v>DALTON PORTION</v>
          </cell>
          <cell r="M39">
            <v>1058105.95</v>
          </cell>
          <cell r="N39">
            <v>0</v>
          </cell>
          <cell r="O39">
            <v>1058105.95</v>
          </cell>
          <cell r="S39" t="str">
            <v>DALTON PORTION</v>
          </cell>
          <cell r="T39">
            <v>968950.35</v>
          </cell>
          <cell r="U39">
            <v>0</v>
          </cell>
          <cell r="V39">
            <v>968950.35</v>
          </cell>
          <cell r="Z39" t="str">
            <v>DALTON PORTION</v>
          </cell>
          <cell r="AA39">
            <v>819145.52</v>
          </cell>
          <cell r="AB39">
            <v>0</v>
          </cell>
          <cell r="AC39">
            <v>819145.52</v>
          </cell>
          <cell r="AG39" t="str">
            <v>DALTON PORTION</v>
          </cell>
          <cell r="AH39">
            <v>798299.11</v>
          </cell>
          <cell r="AI39">
            <v>0</v>
          </cell>
          <cell r="AJ39">
            <v>798299.11</v>
          </cell>
          <cell r="AN39" t="str">
            <v>DALTON PORTION</v>
          </cell>
          <cell r="AO39">
            <v>854972.27</v>
          </cell>
          <cell r="AP39">
            <v>0</v>
          </cell>
          <cell r="AQ39">
            <v>854972.27</v>
          </cell>
          <cell r="AS39">
            <v>854972.27</v>
          </cell>
          <cell r="AT39">
            <v>0</v>
          </cell>
          <cell r="AU39">
            <v>854972.27</v>
          </cell>
          <cell r="AW39" t="str">
            <v>DALTON PORTION</v>
          </cell>
          <cell r="AX39">
            <v>808825.04</v>
          </cell>
          <cell r="AY39">
            <v>0</v>
          </cell>
          <cell r="AZ39">
            <v>808825.04</v>
          </cell>
          <cell r="BB39">
            <v>808825.04</v>
          </cell>
          <cell r="BC39">
            <v>0</v>
          </cell>
          <cell r="BD39">
            <v>808825.04</v>
          </cell>
          <cell r="BF39" t="str">
            <v>DALTON PORTION</v>
          </cell>
          <cell r="BG39">
            <v>1043314.94</v>
          </cell>
          <cell r="BH39">
            <v>0</v>
          </cell>
          <cell r="BI39">
            <v>1043314.94</v>
          </cell>
          <cell r="BK39">
            <v>1043314.94</v>
          </cell>
          <cell r="BL39">
            <v>0</v>
          </cell>
          <cell r="BM39">
            <v>1043314.94</v>
          </cell>
          <cell r="BO39" t="str">
            <v>DALTON PORTION</v>
          </cell>
          <cell r="BP39">
            <v>1127762.7</v>
          </cell>
          <cell r="BQ39">
            <v>0</v>
          </cell>
          <cell r="BR39">
            <v>1127762.7</v>
          </cell>
          <cell r="BT39">
            <v>1127762.7</v>
          </cell>
          <cell r="BU39">
            <v>0</v>
          </cell>
          <cell r="BV39">
            <v>1127762.7</v>
          </cell>
        </row>
        <row r="40">
          <cell r="L40" t="str">
            <v>TOTAL COST</v>
          </cell>
          <cell r="M40">
            <v>48753917.780000001</v>
          </cell>
          <cell r="N40">
            <v>70834.719999999972</v>
          </cell>
          <cell r="O40">
            <v>48824752.5</v>
          </cell>
          <cell r="S40" t="str">
            <v>TOTAL COST</v>
          </cell>
          <cell r="T40">
            <v>44398320.170000002</v>
          </cell>
          <cell r="U40">
            <v>254620.95</v>
          </cell>
          <cell r="V40">
            <v>44652941.119999997</v>
          </cell>
          <cell r="Z40" t="str">
            <v>TOTAL COST</v>
          </cell>
          <cell r="AA40">
            <v>37512502.670000002</v>
          </cell>
          <cell r="AB40">
            <v>229758.02</v>
          </cell>
          <cell r="AC40">
            <v>37742260.690000005</v>
          </cell>
          <cell r="AG40" t="str">
            <v>TOTAL COST</v>
          </cell>
          <cell r="AH40">
            <v>36161830.030000001</v>
          </cell>
          <cell r="AI40">
            <v>-24200.290000000008</v>
          </cell>
          <cell r="AJ40">
            <v>36137629.739999995</v>
          </cell>
          <cell r="AN40" t="str">
            <v>TOTAL COST</v>
          </cell>
          <cell r="AO40">
            <v>38704881.330000006</v>
          </cell>
          <cell r="AP40">
            <v>-173620.21999999997</v>
          </cell>
          <cell r="AQ40">
            <v>38531261.110000007</v>
          </cell>
          <cell r="AS40">
            <v>38704881.330000006</v>
          </cell>
          <cell r="AT40">
            <v>-173620.21999999997</v>
          </cell>
          <cell r="AU40">
            <v>38531261.110000014</v>
          </cell>
          <cell r="AW40" t="str">
            <v>TOTAL COST</v>
          </cell>
          <cell r="AX40">
            <v>36538143.460000001</v>
          </cell>
          <cell r="AY40">
            <v>29501.410000000003</v>
          </cell>
          <cell r="AZ40">
            <v>36567644.869999997</v>
          </cell>
          <cell r="BB40">
            <v>36538143.460000001</v>
          </cell>
          <cell r="BC40">
            <v>29501.410000000003</v>
          </cell>
          <cell r="BD40">
            <v>36567644.870000005</v>
          </cell>
          <cell r="BF40" t="str">
            <v>TOTAL COST</v>
          </cell>
          <cell r="BG40">
            <v>47582345.979999997</v>
          </cell>
          <cell r="BH40">
            <v>-146418.34000000003</v>
          </cell>
          <cell r="BI40">
            <v>47435927.640000001</v>
          </cell>
          <cell r="BK40">
            <v>47582345.979999997</v>
          </cell>
          <cell r="BL40">
            <v>-146418.34000000003</v>
          </cell>
          <cell r="BM40">
            <v>47435927.640000001</v>
          </cell>
          <cell r="BO40" t="str">
            <v>TOTAL COST</v>
          </cell>
          <cell r="BP40">
            <v>51014301.99000001</v>
          </cell>
          <cell r="BQ40">
            <v>-265038.65000000002</v>
          </cell>
          <cell r="BR40">
            <v>50749263.340000004</v>
          </cell>
          <cell r="BT40">
            <v>51014301.99000001</v>
          </cell>
          <cell r="BU40">
            <v>-265038.65000000002</v>
          </cell>
          <cell r="BV40">
            <v>50749263.340000018</v>
          </cell>
        </row>
        <row r="43">
          <cell r="BH43" t="str">
            <v xml:space="preserve"> </v>
          </cell>
        </row>
        <row r="44">
          <cell r="BH44" t="str">
            <v xml:space="preserve"> </v>
          </cell>
        </row>
        <row r="53">
          <cell r="BG53" t="str">
            <v xml:space="preserve"> </v>
          </cell>
        </row>
        <row r="54">
          <cell r="L54" t="str">
            <v>Nuclear Fuel Services</v>
          </cell>
          <cell r="S54" t="str">
            <v>Nuclear Fuel Services</v>
          </cell>
          <cell r="Z54" t="str">
            <v>Nuclear Fuel Services</v>
          </cell>
          <cell r="AG54" t="str">
            <v>Nuclear Fuel Services</v>
          </cell>
          <cell r="AN54" t="str">
            <v>Nuclear Fuel Services</v>
          </cell>
          <cell r="AW54" t="str">
            <v>Nuclear Fuel Services</v>
          </cell>
          <cell r="BF54" t="str">
            <v>Nuclear Fuel Services</v>
          </cell>
          <cell r="BO54" t="str">
            <v>Nuclear Fuel Services</v>
          </cell>
        </row>
        <row r="55">
          <cell r="L55" t="str">
            <v>G:\Economic\AMORTIZE\H2C19\[Hatch2Cycle19Amortization_test.xls]Original Costs</v>
          </cell>
          <cell r="S55" t="str">
            <v>G:\Economic\AMORTIZE\H2C19\[Hatch2Cycle19Amortization_test.xls]Original Costs</v>
          </cell>
          <cell r="Z55" t="str">
            <v>G:\Economic\AMORTIZE\H2C19\[Hatch2Cycle19Amortization_test.xls]Original Costs</v>
          </cell>
          <cell r="AG55" t="str">
            <v>G:\Economic\AMORTIZE\H2C19\[Hatch2Cycle19Amortization_test.xls]Original Costs</v>
          </cell>
          <cell r="AN55" t="str">
            <v>G:\Economic\AMORTIZE\H2C19\[Hatch2Cycle19Amortization_test.xls]Apr-2006</v>
          </cell>
          <cell r="AW55" t="str">
            <v>G:\Economic\AMORTIZE\H2C19\[Hatch2Cycle19Amortization_test.xls]Apr-2006</v>
          </cell>
          <cell r="BF55" t="str">
            <v>G:\Economic\AMORTIZE\H2C19\[Hatch2Cycle19Amortization_test.xls]Apr-2006</v>
          </cell>
          <cell r="BO55" t="str">
            <v>G:\Economic\AMORTIZE\H2C19\[Hatch2Cycle19Amortization_test.xls]Original Costs</v>
          </cell>
        </row>
        <row r="56">
          <cell r="L56">
            <v>38439.414076504632</v>
          </cell>
          <cell r="S56">
            <v>38439.414076504632</v>
          </cell>
          <cell r="Z56">
            <v>38439.414076504632</v>
          </cell>
          <cell r="AG56">
            <v>38439.414076504632</v>
          </cell>
          <cell r="AN56">
            <v>38439.414076504632</v>
          </cell>
          <cell r="AW56">
            <v>38439.414076504632</v>
          </cell>
          <cell r="BF56">
            <v>38439.414076504632</v>
          </cell>
          <cell r="BO56">
            <v>38439.414076504632</v>
          </cell>
        </row>
        <row r="57">
          <cell r="L57" t="str">
            <v>Hatch-1 Reload 14 Expenditures Allocation in Dollars</v>
          </cell>
          <cell r="S57" t="str">
            <v>Hatch-1 Reload 15 Expenditures Allocation in Dollars</v>
          </cell>
          <cell r="Z57" t="str">
            <v>Hatch-1 Reload 16 Expenditures Allocation in Dollars</v>
          </cell>
          <cell r="AG57" t="str">
            <v>Hatch-1 Reload 17 Expenditures Allocation in Dollars</v>
          </cell>
          <cell r="AN57" t="str">
            <v>Hatch-1 Reload-18 Expenditures Allocation in Dollars</v>
          </cell>
          <cell r="AW57" t="str">
            <v>Hatch-1 Reload-19 Expenditures Allocation in Dollars</v>
          </cell>
          <cell r="BF57" t="str">
            <v>Hatch-1 Reload-20 Expenditures Allocation in Dollars</v>
          </cell>
          <cell r="BO57" t="str">
            <v>Hatch-1 Reload-21 Expenditures Allocation in Dollars</v>
          </cell>
        </row>
        <row r="58">
          <cell r="L58" t="str">
            <v>Hatch-2 Cycle 19 Amortization Rates</v>
          </cell>
          <cell r="S58" t="str">
            <v>Hatch-2 Cycle 19 Amortization Rates</v>
          </cell>
          <cell r="Z58" t="str">
            <v>Hatch-2 Cycle 19 Amortization Rates</v>
          </cell>
          <cell r="AG58" t="str">
            <v>Hatch-2 Cycle 19 Amortization Rates</v>
          </cell>
          <cell r="AN58" t="str">
            <v>Hatch-2 Cycle 19 Amortization Rates</v>
          </cell>
          <cell r="AW58" t="str">
            <v>Hatch-2 Cycle 19 Amortization Rates</v>
          </cell>
          <cell r="BF58" t="str">
            <v>Hatch-2 Cycle 19 Amortization Rates</v>
          </cell>
          <cell r="BO58" t="str">
            <v>Hatch-2 Cycle 19 Amortization Rates</v>
          </cell>
        </row>
        <row r="59">
          <cell r="L59" t="str">
            <v>Current Basis</v>
          </cell>
          <cell r="S59" t="str">
            <v>Current Basis</v>
          </cell>
          <cell r="Z59" t="str">
            <v>Current Basis</v>
          </cell>
          <cell r="AG59" t="str">
            <v>Current Basis</v>
          </cell>
          <cell r="AN59" t="str">
            <v>Current Basis</v>
          </cell>
          <cell r="AW59" t="str">
            <v>Current Basis</v>
          </cell>
          <cell r="BF59" t="str">
            <v>Current Basis</v>
          </cell>
          <cell r="BO59" t="str">
            <v>Current Basis</v>
          </cell>
        </row>
        <row r="60">
          <cell r="Z60" t="str">
            <v>H1-R16 - BOC22</v>
          </cell>
          <cell r="AG60" t="str">
            <v>H1-R17 - BOC22</v>
          </cell>
          <cell r="AN60" t="str">
            <v>H1-R18 - BOC22</v>
          </cell>
          <cell r="AW60" t="str">
            <v>H1-R19 - H2BOC19</v>
          </cell>
          <cell r="BF60" t="str">
            <v>H1-R20 - H2BOC19 Booking revised from H1C22 basis to be captureed in H1C23 rates</v>
          </cell>
          <cell r="BO60" t="str">
            <v xml:space="preserve">H1-R21 - H2BOC19 Booking revised from H1C22 basis to be captured in H1C23 rates </v>
          </cell>
        </row>
        <row r="61">
          <cell r="Z61">
            <v>188</v>
          </cell>
          <cell r="AA61" t="str">
            <v xml:space="preserve"> (not 180 bundles per Amortization Statement)</v>
          </cell>
          <cell r="AG61">
            <v>188</v>
          </cell>
          <cell r="AN61">
            <v>192</v>
          </cell>
          <cell r="AW61" t="str">
            <v>Booking as of 2/28/05</v>
          </cell>
          <cell r="BF61" t="str">
            <v>Booking as of 2/28/05</v>
          </cell>
          <cell r="BO61" t="str">
            <v>Booking as of 2/28/05</v>
          </cell>
        </row>
        <row r="62">
          <cell r="Z62">
            <v>18972140.879999999</v>
          </cell>
          <cell r="AG62">
            <v>17962123.899999999</v>
          </cell>
          <cell r="AN62">
            <v>19235035.989999998</v>
          </cell>
          <cell r="AW62">
            <v>184</v>
          </cell>
          <cell r="BF62">
            <v>224</v>
          </cell>
          <cell r="BO62">
            <v>224</v>
          </cell>
          <cell r="BQ62">
            <v>50748340.460000001</v>
          </cell>
          <cell r="BR62" t="str">
            <v>Actual Directs to Date, 100% basis, less Unassigned Liability</v>
          </cell>
        </row>
        <row r="63">
          <cell r="Z63">
            <v>11130818.119999999</v>
          </cell>
          <cell r="AG63">
            <v>10916614</v>
          </cell>
          <cell r="AN63">
            <v>11684397.4</v>
          </cell>
          <cell r="AW63">
            <v>18092956.129999999</v>
          </cell>
          <cell r="BF63">
            <v>23918066.510000002</v>
          </cell>
          <cell r="BO63">
            <v>25302872.920000002</v>
          </cell>
          <cell r="BQ63">
            <v>265961.53000000003</v>
          </cell>
          <cell r="BR63" t="str">
            <v>Actual AFUDC to Date, GPC 50.1% Portion</v>
          </cell>
        </row>
        <row r="64">
          <cell r="Z64">
            <v>6590398.1500000004</v>
          </cell>
          <cell r="AG64">
            <v>6484793.0199999996</v>
          </cell>
          <cell r="AN64">
            <v>6930475.6699999999</v>
          </cell>
          <cell r="AW64">
            <v>11062736.59</v>
          </cell>
          <cell r="BF64">
            <v>14227021.710000001</v>
          </cell>
          <cell r="BO64">
            <v>15422167.380000001</v>
          </cell>
          <cell r="BQ64">
            <v>50748340.460000001</v>
          </cell>
          <cell r="BR64" t="str">
            <v>03/05 Budget Direct Est., H1R21, 100% Directs basis</v>
          </cell>
        </row>
        <row r="65">
          <cell r="Z65">
            <v>819145.52</v>
          </cell>
          <cell r="AG65">
            <v>798299.11</v>
          </cell>
          <cell r="AN65">
            <v>854972.27</v>
          </cell>
          <cell r="AW65">
            <v>6573625.7000000002</v>
          </cell>
          <cell r="BF65">
            <v>8393942.8200000003</v>
          </cell>
          <cell r="BO65">
            <v>9161498.9900000002</v>
          </cell>
          <cell r="BQ65">
            <v>265961.53000000003</v>
          </cell>
          <cell r="BR65" t="str">
            <v>03/05 Bydget AFUDC Est., H1R21,  GPC 50.1% basis</v>
          </cell>
        </row>
        <row r="66">
          <cell r="Z66">
            <v>37512502.670000002</v>
          </cell>
          <cell r="AG66">
            <v>36161830.030000001</v>
          </cell>
          <cell r="AN66">
            <v>38704881.330000006</v>
          </cell>
          <cell r="AW66">
            <v>808825.04</v>
          </cell>
          <cell r="BF66">
            <v>1043314.94</v>
          </cell>
          <cell r="BO66">
            <v>1127762.7</v>
          </cell>
          <cell r="BQ66">
            <v>0</v>
          </cell>
          <cell r="BR66" t="str">
            <v>Remaining Direct Expenditures, Including</v>
          </cell>
        </row>
        <row r="67">
          <cell r="Z67">
            <v>281264</v>
          </cell>
          <cell r="AG67">
            <v>162812</v>
          </cell>
          <cell r="AN67">
            <v>185222</v>
          </cell>
          <cell r="AW67">
            <v>36538143.460000001</v>
          </cell>
          <cell r="BF67">
            <v>47582345.979999997</v>
          </cell>
          <cell r="BO67">
            <v>51014301.990000002</v>
          </cell>
          <cell r="BR67">
            <v>0</v>
          </cell>
          <cell r="BS67" t="str">
            <v xml:space="preserve"> U &amp; Conv Xfers (~10/03 imbedded)</v>
          </cell>
        </row>
        <row r="68">
          <cell r="Z68">
            <v>-51505.98</v>
          </cell>
          <cell r="AG68">
            <v>-187012.29</v>
          </cell>
          <cell r="AN68">
            <v>-358842.22</v>
          </cell>
          <cell r="AW68">
            <v>142666</v>
          </cell>
          <cell r="BF68">
            <v>170824</v>
          </cell>
          <cell r="BO68">
            <v>361985</v>
          </cell>
          <cell r="BQ68">
            <v>0</v>
          </cell>
          <cell r="BR68" t="str">
            <v>Remaining GPC 50.1% Basis AFUDC</v>
          </cell>
        </row>
        <row r="69">
          <cell r="AW69">
            <v>-113164.59</v>
          </cell>
          <cell r="BF69">
            <v>-317242.34000000003</v>
          </cell>
          <cell r="BO69">
            <v>-627023.65</v>
          </cell>
          <cell r="BQ69">
            <v>0</v>
          </cell>
          <cell r="BR69" t="str">
            <v xml:space="preserve">Accumulated 03/05 Budget Directs Revisions </v>
          </cell>
        </row>
        <row r="70">
          <cell r="BQ70">
            <v>0</v>
          </cell>
          <cell r="BR70" t="str">
            <v xml:space="preserve">Accumulated 03/05 Budget  GPC 50.1% AFUDC Revisions </v>
          </cell>
        </row>
        <row r="71">
          <cell r="Z71" t="str">
            <v>History</v>
          </cell>
          <cell r="AG71" t="str">
            <v>History</v>
          </cell>
          <cell r="AN71" t="str">
            <v>History</v>
          </cell>
          <cell r="AW71" t="str">
            <v>History</v>
          </cell>
          <cell r="BF71" t="str">
            <v>History</v>
          </cell>
          <cell r="BO71" t="str">
            <v>History</v>
          </cell>
        </row>
        <row r="72">
          <cell r="Z72" t="str">
            <v>H1-R16 - BOC20</v>
          </cell>
          <cell r="AG72" t="str">
            <v>H1-R17 - BOC20</v>
          </cell>
          <cell r="AN72" t="str">
            <v>H1-R18 - BOC20</v>
          </cell>
          <cell r="AW72" t="str">
            <v>H1-R19 - BOC20</v>
          </cell>
          <cell r="BF72" t="str">
            <v>H1-R20 - H1BOC21 Adjusted</v>
          </cell>
          <cell r="BO72" t="str">
            <v>H1-R21 - H1BOC22 As booked</v>
          </cell>
          <cell r="BQ72">
            <v>51014301.990000002</v>
          </cell>
          <cell r="BR72" t="str">
            <v>H1R21 Revised Expenditures Estimate,</v>
          </cell>
        </row>
        <row r="73">
          <cell r="Z73">
            <v>180</v>
          </cell>
          <cell r="AA73" t="str">
            <v>Incore, 188 total - total costs for 188 bundles are provided</v>
          </cell>
          <cell r="AG73">
            <v>188</v>
          </cell>
          <cell r="AN73">
            <v>192</v>
          </cell>
          <cell r="BF73">
            <v>224</v>
          </cell>
          <cell r="BO73">
            <v>224</v>
          </cell>
          <cell r="BR73" t="str">
            <v xml:space="preserve">          100% Directs, 50.1% GPC-AFUDC basis    </v>
          </cell>
        </row>
        <row r="74">
          <cell r="Z74">
            <v>18980488.98</v>
          </cell>
          <cell r="AG74">
            <v>17959396.550000001</v>
          </cell>
          <cell r="AN74">
            <v>19234607.530000001</v>
          </cell>
          <cell r="AW74">
            <v>15886871.6</v>
          </cell>
          <cell r="BF74">
            <v>23642194.829999998</v>
          </cell>
          <cell r="BH74">
            <v>1482350.57</v>
          </cell>
          <cell r="BO74">
            <v>23808620.859999999</v>
          </cell>
        </row>
        <row r="75">
          <cell r="Z75">
            <v>11127711.76</v>
          </cell>
          <cell r="AG75">
            <v>10916614</v>
          </cell>
          <cell r="AN75">
            <v>11684347.82</v>
          </cell>
          <cell r="AW75">
            <v>6675096.9000000004</v>
          </cell>
          <cell r="BF75">
            <v>14034124.15</v>
          </cell>
          <cell r="BH75">
            <v>4675057.62</v>
          </cell>
          <cell r="BO75">
            <v>14035152.5</v>
          </cell>
        </row>
        <row r="76">
          <cell r="Z76">
            <v>6588565.4000000004</v>
          </cell>
          <cell r="AG76">
            <v>6484793.0199999996</v>
          </cell>
          <cell r="AN76">
            <v>6930476.54</v>
          </cell>
          <cell r="AW76">
            <v>3938307.16</v>
          </cell>
          <cell r="BF76">
            <v>8280133.2300000004</v>
          </cell>
          <cell r="BH76">
            <v>2758283.97</v>
          </cell>
          <cell r="BI76" t="str">
            <v xml:space="preserve">  Included in H2EOC20 Transfers</v>
          </cell>
          <cell r="BO76">
            <v>8280739.96</v>
          </cell>
        </row>
        <row r="77">
          <cell r="Z77">
            <v>818917.72</v>
          </cell>
          <cell r="AG77">
            <v>798299.11</v>
          </cell>
          <cell r="AN77">
            <v>854972.38</v>
          </cell>
          <cell r="AW77">
            <v>489507.09</v>
          </cell>
          <cell r="BF77">
            <v>1029169.12</v>
          </cell>
          <cell r="BH77">
            <v>342837.57</v>
          </cell>
          <cell r="BO77">
            <v>1029244.52</v>
          </cell>
        </row>
        <row r="78">
          <cell r="Z78">
            <v>37515683.859999999</v>
          </cell>
          <cell r="AA78" t="str">
            <v>H1C20</v>
          </cell>
          <cell r="AG78">
            <v>36159102.68</v>
          </cell>
          <cell r="AN78">
            <v>38704404.270000003</v>
          </cell>
          <cell r="AW78">
            <v>26989782.75</v>
          </cell>
          <cell r="BF78">
            <v>46985621.329999991</v>
          </cell>
          <cell r="BH78">
            <v>9258529.7299999893</v>
          </cell>
          <cell r="BO78">
            <v>47153757.840000004</v>
          </cell>
        </row>
        <row r="79">
          <cell r="Z79">
            <v>281264</v>
          </cell>
          <cell r="AG79">
            <v>162812</v>
          </cell>
          <cell r="AN79">
            <v>185222</v>
          </cell>
          <cell r="AW79">
            <v>6466</v>
          </cell>
          <cell r="AX79" t="str">
            <v>OPC value is curiously low</v>
          </cell>
          <cell r="BF79">
            <v>7063</v>
          </cell>
          <cell r="BH79">
            <v>0</v>
          </cell>
          <cell r="BO79">
            <v>361985</v>
          </cell>
        </row>
        <row r="80">
          <cell r="Z80">
            <v>0</v>
          </cell>
          <cell r="AA80" t="str">
            <v xml:space="preserve"> - MEAG value not obtained from GPC Fuel Accounting, do not replace</v>
          </cell>
          <cell r="AG80">
            <v>0</v>
          </cell>
          <cell r="AH80" t="str">
            <v xml:space="preserve"> - MEAG value not obtained from GPC Fuel Accounting, do not replace</v>
          </cell>
          <cell r="AN80">
            <v>0</v>
          </cell>
          <cell r="AO80" t="str">
            <v xml:space="preserve"> - MEAG value not obtained from GPC Fuel Accounting, do not replace</v>
          </cell>
          <cell r="AW80">
            <v>-171702.6</v>
          </cell>
          <cell r="AX80" t="str">
            <v>MEAG adjustment indicated by GPC Accounting will be</v>
          </cell>
          <cell r="BF80">
            <v>-328757.14</v>
          </cell>
          <cell r="BH80">
            <v>0</v>
          </cell>
          <cell r="BO80">
            <v>-627023.65</v>
          </cell>
        </row>
        <row r="81">
          <cell r="Z81" t="str">
            <v>H1R16 - H2BOC17</v>
          </cell>
          <cell r="AA81">
            <v>-51505.98</v>
          </cell>
          <cell r="AB81" t="str">
            <v xml:space="preserve">value used for H1C19 rates </v>
          </cell>
          <cell r="AG81" t="str">
            <v>H1-R17-H2BOC17</v>
          </cell>
          <cell r="AH81">
            <v>-187012.29</v>
          </cell>
          <cell r="AI81" t="str">
            <v xml:space="preserve">value used for H1C19 rates </v>
          </cell>
          <cell r="AN81" t="str">
            <v>H1-R18 - H2BOC17</v>
          </cell>
          <cell r="AO81">
            <v>-364256.52</v>
          </cell>
          <cell r="AW81" t="str">
            <v>H1-R19 - H2BOC17</v>
          </cell>
          <cell r="AX81" t="str">
            <v xml:space="preserve"> used for H1R19, appears similar to values for previous reloads</v>
          </cell>
          <cell r="BE81" t="str">
            <v xml:space="preserve"> </v>
          </cell>
          <cell r="BF81" t="str">
            <v>H1R20 - H2BOC18</v>
          </cell>
          <cell r="BO81" t="str">
            <v>H1R21 - H1BOC22 - As Adjusted for H1C22 rates</v>
          </cell>
        </row>
        <row r="82">
          <cell r="Z82">
            <v>180</v>
          </cell>
          <cell r="AA82" t="str">
            <v>Incore, 188 total - total costs for 188 AU21bundles are provided</v>
          </cell>
          <cell r="AG82">
            <v>188</v>
          </cell>
          <cell r="AN82">
            <v>192</v>
          </cell>
          <cell r="AW82">
            <v>184</v>
          </cell>
          <cell r="BE82" t="str">
            <v xml:space="preserve"> </v>
          </cell>
          <cell r="BF82">
            <v>224</v>
          </cell>
          <cell r="BG82" t="str">
            <v>Per 3/21/03 Mandy Labrato email, as modified DCH 3/25/03</v>
          </cell>
          <cell r="BO82">
            <v>224</v>
          </cell>
          <cell r="BP82" t="str">
            <v>Per 3/21/03 Mandy Labrato email, as modified DCH 3/25/03</v>
          </cell>
        </row>
        <row r="83">
          <cell r="Z83">
            <v>18980488.98</v>
          </cell>
          <cell r="AG83">
            <v>17959396.550000001</v>
          </cell>
          <cell r="AI83" t="str">
            <v>As Of H2C17 Rates</v>
          </cell>
          <cell r="AN83">
            <v>19234607.530000001</v>
          </cell>
          <cell r="AW83">
            <v>15886871.6</v>
          </cell>
          <cell r="BE83" t="str">
            <v xml:space="preserve"> </v>
          </cell>
          <cell r="BF83">
            <v>23850682.010000002</v>
          </cell>
          <cell r="BH83">
            <v>208487.18000000343</v>
          </cell>
          <cell r="BO83">
            <v>26164823.860000003</v>
          </cell>
          <cell r="BQ83">
            <v>2356203.0000000037</v>
          </cell>
        </row>
        <row r="84">
          <cell r="Z84">
            <v>11127711.76</v>
          </cell>
          <cell r="AC84" t="str">
            <v>As Of H2C17 Rates</v>
          </cell>
          <cell r="AG84">
            <v>10916614</v>
          </cell>
          <cell r="AN84">
            <v>11684347.82</v>
          </cell>
          <cell r="AP84" t="str">
            <v>As Of H2C17 Rates - before Adjustment</v>
          </cell>
          <cell r="AW84">
            <v>6675096.9000000004</v>
          </cell>
          <cell r="AY84" t="str">
            <v>As Of H2C17 Rates - before Adjustment</v>
          </cell>
          <cell r="BE84" t="str">
            <v xml:space="preserve"> </v>
          </cell>
          <cell r="BF84">
            <v>14148511.710000001</v>
          </cell>
          <cell r="BH84">
            <v>114387.56000000052</v>
          </cell>
          <cell r="BO84">
            <v>15508152.5</v>
          </cell>
          <cell r="BQ84">
            <v>1473000</v>
          </cell>
        </row>
        <row r="85">
          <cell r="Z85">
            <v>6588565.4000000004</v>
          </cell>
          <cell r="AG85">
            <v>6484793.0199999996</v>
          </cell>
          <cell r="AN85">
            <v>6930476.54</v>
          </cell>
          <cell r="AP85" t="str">
            <v xml:space="preserve">   used in H1C20 rates</v>
          </cell>
          <cell r="AW85">
            <v>3938307.16</v>
          </cell>
          <cell r="AY85" t="str">
            <v xml:space="preserve">   used in H1C20 rates</v>
          </cell>
          <cell r="BF85">
            <v>8347621.9199999999</v>
          </cell>
          <cell r="BH85">
            <v>67488.689999999478</v>
          </cell>
          <cell r="BI85" t="str">
            <v xml:space="preserve">   Changes to be captured in H1C22 rates</v>
          </cell>
          <cell r="BO85">
            <v>9149809.9600000009</v>
          </cell>
          <cell r="BQ85">
            <v>869070.00000000093</v>
          </cell>
          <cell r="BR85" t="str">
            <v xml:space="preserve">   Changes captured in H1C22 rates</v>
          </cell>
        </row>
        <row r="86">
          <cell r="Z86">
            <v>818917.72</v>
          </cell>
          <cell r="AG86">
            <v>798299.11</v>
          </cell>
          <cell r="AN86">
            <v>854972.38</v>
          </cell>
          <cell r="AW86">
            <v>489507.09</v>
          </cell>
          <cell r="BE86" t="str">
            <v xml:space="preserve"> </v>
          </cell>
          <cell r="BF86">
            <v>1037557.54</v>
          </cell>
          <cell r="BH86">
            <v>8388.4200000000419</v>
          </cell>
          <cell r="BO86">
            <v>1137264.52</v>
          </cell>
          <cell r="BQ86">
            <v>108020</v>
          </cell>
        </row>
        <row r="87">
          <cell r="Z87">
            <v>37515683.859999999</v>
          </cell>
          <cell r="AG87">
            <v>36159102.68</v>
          </cell>
          <cell r="AN87">
            <v>38704404.270000003</v>
          </cell>
          <cell r="AW87">
            <v>26989782.75</v>
          </cell>
          <cell r="BE87" t="str">
            <v xml:space="preserve"> </v>
          </cell>
          <cell r="BF87">
            <v>47384373.18</v>
          </cell>
          <cell r="BH87">
            <v>398751.85000000894</v>
          </cell>
          <cell r="BO87">
            <v>51960050.840000004</v>
          </cell>
          <cell r="BQ87">
            <v>4806293</v>
          </cell>
        </row>
        <row r="88">
          <cell r="Z88">
            <v>281264</v>
          </cell>
          <cell r="AG88">
            <v>162812</v>
          </cell>
          <cell r="AN88">
            <v>185222</v>
          </cell>
          <cell r="AW88">
            <v>6466</v>
          </cell>
          <cell r="BE88" t="str">
            <v xml:space="preserve"> </v>
          </cell>
          <cell r="BF88">
            <v>170824</v>
          </cell>
          <cell r="BH88">
            <v>163761</v>
          </cell>
          <cell r="BO88">
            <v>361985</v>
          </cell>
          <cell r="BQ88">
            <v>0</v>
          </cell>
        </row>
        <row r="89">
          <cell r="Z89">
            <v>-51505.98</v>
          </cell>
          <cell r="AA89" t="str">
            <v xml:space="preserve"> - MEAG value not obtained from GPC Fuel Accounting, do not replace</v>
          </cell>
          <cell r="AG89">
            <v>-187012.29</v>
          </cell>
          <cell r="AH89" t="str">
            <v xml:space="preserve"> - MEAG value not obtained from GPC Fuel Accounting, do not replace</v>
          </cell>
          <cell r="AN89">
            <v>-364256.52</v>
          </cell>
          <cell r="AO89" t="str">
            <v xml:space="preserve"> - MEAG value not obtained from GPC Fuel Accounting, do not replace</v>
          </cell>
          <cell r="AW89">
            <v>-171702.6</v>
          </cell>
          <cell r="BE89" t="str">
            <v xml:space="preserve"> </v>
          </cell>
          <cell r="BF89">
            <v>-317242.34000000003</v>
          </cell>
          <cell r="BH89">
            <v>11514.799999999988</v>
          </cell>
          <cell r="BO89">
            <v>-627023.65</v>
          </cell>
          <cell r="BQ89">
            <v>0</v>
          </cell>
        </row>
        <row r="90">
          <cell r="BO90" t="str">
            <v>H1R21 - H2BOC19</v>
          </cell>
        </row>
        <row r="91">
          <cell r="Z91" t="str">
            <v>H1R16 - H1BOC21</v>
          </cell>
          <cell r="AA91">
            <v>-51505.98</v>
          </cell>
          <cell r="AB91" t="str">
            <v xml:space="preserve">value used for H1C19 rates </v>
          </cell>
          <cell r="AG91" t="str">
            <v>H1R17 - H1BOC21</v>
          </cell>
          <cell r="AH91">
            <v>-187012.29</v>
          </cell>
          <cell r="AI91" t="str">
            <v>value used for H1C19 rates.</v>
          </cell>
          <cell r="AN91" t="str">
            <v>H1-R18 - H1BOC21</v>
          </cell>
          <cell r="AO91">
            <v>-364256.52</v>
          </cell>
          <cell r="AP91" t="str">
            <v>value used for H1C19 rates retained</v>
          </cell>
          <cell r="AW91" t="str">
            <v>H1-R19 - H1BOC21</v>
          </cell>
          <cell r="BE91" t="str">
            <v xml:space="preserve"> </v>
          </cell>
          <cell r="BF91" t="str">
            <v>H1R20 - BOC22</v>
          </cell>
          <cell r="BO91">
            <v>224</v>
          </cell>
        </row>
        <row r="92">
          <cell r="Z92">
            <v>188</v>
          </cell>
          <cell r="AG92">
            <v>188</v>
          </cell>
          <cell r="AN92">
            <v>192</v>
          </cell>
          <cell r="AW92">
            <v>184</v>
          </cell>
          <cell r="BE92" t="str">
            <v xml:space="preserve"> </v>
          </cell>
          <cell r="BF92">
            <v>224</v>
          </cell>
          <cell r="BG92" t="str">
            <v>Per 3/29/04 David Neaves email</v>
          </cell>
          <cell r="BO92">
            <v>25302872.920000002</v>
          </cell>
          <cell r="BQ92">
            <v>-861950.94000000134</v>
          </cell>
        </row>
        <row r="93">
          <cell r="Z93">
            <v>18972140.879999999</v>
          </cell>
          <cell r="AB93">
            <v>-8348.1000000014901</v>
          </cell>
          <cell r="AG93">
            <v>17962123.899999999</v>
          </cell>
          <cell r="AI93">
            <v>2727.3499999977648</v>
          </cell>
          <cell r="AN93">
            <v>19235035.989999998</v>
          </cell>
          <cell r="AP93">
            <v>428.45999999716878</v>
          </cell>
          <cell r="AW93">
            <v>18092612.960000001</v>
          </cell>
          <cell r="AY93">
            <v>2205741.3600000013</v>
          </cell>
          <cell r="BF93">
            <v>23925280.91</v>
          </cell>
          <cell r="BH93">
            <v>283086.08000000194</v>
          </cell>
          <cell r="BO93">
            <v>15422167.380000001</v>
          </cell>
          <cell r="BQ93">
            <v>-85985.11999999918</v>
          </cell>
          <cell r="BR93" t="str">
            <v>Changes to be captured in H1C23 rates</v>
          </cell>
        </row>
        <row r="94">
          <cell r="Z94">
            <v>11130818.119999999</v>
          </cell>
          <cell r="AB94">
            <v>3106.359999999404</v>
          </cell>
          <cell r="AG94">
            <v>10916614</v>
          </cell>
          <cell r="AI94">
            <v>0</v>
          </cell>
          <cell r="AN94">
            <v>11684397.4</v>
          </cell>
          <cell r="AP94">
            <v>49.580000000074506</v>
          </cell>
          <cell r="AW94">
            <v>11062531.1</v>
          </cell>
          <cell r="AY94">
            <v>4387434.1999999993</v>
          </cell>
          <cell r="BF94">
            <v>14227021.710000001</v>
          </cell>
          <cell r="BH94">
            <v>192897.56000000052</v>
          </cell>
          <cell r="BI94" t="str">
            <v>Further Revised from H2C18 Estimate for H1C22</v>
          </cell>
          <cell r="BO94">
            <v>9161498.9900000002</v>
          </cell>
          <cell r="BQ94">
            <v>11689.029999999329</v>
          </cell>
        </row>
        <row r="95">
          <cell r="Z95">
            <v>6590398.1500000004</v>
          </cell>
          <cell r="AB95">
            <v>1832.75</v>
          </cell>
          <cell r="AC95" t="str">
            <v xml:space="preserve">  Included in H2EOC20 Transfers</v>
          </cell>
          <cell r="AG95">
            <v>6484793.0199999996</v>
          </cell>
          <cell r="AI95">
            <v>0</v>
          </cell>
          <cell r="AJ95" t="str">
            <v xml:space="preserve">  Included in H2EOC20 Transfers</v>
          </cell>
          <cell r="AN95">
            <v>6930475.6699999999</v>
          </cell>
          <cell r="AP95">
            <v>-0.87000000011175871</v>
          </cell>
          <cell r="AQ95" t="str">
            <v xml:space="preserve">  Included in H2EOC20 Transfers</v>
          </cell>
          <cell r="AW95">
            <v>6573504.46</v>
          </cell>
          <cell r="AY95">
            <v>2635197.2999999998</v>
          </cell>
          <cell r="AZ95" t="str">
            <v xml:space="preserve">  Included in H2EOC20 Transfers</v>
          </cell>
          <cell r="BF95">
            <v>8393942.8200000003</v>
          </cell>
          <cell r="BH95">
            <v>113809.58999999985</v>
          </cell>
          <cell r="BI95" t="str">
            <v xml:space="preserve">   Changes to be captured in H1C22 rates</v>
          </cell>
          <cell r="BO95">
            <v>1127762.7</v>
          </cell>
          <cell r="BQ95">
            <v>-9501.8200000000652</v>
          </cell>
        </row>
        <row r="96">
          <cell r="Z96">
            <v>819145.52</v>
          </cell>
          <cell r="AB96">
            <v>227.80000000004657</v>
          </cell>
          <cell r="AG96">
            <v>798299.11</v>
          </cell>
          <cell r="AI96">
            <v>0</v>
          </cell>
          <cell r="AN96">
            <v>854972.27</v>
          </cell>
          <cell r="AP96">
            <v>-0.10999999998603016</v>
          </cell>
          <cell r="AW96">
            <v>808809.97</v>
          </cell>
          <cell r="AY96">
            <v>319302.87999999995</v>
          </cell>
          <cell r="BF96">
            <v>1043314.94</v>
          </cell>
          <cell r="BH96">
            <v>14145.819999999949</v>
          </cell>
          <cell r="BO96">
            <v>51014301.99000001</v>
          </cell>
          <cell r="BQ96">
            <v>-945748.84999999404</v>
          </cell>
        </row>
        <row r="97">
          <cell r="Z97">
            <v>37512502.670000002</v>
          </cell>
          <cell r="AB97">
            <v>-3181.1899999976158</v>
          </cell>
          <cell r="AG97">
            <v>36161830.030000001</v>
          </cell>
          <cell r="AI97">
            <v>2727.3500000014901</v>
          </cell>
          <cell r="AN97">
            <v>38704881.330000006</v>
          </cell>
          <cell r="AP97">
            <v>477.06000000238419</v>
          </cell>
          <cell r="AW97">
            <v>36537458.490000002</v>
          </cell>
          <cell r="AY97">
            <v>9547675.7400000021</v>
          </cell>
          <cell r="BF97">
            <v>47589560.380000003</v>
          </cell>
          <cell r="BH97">
            <v>603939.05000001192</v>
          </cell>
          <cell r="BO97">
            <v>361985</v>
          </cell>
          <cell r="BQ97">
            <v>0</v>
          </cell>
        </row>
        <row r="98">
          <cell r="Z98">
            <v>281264</v>
          </cell>
          <cell r="AB98">
            <v>0</v>
          </cell>
          <cell r="AG98">
            <v>162812</v>
          </cell>
          <cell r="AI98">
            <v>0</v>
          </cell>
          <cell r="AN98">
            <v>185222</v>
          </cell>
          <cell r="AP98">
            <v>0</v>
          </cell>
          <cell r="AW98">
            <v>142666</v>
          </cell>
          <cell r="AY98">
            <v>136200</v>
          </cell>
          <cell r="BF98">
            <v>170824</v>
          </cell>
          <cell r="BH98">
            <v>163761</v>
          </cell>
          <cell r="BO98">
            <v>-627023.65</v>
          </cell>
          <cell r="BQ98">
            <v>0</v>
          </cell>
        </row>
        <row r="99">
          <cell r="Z99">
            <v>-51505.98</v>
          </cell>
          <cell r="AB99">
            <v>0</v>
          </cell>
          <cell r="AG99">
            <v>-187012.29</v>
          </cell>
          <cell r="AI99">
            <v>0</v>
          </cell>
          <cell r="AN99">
            <v>-358842.22</v>
          </cell>
          <cell r="AP99">
            <v>5414.3000000000466</v>
          </cell>
          <cell r="AW99">
            <v>-113164.59</v>
          </cell>
          <cell r="AY99">
            <v>58538.010000000009</v>
          </cell>
          <cell r="BE99" t="str">
            <v xml:space="preserve"> </v>
          </cell>
          <cell r="BF99">
            <v>-317242.34000000003</v>
          </cell>
          <cell r="BH99">
            <v>11514.799999999988</v>
          </cell>
        </row>
        <row r="100">
          <cell r="Z100" t="str">
            <v>H1R16 - H2BOC18</v>
          </cell>
          <cell r="AG100" t="str">
            <v>H1R17 - H2BOC18</v>
          </cell>
          <cell r="AN100" t="str">
            <v>H1R18 - H2BOC18</v>
          </cell>
          <cell r="AW100" t="str">
            <v>H1R19 - H2BOC18</v>
          </cell>
          <cell r="BE100" t="str">
            <v xml:space="preserve"> </v>
          </cell>
          <cell r="BF100" t="str">
            <v>H1R20 - H2BOC19</v>
          </cell>
        </row>
        <row r="101">
          <cell r="Z101">
            <v>188</v>
          </cell>
          <cell r="AA101" t="str">
            <v>Per 3/21/03 Mandy Labrato email, as modified DCH 3/25/03</v>
          </cell>
          <cell r="AG101">
            <v>188</v>
          </cell>
          <cell r="AH101" t="str">
            <v>Per 3/21/03 Mandy Labrato email, as modified DCH 3/25/03</v>
          </cell>
          <cell r="AN101">
            <v>192</v>
          </cell>
          <cell r="AO101" t="str">
            <v>Per 3/21/03 Mandy Labrato email, as modified DCH 3/25/03</v>
          </cell>
          <cell r="AW101">
            <v>184</v>
          </cell>
          <cell r="AX101" t="str">
            <v>Per 3/21/03 Mandy Labrato email, as modified DCH 3/25/03</v>
          </cell>
          <cell r="BE101" t="str">
            <v xml:space="preserve"> </v>
          </cell>
          <cell r="BF101">
            <v>224</v>
          </cell>
          <cell r="BG101" t="str">
            <v>Per 3/22/05 David Neaves email</v>
          </cell>
        </row>
        <row r="102">
          <cell r="Z102">
            <v>18972140.879999999</v>
          </cell>
          <cell r="AB102">
            <v>0</v>
          </cell>
          <cell r="AG102">
            <v>17962123.899999999</v>
          </cell>
          <cell r="AI102">
            <v>0</v>
          </cell>
          <cell r="AN102">
            <v>19235035.989999998</v>
          </cell>
          <cell r="AP102">
            <v>0</v>
          </cell>
          <cell r="AW102">
            <v>18092956.129999999</v>
          </cell>
          <cell r="AY102">
            <v>343.16999999806285</v>
          </cell>
          <cell r="BE102" t="str">
            <v xml:space="preserve"> </v>
          </cell>
          <cell r="BF102">
            <v>23918066.510000002</v>
          </cell>
          <cell r="BH102">
            <v>-7214.3999999985099</v>
          </cell>
        </row>
        <row r="103">
          <cell r="Z103">
            <v>11130818.119999999</v>
          </cell>
          <cell r="AB103">
            <v>0</v>
          </cell>
          <cell r="AG103">
            <v>10916614</v>
          </cell>
          <cell r="AI103">
            <v>0</v>
          </cell>
          <cell r="AN103">
            <v>11684397.4</v>
          </cell>
          <cell r="AP103">
            <v>0</v>
          </cell>
          <cell r="AW103">
            <v>11062736.59</v>
          </cell>
          <cell r="AY103">
            <v>205.49000000022352</v>
          </cell>
          <cell r="BF103">
            <v>14227021.710000001</v>
          </cell>
          <cell r="BH103">
            <v>0</v>
          </cell>
        </row>
        <row r="104">
          <cell r="Z104">
            <v>6590398.1500000004</v>
          </cell>
          <cell r="AB104">
            <v>0</v>
          </cell>
          <cell r="AC104" t="str">
            <v xml:space="preserve">   No change from previous</v>
          </cell>
          <cell r="AG104">
            <v>6484793.0199999996</v>
          </cell>
          <cell r="AI104">
            <v>0</v>
          </cell>
          <cell r="AJ104" t="str">
            <v xml:space="preserve">   No change from previous</v>
          </cell>
          <cell r="AN104">
            <v>6930475.6699999999</v>
          </cell>
          <cell r="AP104">
            <v>0</v>
          </cell>
          <cell r="AQ104" t="str">
            <v xml:space="preserve">   No change from previous</v>
          </cell>
          <cell r="AW104">
            <v>6573625.7000000002</v>
          </cell>
          <cell r="AY104">
            <v>121.24000000022352</v>
          </cell>
          <cell r="AZ104" t="str">
            <v xml:space="preserve">   Changes to be captured in H1C22 rates</v>
          </cell>
          <cell r="BE104" t="str">
            <v xml:space="preserve"> </v>
          </cell>
          <cell r="BF104">
            <v>8393942.8200000003</v>
          </cell>
          <cell r="BH104">
            <v>0</v>
          </cell>
          <cell r="BI104" t="str">
            <v xml:space="preserve">   Changes to be captured in H1C23 rates</v>
          </cell>
        </row>
        <row r="105">
          <cell r="Z105">
            <v>819145.52</v>
          </cell>
          <cell r="AB105">
            <v>0</v>
          </cell>
          <cell r="AC105" t="str">
            <v xml:space="preserve">     transfers</v>
          </cell>
          <cell r="AG105">
            <v>798299.11</v>
          </cell>
          <cell r="AI105">
            <v>0</v>
          </cell>
          <cell r="AJ105" t="str">
            <v xml:space="preserve">     transfers</v>
          </cell>
          <cell r="AN105">
            <v>854972.27</v>
          </cell>
          <cell r="AP105">
            <v>0</v>
          </cell>
          <cell r="AQ105" t="str">
            <v xml:space="preserve">     transfers</v>
          </cell>
          <cell r="AW105">
            <v>808825.04</v>
          </cell>
          <cell r="AY105">
            <v>15.070000000065193</v>
          </cell>
          <cell r="BE105" t="str">
            <v xml:space="preserve"> </v>
          </cell>
          <cell r="BF105">
            <v>1043314.94</v>
          </cell>
          <cell r="BH105">
            <v>0</v>
          </cell>
        </row>
        <row r="106">
          <cell r="Z106">
            <v>37512502.670000002</v>
          </cell>
          <cell r="AB106">
            <v>0</v>
          </cell>
          <cell r="AG106">
            <v>36161830.030000001</v>
          </cell>
          <cell r="AI106">
            <v>0</v>
          </cell>
          <cell r="AN106">
            <v>38704881.330000006</v>
          </cell>
          <cell r="AP106">
            <v>0</v>
          </cell>
          <cell r="AW106">
            <v>36538143.460000001</v>
          </cell>
          <cell r="AY106">
            <v>684.96999999880791</v>
          </cell>
          <cell r="BE106" t="str">
            <v xml:space="preserve"> </v>
          </cell>
          <cell r="BF106">
            <v>47582345.979999997</v>
          </cell>
          <cell r="BH106">
            <v>-7214.4000000059605</v>
          </cell>
        </row>
        <row r="107">
          <cell r="Z107">
            <v>281264</v>
          </cell>
          <cell r="AB107">
            <v>0</v>
          </cell>
          <cell r="AG107">
            <v>162812</v>
          </cell>
          <cell r="AI107">
            <v>0</v>
          </cell>
          <cell r="AN107">
            <v>185222</v>
          </cell>
          <cell r="AP107">
            <v>0</v>
          </cell>
          <cell r="AW107">
            <v>142666</v>
          </cell>
          <cell r="AY107">
            <v>0</v>
          </cell>
          <cell r="BE107" t="str">
            <v xml:space="preserve"> </v>
          </cell>
          <cell r="BF107">
            <v>170824</v>
          </cell>
          <cell r="BH107">
            <v>0</v>
          </cell>
        </row>
        <row r="108">
          <cell r="Z108">
            <v>-51505.98</v>
          </cell>
          <cell r="AB108">
            <v>0</v>
          </cell>
          <cell r="AG108">
            <v>-187012.29</v>
          </cell>
          <cell r="AI108">
            <v>0</v>
          </cell>
          <cell r="AN108">
            <v>-358842.22</v>
          </cell>
          <cell r="AP108">
            <v>0</v>
          </cell>
          <cell r="AW108">
            <v>-113164.59</v>
          </cell>
          <cell r="AY108">
            <v>0</v>
          </cell>
          <cell r="BE108" t="str">
            <v xml:space="preserve"> </v>
          </cell>
          <cell r="BF108">
            <v>-317242.34000000003</v>
          </cell>
          <cell r="BH108">
            <v>0</v>
          </cell>
        </row>
        <row r="109">
          <cell r="Z109" t="str">
            <v>H1R16 - H1BOC22</v>
          </cell>
          <cell r="AG109" t="str">
            <v>H1R17 - H1BOC22</v>
          </cell>
          <cell r="AN109" t="str">
            <v>H1R18 - H1BOC22</v>
          </cell>
          <cell r="AW109" t="str">
            <v>H1R19 - H1BOC22</v>
          </cell>
          <cell r="BE109" t="str">
            <v xml:space="preserve"> </v>
          </cell>
        </row>
        <row r="110">
          <cell r="Z110">
            <v>188</v>
          </cell>
          <cell r="AA110" t="str">
            <v>Per 3/29/04 David Neaves email</v>
          </cell>
          <cell r="AG110">
            <v>188</v>
          </cell>
          <cell r="AH110" t="str">
            <v>Per 3/29/04 David Neaves email</v>
          </cell>
          <cell r="AN110">
            <v>192</v>
          </cell>
          <cell r="AO110" t="str">
            <v>Per 3/29/04 David Neaves email</v>
          </cell>
          <cell r="AW110">
            <v>184</v>
          </cell>
          <cell r="AX110" t="str">
            <v>Per 3/29/04 David Neaves email</v>
          </cell>
          <cell r="BE110" t="str">
            <v xml:space="preserve"> </v>
          </cell>
        </row>
        <row r="111">
          <cell r="Z111">
            <v>18972140.879999999</v>
          </cell>
          <cell r="AB111">
            <v>0</v>
          </cell>
          <cell r="AG111">
            <v>17962123.899999999</v>
          </cell>
          <cell r="AI111">
            <v>0</v>
          </cell>
          <cell r="AN111">
            <v>19235035.989999998</v>
          </cell>
          <cell r="AP111">
            <v>0</v>
          </cell>
          <cell r="AW111">
            <v>18092956.129999999</v>
          </cell>
          <cell r="AY111">
            <v>343.16999999806285</v>
          </cell>
          <cell r="BE111" t="str">
            <v xml:space="preserve"> </v>
          </cell>
        </row>
        <row r="112">
          <cell r="Z112">
            <v>11130818.119999999</v>
          </cell>
          <cell r="AB112">
            <v>0</v>
          </cell>
          <cell r="AG112">
            <v>10916614</v>
          </cell>
          <cell r="AI112">
            <v>0</v>
          </cell>
          <cell r="AN112">
            <v>11684397.4</v>
          </cell>
          <cell r="AP112">
            <v>0</v>
          </cell>
          <cell r="AW112">
            <v>11062736.59</v>
          </cell>
          <cell r="AY112">
            <v>205.49000000022352</v>
          </cell>
          <cell r="AZ112" t="str">
            <v>Same as H2BOC18</v>
          </cell>
          <cell r="BE112" t="str">
            <v xml:space="preserve"> </v>
          </cell>
        </row>
        <row r="113">
          <cell r="Z113">
            <v>6590398.1500000004</v>
          </cell>
          <cell r="AB113">
            <v>0</v>
          </cell>
          <cell r="AC113" t="str">
            <v xml:space="preserve">   No change from previous</v>
          </cell>
          <cell r="AG113">
            <v>6484793.0199999996</v>
          </cell>
          <cell r="AI113">
            <v>0</v>
          </cell>
          <cell r="AJ113" t="str">
            <v xml:space="preserve">   No change from previous</v>
          </cell>
          <cell r="AN113">
            <v>6930475.6699999999</v>
          </cell>
          <cell r="AP113">
            <v>0</v>
          </cell>
          <cell r="AQ113" t="str">
            <v xml:space="preserve">   No change from previous</v>
          </cell>
          <cell r="AW113">
            <v>6573625.7000000002</v>
          </cell>
          <cell r="AY113">
            <v>121.24000000022352</v>
          </cell>
          <cell r="AZ113" t="str">
            <v xml:space="preserve">   Changes captured in H1C22 rates</v>
          </cell>
        </row>
        <row r="114">
          <cell r="Z114">
            <v>819145.52</v>
          </cell>
          <cell r="AB114">
            <v>0</v>
          </cell>
          <cell r="AC114" t="str">
            <v xml:space="preserve">     transfers</v>
          </cell>
          <cell r="AG114">
            <v>798299.11</v>
          </cell>
          <cell r="AI114">
            <v>0</v>
          </cell>
          <cell r="AJ114" t="str">
            <v xml:space="preserve">     transfers</v>
          </cell>
          <cell r="AN114">
            <v>854972.27</v>
          </cell>
          <cell r="AP114">
            <v>0</v>
          </cell>
          <cell r="AQ114" t="str">
            <v xml:space="preserve">     transfers</v>
          </cell>
          <cell r="AW114">
            <v>808825.04</v>
          </cell>
          <cell r="AY114">
            <v>15.070000000065193</v>
          </cell>
        </row>
        <row r="115">
          <cell r="Z115">
            <v>37512502.670000002</v>
          </cell>
          <cell r="AB115">
            <v>0</v>
          </cell>
          <cell r="AG115">
            <v>36161830.030000001</v>
          </cell>
          <cell r="AI115">
            <v>0</v>
          </cell>
          <cell r="AN115">
            <v>38704881.330000006</v>
          </cell>
          <cell r="AP115">
            <v>0</v>
          </cell>
          <cell r="AW115">
            <v>36538143.460000001</v>
          </cell>
          <cell r="AY115">
            <v>684.96999999880791</v>
          </cell>
        </row>
        <row r="116">
          <cell r="Z116">
            <v>281264</v>
          </cell>
          <cell r="AB116">
            <v>0</v>
          </cell>
          <cell r="AG116">
            <v>162812</v>
          </cell>
          <cell r="AI116">
            <v>0</v>
          </cell>
          <cell r="AN116">
            <v>185222</v>
          </cell>
          <cell r="AP116">
            <v>0</v>
          </cell>
          <cell r="AW116">
            <v>142666</v>
          </cell>
          <cell r="AY116">
            <v>0</v>
          </cell>
        </row>
        <row r="117">
          <cell r="Z117">
            <v>-51505.98</v>
          </cell>
          <cell r="AB117">
            <v>0</v>
          </cell>
          <cell r="AG117">
            <v>-187012.29</v>
          </cell>
          <cell r="AI117">
            <v>0</v>
          </cell>
          <cell r="AN117">
            <v>-358842.22</v>
          </cell>
          <cell r="AP117">
            <v>0</v>
          </cell>
          <cell r="AW117">
            <v>-113164.59</v>
          </cell>
          <cell r="AY117">
            <v>0</v>
          </cell>
        </row>
        <row r="118">
          <cell r="Z118" t="str">
            <v>H1R16 - H2BOC19</v>
          </cell>
          <cell r="AG118" t="str">
            <v>H1R17 - H2BOC19</v>
          </cell>
          <cell r="AN118" t="str">
            <v>H1R18 - H2BOC19</v>
          </cell>
          <cell r="AW118" t="str">
            <v>H1R19 - H2BOC19</v>
          </cell>
        </row>
        <row r="119">
          <cell r="Z119">
            <v>188</v>
          </cell>
          <cell r="AA119" t="str">
            <v>Per 3/21/05 David Neaves email</v>
          </cell>
          <cell r="AG119">
            <v>188</v>
          </cell>
          <cell r="AH119" t="str">
            <v>Per 3/21/04 David Neaves email</v>
          </cell>
          <cell r="AN119">
            <v>192</v>
          </cell>
          <cell r="AO119" t="str">
            <v>Per 3/21/05 David Neaves email</v>
          </cell>
          <cell r="AW119">
            <v>184</v>
          </cell>
          <cell r="AX119" t="str">
            <v>Per 3/21/05 David Neaves email</v>
          </cell>
        </row>
        <row r="120">
          <cell r="Z120">
            <v>18972140.879999999</v>
          </cell>
          <cell r="AB120">
            <v>0</v>
          </cell>
          <cell r="AG120">
            <v>17962123.899999999</v>
          </cell>
          <cell r="AI120">
            <v>0</v>
          </cell>
          <cell r="AN120">
            <v>19235035.989999998</v>
          </cell>
          <cell r="AP120">
            <v>0</v>
          </cell>
          <cell r="AW120">
            <v>18092956.129999999</v>
          </cell>
          <cell r="AY120">
            <v>0</v>
          </cell>
        </row>
        <row r="121">
          <cell r="Z121">
            <v>11130818.119999999</v>
          </cell>
          <cell r="AB121">
            <v>0</v>
          </cell>
          <cell r="AG121">
            <v>10916614</v>
          </cell>
          <cell r="AI121">
            <v>0</v>
          </cell>
          <cell r="AN121">
            <v>11684397.4</v>
          </cell>
          <cell r="AP121">
            <v>0</v>
          </cell>
          <cell r="AQ121" t="str">
            <v>Same as H1BOC22</v>
          </cell>
          <cell r="AW121">
            <v>11062736.59</v>
          </cell>
          <cell r="AY121">
            <v>0</v>
          </cell>
          <cell r="AZ121" t="str">
            <v>Same as H1BOC22</v>
          </cell>
        </row>
        <row r="122">
          <cell r="Z122">
            <v>6590398.1500000004</v>
          </cell>
          <cell r="AB122">
            <v>0</v>
          </cell>
          <cell r="AC122" t="str">
            <v xml:space="preserve">   No change from previous</v>
          </cell>
          <cell r="AG122">
            <v>6484793.0199999996</v>
          </cell>
          <cell r="AI122">
            <v>0</v>
          </cell>
          <cell r="AJ122" t="str">
            <v xml:space="preserve">   No change from previous</v>
          </cell>
          <cell r="AN122">
            <v>6930475.6699999999</v>
          </cell>
          <cell r="AP122">
            <v>0</v>
          </cell>
          <cell r="AQ122" t="str">
            <v xml:space="preserve">   No change from previous</v>
          </cell>
          <cell r="AW122">
            <v>6573625.7000000002</v>
          </cell>
          <cell r="AY122">
            <v>0</v>
          </cell>
          <cell r="AZ122" t="str">
            <v xml:space="preserve">   No change from previous</v>
          </cell>
        </row>
        <row r="123">
          <cell r="Z123">
            <v>819145.52</v>
          </cell>
          <cell r="AB123">
            <v>0</v>
          </cell>
          <cell r="AC123" t="str">
            <v xml:space="preserve">     transfers</v>
          </cell>
          <cell r="AG123">
            <v>798299.11</v>
          </cell>
          <cell r="AI123">
            <v>0</v>
          </cell>
          <cell r="AJ123" t="str">
            <v xml:space="preserve">     transfers</v>
          </cell>
          <cell r="AN123">
            <v>854972.27</v>
          </cell>
          <cell r="AP123">
            <v>0</v>
          </cell>
          <cell r="AQ123" t="str">
            <v xml:space="preserve">     H1C22 transfers</v>
          </cell>
          <cell r="AW123">
            <v>808825.04</v>
          </cell>
          <cell r="AY123">
            <v>0</v>
          </cell>
          <cell r="AZ123" t="str">
            <v xml:space="preserve">     H1C22 transfers</v>
          </cell>
        </row>
        <row r="124">
          <cell r="Z124">
            <v>37512502.670000002</v>
          </cell>
          <cell r="AB124">
            <v>0</v>
          </cell>
          <cell r="AG124">
            <v>36161830.030000001</v>
          </cell>
          <cell r="AI124">
            <v>0</v>
          </cell>
          <cell r="AN124">
            <v>38704881.330000006</v>
          </cell>
          <cell r="AP124">
            <v>0</v>
          </cell>
          <cell r="AW124">
            <v>36538143.460000001</v>
          </cell>
          <cell r="AY124">
            <v>0</v>
          </cell>
        </row>
        <row r="125">
          <cell r="Z125">
            <v>281264</v>
          </cell>
          <cell r="AB125">
            <v>0</v>
          </cell>
          <cell r="AG125">
            <v>162812</v>
          </cell>
          <cell r="AI125">
            <v>0</v>
          </cell>
          <cell r="AN125">
            <v>185222</v>
          </cell>
          <cell r="AP125">
            <v>0</v>
          </cell>
          <cell r="AW125">
            <v>142666</v>
          </cell>
          <cell r="AY125">
            <v>0</v>
          </cell>
        </row>
        <row r="126">
          <cell r="Z126">
            <v>-51505.98</v>
          </cell>
          <cell r="AB126">
            <v>0</v>
          </cell>
          <cell r="AG126">
            <v>-187012.29</v>
          </cell>
          <cell r="AI126">
            <v>0</v>
          </cell>
          <cell r="AN126">
            <v>-358842.22</v>
          </cell>
          <cell r="AP126">
            <v>0</v>
          </cell>
          <cell r="AW126">
            <v>-113164.59</v>
          </cell>
          <cell r="AY126">
            <v>0</v>
          </cell>
        </row>
        <row r="129">
          <cell r="L129" t="str">
            <v>Nuclear Fuel Services</v>
          </cell>
          <cell r="S129" t="str">
            <v>Nuclear Fuel Services</v>
          </cell>
          <cell r="Z129" t="str">
            <v>Nuclear Fuel Services</v>
          </cell>
          <cell r="AG129" t="str">
            <v>Nuclear Fuel Services</v>
          </cell>
          <cell r="AN129" t="str">
            <v>Nuclear Fuel Services</v>
          </cell>
          <cell r="AW129" t="str">
            <v>Nuclear Fuel Services</v>
          </cell>
          <cell r="BF129" t="str">
            <v>Nuclear Fuel Services</v>
          </cell>
          <cell r="BO129" t="str">
            <v>Nuclear Fuel Services</v>
          </cell>
        </row>
        <row r="130">
          <cell r="L130" t="str">
            <v>G:\Economic\AMORTIZE\H2C19\[Hatch2Cycle19Amortization_test.xls]Original Costs</v>
          </cell>
          <cell r="S130" t="str">
            <v>G:\Economic\AMORTIZE\H2C19\[Hatch2Cycle19Amortization_test.xls]Original Costs</v>
          </cell>
          <cell r="Z130" t="str">
            <v>G:\Economic\AMORTIZE\H2C19\[Hatch2Cycle19Amortization_test.xls]Original Costs</v>
          </cell>
          <cell r="AG130" t="str">
            <v>G:\Economic\AMORTIZE\H2C19\[Hatch2Cycle19Amortization_test.xls]Original Costs</v>
          </cell>
          <cell r="AN130" t="str">
            <v>G:\Economic\AMORTIZE\H2C19\[Hatch2Cycle19Amortization_test.xls]Apr-2006</v>
          </cell>
          <cell r="AW130" t="str">
            <v>G:\Economic\AMORTIZE\H2C19\[Hatch2Cycle19Amortization_test.xls]Apr-2006</v>
          </cell>
          <cell r="BF130" t="str">
            <v>G:\Economic\AMORTIZE\H2C19\[Hatch2Cycle19Amortization_test.xls]Apr-2006</v>
          </cell>
          <cell r="BO130" t="str">
            <v>G:\Economic\AMORTIZE\H2C19\[Hatch2Cycle19Amortization_test.xls]Apr-2006</v>
          </cell>
        </row>
        <row r="131">
          <cell r="L131">
            <v>38439.414076504632</v>
          </cell>
          <cell r="S131">
            <v>38439.414076504632</v>
          </cell>
          <cell r="Z131">
            <v>38439.414076504632</v>
          </cell>
          <cell r="AG131">
            <v>38439.414076504632</v>
          </cell>
          <cell r="AN131">
            <v>38439.414076504632</v>
          </cell>
          <cell r="AW131">
            <v>38439.414076504632</v>
          </cell>
          <cell r="BF131">
            <v>38439.414076504632</v>
          </cell>
          <cell r="BO131">
            <v>38439.414076504632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s 01 Actual - 1FC"/>
      <sheetName val="Revenues 01 Actual - 200"/>
      <sheetName val="Revenues 01 Actual - 500"/>
      <sheetName val="Revenues 01 Actual - 550 LA"/>
      <sheetName val="Revenues 01 Actual - 555 SF"/>
      <sheetName val="Revenues 01 Actual - 125"/>
      <sheetName val="Revenues 01 Actual - 225"/>
      <sheetName val="Revenues 01 Actual - 575"/>
      <sheetName val="Revenues 01 Actual - New Rock"/>
      <sheetName val="Revenues 01 Actual - Gaviidae"/>
      <sheetName val="Revenues 01 Actual - Orange Cnt"/>
      <sheetName val="Revenues 01 Actual - Times sq"/>
      <sheetName val="Revenues 01 Actual - 33 N LaSal"/>
      <sheetName val="Revenues 01 Actual - Burbank"/>
      <sheetName val="Revenues 01 Actual-Woodbury STP"/>
      <sheetName val="Revenues 01 Actual-Back Bay"/>
      <sheetName val="Revenues 01 Actual - Palo Alto"/>
      <sheetName val="Revenues 01 Actual-130 Liberty"/>
      <sheetName val="Revenues 01 Actual-Houston"/>
      <sheetName val="Revenues 01 Actual -Minnitonka "/>
      <sheetName val="Revenues 01 Actual-DC"/>
      <sheetName val="Revenues 01 Actual-Minn 10th St"/>
      <sheetName val="Revenues 01 Actual-Dallas"/>
      <sheetName val="Revenues 01 Actual-Tysons Cnr"/>
    </sheetNames>
    <sheetDataSet>
      <sheetData sheetId="0"/>
      <sheetData sheetId="1">
        <row r="1">
          <cell r="A1" t="str">
            <v>THE CHILDREN'S CENTER AT 200 PARK AVENUE</v>
          </cell>
        </row>
        <row r="2">
          <cell r="A2" t="str">
            <v>New York, NY</v>
          </cell>
        </row>
        <row r="3">
          <cell r="A3" t="str">
            <v>2001 Gross Receipts</v>
          </cell>
        </row>
        <row r="6">
          <cell r="I6" t="str">
            <v># Spaces</v>
          </cell>
          <cell r="J6">
            <v>51.2</v>
          </cell>
          <cell r="K6">
            <v>52.2</v>
          </cell>
          <cell r="L6">
            <v>52.2</v>
          </cell>
          <cell r="M6">
            <v>48.233333333333334</v>
          </cell>
          <cell r="N6">
            <v>48.233333333333334</v>
          </cell>
          <cell r="O6">
            <v>47.333333333333336</v>
          </cell>
          <cell r="P6">
            <v>48.833333333333336</v>
          </cell>
          <cell r="Q6">
            <v>49.833333333333336</v>
          </cell>
          <cell r="R6">
            <v>49.833333333333336</v>
          </cell>
          <cell r="S6">
            <v>48.833333333333336</v>
          </cell>
          <cell r="T6">
            <v>48.083333333333336</v>
          </cell>
          <cell r="U6">
            <v>48.083333333333336</v>
          </cell>
          <cell r="V6">
            <v>46.083333333333336</v>
          </cell>
        </row>
        <row r="8">
          <cell r="A8">
            <v>37362.374589930558</v>
          </cell>
          <cell r="C8" t="str">
            <v>#</v>
          </cell>
          <cell r="D8" t="str">
            <v>Deferred</v>
          </cell>
          <cell r="H8" t="str">
            <v>00/01 Rate</v>
          </cell>
          <cell r="I8" t="str">
            <v>12 Month</v>
          </cell>
          <cell r="J8">
            <v>51.2</v>
          </cell>
          <cell r="K8">
            <v>52.2</v>
          </cell>
          <cell r="L8">
            <v>52.2</v>
          </cell>
          <cell r="M8">
            <v>48.233333333333334</v>
          </cell>
          <cell r="N8">
            <v>48.233333333333334</v>
          </cell>
          <cell r="O8">
            <v>47.333333333333336</v>
          </cell>
          <cell r="P8">
            <v>48.833333333333336</v>
          </cell>
          <cell r="Q8">
            <v>49.833333333333336</v>
          </cell>
          <cell r="R8">
            <v>49.833333333333336</v>
          </cell>
          <cell r="S8">
            <v>48.833333333333336</v>
          </cell>
          <cell r="T8">
            <v>48.083333333333336</v>
          </cell>
          <cell r="U8">
            <v>48.083333333333336</v>
          </cell>
          <cell r="V8">
            <v>46.083333333333336</v>
          </cell>
        </row>
        <row r="9">
          <cell r="A9" t="str">
            <v>CLIENT</v>
          </cell>
          <cell r="B9" t="str">
            <v>Term</v>
          </cell>
          <cell r="C9" t="str">
            <v>Spaces</v>
          </cell>
          <cell r="D9" t="str">
            <v>Revenue</v>
          </cell>
          <cell r="E9" t="str">
            <v>Prepaid 00</v>
          </cell>
          <cell r="F9" t="str">
            <v>Paid 01</v>
          </cell>
          <cell r="G9" t="str">
            <v>Prepaid 02</v>
          </cell>
          <cell r="H9" t="str">
            <v>Operations</v>
          </cell>
          <cell r="I9" t="str">
            <v>Revenue</v>
          </cell>
          <cell r="J9" t="str">
            <v>Rev 01</v>
          </cell>
          <cell r="K9">
            <v>36906</v>
          </cell>
          <cell r="L9">
            <v>36937</v>
          </cell>
          <cell r="M9">
            <v>36965</v>
          </cell>
          <cell r="N9">
            <v>36996</v>
          </cell>
          <cell r="O9">
            <v>37026</v>
          </cell>
          <cell r="P9">
            <v>37057</v>
          </cell>
          <cell r="Q9">
            <v>37087</v>
          </cell>
          <cell r="R9">
            <v>37118</v>
          </cell>
          <cell r="S9">
            <v>37149</v>
          </cell>
          <cell r="T9">
            <v>37179</v>
          </cell>
          <cell r="U9">
            <v>37210</v>
          </cell>
          <cell r="V9">
            <v>37240</v>
          </cell>
          <cell r="W9" t="str">
            <v>Revenue</v>
          </cell>
        </row>
        <row r="11">
          <cell r="A11" t="str">
            <v>A&amp;E Television Networks</v>
          </cell>
          <cell r="B11" t="str">
            <v>4/1/00-3/31/01</v>
          </cell>
          <cell r="C11">
            <v>1</v>
          </cell>
          <cell r="D11">
            <v>7475</v>
          </cell>
          <cell r="E11">
            <v>7475</v>
          </cell>
          <cell r="H11">
            <v>29900</v>
          </cell>
          <cell r="I11">
            <v>29900</v>
          </cell>
          <cell r="J11">
            <v>7475</v>
          </cell>
          <cell r="K11">
            <v>2491.6666666666665</v>
          </cell>
          <cell r="L11">
            <v>2491.6666666666665</v>
          </cell>
          <cell r="M11">
            <v>2491.6666666666665</v>
          </cell>
          <cell r="W11">
            <v>7475</v>
          </cell>
        </row>
        <row r="12">
          <cell r="A12" t="str">
            <v>A&amp;E Television Networks</v>
          </cell>
          <cell r="B12" t="str">
            <v>4/1/01-3/31/02</v>
          </cell>
          <cell r="E12">
            <v>0</v>
          </cell>
          <cell r="F12">
            <v>28395</v>
          </cell>
          <cell r="H12">
            <v>28395</v>
          </cell>
          <cell r="I12">
            <v>28395</v>
          </cell>
          <cell r="J12">
            <v>21296.25</v>
          </cell>
          <cell r="N12">
            <v>2366.25</v>
          </cell>
          <cell r="O12">
            <v>2366.25</v>
          </cell>
          <cell r="P12">
            <v>2366.25</v>
          </cell>
          <cell r="Q12">
            <v>2366.25</v>
          </cell>
          <cell r="R12">
            <v>2366.25</v>
          </cell>
          <cell r="S12">
            <v>2366.25</v>
          </cell>
          <cell r="T12">
            <v>2366.25</v>
          </cell>
          <cell r="U12">
            <v>2366.25</v>
          </cell>
          <cell r="V12">
            <v>2366.25</v>
          </cell>
          <cell r="W12">
            <v>21296.25</v>
          </cell>
        </row>
        <row r="13">
          <cell r="A13" t="str">
            <v>Bear Sterns</v>
          </cell>
          <cell r="B13" t="str">
            <v>3/15/00-3/14/01</v>
          </cell>
          <cell r="C13">
            <v>2</v>
          </cell>
          <cell r="D13">
            <v>11666.666666666664</v>
          </cell>
          <cell r="E13">
            <v>11666.666666666664</v>
          </cell>
          <cell r="H13">
            <v>27999.999999999996</v>
          </cell>
          <cell r="I13">
            <v>55999.999999999993</v>
          </cell>
          <cell r="J13">
            <v>11666.666666666664</v>
          </cell>
          <cell r="K13">
            <v>4666.6666666666661</v>
          </cell>
          <cell r="L13">
            <v>4666.6666666666661</v>
          </cell>
          <cell r="M13">
            <v>2333.333333333333</v>
          </cell>
          <cell r="W13">
            <v>11666.666666666664</v>
          </cell>
        </row>
        <row r="14">
          <cell r="A14" t="str">
            <v>Bear Sterns</v>
          </cell>
          <cell r="B14" t="str">
            <v>3/15/01-3/14/02</v>
          </cell>
          <cell r="E14">
            <v>0</v>
          </cell>
          <cell r="F14">
            <v>58800</v>
          </cell>
          <cell r="H14">
            <v>29400</v>
          </cell>
          <cell r="I14">
            <v>58800</v>
          </cell>
          <cell r="J14">
            <v>46550</v>
          </cell>
          <cell r="M14">
            <v>2450</v>
          </cell>
          <cell r="N14">
            <v>4900</v>
          </cell>
          <cell r="O14">
            <v>4900</v>
          </cell>
          <cell r="P14">
            <v>4900</v>
          </cell>
          <cell r="Q14">
            <v>4900</v>
          </cell>
          <cell r="R14">
            <v>4900</v>
          </cell>
          <cell r="S14">
            <v>4900</v>
          </cell>
          <cell r="T14">
            <v>4900</v>
          </cell>
          <cell r="U14">
            <v>4900</v>
          </cell>
          <cell r="V14">
            <v>4900</v>
          </cell>
          <cell r="W14">
            <v>46550</v>
          </cell>
        </row>
        <row r="15">
          <cell r="A15" t="str">
            <v>Bertelsmann, Inc.</v>
          </cell>
          <cell r="B15" t="str">
            <v>1/1/01-1/31/02</v>
          </cell>
          <cell r="C15">
            <v>1</v>
          </cell>
          <cell r="D15">
            <v>0</v>
          </cell>
          <cell r="E15">
            <v>0</v>
          </cell>
          <cell r="F15">
            <v>29432</v>
          </cell>
          <cell r="H15">
            <v>27168</v>
          </cell>
          <cell r="I15">
            <v>27168</v>
          </cell>
          <cell r="J15">
            <v>27168</v>
          </cell>
          <cell r="K15">
            <v>2264</v>
          </cell>
          <cell r="L15">
            <v>2264</v>
          </cell>
          <cell r="M15">
            <v>2264</v>
          </cell>
          <cell r="N15">
            <v>2264</v>
          </cell>
          <cell r="O15">
            <v>2264</v>
          </cell>
          <cell r="P15">
            <v>2264</v>
          </cell>
          <cell r="Q15">
            <v>2264</v>
          </cell>
          <cell r="R15">
            <v>2264</v>
          </cell>
          <cell r="S15">
            <v>2264</v>
          </cell>
          <cell r="T15">
            <v>2264</v>
          </cell>
          <cell r="U15">
            <v>2264</v>
          </cell>
          <cell r="V15">
            <v>2264</v>
          </cell>
          <cell r="W15">
            <v>27168</v>
          </cell>
        </row>
        <row r="16">
          <cell r="A16" t="str">
            <v>Bertelsmann, Inc.</v>
          </cell>
          <cell r="B16" t="str">
            <v>2/1/02-1/31/03</v>
          </cell>
          <cell r="D16">
            <v>0</v>
          </cell>
          <cell r="E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</row>
        <row r="17">
          <cell r="A17" t="str">
            <v>Booz Allen &amp; Hamilton Inc.</v>
          </cell>
          <cell r="B17" t="str">
            <v>4/1/00-3/31/01</v>
          </cell>
          <cell r="C17">
            <v>1</v>
          </cell>
          <cell r="D17">
            <v>7475</v>
          </cell>
          <cell r="E17">
            <v>7475</v>
          </cell>
          <cell r="H17">
            <v>29900</v>
          </cell>
          <cell r="I17">
            <v>29900</v>
          </cell>
          <cell r="J17">
            <v>7475</v>
          </cell>
          <cell r="K17">
            <v>2491.6666666666665</v>
          </cell>
          <cell r="L17">
            <v>2491.6666666666665</v>
          </cell>
          <cell r="M17">
            <v>2491.6666666666665</v>
          </cell>
          <cell r="W17">
            <v>7475</v>
          </cell>
        </row>
        <row r="18">
          <cell r="A18" t="str">
            <v>Booz Allen &amp; Hamilton Inc.</v>
          </cell>
          <cell r="B18" t="str">
            <v>4/1/01-3/31/02</v>
          </cell>
          <cell r="E18">
            <v>0</v>
          </cell>
          <cell r="F18">
            <v>32900</v>
          </cell>
          <cell r="H18">
            <v>32900</v>
          </cell>
          <cell r="I18">
            <v>32900</v>
          </cell>
          <cell r="J18">
            <v>24675</v>
          </cell>
          <cell r="N18">
            <v>2741.6666666666665</v>
          </cell>
          <cell r="O18">
            <v>2741.6666666666665</v>
          </cell>
          <cell r="P18">
            <v>2741.6666666666665</v>
          </cell>
          <cell r="Q18">
            <v>2741.6666666666665</v>
          </cell>
          <cell r="R18">
            <v>2741.6666666666665</v>
          </cell>
          <cell r="S18">
            <v>2741.6666666666665</v>
          </cell>
          <cell r="T18">
            <v>2741.6666666666665</v>
          </cell>
          <cell r="U18">
            <v>2741.6666666666665</v>
          </cell>
          <cell r="V18">
            <v>2741.6666666666665</v>
          </cell>
          <cell r="W18">
            <v>24675.000000000004</v>
          </cell>
        </row>
        <row r="19">
          <cell r="A19" t="str">
            <v>Clifford Chance Rogers &amp; Wells LLP</v>
          </cell>
          <cell r="B19" t="str">
            <v>3/15/00-3/14/01</v>
          </cell>
          <cell r="C19">
            <v>2</v>
          </cell>
          <cell r="D19">
            <v>12041.666666666664</v>
          </cell>
          <cell r="E19">
            <v>12041.666666666664</v>
          </cell>
          <cell r="H19">
            <v>28899.999999999996</v>
          </cell>
          <cell r="I19">
            <v>57799.999999999993</v>
          </cell>
          <cell r="J19">
            <v>12041.666666666664</v>
          </cell>
          <cell r="K19">
            <v>4816.6666666666661</v>
          </cell>
          <cell r="L19">
            <v>4816.6666666666661</v>
          </cell>
          <cell r="M19">
            <v>2408.333333333333</v>
          </cell>
          <cell r="W19">
            <v>12041.666666666664</v>
          </cell>
        </row>
        <row r="20">
          <cell r="A20" t="str">
            <v>Clifford Chance Rogers &amp; Wells LLP</v>
          </cell>
          <cell r="B20" t="str">
            <v>3/15/01-3/14/02</v>
          </cell>
          <cell r="E20">
            <v>0</v>
          </cell>
          <cell r="F20">
            <v>60690</v>
          </cell>
          <cell r="H20">
            <v>30345</v>
          </cell>
          <cell r="I20">
            <v>60690</v>
          </cell>
          <cell r="J20">
            <v>48046.25</v>
          </cell>
          <cell r="M20">
            <v>2528.75</v>
          </cell>
          <cell r="N20">
            <v>5057.5</v>
          </cell>
          <cell r="O20">
            <v>5057.5</v>
          </cell>
          <cell r="P20">
            <v>5057.5</v>
          </cell>
          <cell r="Q20">
            <v>5057.5</v>
          </cell>
          <cell r="R20">
            <v>5057.5</v>
          </cell>
          <cell r="S20">
            <v>5057.5</v>
          </cell>
          <cell r="T20">
            <v>5057.5</v>
          </cell>
          <cell r="U20">
            <v>5057.5</v>
          </cell>
          <cell r="V20">
            <v>5057.5</v>
          </cell>
          <cell r="W20">
            <v>48046.25</v>
          </cell>
        </row>
        <row r="21">
          <cell r="A21" t="str">
            <v>Colgate</v>
          </cell>
          <cell r="B21" t="str">
            <v>12/1/00-11/30/01</v>
          </cell>
          <cell r="C21">
            <v>1</v>
          </cell>
          <cell r="D21">
            <v>27408.333333333332</v>
          </cell>
          <cell r="E21">
            <v>27408.333333333332</v>
          </cell>
          <cell r="H21">
            <v>29900</v>
          </cell>
          <cell r="I21">
            <v>29900</v>
          </cell>
          <cell r="J21">
            <v>27408.333333333332</v>
          </cell>
          <cell r="K21">
            <v>2491.6666666666665</v>
          </cell>
          <cell r="L21">
            <v>2491.6666666666665</v>
          </cell>
          <cell r="M21">
            <v>2491.6666666666665</v>
          </cell>
          <cell r="N21">
            <v>2491.6666666666665</v>
          </cell>
          <cell r="O21">
            <v>2491.6666666666665</v>
          </cell>
          <cell r="P21">
            <v>2491.6666666666665</v>
          </cell>
          <cell r="Q21">
            <v>2491.6666666666665</v>
          </cell>
          <cell r="R21">
            <v>2491.6666666666665</v>
          </cell>
          <cell r="S21">
            <v>2491.6666666666665</v>
          </cell>
          <cell r="T21">
            <v>2491.6666666666665</v>
          </cell>
          <cell r="U21">
            <v>2491.6666666666665</v>
          </cell>
          <cell r="V21">
            <v>0</v>
          </cell>
          <cell r="W21">
            <v>27408.333333333336</v>
          </cell>
        </row>
        <row r="22">
          <cell r="A22" t="str">
            <v>Colgate</v>
          </cell>
          <cell r="B22" t="str">
            <v>12/1/01-11/30/02</v>
          </cell>
          <cell r="E22">
            <v>0</v>
          </cell>
          <cell r="F22">
            <v>32900</v>
          </cell>
          <cell r="H22">
            <v>32900</v>
          </cell>
          <cell r="I22">
            <v>32900</v>
          </cell>
          <cell r="J22">
            <v>2741.6666666666665</v>
          </cell>
          <cell r="V22">
            <v>2741.6666666666665</v>
          </cell>
          <cell r="W22">
            <v>2741.6666666666665</v>
          </cell>
        </row>
        <row r="23">
          <cell r="A23" t="str">
            <v>CS First Boston - DLJ</v>
          </cell>
          <cell r="B23" t="str">
            <v>2/1/00-1/31/01</v>
          </cell>
          <cell r="C23">
            <v>2</v>
          </cell>
          <cell r="D23">
            <v>4830</v>
          </cell>
          <cell r="E23">
            <v>4830</v>
          </cell>
          <cell r="H23">
            <v>28980</v>
          </cell>
          <cell r="I23">
            <v>57960</v>
          </cell>
          <cell r="J23">
            <v>4830</v>
          </cell>
          <cell r="K23">
            <v>4830</v>
          </cell>
          <cell r="W23">
            <v>4830</v>
          </cell>
        </row>
        <row r="24">
          <cell r="A24" t="str">
            <v>CS First Boston - DLJ</v>
          </cell>
          <cell r="B24" t="str">
            <v>2/1/01-1/31/02</v>
          </cell>
          <cell r="E24">
            <v>0</v>
          </cell>
          <cell r="F24">
            <v>52076</v>
          </cell>
          <cell r="H24">
            <v>26038</v>
          </cell>
          <cell r="I24">
            <v>52076</v>
          </cell>
          <cell r="J24">
            <v>47736.333333333336</v>
          </cell>
          <cell r="L24">
            <v>4339.666666666667</v>
          </cell>
          <cell r="M24">
            <v>4339.666666666667</v>
          </cell>
          <cell r="N24">
            <v>4339.666666666667</v>
          </cell>
          <cell r="O24">
            <v>4339.666666666667</v>
          </cell>
          <cell r="P24">
            <v>4339.666666666667</v>
          </cell>
          <cell r="Q24">
            <v>4339.666666666667</v>
          </cell>
          <cell r="R24">
            <v>4339.666666666667</v>
          </cell>
          <cell r="S24">
            <v>4339.666666666667</v>
          </cell>
          <cell r="T24">
            <v>4339.666666666667</v>
          </cell>
          <cell r="U24">
            <v>4339.666666666667</v>
          </cell>
          <cell r="V24">
            <v>4339.666666666667</v>
          </cell>
          <cell r="W24">
            <v>47736.333333333328</v>
          </cell>
        </row>
        <row r="25">
          <cell r="A25" t="str">
            <v>Davis, Polk &amp; Wardwell</v>
          </cell>
          <cell r="B25" t="str">
            <v>3/15/00-3/14/01</v>
          </cell>
          <cell r="C25">
            <v>2</v>
          </cell>
          <cell r="D25">
            <v>11875</v>
          </cell>
          <cell r="E25">
            <v>11875</v>
          </cell>
          <cell r="H25">
            <v>28500</v>
          </cell>
          <cell r="I25">
            <v>57000</v>
          </cell>
          <cell r="J25">
            <v>11875</v>
          </cell>
          <cell r="K25">
            <v>4750</v>
          </cell>
          <cell r="L25">
            <v>4750</v>
          </cell>
          <cell r="M25">
            <v>2375</v>
          </cell>
          <cell r="W25">
            <v>11875</v>
          </cell>
        </row>
        <row r="26">
          <cell r="A26" t="str">
            <v>Davis, Polk &amp; Wardwell</v>
          </cell>
          <cell r="B26" t="str">
            <v>3/15/00-3/14/02</v>
          </cell>
          <cell r="E26">
            <v>0</v>
          </cell>
          <cell r="F26">
            <v>59850</v>
          </cell>
          <cell r="H26">
            <v>29925</v>
          </cell>
          <cell r="I26">
            <v>59850</v>
          </cell>
          <cell r="J26">
            <v>47381.25</v>
          </cell>
          <cell r="M26">
            <v>2493.75</v>
          </cell>
          <cell r="N26">
            <v>4987.5</v>
          </cell>
          <cell r="O26">
            <v>4987.5</v>
          </cell>
          <cell r="P26">
            <v>4987.5</v>
          </cell>
          <cell r="Q26">
            <v>4987.5</v>
          </cell>
          <cell r="R26">
            <v>4987.5</v>
          </cell>
          <cell r="S26">
            <v>4987.5</v>
          </cell>
          <cell r="T26">
            <v>4987.5</v>
          </cell>
          <cell r="U26">
            <v>4987.5</v>
          </cell>
          <cell r="V26">
            <v>4987.5</v>
          </cell>
          <cell r="W26">
            <v>47381.25</v>
          </cell>
        </row>
        <row r="27">
          <cell r="A27" t="str">
            <v>Deutsche Bank</v>
          </cell>
          <cell r="B27" t="str">
            <v>1/1/01-12/31/01</v>
          </cell>
          <cell r="C27">
            <v>2</v>
          </cell>
          <cell r="D27">
            <v>58000</v>
          </cell>
          <cell r="E27">
            <v>58000</v>
          </cell>
          <cell r="H27">
            <v>29000</v>
          </cell>
          <cell r="I27">
            <v>58000</v>
          </cell>
          <cell r="J27">
            <v>58000</v>
          </cell>
          <cell r="K27">
            <v>4833.333333333333</v>
          </cell>
          <cell r="L27">
            <v>4833.333333333333</v>
          </cell>
          <cell r="M27">
            <v>4833.333333333333</v>
          </cell>
          <cell r="N27">
            <v>4833.333333333333</v>
          </cell>
          <cell r="O27">
            <v>4833.333333333333</v>
          </cell>
          <cell r="P27">
            <v>4833.333333333333</v>
          </cell>
          <cell r="Q27">
            <v>4833.333333333333</v>
          </cell>
          <cell r="R27">
            <v>4833.333333333333</v>
          </cell>
          <cell r="S27">
            <v>4833.333333333333</v>
          </cell>
          <cell r="T27">
            <v>4833.333333333333</v>
          </cell>
          <cell r="U27">
            <v>4833.333333333333</v>
          </cell>
          <cell r="V27">
            <v>4833.333333333333</v>
          </cell>
          <cell r="W27">
            <v>58000.000000000007</v>
          </cell>
        </row>
        <row r="28">
          <cell r="A28" t="str">
            <v>Deutsche Bank</v>
          </cell>
          <cell r="B28" t="str">
            <v>1/1/02-12/31/02</v>
          </cell>
          <cell r="D28">
            <v>0</v>
          </cell>
          <cell r="E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</row>
        <row r="29">
          <cell r="A29" t="str">
            <v>Dorsey &amp; Whitney LLP</v>
          </cell>
          <cell r="B29" t="str">
            <v>12/20/00-12/19/01</v>
          </cell>
          <cell r="C29">
            <v>1</v>
          </cell>
          <cell r="D29">
            <v>29069.444444444445</v>
          </cell>
          <cell r="E29">
            <v>29069.444444444445</v>
          </cell>
          <cell r="H29">
            <v>29899.999991457145</v>
          </cell>
          <cell r="I29">
            <v>29899.999991457145</v>
          </cell>
          <cell r="J29">
            <v>29069.444444444449</v>
          </cell>
          <cell r="K29">
            <v>2491.6666659547623</v>
          </cell>
          <cell r="L29">
            <v>2491.6666659547623</v>
          </cell>
          <cell r="M29">
            <v>2491.6666659547623</v>
          </cell>
          <cell r="N29">
            <v>2491.6666659547623</v>
          </cell>
          <cell r="O29">
            <v>2491.6666659547623</v>
          </cell>
          <cell r="P29">
            <v>2491.6666659547623</v>
          </cell>
          <cell r="Q29">
            <v>2491.6666659547623</v>
          </cell>
          <cell r="R29">
            <v>2491.6666659547623</v>
          </cell>
          <cell r="S29">
            <v>2491.6666659547623</v>
          </cell>
          <cell r="T29">
            <v>2491.6666659547623</v>
          </cell>
          <cell r="U29">
            <v>2491.6666659547623</v>
          </cell>
          <cell r="V29">
            <v>1661.1111189420637</v>
          </cell>
          <cell r="W29">
            <v>29069.444444444449</v>
          </cell>
        </row>
        <row r="30">
          <cell r="A30" t="str">
            <v>Dorsey &amp; Whitney LLP</v>
          </cell>
          <cell r="B30" t="str">
            <v>12/20/01-12/19/02</v>
          </cell>
          <cell r="E30">
            <v>0</v>
          </cell>
          <cell r="F30">
            <v>31900</v>
          </cell>
          <cell r="H30">
            <v>31900</v>
          </cell>
          <cell r="I30">
            <v>31900</v>
          </cell>
          <cell r="J30">
            <v>886.1111111111112</v>
          </cell>
          <cell r="V30">
            <v>886.1111111111112</v>
          </cell>
          <cell r="W30">
            <v>886.1111111111112</v>
          </cell>
        </row>
        <row r="31">
          <cell r="A31" t="str">
            <v>Warburg Pincus</v>
          </cell>
          <cell r="B31" t="str">
            <v>6/1/00-5/31/01</v>
          </cell>
          <cell r="C31">
            <v>1</v>
          </cell>
          <cell r="D31">
            <v>12458.333333333336</v>
          </cell>
          <cell r="E31">
            <v>12458.333333333336</v>
          </cell>
          <cell r="H31">
            <v>29900.000000000004</v>
          </cell>
          <cell r="I31">
            <v>29900.000000000004</v>
          </cell>
          <cell r="J31">
            <v>12458.333333333336</v>
          </cell>
          <cell r="K31">
            <v>2491.666666666667</v>
          </cell>
          <cell r="L31">
            <v>2491.666666666667</v>
          </cell>
          <cell r="M31">
            <v>2491.666666666667</v>
          </cell>
          <cell r="N31">
            <v>2491.666666666667</v>
          </cell>
          <cell r="O31">
            <v>2491.666666666667</v>
          </cell>
          <cell r="W31">
            <v>12458.333333333336</v>
          </cell>
        </row>
        <row r="32">
          <cell r="A32" t="str">
            <v>Warburg Pincus</v>
          </cell>
          <cell r="B32" t="str">
            <v>6/1/01-5/31/02</v>
          </cell>
          <cell r="E32">
            <v>0</v>
          </cell>
          <cell r="F32">
            <v>32900</v>
          </cell>
          <cell r="H32">
            <v>32900</v>
          </cell>
          <cell r="I32">
            <v>32900</v>
          </cell>
          <cell r="J32">
            <v>19191.666666666664</v>
          </cell>
          <cell r="P32">
            <v>2741.6666666666665</v>
          </cell>
          <cell r="Q32">
            <v>2741.6666666666665</v>
          </cell>
          <cell r="R32">
            <v>2741.6666666666665</v>
          </cell>
          <cell r="S32">
            <v>2741.6666666666665</v>
          </cell>
          <cell r="T32">
            <v>2741.6666666666665</v>
          </cell>
          <cell r="U32">
            <v>2741.6666666666665</v>
          </cell>
          <cell r="V32">
            <v>2741.6666666666665</v>
          </cell>
          <cell r="W32">
            <v>19191.666666666668</v>
          </cell>
        </row>
        <row r="33">
          <cell r="A33" t="str">
            <v>Gibson, Dunn &amp; Crutcher</v>
          </cell>
          <cell r="B33" t="str">
            <v>5/1/00-4/30/01</v>
          </cell>
          <cell r="C33">
            <v>0.5</v>
          </cell>
          <cell r="D33">
            <v>6333.3333333333321</v>
          </cell>
          <cell r="E33">
            <v>6333.3333333333321</v>
          </cell>
          <cell r="H33">
            <v>37999.999999999993</v>
          </cell>
          <cell r="I33">
            <v>18999.999999999996</v>
          </cell>
          <cell r="J33">
            <v>6333.3333333333321</v>
          </cell>
          <cell r="K33">
            <v>1583.333333333333</v>
          </cell>
          <cell r="L33">
            <v>1583.333333333333</v>
          </cell>
          <cell r="M33">
            <v>1583.333333333333</v>
          </cell>
          <cell r="N33">
            <v>1583.333333333333</v>
          </cell>
          <cell r="W33">
            <v>6333.3333333333321</v>
          </cell>
        </row>
        <row r="34">
          <cell r="A34" t="str">
            <v>Gibson, Dunn &amp; Crutcher</v>
          </cell>
          <cell r="B34" t="str">
            <v>5/1/01-4/30/02</v>
          </cell>
          <cell r="E34">
            <v>0</v>
          </cell>
          <cell r="F34">
            <v>21000</v>
          </cell>
          <cell r="H34">
            <v>42000</v>
          </cell>
          <cell r="I34">
            <v>21000</v>
          </cell>
          <cell r="J34">
            <v>14000</v>
          </cell>
          <cell r="O34">
            <v>1750</v>
          </cell>
          <cell r="P34">
            <v>1750</v>
          </cell>
          <cell r="Q34">
            <v>1750</v>
          </cell>
          <cell r="R34">
            <v>1750</v>
          </cell>
          <cell r="S34">
            <v>1750</v>
          </cell>
          <cell r="T34">
            <v>1750</v>
          </cell>
          <cell r="U34">
            <v>1750</v>
          </cell>
          <cell r="V34">
            <v>1750</v>
          </cell>
          <cell r="W34">
            <v>14000</v>
          </cell>
        </row>
        <row r="35">
          <cell r="A35" t="str">
            <v>Golin/Harris International</v>
          </cell>
          <cell r="B35" t="str">
            <v>12/1/00-11/30/01</v>
          </cell>
          <cell r="C35">
            <v>0.1</v>
          </cell>
          <cell r="D35">
            <v>2165.625</v>
          </cell>
          <cell r="E35">
            <v>2165.625</v>
          </cell>
          <cell r="H35">
            <v>23625</v>
          </cell>
          <cell r="I35">
            <v>2362.5</v>
          </cell>
          <cell r="J35">
            <v>2165.625</v>
          </cell>
          <cell r="K35">
            <v>196.875</v>
          </cell>
          <cell r="L35">
            <v>196.875</v>
          </cell>
          <cell r="M35">
            <v>196.875</v>
          </cell>
          <cell r="N35">
            <v>196.875</v>
          </cell>
          <cell r="O35">
            <v>196.875</v>
          </cell>
          <cell r="P35">
            <v>196.875</v>
          </cell>
          <cell r="Q35">
            <v>196.875</v>
          </cell>
          <cell r="R35">
            <v>196.875</v>
          </cell>
          <cell r="S35">
            <v>196.875</v>
          </cell>
          <cell r="T35">
            <v>196.875</v>
          </cell>
          <cell r="U35">
            <v>196.875</v>
          </cell>
          <cell r="W35">
            <v>2165.625</v>
          </cell>
        </row>
        <row r="36">
          <cell r="A36" t="str">
            <v>Golin/Harris International</v>
          </cell>
          <cell r="B36" t="str">
            <v>12/1/01-11/30/02</v>
          </cell>
          <cell r="E36">
            <v>0</v>
          </cell>
          <cell r="F36">
            <v>3317</v>
          </cell>
          <cell r="H36">
            <v>33170</v>
          </cell>
          <cell r="I36">
            <v>3317</v>
          </cell>
          <cell r="J36">
            <v>276.41666666666669</v>
          </cell>
          <cell r="V36">
            <v>276.41666666666669</v>
          </cell>
          <cell r="W36">
            <v>276.41666666666669</v>
          </cell>
        </row>
        <row r="37">
          <cell r="A37" t="str">
            <v>Hunton &amp; Williams</v>
          </cell>
          <cell r="B37" t="str">
            <v>3/15/00-3/14/01</v>
          </cell>
          <cell r="C37">
            <v>0.5</v>
          </cell>
          <cell r="D37">
            <v>3445.4166666666679</v>
          </cell>
          <cell r="E37">
            <v>3445.4166666666679</v>
          </cell>
          <cell r="H37">
            <v>33076.000000000015</v>
          </cell>
          <cell r="I37">
            <v>16538.000000000007</v>
          </cell>
          <cell r="J37">
            <v>3445.4166666666679</v>
          </cell>
          <cell r="K37">
            <v>1378.1666666666672</v>
          </cell>
          <cell r="L37">
            <v>1378.1666666666672</v>
          </cell>
          <cell r="M37">
            <v>689.0833333333336</v>
          </cell>
          <cell r="W37">
            <v>3445.4166666666679</v>
          </cell>
        </row>
        <row r="38">
          <cell r="A38" t="str">
            <v>Hunton &amp; Williams</v>
          </cell>
          <cell r="B38" t="str">
            <v>3/15/01-3/14/02</v>
          </cell>
          <cell r="E38">
            <v>0</v>
          </cell>
          <cell r="F38">
            <v>17944</v>
          </cell>
          <cell r="H38">
            <v>35888</v>
          </cell>
          <cell r="I38">
            <v>17944</v>
          </cell>
          <cell r="J38">
            <v>14205.666666666666</v>
          </cell>
          <cell r="M38">
            <v>747.66666666666663</v>
          </cell>
          <cell r="N38">
            <v>1495.3333333333333</v>
          </cell>
          <cell r="O38">
            <v>1495.3333333333333</v>
          </cell>
          <cell r="P38">
            <v>1495.3333333333333</v>
          </cell>
          <cell r="Q38">
            <v>1495.3333333333333</v>
          </cell>
          <cell r="R38">
            <v>1495.3333333333333</v>
          </cell>
          <cell r="S38">
            <v>1495.3333333333333</v>
          </cell>
          <cell r="T38">
            <v>1495.3333333333333</v>
          </cell>
          <cell r="U38">
            <v>1495.3333333333333</v>
          </cell>
          <cell r="V38">
            <v>1495.3333333333333</v>
          </cell>
          <cell r="W38">
            <v>14205.666666666668</v>
          </cell>
        </row>
        <row r="39">
          <cell r="A39" t="str">
            <v>Insignia Financial Group, Inc.</v>
          </cell>
          <cell r="B39" t="str">
            <v>11/06/00-11/05/01</v>
          </cell>
          <cell r="C39">
            <v>1</v>
          </cell>
          <cell r="D39">
            <v>24916.666666666668</v>
          </cell>
          <cell r="E39">
            <v>24916.666666666668</v>
          </cell>
          <cell r="H39">
            <v>29900.000000000004</v>
          </cell>
          <cell r="I39">
            <v>29900.000000000004</v>
          </cell>
          <cell r="J39">
            <v>24916.666666666672</v>
          </cell>
          <cell r="K39">
            <v>2491.666666666667</v>
          </cell>
          <cell r="L39">
            <v>2491.666666666667</v>
          </cell>
          <cell r="M39">
            <v>2491.666666666667</v>
          </cell>
          <cell r="N39">
            <v>2491.666666666667</v>
          </cell>
          <cell r="O39">
            <v>2491.666666666667</v>
          </cell>
          <cell r="P39">
            <v>2491.666666666667</v>
          </cell>
          <cell r="Q39">
            <v>2491.666666666667</v>
          </cell>
          <cell r="R39">
            <v>2491.666666666667</v>
          </cell>
          <cell r="S39">
            <v>2491.666666666667</v>
          </cell>
          <cell r="T39">
            <v>2491.666666666667</v>
          </cell>
          <cell r="W39">
            <v>24916.666666666675</v>
          </cell>
        </row>
        <row r="40">
          <cell r="A40" t="str">
            <v>Insignia Financial Group, Inc.</v>
          </cell>
          <cell r="B40" t="str">
            <v>11/06/01-11/05/02</v>
          </cell>
          <cell r="E40">
            <v>0</v>
          </cell>
          <cell r="F40">
            <v>32900</v>
          </cell>
          <cell r="H40">
            <v>32900</v>
          </cell>
          <cell r="I40">
            <v>32900</v>
          </cell>
          <cell r="J40">
            <v>5483.333333333333</v>
          </cell>
          <cell r="U40">
            <v>2741.6666666666665</v>
          </cell>
          <cell r="V40">
            <v>2741.6666666666665</v>
          </cell>
          <cell r="W40">
            <v>5483.333333333333</v>
          </cell>
        </row>
        <row r="41">
          <cell r="A41" t="str">
            <v>J&amp;W Seligman &amp; Co.</v>
          </cell>
          <cell r="B41" t="str">
            <v>12/1/00-11/30/01</v>
          </cell>
          <cell r="C41">
            <v>1</v>
          </cell>
          <cell r="D41">
            <v>26468.75</v>
          </cell>
          <cell r="E41">
            <v>26468.75</v>
          </cell>
          <cell r="H41">
            <v>28875</v>
          </cell>
          <cell r="I41">
            <v>28875</v>
          </cell>
          <cell r="J41">
            <v>26468.75</v>
          </cell>
          <cell r="K41">
            <v>2406.25</v>
          </cell>
          <cell r="L41">
            <v>2406.25</v>
          </cell>
          <cell r="M41">
            <v>2406.25</v>
          </cell>
          <cell r="N41">
            <v>2406.25</v>
          </cell>
          <cell r="O41">
            <v>2406.25</v>
          </cell>
          <cell r="P41">
            <v>2406.25</v>
          </cell>
          <cell r="Q41">
            <v>2406.25</v>
          </cell>
          <cell r="R41">
            <v>2406.25</v>
          </cell>
          <cell r="S41">
            <v>2406.25</v>
          </cell>
          <cell r="T41">
            <v>2406.25</v>
          </cell>
          <cell r="U41">
            <v>2406.25</v>
          </cell>
          <cell r="W41">
            <v>26468.75</v>
          </cell>
        </row>
        <row r="42">
          <cell r="A42" t="str">
            <v>J&amp;W Seligman &amp; Co.</v>
          </cell>
          <cell r="B42" t="str">
            <v>12/1/01-11/30/02</v>
          </cell>
          <cell r="E42">
            <v>0</v>
          </cell>
          <cell r="F42">
            <v>35933.333333333336</v>
          </cell>
          <cell r="H42">
            <v>35933.333333333336</v>
          </cell>
          <cell r="I42">
            <v>35933.333333333336</v>
          </cell>
          <cell r="J42">
            <v>2994.4444444444448</v>
          </cell>
          <cell r="V42">
            <v>2994.4444444444448</v>
          </cell>
          <cell r="W42">
            <v>2994.4444444444448</v>
          </cell>
        </row>
        <row r="43">
          <cell r="A43" t="str">
            <v>Kelley Drye &amp; Warren LLP</v>
          </cell>
          <cell r="B43" t="str">
            <v>9/1/00-8/31/01</v>
          </cell>
          <cell r="C43">
            <v>1</v>
          </cell>
          <cell r="D43">
            <v>19250</v>
          </cell>
          <cell r="E43">
            <v>19250</v>
          </cell>
          <cell r="H43">
            <v>28875</v>
          </cell>
          <cell r="I43">
            <v>28875</v>
          </cell>
          <cell r="J43">
            <v>19250</v>
          </cell>
          <cell r="K43">
            <v>2406.25</v>
          </cell>
          <cell r="L43">
            <v>2406.25</v>
          </cell>
          <cell r="M43">
            <v>2406.25</v>
          </cell>
          <cell r="N43">
            <v>2406.25</v>
          </cell>
          <cell r="O43">
            <v>2406.25</v>
          </cell>
          <cell r="P43">
            <v>2406.25</v>
          </cell>
          <cell r="Q43">
            <v>2406.25</v>
          </cell>
          <cell r="R43">
            <v>2406.25</v>
          </cell>
          <cell r="W43">
            <v>19250</v>
          </cell>
        </row>
        <row r="44">
          <cell r="A44" t="str">
            <v>Kelley Drye &amp; Warren LLP</v>
          </cell>
          <cell r="B44" t="str">
            <v>9/1/01-8/31/02</v>
          </cell>
          <cell r="E44">
            <v>0</v>
          </cell>
          <cell r="F44">
            <v>31762</v>
          </cell>
          <cell r="H44">
            <v>31762</v>
          </cell>
          <cell r="I44">
            <v>31762</v>
          </cell>
          <cell r="J44">
            <v>10587.333333333334</v>
          </cell>
          <cell r="S44">
            <v>2646.8333333333335</v>
          </cell>
          <cell r="T44">
            <v>2646.8333333333335</v>
          </cell>
          <cell r="U44">
            <v>2646.8333333333335</v>
          </cell>
          <cell r="V44">
            <v>2646.8333333333335</v>
          </cell>
          <cell r="W44">
            <v>10587.333333333334</v>
          </cell>
        </row>
        <row r="45">
          <cell r="A45" t="str">
            <v>Memorial Sloan-Kettering Cancer</v>
          </cell>
          <cell r="B45" t="str">
            <v>12/31/00-12/30/01</v>
          </cell>
          <cell r="C45">
            <v>1</v>
          </cell>
          <cell r="D45">
            <v>29900</v>
          </cell>
          <cell r="E45">
            <v>29900</v>
          </cell>
          <cell r="H45">
            <v>29900</v>
          </cell>
          <cell r="I45">
            <v>29900</v>
          </cell>
          <cell r="J45">
            <v>29900</v>
          </cell>
          <cell r="K45">
            <v>2491.6666666666665</v>
          </cell>
          <cell r="L45">
            <v>2491.6666666666665</v>
          </cell>
          <cell r="M45">
            <v>2491.6666666666665</v>
          </cell>
          <cell r="N45">
            <v>2491.6666666666665</v>
          </cell>
          <cell r="O45">
            <v>2491.6666666666665</v>
          </cell>
          <cell r="P45">
            <v>2491.6666666666665</v>
          </cell>
          <cell r="Q45">
            <v>2491.6666666666665</v>
          </cell>
          <cell r="R45">
            <v>2491.6666666666665</v>
          </cell>
          <cell r="S45">
            <v>2491.6666666666665</v>
          </cell>
          <cell r="T45">
            <v>2491.6666666666665</v>
          </cell>
          <cell r="U45">
            <v>2491.6666666666665</v>
          </cell>
          <cell r="V45">
            <v>2491.6666666666665</v>
          </cell>
          <cell r="W45">
            <v>29900.000000000004</v>
          </cell>
        </row>
        <row r="46">
          <cell r="A46" t="str">
            <v>Memorial Sloan-Kettering Cancer</v>
          </cell>
          <cell r="B46" t="str">
            <v>12/31/01-12/30/02</v>
          </cell>
          <cell r="D46">
            <v>0</v>
          </cell>
          <cell r="E46">
            <v>0</v>
          </cell>
          <cell r="F46">
            <v>31255</v>
          </cell>
          <cell r="H46">
            <v>31255</v>
          </cell>
          <cell r="I46">
            <v>31255</v>
          </cell>
          <cell r="J46">
            <v>0</v>
          </cell>
          <cell r="W46">
            <v>0</v>
          </cell>
        </row>
        <row r="47">
          <cell r="A47" t="str">
            <v>Met Life</v>
          </cell>
          <cell r="B47" t="str">
            <v>3/15/00-3/14/01</v>
          </cell>
          <cell r="C47">
            <v>0.5</v>
          </cell>
          <cell r="D47">
            <v>2873.2291666666752</v>
          </cell>
          <cell r="E47">
            <v>2873.2291666666752</v>
          </cell>
          <cell r="H47">
            <v>27583.000000000084</v>
          </cell>
          <cell r="I47">
            <v>13791.500000000042</v>
          </cell>
          <cell r="J47">
            <v>2873.2291666666752</v>
          </cell>
          <cell r="K47">
            <v>1149.2916666666702</v>
          </cell>
          <cell r="L47">
            <v>1149.2916666666702</v>
          </cell>
          <cell r="M47">
            <v>574.64583333333508</v>
          </cell>
          <cell r="W47">
            <v>2873.2291666666752</v>
          </cell>
        </row>
        <row r="48">
          <cell r="A48" t="str">
            <v>Met Life</v>
          </cell>
          <cell r="B48" t="str">
            <v>3/15/01-12/31/01</v>
          </cell>
          <cell r="E48">
            <v>0</v>
          </cell>
          <cell r="F48">
            <v>11981</v>
          </cell>
          <cell r="H48">
            <v>30267.78947368421</v>
          </cell>
          <cell r="I48">
            <v>15133.894736842105</v>
          </cell>
          <cell r="J48">
            <v>11981</v>
          </cell>
          <cell r="M48">
            <v>630.57894736842104</v>
          </cell>
          <cell r="N48">
            <v>1261.1578947368421</v>
          </cell>
          <cell r="O48">
            <v>1261.1578947368421</v>
          </cell>
          <cell r="P48">
            <v>1261.1578947368421</v>
          </cell>
          <cell r="Q48">
            <v>1261.1578947368421</v>
          </cell>
          <cell r="R48">
            <v>1261.1578947368421</v>
          </cell>
          <cell r="S48">
            <v>1261.1578947368421</v>
          </cell>
          <cell r="T48">
            <v>1261.1578947368421</v>
          </cell>
          <cell r="U48">
            <v>1261.1578947368421</v>
          </cell>
          <cell r="V48">
            <v>1261.1578947368421</v>
          </cell>
          <cell r="W48">
            <v>11980.999999999996</v>
          </cell>
        </row>
        <row r="49">
          <cell r="A49" t="str">
            <v>Met Life</v>
          </cell>
          <cell r="B49" t="str">
            <v>1/1/02-12/31/02</v>
          </cell>
          <cell r="D49">
            <v>0</v>
          </cell>
          <cell r="E49">
            <v>0</v>
          </cell>
          <cell r="G49">
            <v>15627.5</v>
          </cell>
          <cell r="H49">
            <v>31255</v>
          </cell>
          <cell r="I49">
            <v>15627.5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</row>
        <row r="50">
          <cell r="A50" t="str">
            <v>Mintz, Levin, Cohn, Ferris, Glovsky &amp; Popeo</v>
          </cell>
          <cell r="B50" t="str">
            <v>12/1/00-11/30/01</v>
          </cell>
          <cell r="C50">
            <v>0.5</v>
          </cell>
          <cell r="D50">
            <v>16545.833333333332</v>
          </cell>
          <cell r="E50">
            <v>16545.833333333332</v>
          </cell>
          <cell r="H50">
            <v>36100</v>
          </cell>
          <cell r="I50">
            <v>18050</v>
          </cell>
          <cell r="J50">
            <v>16545.833333333336</v>
          </cell>
          <cell r="K50">
            <v>1504.1666666666667</v>
          </cell>
          <cell r="L50">
            <v>1504.1666666666667</v>
          </cell>
          <cell r="M50">
            <v>1504.1666666666667</v>
          </cell>
          <cell r="N50">
            <v>1504.1666666666667</v>
          </cell>
          <cell r="O50">
            <v>1504.1666666666667</v>
          </cell>
          <cell r="P50">
            <v>1504.1666666666667</v>
          </cell>
          <cell r="Q50">
            <v>1504.1666666666667</v>
          </cell>
          <cell r="R50">
            <v>1504.1666666666667</v>
          </cell>
          <cell r="S50">
            <v>1504.1666666666667</v>
          </cell>
          <cell r="T50">
            <v>1504.1666666666667</v>
          </cell>
          <cell r="U50">
            <v>1504.1666666666667</v>
          </cell>
          <cell r="W50">
            <v>16545.833333333332</v>
          </cell>
        </row>
        <row r="51">
          <cell r="A51" t="str">
            <v>Mintz, Levin, Cohn, Ferris, Glovsky &amp; Popeo</v>
          </cell>
          <cell r="B51" t="str">
            <v>12/1/01-11/30/02</v>
          </cell>
          <cell r="E51">
            <v>0</v>
          </cell>
          <cell r="F51">
            <v>18050</v>
          </cell>
          <cell r="H51">
            <v>36100</v>
          </cell>
          <cell r="I51">
            <v>18050</v>
          </cell>
          <cell r="J51">
            <v>1504.1666666666667</v>
          </cell>
          <cell r="V51">
            <v>1504.1666666666667</v>
          </cell>
          <cell r="W51">
            <v>1504.1666666666667</v>
          </cell>
        </row>
        <row r="52">
          <cell r="A52" t="str">
            <v>Mitsui &amp; Co.</v>
          </cell>
          <cell r="B52" t="str">
            <v>3/15/00-3/14/01</v>
          </cell>
          <cell r="C52">
            <v>1</v>
          </cell>
          <cell r="D52">
            <v>5937.5</v>
          </cell>
          <cell r="E52">
            <v>5937.5</v>
          </cell>
          <cell r="H52">
            <v>28500</v>
          </cell>
          <cell r="I52">
            <v>28500</v>
          </cell>
          <cell r="J52">
            <v>5937.5</v>
          </cell>
          <cell r="K52">
            <v>2375</v>
          </cell>
          <cell r="L52">
            <v>2375</v>
          </cell>
          <cell r="M52">
            <v>1187.5</v>
          </cell>
          <cell r="W52">
            <v>5937.5</v>
          </cell>
        </row>
        <row r="53">
          <cell r="A53" t="str">
            <v>Mitsui &amp; Co.</v>
          </cell>
          <cell r="B53" t="str">
            <v>3/15/01-3/14/02</v>
          </cell>
          <cell r="E53">
            <v>0</v>
          </cell>
          <cell r="F53">
            <v>29925</v>
          </cell>
          <cell r="H53">
            <v>29925</v>
          </cell>
          <cell r="I53">
            <v>29925</v>
          </cell>
          <cell r="J53">
            <v>23690.625</v>
          </cell>
          <cell r="M53">
            <v>1246.875</v>
          </cell>
          <cell r="N53">
            <v>2493.75</v>
          </cell>
          <cell r="O53">
            <v>2493.75</v>
          </cell>
          <cell r="P53">
            <v>2493.75</v>
          </cell>
          <cell r="Q53">
            <v>2493.75</v>
          </cell>
          <cell r="R53">
            <v>2493.75</v>
          </cell>
          <cell r="S53">
            <v>2493.75</v>
          </cell>
          <cell r="T53">
            <v>2493.75</v>
          </cell>
          <cell r="U53">
            <v>2493.75</v>
          </cell>
          <cell r="V53">
            <v>2493.75</v>
          </cell>
          <cell r="W53">
            <v>23690.625</v>
          </cell>
        </row>
        <row r="54">
          <cell r="A54" t="str">
            <v>Morgan, Lewis &amp; Bockius, LLP</v>
          </cell>
          <cell r="B54" t="str">
            <v>6/1/00-5/31/01</v>
          </cell>
          <cell r="C54">
            <v>1</v>
          </cell>
          <cell r="D54">
            <v>12458.333333333336</v>
          </cell>
          <cell r="E54">
            <v>12458.333333333336</v>
          </cell>
          <cell r="H54">
            <v>29900.000000000004</v>
          </cell>
          <cell r="I54">
            <v>29900.000000000004</v>
          </cell>
          <cell r="J54">
            <v>12458.333333333336</v>
          </cell>
          <cell r="K54">
            <v>2491.666666666667</v>
          </cell>
          <cell r="L54">
            <v>2491.666666666667</v>
          </cell>
          <cell r="M54">
            <v>2491.666666666667</v>
          </cell>
          <cell r="N54">
            <v>2491.666666666667</v>
          </cell>
          <cell r="O54">
            <v>2491.666666666667</v>
          </cell>
          <cell r="W54">
            <v>12458.333333333336</v>
          </cell>
        </row>
        <row r="55">
          <cell r="A55" t="str">
            <v>Morgan, Lewis &amp; Bockius, LLP</v>
          </cell>
          <cell r="B55" t="str">
            <v>6/1/01-5/31/02</v>
          </cell>
          <cell r="E55">
            <v>0</v>
          </cell>
          <cell r="F55">
            <v>31400</v>
          </cell>
          <cell r="H55">
            <v>31400</v>
          </cell>
          <cell r="I55">
            <v>31400</v>
          </cell>
          <cell r="J55">
            <v>18316.666666666664</v>
          </cell>
          <cell r="P55">
            <v>2616.6666666666665</v>
          </cell>
          <cell r="Q55">
            <v>2616.6666666666665</v>
          </cell>
          <cell r="R55">
            <v>2616.6666666666665</v>
          </cell>
          <cell r="S55">
            <v>2616.6666666666665</v>
          </cell>
          <cell r="T55">
            <v>2616.6666666666665</v>
          </cell>
          <cell r="U55">
            <v>2616.6666666666665</v>
          </cell>
          <cell r="V55">
            <v>2616.6666666666665</v>
          </cell>
          <cell r="W55">
            <v>18316.666666666664</v>
          </cell>
        </row>
        <row r="56">
          <cell r="A56" t="str">
            <v>Phillip Morris</v>
          </cell>
          <cell r="B56" t="str">
            <v>3/15/00-3/14/01</v>
          </cell>
          <cell r="C56">
            <v>3</v>
          </cell>
          <cell r="D56">
            <v>17812.5</v>
          </cell>
          <cell r="E56">
            <v>17812.5</v>
          </cell>
          <cell r="H56">
            <v>28500</v>
          </cell>
          <cell r="I56">
            <v>85500</v>
          </cell>
          <cell r="J56">
            <v>17812.5</v>
          </cell>
          <cell r="K56">
            <v>7125</v>
          </cell>
          <cell r="L56">
            <v>7125</v>
          </cell>
          <cell r="M56">
            <v>3562.5</v>
          </cell>
          <cell r="W56">
            <v>17812.5</v>
          </cell>
        </row>
        <row r="57">
          <cell r="A57" t="str">
            <v>Phillip Morris Management Corp</v>
          </cell>
          <cell r="B57" t="str">
            <v>3/15/01-3/14/02</v>
          </cell>
          <cell r="E57">
            <v>0</v>
          </cell>
          <cell r="F57">
            <v>89775</v>
          </cell>
          <cell r="H57">
            <v>29925</v>
          </cell>
          <cell r="I57">
            <v>89775</v>
          </cell>
          <cell r="J57">
            <v>71071.875</v>
          </cell>
          <cell r="M57">
            <v>3740.625</v>
          </cell>
          <cell r="N57">
            <v>7481.25</v>
          </cell>
          <cell r="O57">
            <v>7481.25</v>
          </cell>
          <cell r="P57">
            <v>7481.25</v>
          </cell>
          <cell r="Q57">
            <v>7481.25</v>
          </cell>
          <cell r="R57">
            <v>7481.25</v>
          </cell>
          <cell r="S57">
            <v>7481.25</v>
          </cell>
          <cell r="T57">
            <v>7481.25</v>
          </cell>
          <cell r="U57">
            <v>7481.25</v>
          </cell>
          <cell r="V57">
            <v>7481.25</v>
          </cell>
          <cell r="W57">
            <v>71071.875</v>
          </cell>
        </row>
        <row r="58">
          <cell r="A58" t="str">
            <v>Prudential Securities Corporation</v>
          </cell>
          <cell r="B58" t="str">
            <v>1/01/01-12/31/01</v>
          </cell>
          <cell r="C58">
            <v>0.1</v>
          </cell>
          <cell r="D58">
            <v>0</v>
          </cell>
          <cell r="F58">
            <v>3000</v>
          </cell>
          <cell r="H58">
            <v>30000</v>
          </cell>
          <cell r="I58">
            <v>3000</v>
          </cell>
          <cell r="J58">
            <v>3000</v>
          </cell>
          <cell r="K58">
            <v>250</v>
          </cell>
          <cell r="L58">
            <v>250</v>
          </cell>
          <cell r="M58">
            <v>250</v>
          </cell>
          <cell r="N58">
            <v>250</v>
          </cell>
          <cell r="O58">
            <v>250</v>
          </cell>
          <cell r="P58">
            <v>250</v>
          </cell>
          <cell r="Q58">
            <v>250</v>
          </cell>
          <cell r="R58">
            <v>250</v>
          </cell>
          <cell r="S58">
            <v>250</v>
          </cell>
          <cell r="T58">
            <v>250</v>
          </cell>
          <cell r="U58">
            <v>250</v>
          </cell>
          <cell r="V58">
            <v>250</v>
          </cell>
          <cell r="W58">
            <v>3000</v>
          </cell>
        </row>
        <row r="59">
          <cell r="A59" t="str">
            <v>Simpson Thacher &amp; Bartlett</v>
          </cell>
          <cell r="B59" t="str">
            <v>10/1/00-9/30/01</v>
          </cell>
          <cell r="C59">
            <v>1</v>
          </cell>
          <cell r="D59">
            <v>22425</v>
          </cell>
          <cell r="E59">
            <v>22425</v>
          </cell>
          <cell r="H59">
            <v>29900</v>
          </cell>
          <cell r="I59">
            <v>29900</v>
          </cell>
          <cell r="J59">
            <v>22425</v>
          </cell>
          <cell r="K59">
            <v>2491.6666666666665</v>
          </cell>
          <cell r="L59">
            <v>2491.6666666666665</v>
          </cell>
          <cell r="M59">
            <v>2491.6666666666665</v>
          </cell>
          <cell r="N59">
            <v>2491.6666666666665</v>
          </cell>
          <cell r="O59">
            <v>2491.6666666666665</v>
          </cell>
          <cell r="P59">
            <v>2491.6666666666665</v>
          </cell>
          <cell r="Q59">
            <v>2491.6666666666665</v>
          </cell>
          <cell r="R59">
            <v>2491.6666666666665</v>
          </cell>
          <cell r="S59">
            <v>2491.6666666666665</v>
          </cell>
          <cell r="W59">
            <v>22425</v>
          </cell>
        </row>
        <row r="60">
          <cell r="A60" t="str">
            <v>Simpson Thacher &amp; Bartlett</v>
          </cell>
          <cell r="B60" t="str">
            <v>10/1/01-9/30/02</v>
          </cell>
          <cell r="E60">
            <v>0</v>
          </cell>
          <cell r="F60">
            <v>32900</v>
          </cell>
          <cell r="H60">
            <v>32900</v>
          </cell>
          <cell r="I60">
            <v>32900</v>
          </cell>
          <cell r="J60">
            <v>8225</v>
          </cell>
          <cell r="T60">
            <v>2741.6666666666665</v>
          </cell>
          <cell r="U60">
            <v>2741.6666666666665</v>
          </cell>
          <cell r="V60">
            <v>2741.6666666666665</v>
          </cell>
          <cell r="W60">
            <v>8225</v>
          </cell>
        </row>
        <row r="61">
          <cell r="A61" t="str">
            <v>Sanofi-Synthelabo, Inc.</v>
          </cell>
          <cell r="B61" t="str">
            <v>12/1/00-11/30/01</v>
          </cell>
          <cell r="C61">
            <v>1</v>
          </cell>
          <cell r="D61">
            <v>27408.333333333332</v>
          </cell>
          <cell r="E61">
            <v>27408.333333333332</v>
          </cell>
          <cell r="H61">
            <v>29900</v>
          </cell>
          <cell r="I61">
            <v>29900</v>
          </cell>
          <cell r="J61">
            <v>27408.333333333332</v>
          </cell>
          <cell r="K61">
            <v>2491.6666666666665</v>
          </cell>
          <cell r="L61">
            <v>2491.6666666666665</v>
          </cell>
          <cell r="M61">
            <v>2491.6666666666665</v>
          </cell>
          <cell r="N61">
            <v>2491.6666666666665</v>
          </cell>
          <cell r="O61">
            <v>2491.6666666666665</v>
          </cell>
          <cell r="P61">
            <v>2491.6666666666665</v>
          </cell>
          <cell r="Q61">
            <v>2491.6666666666665</v>
          </cell>
          <cell r="R61">
            <v>2491.6666666666665</v>
          </cell>
          <cell r="S61">
            <v>2491.6666666666665</v>
          </cell>
          <cell r="T61">
            <v>2491.6666666666665</v>
          </cell>
          <cell r="U61">
            <v>2491.6666666666665</v>
          </cell>
          <cell r="W61">
            <v>27408.333333333336</v>
          </cell>
        </row>
        <row r="62">
          <cell r="A62" t="str">
            <v>Sanofi-Synthelabo, Inc.</v>
          </cell>
          <cell r="B62" t="str">
            <v>12/1/01-11/30/02</v>
          </cell>
          <cell r="E62">
            <v>0</v>
          </cell>
          <cell r="F62">
            <v>32900</v>
          </cell>
          <cell r="H62">
            <v>32900</v>
          </cell>
          <cell r="I62">
            <v>32900</v>
          </cell>
          <cell r="J62">
            <v>2741.6666666666665</v>
          </cell>
          <cell r="V62">
            <v>2741.6666666666665</v>
          </cell>
          <cell r="W62">
            <v>2741.6666666666665</v>
          </cell>
        </row>
        <row r="63">
          <cell r="A63" t="str">
            <v>TIAA CREF</v>
          </cell>
          <cell r="B63" t="str">
            <v>3/15/00-3/14/01</v>
          </cell>
          <cell r="C63">
            <v>6</v>
          </cell>
          <cell r="D63">
            <v>33501.25</v>
          </cell>
          <cell r="E63">
            <v>33501.25</v>
          </cell>
          <cell r="H63">
            <v>26801</v>
          </cell>
          <cell r="I63">
            <v>160806</v>
          </cell>
          <cell r="J63">
            <v>33501.25</v>
          </cell>
          <cell r="K63">
            <v>13400.5</v>
          </cell>
          <cell r="L63">
            <v>13400.5</v>
          </cell>
          <cell r="M63">
            <v>6700.25</v>
          </cell>
          <cell r="W63">
            <v>33501.25</v>
          </cell>
        </row>
        <row r="64">
          <cell r="A64" t="str">
            <v>TIAA CREF</v>
          </cell>
          <cell r="B64" t="str">
            <v>3/15/01-3/14/02</v>
          </cell>
          <cell r="E64">
            <v>0</v>
          </cell>
          <cell r="F64">
            <v>168846</v>
          </cell>
          <cell r="H64">
            <v>28141</v>
          </cell>
          <cell r="I64">
            <v>168846</v>
          </cell>
          <cell r="J64">
            <v>133669.75</v>
          </cell>
          <cell r="M64">
            <v>7035.25</v>
          </cell>
          <cell r="N64">
            <v>14070.5</v>
          </cell>
          <cell r="O64">
            <v>14070.5</v>
          </cell>
          <cell r="P64">
            <v>14070.5</v>
          </cell>
          <cell r="Q64">
            <v>14070.5</v>
          </cell>
          <cell r="R64">
            <v>14070.5</v>
          </cell>
          <cell r="S64">
            <v>14070.5</v>
          </cell>
          <cell r="T64">
            <v>14070.5</v>
          </cell>
          <cell r="U64">
            <v>14070.5</v>
          </cell>
          <cell r="V64">
            <v>14070.5</v>
          </cell>
          <cell r="W64">
            <v>133669.75</v>
          </cell>
        </row>
        <row r="65">
          <cell r="A65" t="str">
            <v>Winston &amp; Strawn</v>
          </cell>
          <cell r="B65" t="str">
            <v>6/1/00-5/30/01</v>
          </cell>
          <cell r="C65">
            <v>0.5</v>
          </cell>
          <cell r="D65">
            <v>6229.1666666666497</v>
          </cell>
          <cell r="E65">
            <v>6229.1666666666497</v>
          </cell>
          <cell r="H65">
            <v>29899.999999999916</v>
          </cell>
          <cell r="I65">
            <v>14949.999999999958</v>
          </cell>
          <cell r="J65">
            <v>6229.1666666666497</v>
          </cell>
          <cell r="K65">
            <v>1245.8333333333298</v>
          </cell>
          <cell r="L65">
            <v>1245.8333333333298</v>
          </cell>
          <cell r="M65">
            <v>1245.8333333333298</v>
          </cell>
          <cell r="N65">
            <v>1245.8333333333298</v>
          </cell>
          <cell r="O65">
            <v>1245.8333333333298</v>
          </cell>
          <cell r="W65">
            <v>6229.1666666666497</v>
          </cell>
        </row>
        <row r="66">
          <cell r="A66" t="str">
            <v>Winston &amp; Strawn</v>
          </cell>
          <cell r="B66" t="str">
            <v>6/1/01-5/30/02</v>
          </cell>
          <cell r="E66">
            <v>0</v>
          </cell>
          <cell r="F66">
            <v>16450</v>
          </cell>
          <cell r="H66">
            <v>32900</v>
          </cell>
          <cell r="I66">
            <v>16450</v>
          </cell>
          <cell r="J66">
            <v>9595.8333333333321</v>
          </cell>
          <cell r="P66">
            <v>1370.8333333333333</v>
          </cell>
          <cell r="Q66">
            <v>1370.8333333333333</v>
          </cell>
          <cell r="R66">
            <v>1370.8333333333333</v>
          </cell>
          <cell r="S66">
            <v>1370.8333333333333</v>
          </cell>
          <cell r="T66">
            <v>1370.8333333333333</v>
          </cell>
          <cell r="U66">
            <v>1370.8333333333333</v>
          </cell>
          <cell r="V66">
            <v>1370.8333333333333</v>
          </cell>
          <cell r="W66">
            <v>9595.8333333333339</v>
          </cell>
        </row>
        <row r="67">
          <cell r="A67" t="str">
            <v>Young &amp; Rubicam Inc.</v>
          </cell>
          <cell r="B67" t="str">
            <v>2/15/00-2/14/01</v>
          </cell>
          <cell r="C67">
            <v>2</v>
          </cell>
          <cell r="D67">
            <v>6825</v>
          </cell>
          <cell r="E67">
            <v>6825</v>
          </cell>
          <cell r="H67">
            <v>27300</v>
          </cell>
          <cell r="I67">
            <v>54600</v>
          </cell>
          <cell r="J67">
            <v>6825</v>
          </cell>
          <cell r="K67">
            <v>4550</v>
          </cell>
          <cell r="L67">
            <v>2275</v>
          </cell>
          <cell r="W67">
            <v>6825</v>
          </cell>
        </row>
        <row r="68">
          <cell r="A68" t="str">
            <v>Young &amp; Rubicam Inc.</v>
          </cell>
          <cell r="B68" t="str">
            <v>2/15/01-2/14/02</v>
          </cell>
          <cell r="E68">
            <v>0</v>
          </cell>
          <cell r="F68">
            <v>56810</v>
          </cell>
          <cell r="H68">
            <v>28405</v>
          </cell>
          <cell r="I68">
            <v>56810</v>
          </cell>
          <cell r="J68">
            <v>49708.75</v>
          </cell>
          <cell r="L68">
            <v>2367.0833333333335</v>
          </cell>
          <cell r="M68">
            <v>4734.166666666667</v>
          </cell>
          <cell r="N68">
            <v>4734.166666666667</v>
          </cell>
          <cell r="O68">
            <v>4734.166666666667</v>
          </cell>
          <cell r="P68">
            <v>4734.166666666667</v>
          </cell>
          <cell r="Q68">
            <v>4734.166666666667</v>
          </cell>
          <cell r="R68">
            <v>4734.166666666667</v>
          </cell>
          <cell r="S68">
            <v>4734.166666666667</v>
          </cell>
          <cell r="T68">
            <v>4734.166666666667</v>
          </cell>
          <cell r="U68">
            <v>4734.166666666667</v>
          </cell>
          <cell r="V68">
            <v>4734.166666666667</v>
          </cell>
          <cell r="W68">
            <v>49708.75</v>
          </cell>
        </row>
        <row r="69">
          <cell r="A69" t="str">
            <v>UBS Services</v>
          </cell>
          <cell r="B69" t="str">
            <v>8/15/00-8/14/01</v>
          </cell>
          <cell r="C69">
            <v>2</v>
          </cell>
          <cell r="D69">
            <v>33797.083333333336</v>
          </cell>
          <cell r="E69">
            <v>33797.083333333336</v>
          </cell>
          <cell r="H69">
            <v>27037.666666666672</v>
          </cell>
          <cell r="I69">
            <v>54075.333333333343</v>
          </cell>
          <cell r="J69">
            <v>33797.083333333336</v>
          </cell>
          <cell r="K69">
            <v>4506.2777777777783</v>
          </cell>
          <cell r="L69">
            <v>4506.2777777777783</v>
          </cell>
          <cell r="M69">
            <v>4506.2777777777783</v>
          </cell>
          <cell r="N69">
            <v>4506.2777777777783</v>
          </cell>
          <cell r="O69">
            <v>4506.2777777777783</v>
          </cell>
          <cell r="P69">
            <v>4506.2777777777783</v>
          </cell>
          <cell r="Q69">
            <v>4506.2777777777783</v>
          </cell>
          <cell r="R69">
            <v>2253.1388888888891</v>
          </cell>
          <cell r="W69">
            <v>33797.083333333336</v>
          </cell>
        </row>
        <row r="70">
          <cell r="A70" t="str">
            <v>UBS Services</v>
          </cell>
          <cell r="B70" t="str">
            <v>8/15/01-12/31/01</v>
          </cell>
          <cell r="E70">
            <v>0</v>
          </cell>
          <cell r="F70">
            <v>18025.333333333332</v>
          </cell>
          <cell r="H70">
            <v>24033.777777777777</v>
          </cell>
          <cell r="I70">
            <v>48067.555555555555</v>
          </cell>
          <cell r="J70">
            <v>18025.333333333332</v>
          </cell>
          <cell r="R70">
            <v>2002.8148148148148</v>
          </cell>
          <cell r="S70">
            <v>4005.6296296296296</v>
          </cell>
          <cell r="T70">
            <v>4005.6296296296296</v>
          </cell>
          <cell r="U70">
            <v>4005.6296296296296</v>
          </cell>
          <cell r="V70">
            <v>4005.6296296296296</v>
          </cell>
          <cell r="W70">
            <v>18025.333333333332</v>
          </cell>
        </row>
        <row r="71">
          <cell r="A71" t="str">
            <v>UBS Services</v>
          </cell>
          <cell r="B71" t="str">
            <v>1/1/02-12/31/02</v>
          </cell>
          <cell r="D71">
            <v>0</v>
          </cell>
          <cell r="E71">
            <v>0</v>
          </cell>
          <cell r="G71">
            <v>56810</v>
          </cell>
          <cell r="H71">
            <v>28405</v>
          </cell>
          <cell r="I71">
            <v>56810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</row>
        <row r="72">
          <cell r="D72">
            <v>0</v>
          </cell>
        </row>
        <row r="73">
          <cell r="A73" t="str">
            <v>Total Existing</v>
          </cell>
          <cell r="C73">
            <v>39.700000000000003</v>
          </cell>
          <cell r="D73">
            <v>480592.46527777769</v>
          </cell>
          <cell r="E73">
            <v>480592.46527777769</v>
          </cell>
          <cell r="F73">
            <v>1104016.6666666667</v>
          </cell>
          <cell r="J73">
            <v>1165342.8541666665</v>
          </cell>
          <cell r="K73">
            <v>95154.277777065872</v>
          </cell>
          <cell r="L73">
            <v>94756.027777065872</v>
          </cell>
          <cell r="M73">
            <v>95890.960891100971</v>
          </cell>
          <cell r="N73">
            <v>97058.394005136055</v>
          </cell>
          <cell r="O73">
            <v>97225.060671802727</v>
          </cell>
          <cell r="P73">
            <v>97725.060671802727</v>
          </cell>
          <cell r="Q73">
            <v>97725.060671802727</v>
          </cell>
          <cell r="R73">
            <v>97474.736597728654</v>
          </cell>
          <cell r="S73">
            <v>97464.995856987909</v>
          </cell>
          <cell r="T73">
            <v>97714.995856987909</v>
          </cell>
          <cell r="U73">
            <v>97964.995856987909</v>
          </cell>
          <cell r="V73">
            <v>99188.287532197428</v>
          </cell>
          <cell r="W73">
            <v>1165342.8541666665</v>
          </cell>
        </row>
        <row r="75">
          <cell r="A75" t="str">
            <v>Transfer from RK2 efc 1/1</v>
          </cell>
        </row>
        <row r="76">
          <cell r="A76" t="str">
            <v>Mayer Brown &amp; Platt</v>
          </cell>
          <cell r="B76" t="str">
            <v>1/1/01-12/31/01</v>
          </cell>
          <cell r="C76">
            <v>0.5</v>
          </cell>
          <cell r="D76">
            <v>14950</v>
          </cell>
          <cell r="E76">
            <v>14950</v>
          </cell>
          <cell r="H76">
            <v>29900</v>
          </cell>
          <cell r="I76">
            <v>14950</v>
          </cell>
          <cell r="J76">
            <v>14950</v>
          </cell>
          <cell r="K76">
            <v>1245.8333333333333</v>
          </cell>
          <cell r="L76">
            <v>1245.8333333333333</v>
          </cell>
          <cell r="M76">
            <v>1245.8333333333333</v>
          </cell>
          <cell r="N76">
            <v>1245.8333333333333</v>
          </cell>
          <cell r="O76">
            <v>1245.8333333333333</v>
          </cell>
          <cell r="P76">
            <v>1245.8333333333333</v>
          </cell>
          <cell r="Q76">
            <v>1245.8333333333333</v>
          </cell>
          <cell r="R76">
            <v>1245.8333333333333</v>
          </cell>
          <cell r="S76">
            <v>1245.8333333333333</v>
          </cell>
          <cell r="T76">
            <v>1245.8333333333333</v>
          </cell>
          <cell r="U76">
            <v>1245.8333333333333</v>
          </cell>
          <cell r="V76">
            <v>1245.8333333333333</v>
          </cell>
          <cell r="W76">
            <v>14950.000000000002</v>
          </cell>
        </row>
        <row r="77">
          <cell r="A77" t="str">
            <v>Mayer Brown &amp; Platt</v>
          </cell>
          <cell r="B77" t="str">
            <v>1/1/02-12/31/02</v>
          </cell>
          <cell r="D77">
            <v>0</v>
          </cell>
          <cell r="E77">
            <v>0</v>
          </cell>
          <cell r="G77">
            <v>15000</v>
          </cell>
          <cell r="H77">
            <v>30000</v>
          </cell>
          <cell r="I77">
            <v>15000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</row>
        <row r="78">
          <cell r="A78" t="str">
            <v>Transfer from 575 efc. 7/1</v>
          </cell>
        </row>
        <row r="79">
          <cell r="A79" t="str">
            <v>KPMG - Peat Marwick</v>
          </cell>
          <cell r="B79" t="str">
            <v>7/1/00-6/30/01</v>
          </cell>
          <cell r="C79">
            <v>1</v>
          </cell>
          <cell r="D79">
            <v>0</v>
          </cell>
          <cell r="E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W79">
            <v>0</v>
          </cell>
        </row>
        <row r="80">
          <cell r="A80" t="str">
            <v>KPMG - Peat Marwick</v>
          </cell>
          <cell r="B80" t="str">
            <v>6/30/01-9/29/01</v>
          </cell>
          <cell r="E80">
            <v>0</v>
          </cell>
          <cell r="F80">
            <v>7813.75</v>
          </cell>
          <cell r="H80">
            <v>31255</v>
          </cell>
          <cell r="I80">
            <v>31255</v>
          </cell>
          <cell r="J80">
            <v>7813.75</v>
          </cell>
          <cell r="Q80">
            <v>2604.5833333333335</v>
          </cell>
          <cell r="R80">
            <v>2604.5833333333335</v>
          </cell>
          <cell r="S80">
            <v>2604.5833333333335</v>
          </cell>
          <cell r="W80">
            <v>7813.75</v>
          </cell>
        </row>
        <row r="81">
          <cell r="A81" t="str">
            <v>KPMG - Peat Marwick</v>
          </cell>
          <cell r="B81" t="str">
            <v>9/30/01-6/30/02</v>
          </cell>
          <cell r="E81">
            <v>0</v>
          </cell>
          <cell r="F81">
            <v>23441.25</v>
          </cell>
          <cell r="H81">
            <v>31255</v>
          </cell>
          <cell r="I81">
            <v>31255</v>
          </cell>
          <cell r="J81">
            <v>7813.75</v>
          </cell>
          <cell r="T81">
            <v>2604.5833333333335</v>
          </cell>
          <cell r="U81">
            <v>2604.5833333333335</v>
          </cell>
          <cell r="V81">
            <v>2604.5833333333335</v>
          </cell>
          <cell r="W81">
            <v>7813.75</v>
          </cell>
        </row>
        <row r="84">
          <cell r="A84" t="str">
            <v>New 2001 Revenue</v>
          </cell>
        </row>
        <row r="85">
          <cell r="A85" t="str">
            <v>CIBC World Markets</v>
          </cell>
          <cell r="B85" t="str">
            <v>12/1/00-12/31/01</v>
          </cell>
          <cell r="C85">
            <v>0.5</v>
          </cell>
          <cell r="D85">
            <v>0</v>
          </cell>
          <cell r="F85">
            <v>14459</v>
          </cell>
          <cell r="H85">
            <v>28918</v>
          </cell>
          <cell r="I85">
            <v>14459</v>
          </cell>
          <cell r="J85">
            <v>14459</v>
          </cell>
          <cell r="K85">
            <v>1204.9166666666667</v>
          </cell>
          <cell r="L85">
            <v>1204.9166666666667</v>
          </cell>
          <cell r="M85">
            <v>1204.9166666666667</v>
          </cell>
          <cell r="N85">
            <v>1204.9166666666667</v>
          </cell>
          <cell r="O85">
            <v>1204.9166666666667</v>
          </cell>
          <cell r="P85">
            <v>1204.9166666666667</v>
          </cell>
          <cell r="Q85">
            <v>1204.9166666666667</v>
          </cell>
          <cell r="R85">
            <v>1204.9166666666667</v>
          </cell>
          <cell r="S85">
            <v>1204.9166666666667</v>
          </cell>
          <cell r="T85">
            <v>1204.9166666666667</v>
          </cell>
          <cell r="U85">
            <v>1204.9166666666667</v>
          </cell>
          <cell r="V85">
            <v>1204.9166666666667</v>
          </cell>
          <cell r="W85">
            <v>14458.999999999998</v>
          </cell>
        </row>
        <row r="86">
          <cell r="A86" t="str">
            <v>CIBC World Markets</v>
          </cell>
          <cell r="B86" t="str">
            <v>12/1/00-12/31/01</v>
          </cell>
          <cell r="C86">
            <v>-0.5</v>
          </cell>
          <cell r="D86">
            <v>0</v>
          </cell>
          <cell r="F86">
            <v>-14459</v>
          </cell>
          <cell r="H86">
            <v>28918</v>
          </cell>
          <cell r="I86">
            <v>-14459</v>
          </cell>
          <cell r="J86">
            <v>-14459</v>
          </cell>
          <cell r="K86">
            <v>-1204.9166666666667</v>
          </cell>
          <cell r="L86">
            <v>-1204.9166666666667</v>
          </cell>
          <cell r="M86">
            <v>-1204.9166666666667</v>
          </cell>
          <cell r="N86">
            <v>-1204.9166666666667</v>
          </cell>
          <cell r="O86">
            <v>-1204.9166666666667</v>
          </cell>
          <cell r="P86">
            <v>-1204.9166666666667</v>
          </cell>
          <cell r="Q86">
            <v>-1204.9166666666667</v>
          </cell>
          <cell r="R86">
            <v>-1204.9166666666667</v>
          </cell>
          <cell r="S86">
            <v>-1204.9166666666667</v>
          </cell>
          <cell r="T86">
            <v>-1204.9166666666667</v>
          </cell>
          <cell r="U86">
            <v>-1204.9166666666667</v>
          </cell>
          <cell r="V86">
            <v>-1204.9166666666667</v>
          </cell>
          <cell r="W86">
            <v>-14458.999999999998</v>
          </cell>
        </row>
        <row r="87">
          <cell r="A87" t="str">
            <v>CIBC World Markets</v>
          </cell>
          <cell r="B87" t="str">
            <v>12/1/00-11/30/01</v>
          </cell>
          <cell r="C87">
            <v>0.5</v>
          </cell>
          <cell r="D87">
            <v>0</v>
          </cell>
          <cell r="F87">
            <v>14459</v>
          </cell>
          <cell r="H87">
            <v>31546.909090909092</v>
          </cell>
          <cell r="I87">
            <v>15773.454545454546</v>
          </cell>
          <cell r="J87">
            <v>14459</v>
          </cell>
          <cell r="K87">
            <v>1314.4545454545455</v>
          </cell>
          <cell r="L87">
            <v>1314.4545454545455</v>
          </cell>
          <cell r="M87">
            <v>1314.4545454545455</v>
          </cell>
          <cell r="N87">
            <v>1314.4545454545455</v>
          </cell>
          <cell r="O87">
            <v>1314.4545454545455</v>
          </cell>
          <cell r="P87">
            <v>1314.4545454545455</v>
          </cell>
          <cell r="Q87">
            <v>1314.4545454545455</v>
          </cell>
          <cell r="R87">
            <v>1314.4545454545455</v>
          </cell>
          <cell r="S87">
            <v>1314.4545454545455</v>
          </cell>
          <cell r="T87">
            <v>1314.4545454545455</v>
          </cell>
          <cell r="U87">
            <v>1314.4545454545455</v>
          </cell>
          <cell r="V87">
            <v>0</v>
          </cell>
          <cell r="W87">
            <v>14459.000000000004</v>
          </cell>
        </row>
        <row r="88">
          <cell r="A88" t="str">
            <v>CIBC World Markets</v>
          </cell>
          <cell r="B88" t="str">
            <v>12/1/01-11/30/02</v>
          </cell>
          <cell r="E88">
            <v>0</v>
          </cell>
          <cell r="F88">
            <v>16029</v>
          </cell>
          <cell r="H88">
            <v>32058</v>
          </cell>
          <cell r="I88">
            <v>16029</v>
          </cell>
          <cell r="J88">
            <v>1335.75</v>
          </cell>
          <cell r="V88">
            <v>1335.75</v>
          </cell>
          <cell r="W88">
            <v>1335.75</v>
          </cell>
        </row>
        <row r="89">
          <cell r="A89" t="str">
            <v>TBD  1/01</v>
          </cell>
          <cell r="B89" t="str">
            <v>1/1/01-12/31/01</v>
          </cell>
          <cell r="C89">
            <v>0</v>
          </cell>
          <cell r="D89">
            <v>0</v>
          </cell>
          <cell r="E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</row>
        <row r="90">
          <cell r="A90" t="str">
            <v>TBD  2/01</v>
          </cell>
          <cell r="B90" t="str">
            <v>2/1/01-1/31/02</v>
          </cell>
          <cell r="C90">
            <v>0</v>
          </cell>
          <cell r="D90">
            <v>0</v>
          </cell>
          <cell r="E90">
            <v>0</v>
          </cell>
          <cell r="H90">
            <v>0</v>
          </cell>
          <cell r="I90">
            <v>0</v>
          </cell>
          <cell r="J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</row>
        <row r="91">
          <cell r="A91" t="str">
            <v>MTV Networks (1/3 accessw/RK2,125)</v>
          </cell>
          <cell r="B91" t="str">
            <v>3/13/01-3/12/02</v>
          </cell>
          <cell r="C91">
            <v>3.3333333333333333E-2</v>
          </cell>
          <cell r="D91">
            <v>0</v>
          </cell>
          <cell r="E91">
            <v>0</v>
          </cell>
          <cell r="F91">
            <v>666.66666666666663</v>
          </cell>
          <cell r="H91">
            <v>6666.6666666666661</v>
          </cell>
          <cell r="I91">
            <v>666.66666666666663</v>
          </cell>
          <cell r="J91">
            <v>527.77777777777771</v>
          </cell>
          <cell r="M91">
            <v>27.777777777777775</v>
          </cell>
          <cell r="N91">
            <v>55.55555555555555</v>
          </cell>
          <cell r="O91">
            <v>55.55555555555555</v>
          </cell>
          <cell r="P91">
            <v>55.55555555555555</v>
          </cell>
          <cell r="Q91">
            <v>55.55555555555555</v>
          </cell>
          <cell r="R91">
            <v>55.55555555555555</v>
          </cell>
          <cell r="S91">
            <v>55.55555555555555</v>
          </cell>
          <cell r="T91">
            <v>55.55555555555555</v>
          </cell>
          <cell r="U91">
            <v>55.55555555555555</v>
          </cell>
          <cell r="V91">
            <v>55.55555555555555</v>
          </cell>
          <cell r="W91">
            <v>527.77777777777771</v>
          </cell>
        </row>
        <row r="92">
          <cell r="A92" t="str">
            <v>Paul, Hastings, Janofsky &amp; Walker</v>
          </cell>
          <cell r="B92" t="str">
            <v>3/31/01-4/30/02</v>
          </cell>
          <cell r="C92">
            <v>0.5</v>
          </cell>
          <cell r="D92">
            <v>0</v>
          </cell>
          <cell r="F92">
            <v>16450</v>
          </cell>
          <cell r="H92">
            <v>30369.230769230773</v>
          </cell>
          <cell r="I92">
            <v>15184.615384615387</v>
          </cell>
          <cell r="J92">
            <v>11388.461538461539</v>
          </cell>
          <cell r="N92">
            <v>1265.3846153846155</v>
          </cell>
          <cell r="O92">
            <v>1265.3846153846155</v>
          </cell>
          <cell r="P92">
            <v>1265.3846153846155</v>
          </cell>
          <cell r="Q92">
            <v>1265.3846153846155</v>
          </cell>
          <cell r="R92">
            <v>1265.3846153846155</v>
          </cell>
          <cell r="S92">
            <v>1265.3846153846155</v>
          </cell>
          <cell r="T92">
            <v>1265.3846153846155</v>
          </cell>
          <cell r="U92">
            <v>1265.3846153846155</v>
          </cell>
          <cell r="V92">
            <v>1265.3846153846155</v>
          </cell>
          <cell r="W92">
            <v>11388.461538461539</v>
          </cell>
        </row>
        <row r="93">
          <cell r="A93" t="str">
            <v>TBD  3/01</v>
          </cell>
          <cell r="B93" t="str">
            <v>3/1/01-2/28/02</v>
          </cell>
          <cell r="C93">
            <v>0</v>
          </cell>
          <cell r="D93">
            <v>0</v>
          </cell>
          <cell r="E93">
            <v>0</v>
          </cell>
          <cell r="H93">
            <v>0</v>
          </cell>
          <cell r="I93">
            <v>0</v>
          </cell>
          <cell r="J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</row>
        <row r="94">
          <cell r="A94" t="str">
            <v>TBD  4/01</v>
          </cell>
          <cell r="B94" t="str">
            <v>4/1/01-3/31/02</v>
          </cell>
          <cell r="C94">
            <v>0</v>
          </cell>
          <cell r="D94">
            <v>0</v>
          </cell>
          <cell r="E94">
            <v>0</v>
          </cell>
          <cell r="H94">
            <v>0</v>
          </cell>
          <cell r="I94">
            <v>0</v>
          </cell>
          <cell r="J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</row>
        <row r="95">
          <cell r="A95" t="str">
            <v>Avon Products Inc.</v>
          </cell>
          <cell r="B95" t="str">
            <v>5/1/01-4/30/02</v>
          </cell>
          <cell r="C95">
            <v>0.1</v>
          </cell>
          <cell r="D95">
            <v>0</v>
          </cell>
          <cell r="E95">
            <v>0</v>
          </cell>
          <cell r="F95">
            <v>3000</v>
          </cell>
          <cell r="H95">
            <v>30000</v>
          </cell>
          <cell r="I95">
            <v>3000</v>
          </cell>
          <cell r="J95">
            <v>2000</v>
          </cell>
          <cell r="O95">
            <v>250</v>
          </cell>
          <cell r="P95">
            <v>250</v>
          </cell>
          <cell r="Q95">
            <v>250</v>
          </cell>
          <cell r="R95">
            <v>250</v>
          </cell>
          <cell r="S95">
            <v>250</v>
          </cell>
          <cell r="T95">
            <v>250</v>
          </cell>
          <cell r="U95">
            <v>250</v>
          </cell>
          <cell r="V95">
            <v>250</v>
          </cell>
          <cell r="W95">
            <v>2000</v>
          </cell>
        </row>
        <row r="96">
          <cell r="A96" t="str">
            <v>TBD  5/01</v>
          </cell>
          <cell r="B96" t="str">
            <v>5/1/01-4/30/02</v>
          </cell>
          <cell r="C96">
            <v>0</v>
          </cell>
          <cell r="D96">
            <v>0</v>
          </cell>
          <cell r="E96">
            <v>0</v>
          </cell>
          <cell r="H96">
            <v>0</v>
          </cell>
          <cell r="I96">
            <v>0</v>
          </cell>
          <cell r="J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</row>
        <row r="97">
          <cell r="A97" t="str">
            <v>Foote Cone &amp; Belding</v>
          </cell>
          <cell r="B97" t="str">
            <v>6/30/01-8/15/02</v>
          </cell>
          <cell r="C97">
            <v>1.5</v>
          </cell>
          <cell r="D97">
            <v>0</v>
          </cell>
          <cell r="F97">
            <v>51205</v>
          </cell>
          <cell r="H97">
            <v>30343.703703703701</v>
          </cell>
          <cell r="I97">
            <v>45515.555555555547</v>
          </cell>
          <cell r="J97">
            <v>22757.777777777774</v>
          </cell>
          <cell r="Q97">
            <v>3792.9629629629621</v>
          </cell>
          <cell r="R97">
            <v>3792.9629629629621</v>
          </cell>
          <cell r="S97">
            <v>3792.9629629629621</v>
          </cell>
          <cell r="T97">
            <v>3792.9629629629621</v>
          </cell>
          <cell r="U97">
            <v>3792.9629629629621</v>
          </cell>
          <cell r="V97">
            <v>3792.9629629629621</v>
          </cell>
          <cell r="W97">
            <v>22757.777777777774</v>
          </cell>
        </row>
        <row r="98">
          <cell r="A98" t="str">
            <v>TBD  6/01</v>
          </cell>
          <cell r="B98" t="str">
            <v>6/1/01-5/31/02</v>
          </cell>
          <cell r="C98">
            <v>0</v>
          </cell>
          <cell r="D98">
            <v>0</v>
          </cell>
          <cell r="E98">
            <v>0</v>
          </cell>
          <cell r="H98">
            <v>0</v>
          </cell>
          <cell r="I98">
            <v>0</v>
          </cell>
          <cell r="J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</row>
        <row r="99">
          <cell r="A99" t="str">
            <v>TBD  7/01</v>
          </cell>
          <cell r="B99" t="str">
            <v>7/1/01-6/30/02</v>
          </cell>
          <cell r="C99">
            <v>0</v>
          </cell>
          <cell r="D99">
            <v>0</v>
          </cell>
          <cell r="E99">
            <v>0</v>
          </cell>
          <cell r="H99">
            <v>0</v>
          </cell>
          <cell r="I99">
            <v>0</v>
          </cell>
          <cell r="J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</row>
        <row r="100">
          <cell r="A100" t="str">
            <v>J&amp;W Seligman &amp; Co.</v>
          </cell>
          <cell r="B100" t="str">
            <v>8/1/01-11/30/01</v>
          </cell>
          <cell r="C100">
            <v>0.5</v>
          </cell>
          <cell r="D100">
            <v>0</v>
          </cell>
          <cell r="E100">
            <v>0</v>
          </cell>
          <cell r="F100">
            <v>7000</v>
          </cell>
          <cell r="H100">
            <v>42000</v>
          </cell>
          <cell r="I100">
            <v>21000</v>
          </cell>
          <cell r="J100">
            <v>7000</v>
          </cell>
          <cell r="R100">
            <v>1750</v>
          </cell>
          <cell r="S100">
            <v>1750</v>
          </cell>
          <cell r="T100">
            <v>1750</v>
          </cell>
          <cell r="U100">
            <v>1750</v>
          </cell>
          <cell r="V100">
            <v>0</v>
          </cell>
          <cell r="W100">
            <v>7000</v>
          </cell>
        </row>
        <row r="101">
          <cell r="A101" t="str">
            <v>J&amp;W Seligman &amp; Co.</v>
          </cell>
          <cell r="B101" t="str">
            <v>12/1/01-11/30/02</v>
          </cell>
          <cell r="E101">
            <v>0</v>
          </cell>
          <cell r="F101">
            <v>17966.666666666668</v>
          </cell>
          <cell r="H101">
            <v>35933.333333333336</v>
          </cell>
          <cell r="I101">
            <v>17966.666666666668</v>
          </cell>
          <cell r="J101">
            <v>1497.2222222222224</v>
          </cell>
          <cell r="V101">
            <v>1497.2222222222224</v>
          </cell>
          <cell r="W101">
            <v>1497.2222222222224</v>
          </cell>
        </row>
        <row r="102">
          <cell r="A102" t="str">
            <v>TBD  8/01</v>
          </cell>
          <cell r="B102" t="str">
            <v>8/1/01-7/31/02</v>
          </cell>
          <cell r="C102">
            <v>0</v>
          </cell>
          <cell r="D102">
            <v>0</v>
          </cell>
          <cell r="E102">
            <v>0</v>
          </cell>
          <cell r="H102">
            <v>0</v>
          </cell>
          <cell r="I102">
            <v>0</v>
          </cell>
          <cell r="J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</row>
        <row r="103">
          <cell r="A103" t="str">
            <v>TBD  9/01</v>
          </cell>
          <cell r="B103" t="str">
            <v>9/1/01-8/31/02</v>
          </cell>
          <cell r="C103">
            <v>0</v>
          </cell>
          <cell r="D103">
            <v>0</v>
          </cell>
          <cell r="E103">
            <v>0</v>
          </cell>
          <cell r="H103">
            <v>0</v>
          </cell>
          <cell r="I103">
            <v>0</v>
          </cell>
          <cell r="J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</row>
        <row r="104">
          <cell r="A104" t="str">
            <v>ING U.S. Financial Services Corp</v>
          </cell>
          <cell r="B104" t="str">
            <v>10/1/01-12/30/01</v>
          </cell>
          <cell r="C104">
            <v>0.25</v>
          </cell>
          <cell r="D104">
            <v>0</v>
          </cell>
          <cell r="E104">
            <v>0</v>
          </cell>
          <cell r="F104">
            <v>1000</v>
          </cell>
          <cell r="H104">
            <v>16000</v>
          </cell>
          <cell r="I104">
            <v>4000</v>
          </cell>
          <cell r="J104">
            <v>1000</v>
          </cell>
          <cell r="T104">
            <v>333.33333333333331</v>
          </cell>
          <cell r="U104">
            <v>333.33333333333331</v>
          </cell>
          <cell r="V104">
            <v>333.33333333333331</v>
          </cell>
          <cell r="W104">
            <v>1000</v>
          </cell>
        </row>
        <row r="105">
          <cell r="A105" t="str">
            <v>ING U.S. Financial Services Corp</v>
          </cell>
          <cell r="B105" t="str">
            <v>12/31/01-12/30/02</v>
          </cell>
          <cell r="D105">
            <v>0</v>
          </cell>
          <cell r="E105">
            <v>0</v>
          </cell>
          <cell r="F105">
            <v>6000</v>
          </cell>
          <cell r="H105">
            <v>24000</v>
          </cell>
          <cell r="I105">
            <v>6000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</row>
        <row r="106">
          <cell r="A106" t="str">
            <v>TBD  10/01</v>
          </cell>
          <cell r="B106" t="str">
            <v>10/1/01-9/30/02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H106">
            <v>0</v>
          </cell>
          <cell r="I106">
            <v>0</v>
          </cell>
          <cell r="J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</row>
        <row r="107">
          <cell r="A107" t="str">
            <v>TBD  11/01</v>
          </cell>
          <cell r="B107" t="str">
            <v>11/1/01-10/31/02</v>
          </cell>
          <cell r="C107">
            <v>0</v>
          </cell>
          <cell r="D107">
            <v>0</v>
          </cell>
          <cell r="E107">
            <v>0</v>
          </cell>
          <cell r="H107">
            <v>0</v>
          </cell>
          <cell r="I107">
            <v>0</v>
          </cell>
          <cell r="J107">
            <v>0</v>
          </cell>
          <cell r="U107">
            <v>0</v>
          </cell>
          <cell r="V107">
            <v>0</v>
          </cell>
          <cell r="W107">
            <v>0</v>
          </cell>
        </row>
        <row r="108">
          <cell r="A108" t="str">
            <v>TBD  12/01</v>
          </cell>
          <cell r="B108" t="str">
            <v>12/1/01-11/30/02</v>
          </cell>
          <cell r="C108">
            <v>0</v>
          </cell>
          <cell r="D108">
            <v>0</v>
          </cell>
          <cell r="H108">
            <v>0</v>
          </cell>
          <cell r="I108">
            <v>0</v>
          </cell>
          <cell r="J108">
            <v>0</v>
          </cell>
          <cell r="V108">
            <v>0</v>
          </cell>
          <cell r="W108">
            <v>0</v>
          </cell>
        </row>
        <row r="109">
          <cell r="C109">
            <v>44.583333333333336</v>
          </cell>
          <cell r="D109">
            <v>495542.46527777769</v>
          </cell>
          <cell r="E109">
            <v>495542.46527777769</v>
          </cell>
          <cell r="F109">
            <v>1269048.0000000002</v>
          </cell>
          <cell r="G109">
            <v>87437.5</v>
          </cell>
          <cell r="J109">
            <v>1257886.3434829058</v>
          </cell>
          <cell r="K109">
            <v>97714.565655853745</v>
          </cell>
          <cell r="L109">
            <v>97316.315655853745</v>
          </cell>
          <cell r="M109">
            <v>98479.026547666625</v>
          </cell>
          <cell r="N109">
            <v>100939.6220548641</v>
          </cell>
          <cell r="O109">
            <v>101356.28872153077</v>
          </cell>
          <cell r="P109">
            <v>101856.28872153077</v>
          </cell>
          <cell r="Q109">
            <v>108253.83501782706</v>
          </cell>
          <cell r="R109">
            <v>109753.51094375299</v>
          </cell>
          <cell r="S109">
            <v>109743.77020301225</v>
          </cell>
          <cell r="T109">
            <v>110327.10353634557</v>
          </cell>
          <cell r="U109">
            <v>110577.10353634557</v>
          </cell>
          <cell r="V109">
            <v>111568.91288832277</v>
          </cell>
          <cell r="W109">
            <v>1257886.3434829058</v>
          </cell>
        </row>
        <row r="110">
          <cell r="A110" t="str">
            <v>Transferred/Downsized Clients</v>
          </cell>
        </row>
        <row r="111">
          <cell r="A111" t="str">
            <v>Downsize</v>
          </cell>
          <cell r="D111">
            <v>0</v>
          </cell>
          <cell r="E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W111">
            <v>0</v>
          </cell>
        </row>
        <row r="112">
          <cell r="A112" t="str">
            <v>Met Life</v>
          </cell>
          <cell r="B112" t="str">
            <v>3/15/00-3/14/01</v>
          </cell>
          <cell r="C112">
            <v>1</v>
          </cell>
          <cell r="D112">
            <v>5746.4583333333503</v>
          </cell>
          <cell r="E112">
            <v>5746.4583333333503</v>
          </cell>
          <cell r="H112">
            <v>27583.000000000084</v>
          </cell>
          <cell r="I112">
            <v>27583.000000000084</v>
          </cell>
          <cell r="J112">
            <v>5746.4583333333503</v>
          </cell>
          <cell r="K112">
            <v>2298.5833333333403</v>
          </cell>
          <cell r="L112">
            <v>2298.5833333333403</v>
          </cell>
          <cell r="M112">
            <v>1149.2916666666702</v>
          </cell>
          <cell r="W112">
            <v>5746.4583333333503</v>
          </cell>
        </row>
        <row r="113">
          <cell r="A113" t="str">
            <v>Bank of America Technology</v>
          </cell>
          <cell r="B113" t="str">
            <v>1/1-3/1/01</v>
          </cell>
          <cell r="C113">
            <v>1</v>
          </cell>
          <cell r="D113">
            <v>0</v>
          </cell>
          <cell r="E113">
            <v>0</v>
          </cell>
          <cell r="F113">
            <v>5209</v>
          </cell>
          <cell r="H113">
            <v>31688.083333333332</v>
          </cell>
          <cell r="I113">
            <v>31688.083333333332</v>
          </cell>
          <cell r="J113">
            <v>5209</v>
          </cell>
          <cell r="K113">
            <v>2691.3166666666666</v>
          </cell>
          <cell r="L113">
            <v>2430.8666666666668</v>
          </cell>
          <cell r="M113">
            <v>86.816666666666663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5209</v>
          </cell>
        </row>
        <row r="114">
          <cell r="A114" t="str">
            <v>J.P. Morgan</v>
          </cell>
          <cell r="B114" t="str">
            <v>1/1/01-2/28/01</v>
          </cell>
          <cell r="C114">
            <v>2</v>
          </cell>
          <cell r="D114">
            <v>10418</v>
          </cell>
          <cell r="E114">
            <v>10418</v>
          </cell>
          <cell r="H114">
            <v>31254</v>
          </cell>
          <cell r="I114">
            <v>62508</v>
          </cell>
          <cell r="J114">
            <v>10418</v>
          </cell>
          <cell r="K114">
            <v>5209</v>
          </cell>
          <cell r="L114">
            <v>5209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10418</v>
          </cell>
        </row>
        <row r="115">
          <cell r="A115" t="str">
            <v>Revlon Consumer Prod</v>
          </cell>
          <cell r="B115" t="str">
            <v>3/15/00-3/14/01</v>
          </cell>
          <cell r="C115">
            <v>0.5</v>
          </cell>
          <cell r="D115">
            <v>3007.9166666666661</v>
          </cell>
          <cell r="E115">
            <v>3007.9166666666661</v>
          </cell>
          <cell r="H115">
            <v>28875.999999999996</v>
          </cell>
          <cell r="I115">
            <v>14437.999999999998</v>
          </cell>
          <cell r="J115">
            <v>3007.9166666666661</v>
          </cell>
          <cell r="K115">
            <v>1203.1666666666665</v>
          </cell>
          <cell r="L115">
            <v>1203.1666666666665</v>
          </cell>
          <cell r="M115">
            <v>601.58333333333326</v>
          </cell>
          <cell r="W115">
            <v>3007.9166666666661</v>
          </cell>
        </row>
        <row r="116">
          <cell r="A116" t="str">
            <v>Lowe Lintas &amp; Partners/Ammarati Puri</v>
          </cell>
          <cell r="B116" t="str">
            <v>8/15/00-8/14/01</v>
          </cell>
          <cell r="C116">
            <v>1</v>
          </cell>
          <cell r="D116">
            <v>18687.5</v>
          </cell>
          <cell r="E116">
            <v>18687.5</v>
          </cell>
          <cell r="H116">
            <v>29900</v>
          </cell>
          <cell r="I116">
            <v>29900</v>
          </cell>
          <cell r="J116">
            <v>18687.5</v>
          </cell>
          <cell r="K116">
            <v>2491.6666666666665</v>
          </cell>
          <cell r="L116">
            <v>2491.6666666666665</v>
          </cell>
          <cell r="M116">
            <v>2491.6666666666665</v>
          </cell>
          <cell r="N116">
            <v>2491.6666666666665</v>
          </cell>
          <cell r="O116">
            <v>2491.6666666666665</v>
          </cell>
          <cell r="P116">
            <v>2491.6666666666665</v>
          </cell>
          <cell r="Q116">
            <v>2491.6666666666665</v>
          </cell>
          <cell r="R116">
            <v>1245.8333333333333</v>
          </cell>
          <cell r="W116">
            <v>18687.499999999996</v>
          </cell>
        </row>
        <row r="117">
          <cell r="A117" t="str">
            <v>Booz Allen &amp; Hamilton Inc.</v>
          </cell>
          <cell r="B117" t="str">
            <v>4/1/00-3/31/01</v>
          </cell>
          <cell r="C117">
            <v>0.5</v>
          </cell>
          <cell r="D117">
            <v>3737.5</v>
          </cell>
          <cell r="E117">
            <v>3737.5</v>
          </cell>
          <cell r="H117">
            <v>29900</v>
          </cell>
          <cell r="I117">
            <v>14950</v>
          </cell>
          <cell r="J117">
            <v>3737.5</v>
          </cell>
          <cell r="K117">
            <v>1245.8333333333333</v>
          </cell>
          <cell r="L117">
            <v>1245.8333333333333</v>
          </cell>
          <cell r="M117">
            <v>1245.8333333333333</v>
          </cell>
          <cell r="W117">
            <v>3737.5</v>
          </cell>
        </row>
        <row r="118">
          <cell r="A118" t="str">
            <v>Booz Allen &amp; Hamilton Inc.</v>
          </cell>
          <cell r="B118" t="str">
            <v>4/1/01-9/30/01</v>
          </cell>
          <cell r="E118">
            <v>0</v>
          </cell>
          <cell r="F118">
            <v>8224</v>
          </cell>
          <cell r="H118">
            <v>32896</v>
          </cell>
          <cell r="I118">
            <v>16448</v>
          </cell>
          <cell r="J118">
            <v>8224</v>
          </cell>
          <cell r="N118">
            <v>1370.6666666666667</v>
          </cell>
          <cell r="O118">
            <v>1370.6666666666667</v>
          </cell>
          <cell r="P118">
            <v>1370.6666666666667</v>
          </cell>
          <cell r="Q118">
            <v>1370.6666666666667</v>
          </cell>
          <cell r="R118">
            <v>1370.6666666666667</v>
          </cell>
          <cell r="S118">
            <v>1370.6666666666667</v>
          </cell>
          <cell r="T118">
            <v>0</v>
          </cell>
          <cell r="U118">
            <v>0</v>
          </cell>
          <cell r="V118">
            <v>0</v>
          </cell>
          <cell r="W118">
            <v>8224</v>
          </cell>
        </row>
        <row r="119">
          <cell r="A119" t="str">
            <v>Fleishman Hillard</v>
          </cell>
          <cell r="B119" t="str">
            <v>9/29/00-10/28/01</v>
          </cell>
          <cell r="C119">
            <v>0.5</v>
          </cell>
          <cell r="D119">
            <v>14250</v>
          </cell>
          <cell r="E119">
            <v>14250</v>
          </cell>
          <cell r="H119">
            <v>38000</v>
          </cell>
          <cell r="I119">
            <v>19000</v>
          </cell>
          <cell r="J119">
            <v>14250</v>
          </cell>
          <cell r="K119">
            <v>1583.3333333333333</v>
          </cell>
          <cell r="L119">
            <v>1583.3333333333333</v>
          </cell>
          <cell r="M119">
            <v>1583.3333333333333</v>
          </cell>
          <cell r="N119">
            <v>1583.3333333333333</v>
          </cell>
          <cell r="O119">
            <v>1583.3333333333333</v>
          </cell>
          <cell r="P119">
            <v>1583.3333333333333</v>
          </cell>
          <cell r="Q119">
            <v>1583.3333333333333</v>
          </cell>
          <cell r="R119">
            <v>1583.3333333333333</v>
          </cell>
          <cell r="S119">
            <v>791.66666666666663</v>
          </cell>
          <cell r="T119">
            <v>791.66666666666663</v>
          </cell>
          <cell r="W119">
            <v>14250</v>
          </cell>
        </row>
        <row r="120">
          <cell r="A120" t="str">
            <v>HSBC</v>
          </cell>
          <cell r="B120" t="str">
            <v>12/28/00-12/27/01</v>
          </cell>
          <cell r="C120">
            <v>2</v>
          </cell>
          <cell r="D120">
            <v>59800</v>
          </cell>
          <cell r="E120">
            <v>59800</v>
          </cell>
          <cell r="H120">
            <v>29900</v>
          </cell>
          <cell r="I120">
            <v>59800</v>
          </cell>
          <cell r="J120">
            <v>59800</v>
          </cell>
          <cell r="K120">
            <v>4983.333333333333</v>
          </cell>
          <cell r="L120">
            <v>4983.333333333333</v>
          </cell>
          <cell r="M120">
            <v>4983.333333333333</v>
          </cell>
          <cell r="N120">
            <v>4983.333333333333</v>
          </cell>
          <cell r="O120">
            <v>4983.333333333333</v>
          </cell>
          <cell r="P120">
            <v>4983.333333333333</v>
          </cell>
          <cell r="Q120">
            <v>4983.333333333333</v>
          </cell>
          <cell r="R120">
            <v>4983.333333333333</v>
          </cell>
          <cell r="S120">
            <v>4983.333333333333</v>
          </cell>
          <cell r="T120">
            <v>4983.333333333333</v>
          </cell>
          <cell r="U120">
            <v>4983.333333333333</v>
          </cell>
          <cell r="V120">
            <v>4983.333333333333</v>
          </cell>
          <cell r="W120">
            <v>59800.000000000007</v>
          </cell>
        </row>
        <row r="121">
          <cell r="A121" t="str">
            <v>Transferred to Rock</v>
          </cell>
        </row>
        <row r="122">
          <cell r="A122" t="str">
            <v>Avon Products Inc.</v>
          </cell>
          <cell r="B122" t="str">
            <v>3/1/00-4/31/01</v>
          </cell>
          <cell r="C122">
            <v>1</v>
          </cell>
          <cell r="D122">
            <v>4823.3333333333321</v>
          </cell>
          <cell r="E122">
            <v>4823.3333333333321</v>
          </cell>
          <cell r="H122">
            <v>28939.999999999993</v>
          </cell>
          <cell r="I122">
            <v>28939.999999999993</v>
          </cell>
          <cell r="J122">
            <v>4823.3333333333321</v>
          </cell>
          <cell r="K122">
            <v>1205.833333333333</v>
          </cell>
          <cell r="L122">
            <v>1205.833333333333</v>
          </cell>
          <cell r="M122">
            <v>1205.833333333333</v>
          </cell>
          <cell r="N122">
            <v>1205.833333333333</v>
          </cell>
          <cell r="W122">
            <v>4823.3333333333321</v>
          </cell>
        </row>
        <row r="123">
          <cell r="A123" t="str">
            <v>Transferred to 575 efc 1/1/02</v>
          </cell>
        </row>
        <row r="124">
          <cell r="A124" t="str">
            <v>Met Life</v>
          </cell>
          <cell r="B124" t="str">
            <v>3/15/00-3/14/01</v>
          </cell>
          <cell r="C124">
            <v>0.5</v>
          </cell>
          <cell r="D124">
            <v>2873.2291666666752</v>
          </cell>
          <cell r="E124">
            <v>2873.2291666666752</v>
          </cell>
          <cell r="H124">
            <v>27583.000000000084</v>
          </cell>
          <cell r="I124">
            <v>13791.500000000042</v>
          </cell>
          <cell r="J124">
            <v>2873.2291666666752</v>
          </cell>
          <cell r="K124">
            <v>1149.2916666666702</v>
          </cell>
          <cell r="L124">
            <v>1149.2916666666702</v>
          </cell>
          <cell r="M124">
            <v>574.64583333333508</v>
          </cell>
          <cell r="W124">
            <v>2873.2291666666752</v>
          </cell>
        </row>
        <row r="125">
          <cell r="A125" t="str">
            <v>Met Life</v>
          </cell>
          <cell r="B125" t="str">
            <v>3/15/01-12/31/01</v>
          </cell>
          <cell r="E125">
            <v>0</v>
          </cell>
          <cell r="F125">
            <v>11981</v>
          </cell>
          <cell r="H125">
            <v>30267.78947368421</v>
          </cell>
          <cell r="I125">
            <v>15133.894736842105</v>
          </cell>
          <cell r="J125">
            <v>11981</v>
          </cell>
          <cell r="M125">
            <v>630.57894736842104</v>
          </cell>
          <cell r="N125">
            <v>1261.1578947368421</v>
          </cell>
          <cell r="O125">
            <v>1261.1578947368421</v>
          </cell>
          <cell r="P125">
            <v>1261.1578947368421</v>
          </cell>
          <cell r="Q125">
            <v>1261.1578947368421</v>
          </cell>
          <cell r="R125">
            <v>1261.1578947368421</v>
          </cell>
          <cell r="S125">
            <v>1261.1578947368421</v>
          </cell>
          <cell r="T125">
            <v>1261.1578947368421</v>
          </cell>
          <cell r="U125">
            <v>1261.1578947368421</v>
          </cell>
          <cell r="V125">
            <v>1261.1578947368421</v>
          </cell>
          <cell r="W125">
            <v>11980.999999999996</v>
          </cell>
        </row>
        <row r="126">
          <cell r="A126" t="str">
            <v>Transferred to RK2 efc 1/1/02</v>
          </cell>
        </row>
        <row r="127">
          <cell r="A127" t="str">
            <v>UBS Services</v>
          </cell>
          <cell r="B127" t="str">
            <v>8/15/00-8/14/01</v>
          </cell>
          <cell r="C127">
            <v>1</v>
          </cell>
          <cell r="D127">
            <v>16898.541666666668</v>
          </cell>
          <cell r="E127">
            <v>16898.541666666668</v>
          </cell>
          <cell r="H127">
            <v>27037.666666666672</v>
          </cell>
          <cell r="I127">
            <v>27037.666666666672</v>
          </cell>
          <cell r="J127">
            <v>16898.541666666668</v>
          </cell>
          <cell r="K127">
            <v>2253.1388888888891</v>
          </cell>
          <cell r="L127">
            <v>2253.1388888888891</v>
          </cell>
          <cell r="M127">
            <v>2253.1388888888891</v>
          </cell>
          <cell r="N127">
            <v>2253.1388888888891</v>
          </cell>
          <cell r="O127">
            <v>2253.1388888888891</v>
          </cell>
          <cell r="P127">
            <v>2253.1388888888891</v>
          </cell>
          <cell r="Q127">
            <v>2253.1388888888891</v>
          </cell>
          <cell r="R127">
            <v>1126.5694444444446</v>
          </cell>
          <cell r="W127">
            <v>16898.541666666668</v>
          </cell>
        </row>
        <row r="128">
          <cell r="A128" t="str">
            <v>UBS Services</v>
          </cell>
          <cell r="B128" t="str">
            <v>8/15/01-12/31/01</v>
          </cell>
          <cell r="E128">
            <v>0</v>
          </cell>
          <cell r="F128">
            <v>9012.6666666666661</v>
          </cell>
          <cell r="H128">
            <v>24033.777777777777</v>
          </cell>
          <cell r="I128">
            <v>24033.777777777777</v>
          </cell>
          <cell r="J128">
            <v>9012.6666666666661</v>
          </cell>
          <cell r="R128">
            <v>1001.4074074074074</v>
          </cell>
          <cell r="S128">
            <v>2002.8148148148148</v>
          </cell>
          <cell r="T128">
            <v>2002.8148148148148</v>
          </cell>
          <cell r="U128">
            <v>2002.8148148148148</v>
          </cell>
          <cell r="V128">
            <v>2002.8148148148148</v>
          </cell>
          <cell r="W128">
            <v>9012.6666666666661</v>
          </cell>
        </row>
        <row r="129">
          <cell r="A129" t="str">
            <v>Transferred to CCL efc 8/27/01</v>
          </cell>
        </row>
        <row r="130">
          <cell r="A130" t="str">
            <v>Winston &amp; Strawn</v>
          </cell>
          <cell r="B130" t="str">
            <v>6/1/00-5/30/01</v>
          </cell>
          <cell r="C130">
            <v>0.5</v>
          </cell>
          <cell r="D130">
            <v>6229.1666666666497</v>
          </cell>
          <cell r="E130">
            <v>6229.1666666666497</v>
          </cell>
          <cell r="H130">
            <v>29899.999999999916</v>
          </cell>
          <cell r="I130">
            <v>14949.999999999958</v>
          </cell>
          <cell r="J130">
            <v>6229.1666666666497</v>
          </cell>
          <cell r="K130">
            <v>1245.8333333333298</v>
          </cell>
          <cell r="L130">
            <v>1245.8333333333298</v>
          </cell>
          <cell r="M130">
            <v>1245.8333333333298</v>
          </cell>
          <cell r="N130">
            <v>1245.8333333333298</v>
          </cell>
          <cell r="O130">
            <v>1245.8333333333298</v>
          </cell>
          <cell r="W130">
            <v>6229.1666666666497</v>
          </cell>
        </row>
        <row r="131">
          <cell r="A131">
            <v>0</v>
          </cell>
          <cell r="B131" t="str">
            <v>6/1/01-5/30/02</v>
          </cell>
          <cell r="E131">
            <v>0</v>
          </cell>
          <cell r="F131">
            <v>16450</v>
          </cell>
          <cell r="G131">
            <v>-12337.5</v>
          </cell>
          <cell r="H131">
            <v>32900</v>
          </cell>
          <cell r="I131">
            <v>16450</v>
          </cell>
          <cell r="J131">
            <v>4112.5</v>
          </cell>
          <cell r="P131">
            <v>1370.8333333333333</v>
          </cell>
          <cell r="Q131">
            <v>1370.8333333333333</v>
          </cell>
          <cell r="R131">
            <v>1370.8333333333333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4112.5</v>
          </cell>
        </row>
        <row r="134">
          <cell r="A134" t="str">
            <v>TOTAL</v>
          </cell>
          <cell r="C134">
            <v>56.083333333333336</v>
          </cell>
          <cell r="D134">
            <v>642014.11111111124</v>
          </cell>
          <cell r="E134">
            <v>642014.11111111101</v>
          </cell>
          <cell r="F134">
            <v>1319924.666666667</v>
          </cell>
          <cell r="G134">
            <v>75100</v>
          </cell>
          <cell r="J134">
            <v>1442897.155982906</v>
          </cell>
          <cell r="K134">
            <v>125274.8962114093</v>
          </cell>
          <cell r="L134">
            <v>124616.1962114093</v>
          </cell>
          <cell r="M134">
            <v>116530.91521725725</v>
          </cell>
          <cell r="N134">
            <v>117334.58550515649</v>
          </cell>
          <cell r="O134">
            <v>116545.41883848983</v>
          </cell>
          <cell r="P134">
            <v>117170.41883848983</v>
          </cell>
          <cell r="Q134">
            <v>123567.96513478612</v>
          </cell>
          <cell r="R134">
            <v>123696.64569034165</v>
          </cell>
          <cell r="S134">
            <v>120153.40957923057</v>
          </cell>
          <cell r="T134">
            <v>119366.07624589723</v>
          </cell>
          <cell r="U134">
            <v>118824.40957923056</v>
          </cell>
          <cell r="V134">
            <v>119816.21893120775</v>
          </cell>
          <cell r="W134">
            <v>1442897.155982906</v>
          </cell>
        </row>
        <row r="135">
          <cell r="A135" t="str">
            <v>YTD</v>
          </cell>
          <cell r="K135">
            <v>125274.8962114093</v>
          </cell>
          <cell r="L135">
            <v>249891.09242281859</v>
          </cell>
          <cell r="M135">
            <v>366422.00764007587</v>
          </cell>
          <cell r="N135">
            <v>483756.59314523236</v>
          </cell>
          <cell r="O135">
            <v>600302.01198372222</v>
          </cell>
          <cell r="P135">
            <v>717472.43082221202</v>
          </cell>
          <cell r="Q135">
            <v>841040.39595699811</v>
          </cell>
          <cell r="R135">
            <v>964737.04164733971</v>
          </cell>
          <cell r="S135">
            <v>1084890.4512265702</v>
          </cell>
          <cell r="T135">
            <v>1204256.5274724674</v>
          </cell>
          <cell r="U135">
            <v>1323080.9370516979</v>
          </cell>
          <cell r="V135">
            <v>1442897.1559829055</v>
          </cell>
        </row>
        <row r="136">
          <cell r="I136" t="str">
            <v>booked</v>
          </cell>
          <cell r="K136">
            <v>125165</v>
          </cell>
          <cell r="L136">
            <v>124507</v>
          </cell>
          <cell r="M136">
            <v>116421</v>
          </cell>
          <cell r="N136">
            <v>117476</v>
          </cell>
          <cell r="O136">
            <v>116686</v>
          </cell>
          <cell r="P136">
            <v>116561</v>
          </cell>
          <cell r="Q136">
            <v>123458</v>
          </cell>
          <cell r="R136">
            <v>124890</v>
          </cell>
          <cell r="S136">
            <v>119726</v>
          </cell>
          <cell r="T136">
            <v>119367</v>
          </cell>
          <cell r="U136">
            <v>118824</v>
          </cell>
          <cell r="V136">
            <v>119816</v>
          </cell>
          <cell r="W136">
            <v>1442897</v>
          </cell>
        </row>
        <row r="137">
          <cell r="K137">
            <v>125165</v>
          </cell>
          <cell r="L137">
            <v>249672</v>
          </cell>
          <cell r="M137">
            <v>366093</v>
          </cell>
          <cell r="N137">
            <v>483569</v>
          </cell>
          <cell r="O137">
            <v>600255</v>
          </cell>
          <cell r="P137">
            <v>716816</v>
          </cell>
          <cell r="Q137">
            <v>840274</v>
          </cell>
          <cell r="R137">
            <v>965164</v>
          </cell>
          <cell r="S137">
            <v>1084890</v>
          </cell>
          <cell r="T137">
            <v>1204257</v>
          </cell>
          <cell r="U137">
            <v>1323081</v>
          </cell>
          <cell r="V137">
            <v>1442897</v>
          </cell>
        </row>
        <row r="139">
          <cell r="B139" t="str">
            <v>% Rent Cashflow</v>
          </cell>
          <cell r="K139">
            <v>0</v>
          </cell>
          <cell r="L139">
            <v>87461.882347986495</v>
          </cell>
          <cell r="M139">
            <v>128247.70267402654</v>
          </cell>
          <cell r="N139">
            <v>169314.80760083132</v>
          </cell>
          <cell r="O139">
            <v>210105.70419430276</v>
          </cell>
          <cell r="P139">
            <v>251115.35078777419</v>
          </cell>
          <cell r="Q139">
            <v>294364.13858494931</v>
          </cell>
          <cell r="R139">
            <v>337657.96457656886</v>
          </cell>
          <cell r="S139">
            <v>379711.65792929952</v>
          </cell>
          <cell r="T139">
            <v>421489.78461536358</v>
          </cell>
          <cell r="U139">
            <v>463078.32796809421</v>
          </cell>
          <cell r="V139">
            <v>505014.00459401688</v>
          </cell>
        </row>
        <row r="140">
          <cell r="J140">
            <v>353100.00459401705</v>
          </cell>
          <cell r="K140">
            <v>0</v>
          </cell>
          <cell r="L140">
            <v>0</v>
          </cell>
          <cell r="M140">
            <v>0</v>
          </cell>
          <cell r="N140">
            <v>17400.807600831322</v>
          </cell>
          <cell r="O140">
            <v>58191.704194302758</v>
          </cell>
          <cell r="P140">
            <v>99201.350787774194</v>
          </cell>
          <cell r="Q140">
            <v>142450.13858494931</v>
          </cell>
          <cell r="R140">
            <v>185743.96457656886</v>
          </cell>
          <cell r="S140">
            <v>227797.65792929952</v>
          </cell>
          <cell r="T140">
            <v>269575.78461536358</v>
          </cell>
          <cell r="U140">
            <v>311164.32796809421</v>
          </cell>
          <cell r="V140">
            <v>353100.00459401688</v>
          </cell>
        </row>
        <row r="141">
          <cell r="K141">
            <v>0</v>
          </cell>
          <cell r="L141">
            <v>0</v>
          </cell>
          <cell r="M141">
            <v>0</v>
          </cell>
          <cell r="N141">
            <v>17400.807600831322</v>
          </cell>
          <cell r="O141">
            <v>40790.896593471436</v>
          </cell>
          <cell r="P141">
            <v>41009.646593471436</v>
          </cell>
          <cell r="Q141">
            <v>43248.787797175115</v>
          </cell>
          <cell r="R141">
            <v>43293.825991619553</v>
          </cell>
          <cell r="S141">
            <v>42053.693352730654</v>
          </cell>
          <cell r="T141">
            <v>41778.126686064061</v>
          </cell>
          <cell r="U141">
            <v>41588.54335273063</v>
          </cell>
          <cell r="V141">
            <v>41935.676625922672</v>
          </cell>
          <cell r="W141">
            <v>353100.00459401688</v>
          </cell>
        </row>
        <row r="142">
          <cell r="B142" t="str">
            <v>% Rent Expense</v>
          </cell>
        </row>
        <row r="143">
          <cell r="B143" t="str">
            <v>35% Rev</v>
          </cell>
          <cell r="J143">
            <v>505014.00459401705</v>
          </cell>
          <cell r="K143">
            <v>43846.213673993254</v>
          </cell>
          <cell r="L143">
            <v>43615.668673993256</v>
          </cell>
          <cell r="M143">
            <v>40785.820326040033</v>
          </cell>
          <cell r="N143">
            <v>41067.104926804765</v>
          </cell>
          <cell r="O143">
            <v>40790.896593471436</v>
          </cell>
          <cell r="P143">
            <v>41009.646593471436</v>
          </cell>
          <cell r="Q143">
            <v>43248.787797175137</v>
          </cell>
          <cell r="R143">
            <v>43293.825991619575</v>
          </cell>
          <cell r="S143">
            <v>42053.693352730697</v>
          </cell>
          <cell r="T143">
            <v>41778.126686064032</v>
          </cell>
          <cell r="U143">
            <v>41588.543352730696</v>
          </cell>
          <cell r="V143">
            <v>41935.676625922708</v>
          </cell>
          <cell r="W143">
            <v>505014.00459401699</v>
          </cell>
        </row>
        <row r="144">
          <cell r="B144" t="str">
            <v>Base</v>
          </cell>
          <cell r="J144">
            <v>151914</v>
          </cell>
          <cell r="K144">
            <v>12660</v>
          </cell>
          <cell r="L144">
            <v>12660</v>
          </cell>
          <cell r="M144">
            <v>12660</v>
          </cell>
          <cell r="N144">
            <v>12660</v>
          </cell>
          <cell r="O144">
            <v>12660</v>
          </cell>
          <cell r="P144">
            <v>12660</v>
          </cell>
          <cell r="Q144">
            <v>12660</v>
          </cell>
          <cell r="R144">
            <v>12660</v>
          </cell>
          <cell r="S144">
            <v>12660</v>
          </cell>
          <cell r="T144">
            <v>12660</v>
          </cell>
          <cell r="U144">
            <v>12660</v>
          </cell>
          <cell r="V144">
            <v>12654</v>
          </cell>
          <cell r="W144">
            <v>151914</v>
          </cell>
        </row>
        <row r="146">
          <cell r="B146" t="str">
            <v>Expense</v>
          </cell>
          <cell r="J146">
            <v>353100.00459401705</v>
          </cell>
          <cell r="K146">
            <v>31186.213673993254</v>
          </cell>
          <cell r="L146">
            <v>30955.668673993256</v>
          </cell>
          <cell r="M146">
            <v>28125.820326040033</v>
          </cell>
          <cell r="N146">
            <v>28407.104926804765</v>
          </cell>
          <cell r="O146">
            <v>28130.896593471436</v>
          </cell>
          <cell r="P146">
            <v>28349.646593471436</v>
          </cell>
          <cell r="Q146">
            <v>30588.787797175137</v>
          </cell>
          <cell r="R146">
            <v>30633.825991619575</v>
          </cell>
          <cell r="S146">
            <v>29393.693352730697</v>
          </cell>
          <cell r="T146">
            <v>29118.126686064032</v>
          </cell>
          <cell r="U146">
            <v>28928.543352730696</v>
          </cell>
          <cell r="V146">
            <v>29281.676625922708</v>
          </cell>
          <cell r="W146">
            <v>353100.00459401699</v>
          </cell>
        </row>
        <row r="147">
          <cell r="K147">
            <v>31186.213673993254</v>
          </cell>
          <cell r="L147">
            <v>62141.88234798651</v>
          </cell>
          <cell r="M147">
            <v>90267.702674026543</v>
          </cell>
          <cell r="N147">
            <v>118674.80760083131</v>
          </cell>
          <cell r="O147">
            <v>146805.70419430273</v>
          </cell>
          <cell r="P147">
            <v>175155.35078777416</v>
          </cell>
          <cell r="Q147">
            <v>205744.13858494931</v>
          </cell>
          <cell r="R147">
            <v>236377.96457656889</v>
          </cell>
          <cell r="S147">
            <v>265771.65792929957</v>
          </cell>
          <cell r="T147">
            <v>294889.78461536358</v>
          </cell>
          <cell r="U147">
            <v>323818.32796809427</v>
          </cell>
          <cell r="V147">
            <v>353100.00459401699</v>
          </cell>
        </row>
        <row r="148">
          <cell r="I148" t="str">
            <v>booked</v>
          </cell>
          <cell r="K148">
            <v>31148</v>
          </cell>
          <cell r="L148">
            <v>30917</v>
          </cell>
          <cell r="M148">
            <v>28088</v>
          </cell>
          <cell r="N148">
            <v>28456</v>
          </cell>
          <cell r="O148">
            <v>28180</v>
          </cell>
          <cell r="P148">
            <v>28136</v>
          </cell>
          <cell r="Q148">
            <v>30551</v>
          </cell>
          <cell r="R148">
            <v>31051</v>
          </cell>
          <cell r="S148">
            <v>29245</v>
          </cell>
          <cell r="T148">
            <v>29118</v>
          </cell>
          <cell r="U148">
            <v>28928</v>
          </cell>
          <cell r="V148">
            <v>29282.004594016995</v>
          </cell>
        </row>
        <row r="149">
          <cell r="K149">
            <v>31148</v>
          </cell>
          <cell r="L149">
            <v>62065</v>
          </cell>
          <cell r="M149">
            <v>90153</v>
          </cell>
          <cell r="N149">
            <v>118609</v>
          </cell>
          <cell r="O149">
            <v>146789</v>
          </cell>
          <cell r="P149">
            <v>174925</v>
          </cell>
          <cell r="Q149">
            <v>205476</v>
          </cell>
          <cell r="R149">
            <v>236527</v>
          </cell>
          <cell r="S149">
            <v>265772</v>
          </cell>
          <cell r="T149">
            <v>294890</v>
          </cell>
          <cell r="U149">
            <v>323818</v>
          </cell>
          <cell r="V149">
            <v>353100.00459401699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rp Summary"/>
      <sheetName val="Generation Summary"/>
      <sheetName val="Field Summary"/>
      <sheetName val="monci"/>
      <sheetName val="ASSUMPTIONS"/>
      <sheetName val="New Prorata Drivers"/>
      <sheetName val="Loading Rate"/>
      <sheetName val="Westco Benefits"/>
      <sheetName val="count"/>
      <sheetName val="MergerSum"/>
      <sheetName val="Reduction Comparison"/>
      <sheetName val="Lincoln Pro Rata"/>
      <sheetName val="Salary Information"/>
      <sheetName val="Average Salary"/>
      <sheetName val="attrition"/>
      <sheetName val="Escalated Salaries"/>
      <sheetName val="EXEC"/>
      <sheetName val="EXEC Entergu"/>
      <sheetName val="LEG"/>
      <sheetName val="XREL"/>
      <sheetName val="FIN"/>
      <sheetName val="HR"/>
      <sheetName val="IR"/>
      <sheetName val="A&amp;S"/>
      <sheetName val="RET"/>
      <sheetName val="CUS"/>
      <sheetName val="PMM"/>
      <sheetName val="ElectricTRANS"/>
      <sheetName val="ElectricDIST"/>
      <sheetName val="Gas Distribution"/>
      <sheetName val="Gas Transmission"/>
      <sheetName val="Nuclear"/>
      <sheetName val="Gas Supply"/>
      <sheetName val="EST"/>
      <sheetName val="Output Sheet"/>
      <sheetName val="FPL"/>
      <sheetName val="Entergy Sum of Positions by BU"/>
      <sheetName val="Entergy CrossTab Qry"/>
      <sheetName val="Entergy Avg Base Salary"/>
      <sheetName val="EXEC BU Site"/>
      <sheetName val="Legal BU Site"/>
      <sheetName val="Xrel BU Site "/>
      <sheetName val="Fin BU Site"/>
      <sheetName val="HR BU Site"/>
      <sheetName val="IT"/>
      <sheetName val="IT BU Site"/>
      <sheetName val="Admin"/>
      <sheetName val="Admin BU Site "/>
      <sheetName val="Rtl Mktg"/>
      <sheetName val="Rtl Mtkg BU Site "/>
      <sheetName val="CUS BU Site "/>
      <sheetName val="PMM BU Site"/>
      <sheetName val="Eletric TRANS BU Site"/>
      <sheetName val="Electric DIST BU Site"/>
      <sheetName val="Gas DIST BU Site "/>
      <sheetName val="Nuclear BU Site "/>
      <sheetName val="Fossil"/>
      <sheetName val="Fossill BU Site "/>
      <sheetName val="EST BU Site "/>
      <sheetName val="Trading"/>
      <sheetName val="Trading BU Site "/>
    </sheetNames>
    <sheetDataSet>
      <sheetData sheetId="0"/>
      <sheetData sheetId="1"/>
      <sheetData sheetId="2"/>
      <sheetData sheetId="3" refreshError="1"/>
      <sheetData sheetId="4">
        <row r="2">
          <cell r="A2" t="str">
            <v>Project Bookends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PAI 2014"/>
      <sheetName val="DI-32"/>
      <sheetName val="Provision Report 51000"/>
      <sheetName val="Preprossessor"/>
      <sheetName val="Pivot Table"/>
      <sheetName val="Synchronized Interest"/>
      <sheetName val="Income Sheet Detail"/>
      <sheetName val="Sec 199 Gen %"/>
    </sheetNames>
    <sheetDataSet>
      <sheetData sheetId="0" refreshError="1"/>
      <sheetData sheetId="1">
        <row r="85">
          <cell r="A85" t="str">
            <v>Plant-in-Service:</v>
          </cell>
        </row>
        <row r="86">
          <cell r="A86" t="str">
            <v>Steam</v>
          </cell>
          <cell r="C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</row>
        <row r="87">
          <cell r="A87" t="str">
            <v>Nuclear</v>
          </cell>
          <cell r="C87" t="e">
            <v>#REF!</v>
          </cell>
          <cell r="N87" t="e">
            <v>#REF!</v>
          </cell>
          <cell r="P87" t="e">
            <v>#REF!</v>
          </cell>
        </row>
        <row r="88">
          <cell r="A88" t="str">
            <v>Hydro</v>
          </cell>
          <cell r="C88" t="e">
            <v>#REF!</v>
          </cell>
          <cell r="N88" t="e">
            <v>#REF!</v>
          </cell>
          <cell r="P88" t="e">
            <v>#REF!</v>
          </cell>
        </row>
        <row r="89">
          <cell r="A89" t="str">
            <v>Other (CTs)</v>
          </cell>
          <cell r="C89" t="e">
            <v>#REF!</v>
          </cell>
          <cell r="N89" t="e">
            <v>#REF!</v>
          </cell>
          <cell r="P89" t="e">
            <v>#REF!</v>
          </cell>
        </row>
        <row r="90">
          <cell r="A90" t="str">
            <v>Total Production</v>
          </cell>
          <cell r="C90" t="e">
            <v>#REF!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 t="e">
            <v>#REF!</v>
          </cell>
          <cell r="O90" t="e">
            <v>#REF!</v>
          </cell>
          <cell r="P90" t="e">
            <v>#REF!</v>
          </cell>
        </row>
        <row r="91">
          <cell r="A91" t="str">
            <v>Transmission</v>
          </cell>
          <cell r="C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</row>
        <row r="92">
          <cell r="A92" t="str">
            <v>Distribution</v>
          </cell>
          <cell r="C92" t="e">
            <v>#REF!</v>
          </cell>
          <cell r="J92" t="e">
            <v>#REF!</v>
          </cell>
          <cell r="N92" t="e">
            <v>#REF!</v>
          </cell>
          <cell r="P92" t="e">
            <v>#REF!</v>
          </cell>
        </row>
        <row r="93">
          <cell r="A93" t="str">
            <v>General</v>
          </cell>
          <cell r="C93" t="e">
            <v>#REF!</v>
          </cell>
          <cell r="E93" t="e">
            <v>#REF!</v>
          </cell>
          <cell r="F93" t="e">
            <v>#REF!</v>
          </cell>
          <cell r="J93" t="e">
            <v>#REF!</v>
          </cell>
          <cell r="N93" t="e">
            <v>#REF!</v>
          </cell>
          <cell r="O93" t="e">
            <v>#REF!</v>
          </cell>
          <cell r="P93" t="e">
            <v>#REF!</v>
          </cell>
        </row>
        <row r="94">
          <cell r="A94" t="str">
            <v>Intangible</v>
          </cell>
          <cell r="C94" t="e">
            <v>#REF!</v>
          </cell>
          <cell r="N94" t="e">
            <v>#REF!</v>
          </cell>
          <cell r="O94" t="e">
            <v>#REF!</v>
          </cell>
          <cell r="P94" t="e">
            <v>#REF!</v>
          </cell>
        </row>
        <row r="95">
          <cell r="A95" t="str">
            <v>Total Gross Plant</v>
          </cell>
          <cell r="C95" t="e">
            <v>#REF!</v>
          </cell>
          <cell r="D95">
            <v>0</v>
          </cell>
          <cell r="E95" t="e">
            <v>#REF!</v>
          </cell>
          <cell r="F95" t="e">
            <v>#REF!</v>
          </cell>
          <cell r="G95">
            <v>0</v>
          </cell>
          <cell r="H95">
            <v>0</v>
          </cell>
          <cell r="I95">
            <v>0</v>
          </cell>
          <cell r="J95" t="e">
            <v>#REF!</v>
          </cell>
          <cell r="K95">
            <v>0</v>
          </cell>
          <cell r="L95">
            <v>0</v>
          </cell>
          <cell r="M95">
            <v>0</v>
          </cell>
          <cell r="N95" t="e">
            <v>#REF!</v>
          </cell>
          <cell r="O95" t="e">
            <v>#REF!</v>
          </cell>
          <cell r="P95" t="e">
            <v>#REF!</v>
          </cell>
        </row>
        <row r="96">
          <cell r="A96" t="str">
            <v>Nuclear Fuel</v>
          </cell>
          <cell r="C96" t="e">
            <v>#REF!</v>
          </cell>
          <cell r="L96" t="e">
            <v>#REF!</v>
          </cell>
          <cell r="N96" t="e">
            <v>#REF!</v>
          </cell>
          <cell r="P96" t="e">
            <v>#REF!</v>
          </cell>
        </row>
        <row r="97">
          <cell r="A97" t="str">
            <v>Electric Plant Held For Future Use</v>
          </cell>
          <cell r="C97" t="e">
            <v>#REF!</v>
          </cell>
          <cell r="N97" t="e">
            <v>#REF!</v>
          </cell>
          <cell r="P97" t="e">
            <v>#REF!</v>
          </cell>
        </row>
        <row r="98">
          <cell r="A98" t="str">
            <v>Total Electric Plant</v>
          </cell>
          <cell r="C98" t="e">
            <v>#REF!</v>
          </cell>
          <cell r="D98">
            <v>0</v>
          </cell>
          <cell r="E98" t="e">
            <v>#REF!</v>
          </cell>
          <cell r="F98" t="e">
            <v>#REF!</v>
          </cell>
          <cell r="G98">
            <v>0</v>
          </cell>
          <cell r="H98">
            <v>0</v>
          </cell>
          <cell r="I98">
            <v>0</v>
          </cell>
          <cell r="J98" t="e">
            <v>#REF!</v>
          </cell>
          <cell r="K98">
            <v>0</v>
          </cell>
          <cell r="L98" t="e">
            <v>#REF!</v>
          </cell>
          <cell r="M98">
            <v>0</v>
          </cell>
          <cell r="N98" t="e">
            <v>#REF!</v>
          </cell>
          <cell r="O98" t="e">
            <v>#REF!</v>
          </cell>
          <cell r="P98" t="e">
            <v>#REF!</v>
          </cell>
        </row>
        <row r="99">
          <cell r="C99" t="str">
            <v xml:space="preserve"> </v>
          </cell>
        </row>
        <row r="100">
          <cell r="A100" t="str">
            <v>Accumulated Depreciation:</v>
          </cell>
        </row>
        <row r="101">
          <cell r="A101" t="str">
            <v>Production</v>
          </cell>
          <cell r="C101" t="e">
            <v>#REF!</v>
          </cell>
          <cell r="N101" t="e">
            <v>#REF!</v>
          </cell>
          <cell r="O101" t="e">
            <v>#REF!</v>
          </cell>
          <cell r="P101" t="e">
            <v>#REF!</v>
          </cell>
        </row>
        <row r="102">
          <cell r="A102" t="str">
            <v>Transmission</v>
          </cell>
          <cell r="C102" t="e">
            <v>#REF!</v>
          </cell>
          <cell r="N102" t="e">
            <v>#REF!</v>
          </cell>
          <cell r="O102" t="e">
            <v>#REF!</v>
          </cell>
          <cell r="P102" t="e">
            <v>#REF!</v>
          </cell>
        </row>
        <row r="103">
          <cell r="A103" t="str">
            <v>Distribution</v>
          </cell>
          <cell r="C103" t="e">
            <v>#REF!</v>
          </cell>
          <cell r="J103" t="e">
            <v>#REF!</v>
          </cell>
          <cell r="N103" t="e">
            <v>#REF!</v>
          </cell>
          <cell r="P103" t="e">
            <v>#REF!</v>
          </cell>
        </row>
        <row r="104">
          <cell r="A104" t="str">
            <v>General2</v>
          </cell>
          <cell r="C104" t="e">
            <v>#REF!</v>
          </cell>
          <cell r="D104" t="str">
            <v xml:space="preserve"> </v>
          </cell>
          <cell r="F104" t="e">
            <v>#REF!</v>
          </cell>
          <cell r="J104" t="e">
            <v>#REF!</v>
          </cell>
          <cell r="N104" t="e">
            <v>#REF!</v>
          </cell>
          <cell r="P104" t="e">
            <v>#REF!</v>
          </cell>
        </row>
        <row r="105">
          <cell r="A105" t="str">
            <v>Intangible2</v>
          </cell>
          <cell r="C105" t="e">
            <v>#REF!</v>
          </cell>
          <cell r="N105" t="e">
            <v>#REF!</v>
          </cell>
          <cell r="O105" t="e">
            <v>#REF!</v>
          </cell>
          <cell r="P105" t="e">
            <v>#REF!</v>
          </cell>
        </row>
        <row r="106">
          <cell r="A106" t="str">
            <v>Subtotal Accumulated Depreciation</v>
          </cell>
          <cell r="C106" t="e">
            <v>#REF!</v>
          </cell>
          <cell r="D106">
            <v>0</v>
          </cell>
          <cell r="E106">
            <v>0</v>
          </cell>
          <cell r="F106" t="e">
            <v>#REF!</v>
          </cell>
          <cell r="G106">
            <v>0</v>
          </cell>
          <cell r="H106">
            <v>0</v>
          </cell>
          <cell r="I106">
            <v>0</v>
          </cell>
          <cell r="J106" t="e">
            <v>#REF!</v>
          </cell>
          <cell r="K106">
            <v>0</v>
          </cell>
          <cell r="L106">
            <v>0</v>
          </cell>
          <cell r="M106">
            <v>0</v>
          </cell>
          <cell r="N106" t="e">
            <v>#REF!</v>
          </cell>
          <cell r="O106" t="e">
            <v>#REF!</v>
          </cell>
          <cell r="P106" t="e">
            <v>#REF!</v>
          </cell>
        </row>
        <row r="107">
          <cell r="A107" t="str">
            <v>Nuclear Fuel Amortization</v>
          </cell>
          <cell r="C107" t="e">
            <v>#REF!</v>
          </cell>
          <cell r="N107" t="e">
            <v>#REF!</v>
          </cell>
          <cell r="P107" t="e">
            <v>#REF!</v>
          </cell>
        </row>
        <row r="108">
          <cell r="A108" t="str">
            <v>Total Accumulated Depreciation</v>
          </cell>
          <cell r="C108" t="e">
            <v>#REF!</v>
          </cell>
          <cell r="D108">
            <v>0</v>
          </cell>
          <cell r="E108">
            <v>0</v>
          </cell>
          <cell r="F108" t="e">
            <v>#REF!</v>
          </cell>
          <cell r="G108">
            <v>0</v>
          </cell>
          <cell r="H108">
            <v>0</v>
          </cell>
          <cell r="I108">
            <v>0</v>
          </cell>
          <cell r="J108" t="e">
            <v>#REF!</v>
          </cell>
          <cell r="K108">
            <v>0</v>
          </cell>
          <cell r="L108">
            <v>0</v>
          </cell>
          <cell r="M108">
            <v>0</v>
          </cell>
          <cell r="N108" t="e">
            <v>#REF!</v>
          </cell>
          <cell r="O108" t="e">
            <v>#REF!</v>
          </cell>
          <cell r="P108" t="e">
            <v>#REF!</v>
          </cell>
        </row>
        <row r="110">
          <cell r="A110" t="str">
            <v>Net Plant-in-Service</v>
          </cell>
          <cell r="C110" t="e">
            <v>#REF!</v>
          </cell>
          <cell r="D110">
            <v>0</v>
          </cell>
          <cell r="E110" t="e">
            <v>#REF!</v>
          </cell>
          <cell r="F110" t="e">
            <v>#REF!</v>
          </cell>
          <cell r="G110">
            <v>0</v>
          </cell>
          <cell r="H110">
            <v>0</v>
          </cell>
          <cell r="I110">
            <v>0</v>
          </cell>
          <cell r="J110" t="e">
            <v>#REF!</v>
          </cell>
          <cell r="K110">
            <v>0</v>
          </cell>
          <cell r="L110" t="e">
            <v>#REF!</v>
          </cell>
          <cell r="M110">
            <v>0</v>
          </cell>
          <cell r="N110" t="e">
            <v>#REF!</v>
          </cell>
          <cell r="O110" t="e">
            <v>#REF!</v>
          </cell>
          <cell r="P110" t="e">
            <v>#REF!</v>
          </cell>
        </row>
        <row r="112">
          <cell r="A112" t="str">
            <v>Other Rate Base Items:</v>
          </cell>
        </row>
        <row r="113">
          <cell r="A113" t="str">
            <v>Fuel and Materials &amp; Supplies Inventory</v>
          </cell>
          <cell r="C113" t="e">
            <v>#REF!</v>
          </cell>
          <cell r="I113" t="e">
            <v>#REF!</v>
          </cell>
          <cell r="J113" t="e">
            <v>#REF!</v>
          </cell>
          <cell r="N113" t="e">
            <v>#REF!</v>
          </cell>
          <cell r="O113" t="e">
            <v>#REF!</v>
          </cell>
          <cell r="P113" t="e">
            <v>#REF!</v>
          </cell>
        </row>
        <row r="114">
          <cell r="A114" t="str">
            <v>Payables Associated with Capital M&amp;S</v>
          </cell>
          <cell r="C114" t="e">
            <v>#REF!</v>
          </cell>
          <cell r="N114" t="e">
            <v>#REF!</v>
          </cell>
          <cell r="P114" t="e">
            <v>#REF!</v>
          </cell>
        </row>
        <row r="115">
          <cell r="A115" t="str">
            <v>Min. Bank Balances, Petty Cash, Prepayments</v>
          </cell>
          <cell r="C115" t="e">
            <v>#REF!</v>
          </cell>
          <cell r="N115" t="e">
            <v>#REF!</v>
          </cell>
          <cell r="O115" t="e">
            <v>#REF!</v>
          </cell>
          <cell r="P115" t="e">
            <v>#REF!</v>
          </cell>
        </row>
        <row r="116">
          <cell r="A116" t="str">
            <v>Prepaid Pension Asset</v>
          </cell>
          <cell r="C116" t="e">
            <v>#REF!</v>
          </cell>
          <cell r="N116" t="e">
            <v>#REF!</v>
          </cell>
          <cell r="O116" t="e">
            <v>#REF!</v>
          </cell>
          <cell r="P116" t="e">
            <v>#REF!</v>
          </cell>
        </row>
        <row r="117">
          <cell r="A117" t="str">
            <v>Customer Deposits</v>
          </cell>
          <cell r="C117" t="e">
            <v>#REF!</v>
          </cell>
          <cell r="N117" t="e">
            <v>#REF!</v>
          </cell>
          <cell r="P117" t="e">
            <v>#REF!</v>
          </cell>
        </row>
        <row r="118">
          <cell r="A118" t="str">
            <v>Accumulated Interest on Customer Deposits</v>
          </cell>
          <cell r="C118" t="e">
            <v>#REF!</v>
          </cell>
          <cell r="N118" t="e">
            <v>#REF!</v>
          </cell>
          <cell r="P118" t="e">
            <v>#REF!</v>
          </cell>
        </row>
        <row r="119">
          <cell r="A119" t="str">
            <v>Operating Reserves</v>
          </cell>
          <cell r="C119" t="e">
            <v>#REF!</v>
          </cell>
          <cell r="N119" t="e">
            <v>#REF!</v>
          </cell>
          <cell r="O119" t="e">
            <v>#REF!</v>
          </cell>
          <cell r="P119" t="e">
            <v>#REF!</v>
          </cell>
        </row>
        <row r="120">
          <cell r="A120" t="str">
            <v>Plant Branch NBV and Environmental CWIP</v>
          </cell>
          <cell r="C120" t="e">
            <v>#REF!</v>
          </cell>
          <cell r="N120" t="e">
            <v>#REF!</v>
          </cell>
          <cell r="P120" t="e">
            <v>#REF!</v>
          </cell>
        </row>
        <row r="121">
          <cell r="A121" t="str">
            <v>Deferred DSM Regulatory Asset</v>
          </cell>
          <cell r="C121" t="e">
            <v>#REF!</v>
          </cell>
          <cell r="N121" t="e">
            <v>#REF!</v>
          </cell>
          <cell r="P121" t="e">
            <v>#REF!</v>
          </cell>
        </row>
        <row r="122">
          <cell r="A122" t="str">
            <v>Plant Branch Obsolete Inventory</v>
          </cell>
          <cell r="C122" t="e">
            <v>#REF!</v>
          </cell>
          <cell r="N122" t="e">
            <v>#REF!</v>
          </cell>
          <cell r="P122" t="e">
            <v>#REF!</v>
          </cell>
        </row>
        <row r="123">
          <cell r="A123" t="str">
            <v>Plant Yates Obsolete Inventory</v>
          </cell>
          <cell r="C123" t="e">
            <v>#REF!</v>
          </cell>
          <cell r="N123" t="e">
            <v>#REF!</v>
          </cell>
          <cell r="P123" t="e">
            <v>#REF!</v>
          </cell>
        </row>
        <row r="124">
          <cell r="A124" t="str">
            <v>Plant Mitchell Unit 4C and 3 NBV</v>
          </cell>
          <cell r="C124" t="e">
            <v>#REF!</v>
          </cell>
          <cell r="N124" t="e">
            <v>#REF!</v>
          </cell>
          <cell r="P124" t="e">
            <v>#REF!</v>
          </cell>
        </row>
        <row r="125">
          <cell r="A125" t="str">
            <v>Plant Boulevard Units 2&amp;3 NBV</v>
          </cell>
          <cell r="C125" t="e">
            <v>#REF!</v>
          </cell>
          <cell r="N125" t="e">
            <v>#REF!</v>
          </cell>
          <cell r="P125" t="e">
            <v>#REF!</v>
          </cell>
        </row>
        <row r="126">
          <cell r="A126" t="str">
            <v>Reg Liability - Non ARO Cost of Removal (254)</v>
          </cell>
          <cell r="C126" t="e">
            <v>#REF!</v>
          </cell>
          <cell r="N126" t="e">
            <v>#REF!</v>
          </cell>
          <cell r="P126" t="e">
            <v>#REF!</v>
          </cell>
        </row>
        <row r="127">
          <cell r="A127" t="str">
            <v>OPRB Retiree Drug Subsidy Tax Regulatory Asset</v>
          </cell>
          <cell r="C127" t="e">
            <v>#REF!</v>
          </cell>
          <cell r="N127" t="e">
            <v>#REF!</v>
          </cell>
          <cell r="P127" t="e">
            <v>#REF!</v>
          </cell>
        </row>
        <row r="128">
          <cell r="A128" t="str">
            <v>Gain on Sale of Plant Bowen Unit 6</v>
          </cell>
          <cell r="C128" t="e">
            <v>#REF!</v>
          </cell>
          <cell r="N128" t="e">
            <v>#REF!</v>
          </cell>
          <cell r="P128" t="e">
            <v>#REF!</v>
          </cell>
        </row>
        <row r="129">
          <cell r="A129" t="str">
            <v>Deferred Nuclear Outage Costs</v>
          </cell>
          <cell r="C129" t="e">
            <v>#REF!</v>
          </cell>
          <cell r="N129" t="e">
            <v>#REF!</v>
          </cell>
          <cell r="P129" t="e">
            <v>#REF!</v>
          </cell>
        </row>
        <row r="130">
          <cell r="A130" t="str">
            <v>ARO Regulatory Asset (182)</v>
          </cell>
          <cell r="C130" t="e">
            <v>#REF!</v>
          </cell>
          <cell r="N130" t="e">
            <v>#REF!</v>
          </cell>
          <cell r="P130" t="e">
            <v>#REF!</v>
          </cell>
        </row>
        <row r="131">
          <cell r="A131" t="str">
            <v>ARO Liability (230)</v>
          </cell>
          <cell r="C131" t="e">
            <v>#REF!</v>
          </cell>
          <cell r="N131" t="e">
            <v>#REF!</v>
          </cell>
          <cell r="P131" t="e">
            <v>#REF!</v>
          </cell>
        </row>
        <row r="132">
          <cell r="A132" t="str">
            <v>ARO Regulatory Liability (254)</v>
          </cell>
          <cell r="C132" t="e">
            <v>#REF!</v>
          </cell>
          <cell r="D132" t="e">
            <v>#REF!</v>
          </cell>
          <cell r="I132" t="str">
            <v xml:space="preserve"> </v>
          </cell>
          <cell r="N132" t="e">
            <v>#REF!</v>
          </cell>
          <cell r="P132" t="e">
            <v>#REF!</v>
          </cell>
        </row>
        <row r="134">
          <cell r="A134" t="str">
            <v>Accumulated Deferred Income Taxes:</v>
          </cell>
        </row>
        <row r="135">
          <cell r="A135" t="str">
            <v>Accelerated Amortization Property (281)</v>
          </cell>
          <cell r="C135">
            <v>-525703.34340500005</v>
          </cell>
          <cell r="N135">
            <v>-525703.34340500005</v>
          </cell>
          <cell r="O135" t="e">
            <v>#REF!</v>
          </cell>
          <cell r="P135" t="e">
            <v>#REF!</v>
          </cell>
        </row>
        <row r="136">
          <cell r="A136" t="str">
            <v>Other Property (282)</v>
          </cell>
          <cell r="C136">
            <v>-4197436.9990607696</v>
          </cell>
          <cell r="F136">
            <v>1353.7532469200025</v>
          </cell>
          <cell r="H136">
            <v>-150265.21571999995</v>
          </cell>
          <cell r="J136">
            <v>108651.990439701</v>
          </cell>
          <cell r="N136">
            <v>-4237696.4710941482</v>
          </cell>
          <cell r="O136" t="e">
            <v>#REF!</v>
          </cell>
          <cell r="P136" t="e">
            <v>#REF!</v>
          </cell>
        </row>
        <row r="137">
          <cell r="A137" t="str">
            <v>Other (283)</v>
          </cell>
          <cell r="C137">
            <v>-490211.51523915603</v>
          </cell>
          <cell r="M137">
            <v>907.26363923076894</v>
          </cell>
          <cell r="N137">
            <v>-489304.25159992528</v>
          </cell>
          <cell r="O137" t="e">
            <v>#REF!</v>
          </cell>
          <cell r="P137" t="e">
            <v>#REF!</v>
          </cell>
        </row>
        <row r="138">
          <cell r="A138" t="str">
            <v>Prepaid (190)</v>
          </cell>
          <cell r="C138">
            <v>434779.97328582301</v>
          </cell>
          <cell r="F138">
            <v>-66.033778731599938</v>
          </cell>
          <cell r="H138">
            <v>7281.275845000001</v>
          </cell>
          <cell r="J138">
            <v>-4648.9930368789601</v>
          </cell>
          <cell r="K138">
            <v>-10696.194692307692</v>
          </cell>
          <cell r="M138">
            <v>-44.202327692307598</v>
          </cell>
          <cell r="N138">
            <v>426605.8252952125</v>
          </cell>
          <cell r="O138" t="e">
            <v>#REF!</v>
          </cell>
          <cell r="P138" t="e">
            <v>#REF!</v>
          </cell>
        </row>
        <row r="140">
          <cell r="A140" t="str">
            <v>Subtotal Rate Base</v>
          </cell>
          <cell r="C140" t="e">
            <v>#REF!</v>
          </cell>
          <cell r="D140" t="e">
            <v>#REF!</v>
          </cell>
          <cell r="E140" t="e">
            <v>#REF!</v>
          </cell>
          <cell r="F140" t="e">
            <v>#REF!</v>
          </cell>
          <cell r="G140">
            <v>0</v>
          </cell>
          <cell r="H140">
            <v>-142983.93987499995</v>
          </cell>
          <cell r="I140" t="e">
            <v>#REF!</v>
          </cell>
          <cell r="J140" t="e">
            <v>#REF!</v>
          </cell>
          <cell r="K140">
            <v>-10696.194692307692</v>
          </cell>
          <cell r="L140" t="e">
            <v>#REF!</v>
          </cell>
          <cell r="M140">
            <v>863.06131153846138</v>
          </cell>
          <cell r="N140" t="e">
            <v>#REF!</v>
          </cell>
          <cell r="O140" t="e">
            <v>#REF!</v>
          </cell>
          <cell r="P140" t="e">
            <v>#REF!</v>
          </cell>
        </row>
        <row r="142">
          <cell r="A142" t="str">
            <v>Cash Working Capital</v>
          </cell>
          <cell r="C142">
            <v>-948.12604302049112</v>
          </cell>
          <cell r="G142">
            <v>1675</v>
          </cell>
          <cell r="L142" t="e">
            <v>#REF!</v>
          </cell>
          <cell r="M142" t="e">
            <v>#REF!</v>
          </cell>
          <cell r="N142" t="e">
            <v>#REF!</v>
          </cell>
          <cell r="O142" t="e">
            <v>#REF!</v>
          </cell>
          <cell r="P142" t="e">
            <v>#REF!</v>
          </cell>
        </row>
        <row r="144">
          <cell r="A144" t="str">
            <v>Total Rate Base</v>
          </cell>
          <cell r="C144" t="e">
            <v>#REF!</v>
          </cell>
          <cell r="D144" t="e">
            <v>#REF!</v>
          </cell>
          <cell r="E144" t="e">
            <v>#REF!</v>
          </cell>
          <cell r="F144" t="e">
            <v>#REF!</v>
          </cell>
          <cell r="G144">
            <v>1675</v>
          </cell>
          <cell r="H144">
            <v>-142983.93987499995</v>
          </cell>
          <cell r="I144" t="e">
            <v>#REF!</v>
          </cell>
          <cell r="J144" t="e">
            <v>#REF!</v>
          </cell>
          <cell r="K144">
            <v>-10696.194692307692</v>
          </cell>
          <cell r="L144" t="e">
            <v>#REF!</v>
          </cell>
          <cell r="M144" t="e">
            <v>#REF!</v>
          </cell>
          <cell r="N144" t="e">
            <v>#REF!</v>
          </cell>
          <cell r="O144" t="e">
            <v>#REF!</v>
          </cell>
          <cell r="P144" t="e">
            <v>#REF!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sk List"/>
      <sheetName val="Guidelines"/>
      <sheetName val="Constants"/>
      <sheetName val="Version"/>
      <sheetName val="Annual_Monthly &amp; Transpose"/>
      <sheetName val="Asset_Master"/>
      <sheetName val="Settings"/>
      <sheetName val="DSP base case"/>
      <sheetName val="MC performa"/>
      <sheetName val="Purchase Price"/>
      <sheetName val="Settings_Expand"/>
      <sheetName val="Annual Inputs"/>
      <sheetName val="Project Inputs"/>
      <sheetName val="Start"/>
      <sheetName val="Phase I wITC"/>
      <sheetName val="Phase I woITC"/>
      <sheetName val="Phase II wITC"/>
      <sheetName val="Phase II woITC"/>
      <sheetName val="End"/>
      <sheetName val="Financial Engine"/>
      <sheetName val="Summary Report"/>
      <sheetName val="Graphs_Custom_Settings"/>
      <sheetName val="Graphs_Custom"/>
      <sheetName val="MC - Value"/>
      <sheetName val="Summary (SPC)"/>
      <sheetName val="Graphs_Standard"/>
      <sheetName val="Labels"/>
      <sheetName val="RWSettings"/>
      <sheetName val="ModelData"/>
      <sheetName val="ListboxStore"/>
      <sheetName val="Prt_Reports"/>
      <sheetName val="Reports"/>
    </sheetNames>
    <sheetDataSet>
      <sheetData sheetId="0" refreshError="1"/>
      <sheetData sheetId="1" refreshError="1"/>
      <sheetData sheetId="2">
        <row r="6">
          <cell r="C6" t="str">
            <v>Monthly</v>
          </cell>
        </row>
      </sheetData>
      <sheetData sheetId="3" refreshError="1"/>
      <sheetData sheetId="4" refreshError="1"/>
      <sheetData sheetId="5" refreshError="1"/>
      <sheetData sheetId="6">
        <row r="6">
          <cell r="C6">
            <v>40178</v>
          </cell>
        </row>
      </sheetData>
      <sheetData sheetId="7" refreshError="1"/>
      <sheetData sheetId="8" refreshError="1"/>
      <sheetData sheetId="9" refreshError="1"/>
      <sheetData sheetId="10">
        <row r="14">
          <cell r="C14">
            <v>1</v>
          </cell>
        </row>
      </sheetData>
      <sheetData sheetId="11">
        <row r="17">
          <cell r="C17" t="str">
            <v>APC</v>
          </cell>
        </row>
      </sheetData>
      <sheetData sheetId="12">
        <row r="22">
          <cell r="C22" t="str">
            <v>Unregulated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7">
          <cell r="C7" t="str">
            <v>Annual</v>
          </cell>
        </row>
      </sheetData>
      <sheetData sheetId="22">
        <row r="9">
          <cell r="C9">
            <v>11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64"/>
      <sheetName val="Federal PreProcessor"/>
      <sheetName val="Fed PreProcessor Pivot Table"/>
      <sheetName val="Other Basis"/>
      <sheetName val="State Only Property"/>
      <sheetName val="OATT Report"/>
      <sheetName val="UI Balance Sheet ADIT"/>
      <sheetName val="Reconciliation"/>
      <sheetName val="Review Check"/>
    </sheetNames>
    <sheetDataSet>
      <sheetData sheetId="0">
        <row r="11">
          <cell r="A11" t="str">
            <v>INJURIES &amp; DAMAGES RESERVE</v>
          </cell>
          <cell r="B11">
            <v>1823360.52</v>
          </cell>
          <cell r="C11">
            <v>-1375076.27</v>
          </cell>
          <cell r="D11">
            <v>851435.09</v>
          </cell>
          <cell r="E11">
            <v>0</v>
          </cell>
          <cell r="F11">
            <v>0</v>
          </cell>
          <cell r="G11">
            <v>1299719.3399999999</v>
          </cell>
        </row>
        <row r="12">
          <cell r="A12">
            <v>0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 t="str">
            <v xml:space="preserve">OCI - HEDGE SETTLEMENT </v>
          </cell>
          <cell r="B13">
            <v>18340789.210000005</v>
          </cell>
          <cell r="C13">
            <v>0</v>
          </cell>
          <cell r="D13">
            <v>0</v>
          </cell>
          <cell r="E13">
            <v>-781400.25</v>
          </cell>
          <cell r="F13">
            <v>0</v>
          </cell>
          <cell r="G13">
            <v>17559388.960000005</v>
          </cell>
        </row>
        <row r="14">
          <cell r="A14">
            <v>0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A15" t="str">
            <v>MEDICAL INSURANCE CLAIMS</v>
          </cell>
          <cell r="B15">
            <v>4221268.28</v>
          </cell>
          <cell r="C15">
            <v>-0.04</v>
          </cell>
          <cell r="D15">
            <v>514864.77</v>
          </cell>
          <cell r="E15">
            <v>0</v>
          </cell>
          <cell r="F15">
            <v>0</v>
          </cell>
          <cell r="G15">
            <v>4736133.01</v>
          </cell>
        </row>
        <row r="16">
          <cell r="A16">
            <v>0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A17" t="str">
            <v>UNBILLED FUEL REVENUES</v>
          </cell>
          <cell r="B17">
            <v>39186518.640000008</v>
          </cell>
          <cell r="C17">
            <v>-0.02</v>
          </cell>
          <cell r="D17">
            <v>13753711.41</v>
          </cell>
          <cell r="E17">
            <v>0</v>
          </cell>
          <cell r="F17">
            <v>0</v>
          </cell>
          <cell r="G17">
            <v>52940230.030000001</v>
          </cell>
        </row>
        <row r="18">
          <cell r="A18">
            <v>0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A19" t="str">
            <v>DEFERRED REVENUE - GPC</v>
          </cell>
          <cell r="B19">
            <v>1734893.1300000006</v>
          </cell>
          <cell r="C19">
            <v>-2003572.6</v>
          </cell>
          <cell r="D19">
            <v>330466.19</v>
          </cell>
          <cell r="E19">
            <v>0</v>
          </cell>
          <cell r="F19">
            <v>0</v>
          </cell>
          <cell r="G19">
            <v>61786.720000000496</v>
          </cell>
        </row>
        <row r="20">
          <cell r="A20">
            <v>0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</row>
        <row r="21">
          <cell r="A21" t="str">
            <v>BAD DEBT RESERVE</v>
          </cell>
          <cell r="B21">
            <v>2420877.6799999997</v>
          </cell>
          <cell r="C21">
            <v>-867533.7</v>
          </cell>
          <cell r="D21">
            <v>1029653.9</v>
          </cell>
          <cell r="E21">
            <v>0</v>
          </cell>
          <cell r="F21">
            <v>0</v>
          </cell>
          <cell r="G21">
            <v>2582997.88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A23" t="str">
            <v>AFFIRMATIVE ADJUSTMENTS</v>
          </cell>
          <cell r="B23">
            <v>360658.62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360658.62</v>
          </cell>
        </row>
        <row r="24">
          <cell r="A24">
            <v>0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</row>
        <row r="25">
          <cell r="A25" t="str">
            <v>DEFERRED INTERCOMPANY PAYABLE</v>
          </cell>
          <cell r="B25">
            <v>3939307.8000000003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3939307.8000000003</v>
          </cell>
        </row>
        <row r="26">
          <cell r="A26">
            <v>0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A27" t="str">
            <v>BUYBACKS</v>
          </cell>
          <cell r="B27">
            <v>4140226.3899999997</v>
          </cell>
          <cell r="C27">
            <v>-469952.89</v>
          </cell>
          <cell r="D27">
            <v>53377.43</v>
          </cell>
          <cell r="E27">
            <v>0</v>
          </cell>
          <cell r="F27">
            <v>0</v>
          </cell>
          <cell r="G27">
            <v>3723650.9299999997</v>
          </cell>
        </row>
        <row r="28">
          <cell r="A28">
            <v>0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</row>
        <row r="29">
          <cell r="A29" t="str">
            <v>OTHER DEFERRED COST ATL</v>
          </cell>
          <cell r="B29">
            <v>137631144.70000005</v>
          </cell>
          <cell r="C29">
            <v>-40737302.979999997</v>
          </cell>
          <cell r="D29">
            <v>84197294.590000033</v>
          </cell>
          <cell r="E29">
            <v>-718434.33</v>
          </cell>
          <cell r="F29">
            <v>35005.919999999998</v>
          </cell>
          <cell r="G29">
            <v>180407707.90000007</v>
          </cell>
        </row>
        <row r="30">
          <cell r="A30">
            <v>0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</row>
        <row r="31">
          <cell r="A31" t="str">
            <v>OTHER DEFERRED COST BTL</v>
          </cell>
          <cell r="B31">
            <v>9817002.1600000057</v>
          </cell>
          <cell r="C31">
            <v>-4024806.9899999998</v>
          </cell>
          <cell r="D31">
            <v>8104649.2400000002</v>
          </cell>
          <cell r="E31">
            <v>0</v>
          </cell>
          <cell r="F31">
            <v>0</v>
          </cell>
          <cell r="G31">
            <v>13896844.410000006</v>
          </cell>
        </row>
        <row r="32">
          <cell r="A32">
            <v>0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</row>
        <row r="33">
          <cell r="A33" t="str">
            <v>ECCR OVER RECOVERY</v>
          </cell>
          <cell r="B33">
            <v>1376594.33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1376594.33</v>
          </cell>
        </row>
        <row r="34">
          <cell r="A34">
            <v>0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</row>
        <row r="35">
          <cell r="A35" t="str">
            <v>INCOME TAX DEFERRED - ELECTRIC</v>
          </cell>
          <cell r="B35">
            <v>173779828.59999993</v>
          </cell>
          <cell r="C35">
            <v>-2576832.4400000023</v>
          </cell>
          <cell r="D35">
            <v>18139086.949999996</v>
          </cell>
          <cell r="E35">
            <v>-4.9999999901046976E-2</v>
          </cell>
          <cell r="F35">
            <v>-0.34999999961291905</v>
          </cell>
          <cell r="G35">
            <v>189342082.70999992</v>
          </cell>
        </row>
        <row r="36">
          <cell r="A36">
            <v>0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</row>
        <row r="37">
          <cell r="A37" t="str">
            <v>FIN 48 TAX PROVISION OFF-SETS</v>
          </cell>
          <cell r="B37">
            <v>-1.0000004433095455E-2</v>
          </cell>
          <cell r="C37">
            <v>-1.0000000009313226E-2</v>
          </cell>
          <cell r="D37">
            <v>1.0000000009313226E-2</v>
          </cell>
          <cell r="E37">
            <v>0</v>
          </cell>
          <cell r="F37">
            <v>0</v>
          </cell>
          <cell r="G37">
            <v>-1.0000004433095455E-2</v>
          </cell>
        </row>
        <row r="38">
          <cell r="A38">
            <v>0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 t="str">
            <v>INCOME TAX DEFERRED - NON-UTILITY</v>
          </cell>
          <cell r="B39">
            <v>-1536919.0900000003</v>
          </cell>
          <cell r="C39">
            <v>509207.82</v>
          </cell>
          <cell r="D39">
            <v>-487950.14</v>
          </cell>
          <cell r="E39">
            <v>0</v>
          </cell>
          <cell r="F39">
            <v>0</v>
          </cell>
          <cell r="G39">
            <v>-1515661.4100000001</v>
          </cell>
        </row>
        <row r="40">
          <cell r="A40">
            <v>0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</row>
        <row r="41">
          <cell r="A41" t="str">
            <v>OTHER BASIS DIFFERENCES - 109 A/C 190</v>
          </cell>
          <cell r="B41">
            <v>100258395.58000001</v>
          </cell>
          <cell r="C41">
            <v>0</v>
          </cell>
          <cell r="D41">
            <v>0</v>
          </cell>
          <cell r="E41">
            <v>-2070307</v>
          </cell>
          <cell r="F41">
            <v>59391</v>
          </cell>
          <cell r="G41">
            <v>98247479.580000013</v>
          </cell>
        </row>
        <row r="42">
          <cell r="A42">
            <v>0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A43" t="str">
            <v>FLAT BILL REVENUE OVER</v>
          </cell>
          <cell r="B43">
            <v>292299.90000000037</v>
          </cell>
          <cell r="C43">
            <v>-3772123.0500000003</v>
          </cell>
          <cell r="D43">
            <v>4117291.1000000006</v>
          </cell>
          <cell r="E43">
            <v>0</v>
          </cell>
          <cell r="F43">
            <v>0</v>
          </cell>
          <cell r="G43">
            <v>637467.95000000065</v>
          </cell>
        </row>
        <row r="44">
          <cell r="A44">
            <v>0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5">
          <cell r="A45" t="str">
            <v>COST OF REMOVAL</v>
          </cell>
          <cell r="B45">
            <v>28545248.91</v>
          </cell>
          <cell r="C45">
            <v>-10929186.130000001</v>
          </cell>
          <cell r="D45">
            <v>993562.53</v>
          </cell>
          <cell r="E45">
            <v>0</v>
          </cell>
          <cell r="F45">
            <v>0</v>
          </cell>
          <cell r="G45">
            <v>18609625.310000002</v>
          </cell>
        </row>
        <row r="46">
          <cell r="A46">
            <v>0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</row>
        <row r="47">
          <cell r="A47" t="str">
            <v>TAX CREDIT CARRY FORWARD/BACK</v>
          </cell>
          <cell r="B47">
            <v>20597248.879999995</v>
          </cell>
          <cell r="C47">
            <v>0</v>
          </cell>
          <cell r="D47">
            <v>0</v>
          </cell>
          <cell r="E47">
            <v>-274226460.84000003</v>
          </cell>
          <cell r="F47">
            <v>333479882.88</v>
          </cell>
          <cell r="G47">
            <v>79850670.919999957</v>
          </cell>
        </row>
        <row r="48">
          <cell r="A48">
            <v>0</v>
          </cell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</row>
        <row r="49">
          <cell r="A49" t="str">
            <v>PORT TAX CREDIT SETTLEMENT</v>
          </cell>
          <cell r="B49">
            <v>13758043.099999992</v>
          </cell>
          <cell r="C49">
            <v>-12611937.420000002</v>
          </cell>
          <cell r="D49">
            <v>1146539.83</v>
          </cell>
          <cell r="E49">
            <v>0</v>
          </cell>
          <cell r="F49">
            <v>0</v>
          </cell>
          <cell r="G49">
            <v>2292645.5099999905</v>
          </cell>
        </row>
        <row r="50">
          <cell r="A50">
            <v>0</v>
          </cell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</row>
        <row r="51">
          <cell r="A51" t="str">
            <v>NCCR OVER RECOVERY</v>
          </cell>
          <cell r="B51">
            <v>3259017.22</v>
          </cell>
          <cell r="C51">
            <v>-3425470.37</v>
          </cell>
          <cell r="D51">
            <v>166453.15</v>
          </cell>
          <cell r="E51">
            <v>0</v>
          </cell>
          <cell r="F51">
            <v>0</v>
          </cell>
          <cell r="G51">
            <v>8.7311491370201111E-11</v>
          </cell>
        </row>
        <row r="52">
          <cell r="A52">
            <v>0</v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</row>
        <row r="53">
          <cell r="A53" t="str">
            <v>FUEL CLAUSE OVER RECOVERED</v>
          </cell>
          <cell r="B53">
            <v>88855404.359999999</v>
          </cell>
          <cell r="C53">
            <v>-70922641.640000001</v>
          </cell>
          <cell r="D53">
            <v>24988734.599999998</v>
          </cell>
          <cell r="E53">
            <v>0</v>
          </cell>
          <cell r="F53">
            <v>0</v>
          </cell>
          <cell r="G53">
            <v>42921497.319999993</v>
          </cell>
        </row>
        <row r="54">
          <cell r="A54">
            <v>0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</row>
        <row r="55">
          <cell r="A55" t="str">
            <v>PLANT MCDONOUGH CC</v>
          </cell>
          <cell r="B55">
            <v>0</v>
          </cell>
          <cell r="C55">
            <v>-3439240.95</v>
          </cell>
          <cell r="D55">
            <v>5071802.75</v>
          </cell>
          <cell r="E55">
            <v>0</v>
          </cell>
          <cell r="F55">
            <v>0</v>
          </cell>
          <cell r="G55">
            <v>1632561.7999999998</v>
          </cell>
        </row>
        <row r="56">
          <cell r="A56">
            <v>0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</row>
        <row r="57">
          <cell r="A57" t="str">
            <v>PLANT BOWEN UNIT 6 GAIN</v>
          </cell>
          <cell r="B57">
            <v>0</v>
          </cell>
          <cell r="C57">
            <v>-160942.87</v>
          </cell>
          <cell r="D57">
            <v>571477.03</v>
          </cell>
          <cell r="E57">
            <v>0</v>
          </cell>
          <cell r="F57">
            <v>0</v>
          </cell>
          <cell r="G57">
            <v>410534.16000000003</v>
          </cell>
        </row>
        <row r="114">
          <cell r="A114" t="str">
            <v>ACCELERATED DEPRECIATION - ELECTRIC</v>
          </cell>
          <cell r="B114">
            <v>-3733478387.8900003</v>
          </cell>
          <cell r="C114">
            <v>-330412238.92000002</v>
          </cell>
          <cell r="D114">
            <v>99254673.070000008</v>
          </cell>
          <cell r="E114">
            <v>4808541.5199999996</v>
          </cell>
          <cell r="F114">
            <v>3555805.2</v>
          </cell>
          <cell r="G114">
            <v>-3956271607.0200005</v>
          </cell>
        </row>
        <row r="115">
          <cell r="A115">
            <v>0</v>
          </cell>
          <cell r="B115">
            <v>0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</row>
        <row r="116">
          <cell r="A116" t="str">
            <v>ACCELERATED DEPRECIATION - NUCLEAR FUEL</v>
          </cell>
          <cell r="B116">
            <v>-2983622.5000000019</v>
          </cell>
          <cell r="C116">
            <v>-1186081.51</v>
          </cell>
          <cell r="D116">
            <v>5362363.5199999996</v>
          </cell>
          <cell r="E116">
            <v>-6.0000000000000005E-2</v>
          </cell>
          <cell r="F116">
            <v>38.76</v>
          </cell>
          <cell r="G116">
            <v>1192698.2099999979</v>
          </cell>
        </row>
        <row r="117">
          <cell r="A117">
            <v>0</v>
          </cell>
          <cell r="B117">
            <v>0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</row>
        <row r="118">
          <cell r="A118" t="str">
            <v>BASIS DIFFERENCES - ELECTRIC</v>
          </cell>
          <cell r="B118">
            <v>-102177936.25000001</v>
          </cell>
          <cell r="C118">
            <v>62648009.82</v>
          </cell>
          <cell r="D118">
            <v>-152888154.87</v>
          </cell>
          <cell r="E118">
            <v>-5403034.0899999989</v>
          </cell>
          <cell r="F118">
            <v>512438.93</v>
          </cell>
          <cell r="G118">
            <v>-197308676.46000001</v>
          </cell>
        </row>
        <row r="119">
          <cell r="A119">
            <v>0</v>
          </cell>
          <cell r="B119">
            <v>0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</row>
        <row r="120">
          <cell r="A120" t="str">
            <v>ACCELERATED DEPRECIATION - NON-UTILITY</v>
          </cell>
          <cell r="B120">
            <v>-15826655.949999997</v>
          </cell>
          <cell r="C120">
            <v>394992.17000000004</v>
          </cell>
          <cell r="D120">
            <v>22670.54</v>
          </cell>
          <cell r="E120">
            <v>0</v>
          </cell>
          <cell r="F120">
            <v>0</v>
          </cell>
          <cell r="G120">
            <v>-15408993.239999998</v>
          </cell>
        </row>
        <row r="121">
          <cell r="A121">
            <v>0</v>
          </cell>
          <cell r="B121">
            <v>0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</row>
        <row r="122">
          <cell r="A122" t="str">
            <v>ACCELERATED DEPRECIATION - PROVISION</v>
          </cell>
          <cell r="B122">
            <v>-52775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-52775</v>
          </cell>
        </row>
        <row r="123">
          <cell r="A123">
            <v>0</v>
          </cell>
          <cell r="B123">
            <v>0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</row>
        <row r="124">
          <cell r="A124" t="str">
            <v>IRS SETTLEMENT RAR - STATE - FEEDBACK</v>
          </cell>
          <cell r="B124">
            <v>9.3132257461547852E-10</v>
          </cell>
          <cell r="C124">
            <v>-0.35</v>
          </cell>
          <cell r="D124">
            <v>0.35</v>
          </cell>
          <cell r="E124">
            <v>0</v>
          </cell>
          <cell r="F124">
            <v>0</v>
          </cell>
          <cell r="G124">
            <v>9.3132257461547852E-10</v>
          </cell>
        </row>
        <row r="125">
          <cell r="A125">
            <v>0</v>
          </cell>
          <cell r="B125">
            <v>0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A126" t="str">
            <v>BASIS DIFFERENCES - NON-UTILITY</v>
          </cell>
          <cell r="B126">
            <v>36524007.38000001</v>
          </cell>
          <cell r="C126">
            <v>10975086.050000001</v>
          </cell>
          <cell r="D126">
            <v>-11633497.369999999</v>
          </cell>
          <cell r="E126">
            <v>0</v>
          </cell>
          <cell r="F126">
            <v>0</v>
          </cell>
          <cell r="G126">
            <v>35865596.06000001</v>
          </cell>
        </row>
        <row r="127">
          <cell r="A127">
            <v>0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</row>
        <row r="128">
          <cell r="A128" t="str">
            <v>DEFERRED GAINS - NON-UTILITY</v>
          </cell>
          <cell r="B128">
            <v>-4516047.9400000013</v>
          </cell>
          <cell r="C128">
            <v>270371.96000000002</v>
          </cell>
          <cell r="D128">
            <v>-110130.08000000002</v>
          </cell>
          <cell r="E128">
            <v>0</v>
          </cell>
          <cell r="F128">
            <v>0</v>
          </cell>
          <cell r="G128">
            <v>-4355806.0600000015</v>
          </cell>
        </row>
        <row r="129">
          <cell r="A129">
            <v>0</v>
          </cell>
          <cell r="B129">
            <v>0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</row>
        <row r="130">
          <cell r="A130" t="str">
            <v>PLANT MCINTOSH CC DEFERRED INCOME TAXES</v>
          </cell>
          <cell r="B130">
            <v>-776557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-776557</v>
          </cell>
        </row>
        <row r="131">
          <cell r="A131">
            <v>0</v>
          </cell>
          <cell r="B131">
            <v>0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</row>
        <row r="132">
          <cell r="A132" t="str">
            <v>BONUS DEPR SEC 29 - FED GPC - CURRENT</v>
          </cell>
          <cell r="B132">
            <v>-462618.1</v>
          </cell>
          <cell r="C132">
            <v>-13</v>
          </cell>
          <cell r="D132">
            <v>0</v>
          </cell>
          <cell r="E132">
            <v>0</v>
          </cell>
          <cell r="F132">
            <v>0</v>
          </cell>
          <cell r="G132">
            <v>-462631.1</v>
          </cell>
        </row>
        <row r="133">
          <cell r="A133">
            <v>0</v>
          </cell>
          <cell r="B133">
            <v>0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</row>
        <row r="134">
          <cell r="A134" t="str">
            <v>BONUS DEPR SEC 29 - FED GPC - LONG TERM</v>
          </cell>
          <cell r="B134">
            <v>-5320110.95</v>
          </cell>
          <cell r="C134">
            <v>0</v>
          </cell>
          <cell r="D134">
            <v>346976</v>
          </cell>
          <cell r="E134">
            <v>0</v>
          </cell>
          <cell r="F134">
            <v>0</v>
          </cell>
          <cell r="G134">
            <v>-4973134.95</v>
          </cell>
        </row>
        <row r="135">
          <cell r="A135">
            <v>0</v>
          </cell>
          <cell r="B135">
            <v>0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</row>
        <row r="136">
          <cell r="A136" t="str">
            <v>NDBD_AFUDC_DEBT</v>
          </cell>
          <cell r="B136">
            <v>-55501022.090000004</v>
          </cell>
          <cell r="C136">
            <v>0</v>
          </cell>
          <cell r="D136">
            <v>0</v>
          </cell>
          <cell r="E136">
            <v>-136450.42000000001</v>
          </cell>
          <cell r="F136">
            <v>1839107.56</v>
          </cell>
          <cell r="G136">
            <v>-53798364.950000003</v>
          </cell>
        </row>
        <row r="137">
          <cell r="A137">
            <v>0</v>
          </cell>
          <cell r="B137">
            <v>0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</row>
        <row r="138">
          <cell r="A138" t="str">
            <v>OTHER BASIS DIFFERENCES - 109 A/C 282</v>
          </cell>
          <cell r="B138">
            <v>-353513836.08999997</v>
          </cell>
          <cell r="C138">
            <v>0</v>
          </cell>
          <cell r="D138">
            <v>0</v>
          </cell>
          <cell r="E138">
            <v>-12469029.27</v>
          </cell>
          <cell r="F138">
            <v>15517172.440000001</v>
          </cell>
          <cell r="G138">
            <v>-350465692.91999996</v>
          </cell>
        </row>
        <row r="139">
          <cell r="A139">
            <v>0</v>
          </cell>
          <cell r="B139">
            <v>0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</row>
        <row r="140">
          <cell r="A140" t="str">
            <v>FIN 48</v>
          </cell>
          <cell r="B140">
            <v>22627130.43</v>
          </cell>
          <cell r="C140">
            <v>-22627130.43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</row>
        <row r="141">
          <cell r="A141">
            <v>0</v>
          </cell>
          <cell r="B141">
            <v>0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</row>
        <row r="161">
          <cell r="A161" t="str">
            <v>LOSS/GAIN REACQUIRED DEBT</v>
          </cell>
          <cell r="B161">
            <v>-76965646.179999992</v>
          </cell>
          <cell r="C161">
            <v>-0.05</v>
          </cell>
          <cell r="D161">
            <v>5133915.76</v>
          </cell>
          <cell r="E161">
            <v>0</v>
          </cell>
          <cell r="F161">
            <v>0</v>
          </cell>
          <cell r="G161">
            <v>-71831730.469999984</v>
          </cell>
        </row>
        <row r="162">
          <cell r="A162">
            <v>0</v>
          </cell>
          <cell r="B162">
            <v>0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 t="str">
            <v>DEFERRED JOBS REVENUE &amp; EXPENSE</v>
          </cell>
          <cell r="B163">
            <v>-429525.23</v>
          </cell>
          <cell r="C163">
            <v>-0.02</v>
          </cell>
          <cell r="D163">
            <v>203915.46</v>
          </cell>
          <cell r="E163">
            <v>0</v>
          </cell>
          <cell r="F163">
            <v>0</v>
          </cell>
          <cell r="G163">
            <v>-225609.79</v>
          </cell>
        </row>
        <row r="164">
          <cell r="A164">
            <v>0</v>
          </cell>
          <cell r="B164">
            <v>0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</row>
        <row r="165">
          <cell r="A165" t="str">
            <v>PENSION</v>
          </cell>
          <cell r="B165">
            <v>-255127410.99999997</v>
          </cell>
          <cell r="C165">
            <v>-0.02</v>
          </cell>
          <cell r="D165">
            <v>19860995.460000001</v>
          </cell>
          <cell r="E165">
            <v>0</v>
          </cell>
          <cell r="F165">
            <v>0</v>
          </cell>
          <cell r="G165">
            <v>-235266415.55999997</v>
          </cell>
        </row>
        <row r="166">
          <cell r="A166">
            <v>0</v>
          </cell>
          <cell r="B166">
            <v>0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</row>
        <row r="167">
          <cell r="A167" t="str">
            <v>MCINTOSH COST DEFERRAL</v>
          </cell>
          <cell r="B167">
            <v>-271930.38999999955</v>
          </cell>
          <cell r="C167">
            <v>-7.0000000000000007E-2</v>
          </cell>
          <cell r="D167">
            <v>271930.36</v>
          </cell>
          <cell r="E167">
            <v>0</v>
          </cell>
          <cell r="F167">
            <v>0</v>
          </cell>
          <cell r="G167">
            <v>-9.9999999569263309E-2</v>
          </cell>
        </row>
        <row r="168">
          <cell r="A168">
            <v>0</v>
          </cell>
          <cell r="B168">
            <v>0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</row>
        <row r="169">
          <cell r="A169" t="str">
            <v>FAS 133 MARKET TO MARKET</v>
          </cell>
          <cell r="B169">
            <v>209621.19999999992</v>
          </cell>
          <cell r="C169">
            <v>2125991.33</v>
          </cell>
          <cell r="D169">
            <v>241854.19</v>
          </cell>
          <cell r="E169">
            <v>0</v>
          </cell>
          <cell r="F169">
            <v>0</v>
          </cell>
          <cell r="G169">
            <v>2577466.7199999997</v>
          </cell>
        </row>
        <row r="170">
          <cell r="A170">
            <v>0</v>
          </cell>
          <cell r="B170">
            <v>0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</row>
        <row r="171">
          <cell r="A171" t="str">
            <v>NUCLEAR OUTAGE</v>
          </cell>
          <cell r="B171">
            <v>-12088952.949999999</v>
          </cell>
          <cell r="C171">
            <v>-10788633.439999999</v>
          </cell>
          <cell r="D171">
            <v>9548909.0999999996</v>
          </cell>
          <cell r="E171">
            <v>0</v>
          </cell>
          <cell r="F171">
            <v>0</v>
          </cell>
          <cell r="G171">
            <v>-13328677.290000001</v>
          </cell>
        </row>
        <row r="172">
          <cell r="A172">
            <v>0</v>
          </cell>
          <cell r="B172">
            <v>0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</row>
        <row r="173">
          <cell r="A173" t="str">
            <v>DEFERRED INTERCOMPANY GAIN/LOSS</v>
          </cell>
          <cell r="B173">
            <v>-4629798.95</v>
          </cell>
          <cell r="C173">
            <v>-292.60000000000002</v>
          </cell>
          <cell r="D173">
            <v>0</v>
          </cell>
          <cell r="E173">
            <v>0</v>
          </cell>
          <cell r="F173">
            <v>0</v>
          </cell>
          <cell r="G173">
            <v>-4630091.55</v>
          </cell>
        </row>
        <row r="174">
          <cell r="A174">
            <v>0</v>
          </cell>
          <cell r="B174">
            <v>0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</row>
        <row r="175">
          <cell r="A175" t="str">
            <v>AFFIRMATIVE ADJUSTMENTS</v>
          </cell>
          <cell r="B175">
            <v>-4646678.1999999993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-4646678.1999999993</v>
          </cell>
        </row>
        <row r="176">
          <cell r="A176">
            <v>0</v>
          </cell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</row>
        <row r="177">
          <cell r="A177" t="str">
            <v>FLAT BILL REVENUE UNDER</v>
          </cell>
          <cell r="B177">
            <v>-5999107.8400000017</v>
          </cell>
          <cell r="C177">
            <v>-16148149.890000001</v>
          </cell>
          <cell r="D177">
            <v>9063986.4700000007</v>
          </cell>
          <cell r="E177">
            <v>0</v>
          </cell>
          <cell r="F177">
            <v>0</v>
          </cell>
          <cell r="G177">
            <v>-13083271.260000004</v>
          </cell>
        </row>
        <row r="178">
          <cell r="A178">
            <v>0</v>
          </cell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</row>
        <row r="179">
          <cell r="A179" t="str">
            <v>FUEL CLAUSE UNDER RECOVERED</v>
          </cell>
          <cell r="B179">
            <v>1.999998509883838E-2</v>
          </cell>
          <cell r="C179">
            <v>-3.5599999999999996</v>
          </cell>
          <cell r="D179">
            <v>168149.02000000002</v>
          </cell>
          <cell r="E179">
            <v>0</v>
          </cell>
          <cell r="F179">
            <v>0</v>
          </cell>
          <cell r="G179">
            <v>168145.47999998511</v>
          </cell>
        </row>
        <row r="180">
          <cell r="A180">
            <v>0</v>
          </cell>
          <cell r="B180">
            <v>0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</row>
        <row r="181">
          <cell r="A181" t="str">
            <v>LEVELIZED PURCHASE POWER EXPENSE</v>
          </cell>
          <cell r="B181">
            <v>-9867311.4600000009</v>
          </cell>
          <cell r="C181">
            <v>-34461646.659999996</v>
          </cell>
          <cell r="D181">
            <v>25342197.140000001</v>
          </cell>
          <cell r="E181">
            <v>0</v>
          </cell>
          <cell r="F181">
            <v>0</v>
          </cell>
          <cell r="G181">
            <v>-18986760.979999997</v>
          </cell>
        </row>
        <row r="182">
          <cell r="A182">
            <v>0</v>
          </cell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</row>
        <row r="183">
          <cell r="A183" t="str">
            <v>OCI - HEDGE SETTLEMENT</v>
          </cell>
          <cell r="B183">
            <v>-14742921.080000002</v>
          </cell>
          <cell r="C183">
            <v>0</v>
          </cell>
          <cell r="D183">
            <v>0</v>
          </cell>
          <cell r="E183">
            <v>-641119.4</v>
          </cell>
          <cell r="F183">
            <v>402714.48000000004</v>
          </cell>
          <cell r="G183">
            <v>-14981326.000000002</v>
          </cell>
        </row>
        <row r="184">
          <cell r="A184">
            <v>0</v>
          </cell>
          <cell r="B184">
            <v>0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</row>
        <row r="185">
          <cell r="A185" t="str">
            <v>STORM DAMAGE RESERVE 283</v>
          </cell>
          <cell r="B185">
            <v>-15529289.959999997</v>
          </cell>
          <cell r="C185">
            <v>-7284977.1599999992</v>
          </cell>
          <cell r="D185">
            <v>6701320.6699999999</v>
          </cell>
          <cell r="E185">
            <v>0</v>
          </cell>
          <cell r="F185">
            <v>0</v>
          </cell>
          <cell r="G185">
            <v>-16112946.449999997</v>
          </cell>
        </row>
        <row r="186">
          <cell r="A186">
            <v>0</v>
          </cell>
          <cell r="B186">
            <v>0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</row>
        <row r="187">
          <cell r="A187" t="str">
            <v>HAMMOND COOLING TOWER RENTAL</v>
          </cell>
          <cell r="B187">
            <v>-1215572.2100000002</v>
          </cell>
          <cell r="C187">
            <v>-0.03</v>
          </cell>
          <cell r="D187">
            <v>1012976.06</v>
          </cell>
          <cell r="E187">
            <v>0</v>
          </cell>
          <cell r="F187">
            <v>0</v>
          </cell>
          <cell r="G187">
            <v>-202596.18000000017</v>
          </cell>
        </row>
        <row r="188">
          <cell r="A188">
            <v>0</v>
          </cell>
          <cell r="B188">
            <v>0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</row>
        <row r="189">
          <cell r="A189" t="str">
            <v>DSM DEFERRED COSTS</v>
          </cell>
          <cell r="B189">
            <v>-3119501.1799999997</v>
          </cell>
          <cell r="C189">
            <v>-0.04</v>
          </cell>
          <cell r="D189">
            <v>866719.4</v>
          </cell>
          <cell r="E189">
            <v>0</v>
          </cell>
          <cell r="F189">
            <v>0</v>
          </cell>
          <cell r="G189">
            <v>-2252781.8199999998</v>
          </cell>
        </row>
        <row r="190">
          <cell r="A190">
            <v>0</v>
          </cell>
          <cell r="B190">
            <v>0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</row>
        <row r="191">
          <cell r="A191" t="str">
            <v>OTHER BASIS DIFFERENCES - 190 A/C 283</v>
          </cell>
          <cell r="B191">
            <v>-271105929.42000002</v>
          </cell>
          <cell r="C191">
            <v>-0.44999999999999996</v>
          </cell>
          <cell r="D191">
            <v>0.45999999999999996</v>
          </cell>
          <cell r="E191">
            <v>-8595629.8600000013</v>
          </cell>
          <cell r="F191">
            <v>14666725.210000001</v>
          </cell>
          <cell r="G191">
            <v>-265034834.06000003</v>
          </cell>
        </row>
        <row r="192">
          <cell r="A192">
            <v>0</v>
          </cell>
          <cell r="B192">
            <v>0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</row>
        <row r="193">
          <cell r="A193" t="str">
            <v>EMISSION ALLOWANCES</v>
          </cell>
          <cell r="B193">
            <v>-10161868.25</v>
          </cell>
          <cell r="C193">
            <v>0</v>
          </cell>
          <cell r="D193">
            <v>756242.76</v>
          </cell>
          <cell r="E193">
            <v>0</v>
          </cell>
          <cell r="F193">
            <v>0</v>
          </cell>
          <cell r="G193">
            <v>-9405625.4900000002</v>
          </cell>
        </row>
        <row r="194">
          <cell r="A194">
            <v>0</v>
          </cell>
          <cell r="B194">
            <v>0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</row>
        <row r="195">
          <cell r="A195" t="str">
            <v>TAX LEGISLATIVE REGULATORY ADJUSTMENT</v>
          </cell>
          <cell r="B195">
            <v>-18423455.410000004</v>
          </cell>
          <cell r="C195">
            <v>-0.03</v>
          </cell>
          <cell r="D195">
            <v>7817098.3799999999</v>
          </cell>
          <cell r="E195">
            <v>0</v>
          </cell>
          <cell r="F195">
            <v>0</v>
          </cell>
          <cell r="G195">
            <v>-10606357.060000006</v>
          </cell>
        </row>
        <row r="197">
          <cell r="A197" t="str">
            <v>REG ASSETS RETIRED UNITS</v>
          </cell>
          <cell r="B197">
            <v>-1935807.3399999999</v>
          </cell>
          <cell r="C197">
            <v>-14195037.17</v>
          </cell>
          <cell r="D197">
            <v>3787456.8200000003</v>
          </cell>
          <cell r="E197">
            <v>0</v>
          </cell>
          <cell r="F197">
            <v>0</v>
          </cell>
          <cell r="G197">
            <v>-12343387.689999999</v>
          </cell>
        </row>
        <row r="198">
          <cell r="A198">
            <v>0</v>
          </cell>
          <cell r="B198">
            <v>0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</row>
        <row r="199">
          <cell r="A199" t="str">
            <v>REG ASSETS CANCELLED CONTRUCTION PROJECTS</v>
          </cell>
          <cell r="B199">
            <v>-26387218</v>
          </cell>
          <cell r="C199">
            <v>-21515204.519999996</v>
          </cell>
          <cell r="D199">
            <v>21451598.550000001</v>
          </cell>
          <cell r="E199">
            <v>0</v>
          </cell>
          <cell r="F199">
            <v>0</v>
          </cell>
          <cell r="G199">
            <v>-26450823.969999995</v>
          </cell>
        </row>
        <row r="200">
          <cell r="A200">
            <v>0</v>
          </cell>
          <cell r="B200">
            <v>0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</row>
        <row r="201">
          <cell r="A201" t="str">
            <v>RESOURCE PLANNING - SOLAR INITIATIVE</v>
          </cell>
          <cell r="B201">
            <v>0</v>
          </cell>
          <cell r="C201">
            <v>-194100.17</v>
          </cell>
          <cell r="D201">
            <v>182355</v>
          </cell>
          <cell r="E201">
            <v>0</v>
          </cell>
          <cell r="F201">
            <v>0</v>
          </cell>
          <cell r="G201">
            <v>-11745.170000000013</v>
          </cell>
        </row>
        <row r="202">
          <cell r="A202">
            <v>0</v>
          </cell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</row>
        <row r="203">
          <cell r="A203" t="str">
            <v>NCCR UNDER RECOVERY</v>
          </cell>
          <cell r="B203">
            <v>0</v>
          </cell>
          <cell r="C203">
            <v>-3240311.17</v>
          </cell>
          <cell r="D203">
            <v>0</v>
          </cell>
          <cell r="E203">
            <v>0</v>
          </cell>
          <cell r="F203">
            <v>0</v>
          </cell>
          <cell r="G203">
            <v>-3240311.17</v>
          </cell>
        </row>
        <row r="204">
          <cell r="A204">
            <v>0</v>
          </cell>
          <cell r="B204">
            <v>0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</row>
        <row r="205">
          <cell r="A205" t="str">
            <v>TAX CREDIT CARRY FORWARD/BACK</v>
          </cell>
          <cell r="B205">
            <v>0</v>
          </cell>
          <cell r="C205">
            <v>-17407.28</v>
          </cell>
          <cell r="D205">
            <v>17407.28</v>
          </cell>
          <cell r="E205">
            <v>0</v>
          </cell>
          <cell r="F205">
            <v>0</v>
          </cell>
          <cell r="G205">
            <v>0</v>
          </cell>
        </row>
        <row r="206">
          <cell r="A206">
            <v>0</v>
          </cell>
          <cell r="B206">
            <v>0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</row>
        <row r="207">
          <cell r="A207" t="str">
            <v>TOTAL ACCOUNT 283</v>
          </cell>
          <cell r="B207">
            <v>-732438303.82999992</v>
          </cell>
          <cell r="C207">
            <v>-105719772.99999999</v>
          </cell>
          <cell r="D207">
            <v>112429028.34000002</v>
          </cell>
          <cell r="E207">
            <v>-9236749.2600000016</v>
          </cell>
          <cell r="F207">
            <v>15069439.690000001</v>
          </cell>
          <cell r="G207">
            <v>-719896358.06000006</v>
          </cell>
        </row>
        <row r="208">
          <cell r="A208">
            <v>0</v>
          </cell>
          <cell r="B208">
            <v>0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</row>
        <row r="209">
          <cell r="A209">
            <v>0</v>
          </cell>
          <cell r="B209">
            <v>0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bined Total"/>
      <sheetName val="F2.1 W Milestones"/>
      <sheetName val="F2.2 W Progress"/>
      <sheetName val="Total Westinghouse"/>
      <sheetName val="F2.3 Shaw"/>
      <sheetName val="EPC Grand Total"/>
      <sheetName val="Economic Analysis"/>
    </sheetNames>
    <sheetDataSet>
      <sheetData sheetId="0">
        <row r="22">
          <cell r="BB22">
            <v>0</v>
          </cell>
        </row>
      </sheetData>
      <sheetData sheetId="1">
        <row r="3">
          <cell r="L3" t="str">
            <v>MONTH</v>
          </cell>
          <cell r="M3" t="str">
            <v>YEAR</v>
          </cell>
          <cell r="N3" t="str">
            <v>0% 
Fixed $</v>
          </cell>
          <cell r="O3" t="str">
            <v>4 % Fixed $</v>
          </cell>
          <cell r="P3" t="str">
            <v>4.75 % Fixed $</v>
          </cell>
          <cell r="Q3" t="str">
            <v>6.0 % Fixed $</v>
          </cell>
          <cell r="R3" t="str">
            <v>6.5 % Fixed $</v>
          </cell>
          <cell r="S3" t="str">
            <v>Craft
$</v>
          </cell>
          <cell r="T3" t="str">
            <v>HW 
$</v>
          </cell>
          <cell r="V3" t="str">
            <v>MONTH</v>
          </cell>
          <cell r="W3" t="str">
            <v>YEAR</v>
          </cell>
          <cell r="X3" t="str">
            <v>0% 
Fixed $</v>
          </cell>
          <cell r="Y3" t="str">
            <v>4 % Fixed $</v>
          </cell>
          <cell r="Z3" t="str">
            <v>4.75 % Fixed $</v>
          </cell>
          <cell r="AA3" t="str">
            <v>6% Fixed
$</v>
          </cell>
          <cell r="AB3" t="str">
            <v>6.5 % Fixed $</v>
          </cell>
          <cell r="AC3" t="str">
            <v>Craft
$</v>
          </cell>
          <cell r="AD3" t="str">
            <v>HW 
$</v>
          </cell>
        </row>
        <row r="4">
          <cell r="L4">
            <v>1</v>
          </cell>
          <cell r="M4">
            <v>1900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V4">
            <v>1</v>
          </cell>
          <cell r="W4">
            <v>1900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</row>
        <row r="5">
          <cell r="L5">
            <v>4</v>
          </cell>
          <cell r="M5">
            <v>2009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479536</v>
          </cell>
          <cell r="V5">
            <v>4</v>
          </cell>
          <cell r="W5">
            <v>2009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479536</v>
          </cell>
        </row>
        <row r="6">
          <cell r="L6">
            <v>3</v>
          </cell>
          <cell r="M6">
            <v>2010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913555</v>
          </cell>
          <cell r="V6">
            <v>3</v>
          </cell>
          <cell r="W6">
            <v>2010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913555</v>
          </cell>
        </row>
        <row r="7">
          <cell r="L7">
            <v>3</v>
          </cell>
          <cell r="M7">
            <v>2010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2740666</v>
          </cell>
          <cell r="V7">
            <v>3</v>
          </cell>
          <cell r="W7">
            <v>2010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2740666</v>
          </cell>
        </row>
        <row r="8">
          <cell r="L8">
            <v>4</v>
          </cell>
          <cell r="M8">
            <v>2009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1203320</v>
          </cell>
          <cell r="V8">
            <v>4</v>
          </cell>
          <cell r="W8">
            <v>2009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1203320</v>
          </cell>
        </row>
        <row r="9">
          <cell r="L9">
            <v>4</v>
          </cell>
          <cell r="M9">
            <v>2009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3208854</v>
          </cell>
          <cell r="V9">
            <v>4</v>
          </cell>
          <cell r="W9">
            <v>2009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3208854</v>
          </cell>
        </row>
        <row r="10">
          <cell r="L10">
            <v>4</v>
          </cell>
          <cell r="M10">
            <v>2009</v>
          </cell>
          <cell r="N10">
            <v>0</v>
          </cell>
          <cell r="O10">
            <v>0</v>
          </cell>
          <cell r="P10">
            <v>0</v>
          </cell>
          <cell r="Q10">
            <v>13730889</v>
          </cell>
          <cell r="R10">
            <v>0</v>
          </cell>
          <cell r="S10">
            <v>0</v>
          </cell>
          <cell r="T10">
            <v>0</v>
          </cell>
          <cell r="V10">
            <v>4</v>
          </cell>
          <cell r="W10">
            <v>2009</v>
          </cell>
          <cell r="X10">
            <v>0</v>
          </cell>
          <cell r="Y10">
            <v>0</v>
          </cell>
          <cell r="Z10">
            <v>0</v>
          </cell>
          <cell r="AA10">
            <v>13730889</v>
          </cell>
          <cell r="AB10">
            <v>0</v>
          </cell>
          <cell r="AC10">
            <v>0</v>
          </cell>
          <cell r="AD10">
            <v>0</v>
          </cell>
        </row>
        <row r="11">
          <cell r="L11">
            <v>4</v>
          </cell>
          <cell r="M11">
            <v>2009</v>
          </cell>
          <cell r="N11">
            <v>0</v>
          </cell>
          <cell r="O11">
            <v>0</v>
          </cell>
          <cell r="P11">
            <v>0</v>
          </cell>
          <cell r="Q11">
            <v>2107866</v>
          </cell>
          <cell r="R11">
            <v>0</v>
          </cell>
          <cell r="S11">
            <v>0</v>
          </cell>
          <cell r="T11">
            <v>0</v>
          </cell>
          <cell r="V11">
            <v>4</v>
          </cell>
          <cell r="W11">
            <v>2009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</row>
        <row r="12">
          <cell r="L12">
            <v>4</v>
          </cell>
          <cell r="M12">
            <v>2009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722082</v>
          </cell>
          <cell r="V12">
            <v>4</v>
          </cell>
          <cell r="W12">
            <v>2009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722082</v>
          </cell>
        </row>
        <row r="13">
          <cell r="L13">
            <v>4</v>
          </cell>
          <cell r="M13">
            <v>2009</v>
          </cell>
          <cell r="N13">
            <v>9450000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V13">
            <v>4</v>
          </cell>
          <cell r="W13">
            <v>2009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</row>
        <row r="14">
          <cell r="L14">
            <v>4</v>
          </cell>
          <cell r="M14">
            <v>2009</v>
          </cell>
          <cell r="N14">
            <v>0</v>
          </cell>
          <cell r="O14">
            <v>2350044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V14">
            <v>4</v>
          </cell>
          <cell r="W14">
            <v>2009</v>
          </cell>
          <cell r="X14">
            <v>0</v>
          </cell>
          <cell r="Y14">
            <v>2350044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</row>
        <row r="15">
          <cell r="L15">
            <v>4</v>
          </cell>
          <cell r="M15">
            <v>2009</v>
          </cell>
          <cell r="N15">
            <v>0</v>
          </cell>
          <cell r="O15">
            <v>16490368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V15">
            <v>4</v>
          </cell>
          <cell r="W15">
            <v>2009</v>
          </cell>
          <cell r="X15">
            <v>0</v>
          </cell>
          <cell r="Y15">
            <v>16490368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</row>
        <row r="16">
          <cell r="L16">
            <v>4</v>
          </cell>
          <cell r="M16">
            <v>2009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2492928</v>
          </cell>
          <cell r="V16">
            <v>4</v>
          </cell>
          <cell r="W16">
            <v>2009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2492928</v>
          </cell>
        </row>
        <row r="17">
          <cell r="L17">
            <v>4</v>
          </cell>
          <cell r="M17">
            <v>2009</v>
          </cell>
          <cell r="N17">
            <v>0</v>
          </cell>
          <cell r="O17">
            <v>0</v>
          </cell>
          <cell r="P17">
            <v>36750000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V17">
            <v>4</v>
          </cell>
          <cell r="W17">
            <v>2009</v>
          </cell>
          <cell r="X17">
            <v>0</v>
          </cell>
          <cell r="Y17">
            <v>0</v>
          </cell>
          <cell r="Z17">
            <v>36750000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</row>
        <row r="18">
          <cell r="L18">
            <v>4</v>
          </cell>
          <cell r="M18">
            <v>2009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542320</v>
          </cell>
          <cell r="V18">
            <v>4</v>
          </cell>
          <cell r="W18">
            <v>2009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542320</v>
          </cell>
        </row>
        <row r="19">
          <cell r="L19">
            <v>6</v>
          </cell>
          <cell r="M19">
            <v>2009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2008609</v>
          </cell>
          <cell r="V19">
            <v>6</v>
          </cell>
          <cell r="W19">
            <v>2009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2008609</v>
          </cell>
        </row>
        <row r="20">
          <cell r="L20">
            <v>7</v>
          </cell>
          <cell r="M20">
            <v>2009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12183752</v>
          </cell>
          <cell r="V20">
            <v>7</v>
          </cell>
          <cell r="W20">
            <v>2009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12183752</v>
          </cell>
        </row>
        <row r="21">
          <cell r="L21">
            <v>7</v>
          </cell>
          <cell r="M21">
            <v>2009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1356326</v>
          </cell>
          <cell r="V21">
            <v>7</v>
          </cell>
          <cell r="W21">
            <v>2009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1356325</v>
          </cell>
        </row>
        <row r="22">
          <cell r="L22">
            <v>7</v>
          </cell>
          <cell r="M22">
            <v>2009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616625</v>
          </cell>
          <cell r="V22">
            <v>7</v>
          </cell>
          <cell r="W22">
            <v>2009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616625</v>
          </cell>
        </row>
        <row r="23">
          <cell r="L23">
            <v>7</v>
          </cell>
          <cell r="M23">
            <v>2009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5706126</v>
          </cell>
          <cell r="V23">
            <v>7</v>
          </cell>
          <cell r="W23">
            <v>2009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5706126</v>
          </cell>
        </row>
        <row r="24">
          <cell r="L24">
            <v>7</v>
          </cell>
          <cell r="M24">
            <v>2009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10030170</v>
          </cell>
          <cell r="V24">
            <v>7</v>
          </cell>
          <cell r="W24">
            <v>2009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10030170</v>
          </cell>
        </row>
        <row r="25">
          <cell r="L25">
            <v>7</v>
          </cell>
          <cell r="M25">
            <v>2009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3343390</v>
          </cell>
          <cell r="V25">
            <v>7</v>
          </cell>
          <cell r="W25">
            <v>2009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3343390</v>
          </cell>
        </row>
        <row r="26">
          <cell r="L26">
            <v>7</v>
          </cell>
          <cell r="M26">
            <v>2009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3343390</v>
          </cell>
          <cell r="V26">
            <v>7</v>
          </cell>
          <cell r="W26">
            <v>2009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3343390</v>
          </cell>
        </row>
        <row r="27">
          <cell r="L27">
            <v>7</v>
          </cell>
          <cell r="M27">
            <v>2009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3343390</v>
          </cell>
          <cell r="V27">
            <v>7</v>
          </cell>
          <cell r="W27">
            <v>2009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3343390</v>
          </cell>
        </row>
        <row r="28">
          <cell r="L28">
            <v>7</v>
          </cell>
          <cell r="M28">
            <v>2009</v>
          </cell>
          <cell r="N28">
            <v>0</v>
          </cell>
          <cell r="O28">
            <v>2427884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V28">
            <v>7</v>
          </cell>
          <cell r="W28">
            <v>2009</v>
          </cell>
          <cell r="X28">
            <v>0</v>
          </cell>
          <cell r="Y28">
            <v>2427884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</row>
        <row r="29">
          <cell r="L29">
            <v>7</v>
          </cell>
          <cell r="M29">
            <v>2009</v>
          </cell>
          <cell r="N29">
            <v>0</v>
          </cell>
          <cell r="O29">
            <v>2427884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V29">
            <v>7</v>
          </cell>
          <cell r="W29">
            <v>2009</v>
          </cell>
          <cell r="X29">
            <v>0</v>
          </cell>
          <cell r="Y29">
            <v>2427884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</row>
        <row r="30">
          <cell r="L30">
            <v>7</v>
          </cell>
          <cell r="M30">
            <v>2009</v>
          </cell>
          <cell r="N30">
            <v>0</v>
          </cell>
          <cell r="O30">
            <v>2350044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V30">
            <v>7</v>
          </cell>
          <cell r="W30">
            <v>2009</v>
          </cell>
          <cell r="X30">
            <v>0</v>
          </cell>
          <cell r="Y30">
            <v>2350044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</row>
        <row r="31">
          <cell r="L31">
            <v>7</v>
          </cell>
          <cell r="M31">
            <v>2009</v>
          </cell>
          <cell r="N31">
            <v>0</v>
          </cell>
          <cell r="O31">
            <v>8245184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V31">
            <v>7</v>
          </cell>
          <cell r="W31">
            <v>2009</v>
          </cell>
          <cell r="X31">
            <v>0</v>
          </cell>
          <cell r="Y31">
            <v>8245184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</row>
        <row r="32">
          <cell r="L32">
            <v>7</v>
          </cell>
          <cell r="M32">
            <v>2009</v>
          </cell>
          <cell r="N32">
            <v>0</v>
          </cell>
          <cell r="O32">
            <v>8245184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V32">
            <v>7</v>
          </cell>
          <cell r="W32">
            <v>2009</v>
          </cell>
          <cell r="X32">
            <v>0</v>
          </cell>
          <cell r="Y32">
            <v>8245184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</row>
        <row r="33">
          <cell r="L33">
            <v>7</v>
          </cell>
          <cell r="M33">
            <v>2009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1355807</v>
          </cell>
          <cell r="V33">
            <v>7</v>
          </cell>
          <cell r="W33">
            <v>2009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1355805</v>
          </cell>
        </row>
        <row r="34">
          <cell r="L34">
            <v>8</v>
          </cell>
          <cell r="M34">
            <v>2009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2160683</v>
          </cell>
          <cell r="V34">
            <v>8</v>
          </cell>
          <cell r="W34">
            <v>2009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2160683</v>
          </cell>
        </row>
        <row r="35">
          <cell r="L35">
            <v>5</v>
          </cell>
          <cell r="M35">
            <v>2010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4116275</v>
          </cell>
          <cell r="V35">
            <v>5</v>
          </cell>
          <cell r="W35">
            <v>2010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</row>
        <row r="36">
          <cell r="L36">
            <v>8</v>
          </cell>
          <cell r="M36">
            <v>2009</v>
          </cell>
          <cell r="N36">
            <v>0</v>
          </cell>
          <cell r="O36">
            <v>1081096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V36">
            <v>8</v>
          </cell>
          <cell r="W36">
            <v>2009</v>
          </cell>
          <cell r="X36">
            <v>0</v>
          </cell>
          <cell r="Y36">
            <v>1081096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</row>
        <row r="37">
          <cell r="L37">
            <v>8</v>
          </cell>
          <cell r="M37">
            <v>2009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5021523</v>
          </cell>
          <cell r="V37">
            <v>8</v>
          </cell>
          <cell r="W37">
            <v>2009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5021523</v>
          </cell>
        </row>
        <row r="38">
          <cell r="L38">
            <v>2</v>
          </cell>
          <cell r="M38">
            <v>2010</v>
          </cell>
          <cell r="N38">
            <v>0</v>
          </cell>
          <cell r="O38">
            <v>0</v>
          </cell>
          <cell r="P38">
            <v>0</v>
          </cell>
          <cell r="Q38">
            <v>209943</v>
          </cell>
          <cell r="R38">
            <v>0</v>
          </cell>
          <cell r="S38">
            <v>0</v>
          </cell>
          <cell r="T38">
            <v>0</v>
          </cell>
          <cell r="V38">
            <v>2</v>
          </cell>
          <cell r="W38">
            <v>2010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</row>
        <row r="39">
          <cell r="L39">
            <v>2</v>
          </cell>
          <cell r="M39">
            <v>2010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V39">
            <v>2</v>
          </cell>
          <cell r="W39">
            <v>2010</v>
          </cell>
          <cell r="X39">
            <v>0</v>
          </cell>
          <cell r="Y39">
            <v>0</v>
          </cell>
          <cell r="Z39">
            <v>0</v>
          </cell>
          <cell r="AA39">
            <v>78863</v>
          </cell>
          <cell r="AB39">
            <v>0</v>
          </cell>
          <cell r="AC39">
            <v>0</v>
          </cell>
          <cell r="AD39">
            <v>0</v>
          </cell>
        </row>
        <row r="40">
          <cell r="L40">
            <v>9</v>
          </cell>
          <cell r="M40">
            <v>2009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7453864</v>
          </cell>
          <cell r="V40">
            <v>9</v>
          </cell>
          <cell r="W40">
            <v>2009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</row>
        <row r="41">
          <cell r="L41">
            <v>9</v>
          </cell>
          <cell r="M41">
            <v>2009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4892464</v>
          </cell>
          <cell r="T41">
            <v>0</v>
          </cell>
          <cell r="V41">
            <v>9</v>
          </cell>
          <cell r="W41">
            <v>2009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</row>
        <row r="42">
          <cell r="L42">
            <v>9</v>
          </cell>
          <cell r="M42">
            <v>2009</v>
          </cell>
          <cell r="N42">
            <v>0</v>
          </cell>
          <cell r="O42">
            <v>0</v>
          </cell>
          <cell r="P42">
            <v>49000000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V42">
            <v>9</v>
          </cell>
          <cell r="W42">
            <v>2009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</row>
        <row r="43">
          <cell r="L43">
            <v>2</v>
          </cell>
          <cell r="M43">
            <v>2010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V43">
            <v>2</v>
          </cell>
          <cell r="W43">
            <v>2010</v>
          </cell>
          <cell r="X43">
            <v>0</v>
          </cell>
          <cell r="Y43">
            <v>0</v>
          </cell>
          <cell r="Z43">
            <v>0</v>
          </cell>
          <cell r="AA43">
            <v>1875945</v>
          </cell>
          <cell r="AB43">
            <v>0</v>
          </cell>
          <cell r="AC43">
            <v>0</v>
          </cell>
          <cell r="AD43">
            <v>0</v>
          </cell>
        </row>
        <row r="44">
          <cell r="L44">
            <v>10</v>
          </cell>
          <cell r="M44">
            <v>2009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12180952</v>
          </cell>
          <cell r="V44">
            <v>10</v>
          </cell>
          <cell r="W44">
            <v>2009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</row>
        <row r="45">
          <cell r="L45">
            <v>2</v>
          </cell>
          <cell r="M45">
            <v>2010</v>
          </cell>
          <cell r="N45">
            <v>0</v>
          </cell>
          <cell r="O45">
            <v>0</v>
          </cell>
          <cell r="P45">
            <v>0</v>
          </cell>
          <cell r="Q45">
            <v>6695655</v>
          </cell>
          <cell r="R45">
            <v>0</v>
          </cell>
          <cell r="S45">
            <v>0</v>
          </cell>
          <cell r="T45">
            <v>0</v>
          </cell>
          <cell r="V45">
            <v>2</v>
          </cell>
          <cell r="W45">
            <v>2010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</row>
        <row r="46">
          <cell r="L46">
            <v>10</v>
          </cell>
          <cell r="M46">
            <v>2009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1350000</v>
          </cell>
          <cell r="V46">
            <v>10</v>
          </cell>
          <cell r="W46">
            <v>2009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1350000</v>
          </cell>
        </row>
        <row r="47">
          <cell r="L47">
            <v>3</v>
          </cell>
          <cell r="M47">
            <v>2010</v>
          </cell>
          <cell r="N47">
            <v>0</v>
          </cell>
          <cell r="O47">
            <v>0</v>
          </cell>
          <cell r="P47">
            <v>0</v>
          </cell>
          <cell r="Q47">
            <v>6664335</v>
          </cell>
          <cell r="R47">
            <v>0</v>
          </cell>
          <cell r="S47">
            <v>0</v>
          </cell>
          <cell r="T47">
            <v>0</v>
          </cell>
          <cell r="V47">
            <v>3</v>
          </cell>
          <cell r="W47">
            <v>2010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</row>
        <row r="48">
          <cell r="L48">
            <v>3</v>
          </cell>
          <cell r="M48">
            <v>2010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V48">
            <v>3</v>
          </cell>
          <cell r="W48">
            <v>2010</v>
          </cell>
          <cell r="X48">
            <v>0</v>
          </cell>
          <cell r="Y48">
            <v>0</v>
          </cell>
          <cell r="Z48">
            <v>0</v>
          </cell>
          <cell r="AA48">
            <v>4762343</v>
          </cell>
          <cell r="AB48">
            <v>0</v>
          </cell>
          <cell r="AC48">
            <v>0</v>
          </cell>
          <cell r="AD48">
            <v>0</v>
          </cell>
        </row>
        <row r="49">
          <cell r="L49">
            <v>12</v>
          </cell>
          <cell r="M49">
            <v>2009</v>
          </cell>
          <cell r="N49">
            <v>0</v>
          </cell>
          <cell r="O49">
            <v>5469752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V49">
            <v>12</v>
          </cell>
          <cell r="W49">
            <v>2009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</row>
        <row r="50">
          <cell r="L50">
            <v>1</v>
          </cell>
          <cell r="M50">
            <v>2010</v>
          </cell>
          <cell r="N50">
            <v>0</v>
          </cell>
          <cell r="O50">
            <v>613234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V50">
            <v>1</v>
          </cell>
          <cell r="W50">
            <v>2010</v>
          </cell>
          <cell r="X50">
            <v>0</v>
          </cell>
          <cell r="Y50">
            <v>613234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</row>
        <row r="51">
          <cell r="L51">
            <v>6</v>
          </cell>
          <cell r="M51">
            <v>2010</v>
          </cell>
          <cell r="N51">
            <v>0</v>
          </cell>
          <cell r="O51">
            <v>4798887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V51">
            <v>6</v>
          </cell>
          <cell r="W51">
            <v>2010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</row>
        <row r="52">
          <cell r="L52">
            <v>2</v>
          </cell>
          <cell r="M52">
            <v>2010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4551560</v>
          </cell>
          <cell r="V52">
            <v>2</v>
          </cell>
          <cell r="W52">
            <v>2010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4551560</v>
          </cell>
        </row>
        <row r="53">
          <cell r="L53">
            <v>3</v>
          </cell>
          <cell r="M53">
            <v>2010</v>
          </cell>
          <cell r="N53">
            <v>0</v>
          </cell>
          <cell r="O53">
            <v>0</v>
          </cell>
          <cell r="P53">
            <v>31850000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V53">
            <v>3</v>
          </cell>
          <cell r="W53">
            <v>2010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</row>
        <row r="54">
          <cell r="L54">
            <v>5</v>
          </cell>
          <cell r="M54">
            <v>2010</v>
          </cell>
          <cell r="N54">
            <v>0</v>
          </cell>
          <cell r="O54">
            <v>0</v>
          </cell>
          <cell r="P54">
            <v>17150000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V54">
            <v>5</v>
          </cell>
          <cell r="W54">
            <v>2010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</row>
        <row r="55">
          <cell r="L55">
            <v>6</v>
          </cell>
          <cell r="M55">
            <v>2010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979233</v>
          </cell>
          <cell r="V55">
            <v>6</v>
          </cell>
          <cell r="W55">
            <v>2010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</row>
        <row r="56">
          <cell r="L56">
            <v>8</v>
          </cell>
          <cell r="M56">
            <v>2010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6930498</v>
          </cell>
          <cell r="V56">
            <v>8</v>
          </cell>
          <cell r="W56">
            <v>2010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</row>
        <row r="57">
          <cell r="L57">
            <v>11</v>
          </cell>
          <cell r="M57">
            <v>2010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6930498</v>
          </cell>
          <cell r="V57">
            <v>11</v>
          </cell>
          <cell r="W57">
            <v>2010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</row>
        <row r="58">
          <cell r="L58">
            <v>8</v>
          </cell>
          <cell r="M58">
            <v>2011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2487356</v>
          </cell>
          <cell r="T58">
            <v>0</v>
          </cell>
          <cell r="V58">
            <v>8</v>
          </cell>
          <cell r="W58">
            <v>2011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</row>
        <row r="59">
          <cell r="L59">
            <v>6</v>
          </cell>
          <cell r="M59">
            <v>2010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5539344</v>
          </cell>
          <cell r="V59">
            <v>6</v>
          </cell>
          <cell r="W59">
            <v>2010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</row>
        <row r="60">
          <cell r="L60">
            <v>6</v>
          </cell>
          <cell r="M60">
            <v>2010</v>
          </cell>
          <cell r="N60">
            <v>0</v>
          </cell>
          <cell r="O60">
            <v>4798887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V60">
            <v>6</v>
          </cell>
          <cell r="W60">
            <v>2010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</row>
        <row r="61">
          <cell r="L61">
            <v>2</v>
          </cell>
          <cell r="M61">
            <v>2011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1638153</v>
          </cell>
          <cell r="V61">
            <v>2</v>
          </cell>
          <cell r="W61">
            <v>2011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</row>
        <row r="62">
          <cell r="L62">
            <v>7</v>
          </cell>
          <cell r="M62">
            <v>2010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1846448</v>
          </cell>
          <cell r="V62">
            <v>7</v>
          </cell>
          <cell r="W62">
            <v>2010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</row>
        <row r="63">
          <cell r="L63">
            <v>4</v>
          </cell>
          <cell r="M63">
            <v>2010</v>
          </cell>
          <cell r="N63">
            <v>0</v>
          </cell>
          <cell r="O63">
            <v>0</v>
          </cell>
          <cell r="P63">
            <v>0</v>
          </cell>
          <cell r="Q63">
            <v>14789120</v>
          </cell>
          <cell r="R63">
            <v>0</v>
          </cell>
          <cell r="S63">
            <v>0</v>
          </cell>
          <cell r="T63">
            <v>0</v>
          </cell>
          <cell r="V63">
            <v>4</v>
          </cell>
          <cell r="W63">
            <v>2010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</row>
        <row r="64">
          <cell r="L64">
            <v>4</v>
          </cell>
          <cell r="M64">
            <v>2010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V64">
            <v>4</v>
          </cell>
          <cell r="W64">
            <v>2010</v>
          </cell>
          <cell r="X64">
            <v>0</v>
          </cell>
          <cell r="Y64">
            <v>0</v>
          </cell>
          <cell r="Z64">
            <v>0</v>
          </cell>
          <cell r="AA64">
            <v>10630806</v>
          </cell>
          <cell r="AB64">
            <v>0</v>
          </cell>
          <cell r="AC64">
            <v>0</v>
          </cell>
          <cell r="AD64">
            <v>0</v>
          </cell>
        </row>
        <row r="65">
          <cell r="L65">
            <v>4</v>
          </cell>
          <cell r="M65">
            <v>2010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1259174</v>
          </cell>
          <cell r="V65">
            <v>4</v>
          </cell>
          <cell r="W65">
            <v>2010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1259174</v>
          </cell>
        </row>
        <row r="66">
          <cell r="L66">
            <v>7</v>
          </cell>
          <cell r="M66">
            <v>2010</v>
          </cell>
          <cell r="N66">
            <v>0</v>
          </cell>
          <cell r="O66">
            <v>1599629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V66">
            <v>7</v>
          </cell>
          <cell r="W66">
            <v>2010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</row>
        <row r="67">
          <cell r="L67">
            <v>11</v>
          </cell>
          <cell r="M67">
            <v>2010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V67">
            <v>11</v>
          </cell>
          <cell r="W67">
            <v>2010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6930498</v>
          </cell>
        </row>
        <row r="68">
          <cell r="L68">
            <v>11</v>
          </cell>
          <cell r="M68">
            <v>2010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V68">
            <v>11</v>
          </cell>
          <cell r="W68">
            <v>2010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6930498</v>
          </cell>
        </row>
        <row r="69">
          <cell r="L69">
            <v>11</v>
          </cell>
          <cell r="M69">
            <v>2011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652822</v>
          </cell>
          <cell r="V69">
            <v>11</v>
          </cell>
          <cell r="W69">
            <v>2011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</row>
        <row r="70">
          <cell r="L70">
            <v>3</v>
          </cell>
          <cell r="M70">
            <v>2012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V70">
            <v>3</v>
          </cell>
          <cell r="W70">
            <v>2012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3731034</v>
          </cell>
        </row>
        <row r="71">
          <cell r="L71">
            <v>8</v>
          </cell>
          <cell r="M71">
            <v>2010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3972900</v>
          </cell>
          <cell r="V71">
            <v>8</v>
          </cell>
          <cell r="W71">
            <v>2010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</row>
        <row r="72">
          <cell r="L72">
            <v>8</v>
          </cell>
          <cell r="M72">
            <v>2010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4855766</v>
          </cell>
          <cell r="T72">
            <v>0</v>
          </cell>
          <cell r="V72">
            <v>8</v>
          </cell>
          <cell r="W72">
            <v>2010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</row>
        <row r="73">
          <cell r="L73">
            <v>7</v>
          </cell>
          <cell r="M73">
            <v>2010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1638357</v>
          </cell>
          <cell r="V73">
            <v>7</v>
          </cell>
          <cell r="W73">
            <v>2010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1638357</v>
          </cell>
        </row>
        <row r="74">
          <cell r="L74">
            <v>8</v>
          </cell>
          <cell r="M74">
            <v>2010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4551560</v>
          </cell>
          <cell r="V74">
            <v>8</v>
          </cell>
          <cell r="W74">
            <v>2010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4551560</v>
          </cell>
        </row>
        <row r="75">
          <cell r="L75">
            <v>1</v>
          </cell>
          <cell r="M75">
            <v>2011</v>
          </cell>
          <cell r="N75">
            <v>0</v>
          </cell>
          <cell r="O75">
            <v>3305226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V75">
            <v>1</v>
          </cell>
          <cell r="W75">
            <v>2011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</row>
        <row r="76">
          <cell r="L76">
            <v>7</v>
          </cell>
          <cell r="M76">
            <v>2010</v>
          </cell>
          <cell r="N76">
            <v>0</v>
          </cell>
          <cell r="O76">
            <v>5612335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V76">
            <v>7</v>
          </cell>
          <cell r="W76">
            <v>2010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</row>
        <row r="77">
          <cell r="L77">
            <v>6</v>
          </cell>
          <cell r="M77">
            <v>2010</v>
          </cell>
          <cell r="N77">
            <v>0</v>
          </cell>
          <cell r="O77">
            <v>0</v>
          </cell>
          <cell r="P77">
            <v>19600000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V77">
            <v>6</v>
          </cell>
          <cell r="W77">
            <v>2010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</row>
        <row r="78">
          <cell r="L78">
            <v>8</v>
          </cell>
          <cell r="M78">
            <v>2010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V78">
            <v>8</v>
          </cell>
          <cell r="W78">
            <v>2010</v>
          </cell>
          <cell r="X78">
            <v>0</v>
          </cell>
          <cell r="Y78">
            <v>0</v>
          </cell>
          <cell r="Z78">
            <v>49000000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</row>
        <row r="79">
          <cell r="L79">
            <v>8</v>
          </cell>
          <cell r="M79">
            <v>2010</v>
          </cell>
          <cell r="N79">
            <v>0</v>
          </cell>
          <cell r="O79">
            <v>0</v>
          </cell>
          <cell r="P79">
            <v>0</v>
          </cell>
          <cell r="Q79">
            <v>335908</v>
          </cell>
          <cell r="R79">
            <v>0</v>
          </cell>
          <cell r="S79">
            <v>0</v>
          </cell>
          <cell r="T79">
            <v>0</v>
          </cell>
          <cell r="V79">
            <v>8</v>
          </cell>
          <cell r="W79">
            <v>2010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</row>
        <row r="80">
          <cell r="L80">
            <v>10</v>
          </cell>
          <cell r="M80">
            <v>2010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1846448</v>
          </cell>
          <cell r="V80">
            <v>10</v>
          </cell>
          <cell r="W80">
            <v>2010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</row>
        <row r="81">
          <cell r="L81">
            <v>9</v>
          </cell>
          <cell r="M81">
            <v>2010</v>
          </cell>
          <cell r="N81">
            <v>0</v>
          </cell>
          <cell r="O81">
            <v>0</v>
          </cell>
          <cell r="P81">
            <v>0</v>
          </cell>
          <cell r="Q81">
            <v>12071968</v>
          </cell>
          <cell r="R81">
            <v>0</v>
          </cell>
          <cell r="S81">
            <v>0</v>
          </cell>
          <cell r="T81">
            <v>0</v>
          </cell>
          <cell r="V81">
            <v>9</v>
          </cell>
          <cell r="W81">
            <v>2010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</row>
        <row r="82">
          <cell r="L82">
            <v>9</v>
          </cell>
          <cell r="M82">
            <v>2010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V82">
            <v>9</v>
          </cell>
          <cell r="W82">
            <v>2010</v>
          </cell>
          <cell r="X82">
            <v>0</v>
          </cell>
          <cell r="Y82">
            <v>0</v>
          </cell>
          <cell r="Z82">
            <v>0</v>
          </cell>
          <cell r="AA82">
            <v>8677646</v>
          </cell>
          <cell r="AB82">
            <v>0</v>
          </cell>
          <cell r="AC82">
            <v>0</v>
          </cell>
          <cell r="AD82">
            <v>0</v>
          </cell>
        </row>
        <row r="83">
          <cell r="L83">
            <v>10</v>
          </cell>
          <cell r="M83">
            <v>2010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834819</v>
          </cell>
          <cell r="V83">
            <v>10</v>
          </cell>
          <cell r="W83">
            <v>2010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834819</v>
          </cell>
        </row>
        <row r="84">
          <cell r="L84">
            <v>7</v>
          </cell>
          <cell r="M84">
            <v>2010</v>
          </cell>
          <cell r="N84">
            <v>0</v>
          </cell>
          <cell r="O84">
            <v>3305226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V84">
            <v>7</v>
          </cell>
          <cell r="W84">
            <v>2010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</row>
        <row r="85">
          <cell r="L85">
            <v>11</v>
          </cell>
          <cell r="M85">
            <v>2011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652822</v>
          </cell>
          <cell r="V85">
            <v>11</v>
          </cell>
          <cell r="W85">
            <v>2011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</row>
        <row r="86">
          <cell r="L86">
            <v>10</v>
          </cell>
          <cell r="M86">
            <v>2010</v>
          </cell>
          <cell r="N86">
            <v>0</v>
          </cell>
          <cell r="O86">
            <v>0</v>
          </cell>
          <cell r="P86">
            <v>0</v>
          </cell>
          <cell r="Q86">
            <v>2152384</v>
          </cell>
          <cell r="R86">
            <v>0</v>
          </cell>
          <cell r="S86">
            <v>0</v>
          </cell>
          <cell r="T86">
            <v>0</v>
          </cell>
          <cell r="V86">
            <v>10</v>
          </cell>
          <cell r="W86">
            <v>2010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</row>
        <row r="87">
          <cell r="L87">
            <v>10</v>
          </cell>
          <cell r="M87">
            <v>2010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V87">
            <v>10</v>
          </cell>
          <cell r="W87">
            <v>2010</v>
          </cell>
          <cell r="X87">
            <v>0</v>
          </cell>
          <cell r="Y87">
            <v>0</v>
          </cell>
          <cell r="Z87">
            <v>0</v>
          </cell>
          <cell r="AA87">
            <v>1547190</v>
          </cell>
          <cell r="AB87">
            <v>0</v>
          </cell>
          <cell r="AC87">
            <v>0</v>
          </cell>
          <cell r="AD87">
            <v>0</v>
          </cell>
        </row>
        <row r="88">
          <cell r="L88">
            <v>11</v>
          </cell>
          <cell r="M88">
            <v>2010</v>
          </cell>
          <cell r="N88">
            <v>0</v>
          </cell>
          <cell r="O88">
            <v>0</v>
          </cell>
          <cell r="P88">
            <v>0</v>
          </cell>
          <cell r="Q88">
            <v>9132842</v>
          </cell>
          <cell r="R88">
            <v>0</v>
          </cell>
          <cell r="S88">
            <v>0</v>
          </cell>
          <cell r="T88">
            <v>0</v>
          </cell>
          <cell r="V88">
            <v>11</v>
          </cell>
          <cell r="W88">
            <v>2010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</row>
        <row r="89">
          <cell r="L89">
            <v>11</v>
          </cell>
          <cell r="M89">
            <v>2010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V89">
            <v>11</v>
          </cell>
          <cell r="W89">
            <v>2010</v>
          </cell>
          <cell r="X89">
            <v>0</v>
          </cell>
          <cell r="Y89">
            <v>0</v>
          </cell>
          <cell r="Z89">
            <v>0</v>
          </cell>
          <cell r="AA89">
            <v>6564925</v>
          </cell>
          <cell r="AB89">
            <v>0</v>
          </cell>
          <cell r="AC89">
            <v>0</v>
          </cell>
          <cell r="AD89">
            <v>0</v>
          </cell>
        </row>
        <row r="90">
          <cell r="L90">
            <v>8</v>
          </cell>
          <cell r="M90">
            <v>2010</v>
          </cell>
          <cell r="N90">
            <v>0</v>
          </cell>
          <cell r="O90">
            <v>5612335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V90">
            <v>8</v>
          </cell>
          <cell r="W90">
            <v>2010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</row>
        <row r="91">
          <cell r="L91">
            <v>8</v>
          </cell>
          <cell r="M91">
            <v>2010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V91">
            <v>8</v>
          </cell>
          <cell r="W91">
            <v>2010</v>
          </cell>
          <cell r="X91">
            <v>0</v>
          </cell>
          <cell r="Y91">
            <v>0</v>
          </cell>
          <cell r="Z91">
            <v>0</v>
          </cell>
          <cell r="AA91">
            <v>3001512</v>
          </cell>
          <cell r="AB91">
            <v>0</v>
          </cell>
          <cell r="AC91">
            <v>0</v>
          </cell>
          <cell r="AD91">
            <v>0</v>
          </cell>
        </row>
        <row r="92">
          <cell r="L92">
            <v>8</v>
          </cell>
          <cell r="M92">
            <v>2011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13860996</v>
          </cell>
          <cell r="V92">
            <v>8</v>
          </cell>
          <cell r="W92">
            <v>2011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</row>
        <row r="93">
          <cell r="L93">
            <v>11</v>
          </cell>
          <cell r="M93">
            <v>2010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1846448</v>
          </cell>
          <cell r="V93">
            <v>11</v>
          </cell>
          <cell r="W93">
            <v>2010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</row>
        <row r="94">
          <cell r="L94">
            <v>5</v>
          </cell>
          <cell r="M94">
            <v>2011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9103120</v>
          </cell>
          <cell r="V94">
            <v>5</v>
          </cell>
          <cell r="W94">
            <v>2011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</row>
        <row r="95">
          <cell r="L95">
            <v>3</v>
          </cell>
          <cell r="M95">
            <v>2011</v>
          </cell>
          <cell r="N95">
            <v>0</v>
          </cell>
          <cell r="O95">
            <v>1599629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V95">
            <v>3</v>
          </cell>
          <cell r="W95">
            <v>2011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</row>
        <row r="96">
          <cell r="L96">
            <v>1</v>
          </cell>
          <cell r="M96">
            <v>2011</v>
          </cell>
          <cell r="N96">
            <v>0</v>
          </cell>
          <cell r="O96">
            <v>0</v>
          </cell>
          <cell r="P96">
            <v>0</v>
          </cell>
          <cell r="Q96">
            <v>3272646</v>
          </cell>
          <cell r="R96">
            <v>0</v>
          </cell>
          <cell r="S96">
            <v>0</v>
          </cell>
          <cell r="T96">
            <v>0</v>
          </cell>
          <cell r="V96">
            <v>1</v>
          </cell>
          <cell r="W96">
            <v>2011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</row>
        <row r="97">
          <cell r="L97">
            <v>1</v>
          </cell>
          <cell r="M97">
            <v>2011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V97">
            <v>1</v>
          </cell>
          <cell r="W97">
            <v>2011</v>
          </cell>
          <cell r="X97">
            <v>0</v>
          </cell>
          <cell r="Y97">
            <v>0</v>
          </cell>
          <cell r="Z97">
            <v>0</v>
          </cell>
          <cell r="AA97">
            <v>2352464</v>
          </cell>
          <cell r="AB97">
            <v>0</v>
          </cell>
          <cell r="AC97">
            <v>0</v>
          </cell>
          <cell r="AD97">
            <v>0</v>
          </cell>
        </row>
        <row r="98">
          <cell r="L98">
            <v>10</v>
          </cell>
          <cell r="M98">
            <v>2010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V98">
            <v>10</v>
          </cell>
          <cell r="W98">
            <v>2010</v>
          </cell>
          <cell r="X98">
            <v>0</v>
          </cell>
          <cell r="Y98">
            <v>4957840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</row>
        <row r="99">
          <cell r="L99">
            <v>8</v>
          </cell>
          <cell r="M99">
            <v>2010</v>
          </cell>
          <cell r="N99">
            <v>0</v>
          </cell>
          <cell r="O99">
            <v>3305226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V99">
            <v>8</v>
          </cell>
          <cell r="W99">
            <v>2010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</row>
        <row r="100">
          <cell r="L100">
            <v>1</v>
          </cell>
          <cell r="M100">
            <v>2011</v>
          </cell>
          <cell r="N100">
            <v>0</v>
          </cell>
          <cell r="O100">
            <v>613234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V100">
            <v>1</v>
          </cell>
          <cell r="W100">
            <v>2011</v>
          </cell>
          <cell r="X100">
            <v>0</v>
          </cell>
          <cell r="Y100">
            <v>613234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</row>
        <row r="101">
          <cell r="L101">
            <v>3</v>
          </cell>
          <cell r="M101">
            <v>2011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V101">
            <v>3</v>
          </cell>
          <cell r="W101">
            <v>2011</v>
          </cell>
          <cell r="X101">
            <v>0</v>
          </cell>
          <cell r="Y101">
            <v>4798887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</row>
        <row r="102">
          <cell r="L102">
            <v>9</v>
          </cell>
          <cell r="M102">
            <v>2013</v>
          </cell>
          <cell r="N102">
            <v>0</v>
          </cell>
          <cell r="O102">
            <v>1599629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V102">
            <v>9</v>
          </cell>
          <cell r="W102">
            <v>2013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</row>
        <row r="103">
          <cell r="L103">
            <v>2</v>
          </cell>
          <cell r="M103">
            <v>2011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834819</v>
          </cell>
          <cell r="V103">
            <v>2</v>
          </cell>
          <cell r="W103">
            <v>2011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</row>
        <row r="104">
          <cell r="L104">
            <v>2</v>
          </cell>
          <cell r="M104">
            <v>2011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V104">
            <v>2</v>
          </cell>
          <cell r="W104">
            <v>2011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834819</v>
          </cell>
        </row>
        <row r="105">
          <cell r="L105">
            <v>1</v>
          </cell>
          <cell r="M105">
            <v>2011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V105">
            <v>1</v>
          </cell>
          <cell r="W105">
            <v>2011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979233</v>
          </cell>
        </row>
        <row r="106">
          <cell r="L106">
            <v>12</v>
          </cell>
          <cell r="M106">
            <v>2011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546051</v>
          </cell>
          <cell r="V106">
            <v>12</v>
          </cell>
          <cell r="W106">
            <v>2011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</row>
        <row r="107">
          <cell r="L107">
            <v>9</v>
          </cell>
          <cell r="M107">
            <v>2011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6930498</v>
          </cell>
          <cell r="V107">
            <v>9</v>
          </cell>
          <cell r="W107">
            <v>2011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</row>
        <row r="108">
          <cell r="L108">
            <v>10</v>
          </cell>
          <cell r="M108">
            <v>2011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V108">
            <v>10</v>
          </cell>
          <cell r="W108">
            <v>2011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13860996</v>
          </cell>
        </row>
        <row r="109">
          <cell r="L109">
            <v>8</v>
          </cell>
          <cell r="M109">
            <v>2011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1846448</v>
          </cell>
          <cell r="V109">
            <v>8</v>
          </cell>
          <cell r="W109">
            <v>2011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</row>
        <row r="110">
          <cell r="L110">
            <v>1</v>
          </cell>
          <cell r="M110">
            <v>2011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2098623</v>
          </cell>
          <cell r="V110">
            <v>1</v>
          </cell>
          <cell r="W110">
            <v>2011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</row>
        <row r="111">
          <cell r="L111">
            <v>1</v>
          </cell>
          <cell r="M111">
            <v>2011</v>
          </cell>
          <cell r="N111">
            <v>0</v>
          </cell>
          <cell r="O111">
            <v>5612335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V111">
            <v>1</v>
          </cell>
          <cell r="W111">
            <v>2011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</row>
        <row r="112">
          <cell r="L112">
            <v>5</v>
          </cell>
          <cell r="M112">
            <v>2012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652822</v>
          </cell>
          <cell r="V112">
            <v>5</v>
          </cell>
          <cell r="W112">
            <v>2012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</row>
        <row r="113">
          <cell r="L113">
            <v>4</v>
          </cell>
          <cell r="M113">
            <v>2011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1252228</v>
          </cell>
          <cell r="V113">
            <v>4</v>
          </cell>
          <cell r="W113">
            <v>2011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</row>
        <row r="114">
          <cell r="L114">
            <v>4</v>
          </cell>
          <cell r="M114">
            <v>2011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V114">
            <v>4</v>
          </cell>
          <cell r="W114">
            <v>2011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1252228</v>
          </cell>
        </row>
        <row r="115">
          <cell r="L115">
            <v>3</v>
          </cell>
          <cell r="M115">
            <v>2011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5111558</v>
          </cell>
          <cell r="V115">
            <v>3</v>
          </cell>
          <cell r="W115">
            <v>2011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</row>
        <row r="116">
          <cell r="L116">
            <v>4</v>
          </cell>
          <cell r="M116">
            <v>2011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V116">
            <v>4</v>
          </cell>
          <cell r="W116">
            <v>2011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5111558</v>
          </cell>
        </row>
        <row r="117">
          <cell r="L117">
            <v>4</v>
          </cell>
          <cell r="M117">
            <v>2011</v>
          </cell>
          <cell r="N117">
            <v>0</v>
          </cell>
          <cell r="O117">
            <v>3305226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V117">
            <v>4</v>
          </cell>
          <cell r="W117">
            <v>2011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</row>
        <row r="118">
          <cell r="L118">
            <v>6</v>
          </cell>
          <cell r="M118">
            <v>2011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5090661</v>
          </cell>
          <cell r="V118">
            <v>6</v>
          </cell>
          <cell r="W118">
            <v>2011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</row>
        <row r="119">
          <cell r="L119">
            <v>11</v>
          </cell>
          <cell r="M119">
            <v>2011</v>
          </cell>
          <cell r="N119">
            <v>0</v>
          </cell>
          <cell r="O119">
            <v>0</v>
          </cell>
          <cell r="P119">
            <v>29400000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V119">
            <v>11</v>
          </cell>
          <cell r="W119">
            <v>2011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</row>
        <row r="120">
          <cell r="L120">
            <v>3</v>
          </cell>
          <cell r="M120">
            <v>2011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V120">
            <v>3</v>
          </cell>
          <cell r="W120">
            <v>2011</v>
          </cell>
          <cell r="X120">
            <v>0</v>
          </cell>
          <cell r="Y120">
            <v>0</v>
          </cell>
          <cell r="Z120">
            <v>19600000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</row>
        <row r="121">
          <cell r="L121">
            <v>6</v>
          </cell>
          <cell r="M121">
            <v>2012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V121">
            <v>6</v>
          </cell>
          <cell r="W121">
            <v>2012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2487356</v>
          </cell>
          <cell r="AD121">
            <v>0</v>
          </cell>
        </row>
        <row r="122">
          <cell r="L122">
            <v>12</v>
          </cell>
          <cell r="M122">
            <v>2011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546051</v>
          </cell>
          <cell r="V122">
            <v>12</v>
          </cell>
          <cell r="W122">
            <v>2011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</row>
        <row r="123">
          <cell r="L123">
            <v>5</v>
          </cell>
          <cell r="M123">
            <v>2012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3178320</v>
          </cell>
          <cell r="V123">
            <v>5</v>
          </cell>
          <cell r="W123">
            <v>2012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</row>
        <row r="124">
          <cell r="L124">
            <v>5</v>
          </cell>
          <cell r="M124">
            <v>2012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3884613</v>
          </cell>
          <cell r="T124">
            <v>0</v>
          </cell>
          <cell r="V124">
            <v>5</v>
          </cell>
          <cell r="W124">
            <v>2012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</row>
        <row r="125">
          <cell r="L125">
            <v>5</v>
          </cell>
          <cell r="M125">
            <v>2011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V125">
            <v>5</v>
          </cell>
          <cell r="W125">
            <v>2011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5539344</v>
          </cell>
        </row>
        <row r="126">
          <cell r="L126">
            <v>5</v>
          </cell>
          <cell r="M126">
            <v>2011</v>
          </cell>
          <cell r="N126">
            <v>0</v>
          </cell>
          <cell r="O126">
            <v>0</v>
          </cell>
          <cell r="P126">
            <v>0</v>
          </cell>
          <cell r="Q126">
            <v>1391149</v>
          </cell>
          <cell r="R126">
            <v>0</v>
          </cell>
          <cell r="S126">
            <v>0</v>
          </cell>
          <cell r="T126">
            <v>0</v>
          </cell>
          <cell r="V126">
            <v>5</v>
          </cell>
          <cell r="W126">
            <v>2011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</row>
        <row r="127">
          <cell r="L127">
            <v>5</v>
          </cell>
          <cell r="M127">
            <v>2011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V127">
            <v>5</v>
          </cell>
          <cell r="W127">
            <v>2011</v>
          </cell>
          <cell r="X127">
            <v>0</v>
          </cell>
          <cell r="Y127">
            <v>0</v>
          </cell>
          <cell r="Z127">
            <v>0</v>
          </cell>
          <cell r="AA127">
            <v>999994</v>
          </cell>
          <cell r="AB127">
            <v>0</v>
          </cell>
          <cell r="AC127">
            <v>0</v>
          </cell>
          <cell r="AD127">
            <v>0</v>
          </cell>
        </row>
        <row r="128">
          <cell r="L128">
            <v>5</v>
          </cell>
          <cell r="M128">
            <v>2011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1252228</v>
          </cell>
          <cell r="V128">
            <v>5</v>
          </cell>
          <cell r="W128">
            <v>2011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</row>
        <row r="129">
          <cell r="L129">
            <v>5</v>
          </cell>
          <cell r="M129">
            <v>2011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V129">
            <v>5</v>
          </cell>
          <cell r="W129">
            <v>2011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1252228</v>
          </cell>
        </row>
        <row r="130">
          <cell r="L130">
            <v>5</v>
          </cell>
          <cell r="M130">
            <v>2011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839449</v>
          </cell>
          <cell r="V130">
            <v>5</v>
          </cell>
          <cell r="W130">
            <v>2011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</row>
        <row r="131">
          <cell r="L131">
            <v>5</v>
          </cell>
          <cell r="M131">
            <v>2011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V131">
            <v>5</v>
          </cell>
          <cell r="W131">
            <v>2011</v>
          </cell>
          <cell r="X131">
            <v>0</v>
          </cell>
          <cell r="Y131">
            <v>4798887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</row>
        <row r="132">
          <cell r="L132">
            <v>5</v>
          </cell>
          <cell r="M132">
            <v>2011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2214881</v>
          </cell>
          <cell r="V132">
            <v>5</v>
          </cell>
          <cell r="W132">
            <v>2011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</row>
        <row r="133">
          <cell r="L133">
            <v>8</v>
          </cell>
          <cell r="M133">
            <v>2011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V133">
            <v>8</v>
          </cell>
          <cell r="W133">
            <v>2011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1638153</v>
          </cell>
        </row>
        <row r="134">
          <cell r="L134">
            <v>6</v>
          </cell>
          <cell r="M134">
            <v>2011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V134">
            <v>6</v>
          </cell>
          <cell r="W134">
            <v>2011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1846448</v>
          </cell>
        </row>
        <row r="135">
          <cell r="L135">
            <v>7</v>
          </cell>
          <cell r="M135">
            <v>2011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723215</v>
          </cell>
          <cell r="V135">
            <v>7</v>
          </cell>
          <cell r="W135">
            <v>2011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723215</v>
          </cell>
        </row>
        <row r="136">
          <cell r="L136">
            <v>6</v>
          </cell>
          <cell r="M136">
            <v>2011</v>
          </cell>
          <cell r="N136">
            <v>0</v>
          </cell>
          <cell r="O136">
            <v>1839702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V136">
            <v>6</v>
          </cell>
          <cell r="W136">
            <v>2011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</row>
        <row r="137">
          <cell r="L137">
            <v>6</v>
          </cell>
          <cell r="M137">
            <v>2011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1310686</v>
          </cell>
          <cell r="V137">
            <v>6</v>
          </cell>
          <cell r="W137">
            <v>2011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1310686</v>
          </cell>
        </row>
        <row r="138">
          <cell r="L138">
            <v>7</v>
          </cell>
          <cell r="M138">
            <v>2011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883103</v>
          </cell>
          <cell r="V138">
            <v>7</v>
          </cell>
          <cell r="W138">
            <v>2011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883103</v>
          </cell>
        </row>
        <row r="139">
          <cell r="L139">
            <v>8</v>
          </cell>
          <cell r="M139">
            <v>2011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V139">
            <v>8</v>
          </cell>
          <cell r="W139">
            <v>2011</v>
          </cell>
          <cell r="X139">
            <v>0</v>
          </cell>
          <cell r="Y139">
            <v>1599629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</row>
        <row r="140">
          <cell r="L140">
            <v>5</v>
          </cell>
          <cell r="M140">
            <v>2012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652822</v>
          </cell>
          <cell r="V140">
            <v>5</v>
          </cell>
          <cell r="W140">
            <v>2012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</row>
        <row r="141">
          <cell r="L141">
            <v>6</v>
          </cell>
          <cell r="M141">
            <v>2012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419725</v>
          </cell>
          <cell r="V141">
            <v>6</v>
          </cell>
          <cell r="W141">
            <v>2012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</row>
        <row r="142">
          <cell r="L142">
            <v>12</v>
          </cell>
          <cell r="M142">
            <v>2012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V142">
            <v>12</v>
          </cell>
          <cell r="W142">
            <v>2012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9103120</v>
          </cell>
        </row>
        <row r="143">
          <cell r="L143">
            <v>7</v>
          </cell>
          <cell r="M143">
            <v>2011</v>
          </cell>
          <cell r="N143">
            <v>0</v>
          </cell>
          <cell r="O143">
            <v>1652613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V143">
            <v>7</v>
          </cell>
          <cell r="W143">
            <v>2011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</row>
        <row r="144">
          <cell r="L144">
            <v>2</v>
          </cell>
          <cell r="M144">
            <v>2012</v>
          </cell>
          <cell r="N144">
            <v>0</v>
          </cell>
          <cell r="O144">
            <v>1599629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V144">
            <v>2</v>
          </cell>
          <cell r="W144">
            <v>2012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</row>
        <row r="145">
          <cell r="L145">
            <v>7</v>
          </cell>
          <cell r="M145">
            <v>2011</v>
          </cell>
          <cell r="N145">
            <v>0</v>
          </cell>
          <cell r="O145">
            <v>5612335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V145">
            <v>7</v>
          </cell>
          <cell r="W145">
            <v>2011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</row>
        <row r="146">
          <cell r="L146">
            <v>8</v>
          </cell>
          <cell r="M146">
            <v>2011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369147</v>
          </cell>
          <cell r="V146">
            <v>8</v>
          </cell>
          <cell r="W146">
            <v>2011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369147</v>
          </cell>
        </row>
        <row r="147">
          <cell r="L147">
            <v>3</v>
          </cell>
          <cell r="M147">
            <v>2012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V147">
            <v>3</v>
          </cell>
          <cell r="W147">
            <v>2012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652822</v>
          </cell>
        </row>
        <row r="148">
          <cell r="L148">
            <v>7</v>
          </cell>
          <cell r="M148">
            <v>2012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1243678</v>
          </cell>
          <cell r="T148">
            <v>0</v>
          </cell>
          <cell r="V148">
            <v>7</v>
          </cell>
          <cell r="W148">
            <v>2012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</row>
        <row r="149">
          <cell r="L149">
            <v>10</v>
          </cell>
          <cell r="M149">
            <v>2011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V149">
            <v>10</v>
          </cell>
          <cell r="W149">
            <v>2011</v>
          </cell>
          <cell r="X149">
            <v>0</v>
          </cell>
          <cell r="Y149">
            <v>3305226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</row>
        <row r="150">
          <cell r="L150">
            <v>8</v>
          </cell>
          <cell r="M150">
            <v>2011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V150">
            <v>8</v>
          </cell>
          <cell r="W150">
            <v>2011</v>
          </cell>
          <cell r="X150">
            <v>0</v>
          </cell>
          <cell r="Y150">
            <v>5612335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</row>
        <row r="151">
          <cell r="L151">
            <v>1</v>
          </cell>
          <cell r="M151">
            <v>2012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1846448</v>
          </cell>
          <cell r="V151">
            <v>1</v>
          </cell>
          <cell r="W151">
            <v>2012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</row>
        <row r="152">
          <cell r="L152">
            <v>9</v>
          </cell>
          <cell r="M152">
            <v>2011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V152">
            <v>9</v>
          </cell>
          <cell r="W152">
            <v>2011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1846448</v>
          </cell>
        </row>
        <row r="153">
          <cell r="L153">
            <v>9</v>
          </cell>
          <cell r="M153">
            <v>2011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723215</v>
          </cell>
          <cell r="V153">
            <v>9</v>
          </cell>
          <cell r="W153">
            <v>2011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723215</v>
          </cell>
        </row>
        <row r="154">
          <cell r="L154">
            <v>9</v>
          </cell>
          <cell r="M154">
            <v>2011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7052192</v>
          </cell>
          <cell r="V154">
            <v>9</v>
          </cell>
          <cell r="W154">
            <v>2011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</row>
        <row r="155">
          <cell r="L155">
            <v>9</v>
          </cell>
          <cell r="M155">
            <v>2011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883103</v>
          </cell>
          <cell r="V155">
            <v>9</v>
          </cell>
          <cell r="W155">
            <v>2011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883103</v>
          </cell>
        </row>
        <row r="156">
          <cell r="L156">
            <v>9</v>
          </cell>
          <cell r="M156">
            <v>2011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V156">
            <v>9</v>
          </cell>
          <cell r="W156">
            <v>2011</v>
          </cell>
          <cell r="X156">
            <v>0</v>
          </cell>
          <cell r="Y156">
            <v>3305226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</row>
        <row r="157">
          <cell r="L157">
            <v>9</v>
          </cell>
          <cell r="M157">
            <v>2011</v>
          </cell>
          <cell r="N157">
            <v>0</v>
          </cell>
          <cell r="O157">
            <v>0</v>
          </cell>
          <cell r="P157">
            <v>24500000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V157">
            <v>9</v>
          </cell>
          <cell r="W157">
            <v>2011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</row>
        <row r="158">
          <cell r="L158">
            <v>9</v>
          </cell>
          <cell r="M158">
            <v>2011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V158">
            <v>9</v>
          </cell>
          <cell r="W158">
            <v>2011</v>
          </cell>
          <cell r="X158">
            <v>0</v>
          </cell>
          <cell r="Y158">
            <v>0</v>
          </cell>
          <cell r="Z158">
            <v>49000000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</row>
        <row r="159">
          <cell r="L159">
            <v>10</v>
          </cell>
          <cell r="M159">
            <v>2011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326411</v>
          </cell>
          <cell r="V159">
            <v>10</v>
          </cell>
          <cell r="W159">
            <v>2011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</row>
        <row r="160">
          <cell r="L160">
            <v>11</v>
          </cell>
          <cell r="M160">
            <v>2011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V160">
            <v>11</v>
          </cell>
          <cell r="W160">
            <v>2011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652822</v>
          </cell>
        </row>
        <row r="161">
          <cell r="L161">
            <v>10</v>
          </cell>
          <cell r="M161">
            <v>2011</v>
          </cell>
          <cell r="N161">
            <v>0</v>
          </cell>
          <cell r="O161">
            <v>0</v>
          </cell>
          <cell r="P161">
            <v>0</v>
          </cell>
          <cell r="Q161">
            <v>1046518</v>
          </cell>
          <cell r="R161">
            <v>0</v>
          </cell>
          <cell r="S161">
            <v>0</v>
          </cell>
          <cell r="T161">
            <v>0</v>
          </cell>
          <cell r="V161">
            <v>10</v>
          </cell>
          <cell r="W161">
            <v>2011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</row>
        <row r="162">
          <cell r="L162">
            <v>6</v>
          </cell>
          <cell r="M162">
            <v>2012</v>
          </cell>
          <cell r="N162">
            <v>0</v>
          </cell>
          <cell r="O162">
            <v>0</v>
          </cell>
          <cell r="P162">
            <v>0</v>
          </cell>
          <cell r="Q162">
            <v>3987051</v>
          </cell>
          <cell r="R162">
            <v>0</v>
          </cell>
          <cell r="S162">
            <v>0</v>
          </cell>
          <cell r="T162">
            <v>0</v>
          </cell>
          <cell r="V162">
            <v>6</v>
          </cell>
          <cell r="W162">
            <v>2012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</row>
        <row r="163">
          <cell r="L163">
            <v>10</v>
          </cell>
          <cell r="M163">
            <v>2011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V163">
            <v>10</v>
          </cell>
          <cell r="W163">
            <v>2011</v>
          </cell>
          <cell r="X163">
            <v>0</v>
          </cell>
          <cell r="Y163">
            <v>0</v>
          </cell>
          <cell r="Z163">
            <v>0</v>
          </cell>
          <cell r="AA163">
            <v>752265</v>
          </cell>
          <cell r="AB163">
            <v>0</v>
          </cell>
          <cell r="AC163">
            <v>0</v>
          </cell>
          <cell r="AD163">
            <v>0</v>
          </cell>
        </row>
        <row r="164">
          <cell r="L164">
            <v>6</v>
          </cell>
          <cell r="M164">
            <v>2012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V164">
            <v>6</v>
          </cell>
          <cell r="W164">
            <v>2012</v>
          </cell>
          <cell r="X164">
            <v>0</v>
          </cell>
          <cell r="Y164">
            <v>0</v>
          </cell>
          <cell r="Z164">
            <v>0</v>
          </cell>
          <cell r="AA164">
            <v>2865996</v>
          </cell>
          <cell r="AB164">
            <v>0</v>
          </cell>
          <cell r="AC164">
            <v>0</v>
          </cell>
          <cell r="AD164">
            <v>0</v>
          </cell>
        </row>
        <row r="165">
          <cell r="L165">
            <v>10</v>
          </cell>
          <cell r="M165">
            <v>2011</v>
          </cell>
          <cell r="N165">
            <v>0</v>
          </cell>
          <cell r="O165">
            <v>1471762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V165">
            <v>10</v>
          </cell>
          <cell r="W165">
            <v>2011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</row>
        <row r="166">
          <cell r="L166">
            <v>1</v>
          </cell>
          <cell r="M166">
            <v>2012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419725</v>
          </cell>
          <cell r="V166">
            <v>1</v>
          </cell>
          <cell r="W166">
            <v>2012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</row>
        <row r="167">
          <cell r="L167">
            <v>11</v>
          </cell>
          <cell r="M167">
            <v>2011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11834056</v>
          </cell>
          <cell r="V167">
            <v>11</v>
          </cell>
          <cell r="W167">
            <v>2011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</row>
        <row r="168">
          <cell r="L168">
            <v>3</v>
          </cell>
          <cell r="M168">
            <v>2012</v>
          </cell>
          <cell r="N168">
            <v>0</v>
          </cell>
          <cell r="O168">
            <v>1599629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V168">
            <v>3</v>
          </cell>
          <cell r="W168">
            <v>2012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</row>
        <row r="169">
          <cell r="L169">
            <v>10</v>
          </cell>
          <cell r="M169">
            <v>2011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V169">
            <v>10</v>
          </cell>
          <cell r="W169">
            <v>2011</v>
          </cell>
          <cell r="X169">
            <v>0</v>
          </cell>
          <cell r="Y169">
            <v>5612335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</row>
        <row r="170">
          <cell r="L170">
            <v>10</v>
          </cell>
          <cell r="M170">
            <v>2011</v>
          </cell>
          <cell r="N170">
            <v>0</v>
          </cell>
          <cell r="O170">
            <v>0</v>
          </cell>
          <cell r="P170">
            <v>0</v>
          </cell>
          <cell r="Q170">
            <v>4000000</v>
          </cell>
          <cell r="R170">
            <v>0</v>
          </cell>
          <cell r="S170">
            <v>0</v>
          </cell>
          <cell r="T170">
            <v>0</v>
          </cell>
          <cell r="V170">
            <v>10</v>
          </cell>
          <cell r="W170">
            <v>2011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</row>
        <row r="171">
          <cell r="L171">
            <v>10</v>
          </cell>
          <cell r="M171">
            <v>2011</v>
          </cell>
          <cell r="N171">
            <v>0</v>
          </cell>
          <cell r="O171">
            <v>0</v>
          </cell>
          <cell r="P171">
            <v>0</v>
          </cell>
          <cell r="Q171">
            <v>209943</v>
          </cell>
          <cell r="R171">
            <v>0</v>
          </cell>
          <cell r="S171">
            <v>0</v>
          </cell>
          <cell r="T171">
            <v>0</v>
          </cell>
          <cell r="V171">
            <v>10</v>
          </cell>
          <cell r="W171">
            <v>2011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</row>
        <row r="172">
          <cell r="L172">
            <v>11</v>
          </cell>
          <cell r="M172">
            <v>2011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V172">
            <v>11</v>
          </cell>
          <cell r="W172">
            <v>2011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13860996</v>
          </cell>
        </row>
        <row r="173">
          <cell r="L173">
            <v>2</v>
          </cell>
          <cell r="M173">
            <v>2012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1846448</v>
          </cell>
          <cell r="V173">
            <v>2</v>
          </cell>
          <cell r="W173">
            <v>2012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</row>
        <row r="174">
          <cell r="L174">
            <v>11</v>
          </cell>
          <cell r="M174">
            <v>2011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V174">
            <v>11</v>
          </cell>
          <cell r="W174">
            <v>2011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1846448</v>
          </cell>
        </row>
        <row r="175">
          <cell r="L175">
            <v>11</v>
          </cell>
          <cell r="M175">
            <v>2011</v>
          </cell>
          <cell r="N175">
            <v>0</v>
          </cell>
          <cell r="O175">
            <v>0</v>
          </cell>
          <cell r="P175">
            <v>0</v>
          </cell>
          <cell r="Q175">
            <v>1135590</v>
          </cell>
          <cell r="R175">
            <v>0</v>
          </cell>
          <cell r="S175">
            <v>0</v>
          </cell>
          <cell r="T175">
            <v>0</v>
          </cell>
          <cell r="V175">
            <v>11</v>
          </cell>
          <cell r="W175">
            <v>2011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</row>
        <row r="176">
          <cell r="L176">
            <v>11</v>
          </cell>
          <cell r="M176">
            <v>2011</v>
          </cell>
          <cell r="N176">
            <v>0</v>
          </cell>
          <cell r="O176">
            <v>0</v>
          </cell>
          <cell r="P176">
            <v>0</v>
          </cell>
          <cell r="Q176">
            <v>3738654</v>
          </cell>
          <cell r="R176">
            <v>0</v>
          </cell>
          <cell r="S176">
            <v>0</v>
          </cell>
          <cell r="T176">
            <v>0</v>
          </cell>
          <cell r="V176">
            <v>11</v>
          </cell>
          <cell r="W176">
            <v>2011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</row>
        <row r="177">
          <cell r="L177">
            <v>11</v>
          </cell>
          <cell r="M177">
            <v>2011</v>
          </cell>
          <cell r="N177">
            <v>0</v>
          </cell>
          <cell r="O177">
            <v>0</v>
          </cell>
          <cell r="P177">
            <v>0</v>
          </cell>
          <cell r="Q177">
            <v>4117627</v>
          </cell>
          <cell r="R177">
            <v>0</v>
          </cell>
          <cell r="S177">
            <v>0</v>
          </cell>
          <cell r="T177">
            <v>0</v>
          </cell>
          <cell r="V177">
            <v>11</v>
          </cell>
          <cell r="W177">
            <v>2011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</row>
        <row r="178">
          <cell r="L178">
            <v>11</v>
          </cell>
          <cell r="M178">
            <v>2011</v>
          </cell>
          <cell r="N178">
            <v>0</v>
          </cell>
          <cell r="O178">
            <v>0</v>
          </cell>
          <cell r="P178">
            <v>0</v>
          </cell>
          <cell r="Q178">
            <v>9625609</v>
          </cell>
          <cell r="R178">
            <v>0</v>
          </cell>
          <cell r="S178">
            <v>0</v>
          </cell>
          <cell r="T178">
            <v>0</v>
          </cell>
          <cell r="V178">
            <v>11</v>
          </cell>
          <cell r="W178">
            <v>2011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</row>
        <row r="179">
          <cell r="L179">
            <v>11</v>
          </cell>
          <cell r="M179">
            <v>2011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V179">
            <v>11</v>
          </cell>
          <cell r="W179">
            <v>2011</v>
          </cell>
          <cell r="X179">
            <v>0</v>
          </cell>
          <cell r="Y179">
            <v>0</v>
          </cell>
          <cell r="Z179">
            <v>0</v>
          </cell>
          <cell r="AA179">
            <v>816292</v>
          </cell>
          <cell r="AB179">
            <v>0</v>
          </cell>
          <cell r="AC179">
            <v>0</v>
          </cell>
          <cell r="AD179">
            <v>0</v>
          </cell>
        </row>
        <row r="180">
          <cell r="L180">
            <v>11</v>
          </cell>
          <cell r="M180">
            <v>2011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V180">
            <v>11</v>
          </cell>
          <cell r="W180">
            <v>2011</v>
          </cell>
          <cell r="X180">
            <v>0</v>
          </cell>
          <cell r="Y180">
            <v>0</v>
          </cell>
          <cell r="Z180">
            <v>0</v>
          </cell>
          <cell r="AA180">
            <v>2687442</v>
          </cell>
          <cell r="AB180">
            <v>0</v>
          </cell>
          <cell r="AC180">
            <v>0</v>
          </cell>
          <cell r="AD180">
            <v>0</v>
          </cell>
        </row>
        <row r="181">
          <cell r="L181">
            <v>11</v>
          </cell>
          <cell r="M181">
            <v>2011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V181">
            <v>11</v>
          </cell>
          <cell r="W181">
            <v>2011</v>
          </cell>
          <cell r="X181">
            <v>0</v>
          </cell>
          <cell r="Y181">
            <v>0</v>
          </cell>
          <cell r="Z181">
            <v>0</v>
          </cell>
          <cell r="AA181">
            <v>2959858</v>
          </cell>
          <cell r="AB181">
            <v>0</v>
          </cell>
          <cell r="AC181">
            <v>0</v>
          </cell>
          <cell r="AD181">
            <v>0</v>
          </cell>
        </row>
        <row r="182">
          <cell r="L182">
            <v>11</v>
          </cell>
          <cell r="M182">
            <v>2011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11</v>
          </cell>
          <cell r="W182">
            <v>2011</v>
          </cell>
          <cell r="X182">
            <v>0</v>
          </cell>
          <cell r="Y182">
            <v>0</v>
          </cell>
          <cell r="Z182">
            <v>0</v>
          </cell>
          <cell r="AA182">
            <v>6944659</v>
          </cell>
          <cell r="AB182">
            <v>0</v>
          </cell>
          <cell r="AC182">
            <v>0</v>
          </cell>
          <cell r="AD182">
            <v>0</v>
          </cell>
        </row>
        <row r="183">
          <cell r="L183">
            <v>11</v>
          </cell>
          <cell r="M183">
            <v>2011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327671</v>
          </cell>
          <cell r="V183">
            <v>11</v>
          </cell>
          <cell r="W183">
            <v>2011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</row>
        <row r="184">
          <cell r="L184">
            <v>11</v>
          </cell>
          <cell r="M184">
            <v>2011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V184">
            <v>11</v>
          </cell>
          <cell r="W184">
            <v>2011</v>
          </cell>
          <cell r="X184">
            <v>0</v>
          </cell>
          <cell r="Y184">
            <v>1599629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</row>
        <row r="185">
          <cell r="L185">
            <v>2</v>
          </cell>
          <cell r="M185">
            <v>2012</v>
          </cell>
          <cell r="N185">
            <v>0</v>
          </cell>
          <cell r="O185">
            <v>5612335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2</v>
          </cell>
          <cell r="W185">
            <v>2012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</row>
        <row r="186">
          <cell r="L186">
            <v>11</v>
          </cell>
          <cell r="M186">
            <v>2011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2302675</v>
          </cell>
          <cell r="V186">
            <v>11</v>
          </cell>
          <cell r="W186">
            <v>2011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2302675</v>
          </cell>
        </row>
        <row r="187">
          <cell r="L187">
            <v>11</v>
          </cell>
          <cell r="M187">
            <v>2011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2545330</v>
          </cell>
          <cell r="V187">
            <v>11</v>
          </cell>
          <cell r="W187">
            <v>2011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</row>
        <row r="188">
          <cell r="L188">
            <v>2</v>
          </cell>
          <cell r="M188">
            <v>2012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546051</v>
          </cell>
          <cell r="V188">
            <v>2</v>
          </cell>
          <cell r="W188">
            <v>2012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</row>
        <row r="189">
          <cell r="L189">
            <v>12</v>
          </cell>
          <cell r="M189">
            <v>2011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839449</v>
          </cell>
          <cell r="V189">
            <v>12</v>
          </cell>
          <cell r="W189">
            <v>2011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</row>
        <row r="190">
          <cell r="L190">
            <v>6</v>
          </cell>
          <cell r="M190">
            <v>2012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3526096</v>
          </cell>
          <cell r="V190">
            <v>6</v>
          </cell>
          <cell r="W190">
            <v>2012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</row>
        <row r="191">
          <cell r="L191">
            <v>12</v>
          </cell>
          <cell r="M191">
            <v>2011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V191">
            <v>12</v>
          </cell>
          <cell r="W191">
            <v>2011</v>
          </cell>
          <cell r="X191">
            <v>0</v>
          </cell>
          <cell r="Y191">
            <v>3305226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</row>
        <row r="192">
          <cell r="L192">
            <v>2</v>
          </cell>
          <cell r="M192">
            <v>2012</v>
          </cell>
          <cell r="N192">
            <v>0</v>
          </cell>
          <cell r="O192">
            <v>5612335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V192">
            <v>2</v>
          </cell>
          <cell r="W192">
            <v>2012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</row>
        <row r="193">
          <cell r="L193">
            <v>12</v>
          </cell>
          <cell r="M193">
            <v>2011</v>
          </cell>
          <cell r="N193">
            <v>0</v>
          </cell>
          <cell r="O193">
            <v>0</v>
          </cell>
          <cell r="P193">
            <v>0</v>
          </cell>
          <cell r="Q193">
            <v>83976</v>
          </cell>
          <cell r="R193">
            <v>0</v>
          </cell>
          <cell r="S193">
            <v>0</v>
          </cell>
          <cell r="T193">
            <v>0</v>
          </cell>
          <cell r="V193">
            <v>12</v>
          </cell>
          <cell r="W193">
            <v>2011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</row>
        <row r="194">
          <cell r="L194">
            <v>1</v>
          </cell>
          <cell r="M194">
            <v>2012</v>
          </cell>
          <cell r="N194">
            <v>0</v>
          </cell>
          <cell r="O194">
            <v>2452936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1</v>
          </cell>
          <cell r="W194">
            <v>2012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</row>
        <row r="195">
          <cell r="L195">
            <v>1</v>
          </cell>
          <cell r="M195">
            <v>2012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327671</v>
          </cell>
          <cell r="V195">
            <v>1</v>
          </cell>
          <cell r="W195">
            <v>2012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</row>
        <row r="196">
          <cell r="L196">
            <v>1</v>
          </cell>
          <cell r="M196">
            <v>2012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1</v>
          </cell>
          <cell r="W196">
            <v>2012</v>
          </cell>
          <cell r="X196">
            <v>0</v>
          </cell>
          <cell r="Y196">
            <v>1599629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</row>
        <row r="197">
          <cell r="L197">
            <v>3</v>
          </cell>
          <cell r="M197">
            <v>2012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546051</v>
          </cell>
          <cell r="V197">
            <v>3</v>
          </cell>
          <cell r="W197">
            <v>2012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</row>
        <row r="198">
          <cell r="L198">
            <v>2</v>
          </cell>
          <cell r="M198">
            <v>2012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6930498</v>
          </cell>
          <cell r="V198">
            <v>2</v>
          </cell>
          <cell r="W198">
            <v>2012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</row>
        <row r="199">
          <cell r="L199">
            <v>2</v>
          </cell>
          <cell r="M199">
            <v>2012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2</v>
          </cell>
          <cell r="W199">
            <v>2012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6930498</v>
          </cell>
        </row>
        <row r="200">
          <cell r="L200">
            <v>2</v>
          </cell>
          <cell r="M200">
            <v>2012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327671</v>
          </cell>
          <cell r="V200">
            <v>2</v>
          </cell>
          <cell r="W200">
            <v>2012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</row>
        <row r="201">
          <cell r="L201">
            <v>8</v>
          </cell>
          <cell r="M201">
            <v>2012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1252228</v>
          </cell>
          <cell r="V201">
            <v>8</v>
          </cell>
          <cell r="W201">
            <v>2012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</row>
        <row r="202">
          <cell r="L202">
            <v>3</v>
          </cell>
          <cell r="M202">
            <v>2012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1734792</v>
          </cell>
          <cell r="V202">
            <v>3</v>
          </cell>
          <cell r="W202">
            <v>2012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1734792</v>
          </cell>
        </row>
        <row r="203">
          <cell r="L203">
            <v>5</v>
          </cell>
          <cell r="M203">
            <v>2012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5</v>
          </cell>
          <cell r="W203">
            <v>2012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546051</v>
          </cell>
        </row>
        <row r="204">
          <cell r="L204">
            <v>5</v>
          </cell>
          <cell r="M204">
            <v>2012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1092102</v>
          </cell>
          <cell r="V204">
            <v>5</v>
          </cell>
          <cell r="W204">
            <v>2012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</row>
        <row r="205">
          <cell r="L205">
            <v>5</v>
          </cell>
          <cell r="M205">
            <v>2012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5</v>
          </cell>
          <cell r="W205">
            <v>2012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1846448</v>
          </cell>
        </row>
        <row r="206">
          <cell r="L206">
            <v>3</v>
          </cell>
          <cell r="M206">
            <v>2012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839449</v>
          </cell>
          <cell r="V206">
            <v>3</v>
          </cell>
          <cell r="W206">
            <v>2012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</row>
        <row r="207">
          <cell r="L207">
            <v>3</v>
          </cell>
          <cell r="M207">
            <v>2012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3</v>
          </cell>
          <cell r="W207">
            <v>2012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2098623</v>
          </cell>
        </row>
        <row r="208">
          <cell r="L208">
            <v>3</v>
          </cell>
          <cell r="M208">
            <v>2012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V208">
            <v>3</v>
          </cell>
          <cell r="W208">
            <v>2012</v>
          </cell>
          <cell r="X208">
            <v>0</v>
          </cell>
          <cell r="Y208">
            <v>5612335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</row>
        <row r="209">
          <cell r="L209">
            <v>3</v>
          </cell>
          <cell r="M209">
            <v>2012</v>
          </cell>
          <cell r="N209">
            <v>0</v>
          </cell>
          <cell r="O209">
            <v>5612335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3</v>
          </cell>
          <cell r="W209">
            <v>2012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</row>
        <row r="210">
          <cell r="L210">
            <v>3</v>
          </cell>
          <cell r="M210">
            <v>2012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3837793</v>
          </cell>
          <cell r="V210">
            <v>3</v>
          </cell>
          <cell r="W210">
            <v>2012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3837793</v>
          </cell>
        </row>
        <row r="211">
          <cell r="L211">
            <v>3</v>
          </cell>
          <cell r="M211">
            <v>2012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3070234</v>
          </cell>
          <cell r="V211">
            <v>3</v>
          </cell>
          <cell r="W211">
            <v>2012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3070234</v>
          </cell>
        </row>
        <row r="212">
          <cell r="L212">
            <v>12</v>
          </cell>
          <cell r="M212">
            <v>2012</v>
          </cell>
          <cell r="N212">
            <v>0</v>
          </cell>
          <cell r="O212">
            <v>0</v>
          </cell>
          <cell r="P212">
            <v>12250000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12</v>
          </cell>
          <cell r="W212">
            <v>2012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</row>
        <row r="213">
          <cell r="L213">
            <v>7</v>
          </cell>
          <cell r="M213">
            <v>2012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V213">
            <v>7</v>
          </cell>
          <cell r="W213">
            <v>2012</v>
          </cell>
          <cell r="X213">
            <v>0</v>
          </cell>
          <cell r="Y213">
            <v>0</v>
          </cell>
          <cell r="Z213">
            <v>29400000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</row>
        <row r="214">
          <cell r="L214">
            <v>3</v>
          </cell>
          <cell r="M214">
            <v>2012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1476587</v>
          </cell>
          <cell r="V214">
            <v>3</v>
          </cell>
          <cell r="W214">
            <v>2012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</row>
        <row r="215">
          <cell r="L215">
            <v>3</v>
          </cell>
          <cell r="M215">
            <v>2012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V215">
            <v>3</v>
          </cell>
          <cell r="W215">
            <v>2012</v>
          </cell>
          <cell r="X215">
            <v>0</v>
          </cell>
          <cell r="Y215">
            <v>0</v>
          </cell>
          <cell r="Z215">
            <v>0</v>
          </cell>
          <cell r="AA215">
            <v>78864</v>
          </cell>
          <cell r="AB215">
            <v>0</v>
          </cell>
          <cell r="AC215">
            <v>0</v>
          </cell>
          <cell r="AD215">
            <v>0</v>
          </cell>
        </row>
        <row r="216">
          <cell r="L216">
            <v>6</v>
          </cell>
          <cell r="M216">
            <v>2012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V216">
            <v>6</v>
          </cell>
          <cell r="W216">
            <v>2012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652822</v>
          </cell>
        </row>
        <row r="217">
          <cell r="L217">
            <v>10</v>
          </cell>
          <cell r="M217">
            <v>2013</v>
          </cell>
          <cell r="N217">
            <v>0</v>
          </cell>
          <cell r="O217">
            <v>0</v>
          </cell>
          <cell r="P217">
            <v>0</v>
          </cell>
          <cell r="Q217">
            <v>5915648</v>
          </cell>
          <cell r="R217">
            <v>0</v>
          </cell>
          <cell r="S217">
            <v>0</v>
          </cell>
          <cell r="T217">
            <v>0</v>
          </cell>
          <cell r="V217">
            <v>10</v>
          </cell>
          <cell r="W217">
            <v>2013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</row>
        <row r="218">
          <cell r="L218">
            <v>4</v>
          </cell>
          <cell r="M218">
            <v>2012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327671</v>
          </cell>
          <cell r="V218">
            <v>4</v>
          </cell>
          <cell r="W218">
            <v>2012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</row>
        <row r="219">
          <cell r="L219">
            <v>10</v>
          </cell>
          <cell r="M219">
            <v>2012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1252228</v>
          </cell>
          <cell r="V219">
            <v>10</v>
          </cell>
          <cell r="W219">
            <v>2012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</row>
        <row r="220">
          <cell r="L220">
            <v>7</v>
          </cell>
          <cell r="M220">
            <v>2012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419725</v>
          </cell>
          <cell r="V220">
            <v>7</v>
          </cell>
          <cell r="W220">
            <v>2012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</row>
        <row r="221">
          <cell r="L221">
            <v>4</v>
          </cell>
          <cell r="M221">
            <v>2012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3641248</v>
          </cell>
          <cell r="V221">
            <v>4</v>
          </cell>
          <cell r="W221">
            <v>2012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</row>
        <row r="222">
          <cell r="L222">
            <v>4</v>
          </cell>
          <cell r="M222">
            <v>2012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6372184</v>
          </cell>
          <cell r="V222">
            <v>4</v>
          </cell>
          <cell r="W222">
            <v>2012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</row>
        <row r="223">
          <cell r="L223">
            <v>4</v>
          </cell>
          <cell r="M223">
            <v>2012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4551560</v>
          </cell>
          <cell r="V223">
            <v>4</v>
          </cell>
          <cell r="W223">
            <v>2012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</row>
        <row r="224">
          <cell r="L224">
            <v>4</v>
          </cell>
          <cell r="M224">
            <v>2012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V224">
            <v>4</v>
          </cell>
          <cell r="W224">
            <v>2012</v>
          </cell>
          <cell r="X224">
            <v>0</v>
          </cell>
          <cell r="Y224">
            <v>3305226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</row>
        <row r="225">
          <cell r="L225">
            <v>4</v>
          </cell>
          <cell r="M225">
            <v>2012</v>
          </cell>
          <cell r="N225">
            <v>0</v>
          </cell>
          <cell r="O225">
            <v>1652613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V225">
            <v>4</v>
          </cell>
          <cell r="W225">
            <v>2012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</row>
        <row r="226">
          <cell r="L226">
            <v>5</v>
          </cell>
          <cell r="M226">
            <v>2012</v>
          </cell>
          <cell r="N226">
            <v>0</v>
          </cell>
          <cell r="O226">
            <v>1599629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V226">
            <v>5</v>
          </cell>
          <cell r="W226">
            <v>2012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</row>
        <row r="227">
          <cell r="L227">
            <v>6</v>
          </cell>
          <cell r="M227">
            <v>2012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1696887</v>
          </cell>
          <cell r="V227">
            <v>6</v>
          </cell>
          <cell r="W227">
            <v>2012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</row>
        <row r="228">
          <cell r="L228">
            <v>4</v>
          </cell>
          <cell r="M228">
            <v>2012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V228">
            <v>4</v>
          </cell>
          <cell r="W228">
            <v>2012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5090661</v>
          </cell>
        </row>
        <row r="229">
          <cell r="L229">
            <v>5</v>
          </cell>
          <cell r="M229">
            <v>2012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3469585</v>
          </cell>
          <cell r="V229">
            <v>5</v>
          </cell>
          <cell r="W229">
            <v>2012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3469585</v>
          </cell>
        </row>
        <row r="230">
          <cell r="L230">
            <v>5</v>
          </cell>
          <cell r="M230">
            <v>2012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V230">
            <v>5</v>
          </cell>
          <cell r="W230">
            <v>2012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546051</v>
          </cell>
        </row>
        <row r="231">
          <cell r="L231">
            <v>8</v>
          </cell>
          <cell r="M231">
            <v>2012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3178320</v>
          </cell>
          <cell r="V231">
            <v>8</v>
          </cell>
          <cell r="W231">
            <v>2012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</row>
        <row r="232">
          <cell r="L232">
            <v>1</v>
          </cell>
          <cell r="M232">
            <v>2013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V232">
            <v>1</v>
          </cell>
          <cell r="W232">
            <v>2013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3178320</v>
          </cell>
        </row>
        <row r="233">
          <cell r="L233">
            <v>8</v>
          </cell>
          <cell r="M233">
            <v>2012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3884613</v>
          </cell>
          <cell r="T233">
            <v>0</v>
          </cell>
          <cell r="V233">
            <v>8</v>
          </cell>
          <cell r="W233">
            <v>2012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</row>
        <row r="234">
          <cell r="L234">
            <v>1</v>
          </cell>
          <cell r="M234">
            <v>2013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V234">
            <v>1</v>
          </cell>
          <cell r="W234">
            <v>2013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3884613</v>
          </cell>
          <cell r="AD234">
            <v>0</v>
          </cell>
        </row>
        <row r="235">
          <cell r="L235">
            <v>5</v>
          </cell>
          <cell r="M235">
            <v>2012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V235">
            <v>5</v>
          </cell>
          <cell r="W235">
            <v>2012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839449</v>
          </cell>
        </row>
        <row r="236">
          <cell r="L236">
            <v>5</v>
          </cell>
          <cell r="M236">
            <v>2012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V236">
            <v>5</v>
          </cell>
          <cell r="W236">
            <v>2012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2214881</v>
          </cell>
        </row>
        <row r="237">
          <cell r="L237">
            <v>6</v>
          </cell>
          <cell r="M237">
            <v>2012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V237">
            <v>6</v>
          </cell>
          <cell r="W237">
            <v>2012</v>
          </cell>
          <cell r="X237">
            <v>0</v>
          </cell>
          <cell r="Y237">
            <v>1717055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</row>
        <row r="238">
          <cell r="L238">
            <v>6</v>
          </cell>
          <cell r="M238">
            <v>2012</v>
          </cell>
          <cell r="N238">
            <v>0</v>
          </cell>
          <cell r="O238">
            <v>2575583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V238">
            <v>6</v>
          </cell>
          <cell r="W238">
            <v>2012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</row>
        <row r="239">
          <cell r="L239">
            <v>8</v>
          </cell>
          <cell r="M239">
            <v>2012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419725</v>
          </cell>
          <cell r="V239">
            <v>8</v>
          </cell>
          <cell r="W239">
            <v>2012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</row>
        <row r="240">
          <cell r="L240">
            <v>6</v>
          </cell>
          <cell r="M240">
            <v>2012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2545330</v>
          </cell>
          <cell r="V240">
            <v>6</v>
          </cell>
          <cell r="W240">
            <v>2012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</row>
        <row r="241">
          <cell r="L241">
            <v>10</v>
          </cell>
          <cell r="M241">
            <v>2012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738294</v>
          </cell>
          <cell r="V241">
            <v>10</v>
          </cell>
          <cell r="W241">
            <v>2012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</row>
        <row r="242">
          <cell r="L242">
            <v>8</v>
          </cell>
          <cell r="M242">
            <v>2012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V242">
            <v>8</v>
          </cell>
          <cell r="W242">
            <v>2012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652822</v>
          </cell>
        </row>
        <row r="243">
          <cell r="L243">
            <v>7</v>
          </cell>
          <cell r="M243">
            <v>2012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327671</v>
          </cell>
          <cell r="V243">
            <v>7</v>
          </cell>
          <cell r="W243">
            <v>2012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</row>
        <row r="244">
          <cell r="L244">
            <v>1</v>
          </cell>
          <cell r="M244">
            <v>2013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834819</v>
          </cell>
          <cell r="V244">
            <v>1</v>
          </cell>
          <cell r="W244">
            <v>2013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</row>
        <row r="245">
          <cell r="L245">
            <v>4</v>
          </cell>
          <cell r="M245">
            <v>2013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4</v>
          </cell>
          <cell r="W245">
            <v>2013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419725</v>
          </cell>
        </row>
        <row r="246">
          <cell r="L246">
            <v>7</v>
          </cell>
          <cell r="M246">
            <v>2012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V246">
            <v>7</v>
          </cell>
          <cell r="W246">
            <v>2012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11834056</v>
          </cell>
        </row>
        <row r="247">
          <cell r="L247">
            <v>7</v>
          </cell>
          <cell r="M247">
            <v>2012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V247">
            <v>7</v>
          </cell>
          <cell r="W247">
            <v>2012</v>
          </cell>
          <cell r="X247">
            <v>0</v>
          </cell>
          <cell r="Y247">
            <v>1652613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</row>
        <row r="248">
          <cell r="L248">
            <v>11</v>
          </cell>
          <cell r="M248">
            <v>2012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V248">
            <v>11</v>
          </cell>
          <cell r="W248">
            <v>2012</v>
          </cell>
          <cell r="X248">
            <v>0</v>
          </cell>
          <cell r="Y248">
            <v>1599629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</row>
        <row r="249">
          <cell r="L249">
            <v>7</v>
          </cell>
          <cell r="M249">
            <v>2012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V249">
            <v>7</v>
          </cell>
          <cell r="W249">
            <v>2012</v>
          </cell>
          <cell r="X249">
            <v>0</v>
          </cell>
          <cell r="Y249">
            <v>5612335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</row>
        <row r="250">
          <cell r="L250">
            <v>12</v>
          </cell>
          <cell r="M250">
            <v>2012</v>
          </cell>
          <cell r="N250">
            <v>0</v>
          </cell>
          <cell r="O250">
            <v>5612335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V250">
            <v>12</v>
          </cell>
          <cell r="W250">
            <v>2012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</row>
        <row r="251">
          <cell r="L251">
            <v>2</v>
          </cell>
          <cell r="M251">
            <v>2013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V251">
            <v>2</v>
          </cell>
          <cell r="W251">
            <v>2013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1243678</v>
          </cell>
          <cell r="AD251">
            <v>0</v>
          </cell>
        </row>
        <row r="252">
          <cell r="L252">
            <v>9</v>
          </cell>
          <cell r="M252">
            <v>2012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1350000</v>
          </cell>
          <cell r="V252">
            <v>9</v>
          </cell>
          <cell r="W252">
            <v>2012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1350000</v>
          </cell>
        </row>
        <row r="253">
          <cell r="L253">
            <v>8</v>
          </cell>
          <cell r="M253">
            <v>2012</v>
          </cell>
          <cell r="N253">
            <v>0</v>
          </cell>
          <cell r="O253">
            <v>1652613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V253">
            <v>8</v>
          </cell>
          <cell r="W253">
            <v>2012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</row>
        <row r="254">
          <cell r="L254">
            <v>1</v>
          </cell>
          <cell r="M254">
            <v>2013</v>
          </cell>
          <cell r="N254">
            <v>0</v>
          </cell>
          <cell r="O254">
            <v>1599629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V254">
            <v>1</v>
          </cell>
          <cell r="W254">
            <v>2013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</row>
        <row r="255">
          <cell r="L255">
            <v>8</v>
          </cell>
          <cell r="M255">
            <v>2012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1696887</v>
          </cell>
          <cell r="V255">
            <v>8</v>
          </cell>
          <cell r="W255">
            <v>2012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</row>
        <row r="256">
          <cell r="L256">
            <v>9</v>
          </cell>
          <cell r="M256">
            <v>2012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V256">
            <v>9</v>
          </cell>
          <cell r="W256">
            <v>2012</v>
          </cell>
          <cell r="X256">
            <v>0</v>
          </cell>
          <cell r="Y256">
            <v>0</v>
          </cell>
          <cell r="Z256">
            <v>24500000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</row>
        <row r="257">
          <cell r="L257">
            <v>1</v>
          </cell>
          <cell r="M257">
            <v>2013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V257">
            <v>1</v>
          </cell>
          <cell r="W257">
            <v>2013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1846448</v>
          </cell>
        </row>
        <row r="258">
          <cell r="L258">
            <v>9</v>
          </cell>
          <cell r="M258">
            <v>2012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V258">
            <v>9</v>
          </cell>
          <cell r="W258">
            <v>2012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7052192</v>
          </cell>
        </row>
        <row r="259">
          <cell r="L259">
            <v>12</v>
          </cell>
          <cell r="M259">
            <v>2012</v>
          </cell>
          <cell r="N259">
            <v>0</v>
          </cell>
          <cell r="O259">
            <v>4489868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V259">
            <v>12</v>
          </cell>
          <cell r="W259">
            <v>2012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</row>
        <row r="260">
          <cell r="L260">
            <v>11</v>
          </cell>
          <cell r="M260">
            <v>2012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V260">
            <v>11</v>
          </cell>
          <cell r="W260">
            <v>2012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326411</v>
          </cell>
        </row>
        <row r="261">
          <cell r="L261">
            <v>10</v>
          </cell>
          <cell r="M261">
            <v>2012</v>
          </cell>
          <cell r="N261">
            <v>0</v>
          </cell>
          <cell r="O261">
            <v>0</v>
          </cell>
          <cell r="P261">
            <v>0</v>
          </cell>
          <cell r="Q261">
            <v>556460</v>
          </cell>
          <cell r="R261">
            <v>0</v>
          </cell>
          <cell r="S261">
            <v>0</v>
          </cell>
          <cell r="T261">
            <v>0</v>
          </cell>
          <cell r="V261">
            <v>10</v>
          </cell>
          <cell r="W261">
            <v>2012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</row>
        <row r="262">
          <cell r="L262">
            <v>6</v>
          </cell>
          <cell r="M262">
            <v>2013</v>
          </cell>
          <cell r="N262">
            <v>0</v>
          </cell>
          <cell r="O262">
            <v>0</v>
          </cell>
          <cell r="P262">
            <v>0</v>
          </cell>
          <cell r="Q262">
            <v>860954</v>
          </cell>
          <cell r="R262">
            <v>0</v>
          </cell>
          <cell r="S262">
            <v>0</v>
          </cell>
          <cell r="T262">
            <v>0</v>
          </cell>
          <cell r="V262">
            <v>6</v>
          </cell>
          <cell r="W262">
            <v>2013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</row>
        <row r="263">
          <cell r="L263">
            <v>7</v>
          </cell>
          <cell r="M263">
            <v>2013</v>
          </cell>
          <cell r="N263">
            <v>0</v>
          </cell>
          <cell r="O263">
            <v>0</v>
          </cell>
          <cell r="P263">
            <v>0</v>
          </cell>
          <cell r="Q263">
            <v>2416248</v>
          </cell>
          <cell r="R263">
            <v>0</v>
          </cell>
          <cell r="S263">
            <v>0</v>
          </cell>
          <cell r="T263">
            <v>0</v>
          </cell>
          <cell r="V263">
            <v>7</v>
          </cell>
          <cell r="W263">
            <v>2013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</row>
        <row r="264">
          <cell r="L264">
            <v>10</v>
          </cell>
          <cell r="M264">
            <v>2012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V264">
            <v>10</v>
          </cell>
          <cell r="W264">
            <v>2012</v>
          </cell>
          <cell r="X264">
            <v>0</v>
          </cell>
          <cell r="Y264">
            <v>0</v>
          </cell>
          <cell r="Z264">
            <v>0</v>
          </cell>
          <cell r="AA264">
            <v>399998</v>
          </cell>
          <cell r="AB264">
            <v>0</v>
          </cell>
          <cell r="AC264">
            <v>0</v>
          </cell>
          <cell r="AD264">
            <v>0</v>
          </cell>
        </row>
        <row r="265">
          <cell r="L265">
            <v>10</v>
          </cell>
          <cell r="M265">
            <v>2012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V265">
            <v>10</v>
          </cell>
          <cell r="W265">
            <v>2012</v>
          </cell>
          <cell r="X265">
            <v>0</v>
          </cell>
          <cell r="Y265">
            <v>1717056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</row>
        <row r="266">
          <cell r="L266">
            <v>10</v>
          </cell>
          <cell r="M266">
            <v>2012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V266">
            <v>10</v>
          </cell>
          <cell r="W266">
            <v>2012</v>
          </cell>
          <cell r="X266">
            <v>0</v>
          </cell>
          <cell r="Y266">
            <v>1717056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</row>
        <row r="267">
          <cell r="L267">
            <v>10</v>
          </cell>
          <cell r="M267">
            <v>2012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V267">
            <v>10</v>
          </cell>
          <cell r="W267">
            <v>2012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419725</v>
          </cell>
        </row>
        <row r="268">
          <cell r="L268">
            <v>10</v>
          </cell>
          <cell r="M268">
            <v>2012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V268">
            <v>10</v>
          </cell>
          <cell r="W268">
            <v>2012</v>
          </cell>
          <cell r="X268">
            <v>0</v>
          </cell>
          <cell r="Y268">
            <v>1599629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</row>
        <row r="269">
          <cell r="L269">
            <v>2</v>
          </cell>
          <cell r="M269">
            <v>2013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3178320</v>
          </cell>
          <cell r="V269">
            <v>2</v>
          </cell>
          <cell r="W269">
            <v>2013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</row>
        <row r="270">
          <cell r="L270">
            <v>2</v>
          </cell>
          <cell r="M270">
            <v>2013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3884613</v>
          </cell>
          <cell r="T270">
            <v>0</v>
          </cell>
          <cell r="V270">
            <v>2</v>
          </cell>
          <cell r="W270">
            <v>2013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</row>
        <row r="271">
          <cell r="L271">
            <v>11</v>
          </cell>
          <cell r="M271">
            <v>2012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V271">
            <v>11</v>
          </cell>
          <cell r="W271">
            <v>2012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1846448</v>
          </cell>
        </row>
        <row r="272">
          <cell r="L272">
            <v>11</v>
          </cell>
          <cell r="M272">
            <v>2012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327671</v>
          </cell>
          <cell r="V272">
            <v>11</v>
          </cell>
          <cell r="W272">
            <v>2012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</row>
        <row r="273">
          <cell r="L273">
            <v>11</v>
          </cell>
          <cell r="M273">
            <v>2012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V273">
            <v>11</v>
          </cell>
          <cell r="W273">
            <v>2012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327671</v>
          </cell>
        </row>
        <row r="274">
          <cell r="L274">
            <v>11</v>
          </cell>
          <cell r="M274">
            <v>2012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4551560</v>
          </cell>
          <cell r="V274">
            <v>11</v>
          </cell>
          <cell r="W274">
            <v>2012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</row>
        <row r="275">
          <cell r="L275">
            <v>4</v>
          </cell>
          <cell r="M275">
            <v>2013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V275">
            <v>4</v>
          </cell>
          <cell r="W275">
            <v>2013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5461872</v>
          </cell>
        </row>
        <row r="276">
          <cell r="L276">
            <v>2</v>
          </cell>
          <cell r="M276">
            <v>2014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V276">
            <v>2</v>
          </cell>
          <cell r="W276">
            <v>2014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4551560</v>
          </cell>
        </row>
        <row r="277">
          <cell r="L277">
            <v>11</v>
          </cell>
          <cell r="M277">
            <v>2012</v>
          </cell>
          <cell r="N277">
            <v>0</v>
          </cell>
          <cell r="O277">
            <v>3305226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V277">
            <v>11</v>
          </cell>
          <cell r="W277">
            <v>2012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</row>
        <row r="278">
          <cell r="L278">
            <v>12</v>
          </cell>
          <cell r="M278">
            <v>2012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V278">
            <v>12</v>
          </cell>
          <cell r="W278">
            <v>2012</v>
          </cell>
          <cell r="X278">
            <v>0</v>
          </cell>
          <cell r="Y278">
            <v>5612335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</row>
        <row r="279">
          <cell r="L279">
            <v>11</v>
          </cell>
          <cell r="M279">
            <v>2012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V279">
            <v>11</v>
          </cell>
          <cell r="W279">
            <v>2012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2545330</v>
          </cell>
        </row>
        <row r="280">
          <cell r="L280">
            <v>12</v>
          </cell>
          <cell r="M280">
            <v>2012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V280">
            <v>12</v>
          </cell>
          <cell r="W280">
            <v>2012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546051</v>
          </cell>
        </row>
        <row r="281">
          <cell r="L281">
            <v>5</v>
          </cell>
          <cell r="M281">
            <v>2013</v>
          </cell>
          <cell r="N281">
            <v>0</v>
          </cell>
          <cell r="O281">
            <v>0</v>
          </cell>
          <cell r="P281">
            <v>0</v>
          </cell>
          <cell r="Q281">
            <v>3653137</v>
          </cell>
          <cell r="R281">
            <v>0</v>
          </cell>
          <cell r="S281">
            <v>0</v>
          </cell>
          <cell r="T281">
            <v>0</v>
          </cell>
          <cell r="V281">
            <v>5</v>
          </cell>
          <cell r="W281">
            <v>2013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</row>
        <row r="282">
          <cell r="L282">
            <v>5</v>
          </cell>
          <cell r="M282">
            <v>2013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417409</v>
          </cell>
          <cell r="V282">
            <v>5</v>
          </cell>
          <cell r="W282">
            <v>2013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</row>
        <row r="283">
          <cell r="L283">
            <v>12</v>
          </cell>
          <cell r="M283">
            <v>2012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V283">
            <v>12</v>
          </cell>
          <cell r="W283">
            <v>2012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839449</v>
          </cell>
        </row>
        <row r="284">
          <cell r="L284">
            <v>12</v>
          </cell>
          <cell r="M284">
            <v>2012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1175365</v>
          </cell>
          <cell r="V284">
            <v>12</v>
          </cell>
          <cell r="W284">
            <v>2012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</row>
        <row r="285">
          <cell r="L285">
            <v>12</v>
          </cell>
          <cell r="M285">
            <v>2012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V285">
            <v>12</v>
          </cell>
          <cell r="W285">
            <v>2012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3526096</v>
          </cell>
        </row>
        <row r="286">
          <cell r="L286">
            <v>12</v>
          </cell>
          <cell r="M286">
            <v>2012</v>
          </cell>
          <cell r="N286">
            <v>0</v>
          </cell>
          <cell r="O286">
            <v>1599629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V286">
            <v>12</v>
          </cell>
          <cell r="W286">
            <v>2012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</row>
        <row r="287">
          <cell r="L287">
            <v>12</v>
          </cell>
          <cell r="M287">
            <v>2012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V287">
            <v>12</v>
          </cell>
          <cell r="W287">
            <v>2012</v>
          </cell>
          <cell r="X287">
            <v>0</v>
          </cell>
          <cell r="Y287">
            <v>5612335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</row>
        <row r="288">
          <cell r="L288">
            <v>12</v>
          </cell>
          <cell r="M288">
            <v>2012</v>
          </cell>
          <cell r="N288">
            <v>0</v>
          </cell>
          <cell r="O288">
            <v>6734802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V288">
            <v>12</v>
          </cell>
          <cell r="W288">
            <v>2012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</row>
        <row r="289">
          <cell r="L289">
            <v>1</v>
          </cell>
          <cell r="M289">
            <v>2013</v>
          </cell>
          <cell r="N289">
            <v>0</v>
          </cell>
          <cell r="O289">
            <v>0</v>
          </cell>
          <cell r="P289">
            <v>0</v>
          </cell>
          <cell r="Q289">
            <v>1495462</v>
          </cell>
          <cell r="R289">
            <v>0</v>
          </cell>
          <cell r="S289">
            <v>0</v>
          </cell>
          <cell r="T289">
            <v>0</v>
          </cell>
          <cell r="V289">
            <v>1</v>
          </cell>
          <cell r="W289">
            <v>2013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</row>
        <row r="290">
          <cell r="L290">
            <v>1</v>
          </cell>
          <cell r="M290">
            <v>2013</v>
          </cell>
          <cell r="N290">
            <v>0</v>
          </cell>
          <cell r="O290">
            <v>1226468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V290">
            <v>1</v>
          </cell>
          <cell r="W290">
            <v>2013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</row>
        <row r="291">
          <cell r="L291">
            <v>1</v>
          </cell>
          <cell r="M291">
            <v>2013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V291">
            <v>1</v>
          </cell>
          <cell r="W291">
            <v>2013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327671</v>
          </cell>
        </row>
        <row r="292">
          <cell r="L292">
            <v>1</v>
          </cell>
          <cell r="M292">
            <v>2013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655343</v>
          </cell>
          <cell r="V292">
            <v>1</v>
          </cell>
          <cell r="W292">
            <v>2013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</row>
        <row r="293">
          <cell r="L293">
            <v>2</v>
          </cell>
          <cell r="M293">
            <v>2013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V293">
            <v>2</v>
          </cell>
          <cell r="W293">
            <v>2013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546051</v>
          </cell>
        </row>
        <row r="294">
          <cell r="L294">
            <v>2</v>
          </cell>
          <cell r="M294">
            <v>2013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3178320</v>
          </cell>
          <cell r="V294">
            <v>2</v>
          </cell>
          <cell r="W294">
            <v>2013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</row>
        <row r="295">
          <cell r="L295">
            <v>2</v>
          </cell>
          <cell r="M295">
            <v>2013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V295">
            <v>2</v>
          </cell>
          <cell r="W295">
            <v>2013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6930498</v>
          </cell>
        </row>
        <row r="296">
          <cell r="L296">
            <v>2</v>
          </cell>
          <cell r="M296">
            <v>2013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3884613</v>
          </cell>
          <cell r="T296">
            <v>0</v>
          </cell>
          <cell r="V296">
            <v>2</v>
          </cell>
          <cell r="W296">
            <v>2013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</row>
        <row r="297">
          <cell r="L297">
            <v>2</v>
          </cell>
          <cell r="M297">
            <v>2013</v>
          </cell>
          <cell r="N297">
            <v>0</v>
          </cell>
          <cell r="O297">
            <v>0</v>
          </cell>
          <cell r="P297">
            <v>0</v>
          </cell>
          <cell r="Q297">
            <v>454236</v>
          </cell>
          <cell r="R297">
            <v>0</v>
          </cell>
          <cell r="S297">
            <v>0</v>
          </cell>
          <cell r="T297">
            <v>0</v>
          </cell>
          <cell r="V297">
            <v>2</v>
          </cell>
          <cell r="W297">
            <v>2013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</row>
        <row r="298">
          <cell r="L298">
            <v>2</v>
          </cell>
          <cell r="M298">
            <v>2013</v>
          </cell>
          <cell r="N298">
            <v>0</v>
          </cell>
          <cell r="O298">
            <v>0</v>
          </cell>
          <cell r="P298">
            <v>0</v>
          </cell>
          <cell r="Q298">
            <v>3850244</v>
          </cell>
          <cell r="R298">
            <v>0</v>
          </cell>
          <cell r="S298">
            <v>0</v>
          </cell>
          <cell r="T298">
            <v>0</v>
          </cell>
          <cell r="V298">
            <v>2</v>
          </cell>
          <cell r="W298">
            <v>2013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</row>
        <row r="299">
          <cell r="L299">
            <v>2</v>
          </cell>
          <cell r="M299">
            <v>2013</v>
          </cell>
          <cell r="N299">
            <v>0</v>
          </cell>
          <cell r="O299">
            <v>0</v>
          </cell>
          <cell r="P299">
            <v>0</v>
          </cell>
          <cell r="Q299">
            <v>1309059</v>
          </cell>
          <cell r="R299">
            <v>0</v>
          </cell>
          <cell r="S299">
            <v>0</v>
          </cell>
          <cell r="T299">
            <v>0</v>
          </cell>
          <cell r="V299">
            <v>2</v>
          </cell>
          <cell r="W299">
            <v>2013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</row>
        <row r="300">
          <cell r="L300">
            <v>2</v>
          </cell>
          <cell r="M300">
            <v>2013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V300">
            <v>2</v>
          </cell>
          <cell r="W300">
            <v>2013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327671</v>
          </cell>
        </row>
        <row r="301">
          <cell r="L301">
            <v>2</v>
          </cell>
          <cell r="M301">
            <v>2013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V301">
            <v>2</v>
          </cell>
          <cell r="W301">
            <v>2013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1252228</v>
          </cell>
        </row>
        <row r="302">
          <cell r="L302">
            <v>2</v>
          </cell>
          <cell r="M302">
            <v>2013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1059723</v>
          </cell>
          <cell r="V302">
            <v>2</v>
          </cell>
          <cell r="W302">
            <v>2013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</row>
        <row r="303">
          <cell r="L303">
            <v>3</v>
          </cell>
          <cell r="M303">
            <v>2013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V303">
            <v>3</v>
          </cell>
          <cell r="W303">
            <v>2013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1092102</v>
          </cell>
        </row>
        <row r="304">
          <cell r="L304">
            <v>3</v>
          </cell>
          <cell r="M304">
            <v>2013</v>
          </cell>
          <cell r="N304">
            <v>0</v>
          </cell>
          <cell r="O304">
            <v>0</v>
          </cell>
          <cell r="P304">
            <v>0</v>
          </cell>
          <cell r="Q304">
            <v>418607</v>
          </cell>
          <cell r="R304">
            <v>0</v>
          </cell>
          <cell r="S304">
            <v>0</v>
          </cell>
          <cell r="T304">
            <v>0</v>
          </cell>
          <cell r="V304">
            <v>3</v>
          </cell>
          <cell r="W304">
            <v>2013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</row>
        <row r="305">
          <cell r="L305">
            <v>3</v>
          </cell>
          <cell r="M305">
            <v>2013</v>
          </cell>
          <cell r="N305">
            <v>0</v>
          </cell>
          <cell r="O305">
            <v>0</v>
          </cell>
          <cell r="P305">
            <v>0</v>
          </cell>
          <cell r="Q305">
            <v>1594820</v>
          </cell>
          <cell r="R305">
            <v>0</v>
          </cell>
          <cell r="S305">
            <v>0</v>
          </cell>
          <cell r="T305">
            <v>0</v>
          </cell>
          <cell r="V305">
            <v>3</v>
          </cell>
          <cell r="W305">
            <v>2013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</row>
        <row r="306">
          <cell r="L306">
            <v>3</v>
          </cell>
          <cell r="M306">
            <v>2013</v>
          </cell>
          <cell r="N306">
            <v>0</v>
          </cell>
          <cell r="O306">
            <v>0</v>
          </cell>
          <cell r="P306">
            <v>0</v>
          </cell>
          <cell r="Q306">
            <v>1647051</v>
          </cell>
          <cell r="R306">
            <v>0</v>
          </cell>
          <cell r="S306">
            <v>0</v>
          </cell>
          <cell r="T306">
            <v>0</v>
          </cell>
          <cell r="V306">
            <v>3</v>
          </cell>
          <cell r="W306">
            <v>2013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</row>
        <row r="307">
          <cell r="L307">
            <v>3</v>
          </cell>
          <cell r="M307">
            <v>2013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V307">
            <v>3</v>
          </cell>
          <cell r="W307">
            <v>2013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839449</v>
          </cell>
        </row>
        <row r="308">
          <cell r="L308">
            <v>3</v>
          </cell>
          <cell r="M308">
            <v>2013</v>
          </cell>
          <cell r="N308">
            <v>0</v>
          </cell>
          <cell r="O308">
            <v>3199258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V308">
            <v>3</v>
          </cell>
          <cell r="W308">
            <v>2013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</row>
        <row r="309">
          <cell r="L309">
            <v>3</v>
          </cell>
          <cell r="M309">
            <v>2013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V309">
            <v>3</v>
          </cell>
          <cell r="W309">
            <v>2013</v>
          </cell>
          <cell r="X309">
            <v>0</v>
          </cell>
          <cell r="Y309">
            <v>5612335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</row>
        <row r="310">
          <cell r="L310">
            <v>3</v>
          </cell>
          <cell r="M310">
            <v>2013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V310">
            <v>3</v>
          </cell>
          <cell r="W310">
            <v>2013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1476587</v>
          </cell>
        </row>
        <row r="311">
          <cell r="L311">
            <v>4</v>
          </cell>
          <cell r="M311">
            <v>2013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867859</v>
          </cell>
          <cell r="V311">
            <v>4</v>
          </cell>
          <cell r="W311">
            <v>2013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</row>
        <row r="312">
          <cell r="L312">
            <v>4</v>
          </cell>
          <cell r="M312">
            <v>2013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V312">
            <v>4</v>
          </cell>
          <cell r="W312">
            <v>2013</v>
          </cell>
          <cell r="X312">
            <v>0</v>
          </cell>
          <cell r="Y312">
            <v>0</v>
          </cell>
          <cell r="Z312">
            <v>0</v>
          </cell>
          <cell r="AA312">
            <v>4252322</v>
          </cell>
          <cell r="AB312">
            <v>0</v>
          </cell>
          <cell r="AC312">
            <v>0</v>
          </cell>
          <cell r="AD312">
            <v>0</v>
          </cell>
        </row>
        <row r="313">
          <cell r="L313">
            <v>4</v>
          </cell>
          <cell r="M313">
            <v>2013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6750000</v>
          </cell>
          <cell r="V313">
            <v>4</v>
          </cell>
          <cell r="W313">
            <v>2013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</row>
        <row r="314">
          <cell r="L314">
            <v>4</v>
          </cell>
          <cell r="M314">
            <v>2013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V314">
            <v>4</v>
          </cell>
          <cell r="W314">
            <v>2013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327671</v>
          </cell>
        </row>
        <row r="315">
          <cell r="L315">
            <v>4</v>
          </cell>
          <cell r="M315">
            <v>2013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V315">
            <v>4</v>
          </cell>
          <cell r="W315">
            <v>2013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1252228</v>
          </cell>
        </row>
        <row r="316">
          <cell r="L316">
            <v>4</v>
          </cell>
          <cell r="M316">
            <v>2013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V316">
            <v>4</v>
          </cell>
          <cell r="W316">
            <v>2013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419725</v>
          </cell>
        </row>
        <row r="317">
          <cell r="L317">
            <v>4</v>
          </cell>
          <cell r="M317">
            <v>2013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V317">
            <v>4</v>
          </cell>
          <cell r="W317">
            <v>2013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2730936</v>
          </cell>
        </row>
        <row r="318">
          <cell r="L318">
            <v>4</v>
          </cell>
          <cell r="M318">
            <v>2013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V318">
            <v>4</v>
          </cell>
          <cell r="W318">
            <v>2013</v>
          </cell>
          <cell r="X318">
            <v>0</v>
          </cell>
          <cell r="Y318">
            <v>1652613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</row>
        <row r="319">
          <cell r="L319">
            <v>4</v>
          </cell>
          <cell r="M319">
            <v>2013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V319">
            <v>4</v>
          </cell>
          <cell r="W319">
            <v>2013</v>
          </cell>
          <cell r="X319">
            <v>0</v>
          </cell>
          <cell r="Y319">
            <v>1599629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</row>
        <row r="320">
          <cell r="L320">
            <v>4</v>
          </cell>
          <cell r="M320">
            <v>2013</v>
          </cell>
          <cell r="N320">
            <v>0</v>
          </cell>
          <cell r="O320">
            <v>11224670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V320">
            <v>4</v>
          </cell>
          <cell r="W320">
            <v>2013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</row>
        <row r="321">
          <cell r="L321">
            <v>4</v>
          </cell>
          <cell r="M321">
            <v>2013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V321">
            <v>4</v>
          </cell>
          <cell r="W321">
            <v>2013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1696887</v>
          </cell>
        </row>
        <row r="322">
          <cell r="L322">
            <v>4</v>
          </cell>
          <cell r="M322">
            <v>2013</v>
          </cell>
          <cell r="N322">
            <v>0</v>
          </cell>
          <cell r="O322">
            <v>0</v>
          </cell>
          <cell r="P322">
            <v>18500000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V322">
            <v>4</v>
          </cell>
          <cell r="W322">
            <v>2013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</row>
        <row r="323">
          <cell r="L323">
            <v>5</v>
          </cell>
          <cell r="M323">
            <v>2013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V323">
            <v>5</v>
          </cell>
          <cell r="W323">
            <v>2013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3178320</v>
          </cell>
        </row>
        <row r="324">
          <cell r="L324">
            <v>5</v>
          </cell>
          <cell r="M324">
            <v>2013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V324">
            <v>5</v>
          </cell>
          <cell r="W324">
            <v>2013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3884613</v>
          </cell>
          <cell r="AD324">
            <v>0</v>
          </cell>
        </row>
        <row r="325">
          <cell r="L325">
            <v>5</v>
          </cell>
          <cell r="M325">
            <v>2013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578572</v>
          </cell>
          <cell r="V325">
            <v>5</v>
          </cell>
          <cell r="W325">
            <v>2013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</row>
        <row r="326">
          <cell r="L326">
            <v>5</v>
          </cell>
          <cell r="M326">
            <v>2013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V326">
            <v>5</v>
          </cell>
          <cell r="W326">
            <v>2013</v>
          </cell>
          <cell r="X326">
            <v>0</v>
          </cell>
          <cell r="Y326">
            <v>1226468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</row>
        <row r="327">
          <cell r="L327">
            <v>5</v>
          </cell>
          <cell r="M327">
            <v>2013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417409</v>
          </cell>
          <cell r="V327">
            <v>5</v>
          </cell>
          <cell r="W327">
            <v>2013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</row>
        <row r="328">
          <cell r="L328">
            <v>5</v>
          </cell>
          <cell r="M328">
            <v>2013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4551560</v>
          </cell>
          <cell r="V328">
            <v>5</v>
          </cell>
          <cell r="W328">
            <v>2013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</row>
        <row r="329">
          <cell r="L329">
            <v>5</v>
          </cell>
          <cell r="M329">
            <v>2013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706482</v>
          </cell>
          <cell r="V329">
            <v>5</v>
          </cell>
          <cell r="W329">
            <v>2013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</row>
        <row r="330">
          <cell r="L330">
            <v>5</v>
          </cell>
          <cell r="M330">
            <v>2013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3070234</v>
          </cell>
          <cell r="V330">
            <v>5</v>
          </cell>
          <cell r="W330">
            <v>2013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</row>
        <row r="331">
          <cell r="L331">
            <v>5</v>
          </cell>
          <cell r="M331">
            <v>2013</v>
          </cell>
          <cell r="N331">
            <v>0</v>
          </cell>
          <cell r="O331">
            <v>0</v>
          </cell>
          <cell r="P331">
            <v>0</v>
          </cell>
          <cell r="Q331">
            <v>2695655</v>
          </cell>
          <cell r="R331">
            <v>0</v>
          </cell>
          <cell r="S331">
            <v>0</v>
          </cell>
          <cell r="T331">
            <v>0</v>
          </cell>
          <cell r="V331">
            <v>5</v>
          </cell>
          <cell r="W331">
            <v>2013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</row>
        <row r="332">
          <cell r="L332">
            <v>6</v>
          </cell>
          <cell r="M332">
            <v>2013</v>
          </cell>
          <cell r="N332">
            <v>0</v>
          </cell>
          <cell r="O332">
            <v>0</v>
          </cell>
          <cell r="P332">
            <v>0</v>
          </cell>
          <cell r="Q332">
            <v>4828787</v>
          </cell>
          <cell r="R332">
            <v>0</v>
          </cell>
          <cell r="S332">
            <v>0</v>
          </cell>
          <cell r="T332">
            <v>0</v>
          </cell>
          <cell r="V332">
            <v>6</v>
          </cell>
          <cell r="W332">
            <v>2013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</row>
        <row r="333">
          <cell r="L333">
            <v>6</v>
          </cell>
          <cell r="M333">
            <v>2013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V333">
            <v>6</v>
          </cell>
          <cell r="W333">
            <v>2013</v>
          </cell>
          <cell r="X333">
            <v>0</v>
          </cell>
          <cell r="Y333">
            <v>1226468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</row>
        <row r="334">
          <cell r="L334">
            <v>6</v>
          </cell>
          <cell r="M334">
            <v>2013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V334">
            <v>6</v>
          </cell>
          <cell r="W334">
            <v>2013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419725</v>
          </cell>
        </row>
        <row r="335">
          <cell r="L335">
            <v>6</v>
          </cell>
          <cell r="M335">
            <v>2013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1535117</v>
          </cell>
          <cell r="V335">
            <v>6</v>
          </cell>
          <cell r="W335">
            <v>2013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</row>
        <row r="336">
          <cell r="L336">
            <v>6</v>
          </cell>
          <cell r="M336">
            <v>2013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V336">
            <v>6</v>
          </cell>
          <cell r="W336">
            <v>2013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2545330</v>
          </cell>
        </row>
        <row r="337">
          <cell r="L337">
            <v>6</v>
          </cell>
          <cell r="M337">
            <v>2013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V337">
            <v>6</v>
          </cell>
          <cell r="W337">
            <v>2013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738294</v>
          </cell>
        </row>
        <row r="338">
          <cell r="L338">
            <v>7</v>
          </cell>
          <cell r="M338">
            <v>2013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V338">
            <v>7</v>
          </cell>
          <cell r="W338">
            <v>2013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327671</v>
          </cell>
        </row>
        <row r="339">
          <cell r="L339">
            <v>7</v>
          </cell>
          <cell r="M339">
            <v>2013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V339">
            <v>7</v>
          </cell>
          <cell r="W339">
            <v>2013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834819</v>
          </cell>
        </row>
        <row r="340">
          <cell r="L340">
            <v>7</v>
          </cell>
          <cell r="M340">
            <v>2013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4551560</v>
          </cell>
          <cell r="V340">
            <v>7</v>
          </cell>
          <cell r="W340">
            <v>2013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0</v>
          </cell>
        </row>
        <row r="341">
          <cell r="L341">
            <v>7</v>
          </cell>
          <cell r="M341">
            <v>2013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V341">
            <v>7</v>
          </cell>
          <cell r="W341">
            <v>2013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4551560</v>
          </cell>
        </row>
        <row r="342">
          <cell r="L342">
            <v>7</v>
          </cell>
          <cell r="M342">
            <v>2013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V342">
            <v>7</v>
          </cell>
          <cell r="W342">
            <v>2013</v>
          </cell>
          <cell r="X342">
            <v>0</v>
          </cell>
          <cell r="Y342">
            <v>5612335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</row>
        <row r="343">
          <cell r="L343">
            <v>8</v>
          </cell>
          <cell r="M343">
            <v>2013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4047849</v>
          </cell>
          <cell r="V343">
            <v>8</v>
          </cell>
          <cell r="W343">
            <v>2013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</row>
        <row r="344">
          <cell r="L344">
            <v>8</v>
          </cell>
          <cell r="M344">
            <v>2013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V344">
            <v>8</v>
          </cell>
          <cell r="W344">
            <v>2013</v>
          </cell>
          <cell r="X344">
            <v>0</v>
          </cell>
          <cell r="Y344">
            <v>1226468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</row>
        <row r="345">
          <cell r="L345">
            <v>8</v>
          </cell>
          <cell r="M345">
            <v>2013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V345">
            <v>8</v>
          </cell>
          <cell r="W345">
            <v>2013</v>
          </cell>
          <cell r="X345">
            <v>0</v>
          </cell>
          <cell r="Y345">
            <v>1652613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</row>
        <row r="346">
          <cell r="L346">
            <v>8</v>
          </cell>
          <cell r="M346">
            <v>2013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V346">
            <v>8</v>
          </cell>
          <cell r="W346">
            <v>2013</v>
          </cell>
          <cell r="X346">
            <v>0</v>
          </cell>
          <cell r="Y346">
            <v>1599629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</row>
        <row r="347">
          <cell r="L347">
            <v>8</v>
          </cell>
          <cell r="M347">
            <v>2013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V347">
            <v>8</v>
          </cell>
          <cell r="W347">
            <v>2013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1696887</v>
          </cell>
        </row>
        <row r="348">
          <cell r="L348">
            <v>9</v>
          </cell>
          <cell r="M348">
            <v>2013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2313056</v>
          </cell>
          <cell r="V348">
            <v>9</v>
          </cell>
          <cell r="W348">
            <v>2013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</row>
        <row r="349">
          <cell r="L349">
            <v>9</v>
          </cell>
          <cell r="M349">
            <v>2013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4050000</v>
          </cell>
          <cell r="V349">
            <v>9</v>
          </cell>
          <cell r="W349">
            <v>2013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</row>
        <row r="350">
          <cell r="L350">
            <v>9</v>
          </cell>
          <cell r="M350">
            <v>2013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V350">
            <v>9</v>
          </cell>
          <cell r="W350">
            <v>2013</v>
          </cell>
          <cell r="X350">
            <v>0</v>
          </cell>
          <cell r="Y350">
            <v>4489868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</row>
        <row r="351">
          <cell r="L351">
            <v>9</v>
          </cell>
          <cell r="M351">
            <v>2013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V351">
            <v>9</v>
          </cell>
          <cell r="W351">
            <v>2013</v>
          </cell>
          <cell r="X351">
            <v>0</v>
          </cell>
          <cell r="Y351">
            <v>0</v>
          </cell>
          <cell r="Z351">
            <v>12250000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</row>
        <row r="352">
          <cell r="L352">
            <v>10</v>
          </cell>
          <cell r="M352">
            <v>2013</v>
          </cell>
          <cell r="N352">
            <v>0</v>
          </cell>
          <cell r="O352">
            <v>0</v>
          </cell>
          <cell r="P352">
            <v>0</v>
          </cell>
          <cell r="Q352">
            <v>313955</v>
          </cell>
          <cell r="R352">
            <v>0</v>
          </cell>
          <cell r="S352">
            <v>0</v>
          </cell>
          <cell r="T352">
            <v>0</v>
          </cell>
          <cell r="V352">
            <v>10</v>
          </cell>
          <cell r="W352">
            <v>2013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</row>
        <row r="353">
          <cell r="L353">
            <v>10</v>
          </cell>
          <cell r="M353">
            <v>2013</v>
          </cell>
          <cell r="N353">
            <v>0</v>
          </cell>
          <cell r="O353">
            <v>0</v>
          </cell>
          <cell r="P353">
            <v>0</v>
          </cell>
          <cell r="Q353">
            <v>340677</v>
          </cell>
          <cell r="R353">
            <v>0</v>
          </cell>
          <cell r="S353">
            <v>0</v>
          </cell>
          <cell r="T353">
            <v>0</v>
          </cell>
          <cell r="V353">
            <v>10</v>
          </cell>
          <cell r="W353">
            <v>2013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</row>
        <row r="354">
          <cell r="L354">
            <v>10</v>
          </cell>
          <cell r="M354">
            <v>2013</v>
          </cell>
          <cell r="N354">
            <v>0</v>
          </cell>
          <cell r="O354">
            <v>0</v>
          </cell>
          <cell r="P354">
            <v>0</v>
          </cell>
          <cell r="Q354">
            <v>417345</v>
          </cell>
          <cell r="R354">
            <v>0</v>
          </cell>
          <cell r="S354">
            <v>0</v>
          </cell>
          <cell r="T354">
            <v>0</v>
          </cell>
          <cell r="V354">
            <v>10</v>
          </cell>
          <cell r="W354">
            <v>2013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</row>
        <row r="355">
          <cell r="L355">
            <v>10</v>
          </cell>
          <cell r="M355">
            <v>2013</v>
          </cell>
          <cell r="N355">
            <v>0</v>
          </cell>
          <cell r="O355">
            <v>0</v>
          </cell>
          <cell r="P355">
            <v>0</v>
          </cell>
          <cell r="Q355">
            <v>645715</v>
          </cell>
          <cell r="R355">
            <v>0</v>
          </cell>
          <cell r="S355">
            <v>0</v>
          </cell>
          <cell r="T355">
            <v>0</v>
          </cell>
          <cell r="V355">
            <v>10</v>
          </cell>
          <cell r="W355">
            <v>2013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</row>
        <row r="356">
          <cell r="L356">
            <v>10</v>
          </cell>
          <cell r="M356">
            <v>2013</v>
          </cell>
          <cell r="N356">
            <v>0</v>
          </cell>
          <cell r="O356">
            <v>0</v>
          </cell>
          <cell r="P356">
            <v>0</v>
          </cell>
          <cell r="Q356">
            <v>981794</v>
          </cell>
          <cell r="R356">
            <v>0</v>
          </cell>
          <cell r="S356">
            <v>0</v>
          </cell>
          <cell r="T356">
            <v>0</v>
          </cell>
          <cell r="V356">
            <v>10</v>
          </cell>
          <cell r="W356">
            <v>2013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</row>
        <row r="357">
          <cell r="L357">
            <v>10</v>
          </cell>
          <cell r="M357">
            <v>2013</v>
          </cell>
          <cell r="N357">
            <v>0</v>
          </cell>
          <cell r="O357">
            <v>0</v>
          </cell>
          <cell r="P357">
            <v>0</v>
          </cell>
          <cell r="Q357">
            <v>1121596</v>
          </cell>
          <cell r="R357">
            <v>0</v>
          </cell>
          <cell r="S357">
            <v>0</v>
          </cell>
          <cell r="T357">
            <v>0</v>
          </cell>
          <cell r="V357">
            <v>10</v>
          </cell>
          <cell r="W357">
            <v>2013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</row>
        <row r="358">
          <cell r="L358">
            <v>10</v>
          </cell>
          <cell r="M358">
            <v>2013</v>
          </cell>
          <cell r="N358">
            <v>0</v>
          </cell>
          <cell r="O358">
            <v>0</v>
          </cell>
          <cell r="P358">
            <v>0</v>
          </cell>
          <cell r="Q358">
            <v>1196115</v>
          </cell>
          <cell r="R358">
            <v>0</v>
          </cell>
          <cell r="S358">
            <v>0</v>
          </cell>
          <cell r="T358">
            <v>0</v>
          </cell>
          <cell r="V358">
            <v>10</v>
          </cell>
          <cell r="W358">
            <v>2013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</row>
        <row r="359">
          <cell r="L359">
            <v>10</v>
          </cell>
          <cell r="M359">
            <v>2013</v>
          </cell>
          <cell r="N359">
            <v>0</v>
          </cell>
          <cell r="O359">
            <v>0</v>
          </cell>
          <cell r="P359">
            <v>0</v>
          </cell>
          <cell r="Q359">
            <v>1235288</v>
          </cell>
          <cell r="R359">
            <v>0</v>
          </cell>
          <cell r="S359">
            <v>0</v>
          </cell>
          <cell r="T359">
            <v>0</v>
          </cell>
          <cell r="V359">
            <v>10</v>
          </cell>
          <cell r="W359">
            <v>2013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</row>
        <row r="360">
          <cell r="L360">
            <v>10</v>
          </cell>
          <cell r="M360">
            <v>2013</v>
          </cell>
          <cell r="N360">
            <v>0</v>
          </cell>
          <cell r="O360">
            <v>0</v>
          </cell>
          <cell r="P360">
            <v>0</v>
          </cell>
          <cell r="Q360">
            <v>1812186</v>
          </cell>
          <cell r="R360">
            <v>0</v>
          </cell>
          <cell r="S360">
            <v>0</v>
          </cell>
          <cell r="T360">
            <v>0</v>
          </cell>
          <cell r="V360">
            <v>10</v>
          </cell>
          <cell r="W360">
            <v>2013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</row>
        <row r="361">
          <cell r="L361">
            <v>10</v>
          </cell>
          <cell r="M361">
            <v>2013</v>
          </cell>
          <cell r="N361">
            <v>0</v>
          </cell>
          <cell r="O361">
            <v>0</v>
          </cell>
          <cell r="P361">
            <v>0</v>
          </cell>
          <cell r="Q361">
            <v>2739853</v>
          </cell>
          <cell r="R361">
            <v>0</v>
          </cell>
          <cell r="S361">
            <v>0</v>
          </cell>
          <cell r="T361">
            <v>0</v>
          </cell>
          <cell r="V361">
            <v>10</v>
          </cell>
          <cell r="W361">
            <v>2013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</row>
        <row r="362">
          <cell r="L362">
            <v>10</v>
          </cell>
          <cell r="M362">
            <v>2013</v>
          </cell>
          <cell r="N362">
            <v>0</v>
          </cell>
          <cell r="O362">
            <v>0</v>
          </cell>
          <cell r="P362">
            <v>0</v>
          </cell>
          <cell r="Q362">
            <v>2887683</v>
          </cell>
          <cell r="R362">
            <v>0</v>
          </cell>
          <cell r="S362">
            <v>0</v>
          </cell>
          <cell r="T362">
            <v>0</v>
          </cell>
          <cell r="V362">
            <v>10</v>
          </cell>
          <cell r="W362">
            <v>2013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</row>
        <row r="363">
          <cell r="L363">
            <v>10</v>
          </cell>
          <cell r="M363">
            <v>2013</v>
          </cell>
          <cell r="N363">
            <v>0</v>
          </cell>
          <cell r="O363">
            <v>0</v>
          </cell>
          <cell r="P363">
            <v>0</v>
          </cell>
          <cell r="Q363">
            <v>3621590</v>
          </cell>
          <cell r="R363">
            <v>0</v>
          </cell>
          <cell r="S363">
            <v>0</v>
          </cell>
          <cell r="T363">
            <v>0</v>
          </cell>
          <cell r="V363">
            <v>10</v>
          </cell>
          <cell r="W363">
            <v>2013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</row>
        <row r="364">
          <cell r="L364">
            <v>10</v>
          </cell>
          <cell r="M364">
            <v>2013</v>
          </cell>
          <cell r="N364">
            <v>0</v>
          </cell>
          <cell r="O364">
            <v>0</v>
          </cell>
          <cell r="P364">
            <v>0</v>
          </cell>
          <cell r="Q364">
            <v>4436736</v>
          </cell>
          <cell r="R364">
            <v>0</v>
          </cell>
          <cell r="S364">
            <v>0</v>
          </cell>
          <cell r="T364">
            <v>0</v>
          </cell>
          <cell r="V364">
            <v>10</v>
          </cell>
          <cell r="W364">
            <v>2013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</row>
        <row r="365">
          <cell r="L365">
            <v>10</v>
          </cell>
          <cell r="M365">
            <v>2013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V365">
            <v>10</v>
          </cell>
          <cell r="W365">
            <v>2013</v>
          </cell>
          <cell r="X365">
            <v>0</v>
          </cell>
          <cell r="Y365">
            <v>0</v>
          </cell>
          <cell r="Z365">
            <v>0</v>
          </cell>
          <cell r="AA365">
            <v>618876</v>
          </cell>
          <cell r="AB365">
            <v>0</v>
          </cell>
          <cell r="AC365">
            <v>0</v>
          </cell>
          <cell r="AD365">
            <v>0</v>
          </cell>
        </row>
        <row r="366">
          <cell r="L366">
            <v>10</v>
          </cell>
          <cell r="M366">
            <v>2013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V366">
            <v>10</v>
          </cell>
          <cell r="W366">
            <v>2013</v>
          </cell>
          <cell r="X366">
            <v>0</v>
          </cell>
          <cell r="Y366">
            <v>0</v>
          </cell>
          <cell r="Z366">
            <v>0</v>
          </cell>
          <cell r="AA366">
            <v>1726655</v>
          </cell>
          <cell r="AB366">
            <v>0</v>
          </cell>
          <cell r="AC366">
            <v>0</v>
          </cell>
          <cell r="AD366">
            <v>0</v>
          </cell>
        </row>
        <row r="367">
          <cell r="L367">
            <v>10</v>
          </cell>
          <cell r="M367">
            <v>2013</v>
          </cell>
          <cell r="N367">
            <v>0</v>
          </cell>
          <cell r="O367">
            <v>0</v>
          </cell>
          <cell r="P367">
            <v>0</v>
          </cell>
          <cell r="Q367">
            <v>2869566</v>
          </cell>
          <cell r="R367">
            <v>0</v>
          </cell>
          <cell r="S367">
            <v>0</v>
          </cell>
          <cell r="T367">
            <v>0</v>
          </cell>
          <cell r="V367">
            <v>10</v>
          </cell>
          <cell r="W367">
            <v>2013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</row>
        <row r="368">
          <cell r="L368">
            <v>10</v>
          </cell>
          <cell r="M368">
            <v>2013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V368">
            <v>10</v>
          </cell>
          <cell r="W368">
            <v>2013</v>
          </cell>
          <cell r="X368">
            <v>0</v>
          </cell>
          <cell r="Y368">
            <v>735880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</row>
        <row r="369">
          <cell r="L369">
            <v>11</v>
          </cell>
          <cell r="M369">
            <v>2013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V369">
            <v>11</v>
          </cell>
          <cell r="W369">
            <v>2013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3178320</v>
          </cell>
        </row>
        <row r="370">
          <cell r="L370">
            <v>11</v>
          </cell>
          <cell r="M370">
            <v>2013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V370">
            <v>11</v>
          </cell>
          <cell r="W370">
            <v>2013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3884613</v>
          </cell>
          <cell r="AD370">
            <v>0</v>
          </cell>
        </row>
        <row r="371">
          <cell r="L371">
            <v>11</v>
          </cell>
          <cell r="M371">
            <v>2013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V371">
            <v>11</v>
          </cell>
          <cell r="W371">
            <v>2013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327671</v>
          </cell>
        </row>
        <row r="372">
          <cell r="L372">
            <v>11</v>
          </cell>
          <cell r="M372">
            <v>2013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V372">
            <v>11</v>
          </cell>
          <cell r="W372">
            <v>2013</v>
          </cell>
          <cell r="X372">
            <v>0</v>
          </cell>
          <cell r="Y372">
            <v>3305226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</row>
        <row r="373">
          <cell r="L373">
            <v>12</v>
          </cell>
          <cell r="M373">
            <v>2013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V373">
            <v>12</v>
          </cell>
          <cell r="W373">
            <v>2013</v>
          </cell>
          <cell r="X373">
            <v>0</v>
          </cell>
          <cell r="Y373">
            <v>0</v>
          </cell>
          <cell r="Z373">
            <v>0</v>
          </cell>
          <cell r="AA373">
            <v>2625970</v>
          </cell>
          <cell r="AB373">
            <v>0</v>
          </cell>
          <cell r="AC373">
            <v>0</v>
          </cell>
          <cell r="AD373">
            <v>0</v>
          </cell>
        </row>
        <row r="374">
          <cell r="L374">
            <v>12</v>
          </cell>
          <cell r="M374">
            <v>2013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V374">
            <v>12</v>
          </cell>
          <cell r="W374">
            <v>2013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417409</v>
          </cell>
        </row>
        <row r="375">
          <cell r="L375">
            <v>12</v>
          </cell>
          <cell r="M375">
            <v>2013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V375">
            <v>12</v>
          </cell>
          <cell r="W375">
            <v>2013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1175365</v>
          </cell>
        </row>
        <row r="376">
          <cell r="L376">
            <v>12</v>
          </cell>
          <cell r="M376">
            <v>2013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V376">
            <v>12</v>
          </cell>
          <cell r="W376">
            <v>2013</v>
          </cell>
          <cell r="X376">
            <v>0</v>
          </cell>
          <cell r="Y376">
            <v>1599629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</row>
        <row r="377">
          <cell r="L377">
            <v>12</v>
          </cell>
          <cell r="M377">
            <v>2013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V377">
            <v>12</v>
          </cell>
          <cell r="W377">
            <v>2013</v>
          </cell>
          <cell r="X377">
            <v>0</v>
          </cell>
          <cell r="Y377">
            <v>6734802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</row>
        <row r="378">
          <cell r="L378">
            <v>12</v>
          </cell>
          <cell r="M378">
            <v>2013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1535117</v>
          </cell>
          <cell r="V378">
            <v>12</v>
          </cell>
          <cell r="W378">
            <v>2013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</row>
        <row r="379">
          <cell r="L379">
            <v>12</v>
          </cell>
          <cell r="M379">
            <v>2013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V379">
            <v>12</v>
          </cell>
          <cell r="W379">
            <v>2013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</row>
        <row r="380">
          <cell r="L380">
            <v>1</v>
          </cell>
          <cell r="M380">
            <v>2014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V380">
            <v>1</v>
          </cell>
          <cell r="W380">
            <v>2014</v>
          </cell>
          <cell r="X380">
            <v>0</v>
          </cell>
          <cell r="Y380">
            <v>0</v>
          </cell>
          <cell r="Z380">
            <v>0</v>
          </cell>
          <cell r="AA380">
            <v>1074977</v>
          </cell>
          <cell r="AB380">
            <v>0</v>
          </cell>
          <cell r="AC380">
            <v>0</v>
          </cell>
          <cell r="AD380">
            <v>0</v>
          </cell>
        </row>
        <row r="381">
          <cell r="L381">
            <v>1</v>
          </cell>
          <cell r="M381">
            <v>2014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V381">
            <v>1</v>
          </cell>
          <cell r="W381">
            <v>2014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655343</v>
          </cell>
        </row>
        <row r="382">
          <cell r="L382">
            <v>1</v>
          </cell>
          <cell r="M382">
            <v>2014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V382">
            <v>1</v>
          </cell>
          <cell r="W382">
            <v>2014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4551560</v>
          </cell>
        </row>
        <row r="383">
          <cell r="L383">
            <v>1</v>
          </cell>
          <cell r="M383">
            <v>2014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V383">
            <v>1</v>
          </cell>
          <cell r="W383">
            <v>2014</v>
          </cell>
          <cell r="X383">
            <v>0</v>
          </cell>
          <cell r="Y383">
            <v>0</v>
          </cell>
          <cell r="Z383">
            <v>0</v>
          </cell>
          <cell r="AA383">
            <v>1875945</v>
          </cell>
          <cell r="AB383">
            <v>0</v>
          </cell>
          <cell r="AC383">
            <v>0</v>
          </cell>
          <cell r="AD383">
            <v>0</v>
          </cell>
        </row>
        <row r="384">
          <cell r="L384">
            <v>2</v>
          </cell>
          <cell r="M384">
            <v>2014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V384">
            <v>2</v>
          </cell>
          <cell r="W384">
            <v>2014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3178320</v>
          </cell>
        </row>
        <row r="385">
          <cell r="L385">
            <v>2</v>
          </cell>
          <cell r="M385">
            <v>2014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V385">
            <v>2</v>
          </cell>
          <cell r="W385">
            <v>2014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3884613</v>
          </cell>
          <cell r="AD385">
            <v>0</v>
          </cell>
        </row>
        <row r="386">
          <cell r="L386">
            <v>2</v>
          </cell>
          <cell r="M386">
            <v>2014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V386">
            <v>2</v>
          </cell>
          <cell r="W386">
            <v>2014</v>
          </cell>
          <cell r="X386">
            <v>0</v>
          </cell>
          <cell r="Y386">
            <v>0</v>
          </cell>
          <cell r="Z386">
            <v>0</v>
          </cell>
          <cell r="AA386">
            <v>326517</v>
          </cell>
          <cell r="AB386">
            <v>0</v>
          </cell>
          <cell r="AC386">
            <v>0</v>
          </cell>
          <cell r="AD386">
            <v>0</v>
          </cell>
        </row>
        <row r="387">
          <cell r="L387">
            <v>2</v>
          </cell>
          <cell r="M387">
            <v>2014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0</v>
          </cell>
          <cell r="T387">
            <v>0</v>
          </cell>
          <cell r="V387">
            <v>2</v>
          </cell>
          <cell r="W387">
            <v>2014</v>
          </cell>
          <cell r="X387">
            <v>0</v>
          </cell>
          <cell r="Y387">
            <v>0</v>
          </cell>
          <cell r="Z387">
            <v>0</v>
          </cell>
          <cell r="AA387">
            <v>2777864</v>
          </cell>
          <cell r="AB387">
            <v>0</v>
          </cell>
          <cell r="AC387">
            <v>0</v>
          </cell>
          <cell r="AD387">
            <v>0</v>
          </cell>
        </row>
        <row r="388">
          <cell r="L388">
            <v>2</v>
          </cell>
          <cell r="M388">
            <v>2014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V388">
            <v>2</v>
          </cell>
          <cell r="W388">
            <v>2014</v>
          </cell>
          <cell r="X388">
            <v>0</v>
          </cell>
          <cell r="Y388">
            <v>0</v>
          </cell>
          <cell r="Z388">
            <v>0</v>
          </cell>
          <cell r="AA388">
            <v>940985</v>
          </cell>
          <cell r="AB388">
            <v>0</v>
          </cell>
          <cell r="AC388">
            <v>0</v>
          </cell>
          <cell r="AD388">
            <v>0</v>
          </cell>
        </row>
        <row r="389">
          <cell r="L389">
            <v>2</v>
          </cell>
          <cell r="M389">
            <v>2014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V389">
            <v>2</v>
          </cell>
          <cell r="W389">
            <v>2014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1059723</v>
          </cell>
        </row>
        <row r="390">
          <cell r="L390">
            <v>3</v>
          </cell>
          <cell r="M390">
            <v>2014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3178320</v>
          </cell>
          <cell r="V390">
            <v>3</v>
          </cell>
          <cell r="W390">
            <v>2014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</row>
        <row r="391">
          <cell r="L391">
            <v>3</v>
          </cell>
          <cell r="M391">
            <v>2014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3884613</v>
          </cell>
          <cell r="T391">
            <v>0</v>
          </cell>
          <cell r="V391">
            <v>3</v>
          </cell>
          <cell r="W391">
            <v>2014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</row>
        <row r="392">
          <cell r="L392">
            <v>3</v>
          </cell>
          <cell r="M392">
            <v>2014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V392">
            <v>3</v>
          </cell>
          <cell r="W392">
            <v>2014</v>
          </cell>
          <cell r="X392">
            <v>0</v>
          </cell>
          <cell r="Y392">
            <v>0</v>
          </cell>
          <cell r="Z392">
            <v>0</v>
          </cell>
          <cell r="AA392">
            <v>300906</v>
          </cell>
          <cell r="AB392">
            <v>0</v>
          </cell>
          <cell r="AC392">
            <v>0</v>
          </cell>
          <cell r="AD392">
            <v>0</v>
          </cell>
        </row>
        <row r="393">
          <cell r="L393">
            <v>3</v>
          </cell>
          <cell r="M393">
            <v>2014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0</v>
          </cell>
          <cell r="T393">
            <v>0</v>
          </cell>
          <cell r="V393">
            <v>3</v>
          </cell>
          <cell r="W393">
            <v>2014</v>
          </cell>
          <cell r="X393">
            <v>0</v>
          </cell>
          <cell r="Y393">
            <v>0</v>
          </cell>
          <cell r="Z393">
            <v>0</v>
          </cell>
          <cell r="AA393">
            <v>1146398</v>
          </cell>
          <cell r="AB393">
            <v>0</v>
          </cell>
          <cell r="AC393">
            <v>0</v>
          </cell>
          <cell r="AD393">
            <v>0</v>
          </cell>
        </row>
        <row r="394">
          <cell r="L394">
            <v>3</v>
          </cell>
          <cell r="M394">
            <v>2014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V394">
            <v>3</v>
          </cell>
          <cell r="W394">
            <v>2014</v>
          </cell>
          <cell r="X394">
            <v>0</v>
          </cell>
          <cell r="Y394">
            <v>0</v>
          </cell>
          <cell r="Z394">
            <v>0</v>
          </cell>
          <cell r="AA394">
            <v>1183943</v>
          </cell>
          <cell r="AB394">
            <v>0</v>
          </cell>
          <cell r="AC394">
            <v>0</v>
          </cell>
          <cell r="AD394">
            <v>0</v>
          </cell>
        </row>
        <row r="395">
          <cell r="L395">
            <v>3</v>
          </cell>
          <cell r="M395">
            <v>2014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V395">
            <v>3</v>
          </cell>
          <cell r="W395">
            <v>2014</v>
          </cell>
          <cell r="X395">
            <v>0</v>
          </cell>
          <cell r="Y395">
            <v>3199258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</row>
        <row r="396">
          <cell r="L396">
            <v>3</v>
          </cell>
          <cell r="M396">
            <v>2014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V396">
            <v>3</v>
          </cell>
          <cell r="W396">
            <v>2014</v>
          </cell>
          <cell r="X396">
            <v>0</v>
          </cell>
          <cell r="Y396">
            <v>0</v>
          </cell>
          <cell r="Z396">
            <v>0</v>
          </cell>
          <cell r="AA396">
            <v>750376</v>
          </cell>
          <cell r="AB396">
            <v>0</v>
          </cell>
          <cell r="AC396">
            <v>0</v>
          </cell>
          <cell r="AD396">
            <v>0</v>
          </cell>
        </row>
        <row r="397">
          <cell r="L397">
            <v>4</v>
          </cell>
          <cell r="M397">
            <v>2014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V397">
            <v>4</v>
          </cell>
          <cell r="W397">
            <v>2014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867859</v>
          </cell>
        </row>
        <row r="398">
          <cell r="L398">
            <v>4</v>
          </cell>
          <cell r="M398">
            <v>2014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V398">
            <v>4</v>
          </cell>
          <cell r="W398">
            <v>2014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6750000</v>
          </cell>
        </row>
        <row r="399">
          <cell r="L399">
            <v>4</v>
          </cell>
          <cell r="M399">
            <v>2014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V399">
            <v>4</v>
          </cell>
          <cell r="W399">
            <v>2014</v>
          </cell>
          <cell r="X399">
            <v>0</v>
          </cell>
          <cell r="Y399">
            <v>11224670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</row>
        <row r="400">
          <cell r="L400">
            <v>4</v>
          </cell>
          <cell r="M400">
            <v>2014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V400">
            <v>4</v>
          </cell>
          <cell r="W400">
            <v>2014</v>
          </cell>
          <cell r="X400">
            <v>0</v>
          </cell>
          <cell r="Y400">
            <v>0</v>
          </cell>
          <cell r="Z400">
            <v>18500000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</row>
        <row r="401">
          <cell r="L401">
            <v>5</v>
          </cell>
          <cell r="M401">
            <v>2014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V401">
            <v>5</v>
          </cell>
          <cell r="W401">
            <v>2014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578572</v>
          </cell>
        </row>
        <row r="402">
          <cell r="L402">
            <v>5</v>
          </cell>
          <cell r="M402">
            <v>2014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V402">
            <v>5</v>
          </cell>
          <cell r="W402">
            <v>2014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417409</v>
          </cell>
        </row>
        <row r="403">
          <cell r="L403">
            <v>5</v>
          </cell>
          <cell r="M403">
            <v>2014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V403">
            <v>5</v>
          </cell>
          <cell r="W403">
            <v>2014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706482</v>
          </cell>
        </row>
        <row r="404">
          <cell r="L404">
            <v>5</v>
          </cell>
          <cell r="M404">
            <v>2014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V404">
            <v>5</v>
          </cell>
          <cell r="W404">
            <v>2014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3070234</v>
          </cell>
        </row>
        <row r="405">
          <cell r="L405">
            <v>6</v>
          </cell>
          <cell r="M405">
            <v>2014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V405">
            <v>6</v>
          </cell>
          <cell r="W405">
            <v>2014</v>
          </cell>
          <cell r="X405">
            <v>0</v>
          </cell>
          <cell r="Y405">
            <v>0</v>
          </cell>
          <cell r="Z405">
            <v>0</v>
          </cell>
          <cell r="AA405">
            <v>3471058</v>
          </cell>
          <cell r="AB405">
            <v>0</v>
          </cell>
          <cell r="AC405">
            <v>0</v>
          </cell>
          <cell r="AD405">
            <v>0</v>
          </cell>
        </row>
        <row r="406">
          <cell r="L406">
            <v>6</v>
          </cell>
          <cell r="M406">
            <v>2014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V406">
            <v>6</v>
          </cell>
          <cell r="W406">
            <v>2014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1535117</v>
          </cell>
        </row>
        <row r="407">
          <cell r="L407">
            <v>7</v>
          </cell>
          <cell r="M407">
            <v>2014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V407">
            <v>7</v>
          </cell>
          <cell r="W407">
            <v>2014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4551560</v>
          </cell>
        </row>
        <row r="408">
          <cell r="L408">
            <v>8</v>
          </cell>
          <cell r="M408">
            <v>2014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V408">
            <v>8</v>
          </cell>
          <cell r="W408">
            <v>2014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4047849</v>
          </cell>
        </row>
        <row r="409">
          <cell r="L409">
            <v>9</v>
          </cell>
          <cell r="M409">
            <v>2014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V409">
            <v>9</v>
          </cell>
          <cell r="W409">
            <v>2014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2313056</v>
          </cell>
        </row>
        <row r="410">
          <cell r="L410">
            <v>9</v>
          </cell>
          <cell r="M410">
            <v>2014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V410">
            <v>9</v>
          </cell>
          <cell r="W410">
            <v>2014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4050000</v>
          </cell>
        </row>
        <row r="411">
          <cell r="L411">
            <v>10</v>
          </cell>
          <cell r="M411">
            <v>2014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V411">
            <v>10</v>
          </cell>
          <cell r="W411">
            <v>2014</v>
          </cell>
          <cell r="X411">
            <v>0</v>
          </cell>
          <cell r="Y411">
            <v>0</v>
          </cell>
          <cell r="Z411">
            <v>0</v>
          </cell>
          <cell r="AA411">
            <v>225679</v>
          </cell>
          <cell r="AB411">
            <v>0</v>
          </cell>
          <cell r="AC411">
            <v>0</v>
          </cell>
          <cell r="AD411">
            <v>0</v>
          </cell>
        </row>
        <row r="412">
          <cell r="L412">
            <v>10</v>
          </cell>
          <cell r="M412">
            <v>2014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V412">
            <v>10</v>
          </cell>
          <cell r="W412">
            <v>2014</v>
          </cell>
          <cell r="X412">
            <v>0</v>
          </cell>
          <cell r="Y412">
            <v>0</v>
          </cell>
          <cell r="Z412">
            <v>0</v>
          </cell>
          <cell r="AA412">
            <v>244888</v>
          </cell>
          <cell r="AB412">
            <v>0</v>
          </cell>
          <cell r="AC412">
            <v>0</v>
          </cell>
          <cell r="AD412">
            <v>0</v>
          </cell>
        </row>
        <row r="413">
          <cell r="L413">
            <v>10</v>
          </cell>
          <cell r="M413">
            <v>2014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V413">
            <v>10</v>
          </cell>
          <cell r="W413">
            <v>2014</v>
          </cell>
          <cell r="X413">
            <v>0</v>
          </cell>
          <cell r="Y413">
            <v>0</v>
          </cell>
          <cell r="Z413">
            <v>0</v>
          </cell>
          <cell r="AA413">
            <v>299998</v>
          </cell>
          <cell r="AB413">
            <v>0</v>
          </cell>
          <cell r="AC413">
            <v>0</v>
          </cell>
          <cell r="AD413">
            <v>0</v>
          </cell>
        </row>
        <row r="414">
          <cell r="L414">
            <v>10</v>
          </cell>
          <cell r="M414">
            <v>2014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V414">
            <v>10</v>
          </cell>
          <cell r="W414">
            <v>2014</v>
          </cell>
          <cell r="X414">
            <v>0</v>
          </cell>
          <cell r="Y414">
            <v>0</v>
          </cell>
          <cell r="Z414">
            <v>0</v>
          </cell>
          <cell r="AA414">
            <v>464157</v>
          </cell>
          <cell r="AB414">
            <v>0</v>
          </cell>
          <cell r="AC414">
            <v>0</v>
          </cell>
          <cell r="AD414">
            <v>0</v>
          </cell>
        </row>
        <row r="415">
          <cell r="L415">
            <v>10</v>
          </cell>
          <cell r="M415">
            <v>2014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V415">
            <v>10</v>
          </cell>
          <cell r="W415">
            <v>2014</v>
          </cell>
          <cell r="X415">
            <v>0</v>
          </cell>
          <cell r="Y415">
            <v>0</v>
          </cell>
          <cell r="Z415">
            <v>0</v>
          </cell>
          <cell r="AA415">
            <v>705739</v>
          </cell>
          <cell r="AB415">
            <v>0</v>
          </cell>
          <cell r="AC415">
            <v>0</v>
          </cell>
          <cell r="AD415">
            <v>0</v>
          </cell>
        </row>
        <row r="416">
          <cell r="L416">
            <v>10</v>
          </cell>
          <cell r="M416">
            <v>2014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V416">
            <v>10</v>
          </cell>
          <cell r="W416">
            <v>2014</v>
          </cell>
          <cell r="X416">
            <v>0</v>
          </cell>
          <cell r="Y416">
            <v>0</v>
          </cell>
          <cell r="Z416">
            <v>0</v>
          </cell>
          <cell r="AA416">
            <v>806233</v>
          </cell>
          <cell r="AB416">
            <v>0</v>
          </cell>
          <cell r="AC416">
            <v>0</v>
          </cell>
          <cell r="AD416">
            <v>0</v>
          </cell>
        </row>
        <row r="417">
          <cell r="L417">
            <v>10</v>
          </cell>
          <cell r="M417">
            <v>2014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V417">
            <v>10</v>
          </cell>
          <cell r="W417">
            <v>2014</v>
          </cell>
          <cell r="X417">
            <v>0</v>
          </cell>
          <cell r="Y417">
            <v>0</v>
          </cell>
          <cell r="Z417">
            <v>0</v>
          </cell>
          <cell r="AA417">
            <v>859799</v>
          </cell>
          <cell r="AB417">
            <v>0</v>
          </cell>
          <cell r="AC417">
            <v>0</v>
          </cell>
          <cell r="AD417">
            <v>0</v>
          </cell>
        </row>
        <row r="418">
          <cell r="L418">
            <v>10</v>
          </cell>
          <cell r="M418">
            <v>2014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V418">
            <v>10</v>
          </cell>
          <cell r="W418">
            <v>2014</v>
          </cell>
          <cell r="X418">
            <v>0</v>
          </cell>
          <cell r="Y418">
            <v>0</v>
          </cell>
          <cell r="Z418">
            <v>0</v>
          </cell>
          <cell r="AA418">
            <v>887957</v>
          </cell>
          <cell r="AB418">
            <v>0</v>
          </cell>
          <cell r="AC418">
            <v>0</v>
          </cell>
          <cell r="AD418">
            <v>0</v>
          </cell>
        </row>
        <row r="419">
          <cell r="L419">
            <v>10</v>
          </cell>
          <cell r="M419">
            <v>2014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  <cell r="V419">
            <v>10</v>
          </cell>
          <cell r="W419">
            <v>2014</v>
          </cell>
          <cell r="X419">
            <v>0</v>
          </cell>
          <cell r="Y419">
            <v>0</v>
          </cell>
          <cell r="Z419">
            <v>0</v>
          </cell>
          <cell r="AA419">
            <v>1294991</v>
          </cell>
          <cell r="AB419">
            <v>0</v>
          </cell>
          <cell r="AC419">
            <v>0</v>
          </cell>
          <cell r="AD419">
            <v>0</v>
          </cell>
        </row>
        <row r="420">
          <cell r="L420">
            <v>10</v>
          </cell>
          <cell r="M420">
            <v>2014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V420">
            <v>10</v>
          </cell>
          <cell r="W420">
            <v>2014</v>
          </cell>
          <cell r="X420">
            <v>0</v>
          </cell>
          <cell r="Y420">
            <v>0</v>
          </cell>
          <cell r="Z420">
            <v>0</v>
          </cell>
          <cell r="AA420">
            <v>1969478</v>
          </cell>
          <cell r="AB420">
            <v>0</v>
          </cell>
          <cell r="AC420">
            <v>0</v>
          </cell>
          <cell r="AD420">
            <v>0</v>
          </cell>
        </row>
        <row r="421">
          <cell r="L421">
            <v>10</v>
          </cell>
          <cell r="M421">
            <v>2014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  <cell r="T421">
            <v>0</v>
          </cell>
          <cell r="V421">
            <v>10</v>
          </cell>
          <cell r="W421">
            <v>2014</v>
          </cell>
          <cell r="X421">
            <v>0</v>
          </cell>
          <cell r="Y421">
            <v>0</v>
          </cell>
          <cell r="Z421">
            <v>0</v>
          </cell>
          <cell r="AA421">
            <v>2083398</v>
          </cell>
          <cell r="AB421">
            <v>0</v>
          </cell>
          <cell r="AC421">
            <v>0</v>
          </cell>
          <cell r="AD421">
            <v>0</v>
          </cell>
        </row>
        <row r="422">
          <cell r="L422">
            <v>10</v>
          </cell>
          <cell r="M422">
            <v>2014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V422">
            <v>10</v>
          </cell>
          <cell r="W422">
            <v>2014</v>
          </cell>
          <cell r="X422">
            <v>0</v>
          </cell>
          <cell r="Y422">
            <v>0</v>
          </cell>
          <cell r="Z422">
            <v>0</v>
          </cell>
          <cell r="AA422">
            <v>2603294</v>
          </cell>
          <cell r="AB422">
            <v>0</v>
          </cell>
          <cell r="AC422">
            <v>0</v>
          </cell>
          <cell r="AD422">
            <v>0</v>
          </cell>
        </row>
        <row r="423">
          <cell r="L423">
            <v>10</v>
          </cell>
          <cell r="M423">
            <v>2014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V423">
            <v>10</v>
          </cell>
          <cell r="W423">
            <v>2014</v>
          </cell>
          <cell r="X423">
            <v>0</v>
          </cell>
          <cell r="Y423">
            <v>0</v>
          </cell>
          <cell r="Z423">
            <v>0</v>
          </cell>
          <cell r="AA423">
            <v>3189242</v>
          </cell>
          <cell r="AB423">
            <v>0</v>
          </cell>
          <cell r="AC423">
            <v>0</v>
          </cell>
          <cell r="AD423">
            <v>0</v>
          </cell>
        </row>
        <row r="424">
          <cell r="L424">
            <v>12</v>
          </cell>
          <cell r="M424">
            <v>2014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V424">
            <v>12</v>
          </cell>
          <cell r="W424">
            <v>2014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1535117</v>
          </cell>
        </row>
        <row r="425">
          <cell r="L425">
            <v>3</v>
          </cell>
          <cell r="M425">
            <v>2015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V425">
            <v>3</v>
          </cell>
          <cell r="W425">
            <v>2015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3884613</v>
          </cell>
          <cell r="AD425">
            <v>0</v>
          </cell>
        </row>
        <row r="426">
          <cell r="L426">
            <v>3</v>
          </cell>
          <cell r="M426">
            <v>2015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V426">
            <v>3</v>
          </cell>
          <cell r="W426">
            <v>2015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3178320</v>
          </cell>
        </row>
        <row r="427">
          <cell r="L427">
            <v>10</v>
          </cell>
          <cell r="M427">
            <v>2015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31994385</v>
          </cell>
          <cell r="V427">
            <v>10</v>
          </cell>
          <cell r="W427">
            <v>2015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</row>
        <row r="428">
          <cell r="L428">
            <v>4</v>
          </cell>
          <cell r="M428">
            <v>2016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0</v>
          </cell>
          <cell r="S428">
            <v>0</v>
          </cell>
          <cell r="T428">
            <v>15997192</v>
          </cell>
          <cell r="V428">
            <v>4</v>
          </cell>
          <cell r="W428">
            <v>2016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0</v>
          </cell>
        </row>
        <row r="429">
          <cell r="L429">
            <v>10</v>
          </cell>
          <cell r="M429">
            <v>2016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V429">
            <v>10</v>
          </cell>
          <cell r="W429">
            <v>2016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24192282</v>
          </cell>
        </row>
        <row r="430">
          <cell r="L430">
            <v>4</v>
          </cell>
          <cell r="M430">
            <v>2017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  <cell r="T430">
            <v>0</v>
          </cell>
          <cell r="V430">
            <v>4</v>
          </cell>
          <cell r="W430">
            <v>2017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12403372</v>
          </cell>
        </row>
      </sheetData>
      <sheetData sheetId="2">
        <row r="4">
          <cell r="A4" t="str">
            <v>Month</v>
          </cell>
          <cell r="B4" t="str">
            <v>Year</v>
          </cell>
          <cell r="C4" t="str">
            <v>Invoice date</v>
          </cell>
          <cell r="D4" t="str">
            <v xml:space="preserve">Unit 3 Amount </v>
          </cell>
          <cell r="E4" t="str">
            <v xml:space="preserve"> 0% Fixed</v>
          </cell>
          <cell r="F4" t="str">
            <v>0% Fixed $</v>
          </cell>
          <cell r="G4" t="str">
            <v>6.5% Fixed</v>
          </cell>
          <cell r="H4" t="str">
            <v>6.5 % Fixed $</v>
          </cell>
          <cell r="I4" t="str">
            <v>Handy Whitman</v>
          </cell>
          <cell r="J4" t="str">
            <v>HW $</v>
          </cell>
          <cell r="L4" t="str">
            <v>Month</v>
          </cell>
          <cell r="M4" t="str">
            <v>Year</v>
          </cell>
          <cell r="N4" t="str">
            <v>Unit 4 Amount</v>
          </cell>
          <cell r="O4" t="str">
            <v xml:space="preserve"> 0% Fixed</v>
          </cell>
          <cell r="P4" t="str">
            <v>0% Fixed $</v>
          </cell>
          <cell r="Q4" t="str">
            <v>6.5% Fixed</v>
          </cell>
          <cell r="R4" t="str">
            <v>6.5 % Fixed $</v>
          </cell>
          <cell r="S4" t="str">
            <v>Handy Whitman</v>
          </cell>
          <cell r="T4" t="str">
            <v>HW $</v>
          </cell>
        </row>
        <row r="5">
          <cell r="A5">
            <v>4</v>
          </cell>
          <cell r="B5">
            <v>2009</v>
          </cell>
          <cell r="C5">
            <v>39904</v>
          </cell>
          <cell r="D5">
            <v>29234201</v>
          </cell>
          <cell r="E5">
            <v>0.59</v>
          </cell>
          <cell r="F5">
            <v>17248178.59</v>
          </cell>
          <cell r="G5">
            <v>0.26</v>
          </cell>
          <cell r="H5">
            <v>7600892.2599999998</v>
          </cell>
          <cell r="I5">
            <v>0.15</v>
          </cell>
          <cell r="J5">
            <v>4385130.1500000004</v>
          </cell>
          <cell r="L5">
            <v>4</v>
          </cell>
          <cell r="M5">
            <v>2009</v>
          </cell>
          <cell r="N5">
            <v>490870</v>
          </cell>
          <cell r="O5">
            <v>0</v>
          </cell>
          <cell r="P5">
            <v>0</v>
          </cell>
          <cell r="Q5">
            <v>1</v>
          </cell>
          <cell r="R5">
            <v>490870</v>
          </cell>
          <cell r="S5">
            <v>0</v>
          </cell>
          <cell r="T5">
            <v>0</v>
          </cell>
        </row>
        <row r="6">
          <cell r="A6">
            <v>5</v>
          </cell>
          <cell r="B6">
            <v>2009</v>
          </cell>
          <cell r="C6">
            <v>39934</v>
          </cell>
          <cell r="D6">
            <v>11355713</v>
          </cell>
          <cell r="E6">
            <v>0.38</v>
          </cell>
          <cell r="F6">
            <v>4315170.9400000004</v>
          </cell>
          <cell r="G6">
            <v>0.22</v>
          </cell>
          <cell r="H6">
            <v>2498256.86</v>
          </cell>
          <cell r="I6">
            <v>0.4</v>
          </cell>
          <cell r="J6">
            <v>4542285.2</v>
          </cell>
          <cell r="L6">
            <v>5</v>
          </cell>
          <cell r="M6">
            <v>2009</v>
          </cell>
          <cell r="N6">
            <v>490866</v>
          </cell>
          <cell r="O6">
            <v>0</v>
          </cell>
          <cell r="P6">
            <v>0</v>
          </cell>
          <cell r="Q6">
            <v>1</v>
          </cell>
          <cell r="R6">
            <v>490866</v>
          </cell>
          <cell r="S6">
            <v>0</v>
          </cell>
          <cell r="T6">
            <v>0</v>
          </cell>
        </row>
        <row r="7">
          <cell r="A7">
            <v>6</v>
          </cell>
          <cell r="B7">
            <v>2009</v>
          </cell>
          <cell r="C7">
            <v>39965</v>
          </cell>
          <cell r="D7">
            <v>10782817</v>
          </cell>
          <cell r="E7">
            <v>0.4</v>
          </cell>
          <cell r="F7">
            <v>4313126.8</v>
          </cell>
          <cell r="G7">
            <v>0.24</v>
          </cell>
          <cell r="H7">
            <v>2587876.08</v>
          </cell>
          <cell r="I7">
            <v>0.36</v>
          </cell>
          <cell r="J7">
            <v>3881814.12</v>
          </cell>
          <cell r="L7">
            <v>6</v>
          </cell>
          <cell r="M7">
            <v>2009</v>
          </cell>
          <cell r="N7">
            <v>1324578</v>
          </cell>
          <cell r="O7">
            <v>0</v>
          </cell>
          <cell r="P7">
            <v>0</v>
          </cell>
          <cell r="Q7">
            <v>0.37</v>
          </cell>
          <cell r="R7">
            <v>490093.86</v>
          </cell>
          <cell r="S7">
            <v>0.63</v>
          </cell>
          <cell r="T7">
            <v>834484.14</v>
          </cell>
        </row>
        <row r="8">
          <cell r="A8">
            <v>7</v>
          </cell>
          <cell r="B8">
            <v>2009</v>
          </cell>
          <cell r="C8">
            <v>39995</v>
          </cell>
          <cell r="D8">
            <v>22205325</v>
          </cell>
          <cell r="E8">
            <v>0.19</v>
          </cell>
          <cell r="F8">
            <v>4219011.75</v>
          </cell>
          <cell r="G8">
            <v>0.23</v>
          </cell>
          <cell r="H8">
            <v>5107224.75</v>
          </cell>
          <cell r="I8">
            <v>0.57999999999999996</v>
          </cell>
          <cell r="J8">
            <v>12879088.5</v>
          </cell>
          <cell r="L8">
            <v>7</v>
          </cell>
          <cell r="M8">
            <v>2009</v>
          </cell>
          <cell r="N8">
            <v>1642787</v>
          </cell>
          <cell r="O8">
            <v>0</v>
          </cell>
          <cell r="P8">
            <v>0</v>
          </cell>
          <cell r="Q8">
            <v>0.54</v>
          </cell>
          <cell r="R8">
            <v>887104.98</v>
          </cell>
          <cell r="S8">
            <v>0.46</v>
          </cell>
          <cell r="T8">
            <v>755682.02</v>
          </cell>
        </row>
        <row r="9">
          <cell r="A9">
            <v>8</v>
          </cell>
          <cell r="B9">
            <v>2009</v>
          </cell>
          <cell r="C9">
            <v>40026</v>
          </cell>
          <cell r="D9">
            <v>22360207</v>
          </cell>
          <cell r="E9">
            <v>0.19</v>
          </cell>
          <cell r="F9">
            <v>4248439.33</v>
          </cell>
          <cell r="G9">
            <v>0.25</v>
          </cell>
          <cell r="H9">
            <v>5590051.75</v>
          </cell>
          <cell r="I9">
            <v>0.56000000000000005</v>
          </cell>
          <cell r="J9">
            <v>12521715.92</v>
          </cell>
          <cell r="L9">
            <v>8</v>
          </cell>
          <cell r="M9">
            <v>2009</v>
          </cell>
          <cell r="N9">
            <v>1658243</v>
          </cell>
          <cell r="O9">
            <v>0</v>
          </cell>
          <cell r="P9">
            <v>0</v>
          </cell>
          <cell r="Q9">
            <v>0.55000000000000004</v>
          </cell>
          <cell r="R9">
            <v>912033.65</v>
          </cell>
          <cell r="S9">
            <v>0.45</v>
          </cell>
          <cell r="T9">
            <v>746209.35</v>
          </cell>
        </row>
        <row r="10">
          <cell r="A10">
            <v>9</v>
          </cell>
          <cell r="B10">
            <v>2009</v>
          </cell>
          <cell r="C10">
            <v>40057</v>
          </cell>
          <cell r="D10">
            <v>24066310</v>
          </cell>
          <cell r="E10">
            <v>0.18</v>
          </cell>
          <cell r="F10">
            <v>4331935.8</v>
          </cell>
          <cell r="G10">
            <v>0.22</v>
          </cell>
          <cell r="H10">
            <v>5294588.2</v>
          </cell>
          <cell r="I10">
            <v>0.6</v>
          </cell>
          <cell r="J10">
            <v>14439786</v>
          </cell>
          <cell r="L10">
            <v>9</v>
          </cell>
          <cell r="M10">
            <v>2009</v>
          </cell>
          <cell r="N10">
            <v>1663059</v>
          </cell>
          <cell r="O10">
            <v>0</v>
          </cell>
          <cell r="P10">
            <v>0</v>
          </cell>
          <cell r="Q10">
            <v>0.54</v>
          </cell>
          <cell r="R10">
            <v>898051.86</v>
          </cell>
          <cell r="S10">
            <v>0.46</v>
          </cell>
          <cell r="T10">
            <v>765007.14</v>
          </cell>
        </row>
        <row r="11">
          <cell r="A11">
            <v>10</v>
          </cell>
          <cell r="B11">
            <v>2009</v>
          </cell>
          <cell r="C11">
            <v>40087</v>
          </cell>
          <cell r="D11">
            <v>18697296</v>
          </cell>
          <cell r="E11">
            <v>0.23</v>
          </cell>
          <cell r="F11">
            <v>4300378.08</v>
          </cell>
          <cell r="G11">
            <v>0.28999999999999998</v>
          </cell>
          <cell r="H11">
            <v>5422215.8399999999</v>
          </cell>
          <cell r="I11">
            <v>0.48</v>
          </cell>
          <cell r="J11">
            <v>8974702.0800000001</v>
          </cell>
          <cell r="L11">
            <v>10</v>
          </cell>
          <cell r="M11">
            <v>2009</v>
          </cell>
          <cell r="N11">
            <v>1757467</v>
          </cell>
          <cell r="O11">
            <v>0</v>
          </cell>
          <cell r="P11">
            <v>0</v>
          </cell>
          <cell r="Q11">
            <v>0.52</v>
          </cell>
          <cell r="R11">
            <v>913882.84</v>
          </cell>
          <cell r="S11">
            <v>0.48</v>
          </cell>
          <cell r="T11">
            <v>843584.16</v>
          </cell>
        </row>
        <row r="12">
          <cell r="A12">
            <v>11</v>
          </cell>
          <cell r="B12">
            <v>2009</v>
          </cell>
          <cell r="C12">
            <v>40118</v>
          </cell>
          <cell r="D12">
            <v>21136049</v>
          </cell>
          <cell r="E12">
            <v>0.2</v>
          </cell>
          <cell r="F12">
            <v>4227209.8</v>
          </cell>
          <cell r="G12">
            <v>0.26</v>
          </cell>
          <cell r="H12">
            <v>5495372.7400000002</v>
          </cell>
          <cell r="I12">
            <v>0.54</v>
          </cell>
          <cell r="J12">
            <v>11413466.460000001</v>
          </cell>
          <cell r="L12">
            <v>11</v>
          </cell>
          <cell r="M12">
            <v>2009</v>
          </cell>
          <cell r="N12">
            <v>1753744</v>
          </cell>
          <cell r="O12">
            <v>0</v>
          </cell>
          <cell r="P12">
            <v>0</v>
          </cell>
          <cell r="Q12">
            <v>0.52</v>
          </cell>
          <cell r="R12">
            <v>911946.88</v>
          </cell>
          <cell r="S12">
            <v>0.48</v>
          </cell>
          <cell r="T12">
            <v>841797.12</v>
          </cell>
        </row>
        <row r="13">
          <cell r="A13">
            <v>12</v>
          </cell>
          <cell r="B13">
            <v>2009</v>
          </cell>
          <cell r="C13">
            <v>40148</v>
          </cell>
          <cell r="D13">
            <v>21042833</v>
          </cell>
          <cell r="E13">
            <v>0.21</v>
          </cell>
          <cell r="F13">
            <v>4418994.93</v>
          </cell>
          <cell r="G13">
            <v>0.27</v>
          </cell>
          <cell r="H13">
            <v>5681564.9100000001</v>
          </cell>
          <cell r="I13">
            <v>0.52</v>
          </cell>
          <cell r="J13">
            <v>10942273.16</v>
          </cell>
          <cell r="L13">
            <v>12</v>
          </cell>
          <cell r="M13">
            <v>2009</v>
          </cell>
          <cell r="N13">
            <v>1789436</v>
          </cell>
          <cell r="O13">
            <v>0</v>
          </cell>
          <cell r="P13">
            <v>0</v>
          </cell>
          <cell r="Q13">
            <v>0.51</v>
          </cell>
          <cell r="R13">
            <v>912612.36</v>
          </cell>
          <cell r="S13">
            <v>0.49</v>
          </cell>
          <cell r="T13">
            <v>876823.64</v>
          </cell>
        </row>
        <row r="14">
          <cell r="A14">
            <v>1</v>
          </cell>
          <cell r="B14">
            <v>2010</v>
          </cell>
          <cell r="C14">
            <v>40179</v>
          </cell>
          <cell r="D14">
            <v>21711202</v>
          </cell>
          <cell r="E14">
            <v>0.2</v>
          </cell>
          <cell r="F14">
            <v>4342240.4000000004</v>
          </cell>
          <cell r="G14">
            <v>0.25</v>
          </cell>
          <cell r="H14">
            <v>5427800.5</v>
          </cell>
          <cell r="I14">
            <v>0.55000000000000004</v>
          </cell>
          <cell r="J14">
            <v>11941161.1</v>
          </cell>
          <cell r="L14">
            <v>1</v>
          </cell>
          <cell r="M14">
            <v>2010</v>
          </cell>
          <cell r="N14">
            <v>3855392</v>
          </cell>
          <cell r="O14">
            <v>0</v>
          </cell>
          <cell r="P14">
            <v>0</v>
          </cell>
          <cell r="Q14">
            <v>0.26</v>
          </cell>
          <cell r="R14">
            <v>1002401.92</v>
          </cell>
          <cell r="S14">
            <v>0.74</v>
          </cell>
          <cell r="T14">
            <v>2852990.08</v>
          </cell>
        </row>
        <row r="15">
          <cell r="A15">
            <v>2</v>
          </cell>
          <cell r="B15">
            <v>2010</v>
          </cell>
          <cell r="C15">
            <v>40210</v>
          </cell>
          <cell r="D15">
            <v>17127139</v>
          </cell>
          <cell r="E15">
            <v>0</v>
          </cell>
          <cell r="F15">
            <v>0</v>
          </cell>
          <cell r="G15">
            <v>0.3</v>
          </cell>
          <cell r="H15">
            <v>5138141.7</v>
          </cell>
          <cell r="I15">
            <v>0.7</v>
          </cell>
          <cell r="J15">
            <v>11988997.300000001</v>
          </cell>
          <cell r="L15">
            <v>2</v>
          </cell>
          <cell r="M15">
            <v>2010</v>
          </cell>
          <cell r="N15">
            <v>4160537</v>
          </cell>
          <cell r="O15">
            <v>0</v>
          </cell>
          <cell r="P15">
            <v>0</v>
          </cell>
          <cell r="Q15">
            <v>0.24</v>
          </cell>
          <cell r="R15">
            <v>998528.88</v>
          </cell>
          <cell r="S15">
            <v>0.76</v>
          </cell>
          <cell r="T15">
            <v>3162008.12</v>
          </cell>
        </row>
        <row r="16">
          <cell r="A16">
            <v>3</v>
          </cell>
          <cell r="B16">
            <v>2010</v>
          </cell>
          <cell r="C16">
            <v>40238</v>
          </cell>
          <cell r="D16">
            <v>19797770</v>
          </cell>
          <cell r="E16">
            <v>0</v>
          </cell>
          <cell r="F16">
            <v>0</v>
          </cell>
          <cell r="G16">
            <v>0.27</v>
          </cell>
          <cell r="H16">
            <v>5345397.9000000004</v>
          </cell>
          <cell r="I16">
            <v>0.73</v>
          </cell>
          <cell r="J16">
            <v>14452372.1</v>
          </cell>
          <cell r="L16">
            <v>3</v>
          </cell>
          <cell r="M16">
            <v>2010</v>
          </cell>
          <cell r="N16">
            <v>5473158</v>
          </cell>
          <cell r="O16">
            <v>0</v>
          </cell>
          <cell r="P16">
            <v>0</v>
          </cell>
          <cell r="Q16">
            <v>0.18</v>
          </cell>
          <cell r="R16">
            <v>985168.44</v>
          </cell>
          <cell r="S16">
            <v>0.82</v>
          </cell>
          <cell r="T16">
            <v>4487989.5599999996</v>
          </cell>
        </row>
        <row r="17">
          <cell r="A17">
            <v>4</v>
          </cell>
          <cell r="B17">
            <v>2010</v>
          </cell>
          <cell r="C17">
            <v>40269</v>
          </cell>
          <cell r="D17">
            <v>16539613</v>
          </cell>
          <cell r="E17">
            <v>0</v>
          </cell>
          <cell r="F17">
            <v>0</v>
          </cell>
          <cell r="G17">
            <v>0.31</v>
          </cell>
          <cell r="H17">
            <v>5127280.03</v>
          </cell>
          <cell r="I17">
            <v>0.69</v>
          </cell>
          <cell r="J17">
            <v>11412332.970000001</v>
          </cell>
          <cell r="L17">
            <v>4</v>
          </cell>
          <cell r="M17">
            <v>2010</v>
          </cell>
          <cell r="N17">
            <v>7610501</v>
          </cell>
          <cell r="O17">
            <v>0</v>
          </cell>
          <cell r="P17">
            <v>0</v>
          </cell>
          <cell r="Q17">
            <v>0.13</v>
          </cell>
          <cell r="R17">
            <v>989365.13</v>
          </cell>
          <cell r="S17">
            <v>0.87</v>
          </cell>
          <cell r="T17">
            <v>6621135.8700000001</v>
          </cell>
        </row>
        <row r="18">
          <cell r="A18">
            <v>5</v>
          </cell>
          <cell r="B18">
            <v>2010</v>
          </cell>
          <cell r="C18">
            <v>40299</v>
          </cell>
          <cell r="D18">
            <v>17947996</v>
          </cell>
          <cell r="E18">
            <v>0</v>
          </cell>
          <cell r="F18">
            <v>0</v>
          </cell>
          <cell r="G18">
            <v>0.28999999999999998</v>
          </cell>
          <cell r="H18">
            <v>5204918.84</v>
          </cell>
          <cell r="I18">
            <v>0.71</v>
          </cell>
          <cell r="J18">
            <v>12743077.16</v>
          </cell>
          <cell r="L18">
            <v>5</v>
          </cell>
          <cell r="M18">
            <v>2010</v>
          </cell>
          <cell r="N18">
            <v>6497204</v>
          </cell>
          <cell r="O18">
            <v>0</v>
          </cell>
          <cell r="P18">
            <v>0</v>
          </cell>
          <cell r="Q18">
            <v>0.16</v>
          </cell>
          <cell r="R18">
            <v>1039552.64</v>
          </cell>
          <cell r="S18">
            <v>0.84</v>
          </cell>
          <cell r="T18">
            <v>5457651.3600000003</v>
          </cell>
        </row>
        <row r="19">
          <cell r="A19">
            <v>6</v>
          </cell>
          <cell r="B19">
            <v>2010</v>
          </cell>
          <cell r="C19">
            <v>40330</v>
          </cell>
          <cell r="D19">
            <v>17031328</v>
          </cell>
          <cell r="E19">
            <v>0</v>
          </cell>
          <cell r="F19">
            <v>0</v>
          </cell>
          <cell r="G19">
            <v>0.28999999999999998</v>
          </cell>
          <cell r="H19">
            <v>4939085.12</v>
          </cell>
          <cell r="I19">
            <v>0.71</v>
          </cell>
          <cell r="J19">
            <v>12092242.880000001</v>
          </cell>
          <cell r="L19">
            <v>6</v>
          </cell>
          <cell r="M19">
            <v>2010</v>
          </cell>
          <cell r="N19">
            <v>5647341</v>
          </cell>
          <cell r="O19">
            <v>0</v>
          </cell>
          <cell r="P19">
            <v>0</v>
          </cell>
          <cell r="Q19">
            <v>0.18</v>
          </cell>
          <cell r="R19">
            <v>1016521.38</v>
          </cell>
          <cell r="S19">
            <v>0.82</v>
          </cell>
          <cell r="T19">
            <v>4630819.62</v>
          </cell>
        </row>
        <row r="20">
          <cell r="A20">
            <v>7</v>
          </cell>
          <cell r="B20">
            <v>2010</v>
          </cell>
          <cell r="C20">
            <v>40360</v>
          </cell>
          <cell r="D20">
            <v>18598459</v>
          </cell>
          <cell r="E20">
            <v>0</v>
          </cell>
          <cell r="F20">
            <v>0</v>
          </cell>
          <cell r="G20">
            <v>0.27</v>
          </cell>
          <cell r="H20">
            <v>5021583.93</v>
          </cell>
          <cell r="I20">
            <v>0.73</v>
          </cell>
          <cell r="J20">
            <v>13576875.07</v>
          </cell>
          <cell r="L20">
            <v>7</v>
          </cell>
          <cell r="M20">
            <v>2010</v>
          </cell>
          <cell r="N20">
            <v>5988431</v>
          </cell>
          <cell r="O20">
            <v>0</v>
          </cell>
          <cell r="P20">
            <v>0</v>
          </cell>
          <cell r="Q20">
            <v>0.17</v>
          </cell>
          <cell r="R20">
            <v>1018033.27</v>
          </cell>
          <cell r="S20">
            <v>0.83</v>
          </cell>
          <cell r="T20">
            <v>4970397.7300000004</v>
          </cell>
        </row>
        <row r="21">
          <cell r="A21">
            <v>8</v>
          </cell>
          <cell r="B21">
            <v>2010</v>
          </cell>
          <cell r="C21">
            <v>40391</v>
          </cell>
          <cell r="D21">
            <v>17359829</v>
          </cell>
          <cell r="E21">
            <v>0</v>
          </cell>
          <cell r="F21">
            <v>0</v>
          </cell>
          <cell r="G21">
            <v>0.26</v>
          </cell>
          <cell r="H21">
            <v>4513555.54</v>
          </cell>
          <cell r="I21">
            <v>0.74</v>
          </cell>
          <cell r="J21">
            <v>12846273.460000001</v>
          </cell>
          <cell r="L21">
            <v>8</v>
          </cell>
          <cell r="M21">
            <v>2010</v>
          </cell>
          <cell r="N21">
            <v>6092661</v>
          </cell>
          <cell r="O21">
            <v>0</v>
          </cell>
          <cell r="P21">
            <v>0</v>
          </cell>
          <cell r="Q21">
            <v>0.17</v>
          </cell>
          <cell r="R21">
            <v>1035752.37</v>
          </cell>
          <cell r="S21">
            <v>0.83</v>
          </cell>
          <cell r="T21">
            <v>5056908.63</v>
          </cell>
        </row>
        <row r="22">
          <cell r="A22">
            <v>9</v>
          </cell>
          <cell r="B22">
            <v>2010</v>
          </cell>
          <cell r="C22">
            <v>40422</v>
          </cell>
          <cell r="D22">
            <v>11693744</v>
          </cell>
          <cell r="E22">
            <v>0</v>
          </cell>
          <cell r="F22">
            <v>0</v>
          </cell>
          <cell r="G22">
            <v>0.3</v>
          </cell>
          <cell r="H22">
            <v>3508123.2</v>
          </cell>
          <cell r="I22">
            <v>0.7</v>
          </cell>
          <cell r="J22">
            <v>8185620.7999999998</v>
          </cell>
          <cell r="L22">
            <v>9</v>
          </cell>
          <cell r="M22">
            <v>2010</v>
          </cell>
          <cell r="N22">
            <v>7960951</v>
          </cell>
          <cell r="O22">
            <v>0</v>
          </cell>
          <cell r="P22">
            <v>0</v>
          </cell>
          <cell r="Q22">
            <v>0.13</v>
          </cell>
          <cell r="R22">
            <v>1034923.63</v>
          </cell>
          <cell r="S22">
            <v>0.87</v>
          </cell>
          <cell r="T22">
            <v>6926027.3700000001</v>
          </cell>
        </row>
        <row r="23">
          <cell r="A23">
            <v>10</v>
          </cell>
          <cell r="B23">
            <v>2010</v>
          </cell>
          <cell r="C23">
            <v>40452</v>
          </cell>
          <cell r="D23">
            <v>11692801</v>
          </cell>
          <cell r="E23">
            <v>0</v>
          </cell>
          <cell r="F23">
            <v>0</v>
          </cell>
          <cell r="G23">
            <v>0.3</v>
          </cell>
          <cell r="H23">
            <v>3507840.3</v>
          </cell>
          <cell r="I23">
            <v>0.7</v>
          </cell>
          <cell r="J23">
            <v>8184960.7000000002</v>
          </cell>
          <cell r="L23">
            <v>10</v>
          </cell>
          <cell r="M23">
            <v>2010</v>
          </cell>
          <cell r="N23">
            <v>7865743</v>
          </cell>
          <cell r="O23">
            <v>0</v>
          </cell>
          <cell r="P23">
            <v>0</v>
          </cell>
          <cell r="Q23">
            <v>0.13</v>
          </cell>
          <cell r="R23">
            <v>1022546.59</v>
          </cell>
          <cell r="S23">
            <v>0.87</v>
          </cell>
          <cell r="T23">
            <v>6843196.4100000001</v>
          </cell>
        </row>
        <row r="24">
          <cell r="A24">
            <v>11</v>
          </cell>
          <cell r="B24">
            <v>2010</v>
          </cell>
          <cell r="C24">
            <v>40483</v>
          </cell>
          <cell r="D24">
            <v>11336779</v>
          </cell>
          <cell r="E24">
            <v>0</v>
          </cell>
          <cell r="F24">
            <v>0</v>
          </cell>
          <cell r="G24">
            <v>0.31</v>
          </cell>
          <cell r="H24">
            <v>3514401.49</v>
          </cell>
          <cell r="I24">
            <v>0.69</v>
          </cell>
          <cell r="J24">
            <v>7822377.5099999998</v>
          </cell>
          <cell r="L24">
            <v>11</v>
          </cell>
          <cell r="M24">
            <v>2010</v>
          </cell>
          <cell r="N24">
            <v>9928560</v>
          </cell>
          <cell r="O24">
            <v>0</v>
          </cell>
          <cell r="P24">
            <v>0</v>
          </cell>
          <cell r="Q24">
            <v>0.1</v>
          </cell>
          <cell r="R24">
            <v>992856</v>
          </cell>
          <cell r="S24">
            <v>0.9</v>
          </cell>
          <cell r="T24">
            <v>8935704</v>
          </cell>
        </row>
        <row r="25">
          <cell r="A25">
            <v>12</v>
          </cell>
          <cell r="B25">
            <v>2010</v>
          </cell>
          <cell r="C25">
            <v>40513</v>
          </cell>
          <cell r="D25">
            <v>12489651</v>
          </cell>
          <cell r="E25">
            <v>0</v>
          </cell>
          <cell r="F25">
            <v>0</v>
          </cell>
          <cell r="G25">
            <v>0.28000000000000003</v>
          </cell>
          <cell r="H25">
            <v>3497102.28</v>
          </cell>
          <cell r="I25">
            <v>0.72</v>
          </cell>
          <cell r="J25">
            <v>8992548.7200000007</v>
          </cell>
          <cell r="L25">
            <v>12</v>
          </cell>
          <cell r="M25">
            <v>2010</v>
          </cell>
          <cell r="N25">
            <v>9496009</v>
          </cell>
          <cell r="O25">
            <v>0</v>
          </cell>
          <cell r="P25">
            <v>0</v>
          </cell>
          <cell r="Q25">
            <v>0.11</v>
          </cell>
          <cell r="R25">
            <v>1044560.99</v>
          </cell>
          <cell r="S25">
            <v>0.89</v>
          </cell>
          <cell r="T25">
            <v>8451448.0099999998</v>
          </cell>
        </row>
        <row r="26">
          <cell r="A26">
            <v>1</v>
          </cell>
          <cell r="B26">
            <v>2011</v>
          </cell>
          <cell r="C26">
            <v>40544</v>
          </cell>
          <cell r="D26">
            <v>8592651</v>
          </cell>
          <cell r="E26">
            <v>0</v>
          </cell>
          <cell r="F26">
            <v>0</v>
          </cell>
          <cell r="G26">
            <v>0.41</v>
          </cell>
          <cell r="H26">
            <v>3522986.91</v>
          </cell>
          <cell r="I26">
            <v>0.59</v>
          </cell>
          <cell r="J26">
            <v>5069664.09</v>
          </cell>
          <cell r="L26">
            <v>1</v>
          </cell>
          <cell r="M26">
            <v>2011</v>
          </cell>
          <cell r="N26">
            <v>8748992</v>
          </cell>
          <cell r="O26">
            <v>0</v>
          </cell>
          <cell r="P26">
            <v>0</v>
          </cell>
          <cell r="Q26">
            <v>0.13</v>
          </cell>
          <cell r="R26">
            <v>1137368.96</v>
          </cell>
          <cell r="S26">
            <v>0.87</v>
          </cell>
          <cell r="T26">
            <v>7611623.04</v>
          </cell>
        </row>
        <row r="27">
          <cell r="A27">
            <v>2</v>
          </cell>
          <cell r="B27">
            <v>2011</v>
          </cell>
          <cell r="C27">
            <v>40575</v>
          </cell>
          <cell r="D27">
            <v>5151486</v>
          </cell>
          <cell r="E27">
            <v>0</v>
          </cell>
          <cell r="F27">
            <v>0</v>
          </cell>
          <cell r="G27">
            <v>0.54</v>
          </cell>
          <cell r="H27">
            <v>2781802.44</v>
          </cell>
          <cell r="I27">
            <v>0.46</v>
          </cell>
          <cell r="J27">
            <v>2369683.56</v>
          </cell>
          <cell r="L27">
            <v>2</v>
          </cell>
          <cell r="M27">
            <v>2011</v>
          </cell>
          <cell r="N27">
            <v>8879627</v>
          </cell>
          <cell r="O27">
            <v>0</v>
          </cell>
          <cell r="P27">
            <v>0</v>
          </cell>
          <cell r="Q27">
            <v>0.13</v>
          </cell>
          <cell r="R27">
            <v>1154351.51</v>
          </cell>
          <cell r="S27">
            <v>0.87</v>
          </cell>
          <cell r="T27">
            <v>7725275.4900000002</v>
          </cell>
        </row>
        <row r="28">
          <cell r="A28">
            <v>3</v>
          </cell>
          <cell r="B28">
            <v>2011</v>
          </cell>
          <cell r="C28">
            <v>40603</v>
          </cell>
          <cell r="D28">
            <v>4997073</v>
          </cell>
          <cell r="E28">
            <v>0</v>
          </cell>
          <cell r="F28">
            <v>0</v>
          </cell>
          <cell r="G28">
            <v>0.56000000000000005</v>
          </cell>
          <cell r="H28">
            <v>2798360.88</v>
          </cell>
          <cell r="I28">
            <v>0.44</v>
          </cell>
          <cell r="J28">
            <v>2198712.12</v>
          </cell>
          <cell r="L28">
            <v>3</v>
          </cell>
          <cell r="M28">
            <v>2011</v>
          </cell>
          <cell r="N28">
            <v>9462396</v>
          </cell>
          <cell r="O28">
            <v>0</v>
          </cell>
          <cell r="P28">
            <v>0</v>
          </cell>
          <cell r="Q28">
            <v>0.1</v>
          </cell>
          <cell r="R28">
            <v>946239.6</v>
          </cell>
          <cell r="S28">
            <v>0.9</v>
          </cell>
          <cell r="T28">
            <v>8516156.4000000004</v>
          </cell>
        </row>
        <row r="29">
          <cell r="A29">
            <v>4</v>
          </cell>
          <cell r="B29">
            <v>2011</v>
          </cell>
          <cell r="C29">
            <v>40634</v>
          </cell>
          <cell r="D29">
            <v>4193423</v>
          </cell>
          <cell r="E29">
            <v>0</v>
          </cell>
          <cell r="F29">
            <v>0</v>
          </cell>
          <cell r="G29">
            <v>0.67</v>
          </cell>
          <cell r="H29">
            <v>2809593.41</v>
          </cell>
          <cell r="I29">
            <v>0.33</v>
          </cell>
          <cell r="J29">
            <v>1383829.59</v>
          </cell>
          <cell r="L29">
            <v>4</v>
          </cell>
          <cell r="M29">
            <v>2011</v>
          </cell>
          <cell r="N29">
            <v>7449725</v>
          </cell>
          <cell r="O29">
            <v>0</v>
          </cell>
          <cell r="P29">
            <v>0</v>
          </cell>
          <cell r="Q29">
            <v>0.14000000000000001</v>
          </cell>
          <cell r="R29">
            <v>1042961.5</v>
          </cell>
          <cell r="S29">
            <v>0.86</v>
          </cell>
          <cell r="T29">
            <v>6406763.5</v>
          </cell>
        </row>
        <row r="30">
          <cell r="A30">
            <v>5</v>
          </cell>
          <cell r="B30">
            <v>2011</v>
          </cell>
          <cell r="C30">
            <v>40664</v>
          </cell>
          <cell r="D30">
            <v>4293726</v>
          </cell>
          <cell r="E30">
            <v>0</v>
          </cell>
          <cell r="F30">
            <v>0</v>
          </cell>
          <cell r="G30">
            <v>0.69</v>
          </cell>
          <cell r="H30">
            <v>2962670.94</v>
          </cell>
          <cell r="I30">
            <v>0.31</v>
          </cell>
          <cell r="J30">
            <v>1331055.06</v>
          </cell>
          <cell r="L30">
            <v>5</v>
          </cell>
          <cell r="M30">
            <v>2011</v>
          </cell>
          <cell r="N30">
            <v>8380100</v>
          </cell>
          <cell r="O30">
            <v>0</v>
          </cell>
          <cell r="P30">
            <v>0</v>
          </cell>
          <cell r="Q30">
            <v>0.12</v>
          </cell>
          <cell r="R30">
            <v>1005612</v>
          </cell>
          <cell r="S30">
            <v>0.88</v>
          </cell>
          <cell r="T30">
            <v>7374488</v>
          </cell>
        </row>
        <row r="31">
          <cell r="A31">
            <v>6</v>
          </cell>
          <cell r="B31">
            <v>2011</v>
          </cell>
          <cell r="C31">
            <v>40695</v>
          </cell>
          <cell r="D31">
            <v>4796230</v>
          </cell>
          <cell r="E31">
            <v>0</v>
          </cell>
          <cell r="F31">
            <v>0</v>
          </cell>
          <cell r="G31">
            <v>0.61</v>
          </cell>
          <cell r="H31">
            <v>2925700.3</v>
          </cell>
          <cell r="I31">
            <v>0.39</v>
          </cell>
          <cell r="J31">
            <v>1870529.7</v>
          </cell>
          <cell r="L31">
            <v>6</v>
          </cell>
          <cell r="M31">
            <v>2011</v>
          </cell>
          <cell r="N31">
            <v>6332252</v>
          </cell>
          <cell r="O31">
            <v>0</v>
          </cell>
          <cell r="P31">
            <v>0</v>
          </cell>
          <cell r="Q31">
            <v>0.13</v>
          </cell>
          <cell r="R31">
            <v>823192.76</v>
          </cell>
          <cell r="S31">
            <v>0.87</v>
          </cell>
          <cell r="T31">
            <v>5509059.2400000002</v>
          </cell>
        </row>
        <row r="32">
          <cell r="A32">
            <v>7</v>
          </cell>
          <cell r="B32">
            <v>2011</v>
          </cell>
          <cell r="C32">
            <v>40725</v>
          </cell>
          <cell r="D32">
            <v>4982897</v>
          </cell>
          <cell r="E32">
            <v>0</v>
          </cell>
          <cell r="F32">
            <v>0</v>
          </cell>
          <cell r="G32">
            <v>0.57999999999999996</v>
          </cell>
          <cell r="H32">
            <v>2890080.26</v>
          </cell>
          <cell r="I32">
            <v>0.42</v>
          </cell>
          <cell r="J32">
            <v>2092816.74</v>
          </cell>
          <cell r="L32">
            <v>7</v>
          </cell>
          <cell r="M32">
            <v>2011</v>
          </cell>
          <cell r="N32">
            <v>6654499</v>
          </cell>
          <cell r="O32">
            <v>0</v>
          </cell>
          <cell r="P32">
            <v>0</v>
          </cell>
          <cell r="Q32">
            <v>0.11</v>
          </cell>
          <cell r="R32">
            <v>731994.89</v>
          </cell>
          <cell r="S32">
            <v>0.89</v>
          </cell>
          <cell r="T32">
            <v>5922504.1100000003</v>
          </cell>
        </row>
        <row r="33">
          <cell r="A33">
            <v>8</v>
          </cell>
          <cell r="B33">
            <v>2011</v>
          </cell>
          <cell r="C33">
            <v>40756</v>
          </cell>
          <cell r="D33">
            <v>3370305</v>
          </cell>
          <cell r="E33">
            <v>0</v>
          </cell>
          <cell r="F33">
            <v>0</v>
          </cell>
          <cell r="G33">
            <v>0.75</v>
          </cell>
          <cell r="H33">
            <v>2527728.75</v>
          </cell>
          <cell r="I33">
            <v>0.25</v>
          </cell>
          <cell r="J33">
            <v>842576.25</v>
          </cell>
          <cell r="L33">
            <v>8</v>
          </cell>
          <cell r="M33">
            <v>2011</v>
          </cell>
          <cell r="N33">
            <v>7121918</v>
          </cell>
          <cell r="O33">
            <v>0</v>
          </cell>
          <cell r="P33">
            <v>0</v>
          </cell>
          <cell r="Q33">
            <v>0.11</v>
          </cell>
          <cell r="R33">
            <v>783410.98</v>
          </cell>
          <cell r="S33">
            <v>0.89</v>
          </cell>
          <cell r="T33">
            <v>6338507.0199999996</v>
          </cell>
        </row>
        <row r="34">
          <cell r="A34">
            <v>9</v>
          </cell>
          <cell r="B34">
            <v>2011</v>
          </cell>
          <cell r="C34">
            <v>40787</v>
          </cell>
          <cell r="D34">
            <v>3170586</v>
          </cell>
          <cell r="E34">
            <v>0</v>
          </cell>
          <cell r="F34">
            <v>0</v>
          </cell>
          <cell r="G34">
            <v>0.79</v>
          </cell>
          <cell r="H34">
            <v>2504762.94</v>
          </cell>
          <cell r="I34">
            <v>0.21</v>
          </cell>
          <cell r="J34">
            <v>665823.06000000006</v>
          </cell>
          <cell r="L34">
            <v>9</v>
          </cell>
          <cell r="M34">
            <v>2011</v>
          </cell>
          <cell r="N34">
            <v>5498053</v>
          </cell>
          <cell r="O34">
            <v>0</v>
          </cell>
          <cell r="P34">
            <v>0</v>
          </cell>
          <cell r="Q34">
            <v>0.14000000000000001</v>
          </cell>
          <cell r="R34">
            <v>769727.42</v>
          </cell>
          <cell r="S34">
            <v>0.86</v>
          </cell>
          <cell r="T34">
            <v>4728325.58</v>
          </cell>
        </row>
        <row r="35">
          <cell r="A35">
            <v>10</v>
          </cell>
          <cell r="B35">
            <v>2011</v>
          </cell>
          <cell r="C35">
            <v>40817</v>
          </cell>
          <cell r="D35">
            <v>3472121</v>
          </cell>
          <cell r="E35">
            <v>0</v>
          </cell>
          <cell r="F35">
            <v>0</v>
          </cell>
          <cell r="G35">
            <v>0.72</v>
          </cell>
          <cell r="H35">
            <v>2499927.12</v>
          </cell>
          <cell r="I35">
            <v>0.28000000000000003</v>
          </cell>
          <cell r="J35">
            <v>972193.88</v>
          </cell>
          <cell r="L35">
            <v>10</v>
          </cell>
          <cell r="M35">
            <v>2011</v>
          </cell>
          <cell r="N35">
            <v>5431001</v>
          </cell>
          <cell r="O35">
            <v>0</v>
          </cell>
          <cell r="P35">
            <v>0</v>
          </cell>
          <cell r="Q35">
            <v>0.14000000000000001</v>
          </cell>
          <cell r="R35">
            <v>760340.14</v>
          </cell>
          <cell r="S35">
            <v>0.86</v>
          </cell>
          <cell r="T35">
            <v>4670660.8600000003</v>
          </cell>
        </row>
        <row r="36">
          <cell r="A36">
            <v>11</v>
          </cell>
          <cell r="B36">
            <v>2011</v>
          </cell>
          <cell r="C36">
            <v>40848</v>
          </cell>
          <cell r="D36">
            <v>3946351</v>
          </cell>
          <cell r="E36">
            <v>0</v>
          </cell>
          <cell r="F36">
            <v>0</v>
          </cell>
          <cell r="G36">
            <v>0.64</v>
          </cell>
          <cell r="H36">
            <v>2525664.64</v>
          </cell>
          <cell r="I36">
            <v>0.36</v>
          </cell>
          <cell r="J36">
            <v>1420686.36</v>
          </cell>
          <cell r="L36">
            <v>11</v>
          </cell>
          <cell r="M36">
            <v>2011</v>
          </cell>
          <cell r="N36">
            <v>4586564</v>
          </cell>
          <cell r="O36">
            <v>0</v>
          </cell>
          <cell r="P36">
            <v>0</v>
          </cell>
          <cell r="Q36">
            <v>0.16</v>
          </cell>
          <cell r="R36">
            <v>733850.24</v>
          </cell>
          <cell r="S36">
            <v>0.84</v>
          </cell>
          <cell r="T36">
            <v>3852713.76</v>
          </cell>
        </row>
        <row r="37">
          <cell r="A37">
            <v>12</v>
          </cell>
          <cell r="B37">
            <v>2011</v>
          </cell>
          <cell r="C37">
            <v>40878</v>
          </cell>
          <cell r="D37">
            <v>2899451</v>
          </cell>
          <cell r="E37">
            <v>0</v>
          </cell>
          <cell r="F37">
            <v>0</v>
          </cell>
          <cell r="G37">
            <v>0.86</v>
          </cell>
          <cell r="H37">
            <v>2493527.86</v>
          </cell>
          <cell r="I37">
            <v>0.14000000000000001</v>
          </cell>
          <cell r="J37">
            <v>405923.14</v>
          </cell>
          <cell r="L37">
            <v>12</v>
          </cell>
          <cell r="M37">
            <v>2011</v>
          </cell>
          <cell r="N37">
            <v>5671760</v>
          </cell>
          <cell r="O37">
            <v>0</v>
          </cell>
          <cell r="P37">
            <v>0</v>
          </cell>
          <cell r="Q37">
            <v>0.13</v>
          </cell>
          <cell r="R37">
            <v>737328.8</v>
          </cell>
          <cell r="S37">
            <v>0.87</v>
          </cell>
          <cell r="T37">
            <v>4934431.2</v>
          </cell>
        </row>
        <row r="38">
          <cell r="A38">
            <v>1</v>
          </cell>
          <cell r="B38">
            <v>2012</v>
          </cell>
          <cell r="C38">
            <v>40909</v>
          </cell>
          <cell r="D38">
            <v>3833621</v>
          </cell>
          <cell r="E38">
            <v>0</v>
          </cell>
          <cell r="F38">
            <v>0</v>
          </cell>
          <cell r="G38">
            <v>0.64</v>
          </cell>
          <cell r="H38">
            <v>2453517.44</v>
          </cell>
          <cell r="I38">
            <v>0.36</v>
          </cell>
          <cell r="J38">
            <v>1380103.56</v>
          </cell>
          <cell r="L38">
            <v>1</v>
          </cell>
          <cell r="M38">
            <v>2012</v>
          </cell>
          <cell r="N38">
            <v>3841979</v>
          </cell>
          <cell r="O38">
            <v>0</v>
          </cell>
          <cell r="P38">
            <v>0</v>
          </cell>
          <cell r="Q38">
            <v>0.17</v>
          </cell>
          <cell r="R38">
            <v>653136.43000000005</v>
          </cell>
          <cell r="S38">
            <v>0.83</v>
          </cell>
          <cell r="T38">
            <v>3188842.57</v>
          </cell>
        </row>
        <row r="39">
          <cell r="A39">
            <v>2</v>
          </cell>
          <cell r="B39">
            <v>2012</v>
          </cell>
          <cell r="C39">
            <v>40940</v>
          </cell>
          <cell r="D39">
            <v>2855529</v>
          </cell>
          <cell r="E39">
            <v>0</v>
          </cell>
          <cell r="F39">
            <v>0</v>
          </cell>
          <cell r="G39">
            <v>0.87</v>
          </cell>
          <cell r="H39">
            <v>2484310.23</v>
          </cell>
          <cell r="I39">
            <v>0.13</v>
          </cell>
          <cell r="J39">
            <v>371218.77</v>
          </cell>
          <cell r="L39">
            <v>2</v>
          </cell>
          <cell r="M39">
            <v>2012</v>
          </cell>
          <cell r="N39">
            <v>3112146</v>
          </cell>
          <cell r="O39">
            <v>0</v>
          </cell>
          <cell r="P39">
            <v>0</v>
          </cell>
          <cell r="Q39">
            <v>0.21</v>
          </cell>
          <cell r="R39">
            <v>653550.66</v>
          </cell>
          <cell r="S39">
            <v>0.79</v>
          </cell>
          <cell r="T39">
            <v>2458595.34</v>
          </cell>
        </row>
        <row r="40">
          <cell r="A40">
            <v>3</v>
          </cell>
          <cell r="B40">
            <v>2012</v>
          </cell>
          <cell r="C40">
            <v>40969</v>
          </cell>
          <cell r="D40">
            <v>3545903</v>
          </cell>
          <cell r="E40">
            <v>0</v>
          </cell>
          <cell r="F40">
            <v>0</v>
          </cell>
          <cell r="G40">
            <v>0.7</v>
          </cell>
          <cell r="H40">
            <v>2482132.1</v>
          </cell>
          <cell r="I40">
            <v>0.3</v>
          </cell>
          <cell r="J40">
            <v>1063770.8999999999</v>
          </cell>
          <cell r="L40">
            <v>3</v>
          </cell>
          <cell r="M40">
            <v>2012</v>
          </cell>
          <cell r="N40">
            <v>3018081</v>
          </cell>
          <cell r="O40">
            <v>0</v>
          </cell>
          <cell r="P40">
            <v>0</v>
          </cell>
          <cell r="Q40">
            <v>0.22</v>
          </cell>
          <cell r="R40">
            <v>663977.81999999995</v>
          </cell>
          <cell r="S40">
            <v>0.78</v>
          </cell>
          <cell r="T40">
            <v>2354103.1800000002</v>
          </cell>
        </row>
        <row r="41">
          <cell r="A41">
            <v>4</v>
          </cell>
          <cell r="B41">
            <v>2012</v>
          </cell>
          <cell r="C41">
            <v>41000</v>
          </cell>
          <cell r="D41">
            <v>2924996</v>
          </cell>
          <cell r="E41">
            <v>0</v>
          </cell>
          <cell r="F41">
            <v>0</v>
          </cell>
          <cell r="G41">
            <v>0.84</v>
          </cell>
          <cell r="H41">
            <v>2456996.64</v>
          </cell>
          <cell r="I41">
            <v>0.16</v>
          </cell>
          <cell r="J41">
            <v>467999.36</v>
          </cell>
          <cell r="L41">
            <v>4</v>
          </cell>
          <cell r="M41">
            <v>2012</v>
          </cell>
          <cell r="N41">
            <v>1790804</v>
          </cell>
          <cell r="O41">
            <v>0</v>
          </cell>
          <cell r="P41">
            <v>0</v>
          </cell>
          <cell r="Q41">
            <v>0.35</v>
          </cell>
          <cell r="R41">
            <v>626781.4</v>
          </cell>
          <cell r="S41">
            <v>0.65</v>
          </cell>
          <cell r="T41">
            <v>1164022.6000000001</v>
          </cell>
        </row>
        <row r="42">
          <cell r="A42">
            <v>5</v>
          </cell>
          <cell r="B42">
            <v>2012</v>
          </cell>
          <cell r="C42">
            <v>41030</v>
          </cell>
          <cell r="D42">
            <v>3575032</v>
          </cell>
          <cell r="E42">
            <v>0</v>
          </cell>
          <cell r="F42">
            <v>0</v>
          </cell>
          <cell r="G42">
            <v>0.69</v>
          </cell>
          <cell r="H42">
            <v>2466772.08</v>
          </cell>
          <cell r="I42">
            <v>0.31</v>
          </cell>
          <cell r="J42">
            <v>1108259.92</v>
          </cell>
          <cell r="L42">
            <v>5</v>
          </cell>
          <cell r="M42">
            <v>2012</v>
          </cell>
          <cell r="N42">
            <v>1808307</v>
          </cell>
          <cell r="O42">
            <v>0</v>
          </cell>
          <cell r="P42">
            <v>0</v>
          </cell>
          <cell r="Q42">
            <v>0.35</v>
          </cell>
          <cell r="R42">
            <v>632907.44999999995</v>
          </cell>
          <cell r="S42">
            <v>0.65</v>
          </cell>
          <cell r="T42">
            <v>1175399.55</v>
          </cell>
        </row>
        <row r="43">
          <cell r="A43">
            <v>6</v>
          </cell>
          <cell r="B43">
            <v>2012</v>
          </cell>
          <cell r="C43">
            <v>41061</v>
          </cell>
          <cell r="D43">
            <v>3939182</v>
          </cell>
          <cell r="E43">
            <v>0</v>
          </cell>
          <cell r="F43">
            <v>0</v>
          </cell>
          <cell r="G43">
            <v>0.63</v>
          </cell>
          <cell r="H43">
            <v>2481684.66</v>
          </cell>
          <cell r="I43">
            <v>0.37</v>
          </cell>
          <cell r="J43">
            <v>1457497.34</v>
          </cell>
          <cell r="L43">
            <v>6</v>
          </cell>
          <cell r="M43">
            <v>2012</v>
          </cell>
          <cell r="N43">
            <v>2279423</v>
          </cell>
          <cell r="O43">
            <v>0</v>
          </cell>
          <cell r="P43">
            <v>0</v>
          </cell>
          <cell r="Q43">
            <v>0.28000000000000003</v>
          </cell>
          <cell r="R43">
            <v>638238.43999999994</v>
          </cell>
          <cell r="S43">
            <v>0.72</v>
          </cell>
          <cell r="T43">
            <v>1641184.56</v>
          </cell>
        </row>
        <row r="44">
          <cell r="A44">
            <v>7</v>
          </cell>
          <cell r="B44">
            <v>2012</v>
          </cell>
          <cell r="C44">
            <v>41091</v>
          </cell>
          <cell r="D44">
            <v>3698930</v>
          </cell>
          <cell r="E44">
            <v>0</v>
          </cell>
          <cell r="F44">
            <v>0</v>
          </cell>
          <cell r="G44">
            <v>0.66</v>
          </cell>
          <cell r="H44">
            <v>2441293.7999999998</v>
          </cell>
          <cell r="I44">
            <v>0.34</v>
          </cell>
          <cell r="J44">
            <v>1257636.2</v>
          </cell>
          <cell r="L44">
            <v>7</v>
          </cell>
          <cell r="M44">
            <v>2012</v>
          </cell>
          <cell r="N44">
            <v>2538169</v>
          </cell>
          <cell r="O44">
            <v>0</v>
          </cell>
          <cell r="P44">
            <v>0</v>
          </cell>
          <cell r="Q44">
            <v>0.24</v>
          </cell>
          <cell r="R44">
            <v>609160.56000000006</v>
          </cell>
          <cell r="S44">
            <v>0.76</v>
          </cell>
          <cell r="T44">
            <v>1929008.44</v>
          </cell>
        </row>
        <row r="45">
          <cell r="A45">
            <v>8</v>
          </cell>
          <cell r="B45">
            <v>2012</v>
          </cell>
          <cell r="C45">
            <v>41122</v>
          </cell>
          <cell r="D45">
            <v>3070648</v>
          </cell>
          <cell r="E45">
            <v>0</v>
          </cell>
          <cell r="F45">
            <v>0</v>
          </cell>
          <cell r="G45">
            <v>0.79</v>
          </cell>
          <cell r="H45">
            <v>2425811.92</v>
          </cell>
          <cell r="I45">
            <v>0.21</v>
          </cell>
          <cell r="J45">
            <v>644836.07999999996</v>
          </cell>
          <cell r="L45">
            <v>8</v>
          </cell>
          <cell r="M45">
            <v>2012</v>
          </cell>
          <cell r="N45">
            <v>1711443</v>
          </cell>
          <cell r="O45">
            <v>0</v>
          </cell>
          <cell r="P45">
            <v>0</v>
          </cell>
          <cell r="Q45">
            <v>0.4</v>
          </cell>
          <cell r="R45">
            <v>684577.2</v>
          </cell>
          <cell r="S45">
            <v>0.6</v>
          </cell>
          <cell r="T45">
            <v>1026865.8</v>
          </cell>
        </row>
        <row r="46">
          <cell r="A46">
            <v>9</v>
          </cell>
          <cell r="B46">
            <v>2012</v>
          </cell>
          <cell r="C46">
            <v>41153</v>
          </cell>
          <cell r="D46">
            <v>2783035</v>
          </cell>
          <cell r="E46">
            <v>0</v>
          </cell>
          <cell r="F46">
            <v>0</v>
          </cell>
          <cell r="G46">
            <v>0.88</v>
          </cell>
          <cell r="H46">
            <v>2449070.7999999998</v>
          </cell>
          <cell r="I46">
            <v>0.12</v>
          </cell>
          <cell r="J46">
            <v>333964.2</v>
          </cell>
          <cell r="L46">
            <v>9</v>
          </cell>
          <cell r="M46">
            <v>2012</v>
          </cell>
          <cell r="N46">
            <v>1497481</v>
          </cell>
          <cell r="O46">
            <v>0</v>
          </cell>
          <cell r="P46">
            <v>0</v>
          </cell>
          <cell r="Q46">
            <v>0.46</v>
          </cell>
          <cell r="R46">
            <v>688841.26</v>
          </cell>
          <cell r="S46">
            <v>0.54</v>
          </cell>
          <cell r="T46">
            <v>808639.74</v>
          </cell>
        </row>
        <row r="47">
          <cell r="A47">
            <v>10</v>
          </cell>
          <cell r="B47">
            <v>2012</v>
          </cell>
          <cell r="C47">
            <v>41183</v>
          </cell>
          <cell r="D47">
            <v>2975885</v>
          </cell>
          <cell r="E47">
            <v>0</v>
          </cell>
          <cell r="F47">
            <v>0</v>
          </cell>
          <cell r="G47">
            <v>0.82</v>
          </cell>
          <cell r="H47">
            <v>2440225.7000000002</v>
          </cell>
          <cell r="I47">
            <v>0.18</v>
          </cell>
          <cell r="J47">
            <v>535659.30000000005</v>
          </cell>
          <cell r="L47">
            <v>10</v>
          </cell>
          <cell r="M47">
            <v>2012</v>
          </cell>
          <cell r="N47">
            <v>1634500</v>
          </cell>
          <cell r="O47">
            <v>0</v>
          </cell>
          <cell r="P47">
            <v>0</v>
          </cell>
          <cell r="Q47">
            <v>0.41</v>
          </cell>
          <cell r="R47">
            <v>670145</v>
          </cell>
          <cell r="S47">
            <v>0.59</v>
          </cell>
          <cell r="T47">
            <v>964355</v>
          </cell>
        </row>
        <row r="48">
          <cell r="A48">
            <v>11</v>
          </cell>
          <cell r="B48">
            <v>2012</v>
          </cell>
          <cell r="C48">
            <v>41214</v>
          </cell>
          <cell r="D48">
            <v>3299273</v>
          </cell>
          <cell r="E48">
            <v>0</v>
          </cell>
          <cell r="F48">
            <v>0</v>
          </cell>
          <cell r="G48">
            <v>0.73</v>
          </cell>
          <cell r="H48">
            <v>2408469.29</v>
          </cell>
          <cell r="I48">
            <v>0.27</v>
          </cell>
          <cell r="J48">
            <v>890803.71</v>
          </cell>
          <cell r="L48">
            <v>11</v>
          </cell>
          <cell r="M48">
            <v>2012</v>
          </cell>
          <cell r="N48">
            <v>1790344</v>
          </cell>
          <cell r="O48">
            <v>0</v>
          </cell>
          <cell r="P48">
            <v>0</v>
          </cell>
          <cell r="Q48">
            <v>0.39</v>
          </cell>
          <cell r="R48">
            <v>698234.16</v>
          </cell>
          <cell r="S48">
            <v>0.61</v>
          </cell>
          <cell r="T48">
            <v>1092109.8400000001</v>
          </cell>
        </row>
        <row r="49">
          <cell r="A49">
            <v>12</v>
          </cell>
          <cell r="B49">
            <v>2012</v>
          </cell>
          <cell r="C49">
            <v>41244</v>
          </cell>
          <cell r="D49">
            <v>4674485</v>
          </cell>
          <cell r="E49">
            <v>0</v>
          </cell>
          <cell r="F49">
            <v>0</v>
          </cell>
          <cell r="G49">
            <v>0.52</v>
          </cell>
          <cell r="H49">
            <v>2430732.2000000002</v>
          </cell>
          <cell r="I49">
            <v>0.48</v>
          </cell>
          <cell r="J49">
            <v>2243752.7999999998</v>
          </cell>
          <cell r="L49">
            <v>12</v>
          </cell>
          <cell r="M49">
            <v>2012</v>
          </cell>
          <cell r="N49">
            <v>1066776</v>
          </cell>
          <cell r="O49">
            <v>0</v>
          </cell>
          <cell r="P49">
            <v>0</v>
          </cell>
          <cell r="Q49">
            <v>0.64</v>
          </cell>
          <cell r="R49">
            <v>682736.64000000001</v>
          </cell>
          <cell r="S49">
            <v>0.36</v>
          </cell>
          <cell r="T49">
            <v>384039.36</v>
          </cell>
        </row>
        <row r="50">
          <cell r="A50">
            <v>1</v>
          </cell>
          <cell r="B50">
            <v>2013</v>
          </cell>
          <cell r="C50">
            <v>41275</v>
          </cell>
          <cell r="D50">
            <v>5689908</v>
          </cell>
          <cell r="E50">
            <v>0</v>
          </cell>
          <cell r="F50">
            <v>0</v>
          </cell>
          <cell r="G50">
            <v>0.4</v>
          </cell>
          <cell r="H50">
            <v>2275963.2000000002</v>
          </cell>
          <cell r="I50">
            <v>0.6</v>
          </cell>
          <cell r="J50">
            <v>3413944.8</v>
          </cell>
          <cell r="L50">
            <v>1</v>
          </cell>
          <cell r="M50">
            <v>2013</v>
          </cell>
          <cell r="N50">
            <v>2190842</v>
          </cell>
          <cell r="O50">
            <v>0</v>
          </cell>
          <cell r="P50">
            <v>0</v>
          </cell>
          <cell r="Q50">
            <v>0.35</v>
          </cell>
          <cell r="R50">
            <v>766794.7</v>
          </cell>
          <cell r="S50">
            <v>0.65</v>
          </cell>
          <cell r="T50">
            <v>1424047.3</v>
          </cell>
        </row>
        <row r="51">
          <cell r="A51">
            <v>2</v>
          </cell>
          <cell r="B51">
            <v>2013</v>
          </cell>
          <cell r="C51">
            <v>41306</v>
          </cell>
          <cell r="D51">
            <v>4376666</v>
          </cell>
          <cell r="E51">
            <v>0</v>
          </cell>
          <cell r="F51">
            <v>0</v>
          </cell>
          <cell r="G51">
            <v>0.52</v>
          </cell>
          <cell r="H51">
            <v>2275866.3199999998</v>
          </cell>
          <cell r="I51">
            <v>0.48</v>
          </cell>
          <cell r="J51">
            <v>2100799.6800000002</v>
          </cell>
          <cell r="L51">
            <v>2</v>
          </cell>
          <cell r="M51">
            <v>2013</v>
          </cell>
          <cell r="N51">
            <v>1082150</v>
          </cell>
          <cell r="O51">
            <v>0</v>
          </cell>
          <cell r="P51">
            <v>0</v>
          </cell>
          <cell r="Q51">
            <v>0.71</v>
          </cell>
          <cell r="R51">
            <v>768326.5</v>
          </cell>
          <cell r="S51">
            <v>0.28999999999999998</v>
          </cell>
          <cell r="T51">
            <v>313823.5</v>
          </cell>
        </row>
        <row r="52">
          <cell r="A52">
            <v>3</v>
          </cell>
          <cell r="B52">
            <v>2013</v>
          </cell>
          <cell r="C52">
            <v>41334</v>
          </cell>
          <cell r="D52">
            <v>4856214</v>
          </cell>
          <cell r="E52">
            <v>0</v>
          </cell>
          <cell r="F52">
            <v>0</v>
          </cell>
          <cell r="G52">
            <v>0.46</v>
          </cell>
          <cell r="H52">
            <v>2233858.44</v>
          </cell>
          <cell r="I52">
            <v>0.54</v>
          </cell>
          <cell r="J52">
            <v>2622355.56</v>
          </cell>
          <cell r="L52">
            <v>3</v>
          </cell>
          <cell r="M52">
            <v>2013</v>
          </cell>
          <cell r="N52">
            <v>1853082</v>
          </cell>
          <cell r="O52">
            <v>0</v>
          </cell>
          <cell r="P52">
            <v>0</v>
          </cell>
          <cell r="Q52">
            <v>0.42</v>
          </cell>
          <cell r="R52">
            <v>778294.44</v>
          </cell>
          <cell r="S52">
            <v>0.57999999999999996</v>
          </cell>
          <cell r="T52">
            <v>1074787.56</v>
          </cell>
        </row>
        <row r="53">
          <cell r="A53">
            <v>4</v>
          </cell>
          <cell r="B53">
            <v>2013</v>
          </cell>
          <cell r="C53">
            <v>41365</v>
          </cell>
          <cell r="D53">
            <v>4386202</v>
          </cell>
          <cell r="E53">
            <v>0</v>
          </cell>
          <cell r="F53">
            <v>0</v>
          </cell>
          <cell r="G53">
            <v>0.53</v>
          </cell>
          <cell r="H53">
            <v>2324687.06</v>
          </cell>
          <cell r="I53">
            <v>0.47</v>
          </cell>
          <cell r="J53">
            <v>2061514.94</v>
          </cell>
          <cell r="L53">
            <v>4</v>
          </cell>
          <cell r="M53">
            <v>2013</v>
          </cell>
          <cell r="N53">
            <v>1190638</v>
          </cell>
          <cell r="O53">
            <v>0</v>
          </cell>
          <cell r="P53">
            <v>0</v>
          </cell>
          <cell r="Q53">
            <v>0.63</v>
          </cell>
          <cell r="R53">
            <v>750101.94</v>
          </cell>
          <cell r="S53">
            <v>0.37</v>
          </cell>
          <cell r="T53">
            <v>440536.06</v>
          </cell>
        </row>
        <row r="54">
          <cell r="A54">
            <v>5</v>
          </cell>
          <cell r="B54">
            <v>2013</v>
          </cell>
          <cell r="C54">
            <v>41395</v>
          </cell>
          <cell r="D54">
            <v>4452421</v>
          </cell>
          <cell r="E54">
            <v>0</v>
          </cell>
          <cell r="F54">
            <v>0</v>
          </cell>
          <cell r="G54">
            <v>0.51</v>
          </cell>
          <cell r="H54">
            <v>2270734.71</v>
          </cell>
          <cell r="I54">
            <v>0.49</v>
          </cell>
          <cell r="J54">
            <v>2181686.29</v>
          </cell>
          <cell r="L54">
            <v>5</v>
          </cell>
          <cell r="M54">
            <v>2013</v>
          </cell>
          <cell r="N54">
            <v>2043365</v>
          </cell>
          <cell r="O54">
            <v>0</v>
          </cell>
          <cell r="P54">
            <v>0</v>
          </cell>
          <cell r="Q54">
            <v>0.38</v>
          </cell>
          <cell r="R54">
            <v>776478.7</v>
          </cell>
          <cell r="S54">
            <v>0.62</v>
          </cell>
          <cell r="T54">
            <v>1266886.3</v>
          </cell>
        </row>
        <row r="55">
          <cell r="A55">
            <v>6</v>
          </cell>
          <cell r="B55">
            <v>2013</v>
          </cell>
          <cell r="C55">
            <v>41426</v>
          </cell>
          <cell r="D55">
            <v>5260782</v>
          </cell>
          <cell r="E55">
            <v>0</v>
          </cell>
          <cell r="F55">
            <v>0</v>
          </cell>
          <cell r="G55">
            <v>0.42</v>
          </cell>
          <cell r="H55">
            <v>2209528.44</v>
          </cell>
          <cell r="I55">
            <v>0.57999999999999996</v>
          </cell>
          <cell r="J55">
            <v>3051253.56</v>
          </cell>
          <cell r="L55">
            <v>6</v>
          </cell>
          <cell r="M55">
            <v>2013</v>
          </cell>
          <cell r="N55">
            <v>2431143</v>
          </cell>
          <cell r="O55">
            <v>0</v>
          </cell>
          <cell r="P55">
            <v>0</v>
          </cell>
          <cell r="Q55">
            <v>0.32</v>
          </cell>
          <cell r="R55">
            <v>777965.76</v>
          </cell>
          <cell r="S55">
            <v>0.68</v>
          </cell>
          <cell r="T55">
            <v>1653177.24</v>
          </cell>
        </row>
        <row r="56">
          <cell r="A56">
            <v>7</v>
          </cell>
          <cell r="B56">
            <v>2013</v>
          </cell>
          <cell r="C56">
            <v>41456</v>
          </cell>
          <cell r="D56">
            <v>4710414</v>
          </cell>
          <cell r="E56">
            <v>0</v>
          </cell>
          <cell r="F56">
            <v>0</v>
          </cell>
          <cell r="G56">
            <v>0.47</v>
          </cell>
          <cell r="H56">
            <v>2213894.58</v>
          </cell>
          <cell r="I56">
            <v>0.53</v>
          </cell>
          <cell r="J56">
            <v>2496519.42</v>
          </cell>
          <cell r="L56">
            <v>7</v>
          </cell>
          <cell r="M56">
            <v>2013</v>
          </cell>
          <cell r="N56">
            <v>1674838</v>
          </cell>
          <cell r="O56">
            <v>0</v>
          </cell>
          <cell r="P56">
            <v>0</v>
          </cell>
          <cell r="Q56">
            <v>0.45</v>
          </cell>
          <cell r="R56">
            <v>753677.1</v>
          </cell>
          <cell r="S56">
            <v>0.55000000000000004</v>
          </cell>
          <cell r="T56">
            <v>921160.9</v>
          </cell>
        </row>
        <row r="57">
          <cell r="A57">
            <v>8</v>
          </cell>
          <cell r="B57">
            <v>2013</v>
          </cell>
          <cell r="C57">
            <v>41487</v>
          </cell>
          <cell r="D57">
            <v>3771694</v>
          </cell>
          <cell r="E57">
            <v>0</v>
          </cell>
          <cell r="F57">
            <v>0</v>
          </cell>
          <cell r="G57">
            <v>0.57999999999999996</v>
          </cell>
          <cell r="H57">
            <v>2187582.52</v>
          </cell>
          <cell r="I57">
            <v>0.42</v>
          </cell>
          <cell r="J57">
            <v>1584111.48</v>
          </cell>
          <cell r="L57">
            <v>8</v>
          </cell>
          <cell r="M57">
            <v>2013</v>
          </cell>
          <cell r="N57">
            <v>1421570</v>
          </cell>
          <cell r="O57">
            <v>0</v>
          </cell>
          <cell r="P57">
            <v>0</v>
          </cell>
          <cell r="Q57">
            <v>0.49</v>
          </cell>
          <cell r="R57">
            <v>696569.3</v>
          </cell>
          <cell r="S57">
            <v>0.51</v>
          </cell>
          <cell r="T57">
            <v>725000.7</v>
          </cell>
        </row>
        <row r="58">
          <cell r="A58">
            <v>9</v>
          </cell>
          <cell r="B58">
            <v>2013</v>
          </cell>
          <cell r="C58">
            <v>41518</v>
          </cell>
          <cell r="D58">
            <v>3976194</v>
          </cell>
          <cell r="E58">
            <v>0</v>
          </cell>
          <cell r="F58">
            <v>0</v>
          </cell>
          <cell r="G58">
            <v>0.54</v>
          </cell>
          <cell r="H58">
            <v>2147144.7599999998</v>
          </cell>
          <cell r="I58">
            <v>0.46</v>
          </cell>
          <cell r="J58">
            <v>1829049.24</v>
          </cell>
          <cell r="L58">
            <v>9</v>
          </cell>
          <cell r="M58">
            <v>2013</v>
          </cell>
          <cell r="N58">
            <v>1057602</v>
          </cell>
          <cell r="O58">
            <v>0</v>
          </cell>
          <cell r="P58">
            <v>0</v>
          </cell>
          <cell r="Q58">
            <v>0.67</v>
          </cell>
          <cell r="R58">
            <v>708593.34</v>
          </cell>
          <cell r="S58">
            <v>0.33</v>
          </cell>
          <cell r="T58">
            <v>349008.66</v>
          </cell>
        </row>
        <row r="59">
          <cell r="A59">
            <v>10</v>
          </cell>
          <cell r="B59">
            <v>2013</v>
          </cell>
          <cell r="C59">
            <v>41548</v>
          </cell>
          <cell r="D59">
            <v>3976027</v>
          </cell>
          <cell r="E59">
            <v>0</v>
          </cell>
          <cell r="F59">
            <v>0</v>
          </cell>
          <cell r="G59">
            <v>0.53</v>
          </cell>
          <cell r="H59">
            <v>2107294.31</v>
          </cell>
          <cell r="I59">
            <v>0.47</v>
          </cell>
          <cell r="J59">
            <v>1868732.69</v>
          </cell>
          <cell r="L59">
            <v>10</v>
          </cell>
          <cell r="M59">
            <v>2013</v>
          </cell>
          <cell r="N59">
            <v>1276133</v>
          </cell>
          <cell r="O59">
            <v>0</v>
          </cell>
          <cell r="P59">
            <v>0</v>
          </cell>
          <cell r="Q59">
            <v>0.5</v>
          </cell>
          <cell r="R59">
            <v>638066.5</v>
          </cell>
          <cell r="S59">
            <v>0.5</v>
          </cell>
          <cell r="T59">
            <v>638066.5</v>
          </cell>
        </row>
        <row r="60">
          <cell r="A60">
            <v>11</v>
          </cell>
          <cell r="B60">
            <v>2013</v>
          </cell>
          <cell r="C60">
            <v>41579</v>
          </cell>
          <cell r="D60">
            <v>4175241</v>
          </cell>
          <cell r="E60">
            <v>0</v>
          </cell>
          <cell r="F60">
            <v>0</v>
          </cell>
          <cell r="G60">
            <v>0.51</v>
          </cell>
          <cell r="H60">
            <v>2129372.91</v>
          </cell>
          <cell r="I60">
            <v>0.49</v>
          </cell>
          <cell r="J60">
            <v>2045868.09</v>
          </cell>
          <cell r="L60">
            <v>11</v>
          </cell>
          <cell r="M60">
            <v>2013</v>
          </cell>
          <cell r="N60">
            <v>1564908</v>
          </cell>
          <cell r="O60">
            <v>0</v>
          </cell>
          <cell r="P60">
            <v>0</v>
          </cell>
          <cell r="Q60">
            <v>0.41</v>
          </cell>
          <cell r="R60">
            <v>641612.28</v>
          </cell>
          <cell r="S60">
            <v>0.59</v>
          </cell>
          <cell r="T60">
            <v>923295.72</v>
          </cell>
        </row>
        <row r="61">
          <cell r="A61">
            <v>12</v>
          </cell>
          <cell r="B61">
            <v>2013</v>
          </cell>
          <cell r="C61">
            <v>41609</v>
          </cell>
          <cell r="D61">
            <v>4534491</v>
          </cell>
          <cell r="E61">
            <v>0</v>
          </cell>
          <cell r="F61">
            <v>0</v>
          </cell>
          <cell r="G61">
            <v>0.45</v>
          </cell>
          <cell r="H61">
            <v>2040520.95</v>
          </cell>
          <cell r="I61">
            <v>0.55000000000000004</v>
          </cell>
          <cell r="J61">
            <v>2493970.0499999998</v>
          </cell>
          <cell r="L61">
            <v>12</v>
          </cell>
          <cell r="M61">
            <v>2013</v>
          </cell>
          <cell r="N61">
            <v>3073436</v>
          </cell>
          <cell r="O61">
            <v>0</v>
          </cell>
          <cell r="P61">
            <v>0</v>
          </cell>
          <cell r="Q61">
            <v>0.21</v>
          </cell>
          <cell r="R61">
            <v>645421.56000000006</v>
          </cell>
          <cell r="S61">
            <v>0.79</v>
          </cell>
          <cell r="T61">
            <v>2428014.44</v>
          </cell>
        </row>
        <row r="62">
          <cell r="A62">
            <v>1</v>
          </cell>
          <cell r="B62">
            <v>2014</v>
          </cell>
          <cell r="C62">
            <v>41640</v>
          </cell>
          <cell r="D62">
            <v>4556603</v>
          </cell>
          <cell r="E62">
            <v>0</v>
          </cell>
          <cell r="F62">
            <v>0</v>
          </cell>
          <cell r="G62">
            <v>0.43</v>
          </cell>
          <cell r="H62">
            <v>1959339.29</v>
          </cell>
          <cell r="I62">
            <v>0.56999999999999995</v>
          </cell>
          <cell r="J62">
            <v>2597263.71</v>
          </cell>
          <cell r="L62">
            <v>1</v>
          </cell>
          <cell r="M62">
            <v>2014</v>
          </cell>
          <cell r="N62">
            <v>3336692</v>
          </cell>
          <cell r="O62">
            <v>0</v>
          </cell>
          <cell r="P62">
            <v>0</v>
          </cell>
          <cell r="Q62">
            <v>0.18</v>
          </cell>
          <cell r="R62">
            <v>600604.56000000006</v>
          </cell>
          <cell r="S62">
            <v>0.82</v>
          </cell>
          <cell r="T62">
            <v>2736087.44</v>
          </cell>
        </row>
        <row r="63">
          <cell r="A63">
            <v>2</v>
          </cell>
          <cell r="B63">
            <v>2014</v>
          </cell>
          <cell r="C63">
            <v>41671</v>
          </cell>
          <cell r="D63">
            <v>4384249</v>
          </cell>
          <cell r="E63">
            <v>0</v>
          </cell>
          <cell r="F63">
            <v>0</v>
          </cell>
          <cell r="G63">
            <v>0.45</v>
          </cell>
          <cell r="H63">
            <v>1972912.05</v>
          </cell>
          <cell r="I63">
            <v>0.55000000000000004</v>
          </cell>
          <cell r="J63">
            <v>2411336.9500000002</v>
          </cell>
          <cell r="L63">
            <v>2</v>
          </cell>
          <cell r="M63">
            <v>2014</v>
          </cell>
          <cell r="N63">
            <v>2270997</v>
          </cell>
          <cell r="O63">
            <v>0</v>
          </cell>
          <cell r="P63">
            <v>0</v>
          </cell>
          <cell r="Q63">
            <v>0.27</v>
          </cell>
          <cell r="R63">
            <v>613169.18999999994</v>
          </cell>
          <cell r="S63">
            <v>0.73</v>
          </cell>
          <cell r="T63">
            <v>1657827.81</v>
          </cell>
        </row>
        <row r="64">
          <cell r="A64">
            <v>3</v>
          </cell>
          <cell r="B64">
            <v>2014</v>
          </cell>
          <cell r="C64">
            <v>41699</v>
          </cell>
          <cell r="D64">
            <v>4029951</v>
          </cell>
          <cell r="E64">
            <v>0</v>
          </cell>
          <cell r="F64">
            <v>0</v>
          </cell>
          <cell r="G64">
            <v>0.48</v>
          </cell>
          <cell r="H64">
            <v>1934376.48</v>
          </cell>
          <cell r="I64">
            <v>0.52</v>
          </cell>
          <cell r="J64">
            <v>2095574.52</v>
          </cell>
          <cell r="L64">
            <v>3</v>
          </cell>
          <cell r="M64">
            <v>2014</v>
          </cell>
          <cell r="N64">
            <v>2857354</v>
          </cell>
          <cell r="O64">
            <v>0</v>
          </cell>
          <cell r="P64">
            <v>0</v>
          </cell>
          <cell r="Q64">
            <v>0.22</v>
          </cell>
          <cell r="R64">
            <v>628617.88</v>
          </cell>
          <cell r="S64">
            <v>0.78</v>
          </cell>
          <cell r="T64">
            <v>2228736.12</v>
          </cell>
        </row>
        <row r="65">
          <cell r="A65">
            <v>4</v>
          </cell>
          <cell r="B65">
            <v>2014</v>
          </cell>
          <cell r="C65">
            <v>41730</v>
          </cell>
          <cell r="D65">
            <v>3938281</v>
          </cell>
          <cell r="E65">
            <v>0</v>
          </cell>
          <cell r="F65">
            <v>0</v>
          </cell>
          <cell r="G65">
            <v>0.48</v>
          </cell>
          <cell r="H65">
            <v>1890374.88</v>
          </cell>
          <cell r="I65">
            <v>0.52</v>
          </cell>
          <cell r="J65">
            <v>2047906.12</v>
          </cell>
          <cell r="L65">
            <v>4</v>
          </cell>
          <cell r="M65">
            <v>2014</v>
          </cell>
          <cell r="N65">
            <v>2345896</v>
          </cell>
          <cell r="O65">
            <v>0</v>
          </cell>
          <cell r="P65">
            <v>0</v>
          </cell>
          <cell r="Q65">
            <v>0.3</v>
          </cell>
          <cell r="R65">
            <v>703768.8</v>
          </cell>
          <cell r="S65">
            <v>0.7</v>
          </cell>
          <cell r="T65">
            <v>1642127.2</v>
          </cell>
        </row>
        <row r="66">
          <cell r="A66">
            <v>5</v>
          </cell>
          <cell r="B66">
            <v>2014</v>
          </cell>
          <cell r="C66">
            <v>41760</v>
          </cell>
          <cell r="D66">
            <v>3747529</v>
          </cell>
          <cell r="E66">
            <v>0</v>
          </cell>
          <cell r="F66">
            <v>0</v>
          </cell>
          <cell r="G66">
            <v>0.48</v>
          </cell>
          <cell r="H66">
            <v>1798813.92</v>
          </cell>
          <cell r="I66">
            <v>0.52</v>
          </cell>
          <cell r="J66">
            <v>1948715.08</v>
          </cell>
          <cell r="L66">
            <v>5</v>
          </cell>
          <cell r="M66">
            <v>2014</v>
          </cell>
          <cell r="N66">
            <v>2474862</v>
          </cell>
          <cell r="O66">
            <v>0</v>
          </cell>
          <cell r="P66">
            <v>0</v>
          </cell>
          <cell r="Q66">
            <v>0.28000000000000003</v>
          </cell>
          <cell r="R66">
            <v>692961.36</v>
          </cell>
          <cell r="S66">
            <v>0.72</v>
          </cell>
          <cell r="T66">
            <v>1781900.64</v>
          </cell>
        </row>
        <row r="67">
          <cell r="A67">
            <v>6</v>
          </cell>
          <cell r="B67">
            <v>2014</v>
          </cell>
          <cell r="C67">
            <v>41791</v>
          </cell>
          <cell r="D67">
            <v>4542858</v>
          </cell>
          <cell r="E67">
            <v>0</v>
          </cell>
          <cell r="F67">
            <v>0</v>
          </cell>
          <cell r="G67">
            <v>0.4</v>
          </cell>
          <cell r="H67">
            <v>1817143.2</v>
          </cell>
          <cell r="I67">
            <v>0.6</v>
          </cell>
          <cell r="J67">
            <v>2725714.8</v>
          </cell>
          <cell r="L67">
            <v>6</v>
          </cell>
          <cell r="M67">
            <v>2014</v>
          </cell>
          <cell r="N67">
            <v>3337709</v>
          </cell>
          <cell r="O67">
            <v>0</v>
          </cell>
          <cell r="P67">
            <v>0</v>
          </cell>
          <cell r="Q67">
            <v>0.18</v>
          </cell>
          <cell r="R67">
            <v>600787.62</v>
          </cell>
          <cell r="S67">
            <v>0.82</v>
          </cell>
          <cell r="T67">
            <v>2736921.38</v>
          </cell>
        </row>
        <row r="68">
          <cell r="A68">
            <v>7</v>
          </cell>
          <cell r="B68">
            <v>2014</v>
          </cell>
          <cell r="C68">
            <v>41821</v>
          </cell>
          <cell r="D68">
            <v>4462012</v>
          </cell>
          <cell r="E68">
            <v>0</v>
          </cell>
          <cell r="F68">
            <v>0</v>
          </cell>
          <cell r="G68">
            <v>0.41</v>
          </cell>
          <cell r="H68">
            <v>1829424.92</v>
          </cell>
          <cell r="I68">
            <v>0.59</v>
          </cell>
          <cell r="J68">
            <v>2632587.08</v>
          </cell>
          <cell r="L68">
            <v>7</v>
          </cell>
          <cell r="M68">
            <v>2014</v>
          </cell>
          <cell r="N68">
            <v>1883069</v>
          </cell>
          <cell r="O68">
            <v>0</v>
          </cell>
          <cell r="P68">
            <v>0</v>
          </cell>
          <cell r="Q68">
            <v>0.36</v>
          </cell>
          <cell r="R68">
            <v>677904.84</v>
          </cell>
          <cell r="S68">
            <v>0.64</v>
          </cell>
          <cell r="T68">
            <v>1205164.1599999999</v>
          </cell>
        </row>
        <row r="69">
          <cell r="A69">
            <v>8</v>
          </cell>
          <cell r="B69">
            <v>2014</v>
          </cell>
          <cell r="C69">
            <v>41852</v>
          </cell>
          <cell r="D69">
            <v>3940936</v>
          </cell>
          <cell r="E69">
            <v>0</v>
          </cell>
          <cell r="F69">
            <v>0</v>
          </cell>
          <cell r="G69">
            <v>0.45</v>
          </cell>
          <cell r="H69">
            <v>1773421.2</v>
          </cell>
          <cell r="I69">
            <v>0.55000000000000004</v>
          </cell>
          <cell r="J69">
            <v>2167514.7999999998</v>
          </cell>
          <cell r="L69">
            <v>8</v>
          </cell>
          <cell r="M69">
            <v>2014</v>
          </cell>
          <cell r="N69">
            <v>1830370</v>
          </cell>
          <cell r="O69">
            <v>0</v>
          </cell>
          <cell r="P69">
            <v>0</v>
          </cell>
          <cell r="Q69">
            <v>0.38</v>
          </cell>
          <cell r="R69">
            <v>695540.6</v>
          </cell>
          <cell r="S69">
            <v>0.62</v>
          </cell>
          <cell r="T69">
            <v>1134829.3999999999</v>
          </cell>
        </row>
        <row r="70">
          <cell r="A70">
            <v>9</v>
          </cell>
          <cell r="B70">
            <v>2014</v>
          </cell>
          <cell r="C70">
            <v>41883</v>
          </cell>
          <cell r="D70">
            <v>3972158</v>
          </cell>
          <cell r="E70">
            <v>0</v>
          </cell>
          <cell r="F70">
            <v>0</v>
          </cell>
          <cell r="G70">
            <v>0.42</v>
          </cell>
          <cell r="H70">
            <v>1668306.36</v>
          </cell>
          <cell r="I70">
            <v>0.57999999999999996</v>
          </cell>
          <cell r="J70">
            <v>2303851.64</v>
          </cell>
          <cell r="L70">
            <v>9</v>
          </cell>
          <cell r="M70">
            <v>2014</v>
          </cell>
          <cell r="N70">
            <v>2071400</v>
          </cell>
          <cell r="O70">
            <v>0</v>
          </cell>
          <cell r="P70">
            <v>0</v>
          </cell>
          <cell r="Q70">
            <v>0.33</v>
          </cell>
          <cell r="R70">
            <v>683562</v>
          </cell>
          <cell r="S70">
            <v>0.67</v>
          </cell>
          <cell r="T70">
            <v>1387838</v>
          </cell>
        </row>
        <row r="71">
          <cell r="A71">
            <v>10</v>
          </cell>
          <cell r="B71">
            <v>2014</v>
          </cell>
          <cell r="C71">
            <v>41913</v>
          </cell>
          <cell r="D71">
            <v>4009046</v>
          </cell>
          <cell r="E71">
            <v>0</v>
          </cell>
          <cell r="F71">
            <v>0</v>
          </cell>
          <cell r="G71">
            <v>0.39</v>
          </cell>
          <cell r="H71">
            <v>1563527.94</v>
          </cell>
          <cell r="I71">
            <v>0.61</v>
          </cell>
          <cell r="J71">
            <v>2445518.06</v>
          </cell>
          <cell r="L71">
            <v>10</v>
          </cell>
          <cell r="M71">
            <v>2014</v>
          </cell>
          <cell r="N71">
            <v>2048444</v>
          </cell>
          <cell r="O71">
            <v>0</v>
          </cell>
          <cell r="P71">
            <v>0</v>
          </cell>
          <cell r="Q71">
            <v>0.32</v>
          </cell>
          <cell r="R71">
            <v>655502.07999999996</v>
          </cell>
          <cell r="S71">
            <v>0.68</v>
          </cell>
          <cell r="T71">
            <v>1392941.92</v>
          </cell>
        </row>
        <row r="72">
          <cell r="A72">
            <v>11</v>
          </cell>
          <cell r="B72">
            <v>2014</v>
          </cell>
          <cell r="C72">
            <v>41944</v>
          </cell>
          <cell r="D72">
            <v>4096605</v>
          </cell>
          <cell r="E72">
            <v>0</v>
          </cell>
          <cell r="F72">
            <v>0</v>
          </cell>
          <cell r="G72">
            <v>0.38</v>
          </cell>
          <cell r="H72">
            <v>1556709.9</v>
          </cell>
          <cell r="I72">
            <v>0.62</v>
          </cell>
          <cell r="J72">
            <v>2539895.1</v>
          </cell>
          <cell r="L72">
            <v>11</v>
          </cell>
          <cell r="M72">
            <v>2014</v>
          </cell>
          <cell r="N72">
            <v>2184135</v>
          </cell>
          <cell r="O72">
            <v>0</v>
          </cell>
          <cell r="P72">
            <v>0</v>
          </cell>
          <cell r="Q72">
            <v>0.3</v>
          </cell>
          <cell r="R72">
            <v>655240.5</v>
          </cell>
          <cell r="S72">
            <v>0.7</v>
          </cell>
          <cell r="T72">
            <v>1528894.5</v>
          </cell>
        </row>
        <row r="73">
          <cell r="A73">
            <v>12</v>
          </cell>
          <cell r="B73">
            <v>2014</v>
          </cell>
          <cell r="C73">
            <v>41974</v>
          </cell>
          <cell r="D73">
            <v>4122488</v>
          </cell>
          <cell r="E73">
            <v>0</v>
          </cell>
          <cell r="F73">
            <v>0</v>
          </cell>
          <cell r="G73">
            <v>0.38</v>
          </cell>
          <cell r="H73">
            <v>1566545.44</v>
          </cell>
          <cell r="I73">
            <v>0.62</v>
          </cell>
          <cell r="J73">
            <v>2555942.56</v>
          </cell>
          <cell r="L73">
            <v>12</v>
          </cell>
          <cell r="M73">
            <v>2014</v>
          </cell>
          <cell r="N73">
            <v>2608441</v>
          </cell>
          <cell r="O73">
            <v>0</v>
          </cell>
          <cell r="P73">
            <v>0</v>
          </cell>
          <cell r="Q73">
            <v>0.22</v>
          </cell>
          <cell r="R73">
            <v>573857.02</v>
          </cell>
          <cell r="S73">
            <v>0.78</v>
          </cell>
          <cell r="T73">
            <v>2034583.98</v>
          </cell>
        </row>
        <row r="74">
          <cell r="A74">
            <v>1</v>
          </cell>
          <cell r="B74">
            <v>2015</v>
          </cell>
          <cell r="C74">
            <v>42005</v>
          </cell>
          <cell r="D74">
            <v>3977623</v>
          </cell>
          <cell r="E74">
            <v>0</v>
          </cell>
          <cell r="F74">
            <v>0</v>
          </cell>
          <cell r="G74">
            <v>0.37</v>
          </cell>
          <cell r="H74">
            <v>1471720.51</v>
          </cell>
          <cell r="I74">
            <v>0.63</v>
          </cell>
          <cell r="J74">
            <v>2505902.4900000002</v>
          </cell>
          <cell r="L74">
            <v>1</v>
          </cell>
          <cell r="M74">
            <v>2015</v>
          </cell>
          <cell r="N74">
            <v>2621056</v>
          </cell>
          <cell r="O74">
            <v>0</v>
          </cell>
          <cell r="P74">
            <v>0</v>
          </cell>
          <cell r="Q74">
            <v>0.2</v>
          </cell>
          <cell r="R74">
            <v>524211.20000000001</v>
          </cell>
          <cell r="S74">
            <v>0.8</v>
          </cell>
          <cell r="T74">
            <v>2096844.8</v>
          </cell>
        </row>
        <row r="75">
          <cell r="A75">
            <v>2</v>
          </cell>
          <cell r="B75">
            <v>2015</v>
          </cell>
          <cell r="C75">
            <v>42036</v>
          </cell>
          <cell r="D75">
            <v>3623463</v>
          </cell>
          <cell r="E75">
            <v>0</v>
          </cell>
          <cell r="F75">
            <v>0</v>
          </cell>
          <cell r="G75">
            <v>0.38</v>
          </cell>
          <cell r="H75">
            <v>1376915.94</v>
          </cell>
          <cell r="I75">
            <v>0.62</v>
          </cell>
          <cell r="J75">
            <v>2246547.06</v>
          </cell>
          <cell r="L75">
            <v>2</v>
          </cell>
          <cell r="M75">
            <v>2015</v>
          </cell>
          <cell r="N75">
            <v>2693432</v>
          </cell>
          <cell r="O75">
            <v>0</v>
          </cell>
          <cell r="P75">
            <v>0</v>
          </cell>
          <cell r="Q75">
            <v>0.19</v>
          </cell>
          <cell r="R75">
            <v>511752.08</v>
          </cell>
          <cell r="S75">
            <v>0.81</v>
          </cell>
          <cell r="T75">
            <v>2181679.92</v>
          </cell>
        </row>
        <row r="76">
          <cell r="A76">
            <v>3</v>
          </cell>
          <cell r="B76">
            <v>2015</v>
          </cell>
          <cell r="C76">
            <v>42064</v>
          </cell>
          <cell r="D76">
            <v>3249672</v>
          </cell>
          <cell r="E76">
            <v>0</v>
          </cell>
          <cell r="F76">
            <v>0</v>
          </cell>
          <cell r="G76">
            <v>0.41</v>
          </cell>
          <cell r="H76">
            <v>1332365.52</v>
          </cell>
          <cell r="I76">
            <v>0.59</v>
          </cell>
          <cell r="J76">
            <v>1917306.48</v>
          </cell>
          <cell r="L76">
            <v>3</v>
          </cell>
          <cell r="M76">
            <v>2015</v>
          </cell>
          <cell r="N76">
            <v>2428470</v>
          </cell>
          <cell r="O76">
            <v>0</v>
          </cell>
          <cell r="P76">
            <v>0</v>
          </cell>
          <cell r="Q76">
            <v>0.22</v>
          </cell>
          <cell r="R76">
            <v>534263.4</v>
          </cell>
          <cell r="S76">
            <v>0.78</v>
          </cell>
          <cell r="T76">
            <v>1894206.6</v>
          </cell>
        </row>
        <row r="77">
          <cell r="A77">
            <v>4</v>
          </cell>
          <cell r="B77">
            <v>2015</v>
          </cell>
          <cell r="C77">
            <v>42095</v>
          </cell>
          <cell r="D77">
            <v>3031574</v>
          </cell>
          <cell r="E77">
            <v>0</v>
          </cell>
          <cell r="F77">
            <v>0</v>
          </cell>
          <cell r="G77">
            <v>0.41</v>
          </cell>
          <cell r="H77">
            <v>1242945.3400000001</v>
          </cell>
          <cell r="I77">
            <v>0.59</v>
          </cell>
          <cell r="J77">
            <v>1788628.66</v>
          </cell>
          <cell r="L77">
            <v>4</v>
          </cell>
          <cell r="M77">
            <v>2015</v>
          </cell>
          <cell r="N77">
            <v>2436227</v>
          </cell>
          <cell r="O77">
            <v>0</v>
          </cell>
          <cell r="P77">
            <v>0</v>
          </cell>
          <cell r="Q77">
            <v>0.21</v>
          </cell>
          <cell r="R77">
            <v>511607.67</v>
          </cell>
          <cell r="S77">
            <v>0.79</v>
          </cell>
          <cell r="T77">
            <v>1924619.33</v>
          </cell>
        </row>
        <row r="78">
          <cell r="A78">
            <v>5</v>
          </cell>
          <cell r="B78">
            <v>2015</v>
          </cell>
          <cell r="C78">
            <v>42125</v>
          </cell>
          <cell r="D78">
            <v>2541051</v>
          </cell>
          <cell r="E78">
            <v>0</v>
          </cell>
          <cell r="F78">
            <v>0</v>
          </cell>
          <cell r="G78">
            <v>0.45</v>
          </cell>
          <cell r="H78">
            <v>1143472.95</v>
          </cell>
          <cell r="I78">
            <v>0.55000000000000004</v>
          </cell>
          <cell r="J78">
            <v>1397578.05</v>
          </cell>
          <cell r="L78">
            <v>5</v>
          </cell>
          <cell r="M78">
            <v>2015</v>
          </cell>
          <cell r="N78">
            <v>2406660</v>
          </cell>
          <cell r="O78">
            <v>0</v>
          </cell>
          <cell r="P78">
            <v>0</v>
          </cell>
          <cell r="Q78">
            <v>0.22</v>
          </cell>
          <cell r="R78">
            <v>529465.19999999995</v>
          </cell>
          <cell r="S78">
            <v>0.78</v>
          </cell>
          <cell r="T78">
            <v>1877194.8</v>
          </cell>
        </row>
        <row r="79">
          <cell r="A79">
            <v>6</v>
          </cell>
          <cell r="B79">
            <v>2015</v>
          </cell>
          <cell r="C79">
            <v>42156</v>
          </cell>
          <cell r="D79">
            <v>2419584</v>
          </cell>
          <cell r="E79">
            <v>0</v>
          </cell>
          <cell r="F79">
            <v>0</v>
          </cell>
          <cell r="G79">
            <v>0.46</v>
          </cell>
          <cell r="H79">
            <v>1113008.6399999999</v>
          </cell>
          <cell r="I79">
            <v>0.54</v>
          </cell>
          <cell r="J79">
            <v>1306575.3600000001</v>
          </cell>
          <cell r="L79">
            <v>6</v>
          </cell>
          <cell r="M79">
            <v>2015</v>
          </cell>
          <cell r="N79">
            <v>2906707</v>
          </cell>
          <cell r="O79">
            <v>0</v>
          </cell>
          <cell r="P79">
            <v>0</v>
          </cell>
          <cell r="Q79">
            <v>0.18</v>
          </cell>
          <cell r="R79">
            <v>523207.26</v>
          </cell>
          <cell r="S79">
            <v>0.82</v>
          </cell>
          <cell r="T79">
            <v>2383499.7400000002</v>
          </cell>
        </row>
        <row r="80">
          <cell r="A80">
            <v>7</v>
          </cell>
          <cell r="B80">
            <v>2015</v>
          </cell>
          <cell r="C80">
            <v>42186</v>
          </cell>
          <cell r="D80">
            <v>2255773</v>
          </cell>
          <cell r="E80">
            <v>0</v>
          </cell>
          <cell r="F80">
            <v>0</v>
          </cell>
          <cell r="G80">
            <v>0.46</v>
          </cell>
          <cell r="H80">
            <v>1037655.58</v>
          </cell>
          <cell r="I80">
            <v>0.54</v>
          </cell>
          <cell r="J80">
            <v>1218117.42</v>
          </cell>
          <cell r="L80">
            <v>7</v>
          </cell>
          <cell r="M80">
            <v>2015</v>
          </cell>
          <cell r="N80">
            <v>2698053</v>
          </cell>
          <cell r="O80">
            <v>0</v>
          </cell>
          <cell r="P80">
            <v>0</v>
          </cell>
          <cell r="Q80">
            <v>0.28999999999999998</v>
          </cell>
          <cell r="R80">
            <v>782435.37</v>
          </cell>
          <cell r="S80">
            <v>0.71</v>
          </cell>
          <cell r="T80">
            <v>1915617.63</v>
          </cell>
        </row>
        <row r="81">
          <cell r="A81">
            <v>8</v>
          </cell>
          <cell r="B81">
            <v>2015</v>
          </cell>
          <cell r="C81">
            <v>42217</v>
          </cell>
          <cell r="D81">
            <v>2073691</v>
          </cell>
          <cell r="E81">
            <v>0</v>
          </cell>
          <cell r="F81">
            <v>0</v>
          </cell>
          <cell r="G81">
            <v>0.47</v>
          </cell>
          <cell r="H81">
            <v>974634.77</v>
          </cell>
          <cell r="I81">
            <v>0.53</v>
          </cell>
          <cell r="J81">
            <v>1099056.23</v>
          </cell>
          <cell r="L81">
            <v>8</v>
          </cell>
          <cell r="M81">
            <v>2015</v>
          </cell>
          <cell r="N81">
            <v>2833478</v>
          </cell>
          <cell r="O81">
            <v>0</v>
          </cell>
          <cell r="P81">
            <v>0</v>
          </cell>
          <cell r="Q81">
            <v>0.28000000000000003</v>
          </cell>
          <cell r="R81">
            <v>793373.84</v>
          </cell>
          <cell r="S81">
            <v>0.72</v>
          </cell>
          <cell r="T81">
            <v>2040104.16</v>
          </cell>
        </row>
        <row r="82">
          <cell r="A82">
            <v>9</v>
          </cell>
          <cell r="B82">
            <v>2015</v>
          </cell>
          <cell r="C82">
            <v>42248</v>
          </cell>
          <cell r="D82">
            <v>1873272</v>
          </cell>
          <cell r="E82">
            <v>0</v>
          </cell>
          <cell r="F82">
            <v>0</v>
          </cell>
          <cell r="G82">
            <v>0.49</v>
          </cell>
          <cell r="H82">
            <v>917903.28</v>
          </cell>
          <cell r="I82">
            <v>0.51</v>
          </cell>
          <cell r="J82">
            <v>955368.72</v>
          </cell>
          <cell r="L82">
            <v>9</v>
          </cell>
          <cell r="M82">
            <v>2015</v>
          </cell>
          <cell r="N82">
            <v>2925152</v>
          </cell>
          <cell r="O82">
            <v>0</v>
          </cell>
          <cell r="P82">
            <v>0</v>
          </cell>
          <cell r="Q82">
            <v>0.27</v>
          </cell>
          <cell r="R82">
            <v>789791.04</v>
          </cell>
          <cell r="S82">
            <v>0.73</v>
          </cell>
          <cell r="T82">
            <v>2135360.96</v>
          </cell>
        </row>
        <row r="83">
          <cell r="A83">
            <v>10</v>
          </cell>
          <cell r="B83">
            <v>2015</v>
          </cell>
          <cell r="C83">
            <v>42278</v>
          </cell>
          <cell r="D83">
            <v>1721513</v>
          </cell>
          <cell r="E83">
            <v>0</v>
          </cell>
          <cell r="F83">
            <v>0</v>
          </cell>
          <cell r="G83">
            <v>0.51</v>
          </cell>
          <cell r="H83">
            <v>877971.63</v>
          </cell>
          <cell r="I83">
            <v>0.49</v>
          </cell>
          <cell r="J83">
            <v>843541.37</v>
          </cell>
          <cell r="L83">
            <v>10</v>
          </cell>
          <cell r="M83">
            <v>2015</v>
          </cell>
          <cell r="N83">
            <v>2701482</v>
          </cell>
          <cell r="O83">
            <v>0</v>
          </cell>
          <cell r="P83">
            <v>0</v>
          </cell>
          <cell r="Q83">
            <v>0.27</v>
          </cell>
          <cell r="R83">
            <v>729400.14</v>
          </cell>
          <cell r="S83">
            <v>0.73</v>
          </cell>
          <cell r="T83">
            <v>1972081.86</v>
          </cell>
        </row>
        <row r="84">
          <cell r="A84">
            <v>11</v>
          </cell>
          <cell r="B84">
            <v>2015</v>
          </cell>
          <cell r="C84">
            <v>42309</v>
          </cell>
          <cell r="D84">
            <v>1665005</v>
          </cell>
          <cell r="E84">
            <v>0</v>
          </cell>
          <cell r="F84">
            <v>0</v>
          </cell>
          <cell r="G84">
            <v>0.51</v>
          </cell>
          <cell r="H84">
            <v>849152.55</v>
          </cell>
          <cell r="I84">
            <v>0.49</v>
          </cell>
          <cell r="J84">
            <v>815852.45</v>
          </cell>
          <cell r="L84">
            <v>11</v>
          </cell>
          <cell r="M84">
            <v>2015</v>
          </cell>
          <cell r="N84">
            <v>2792231</v>
          </cell>
          <cell r="O84">
            <v>0</v>
          </cell>
          <cell r="P84">
            <v>0</v>
          </cell>
          <cell r="Q84">
            <v>0.27</v>
          </cell>
          <cell r="R84">
            <v>753902.37</v>
          </cell>
          <cell r="S84">
            <v>0.73</v>
          </cell>
          <cell r="T84">
            <v>2038328.63</v>
          </cell>
        </row>
        <row r="85">
          <cell r="A85">
            <v>12</v>
          </cell>
          <cell r="B85">
            <v>2015</v>
          </cell>
          <cell r="C85">
            <v>42339</v>
          </cell>
          <cell r="D85">
            <v>1619021</v>
          </cell>
          <cell r="E85">
            <v>0</v>
          </cell>
          <cell r="F85">
            <v>0</v>
          </cell>
          <cell r="G85">
            <v>0.52</v>
          </cell>
          <cell r="H85">
            <v>841890.92</v>
          </cell>
          <cell r="I85">
            <v>0.48</v>
          </cell>
          <cell r="J85">
            <v>777130.08</v>
          </cell>
          <cell r="L85">
            <v>12</v>
          </cell>
          <cell r="M85">
            <v>2015</v>
          </cell>
          <cell r="N85">
            <v>2794338</v>
          </cell>
          <cell r="O85">
            <v>0</v>
          </cell>
          <cell r="P85">
            <v>0</v>
          </cell>
          <cell r="Q85">
            <v>0.26</v>
          </cell>
          <cell r="R85">
            <v>726527.88</v>
          </cell>
          <cell r="S85">
            <v>0.74</v>
          </cell>
          <cell r="T85">
            <v>2067810.12</v>
          </cell>
        </row>
        <row r="86">
          <cell r="A86">
            <v>1</v>
          </cell>
          <cell r="B86">
            <v>2016</v>
          </cell>
          <cell r="C86">
            <v>42370</v>
          </cell>
          <cell r="D86">
            <v>747109</v>
          </cell>
          <cell r="E86">
            <v>0</v>
          </cell>
          <cell r="F86">
            <v>0</v>
          </cell>
          <cell r="G86">
            <v>1</v>
          </cell>
          <cell r="H86">
            <v>747109</v>
          </cell>
          <cell r="I86">
            <v>0</v>
          </cell>
          <cell r="J86">
            <v>0</v>
          </cell>
          <cell r="L86">
            <v>1</v>
          </cell>
          <cell r="M86">
            <v>2016</v>
          </cell>
          <cell r="N86">
            <v>2533941</v>
          </cell>
          <cell r="O86">
            <v>0</v>
          </cell>
          <cell r="P86">
            <v>0</v>
          </cell>
          <cell r="Q86">
            <v>0.28999999999999998</v>
          </cell>
          <cell r="R86">
            <v>734842.89</v>
          </cell>
          <cell r="S86">
            <v>0.71</v>
          </cell>
          <cell r="T86">
            <v>1799098.11</v>
          </cell>
        </row>
        <row r="87">
          <cell r="A87">
            <v>2</v>
          </cell>
          <cell r="B87">
            <v>2016</v>
          </cell>
          <cell r="C87">
            <v>42401</v>
          </cell>
          <cell r="F87">
            <v>0</v>
          </cell>
          <cell r="H87">
            <v>0</v>
          </cell>
          <cell r="J87">
            <v>0</v>
          </cell>
          <cell r="L87">
            <v>2</v>
          </cell>
          <cell r="M87">
            <v>2016</v>
          </cell>
          <cell r="N87">
            <v>2283415</v>
          </cell>
          <cell r="O87">
            <v>0</v>
          </cell>
          <cell r="P87">
            <v>0</v>
          </cell>
          <cell r="Q87">
            <v>0.32</v>
          </cell>
          <cell r="R87">
            <v>730692.8</v>
          </cell>
          <cell r="S87">
            <v>0.68</v>
          </cell>
          <cell r="T87">
            <v>1552722.2</v>
          </cell>
        </row>
        <row r="88">
          <cell r="A88">
            <v>3</v>
          </cell>
          <cell r="B88">
            <v>2016</v>
          </cell>
          <cell r="C88">
            <v>42430</v>
          </cell>
          <cell r="F88">
            <v>0</v>
          </cell>
          <cell r="H88">
            <v>0</v>
          </cell>
          <cell r="J88">
            <v>0</v>
          </cell>
          <cell r="L88">
            <v>3</v>
          </cell>
          <cell r="M88">
            <v>2016</v>
          </cell>
          <cell r="N88">
            <v>2000986</v>
          </cell>
          <cell r="O88">
            <v>0</v>
          </cell>
          <cell r="P88">
            <v>0</v>
          </cell>
          <cell r="Q88">
            <v>0.36</v>
          </cell>
          <cell r="R88">
            <v>720354.96</v>
          </cell>
          <cell r="S88">
            <v>0.64</v>
          </cell>
          <cell r="T88">
            <v>1280631.04</v>
          </cell>
        </row>
        <row r="89">
          <cell r="A89">
            <v>4</v>
          </cell>
          <cell r="B89">
            <v>2016</v>
          </cell>
          <cell r="C89">
            <v>42461</v>
          </cell>
          <cell r="F89">
            <v>0</v>
          </cell>
          <cell r="H89">
            <v>0</v>
          </cell>
          <cell r="J89">
            <v>0</v>
          </cell>
          <cell r="L89">
            <v>4</v>
          </cell>
          <cell r="M89">
            <v>2016</v>
          </cell>
          <cell r="N89">
            <v>1912999</v>
          </cell>
          <cell r="O89">
            <v>0</v>
          </cell>
          <cell r="P89">
            <v>0</v>
          </cell>
          <cell r="Q89">
            <v>0.38</v>
          </cell>
          <cell r="R89">
            <v>726939.62</v>
          </cell>
          <cell r="S89">
            <v>0.62</v>
          </cell>
          <cell r="T89">
            <v>1186059.3799999999</v>
          </cell>
        </row>
        <row r="90">
          <cell r="A90">
            <v>5</v>
          </cell>
          <cell r="B90">
            <v>2016</v>
          </cell>
          <cell r="C90">
            <v>42491</v>
          </cell>
          <cell r="F90">
            <v>0</v>
          </cell>
          <cell r="H90">
            <v>0</v>
          </cell>
          <cell r="J90">
            <v>0</v>
          </cell>
          <cell r="L90">
            <v>5</v>
          </cell>
          <cell r="M90">
            <v>2016</v>
          </cell>
          <cell r="N90">
            <v>1627931</v>
          </cell>
          <cell r="O90">
            <v>0</v>
          </cell>
          <cell r="P90">
            <v>0</v>
          </cell>
          <cell r="Q90">
            <v>0.44</v>
          </cell>
          <cell r="R90">
            <v>716289.64</v>
          </cell>
          <cell r="S90">
            <v>0.56000000000000005</v>
          </cell>
          <cell r="T90">
            <v>911641.36</v>
          </cell>
        </row>
        <row r="91">
          <cell r="A91">
            <v>6</v>
          </cell>
          <cell r="B91">
            <v>2016</v>
          </cell>
          <cell r="C91">
            <v>42522</v>
          </cell>
          <cell r="F91">
            <v>0</v>
          </cell>
          <cell r="H91">
            <v>0</v>
          </cell>
          <cell r="J91">
            <v>0</v>
          </cell>
          <cell r="L91">
            <v>6</v>
          </cell>
          <cell r="M91">
            <v>2016</v>
          </cell>
          <cell r="N91">
            <v>1502987</v>
          </cell>
          <cell r="O91">
            <v>0</v>
          </cell>
          <cell r="P91">
            <v>0</v>
          </cell>
          <cell r="Q91">
            <v>0.48</v>
          </cell>
          <cell r="R91">
            <v>721433.76</v>
          </cell>
          <cell r="S91">
            <v>0.52</v>
          </cell>
          <cell r="T91">
            <v>781553.24</v>
          </cell>
        </row>
        <row r="92">
          <cell r="A92">
            <v>7</v>
          </cell>
          <cell r="B92">
            <v>2016</v>
          </cell>
          <cell r="C92">
            <v>42552</v>
          </cell>
          <cell r="F92">
            <v>0</v>
          </cell>
          <cell r="H92">
            <v>0</v>
          </cell>
          <cell r="J92">
            <v>0</v>
          </cell>
          <cell r="L92">
            <v>7</v>
          </cell>
          <cell r="M92">
            <v>2016</v>
          </cell>
          <cell r="N92">
            <v>1088075</v>
          </cell>
          <cell r="O92">
            <v>0</v>
          </cell>
          <cell r="P92">
            <v>0</v>
          </cell>
          <cell r="Q92">
            <v>0.4</v>
          </cell>
          <cell r="R92">
            <v>435230</v>
          </cell>
          <cell r="S92">
            <v>0.6</v>
          </cell>
          <cell r="T92">
            <v>652845</v>
          </cell>
        </row>
        <row r="93">
          <cell r="A93">
            <v>8</v>
          </cell>
          <cell r="B93">
            <v>2016</v>
          </cell>
          <cell r="C93">
            <v>42583</v>
          </cell>
          <cell r="F93">
            <v>0</v>
          </cell>
          <cell r="H93">
            <v>0</v>
          </cell>
          <cell r="J93">
            <v>0</v>
          </cell>
          <cell r="L93">
            <v>8</v>
          </cell>
          <cell r="M93">
            <v>2016</v>
          </cell>
          <cell r="N93">
            <v>1046911</v>
          </cell>
          <cell r="O93">
            <v>0</v>
          </cell>
          <cell r="P93">
            <v>0</v>
          </cell>
          <cell r="Q93">
            <v>0.42</v>
          </cell>
          <cell r="R93">
            <v>439702.62</v>
          </cell>
          <cell r="S93">
            <v>0.57999999999999996</v>
          </cell>
          <cell r="T93">
            <v>607208.38</v>
          </cell>
        </row>
        <row r="94">
          <cell r="A94">
            <v>9</v>
          </cell>
          <cell r="B94">
            <v>2016</v>
          </cell>
          <cell r="C94">
            <v>42614</v>
          </cell>
          <cell r="F94">
            <v>0</v>
          </cell>
          <cell r="H94">
            <v>0</v>
          </cell>
          <cell r="J94">
            <v>0</v>
          </cell>
          <cell r="L94">
            <v>9</v>
          </cell>
          <cell r="M94">
            <v>2016</v>
          </cell>
          <cell r="N94">
            <v>957646</v>
          </cell>
          <cell r="O94">
            <v>0</v>
          </cell>
          <cell r="P94">
            <v>0</v>
          </cell>
          <cell r="Q94">
            <v>0.46</v>
          </cell>
          <cell r="R94">
            <v>440517.16</v>
          </cell>
          <cell r="S94">
            <v>0.54</v>
          </cell>
          <cell r="T94">
            <v>517128.84</v>
          </cell>
        </row>
        <row r="95">
          <cell r="A95">
            <v>10</v>
          </cell>
          <cell r="B95">
            <v>2016</v>
          </cell>
          <cell r="C95">
            <v>42644</v>
          </cell>
          <cell r="F95">
            <v>0</v>
          </cell>
          <cell r="H95">
            <v>0</v>
          </cell>
          <cell r="J95">
            <v>0</v>
          </cell>
          <cell r="L95">
            <v>10</v>
          </cell>
          <cell r="M95">
            <v>2016</v>
          </cell>
          <cell r="N95">
            <v>916927</v>
          </cell>
          <cell r="O95">
            <v>0</v>
          </cell>
          <cell r="P95">
            <v>0</v>
          </cell>
          <cell r="Q95">
            <v>0.48</v>
          </cell>
          <cell r="R95">
            <v>440124.96</v>
          </cell>
          <cell r="S95">
            <v>0.52</v>
          </cell>
          <cell r="T95">
            <v>476802.04</v>
          </cell>
        </row>
        <row r="96">
          <cell r="A96">
            <v>11</v>
          </cell>
          <cell r="B96">
            <v>2016</v>
          </cell>
          <cell r="C96">
            <v>42675</v>
          </cell>
          <cell r="F96">
            <v>0</v>
          </cell>
          <cell r="H96">
            <v>0</v>
          </cell>
          <cell r="J96">
            <v>0</v>
          </cell>
          <cell r="L96">
            <v>11</v>
          </cell>
          <cell r="M96">
            <v>2016</v>
          </cell>
          <cell r="N96">
            <v>873565</v>
          </cell>
          <cell r="O96">
            <v>0</v>
          </cell>
          <cell r="P96">
            <v>0</v>
          </cell>
          <cell r="Q96">
            <v>0.47</v>
          </cell>
          <cell r="R96">
            <v>410575.55</v>
          </cell>
          <cell r="S96">
            <v>0.53</v>
          </cell>
          <cell r="T96">
            <v>462989.45</v>
          </cell>
        </row>
        <row r="97">
          <cell r="A97">
            <v>12</v>
          </cell>
          <cell r="B97">
            <v>2016</v>
          </cell>
          <cell r="C97">
            <v>42705</v>
          </cell>
          <cell r="F97">
            <v>0</v>
          </cell>
          <cell r="H97">
            <v>0</v>
          </cell>
          <cell r="J97">
            <v>0</v>
          </cell>
          <cell r="L97">
            <v>12</v>
          </cell>
          <cell r="M97">
            <v>2016</v>
          </cell>
          <cell r="N97">
            <v>824238</v>
          </cell>
          <cell r="O97">
            <v>0</v>
          </cell>
          <cell r="P97">
            <v>0</v>
          </cell>
          <cell r="Q97">
            <v>0.51</v>
          </cell>
          <cell r="R97">
            <v>420361.38</v>
          </cell>
          <cell r="S97">
            <v>0.49</v>
          </cell>
          <cell r="T97">
            <v>403876.62</v>
          </cell>
        </row>
        <row r="98">
          <cell r="A98">
            <v>1</v>
          </cell>
          <cell r="B98">
            <v>2017</v>
          </cell>
          <cell r="C98">
            <v>42736</v>
          </cell>
          <cell r="F98">
            <v>0</v>
          </cell>
          <cell r="H98">
            <v>0</v>
          </cell>
          <cell r="J98">
            <v>0</v>
          </cell>
          <cell r="L98">
            <v>1</v>
          </cell>
          <cell r="M98">
            <v>2017</v>
          </cell>
          <cell r="N98">
            <v>288571</v>
          </cell>
          <cell r="O98">
            <v>0</v>
          </cell>
          <cell r="P98">
            <v>0</v>
          </cell>
          <cell r="Q98">
            <v>1</v>
          </cell>
          <cell r="R98">
            <v>288571</v>
          </cell>
          <cell r="S98">
            <v>0</v>
          </cell>
          <cell r="T98">
            <v>0</v>
          </cell>
        </row>
        <row r="99">
          <cell r="A99">
            <v>2</v>
          </cell>
          <cell r="B99">
            <v>2017</v>
          </cell>
          <cell r="C99">
            <v>42767</v>
          </cell>
          <cell r="F99">
            <v>0</v>
          </cell>
          <cell r="H99">
            <v>0</v>
          </cell>
          <cell r="J99">
            <v>0</v>
          </cell>
          <cell r="L99">
            <v>2</v>
          </cell>
          <cell r="M99">
            <v>2017</v>
          </cell>
          <cell r="P99">
            <v>0</v>
          </cell>
          <cell r="R99">
            <v>0</v>
          </cell>
          <cell r="T99">
            <v>0</v>
          </cell>
        </row>
        <row r="100">
          <cell r="A100">
            <v>3</v>
          </cell>
          <cell r="B100">
            <v>2017</v>
          </cell>
          <cell r="C100">
            <v>42795</v>
          </cell>
          <cell r="F100">
            <v>0</v>
          </cell>
          <cell r="H100">
            <v>0</v>
          </cell>
          <cell r="J100">
            <v>0</v>
          </cell>
          <cell r="L100">
            <v>3</v>
          </cell>
          <cell r="M100">
            <v>2017</v>
          </cell>
          <cell r="P100">
            <v>0</v>
          </cell>
          <cell r="R100">
            <v>0</v>
          </cell>
          <cell r="T100">
            <v>0</v>
          </cell>
        </row>
        <row r="101">
          <cell r="A101">
            <v>1</v>
          </cell>
          <cell r="B101">
            <v>1900</v>
          </cell>
          <cell r="F101">
            <v>0</v>
          </cell>
          <cell r="H101">
            <v>0</v>
          </cell>
          <cell r="J101">
            <v>0</v>
          </cell>
          <cell r="L101">
            <v>1</v>
          </cell>
          <cell r="M101">
            <v>1900</v>
          </cell>
          <cell r="P101">
            <v>0</v>
          </cell>
          <cell r="R101">
            <v>0</v>
          </cell>
          <cell r="T101">
            <v>0</v>
          </cell>
        </row>
      </sheetData>
      <sheetData sheetId="3" refreshError="1"/>
      <sheetData sheetId="4">
        <row r="9">
          <cell r="M9" t="str">
            <v>Month</v>
          </cell>
          <cell r="N9" t="str">
            <v>Year</v>
          </cell>
          <cell r="O9" t="str">
            <v>0% 
Fixed $</v>
          </cell>
          <cell r="P9" t="str">
            <v>4 % Fixed $</v>
          </cell>
          <cell r="Q9" t="str">
            <v>4.75 % Fixed $</v>
          </cell>
          <cell r="R9" t="str">
            <v>6% Fixed
$</v>
          </cell>
          <cell r="S9" t="str">
            <v>6.5 % Fixed $</v>
          </cell>
          <cell r="T9" t="str">
            <v>Craft
$</v>
          </cell>
          <cell r="U9" t="str">
            <v>HW 
$</v>
          </cell>
          <cell r="W9" t="str">
            <v>Month</v>
          </cell>
          <cell r="X9" t="str">
            <v>Year</v>
          </cell>
          <cell r="Y9" t="str">
            <v>0% 
Fixed $</v>
          </cell>
          <cell r="Z9" t="str">
            <v>4 % Fixed $</v>
          </cell>
          <cell r="AA9" t="str">
            <v>4.75 % Fixed $</v>
          </cell>
          <cell r="AB9" t="str">
            <v>6% Fixed
$</v>
          </cell>
          <cell r="AC9" t="str">
            <v>6.5 % Fixed $</v>
          </cell>
          <cell r="AD9" t="str">
            <v>Craft
$</v>
          </cell>
          <cell r="AE9" t="str">
            <v>HW 
$</v>
          </cell>
        </row>
        <row r="10">
          <cell r="M10">
            <v>1</v>
          </cell>
          <cell r="N10">
            <v>1900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W10">
            <v>1</v>
          </cell>
          <cell r="X10">
            <v>1900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</row>
        <row r="11">
          <cell r="M11">
            <v>3</v>
          </cell>
          <cell r="N11" t="str">
            <v>2009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10000000</v>
          </cell>
          <cell r="W11">
            <v>3</v>
          </cell>
          <cell r="X11" t="str">
            <v>2009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10000000</v>
          </cell>
        </row>
        <row r="12">
          <cell r="M12">
            <v>4</v>
          </cell>
          <cell r="N12" t="str">
            <v>2009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994675</v>
          </cell>
          <cell r="W12">
            <v>4</v>
          </cell>
          <cell r="X12" t="str">
            <v>2009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994675</v>
          </cell>
        </row>
        <row r="13">
          <cell r="M13">
            <v>4</v>
          </cell>
          <cell r="N13" t="str">
            <v>2009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2043100</v>
          </cell>
          <cell r="W13">
            <v>4</v>
          </cell>
          <cell r="X13" t="str">
            <v>2009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2043100</v>
          </cell>
        </row>
        <row r="14">
          <cell r="M14">
            <v>4</v>
          </cell>
          <cell r="N14" t="str">
            <v>2009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1989350</v>
          </cell>
          <cell r="W14">
            <v>4</v>
          </cell>
          <cell r="X14" t="str">
            <v>2009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1989350</v>
          </cell>
        </row>
        <row r="15">
          <cell r="M15">
            <v>4</v>
          </cell>
          <cell r="N15" t="str">
            <v>2009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3625000</v>
          </cell>
          <cell r="W15">
            <v>4</v>
          </cell>
          <cell r="X15" t="str">
            <v>2009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3625000</v>
          </cell>
        </row>
        <row r="16">
          <cell r="M16">
            <v>4</v>
          </cell>
          <cell r="N16" t="str">
            <v>2009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1000000</v>
          </cell>
          <cell r="W16">
            <v>4</v>
          </cell>
          <cell r="X16" t="str">
            <v>2009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1000000</v>
          </cell>
        </row>
        <row r="17">
          <cell r="M17">
            <v>4</v>
          </cell>
          <cell r="N17" t="str">
            <v>2009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2110248</v>
          </cell>
          <cell r="W17">
            <v>4</v>
          </cell>
          <cell r="X17" t="str">
            <v>2009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2110248</v>
          </cell>
        </row>
        <row r="18">
          <cell r="M18">
            <v>4</v>
          </cell>
          <cell r="N18" t="str">
            <v>2009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2368100</v>
          </cell>
          <cell r="W18">
            <v>4</v>
          </cell>
          <cell r="X18" t="str">
            <v>2009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2368100</v>
          </cell>
        </row>
        <row r="19">
          <cell r="M19">
            <v>4</v>
          </cell>
          <cell r="N19" t="str">
            <v>2009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1989350</v>
          </cell>
          <cell r="W19">
            <v>4</v>
          </cell>
          <cell r="X19" t="str">
            <v>2009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1989350</v>
          </cell>
        </row>
        <row r="20">
          <cell r="M20">
            <v>4</v>
          </cell>
          <cell r="N20" t="str">
            <v>2009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2040350</v>
          </cell>
          <cell r="W20">
            <v>4</v>
          </cell>
          <cell r="X20" t="str">
            <v>2009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2040350</v>
          </cell>
        </row>
        <row r="21">
          <cell r="M21">
            <v>4</v>
          </cell>
          <cell r="N21" t="str">
            <v>2009</v>
          </cell>
          <cell r="O21">
            <v>3750000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W21">
            <v>4</v>
          </cell>
          <cell r="X21" t="str">
            <v>2009</v>
          </cell>
          <cell r="Y21">
            <v>3750000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</row>
        <row r="22">
          <cell r="M22">
            <v>4</v>
          </cell>
          <cell r="N22" t="str">
            <v>2009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2040350</v>
          </cell>
          <cell r="W22">
            <v>4</v>
          </cell>
          <cell r="X22" t="str">
            <v>2009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2040350</v>
          </cell>
        </row>
        <row r="23">
          <cell r="M23">
            <v>4</v>
          </cell>
          <cell r="N23" t="str">
            <v>2009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1732700</v>
          </cell>
          <cell r="W23">
            <v>4</v>
          </cell>
          <cell r="X23" t="str">
            <v>2009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1732700</v>
          </cell>
        </row>
        <row r="24">
          <cell r="M24">
            <v>4</v>
          </cell>
          <cell r="N24" t="str">
            <v>2009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1559751</v>
          </cell>
          <cell r="U24">
            <v>0</v>
          </cell>
          <cell r="W24">
            <v>4</v>
          </cell>
          <cell r="X24" t="str">
            <v>2009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1559751</v>
          </cell>
          <cell r="AE24">
            <v>0</v>
          </cell>
        </row>
        <row r="25">
          <cell r="M25">
            <v>4</v>
          </cell>
          <cell r="N25" t="str">
            <v>2009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2374665</v>
          </cell>
          <cell r="W25">
            <v>4</v>
          </cell>
          <cell r="X25" t="str">
            <v>2009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2374665</v>
          </cell>
        </row>
        <row r="26">
          <cell r="M26">
            <v>3</v>
          </cell>
          <cell r="N26" t="str">
            <v>2010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4091520</v>
          </cell>
          <cell r="W26">
            <v>3</v>
          </cell>
          <cell r="X26" t="str">
            <v>2010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4091520</v>
          </cell>
        </row>
        <row r="27">
          <cell r="M27">
            <v>3</v>
          </cell>
          <cell r="N27" t="str">
            <v>2010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12274559</v>
          </cell>
          <cell r="W27">
            <v>3</v>
          </cell>
          <cell r="X27" t="str">
            <v>2010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12274559</v>
          </cell>
        </row>
        <row r="28">
          <cell r="M28">
            <v>5</v>
          </cell>
          <cell r="N28" t="str">
            <v>2009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1812500</v>
          </cell>
          <cell r="W28">
            <v>5</v>
          </cell>
          <cell r="X28" t="str">
            <v>2009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1812500</v>
          </cell>
        </row>
        <row r="29">
          <cell r="M29">
            <v>5</v>
          </cell>
          <cell r="N29" t="str">
            <v>2009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1000000</v>
          </cell>
          <cell r="W29">
            <v>5</v>
          </cell>
          <cell r="X29" t="str">
            <v>2009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1000000</v>
          </cell>
        </row>
        <row r="30">
          <cell r="M30">
            <v>5</v>
          </cell>
          <cell r="N30" t="str">
            <v>2009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1812500</v>
          </cell>
          <cell r="W30">
            <v>5</v>
          </cell>
          <cell r="X30" t="str">
            <v>2009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1812500</v>
          </cell>
        </row>
        <row r="31">
          <cell r="M31">
            <v>5</v>
          </cell>
          <cell r="N31" t="str">
            <v>2009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2368100</v>
          </cell>
          <cell r="W31">
            <v>5</v>
          </cell>
          <cell r="X31" t="str">
            <v>2009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2368100</v>
          </cell>
        </row>
        <row r="32">
          <cell r="M32">
            <v>5</v>
          </cell>
          <cell r="N32" t="str">
            <v>2009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1812500</v>
          </cell>
          <cell r="W32">
            <v>5</v>
          </cell>
          <cell r="X32" t="str">
            <v>2009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1812500</v>
          </cell>
        </row>
        <row r="33">
          <cell r="M33">
            <v>5</v>
          </cell>
          <cell r="N33" t="str">
            <v>2009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1559751</v>
          </cell>
          <cell r="U33">
            <v>0</v>
          </cell>
          <cell r="W33">
            <v>5</v>
          </cell>
          <cell r="X33" t="str">
            <v>2009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1559751</v>
          </cell>
          <cell r="AE33">
            <v>0</v>
          </cell>
        </row>
        <row r="34">
          <cell r="M34">
            <v>6</v>
          </cell>
          <cell r="N34" t="str">
            <v>2009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1000000</v>
          </cell>
          <cell r="W34">
            <v>6</v>
          </cell>
          <cell r="X34" t="str">
            <v>2009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1000000</v>
          </cell>
        </row>
        <row r="35">
          <cell r="M35">
            <v>6</v>
          </cell>
          <cell r="N35" t="str">
            <v>2009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500000</v>
          </cell>
          <cell r="W35">
            <v>6</v>
          </cell>
          <cell r="X35" t="str">
            <v>2009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500000</v>
          </cell>
        </row>
        <row r="36">
          <cell r="M36">
            <v>6</v>
          </cell>
          <cell r="N36" t="str">
            <v>2009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1557550</v>
          </cell>
          <cell r="W36">
            <v>6</v>
          </cell>
          <cell r="X36" t="str">
            <v>2009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1557550</v>
          </cell>
        </row>
        <row r="37">
          <cell r="M37">
            <v>6</v>
          </cell>
          <cell r="N37" t="str">
            <v>2009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1668100</v>
          </cell>
          <cell r="W37">
            <v>6</v>
          </cell>
          <cell r="X37" t="str">
            <v>2009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1668100</v>
          </cell>
        </row>
        <row r="38">
          <cell r="M38">
            <v>6</v>
          </cell>
          <cell r="N38" t="str">
            <v>2009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1557550</v>
          </cell>
          <cell r="W38">
            <v>6</v>
          </cell>
          <cell r="X38" t="str">
            <v>2009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1557550</v>
          </cell>
        </row>
        <row r="39">
          <cell r="M39">
            <v>6</v>
          </cell>
          <cell r="N39" t="str">
            <v>2009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1546040</v>
          </cell>
          <cell r="W39">
            <v>6</v>
          </cell>
          <cell r="X39" t="str">
            <v>2009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1546040</v>
          </cell>
        </row>
        <row r="40">
          <cell r="M40">
            <v>6</v>
          </cell>
          <cell r="N40" t="str">
            <v>2009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1989350</v>
          </cell>
          <cell r="W40">
            <v>6</v>
          </cell>
          <cell r="X40" t="str">
            <v>2009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1989350</v>
          </cell>
        </row>
        <row r="41">
          <cell r="M41">
            <v>7</v>
          </cell>
          <cell r="N41" t="str">
            <v>2009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1989350</v>
          </cell>
          <cell r="W41">
            <v>7</v>
          </cell>
          <cell r="X41" t="str">
            <v>2009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1989350</v>
          </cell>
        </row>
        <row r="42">
          <cell r="M42">
            <v>7</v>
          </cell>
          <cell r="N42" t="str">
            <v>2009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1000000</v>
          </cell>
          <cell r="W42">
            <v>7</v>
          </cell>
          <cell r="X42" t="str">
            <v>2009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1000000</v>
          </cell>
        </row>
        <row r="43">
          <cell r="M43">
            <v>7</v>
          </cell>
          <cell r="N43" t="str">
            <v>2009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2323850</v>
          </cell>
          <cell r="W43">
            <v>7</v>
          </cell>
          <cell r="X43" t="str">
            <v>2009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2323850</v>
          </cell>
        </row>
        <row r="44">
          <cell r="M44">
            <v>7</v>
          </cell>
          <cell r="N44" t="str">
            <v>2009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2043100</v>
          </cell>
          <cell r="W44">
            <v>7</v>
          </cell>
          <cell r="X44" t="str">
            <v>2009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2043100</v>
          </cell>
        </row>
        <row r="45">
          <cell r="M45">
            <v>7</v>
          </cell>
          <cell r="N45" t="str">
            <v>2009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1057225</v>
          </cell>
          <cell r="W45">
            <v>7</v>
          </cell>
          <cell r="X45" t="str">
            <v>2009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1057225</v>
          </cell>
        </row>
        <row r="46">
          <cell r="M46">
            <v>7</v>
          </cell>
          <cell r="N46" t="str">
            <v>2009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2114450</v>
          </cell>
          <cell r="W46">
            <v>7</v>
          </cell>
          <cell r="X46" t="str">
            <v>2009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2114450</v>
          </cell>
        </row>
        <row r="47">
          <cell r="M47">
            <v>7</v>
          </cell>
          <cell r="N47" t="str">
            <v>2009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1184050</v>
          </cell>
          <cell r="W47">
            <v>7</v>
          </cell>
          <cell r="X47" t="str">
            <v>2009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1184050</v>
          </cell>
        </row>
        <row r="48">
          <cell r="M48">
            <v>7</v>
          </cell>
          <cell r="N48" t="str">
            <v>2009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3625000</v>
          </cell>
          <cell r="W48">
            <v>7</v>
          </cell>
          <cell r="X48" t="str">
            <v>2009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3625000</v>
          </cell>
        </row>
        <row r="49">
          <cell r="M49">
            <v>7</v>
          </cell>
          <cell r="N49" t="str">
            <v>2009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389875</v>
          </cell>
          <cell r="U49">
            <v>0</v>
          </cell>
          <cell r="W49">
            <v>7</v>
          </cell>
          <cell r="X49" t="str">
            <v>2009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389875</v>
          </cell>
          <cell r="AE49">
            <v>0</v>
          </cell>
        </row>
        <row r="50">
          <cell r="M50">
            <v>7</v>
          </cell>
          <cell r="N50" t="str">
            <v>2009</v>
          </cell>
          <cell r="O50">
            <v>3750000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W50">
            <v>7</v>
          </cell>
          <cell r="X50" t="str">
            <v>2009</v>
          </cell>
          <cell r="Y50">
            <v>3750000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</row>
        <row r="51">
          <cell r="M51">
            <v>8</v>
          </cell>
          <cell r="N51" t="str">
            <v>2009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1000000</v>
          </cell>
          <cell r="W51">
            <v>8</v>
          </cell>
          <cell r="X51" t="str">
            <v>2009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1000000</v>
          </cell>
        </row>
        <row r="52">
          <cell r="M52">
            <v>8</v>
          </cell>
          <cell r="N52" t="str">
            <v>2009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2040350</v>
          </cell>
          <cell r="W52">
            <v>8</v>
          </cell>
          <cell r="X52" t="str">
            <v>2009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2040350</v>
          </cell>
        </row>
        <row r="53">
          <cell r="M53">
            <v>8</v>
          </cell>
          <cell r="N53" t="str">
            <v>2009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2114450</v>
          </cell>
          <cell r="W53">
            <v>8</v>
          </cell>
          <cell r="X53" t="str">
            <v>2009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2114450</v>
          </cell>
        </row>
        <row r="54">
          <cell r="M54">
            <v>8</v>
          </cell>
          <cell r="N54" t="str">
            <v>2009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834050</v>
          </cell>
          <cell r="W54">
            <v>8</v>
          </cell>
          <cell r="X54" t="str">
            <v>2009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834050</v>
          </cell>
        </row>
        <row r="55">
          <cell r="M55">
            <v>8</v>
          </cell>
          <cell r="N55" t="str">
            <v>2009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2114450</v>
          </cell>
          <cell r="W55">
            <v>8</v>
          </cell>
          <cell r="X55" t="str">
            <v>2009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2114450</v>
          </cell>
        </row>
        <row r="56">
          <cell r="M56">
            <v>8</v>
          </cell>
          <cell r="N56" t="str">
            <v>2009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2114450</v>
          </cell>
          <cell r="W56">
            <v>8</v>
          </cell>
          <cell r="X56" t="str">
            <v>2009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2114450</v>
          </cell>
        </row>
        <row r="57">
          <cell r="M57">
            <v>8</v>
          </cell>
          <cell r="N57" t="str">
            <v>2009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1557550</v>
          </cell>
          <cell r="W57">
            <v>8</v>
          </cell>
          <cell r="X57" t="str">
            <v>2009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1557550</v>
          </cell>
        </row>
        <row r="58">
          <cell r="M58">
            <v>8</v>
          </cell>
          <cell r="N58" t="str">
            <v>2009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1184050</v>
          </cell>
          <cell r="W58">
            <v>8</v>
          </cell>
          <cell r="X58" t="str">
            <v>2009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1184050</v>
          </cell>
        </row>
        <row r="59">
          <cell r="M59">
            <v>8</v>
          </cell>
          <cell r="N59" t="str">
            <v>2009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778775</v>
          </cell>
          <cell r="W59">
            <v>8</v>
          </cell>
          <cell r="X59" t="str">
            <v>2009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778775</v>
          </cell>
        </row>
        <row r="60">
          <cell r="M60">
            <v>8</v>
          </cell>
          <cell r="N60" t="str">
            <v>2009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1869900</v>
          </cell>
          <cell r="W60">
            <v>8</v>
          </cell>
          <cell r="X60" t="str">
            <v>2009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1869900</v>
          </cell>
        </row>
        <row r="61">
          <cell r="M61">
            <v>8</v>
          </cell>
          <cell r="N61" t="str">
            <v>2009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2368100</v>
          </cell>
          <cell r="W61">
            <v>8</v>
          </cell>
          <cell r="X61" t="str">
            <v>2009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2368100</v>
          </cell>
        </row>
        <row r="62">
          <cell r="M62">
            <v>8</v>
          </cell>
          <cell r="N62" t="str">
            <v>2009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1000000</v>
          </cell>
          <cell r="W62">
            <v>8</v>
          </cell>
          <cell r="X62" t="str">
            <v>2009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1000000</v>
          </cell>
        </row>
        <row r="63">
          <cell r="M63">
            <v>8</v>
          </cell>
          <cell r="N63" t="str">
            <v>2009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389875</v>
          </cell>
          <cell r="U63">
            <v>0</v>
          </cell>
          <cell r="W63">
            <v>8</v>
          </cell>
          <cell r="X63" t="str">
            <v>2009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389875</v>
          </cell>
          <cell r="AE63">
            <v>0</v>
          </cell>
        </row>
        <row r="64">
          <cell r="M64">
            <v>5</v>
          </cell>
          <cell r="N64" t="str">
            <v>2010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18435475</v>
          </cell>
          <cell r="W64">
            <v>5</v>
          </cell>
          <cell r="X64" t="str">
            <v>2010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</row>
        <row r="65">
          <cell r="M65">
            <v>9</v>
          </cell>
          <cell r="N65" t="str">
            <v>2009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1932550</v>
          </cell>
          <cell r="W65">
            <v>9</v>
          </cell>
          <cell r="X65" t="str">
            <v>2009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1932550</v>
          </cell>
        </row>
        <row r="66">
          <cell r="M66">
            <v>9</v>
          </cell>
          <cell r="N66" t="str">
            <v>2009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1549918</v>
          </cell>
          <cell r="W66">
            <v>9</v>
          </cell>
          <cell r="X66" t="str">
            <v>2009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1549918</v>
          </cell>
        </row>
        <row r="67">
          <cell r="M67">
            <v>9</v>
          </cell>
          <cell r="N67" t="str">
            <v>2009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1557550</v>
          </cell>
          <cell r="W67">
            <v>9</v>
          </cell>
          <cell r="X67" t="str">
            <v>2009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1557550</v>
          </cell>
        </row>
        <row r="68">
          <cell r="M68">
            <v>9</v>
          </cell>
          <cell r="N68" t="str">
            <v>2009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1989350</v>
          </cell>
          <cell r="W68">
            <v>9</v>
          </cell>
          <cell r="X68" t="str">
            <v>2009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1989350</v>
          </cell>
        </row>
        <row r="69">
          <cell r="M69">
            <v>9</v>
          </cell>
          <cell r="N69" t="str">
            <v>2009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2043100</v>
          </cell>
          <cell r="W69">
            <v>9</v>
          </cell>
          <cell r="X69" t="str">
            <v>2009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2043100</v>
          </cell>
        </row>
        <row r="70">
          <cell r="M70">
            <v>9</v>
          </cell>
          <cell r="N70" t="str">
            <v>2009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1989350</v>
          </cell>
          <cell r="W70">
            <v>9</v>
          </cell>
          <cell r="X70" t="str">
            <v>2009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1989350</v>
          </cell>
        </row>
        <row r="71">
          <cell r="M71">
            <v>9</v>
          </cell>
          <cell r="N71" t="str">
            <v>2009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2368100</v>
          </cell>
          <cell r="W71">
            <v>9</v>
          </cell>
          <cell r="X71" t="str">
            <v>2009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2368100</v>
          </cell>
        </row>
        <row r="72">
          <cell r="M72">
            <v>9</v>
          </cell>
          <cell r="N72" t="str">
            <v>2009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2368100</v>
          </cell>
          <cell r="W72">
            <v>9</v>
          </cell>
          <cell r="X72" t="str">
            <v>2009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2368100</v>
          </cell>
        </row>
        <row r="73">
          <cell r="M73">
            <v>9</v>
          </cell>
          <cell r="N73" t="str">
            <v>2009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1352785</v>
          </cell>
          <cell r="W73">
            <v>9</v>
          </cell>
          <cell r="X73" t="str">
            <v>2009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1352785</v>
          </cell>
        </row>
        <row r="74">
          <cell r="M74">
            <v>9</v>
          </cell>
          <cell r="N74" t="str">
            <v>2009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2125805</v>
          </cell>
          <cell r="W74">
            <v>9</v>
          </cell>
          <cell r="X74" t="str">
            <v>2009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2125805</v>
          </cell>
        </row>
        <row r="75">
          <cell r="M75">
            <v>11</v>
          </cell>
          <cell r="N75" t="str">
            <v>2009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1054275</v>
          </cell>
          <cell r="W75">
            <v>11</v>
          </cell>
          <cell r="X75" t="str">
            <v>2009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1054275</v>
          </cell>
        </row>
        <row r="76">
          <cell r="M76">
            <v>11</v>
          </cell>
          <cell r="N76" t="str">
            <v>2009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1272760</v>
          </cell>
          <cell r="W76">
            <v>11</v>
          </cell>
          <cell r="X76" t="str">
            <v>2009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1272760</v>
          </cell>
        </row>
        <row r="77">
          <cell r="M77">
            <v>10</v>
          </cell>
          <cell r="N77" t="str">
            <v>2009</v>
          </cell>
          <cell r="O77">
            <v>3750000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W77">
            <v>10</v>
          </cell>
          <cell r="X77" t="str">
            <v>2009</v>
          </cell>
          <cell r="Y77">
            <v>3750000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</row>
        <row r="78">
          <cell r="M78">
            <v>10</v>
          </cell>
          <cell r="N78" t="str">
            <v>2009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1000000</v>
          </cell>
          <cell r="W78">
            <v>10</v>
          </cell>
          <cell r="X78" t="str">
            <v>2009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1000000</v>
          </cell>
        </row>
        <row r="79">
          <cell r="M79">
            <v>10</v>
          </cell>
          <cell r="N79" t="str">
            <v>2009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1932550</v>
          </cell>
          <cell r="W79">
            <v>10</v>
          </cell>
          <cell r="X79" t="str">
            <v>2009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1932550</v>
          </cell>
        </row>
        <row r="80">
          <cell r="M80">
            <v>10</v>
          </cell>
          <cell r="N80" t="str">
            <v>2009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1989350</v>
          </cell>
          <cell r="W80">
            <v>10</v>
          </cell>
          <cell r="X80" t="str">
            <v>2009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1989350</v>
          </cell>
        </row>
        <row r="81">
          <cell r="M81">
            <v>10</v>
          </cell>
          <cell r="N81" t="str">
            <v>2009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1869900</v>
          </cell>
          <cell r="W81">
            <v>10</v>
          </cell>
          <cell r="X81" t="str">
            <v>2009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1869900</v>
          </cell>
        </row>
        <row r="82">
          <cell r="M82">
            <v>10</v>
          </cell>
          <cell r="N82" t="str">
            <v>2009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1057225</v>
          </cell>
          <cell r="W82">
            <v>10</v>
          </cell>
          <cell r="X82" t="str">
            <v>2009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1057225</v>
          </cell>
        </row>
        <row r="83">
          <cell r="M83">
            <v>10</v>
          </cell>
          <cell r="N83" t="str">
            <v>2009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2368100</v>
          </cell>
          <cell r="W83">
            <v>10</v>
          </cell>
          <cell r="X83" t="str">
            <v>2009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2368100</v>
          </cell>
        </row>
        <row r="84">
          <cell r="M84">
            <v>10</v>
          </cell>
          <cell r="N84" t="str">
            <v>2009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1184050</v>
          </cell>
          <cell r="W84">
            <v>10</v>
          </cell>
          <cell r="X84" t="str">
            <v>2009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1184050</v>
          </cell>
        </row>
        <row r="85">
          <cell r="M85">
            <v>10</v>
          </cell>
          <cell r="N85" t="str">
            <v>2009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1020300</v>
          </cell>
          <cell r="W85">
            <v>10</v>
          </cell>
          <cell r="X85" t="str">
            <v>2009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1020300</v>
          </cell>
        </row>
        <row r="86">
          <cell r="M86">
            <v>10</v>
          </cell>
          <cell r="N86" t="str">
            <v>2009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1932550</v>
          </cell>
          <cell r="W86">
            <v>10</v>
          </cell>
          <cell r="X86" t="str">
            <v>2009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1932550</v>
          </cell>
        </row>
        <row r="87">
          <cell r="M87">
            <v>11</v>
          </cell>
          <cell r="N87" t="str">
            <v>2009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2043100</v>
          </cell>
          <cell r="W87">
            <v>11</v>
          </cell>
          <cell r="X87" t="str">
            <v>2009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2043100</v>
          </cell>
        </row>
        <row r="88">
          <cell r="M88">
            <v>11</v>
          </cell>
          <cell r="N88" t="str">
            <v>2009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2043100</v>
          </cell>
          <cell r="W88">
            <v>11</v>
          </cell>
          <cell r="X88" t="str">
            <v>2009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2043100</v>
          </cell>
        </row>
        <row r="89">
          <cell r="M89">
            <v>11</v>
          </cell>
          <cell r="N89" t="str">
            <v>2009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2043100</v>
          </cell>
          <cell r="W89">
            <v>11</v>
          </cell>
          <cell r="X89" t="str">
            <v>2009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2043100</v>
          </cell>
        </row>
        <row r="90">
          <cell r="M90">
            <v>11</v>
          </cell>
          <cell r="N90" t="str">
            <v>2009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2043100</v>
          </cell>
          <cell r="W90">
            <v>11</v>
          </cell>
          <cell r="X90" t="str">
            <v>2009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2043100</v>
          </cell>
        </row>
        <row r="91">
          <cell r="M91">
            <v>11</v>
          </cell>
          <cell r="N91" t="str">
            <v>2009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2043100</v>
          </cell>
          <cell r="W91">
            <v>11</v>
          </cell>
          <cell r="X91" t="str">
            <v>2009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2043100</v>
          </cell>
        </row>
        <row r="92">
          <cell r="M92">
            <v>11</v>
          </cell>
          <cell r="N92" t="str">
            <v>2009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1031745</v>
          </cell>
          <cell r="U92">
            <v>0</v>
          </cell>
          <cell r="W92">
            <v>11</v>
          </cell>
          <cell r="X92" t="str">
            <v>2009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1031745</v>
          </cell>
          <cell r="AE92">
            <v>0</v>
          </cell>
        </row>
        <row r="93">
          <cell r="M93">
            <v>11</v>
          </cell>
          <cell r="N93" t="str">
            <v>2009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2043100</v>
          </cell>
          <cell r="W93">
            <v>11</v>
          </cell>
          <cell r="X93" t="str">
            <v>2009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2043100</v>
          </cell>
        </row>
        <row r="94">
          <cell r="M94">
            <v>11</v>
          </cell>
          <cell r="N94" t="str">
            <v>2009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2043100</v>
          </cell>
          <cell r="W94">
            <v>11</v>
          </cell>
          <cell r="X94" t="str">
            <v>2009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2043100</v>
          </cell>
        </row>
        <row r="95">
          <cell r="M95">
            <v>11</v>
          </cell>
          <cell r="N95" t="str">
            <v>2009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2174382</v>
          </cell>
          <cell r="U95">
            <v>0</v>
          </cell>
          <cell r="W95">
            <v>11</v>
          </cell>
          <cell r="X95" t="str">
            <v>2009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</row>
        <row r="96">
          <cell r="M96">
            <v>12</v>
          </cell>
          <cell r="N96" t="str">
            <v>2009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2043100</v>
          </cell>
          <cell r="U96">
            <v>0</v>
          </cell>
          <cell r="W96">
            <v>12</v>
          </cell>
          <cell r="X96" t="str">
            <v>2009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2043100</v>
          </cell>
          <cell r="AE96">
            <v>0</v>
          </cell>
        </row>
        <row r="97">
          <cell r="M97">
            <v>12</v>
          </cell>
          <cell r="N97" t="str">
            <v>2009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1021550</v>
          </cell>
          <cell r="U97">
            <v>0</v>
          </cell>
          <cell r="W97">
            <v>12</v>
          </cell>
          <cell r="X97" t="str">
            <v>2009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1021550</v>
          </cell>
          <cell r="AE97">
            <v>0</v>
          </cell>
        </row>
        <row r="98">
          <cell r="M98">
            <v>11</v>
          </cell>
          <cell r="N98" t="str">
            <v>2009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1001160</v>
          </cell>
          <cell r="U98">
            <v>0</v>
          </cell>
          <cell r="W98">
            <v>11</v>
          </cell>
          <cell r="X98" t="str">
            <v>2009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1001160</v>
          </cell>
          <cell r="AE98">
            <v>0</v>
          </cell>
        </row>
        <row r="99">
          <cell r="M99">
            <v>12</v>
          </cell>
          <cell r="N99" t="str">
            <v>2009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2043100</v>
          </cell>
          <cell r="W99">
            <v>12</v>
          </cell>
          <cell r="X99" t="str">
            <v>2009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2043100</v>
          </cell>
        </row>
        <row r="100">
          <cell r="M100">
            <v>12</v>
          </cell>
          <cell r="N100" t="str">
            <v>2009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1021550</v>
          </cell>
          <cell r="W100">
            <v>12</v>
          </cell>
          <cell r="X100" t="str">
            <v>2009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1021550</v>
          </cell>
        </row>
        <row r="101">
          <cell r="M101">
            <v>12</v>
          </cell>
          <cell r="N101" t="str">
            <v>2009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2043100</v>
          </cell>
          <cell r="W101">
            <v>12</v>
          </cell>
          <cell r="X101" t="str">
            <v>2009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2043100</v>
          </cell>
        </row>
        <row r="102">
          <cell r="M102">
            <v>12</v>
          </cell>
          <cell r="N102" t="str">
            <v>2009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2043100</v>
          </cell>
          <cell r="W102">
            <v>12</v>
          </cell>
          <cell r="X102" t="str">
            <v>2009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2043100</v>
          </cell>
        </row>
        <row r="103">
          <cell r="M103">
            <v>12</v>
          </cell>
          <cell r="N103" t="str">
            <v>2009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2043100</v>
          </cell>
          <cell r="W103">
            <v>12</v>
          </cell>
          <cell r="X103" t="str">
            <v>2009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2043100</v>
          </cell>
        </row>
        <row r="104">
          <cell r="M104">
            <v>12</v>
          </cell>
          <cell r="N104" t="str">
            <v>2009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2043100</v>
          </cell>
          <cell r="W104">
            <v>12</v>
          </cell>
          <cell r="X104" t="str">
            <v>2009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2043100</v>
          </cell>
        </row>
        <row r="105">
          <cell r="M105">
            <v>12</v>
          </cell>
          <cell r="N105" t="str">
            <v>2009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2043100</v>
          </cell>
          <cell r="W105">
            <v>12</v>
          </cell>
          <cell r="X105" t="str">
            <v>2009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2043100</v>
          </cell>
        </row>
        <row r="106">
          <cell r="M106">
            <v>1</v>
          </cell>
          <cell r="N106" t="str">
            <v>2010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1033002</v>
          </cell>
          <cell r="U106">
            <v>0</v>
          </cell>
          <cell r="W106">
            <v>1</v>
          </cell>
          <cell r="X106" t="str">
            <v>2010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1033002</v>
          </cell>
          <cell r="AE106">
            <v>0</v>
          </cell>
        </row>
        <row r="107">
          <cell r="M107">
            <v>1</v>
          </cell>
          <cell r="N107" t="str">
            <v>2010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2043100</v>
          </cell>
          <cell r="W107">
            <v>1</v>
          </cell>
          <cell r="X107" t="str">
            <v>2010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2043100</v>
          </cell>
        </row>
        <row r="108">
          <cell r="M108">
            <v>11</v>
          </cell>
          <cell r="N108" t="str">
            <v>2009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2043100</v>
          </cell>
          <cell r="W108">
            <v>11</v>
          </cell>
          <cell r="X108" t="str">
            <v>2009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2043100</v>
          </cell>
        </row>
        <row r="109">
          <cell r="M109">
            <v>4</v>
          </cell>
          <cell r="N109" t="str">
            <v>2010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1033002</v>
          </cell>
          <cell r="U109">
            <v>0</v>
          </cell>
          <cell r="W109">
            <v>4</v>
          </cell>
          <cell r="X109" t="str">
            <v>2010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1033002</v>
          </cell>
          <cell r="AE109">
            <v>0</v>
          </cell>
        </row>
        <row r="110">
          <cell r="M110">
            <v>11</v>
          </cell>
          <cell r="N110" t="str">
            <v>2009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998647</v>
          </cell>
          <cell r="W110">
            <v>11</v>
          </cell>
          <cell r="X110" t="str">
            <v>2009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998647</v>
          </cell>
        </row>
        <row r="111">
          <cell r="M111">
            <v>2</v>
          </cell>
          <cell r="N111" t="str">
            <v>2010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1989350</v>
          </cell>
          <cell r="W111">
            <v>2</v>
          </cell>
          <cell r="X111" t="str">
            <v>2010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1989350</v>
          </cell>
        </row>
        <row r="112">
          <cell r="M112">
            <v>12</v>
          </cell>
          <cell r="N112" t="str">
            <v>2009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1989350</v>
          </cell>
          <cell r="W112">
            <v>12</v>
          </cell>
          <cell r="X112" t="str">
            <v>2009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1989350</v>
          </cell>
        </row>
        <row r="113">
          <cell r="M113">
            <v>12</v>
          </cell>
          <cell r="N113" t="str">
            <v>2009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1989350</v>
          </cell>
          <cell r="W113">
            <v>12</v>
          </cell>
          <cell r="X113" t="str">
            <v>2009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1989350</v>
          </cell>
        </row>
        <row r="114">
          <cell r="M114">
            <v>1</v>
          </cell>
          <cell r="N114" t="str">
            <v>2010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1989350</v>
          </cell>
          <cell r="W114">
            <v>1</v>
          </cell>
          <cell r="X114" t="str">
            <v>2010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1989350</v>
          </cell>
        </row>
        <row r="115">
          <cell r="M115">
            <v>2</v>
          </cell>
          <cell r="N115" t="str">
            <v>2010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1038750</v>
          </cell>
          <cell r="U115">
            <v>0</v>
          </cell>
          <cell r="W115">
            <v>2</v>
          </cell>
          <cell r="X115" t="str">
            <v>2010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1038750</v>
          </cell>
          <cell r="AE115">
            <v>0</v>
          </cell>
        </row>
        <row r="116">
          <cell r="M116">
            <v>1</v>
          </cell>
          <cell r="N116" t="str">
            <v>2010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1989350</v>
          </cell>
          <cell r="W116">
            <v>1</v>
          </cell>
          <cell r="X116" t="str">
            <v>2010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1989350</v>
          </cell>
        </row>
        <row r="117">
          <cell r="M117">
            <v>3</v>
          </cell>
          <cell r="N117" t="str">
            <v>2010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1038750</v>
          </cell>
          <cell r="U117">
            <v>0</v>
          </cell>
          <cell r="W117">
            <v>3</v>
          </cell>
          <cell r="X117" t="str">
            <v>2010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1038750</v>
          </cell>
          <cell r="AE117">
            <v>0</v>
          </cell>
        </row>
        <row r="118">
          <cell r="M118">
            <v>2</v>
          </cell>
          <cell r="N118" t="str">
            <v>2010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994675</v>
          </cell>
          <cell r="W118">
            <v>2</v>
          </cell>
          <cell r="X118" t="str">
            <v>2010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994675</v>
          </cell>
        </row>
        <row r="119">
          <cell r="M119">
            <v>2</v>
          </cell>
          <cell r="N119" t="str">
            <v>2010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1989350</v>
          </cell>
          <cell r="W119">
            <v>2</v>
          </cell>
          <cell r="X119" t="str">
            <v>2010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1989350</v>
          </cell>
        </row>
        <row r="120">
          <cell r="M120">
            <v>2</v>
          </cell>
          <cell r="N120" t="str">
            <v>2010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1989350</v>
          </cell>
          <cell r="W120">
            <v>2</v>
          </cell>
          <cell r="X120" t="str">
            <v>2010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1989350</v>
          </cell>
        </row>
        <row r="121">
          <cell r="M121">
            <v>1</v>
          </cell>
          <cell r="N121" t="str">
            <v>2010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1901200</v>
          </cell>
          <cell r="W121">
            <v>1</v>
          </cell>
          <cell r="X121" t="str">
            <v>2010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1901200</v>
          </cell>
        </row>
        <row r="122">
          <cell r="M122">
            <v>2</v>
          </cell>
          <cell r="N122" t="str">
            <v>2011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994675</v>
          </cell>
          <cell r="U122">
            <v>0</v>
          </cell>
          <cell r="W122">
            <v>2</v>
          </cell>
          <cell r="X122" t="str">
            <v>2011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994675</v>
          </cell>
          <cell r="AE122">
            <v>0</v>
          </cell>
        </row>
        <row r="123">
          <cell r="M123">
            <v>1</v>
          </cell>
          <cell r="N123" t="str">
            <v>2010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1038750</v>
          </cell>
          <cell r="U123">
            <v>0</v>
          </cell>
          <cell r="W123">
            <v>1</v>
          </cell>
          <cell r="X123" t="str">
            <v>2010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1038750</v>
          </cell>
          <cell r="AE123">
            <v>0</v>
          </cell>
        </row>
        <row r="124">
          <cell r="M124">
            <v>2</v>
          </cell>
          <cell r="N124" t="str">
            <v>2010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1989350</v>
          </cell>
          <cell r="W124">
            <v>2</v>
          </cell>
          <cell r="X124" t="str">
            <v>2010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1989350</v>
          </cell>
        </row>
        <row r="125">
          <cell r="M125">
            <v>2</v>
          </cell>
          <cell r="N125" t="str">
            <v>2010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1989350</v>
          </cell>
          <cell r="W125">
            <v>2</v>
          </cell>
          <cell r="X125" t="str">
            <v>2010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1989350</v>
          </cell>
        </row>
        <row r="126">
          <cell r="M126">
            <v>3</v>
          </cell>
          <cell r="N126" t="str">
            <v>2010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1989350</v>
          </cell>
          <cell r="W126">
            <v>3</v>
          </cell>
          <cell r="X126" t="str">
            <v>2010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1989350</v>
          </cell>
        </row>
        <row r="127">
          <cell r="M127">
            <v>1</v>
          </cell>
          <cell r="N127" t="str">
            <v>2010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1989350</v>
          </cell>
          <cell r="W127">
            <v>1</v>
          </cell>
          <cell r="X127" t="str">
            <v>2010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1989350</v>
          </cell>
        </row>
        <row r="128">
          <cell r="M128">
            <v>2</v>
          </cell>
          <cell r="N128" t="str">
            <v>2010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2116157</v>
          </cell>
          <cell r="U128">
            <v>0</v>
          </cell>
          <cell r="W128">
            <v>2</v>
          </cell>
          <cell r="X128" t="str">
            <v>2010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</row>
        <row r="129">
          <cell r="M129">
            <v>5</v>
          </cell>
          <cell r="N129" t="str">
            <v>2010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1989350</v>
          </cell>
          <cell r="W129">
            <v>5</v>
          </cell>
          <cell r="X129" t="str">
            <v>2010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1989350</v>
          </cell>
        </row>
        <row r="130">
          <cell r="M130">
            <v>7</v>
          </cell>
          <cell r="N130" t="str">
            <v>2010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975346.5</v>
          </cell>
          <cell r="W130">
            <v>7</v>
          </cell>
          <cell r="X130" t="str">
            <v>2010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975346.5</v>
          </cell>
        </row>
        <row r="131">
          <cell r="M131">
            <v>2</v>
          </cell>
          <cell r="N131" t="str">
            <v>2010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1989350</v>
          </cell>
          <cell r="W131">
            <v>2</v>
          </cell>
          <cell r="X131" t="str">
            <v>2010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1989350</v>
          </cell>
        </row>
        <row r="132">
          <cell r="M132">
            <v>2</v>
          </cell>
          <cell r="N132" t="str">
            <v>2010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1989350</v>
          </cell>
          <cell r="U132">
            <v>0</v>
          </cell>
          <cell r="W132">
            <v>2</v>
          </cell>
          <cell r="X132" t="str">
            <v>2010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</row>
        <row r="133">
          <cell r="M133">
            <v>3</v>
          </cell>
          <cell r="N133" t="str">
            <v>2010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W133">
            <v>3</v>
          </cell>
          <cell r="X133" t="str">
            <v>2010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3978700</v>
          </cell>
          <cell r="AE133">
            <v>0</v>
          </cell>
        </row>
        <row r="134">
          <cell r="M134">
            <v>6</v>
          </cell>
          <cell r="N134" t="str">
            <v>2010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3802400</v>
          </cell>
          <cell r="U134">
            <v>0</v>
          </cell>
          <cell r="W134">
            <v>6</v>
          </cell>
          <cell r="X134" t="str">
            <v>2010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</row>
        <row r="135">
          <cell r="M135">
            <v>3</v>
          </cell>
          <cell r="N135" t="str">
            <v>2010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1989350</v>
          </cell>
          <cell r="W135">
            <v>3</v>
          </cell>
          <cell r="X135" t="str">
            <v>2010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1989350</v>
          </cell>
        </row>
        <row r="136">
          <cell r="M136">
            <v>3</v>
          </cell>
          <cell r="N136" t="str">
            <v>2010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W136">
            <v>3</v>
          </cell>
          <cell r="X136" t="str">
            <v>2010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3978700</v>
          </cell>
        </row>
        <row r="137">
          <cell r="M137">
            <v>3</v>
          </cell>
          <cell r="N137" t="str">
            <v>2010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1392545</v>
          </cell>
          <cell r="W137">
            <v>3</v>
          </cell>
          <cell r="X137" t="str">
            <v>2010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1392545</v>
          </cell>
        </row>
        <row r="138">
          <cell r="M138">
            <v>1</v>
          </cell>
          <cell r="N138" t="str">
            <v>2010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2100135</v>
          </cell>
          <cell r="W138">
            <v>1</v>
          </cell>
          <cell r="X138" t="str">
            <v>2010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2100135</v>
          </cell>
        </row>
        <row r="139">
          <cell r="M139">
            <v>3</v>
          </cell>
          <cell r="N139" t="str">
            <v>2010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1038750</v>
          </cell>
          <cell r="U139">
            <v>0</v>
          </cell>
          <cell r="W139">
            <v>3</v>
          </cell>
          <cell r="X139" t="str">
            <v>2010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1038750</v>
          </cell>
          <cell r="AE139">
            <v>0</v>
          </cell>
        </row>
        <row r="140">
          <cell r="M140">
            <v>1</v>
          </cell>
          <cell r="N140" t="str">
            <v>2010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1989350</v>
          </cell>
          <cell r="W140">
            <v>1</v>
          </cell>
          <cell r="X140" t="str">
            <v>2010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1989350</v>
          </cell>
        </row>
        <row r="141">
          <cell r="M141">
            <v>1</v>
          </cell>
          <cell r="N141" t="str">
            <v>2010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1989350</v>
          </cell>
          <cell r="W141">
            <v>1</v>
          </cell>
          <cell r="X141" t="str">
            <v>2010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1989350</v>
          </cell>
        </row>
        <row r="142">
          <cell r="M142">
            <v>2</v>
          </cell>
          <cell r="N142" t="str">
            <v>2010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1989350</v>
          </cell>
          <cell r="W142">
            <v>2</v>
          </cell>
          <cell r="X142" t="str">
            <v>2010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1989350</v>
          </cell>
        </row>
        <row r="143">
          <cell r="M143">
            <v>7</v>
          </cell>
          <cell r="N143" t="str">
            <v>2010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1038750</v>
          </cell>
          <cell r="U143">
            <v>0</v>
          </cell>
          <cell r="W143">
            <v>7</v>
          </cell>
          <cell r="X143" t="str">
            <v>2010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1038750</v>
          </cell>
          <cell r="AE143">
            <v>0</v>
          </cell>
        </row>
        <row r="144">
          <cell r="M144">
            <v>4</v>
          </cell>
          <cell r="N144" t="str">
            <v>2010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1989350</v>
          </cell>
          <cell r="W144">
            <v>4</v>
          </cell>
          <cell r="X144" t="str">
            <v>2010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1989350</v>
          </cell>
        </row>
        <row r="145">
          <cell r="M145">
            <v>3</v>
          </cell>
          <cell r="N145" t="str">
            <v>2010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994675</v>
          </cell>
          <cell r="U145">
            <v>0</v>
          </cell>
          <cell r="W145">
            <v>3</v>
          </cell>
          <cell r="X145" t="str">
            <v>2010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994675</v>
          </cell>
          <cell r="AE145">
            <v>0</v>
          </cell>
        </row>
        <row r="146">
          <cell r="M146">
            <v>10</v>
          </cell>
          <cell r="N146" t="str">
            <v>2011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1392545</v>
          </cell>
          <cell r="W146">
            <v>10</v>
          </cell>
          <cell r="X146" t="str">
            <v>2011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1392545</v>
          </cell>
        </row>
        <row r="147">
          <cell r="M147">
            <v>3</v>
          </cell>
          <cell r="N147" t="str">
            <v>2010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1174000</v>
          </cell>
          <cell r="U147">
            <v>0</v>
          </cell>
          <cell r="W147">
            <v>3</v>
          </cell>
          <cell r="X147" t="str">
            <v>2010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1174000</v>
          </cell>
          <cell r="AE147">
            <v>0</v>
          </cell>
        </row>
        <row r="148">
          <cell r="M148">
            <v>4</v>
          </cell>
          <cell r="N148" t="str">
            <v>2010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2040350</v>
          </cell>
          <cell r="W148">
            <v>4</v>
          </cell>
          <cell r="X148" t="str">
            <v>2010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2040350</v>
          </cell>
        </row>
        <row r="149">
          <cell r="M149">
            <v>3</v>
          </cell>
          <cell r="N149" t="str">
            <v>2010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2040350</v>
          </cell>
          <cell r="W149">
            <v>3</v>
          </cell>
          <cell r="X149" t="str">
            <v>2010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2040350</v>
          </cell>
        </row>
        <row r="150">
          <cell r="M150">
            <v>4</v>
          </cell>
          <cell r="N150" t="str">
            <v>2010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1174000</v>
          </cell>
          <cell r="U150">
            <v>0</v>
          </cell>
          <cell r="W150">
            <v>4</v>
          </cell>
          <cell r="X150" t="str">
            <v>2010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1174000</v>
          </cell>
          <cell r="AE150">
            <v>0</v>
          </cell>
        </row>
        <row r="151">
          <cell r="M151">
            <v>4</v>
          </cell>
          <cell r="N151" t="str">
            <v>2010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2040350</v>
          </cell>
          <cell r="W151">
            <v>4</v>
          </cell>
          <cell r="X151" t="str">
            <v>2010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2040350</v>
          </cell>
        </row>
        <row r="152">
          <cell r="M152">
            <v>1</v>
          </cell>
          <cell r="N152" t="str">
            <v>2010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1020175</v>
          </cell>
          <cell r="W152">
            <v>1</v>
          </cell>
          <cell r="X152" t="str">
            <v>2010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1020175</v>
          </cell>
        </row>
        <row r="153">
          <cell r="M153">
            <v>6</v>
          </cell>
          <cell r="N153" t="str">
            <v>2010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2550438</v>
          </cell>
          <cell r="W153">
            <v>6</v>
          </cell>
          <cell r="X153" t="str">
            <v>2010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2550438</v>
          </cell>
        </row>
        <row r="154">
          <cell r="M154">
            <v>4</v>
          </cell>
          <cell r="N154" t="str">
            <v>2011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3261364</v>
          </cell>
          <cell r="W154">
            <v>4</v>
          </cell>
          <cell r="X154" t="str">
            <v>2011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</row>
        <row r="155">
          <cell r="M155">
            <v>7</v>
          </cell>
          <cell r="N155" t="str">
            <v>2010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1020175</v>
          </cell>
          <cell r="W155">
            <v>7</v>
          </cell>
          <cell r="X155" t="str">
            <v>2010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1020175</v>
          </cell>
        </row>
        <row r="156">
          <cell r="M156">
            <v>3</v>
          </cell>
          <cell r="N156" t="str">
            <v>2010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4080700</v>
          </cell>
          <cell r="W156">
            <v>3</v>
          </cell>
          <cell r="X156" t="str">
            <v>2010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</row>
        <row r="157">
          <cell r="M157">
            <v>4</v>
          </cell>
          <cell r="N157" t="str">
            <v>2010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W157">
            <v>4</v>
          </cell>
          <cell r="X157" t="str">
            <v>2010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3264560</v>
          </cell>
        </row>
        <row r="158">
          <cell r="M158">
            <v>3</v>
          </cell>
          <cell r="N158" t="str">
            <v>2011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2040350</v>
          </cell>
          <cell r="W158">
            <v>3</v>
          </cell>
          <cell r="X158" t="str">
            <v>2011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2040350</v>
          </cell>
        </row>
        <row r="159">
          <cell r="M159">
            <v>3</v>
          </cell>
          <cell r="N159" t="str">
            <v>2011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2040350</v>
          </cell>
          <cell r="W159">
            <v>3</v>
          </cell>
          <cell r="X159" t="str">
            <v>2011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2040350</v>
          </cell>
        </row>
        <row r="160">
          <cell r="M160">
            <v>5</v>
          </cell>
          <cell r="N160" t="str">
            <v>2010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2040350</v>
          </cell>
          <cell r="W160">
            <v>5</v>
          </cell>
          <cell r="X160" t="str">
            <v>2010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2040350</v>
          </cell>
        </row>
        <row r="161">
          <cell r="M161">
            <v>4</v>
          </cell>
          <cell r="N161" t="str">
            <v>2010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2040350</v>
          </cell>
          <cell r="W161">
            <v>4</v>
          </cell>
          <cell r="X161" t="str">
            <v>2010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2040350</v>
          </cell>
        </row>
        <row r="162">
          <cell r="M162">
            <v>5</v>
          </cell>
          <cell r="N162" t="str">
            <v>2010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2348000</v>
          </cell>
          <cell r="U162">
            <v>0</v>
          </cell>
          <cell r="W162">
            <v>5</v>
          </cell>
          <cell r="X162" t="str">
            <v>2010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</row>
        <row r="163">
          <cell r="M163">
            <v>2</v>
          </cell>
          <cell r="N163" t="str">
            <v>2010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2038752</v>
          </cell>
          <cell r="W163">
            <v>2</v>
          </cell>
          <cell r="X163" t="str">
            <v>2010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2038752</v>
          </cell>
        </row>
        <row r="164">
          <cell r="M164">
            <v>5</v>
          </cell>
          <cell r="N164" t="str">
            <v>2010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1020175</v>
          </cell>
          <cell r="W164">
            <v>5</v>
          </cell>
          <cell r="X164" t="str">
            <v>2010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1020175</v>
          </cell>
        </row>
        <row r="165">
          <cell r="M165">
            <v>3</v>
          </cell>
          <cell r="N165" t="str">
            <v>2010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1020175</v>
          </cell>
          <cell r="W165">
            <v>3</v>
          </cell>
          <cell r="X165" t="str">
            <v>2010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1020175</v>
          </cell>
        </row>
        <row r="166">
          <cell r="M166">
            <v>10</v>
          </cell>
          <cell r="N166" t="str">
            <v>2010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2040350</v>
          </cell>
          <cell r="W166">
            <v>10</v>
          </cell>
          <cell r="X166" t="str">
            <v>2010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2040350</v>
          </cell>
        </row>
        <row r="167">
          <cell r="M167">
            <v>8</v>
          </cell>
          <cell r="N167" t="str">
            <v>2010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2348000</v>
          </cell>
          <cell r="U167">
            <v>0</v>
          </cell>
          <cell r="W167">
            <v>8</v>
          </cell>
          <cell r="X167" t="str">
            <v>2010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</row>
        <row r="168">
          <cell r="M168">
            <v>5</v>
          </cell>
          <cell r="N168" t="str">
            <v>2010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W168">
            <v>5</v>
          </cell>
          <cell r="X168" t="str">
            <v>2010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4080700</v>
          </cell>
        </row>
        <row r="169">
          <cell r="M169">
            <v>9</v>
          </cell>
          <cell r="N169" t="str">
            <v>2010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W169">
            <v>9</v>
          </cell>
          <cell r="X169" t="str">
            <v>2010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4080700</v>
          </cell>
        </row>
        <row r="170">
          <cell r="M170">
            <v>7</v>
          </cell>
          <cell r="N170" t="str">
            <v>2010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1734298</v>
          </cell>
          <cell r="W170">
            <v>7</v>
          </cell>
          <cell r="X170" t="str">
            <v>2010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1734298</v>
          </cell>
        </row>
        <row r="171">
          <cell r="M171">
            <v>9</v>
          </cell>
          <cell r="N171" t="str">
            <v>2011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11140069</v>
          </cell>
          <cell r="U171">
            <v>0</v>
          </cell>
          <cell r="W171">
            <v>9</v>
          </cell>
          <cell r="X171" t="str">
            <v>2011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</row>
        <row r="172">
          <cell r="M172">
            <v>5</v>
          </cell>
          <cell r="N172" t="str">
            <v>2010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2040350</v>
          </cell>
          <cell r="W172">
            <v>5</v>
          </cell>
          <cell r="X172" t="str">
            <v>2010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2040350</v>
          </cell>
        </row>
        <row r="173">
          <cell r="M173">
            <v>3</v>
          </cell>
          <cell r="N173" t="str">
            <v>2011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1174000</v>
          </cell>
          <cell r="U173">
            <v>0</v>
          </cell>
          <cell r="W173">
            <v>3</v>
          </cell>
          <cell r="X173" t="str">
            <v>2011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1174000</v>
          </cell>
          <cell r="AE173">
            <v>0</v>
          </cell>
        </row>
        <row r="174">
          <cell r="M174">
            <v>6</v>
          </cell>
          <cell r="N174" t="str">
            <v>2010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1020175</v>
          </cell>
          <cell r="W174">
            <v>6</v>
          </cell>
          <cell r="X174" t="str">
            <v>2010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1020175</v>
          </cell>
        </row>
        <row r="175">
          <cell r="M175">
            <v>3</v>
          </cell>
          <cell r="N175" t="str">
            <v>2010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1732700</v>
          </cell>
          <cell r="W175">
            <v>3</v>
          </cell>
          <cell r="X175" t="str">
            <v>2010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1732700</v>
          </cell>
        </row>
        <row r="176">
          <cell r="M176">
            <v>7</v>
          </cell>
          <cell r="N176" t="str">
            <v>2010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2040350</v>
          </cell>
          <cell r="W176">
            <v>7</v>
          </cell>
          <cell r="X176" t="str">
            <v>2010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2040350</v>
          </cell>
        </row>
        <row r="177">
          <cell r="M177">
            <v>4</v>
          </cell>
          <cell r="N177" t="str">
            <v>2010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2040350</v>
          </cell>
          <cell r="W177">
            <v>4</v>
          </cell>
          <cell r="X177" t="str">
            <v>2010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2040350</v>
          </cell>
        </row>
        <row r="178">
          <cell r="M178">
            <v>4</v>
          </cell>
          <cell r="N178" t="str">
            <v>2010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2040350</v>
          </cell>
          <cell r="W178">
            <v>4</v>
          </cell>
          <cell r="X178" t="str">
            <v>2010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2040350</v>
          </cell>
        </row>
        <row r="179">
          <cell r="M179">
            <v>4</v>
          </cell>
          <cell r="N179" t="str">
            <v>2010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1020175</v>
          </cell>
          <cell r="W179">
            <v>4</v>
          </cell>
          <cell r="X179" t="str">
            <v>2010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1020175</v>
          </cell>
        </row>
        <row r="180">
          <cell r="M180">
            <v>1</v>
          </cell>
          <cell r="N180" t="str">
            <v>2011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2348000</v>
          </cell>
          <cell r="U180">
            <v>0</v>
          </cell>
          <cell r="W180">
            <v>1</v>
          </cell>
          <cell r="X180" t="str">
            <v>2011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</row>
        <row r="181">
          <cell r="M181">
            <v>6</v>
          </cell>
          <cell r="N181" t="str">
            <v>2011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2040350</v>
          </cell>
          <cell r="W181">
            <v>6</v>
          </cell>
          <cell r="X181" t="str">
            <v>2011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2040350</v>
          </cell>
        </row>
        <row r="182">
          <cell r="M182">
            <v>7</v>
          </cell>
          <cell r="N182" t="str">
            <v>2010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4080700</v>
          </cell>
          <cell r="W182">
            <v>7</v>
          </cell>
          <cell r="X182" t="str">
            <v>2010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</row>
        <row r="183">
          <cell r="M183">
            <v>1</v>
          </cell>
          <cell r="N183" t="str">
            <v>2011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2040350</v>
          </cell>
          <cell r="W183">
            <v>1</v>
          </cell>
          <cell r="X183" t="str">
            <v>2011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2040350</v>
          </cell>
        </row>
        <row r="184">
          <cell r="M184">
            <v>5</v>
          </cell>
          <cell r="N184" t="str">
            <v>2010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2114450</v>
          </cell>
          <cell r="W184">
            <v>5</v>
          </cell>
          <cell r="X184" t="str">
            <v>2010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2114450</v>
          </cell>
        </row>
        <row r="185">
          <cell r="M185">
            <v>7</v>
          </cell>
          <cell r="N185" t="str">
            <v>2010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1691560</v>
          </cell>
          <cell r="W185">
            <v>7</v>
          </cell>
          <cell r="X185" t="str">
            <v>2010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1691560</v>
          </cell>
        </row>
        <row r="186">
          <cell r="M186">
            <v>7</v>
          </cell>
          <cell r="N186" t="str">
            <v>2010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2114450</v>
          </cell>
          <cell r="W186">
            <v>7</v>
          </cell>
          <cell r="X186" t="str">
            <v>2010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2114450</v>
          </cell>
        </row>
        <row r="187">
          <cell r="M187">
            <v>5</v>
          </cell>
          <cell r="N187" t="str">
            <v>2010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2114450</v>
          </cell>
          <cell r="W187">
            <v>5</v>
          </cell>
          <cell r="X187" t="str">
            <v>2010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2114450</v>
          </cell>
        </row>
        <row r="188">
          <cell r="M188">
            <v>7</v>
          </cell>
          <cell r="N188" t="str">
            <v>2010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1235473</v>
          </cell>
          <cell r="W188">
            <v>7</v>
          </cell>
          <cell r="X188" t="str">
            <v>2010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1235473</v>
          </cell>
        </row>
        <row r="189">
          <cell r="M189">
            <v>7</v>
          </cell>
          <cell r="N189" t="str">
            <v>2010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W189">
            <v>7</v>
          </cell>
          <cell r="X189" t="str">
            <v>2010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2359000</v>
          </cell>
          <cell r="AE189">
            <v>0</v>
          </cell>
        </row>
        <row r="190">
          <cell r="M190">
            <v>4</v>
          </cell>
          <cell r="N190" t="str">
            <v>2010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1179500</v>
          </cell>
          <cell r="U190">
            <v>0</v>
          </cell>
          <cell r="W190">
            <v>4</v>
          </cell>
          <cell r="X190" t="str">
            <v>2010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1179500</v>
          </cell>
          <cell r="AE190">
            <v>0</v>
          </cell>
        </row>
        <row r="191">
          <cell r="M191">
            <v>7</v>
          </cell>
          <cell r="N191" t="str">
            <v>2010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2114450</v>
          </cell>
          <cell r="W191">
            <v>7</v>
          </cell>
          <cell r="X191" t="str">
            <v>2010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2114450</v>
          </cell>
        </row>
        <row r="192">
          <cell r="M192">
            <v>9</v>
          </cell>
          <cell r="N192" t="str">
            <v>2010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2114450</v>
          </cell>
          <cell r="W192">
            <v>9</v>
          </cell>
          <cell r="X192" t="str">
            <v>2010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2114450</v>
          </cell>
        </row>
        <row r="193">
          <cell r="M193">
            <v>7</v>
          </cell>
          <cell r="N193" t="str">
            <v>2010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2114450</v>
          </cell>
          <cell r="W193">
            <v>7</v>
          </cell>
          <cell r="X193" t="str">
            <v>2010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2114450</v>
          </cell>
        </row>
        <row r="194">
          <cell r="M194">
            <v>6</v>
          </cell>
          <cell r="N194" t="str">
            <v>2012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2114450</v>
          </cell>
          <cell r="W194">
            <v>6</v>
          </cell>
          <cell r="X194" t="str">
            <v>2012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2114450</v>
          </cell>
        </row>
        <row r="195">
          <cell r="M195">
            <v>8</v>
          </cell>
          <cell r="N195" t="str">
            <v>2011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1057225</v>
          </cell>
          <cell r="W195">
            <v>8</v>
          </cell>
          <cell r="X195" t="str">
            <v>2011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1057225</v>
          </cell>
        </row>
        <row r="196">
          <cell r="M196">
            <v>7</v>
          </cell>
          <cell r="N196" t="str">
            <v>2010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1869900</v>
          </cell>
          <cell r="W196">
            <v>7</v>
          </cell>
          <cell r="X196" t="str">
            <v>2010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1869900</v>
          </cell>
        </row>
        <row r="197">
          <cell r="M197">
            <v>7</v>
          </cell>
          <cell r="N197" t="str">
            <v>2010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2114450</v>
          </cell>
          <cell r="W197">
            <v>7</v>
          </cell>
          <cell r="X197" t="str">
            <v>2010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2114450</v>
          </cell>
        </row>
        <row r="198">
          <cell r="M198">
            <v>7</v>
          </cell>
          <cell r="N198" t="str">
            <v>2010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2114450</v>
          </cell>
          <cell r="W198">
            <v>7</v>
          </cell>
          <cell r="X198" t="str">
            <v>2010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2114450</v>
          </cell>
        </row>
        <row r="199">
          <cell r="M199">
            <v>7</v>
          </cell>
          <cell r="N199" t="str">
            <v>2010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1057225</v>
          </cell>
          <cell r="W199">
            <v>7</v>
          </cell>
          <cell r="X199" t="str">
            <v>2010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1057225</v>
          </cell>
        </row>
        <row r="200">
          <cell r="M200">
            <v>7</v>
          </cell>
          <cell r="N200" t="str">
            <v>2010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1179500</v>
          </cell>
          <cell r="U200">
            <v>0</v>
          </cell>
          <cell r="W200">
            <v>7</v>
          </cell>
          <cell r="X200" t="str">
            <v>2010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1179500</v>
          </cell>
          <cell r="AE200">
            <v>0</v>
          </cell>
        </row>
        <row r="201">
          <cell r="M201">
            <v>7</v>
          </cell>
          <cell r="N201" t="str">
            <v>2010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1179500</v>
          </cell>
          <cell r="U201">
            <v>0</v>
          </cell>
          <cell r="W201">
            <v>7</v>
          </cell>
          <cell r="X201" t="str">
            <v>2010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1179500</v>
          </cell>
          <cell r="AE201">
            <v>0</v>
          </cell>
        </row>
        <row r="202">
          <cell r="M202">
            <v>7</v>
          </cell>
          <cell r="N202" t="str">
            <v>2010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2114450</v>
          </cell>
          <cell r="W202">
            <v>7</v>
          </cell>
          <cell r="X202" t="str">
            <v>2010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2114450</v>
          </cell>
        </row>
        <row r="203">
          <cell r="M203">
            <v>7</v>
          </cell>
          <cell r="N203" t="str">
            <v>2010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2114450</v>
          </cell>
          <cell r="W203">
            <v>7</v>
          </cell>
          <cell r="X203" t="str">
            <v>2010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2114450</v>
          </cell>
        </row>
        <row r="204">
          <cell r="M204">
            <v>7</v>
          </cell>
          <cell r="N204" t="str">
            <v>2010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2114450</v>
          </cell>
          <cell r="W204">
            <v>7</v>
          </cell>
          <cell r="X204" t="str">
            <v>2010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2114450</v>
          </cell>
        </row>
        <row r="205">
          <cell r="M205">
            <v>1</v>
          </cell>
          <cell r="N205" t="str">
            <v>2011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2114450</v>
          </cell>
          <cell r="W205">
            <v>1</v>
          </cell>
          <cell r="X205" t="str">
            <v>2011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2114450</v>
          </cell>
        </row>
        <row r="206">
          <cell r="M206">
            <v>2</v>
          </cell>
          <cell r="N206" t="str">
            <v>2011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4228900</v>
          </cell>
          <cell r="W206">
            <v>2</v>
          </cell>
          <cell r="X206" t="str">
            <v>2011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</row>
        <row r="207">
          <cell r="M207">
            <v>2</v>
          </cell>
          <cell r="N207" t="str">
            <v>2011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W207">
            <v>2</v>
          </cell>
          <cell r="X207" t="str">
            <v>2011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2114450</v>
          </cell>
        </row>
        <row r="208">
          <cell r="M208">
            <v>3</v>
          </cell>
          <cell r="N208" t="str">
            <v>2012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W208">
            <v>3</v>
          </cell>
          <cell r="X208" t="str">
            <v>2012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16710104</v>
          </cell>
        </row>
        <row r="209">
          <cell r="M209">
            <v>7</v>
          </cell>
          <cell r="N209" t="str">
            <v>2010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2114450</v>
          </cell>
          <cell r="W209">
            <v>7</v>
          </cell>
          <cell r="X209" t="str">
            <v>2010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2114450</v>
          </cell>
        </row>
        <row r="210">
          <cell r="M210">
            <v>7</v>
          </cell>
          <cell r="N210" t="str">
            <v>2010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2114450</v>
          </cell>
          <cell r="W210">
            <v>7</v>
          </cell>
          <cell r="X210" t="str">
            <v>2010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2114450</v>
          </cell>
        </row>
        <row r="211">
          <cell r="M211">
            <v>7</v>
          </cell>
          <cell r="N211" t="str">
            <v>2010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1179500</v>
          </cell>
          <cell r="U211">
            <v>0</v>
          </cell>
          <cell r="W211">
            <v>7</v>
          </cell>
          <cell r="X211" t="str">
            <v>2010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1179500</v>
          </cell>
          <cell r="AE211">
            <v>0</v>
          </cell>
        </row>
        <row r="212">
          <cell r="M212">
            <v>9</v>
          </cell>
          <cell r="N212" t="str">
            <v>2010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1179500</v>
          </cell>
          <cell r="U212">
            <v>0</v>
          </cell>
          <cell r="W212">
            <v>9</v>
          </cell>
          <cell r="X212" t="str">
            <v>2010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1179500</v>
          </cell>
          <cell r="AE212">
            <v>0</v>
          </cell>
        </row>
        <row r="213">
          <cell r="M213">
            <v>8</v>
          </cell>
          <cell r="N213" t="str">
            <v>2011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2114450</v>
          </cell>
          <cell r="W213">
            <v>8</v>
          </cell>
          <cell r="X213" t="str">
            <v>2011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2114450</v>
          </cell>
        </row>
        <row r="214">
          <cell r="M214">
            <v>4</v>
          </cell>
          <cell r="N214" t="str">
            <v>2011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W214">
            <v>4</v>
          </cell>
          <cell r="X214" t="str">
            <v>2011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4228900</v>
          </cell>
        </row>
        <row r="215">
          <cell r="M215">
            <v>3</v>
          </cell>
          <cell r="N215" t="str">
            <v>2011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2114450</v>
          </cell>
          <cell r="W215">
            <v>3</v>
          </cell>
          <cell r="X215" t="str">
            <v>2011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</row>
        <row r="216">
          <cell r="M216">
            <v>3</v>
          </cell>
          <cell r="N216" t="str">
            <v>2011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W216">
            <v>3</v>
          </cell>
          <cell r="X216" t="str">
            <v>2011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2114450</v>
          </cell>
        </row>
        <row r="217">
          <cell r="M217">
            <v>9</v>
          </cell>
          <cell r="N217" t="str">
            <v>2011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4228900</v>
          </cell>
          <cell r="W217">
            <v>9</v>
          </cell>
          <cell r="X217" t="str">
            <v>2011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</row>
        <row r="218">
          <cell r="M218">
            <v>2</v>
          </cell>
          <cell r="N218" t="str">
            <v>2011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2114450</v>
          </cell>
          <cell r="W218">
            <v>2</v>
          </cell>
          <cell r="X218" t="str">
            <v>2011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2114450</v>
          </cell>
        </row>
        <row r="219">
          <cell r="M219">
            <v>6</v>
          </cell>
          <cell r="N219" t="str">
            <v>2011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2114450</v>
          </cell>
          <cell r="W219">
            <v>6</v>
          </cell>
          <cell r="X219" t="str">
            <v>2011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2114450</v>
          </cell>
        </row>
        <row r="220">
          <cell r="M220">
            <v>4</v>
          </cell>
          <cell r="N220" t="str">
            <v>2011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1869900</v>
          </cell>
          <cell r="W220">
            <v>4</v>
          </cell>
          <cell r="X220" t="str">
            <v>2011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1869900</v>
          </cell>
        </row>
        <row r="221">
          <cell r="M221">
            <v>10</v>
          </cell>
          <cell r="N221" t="str">
            <v>2010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1184050</v>
          </cell>
          <cell r="W221">
            <v>10</v>
          </cell>
          <cell r="X221" t="str">
            <v>2010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1184050</v>
          </cell>
        </row>
        <row r="222">
          <cell r="M222">
            <v>8</v>
          </cell>
          <cell r="N222" t="str">
            <v>2010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2368100</v>
          </cell>
          <cell r="W222">
            <v>8</v>
          </cell>
          <cell r="X222" t="str">
            <v>2010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2368100</v>
          </cell>
        </row>
        <row r="223">
          <cell r="M223">
            <v>12</v>
          </cell>
          <cell r="N223" t="str">
            <v>2010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1329250</v>
          </cell>
          <cell r="U223">
            <v>0</v>
          </cell>
          <cell r="W223">
            <v>12</v>
          </cell>
          <cell r="X223" t="str">
            <v>2010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1329250</v>
          </cell>
          <cell r="AE223">
            <v>0</v>
          </cell>
        </row>
        <row r="224">
          <cell r="M224">
            <v>12</v>
          </cell>
          <cell r="N224" t="str">
            <v>2010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2368100</v>
          </cell>
          <cell r="W224">
            <v>12</v>
          </cell>
          <cell r="X224" t="str">
            <v>2010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2368100</v>
          </cell>
        </row>
        <row r="225">
          <cell r="M225">
            <v>12</v>
          </cell>
          <cell r="N225" t="str">
            <v>2010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2368100</v>
          </cell>
          <cell r="W225">
            <v>12</v>
          </cell>
          <cell r="X225" t="str">
            <v>2010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2368100</v>
          </cell>
        </row>
        <row r="226">
          <cell r="M226">
            <v>8</v>
          </cell>
          <cell r="N226" t="str">
            <v>2010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1184050</v>
          </cell>
          <cell r="W226">
            <v>8</v>
          </cell>
          <cell r="X226" t="str">
            <v>2010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1184050</v>
          </cell>
        </row>
        <row r="227">
          <cell r="M227">
            <v>12</v>
          </cell>
          <cell r="N227" t="str">
            <v>2010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2077700</v>
          </cell>
          <cell r="W227">
            <v>12</v>
          </cell>
          <cell r="X227" t="str">
            <v>2010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2077700</v>
          </cell>
        </row>
        <row r="228">
          <cell r="M228">
            <v>12</v>
          </cell>
          <cell r="N228" t="str">
            <v>2010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1329250</v>
          </cell>
          <cell r="U228">
            <v>0</v>
          </cell>
          <cell r="W228">
            <v>12</v>
          </cell>
          <cell r="X228" t="str">
            <v>2010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1329250</v>
          </cell>
          <cell r="AE228">
            <v>0</v>
          </cell>
        </row>
        <row r="229">
          <cell r="M229">
            <v>3</v>
          </cell>
          <cell r="N229" t="str">
            <v>2011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4736200</v>
          </cell>
          <cell r="W229">
            <v>3</v>
          </cell>
          <cell r="X229" t="str">
            <v>2011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</row>
        <row r="230">
          <cell r="M230">
            <v>5</v>
          </cell>
          <cell r="N230" t="str">
            <v>2011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4736200</v>
          </cell>
          <cell r="W230">
            <v>5</v>
          </cell>
          <cell r="X230" t="str">
            <v>2011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</row>
        <row r="231">
          <cell r="M231">
            <v>5</v>
          </cell>
          <cell r="N231" t="str">
            <v>2011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W231">
            <v>5</v>
          </cell>
          <cell r="X231" t="str">
            <v>2011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4736200</v>
          </cell>
        </row>
        <row r="232">
          <cell r="M232">
            <v>5</v>
          </cell>
          <cell r="N232" t="str">
            <v>2011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2368100</v>
          </cell>
          <cell r="W232">
            <v>5</v>
          </cell>
          <cell r="X232" t="str">
            <v>2011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2368100</v>
          </cell>
        </row>
        <row r="233">
          <cell r="M233">
            <v>8</v>
          </cell>
          <cell r="N233" t="str">
            <v>2010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2368100</v>
          </cell>
          <cell r="W233">
            <v>8</v>
          </cell>
          <cell r="X233" t="str">
            <v>2010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2368100</v>
          </cell>
        </row>
        <row r="234">
          <cell r="M234">
            <v>12</v>
          </cell>
          <cell r="N234" t="str">
            <v>2011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2368100</v>
          </cell>
          <cell r="W234">
            <v>12</v>
          </cell>
          <cell r="X234" t="str">
            <v>2011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2368100</v>
          </cell>
        </row>
        <row r="235">
          <cell r="M235">
            <v>11</v>
          </cell>
          <cell r="N235" t="str">
            <v>2010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1184050</v>
          </cell>
          <cell r="W235">
            <v>11</v>
          </cell>
          <cell r="X235" t="str">
            <v>2010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1184050</v>
          </cell>
        </row>
        <row r="236">
          <cell r="M236">
            <v>8</v>
          </cell>
          <cell r="N236" t="str">
            <v>2010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1184050</v>
          </cell>
          <cell r="W236">
            <v>8</v>
          </cell>
          <cell r="X236" t="str">
            <v>2010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1184050</v>
          </cell>
        </row>
        <row r="237">
          <cell r="M237">
            <v>2</v>
          </cell>
          <cell r="N237" t="str">
            <v>2011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2368100</v>
          </cell>
          <cell r="W237">
            <v>2</v>
          </cell>
          <cell r="X237" t="str">
            <v>2011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2368100</v>
          </cell>
        </row>
        <row r="238">
          <cell r="M238">
            <v>3</v>
          </cell>
          <cell r="N238" t="str">
            <v>2011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1329250</v>
          </cell>
          <cell r="U238">
            <v>0</v>
          </cell>
          <cell r="W238">
            <v>3</v>
          </cell>
          <cell r="X238" t="str">
            <v>2011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1329250</v>
          </cell>
          <cell r="AE238">
            <v>0</v>
          </cell>
        </row>
        <row r="239">
          <cell r="M239">
            <v>4</v>
          </cell>
          <cell r="N239" t="str">
            <v>2011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4155400</v>
          </cell>
          <cell r="W239">
            <v>4</v>
          </cell>
          <cell r="X239" t="str">
            <v>2011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</row>
        <row r="240">
          <cell r="M240">
            <v>2</v>
          </cell>
          <cell r="N240" t="str">
            <v>2011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W240">
            <v>2</v>
          </cell>
          <cell r="X240" t="str">
            <v>2011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4736200</v>
          </cell>
        </row>
        <row r="241">
          <cell r="M241">
            <v>1</v>
          </cell>
          <cell r="N241" t="str">
            <v>2011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2368100</v>
          </cell>
          <cell r="W241">
            <v>1</v>
          </cell>
          <cell r="X241" t="str">
            <v>2011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2368100</v>
          </cell>
        </row>
        <row r="242">
          <cell r="M242">
            <v>11</v>
          </cell>
          <cell r="N242" t="str">
            <v>2010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1329250</v>
          </cell>
          <cell r="U242">
            <v>0</v>
          </cell>
          <cell r="W242">
            <v>11</v>
          </cell>
          <cell r="X242" t="str">
            <v>2010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1329250</v>
          </cell>
          <cell r="AE242">
            <v>0</v>
          </cell>
        </row>
        <row r="243">
          <cell r="M243">
            <v>8</v>
          </cell>
          <cell r="N243" t="str">
            <v>2011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W243">
            <v>8</v>
          </cell>
          <cell r="X243" t="str">
            <v>2011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4736200</v>
          </cell>
        </row>
        <row r="244">
          <cell r="M244">
            <v>8</v>
          </cell>
          <cell r="N244" t="str">
            <v>2011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2368100</v>
          </cell>
          <cell r="W244">
            <v>8</v>
          </cell>
          <cell r="X244" t="str">
            <v>2011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2368100</v>
          </cell>
        </row>
        <row r="245">
          <cell r="M245">
            <v>8</v>
          </cell>
          <cell r="N245" t="str">
            <v>2010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2368100</v>
          </cell>
          <cell r="W245">
            <v>8</v>
          </cell>
          <cell r="X245" t="str">
            <v>2010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2368100</v>
          </cell>
        </row>
        <row r="246">
          <cell r="M246">
            <v>8</v>
          </cell>
          <cell r="N246" t="str">
            <v>2010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1184050</v>
          </cell>
          <cell r="W246">
            <v>8</v>
          </cell>
          <cell r="X246" t="str">
            <v>2010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1184050</v>
          </cell>
        </row>
        <row r="247">
          <cell r="M247">
            <v>12</v>
          </cell>
          <cell r="N247" t="str">
            <v>2010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2368100</v>
          </cell>
          <cell r="W247">
            <v>12</v>
          </cell>
          <cell r="X247" t="str">
            <v>2010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2368100</v>
          </cell>
        </row>
        <row r="248">
          <cell r="M248">
            <v>3</v>
          </cell>
          <cell r="N248" t="str">
            <v>2011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1894480</v>
          </cell>
          <cell r="W248">
            <v>3</v>
          </cell>
          <cell r="X248" t="str">
            <v>2011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1894480</v>
          </cell>
        </row>
        <row r="249">
          <cell r="M249">
            <v>3</v>
          </cell>
          <cell r="N249" t="str">
            <v>2011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1329250</v>
          </cell>
          <cell r="U249">
            <v>0</v>
          </cell>
          <cell r="W249">
            <v>3</v>
          </cell>
          <cell r="X249" t="str">
            <v>2011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1329250</v>
          </cell>
          <cell r="AE249">
            <v>0</v>
          </cell>
        </row>
        <row r="250">
          <cell r="M250">
            <v>3</v>
          </cell>
          <cell r="N250" t="str">
            <v>2011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2368100</v>
          </cell>
          <cell r="W250">
            <v>3</v>
          </cell>
          <cell r="X250" t="str">
            <v>2011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2368100</v>
          </cell>
        </row>
        <row r="251">
          <cell r="M251">
            <v>11</v>
          </cell>
          <cell r="N251" t="str">
            <v>2010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2368100</v>
          </cell>
          <cell r="W251">
            <v>11</v>
          </cell>
          <cell r="X251" t="str">
            <v>2010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2368100</v>
          </cell>
        </row>
        <row r="252">
          <cell r="M252">
            <v>4</v>
          </cell>
          <cell r="N252" t="str">
            <v>2011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2368100</v>
          </cell>
          <cell r="W252">
            <v>4</v>
          </cell>
          <cell r="X252" t="str">
            <v>2011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2368100</v>
          </cell>
        </row>
        <row r="253">
          <cell r="M253">
            <v>6</v>
          </cell>
          <cell r="N253" t="str">
            <v>2011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2368100</v>
          </cell>
          <cell r="W253">
            <v>6</v>
          </cell>
          <cell r="X253" t="str">
            <v>2011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2368100</v>
          </cell>
        </row>
        <row r="254">
          <cell r="M254">
            <v>8</v>
          </cell>
          <cell r="N254" t="str">
            <v>2010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1329250</v>
          </cell>
          <cell r="U254">
            <v>0</v>
          </cell>
          <cell r="W254">
            <v>8</v>
          </cell>
          <cell r="X254" t="str">
            <v>2010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1329250</v>
          </cell>
          <cell r="AE254">
            <v>0</v>
          </cell>
        </row>
        <row r="255">
          <cell r="M255">
            <v>2</v>
          </cell>
          <cell r="N255" t="str">
            <v>2011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W255">
            <v>2</v>
          </cell>
          <cell r="X255" t="str">
            <v>2011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4736200</v>
          </cell>
        </row>
        <row r="256">
          <cell r="M256">
            <v>8</v>
          </cell>
          <cell r="N256" t="str">
            <v>2011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1367270</v>
          </cell>
          <cell r="W256">
            <v>8</v>
          </cell>
          <cell r="X256" t="str">
            <v>2011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1367270</v>
          </cell>
        </row>
        <row r="257">
          <cell r="M257">
            <v>8</v>
          </cell>
          <cell r="N257" t="str">
            <v>2011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W257">
            <v>8</v>
          </cell>
          <cell r="X257" t="str">
            <v>2011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2788620</v>
          </cell>
        </row>
        <row r="258">
          <cell r="M258">
            <v>1</v>
          </cell>
          <cell r="N258" t="str">
            <v>2011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2323850</v>
          </cell>
          <cell r="W258">
            <v>1</v>
          </cell>
          <cell r="X258" t="str">
            <v>2011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2323850</v>
          </cell>
        </row>
        <row r="259">
          <cell r="M259">
            <v>1</v>
          </cell>
          <cell r="N259" t="str">
            <v>2011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1394310</v>
          </cell>
          <cell r="W259">
            <v>1</v>
          </cell>
          <cell r="X259" t="str">
            <v>2011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1394310</v>
          </cell>
        </row>
        <row r="260">
          <cell r="M260">
            <v>2</v>
          </cell>
          <cell r="N260" t="str">
            <v>2011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1314250</v>
          </cell>
          <cell r="U260">
            <v>0</v>
          </cell>
          <cell r="W260">
            <v>2</v>
          </cell>
          <cell r="X260" t="str">
            <v>2011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1314250</v>
          </cell>
          <cell r="AE260">
            <v>0</v>
          </cell>
        </row>
        <row r="261">
          <cell r="M261">
            <v>3</v>
          </cell>
          <cell r="N261" t="str">
            <v>2011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2323850</v>
          </cell>
          <cell r="W261">
            <v>3</v>
          </cell>
          <cell r="X261" t="str">
            <v>2011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2323850</v>
          </cell>
        </row>
        <row r="262">
          <cell r="M262">
            <v>2</v>
          </cell>
          <cell r="N262" t="str">
            <v>2011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1394310</v>
          </cell>
          <cell r="W262">
            <v>2</v>
          </cell>
          <cell r="X262" t="str">
            <v>2011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1394310</v>
          </cell>
        </row>
        <row r="263">
          <cell r="M263">
            <v>1</v>
          </cell>
          <cell r="N263" t="str">
            <v>2011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2483970</v>
          </cell>
          <cell r="W263">
            <v>1</v>
          </cell>
          <cell r="X263" t="str">
            <v>2011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2483970</v>
          </cell>
        </row>
        <row r="264">
          <cell r="M264">
            <v>3</v>
          </cell>
          <cell r="N264" t="str">
            <v>2011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2323850</v>
          </cell>
          <cell r="W264">
            <v>3</v>
          </cell>
          <cell r="X264" t="str">
            <v>2011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2323850</v>
          </cell>
        </row>
        <row r="265">
          <cell r="M265">
            <v>1</v>
          </cell>
          <cell r="N265" t="str">
            <v>2011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4647700</v>
          </cell>
          <cell r="W265">
            <v>1</v>
          </cell>
          <cell r="X265" t="str">
            <v>2011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</row>
        <row r="266">
          <cell r="M266">
            <v>2</v>
          </cell>
          <cell r="N266" t="str">
            <v>2011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1314250</v>
          </cell>
          <cell r="U266">
            <v>0</v>
          </cell>
          <cell r="W266">
            <v>2</v>
          </cell>
          <cell r="X266" t="str">
            <v>2011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1314250</v>
          </cell>
          <cell r="AE266">
            <v>0</v>
          </cell>
        </row>
        <row r="267">
          <cell r="M267">
            <v>6</v>
          </cell>
          <cell r="N267" t="str">
            <v>2011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2323850</v>
          </cell>
          <cell r="W267">
            <v>6</v>
          </cell>
          <cell r="X267" t="str">
            <v>2011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2323850</v>
          </cell>
        </row>
        <row r="268">
          <cell r="M268">
            <v>1</v>
          </cell>
          <cell r="N268" t="str">
            <v>2011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2323850</v>
          </cell>
          <cell r="W268">
            <v>1</v>
          </cell>
          <cell r="X268" t="str">
            <v>2011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2323850</v>
          </cell>
        </row>
        <row r="269">
          <cell r="M269">
            <v>9</v>
          </cell>
          <cell r="N269" t="str">
            <v>2011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W269">
            <v>9</v>
          </cell>
          <cell r="X269" t="str">
            <v>2011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3718160</v>
          </cell>
        </row>
        <row r="270">
          <cell r="M270">
            <v>1</v>
          </cell>
          <cell r="N270" t="str">
            <v>2011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2323850</v>
          </cell>
          <cell r="W270">
            <v>1</v>
          </cell>
          <cell r="X270" t="str">
            <v>2011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2323850</v>
          </cell>
        </row>
        <row r="271">
          <cell r="M271">
            <v>1</v>
          </cell>
          <cell r="N271" t="str">
            <v>2011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1859080</v>
          </cell>
          <cell r="W271">
            <v>1</v>
          </cell>
          <cell r="X271" t="str">
            <v>2011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1859080</v>
          </cell>
        </row>
        <row r="272">
          <cell r="M272">
            <v>3</v>
          </cell>
          <cell r="N272" t="str">
            <v>2011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2323850</v>
          </cell>
          <cell r="W272">
            <v>3</v>
          </cell>
          <cell r="X272" t="str">
            <v>2011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2323850</v>
          </cell>
        </row>
        <row r="273">
          <cell r="M273">
            <v>1</v>
          </cell>
          <cell r="N273" t="str">
            <v>2011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1554430</v>
          </cell>
          <cell r="W273">
            <v>1</v>
          </cell>
          <cell r="X273" t="str">
            <v>2011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1554430</v>
          </cell>
        </row>
        <row r="274">
          <cell r="M274">
            <v>3</v>
          </cell>
          <cell r="N274" t="str">
            <v>2011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W274">
            <v>3</v>
          </cell>
          <cell r="X274" t="str">
            <v>2011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4647700</v>
          </cell>
        </row>
        <row r="275">
          <cell r="M275">
            <v>2</v>
          </cell>
          <cell r="N275" t="str">
            <v>2011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1859080</v>
          </cell>
          <cell r="W275">
            <v>2</v>
          </cell>
          <cell r="X275" t="str">
            <v>2011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1859080</v>
          </cell>
        </row>
        <row r="276">
          <cell r="M276">
            <v>1</v>
          </cell>
          <cell r="N276" t="str">
            <v>2011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2628500</v>
          </cell>
          <cell r="U276">
            <v>0</v>
          </cell>
          <cell r="W276">
            <v>1</v>
          </cell>
          <cell r="X276" t="str">
            <v>2011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</row>
        <row r="277">
          <cell r="M277">
            <v>7</v>
          </cell>
          <cell r="N277" t="str">
            <v>2011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1859080</v>
          </cell>
          <cell r="W277">
            <v>7</v>
          </cell>
          <cell r="X277" t="str">
            <v>2011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1859080</v>
          </cell>
        </row>
        <row r="278">
          <cell r="M278">
            <v>1</v>
          </cell>
          <cell r="N278" t="str">
            <v>2011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2323850</v>
          </cell>
          <cell r="W278">
            <v>1</v>
          </cell>
          <cell r="X278" t="str">
            <v>2011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2323850</v>
          </cell>
        </row>
        <row r="279">
          <cell r="M279">
            <v>12</v>
          </cell>
          <cell r="N279" t="str">
            <v>2011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2628500</v>
          </cell>
          <cell r="U279">
            <v>0</v>
          </cell>
          <cell r="W279">
            <v>12</v>
          </cell>
          <cell r="X279" t="str">
            <v>2011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</row>
        <row r="280">
          <cell r="M280">
            <v>8</v>
          </cell>
          <cell r="N280" t="str">
            <v>2012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2323850</v>
          </cell>
          <cell r="W280">
            <v>8</v>
          </cell>
          <cell r="X280" t="str">
            <v>2012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2323850</v>
          </cell>
        </row>
        <row r="281">
          <cell r="M281">
            <v>2</v>
          </cell>
          <cell r="N281" t="str">
            <v>2012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2019200</v>
          </cell>
          <cell r="W281">
            <v>2</v>
          </cell>
          <cell r="X281" t="str">
            <v>2012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2019200</v>
          </cell>
        </row>
        <row r="282">
          <cell r="M282">
            <v>3</v>
          </cell>
          <cell r="N282" t="str">
            <v>2011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4647700</v>
          </cell>
          <cell r="W282">
            <v>3</v>
          </cell>
          <cell r="X282" t="str">
            <v>2011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</row>
        <row r="283">
          <cell r="M283">
            <v>3</v>
          </cell>
          <cell r="N283" t="str">
            <v>2011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4647700</v>
          </cell>
          <cell r="W283">
            <v>3</v>
          </cell>
          <cell r="X283" t="str">
            <v>2011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</row>
        <row r="284">
          <cell r="M284">
            <v>3</v>
          </cell>
          <cell r="N284" t="str">
            <v>2011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2323850</v>
          </cell>
          <cell r="W284">
            <v>3</v>
          </cell>
          <cell r="X284" t="str">
            <v>2011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2323850</v>
          </cell>
        </row>
        <row r="285">
          <cell r="M285">
            <v>1</v>
          </cell>
          <cell r="N285" t="str">
            <v>2011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1314250</v>
          </cell>
          <cell r="U285">
            <v>0</v>
          </cell>
          <cell r="W285">
            <v>1</v>
          </cell>
          <cell r="X285" t="str">
            <v>2011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1314250</v>
          </cell>
          <cell r="AE285">
            <v>0</v>
          </cell>
        </row>
        <row r="286">
          <cell r="M286">
            <v>4</v>
          </cell>
          <cell r="N286" t="str">
            <v>2011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2323850</v>
          </cell>
          <cell r="W286">
            <v>4</v>
          </cell>
          <cell r="X286" t="str">
            <v>2011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2323850</v>
          </cell>
        </row>
        <row r="287">
          <cell r="M287">
            <v>1</v>
          </cell>
          <cell r="N287" t="str">
            <v>2011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1161925</v>
          </cell>
          <cell r="W287">
            <v>1</v>
          </cell>
          <cell r="X287" t="str">
            <v>2011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1161925</v>
          </cell>
        </row>
        <row r="288">
          <cell r="M288">
            <v>4</v>
          </cell>
          <cell r="N288" t="str">
            <v>2012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2323850</v>
          </cell>
          <cell r="W288">
            <v>4</v>
          </cell>
          <cell r="X288" t="str">
            <v>2012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2323850</v>
          </cell>
        </row>
        <row r="289">
          <cell r="M289">
            <v>10</v>
          </cell>
          <cell r="N289" t="str">
            <v>2011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4647700</v>
          </cell>
          <cell r="W289">
            <v>10</v>
          </cell>
          <cell r="X289" t="str">
            <v>2011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</row>
        <row r="290">
          <cell r="M290">
            <v>10</v>
          </cell>
          <cell r="N290" t="str">
            <v>2011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4647700</v>
          </cell>
          <cell r="W290">
            <v>10</v>
          </cell>
          <cell r="X290" t="str">
            <v>2011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</row>
        <row r="291">
          <cell r="M291">
            <v>1</v>
          </cell>
          <cell r="N291" t="str">
            <v>2012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2323850</v>
          </cell>
          <cell r="W291">
            <v>1</v>
          </cell>
          <cell r="X291" t="str">
            <v>2012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</row>
        <row r="292">
          <cell r="M292">
            <v>1</v>
          </cell>
          <cell r="N292" t="str">
            <v>2012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2628500</v>
          </cell>
          <cell r="U292">
            <v>0</v>
          </cell>
          <cell r="W292">
            <v>1</v>
          </cell>
          <cell r="X292" t="str">
            <v>2012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</row>
        <row r="293">
          <cell r="M293">
            <v>4</v>
          </cell>
          <cell r="N293" t="str">
            <v>2011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1929000</v>
          </cell>
          <cell r="W293">
            <v>4</v>
          </cell>
          <cell r="X293" t="str">
            <v>2011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1929000</v>
          </cell>
        </row>
        <row r="294">
          <cell r="M294">
            <v>4</v>
          </cell>
          <cell r="N294" t="str">
            <v>2011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4672000</v>
          </cell>
          <cell r="W294">
            <v>4</v>
          </cell>
          <cell r="X294" t="str">
            <v>2011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</row>
        <row r="295">
          <cell r="M295">
            <v>4</v>
          </cell>
          <cell r="N295" t="str">
            <v>2011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1168000</v>
          </cell>
          <cell r="W295">
            <v>4</v>
          </cell>
          <cell r="X295" t="str">
            <v>2011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1168000</v>
          </cell>
        </row>
        <row r="296">
          <cell r="M296">
            <v>4</v>
          </cell>
          <cell r="N296" t="str">
            <v>2011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2336000</v>
          </cell>
          <cell r="W296">
            <v>4</v>
          </cell>
          <cell r="X296" t="str">
            <v>2011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2336000</v>
          </cell>
        </row>
        <row r="297">
          <cell r="M297">
            <v>1</v>
          </cell>
          <cell r="N297" t="str">
            <v>2011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W297">
            <v>1</v>
          </cell>
          <cell r="X297" t="str">
            <v>2011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2336000</v>
          </cell>
        </row>
        <row r="298">
          <cell r="M298">
            <v>10</v>
          </cell>
          <cell r="N298" t="str">
            <v>2011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2743000</v>
          </cell>
          <cell r="U298">
            <v>0</v>
          </cell>
          <cell r="W298">
            <v>10</v>
          </cell>
          <cell r="X298" t="str">
            <v>2011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</row>
        <row r="299">
          <cell r="M299">
            <v>5</v>
          </cell>
          <cell r="N299" t="str">
            <v>2011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4672000</v>
          </cell>
          <cell r="W299">
            <v>5</v>
          </cell>
          <cell r="X299" t="str">
            <v>2011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</row>
        <row r="300">
          <cell r="M300">
            <v>10</v>
          </cell>
          <cell r="N300" t="str">
            <v>2011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4672000</v>
          </cell>
          <cell r="W300">
            <v>10</v>
          </cell>
          <cell r="X300" t="str">
            <v>2011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</row>
        <row r="301">
          <cell r="M301">
            <v>1</v>
          </cell>
          <cell r="N301" t="str">
            <v>2011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2336000</v>
          </cell>
          <cell r="W301">
            <v>1</v>
          </cell>
          <cell r="X301" t="str">
            <v>2011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2336000</v>
          </cell>
        </row>
        <row r="302">
          <cell r="M302">
            <v>8</v>
          </cell>
          <cell r="N302" t="str">
            <v>2012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2336000</v>
          </cell>
          <cell r="W302">
            <v>8</v>
          </cell>
          <cell r="X302" t="str">
            <v>2012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2336000</v>
          </cell>
        </row>
        <row r="303">
          <cell r="M303">
            <v>1</v>
          </cell>
          <cell r="N303" t="str">
            <v>2012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W303">
            <v>1</v>
          </cell>
          <cell r="X303" t="str">
            <v>2012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4672000</v>
          </cell>
        </row>
        <row r="304">
          <cell r="M304">
            <v>1</v>
          </cell>
          <cell r="N304" t="str">
            <v>2012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1371500</v>
          </cell>
          <cell r="U304">
            <v>0</v>
          </cell>
          <cell r="W304">
            <v>1</v>
          </cell>
          <cell r="X304" t="str">
            <v>2012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1371500</v>
          </cell>
          <cell r="AE304">
            <v>0</v>
          </cell>
        </row>
        <row r="305">
          <cell r="M305">
            <v>5</v>
          </cell>
          <cell r="N305" t="str">
            <v>2011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2743000</v>
          </cell>
          <cell r="U305">
            <v>0</v>
          </cell>
          <cell r="W305">
            <v>5</v>
          </cell>
          <cell r="X305" t="str">
            <v>2011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</row>
        <row r="306">
          <cell r="M306">
            <v>7</v>
          </cell>
          <cell r="N306" t="str">
            <v>2011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4672000</v>
          </cell>
          <cell r="W306">
            <v>7</v>
          </cell>
          <cell r="X306" t="str">
            <v>2011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</row>
        <row r="307">
          <cell r="M307">
            <v>9</v>
          </cell>
          <cell r="N307" t="str">
            <v>2012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2336000</v>
          </cell>
          <cell r="W307">
            <v>9</v>
          </cell>
          <cell r="X307" t="str">
            <v>2012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2336000</v>
          </cell>
        </row>
        <row r="308">
          <cell r="M308">
            <v>4</v>
          </cell>
          <cell r="N308" t="str">
            <v>2011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2336000</v>
          </cell>
          <cell r="W308">
            <v>4</v>
          </cell>
          <cell r="X308" t="str">
            <v>2011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</row>
        <row r="309">
          <cell r="M309">
            <v>5</v>
          </cell>
          <cell r="N309" t="str">
            <v>2011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4672000</v>
          </cell>
          <cell r="W309">
            <v>5</v>
          </cell>
          <cell r="X309" t="str">
            <v>2011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</row>
        <row r="310">
          <cell r="M310">
            <v>1</v>
          </cell>
          <cell r="N310" t="str">
            <v>2011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2336000</v>
          </cell>
          <cell r="W310">
            <v>1</v>
          </cell>
          <cell r="X310" t="str">
            <v>2011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</row>
        <row r="311">
          <cell r="M311">
            <v>1</v>
          </cell>
          <cell r="N311" t="str">
            <v>2012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3857997</v>
          </cell>
          <cell r="W311">
            <v>1</v>
          </cell>
          <cell r="X311" t="str">
            <v>2012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</row>
        <row r="312">
          <cell r="M312">
            <v>6</v>
          </cell>
          <cell r="N312" t="str">
            <v>2011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W312">
            <v>6</v>
          </cell>
          <cell r="X312" t="str">
            <v>2011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4672000</v>
          </cell>
        </row>
        <row r="313">
          <cell r="M313">
            <v>11</v>
          </cell>
          <cell r="N313" t="str">
            <v>2011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4672000</v>
          </cell>
          <cell r="W313">
            <v>11</v>
          </cell>
          <cell r="X313" t="str">
            <v>2011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</row>
        <row r="314">
          <cell r="M314">
            <v>11</v>
          </cell>
          <cell r="N314" t="str">
            <v>2012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2743000</v>
          </cell>
          <cell r="U314">
            <v>0</v>
          </cell>
          <cell r="W314">
            <v>11</v>
          </cell>
          <cell r="X314" t="str">
            <v>2012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</row>
        <row r="315">
          <cell r="M315">
            <v>1</v>
          </cell>
          <cell r="N315" t="str">
            <v>2011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2336000</v>
          </cell>
          <cell r="W315">
            <v>1</v>
          </cell>
          <cell r="X315" t="str">
            <v>2011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2336000</v>
          </cell>
        </row>
        <row r="316">
          <cell r="M316">
            <v>10</v>
          </cell>
          <cell r="N316" t="str">
            <v>2011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W316">
            <v>10</v>
          </cell>
          <cell r="X316" t="str">
            <v>2011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4672000</v>
          </cell>
        </row>
        <row r="317">
          <cell r="M317">
            <v>9</v>
          </cell>
          <cell r="N317" t="str">
            <v>2012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W317">
            <v>9</v>
          </cell>
          <cell r="X317" t="str">
            <v>2012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11140069</v>
          </cell>
          <cell r="AE317">
            <v>0</v>
          </cell>
        </row>
        <row r="318">
          <cell r="M318">
            <v>4</v>
          </cell>
          <cell r="N318" t="str">
            <v>2012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2336000</v>
          </cell>
          <cell r="W318">
            <v>4</v>
          </cell>
          <cell r="X318" t="str">
            <v>2012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2336000</v>
          </cell>
        </row>
        <row r="319">
          <cell r="M319">
            <v>12</v>
          </cell>
          <cell r="N319" t="str">
            <v>2011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2743000</v>
          </cell>
          <cell r="U319">
            <v>0</v>
          </cell>
          <cell r="W319">
            <v>12</v>
          </cell>
          <cell r="X319" t="str">
            <v>2011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</row>
        <row r="320">
          <cell r="M320">
            <v>5</v>
          </cell>
          <cell r="N320" t="str">
            <v>2011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1928999</v>
          </cell>
          <cell r="W320">
            <v>5</v>
          </cell>
          <cell r="X320" t="str">
            <v>2011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1928999</v>
          </cell>
        </row>
        <row r="321">
          <cell r="M321">
            <v>4</v>
          </cell>
          <cell r="N321" t="str">
            <v>2011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2336000</v>
          </cell>
          <cell r="W321">
            <v>4</v>
          </cell>
          <cell r="X321" t="str">
            <v>2011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2336000</v>
          </cell>
        </row>
        <row r="322">
          <cell r="M322">
            <v>11</v>
          </cell>
          <cell r="N322" t="str">
            <v>2011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2336000</v>
          </cell>
          <cell r="W322">
            <v>11</v>
          </cell>
          <cell r="X322" t="str">
            <v>2011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</row>
        <row r="323">
          <cell r="M323">
            <v>1</v>
          </cell>
          <cell r="N323" t="str">
            <v>2012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4672000</v>
          </cell>
          <cell r="W323">
            <v>1</v>
          </cell>
          <cell r="X323" t="str">
            <v>2012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</row>
        <row r="324">
          <cell r="M324">
            <v>2</v>
          </cell>
          <cell r="N324" t="str">
            <v>2012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2743000</v>
          </cell>
          <cell r="U324">
            <v>0</v>
          </cell>
          <cell r="W324">
            <v>2</v>
          </cell>
          <cell r="X324" t="str">
            <v>2012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  <cell r="AE324">
            <v>0</v>
          </cell>
        </row>
        <row r="325">
          <cell r="M325">
            <v>8</v>
          </cell>
          <cell r="N325" t="str">
            <v>2011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2336000</v>
          </cell>
          <cell r="W325">
            <v>8</v>
          </cell>
          <cell r="X325" t="str">
            <v>2011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2336000</v>
          </cell>
        </row>
        <row r="326">
          <cell r="M326">
            <v>1</v>
          </cell>
          <cell r="N326" t="str">
            <v>2011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W326">
            <v>1</v>
          </cell>
          <cell r="X326" t="str">
            <v>2011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4672000</v>
          </cell>
        </row>
        <row r="327">
          <cell r="M327">
            <v>4</v>
          </cell>
          <cell r="N327" t="str">
            <v>2012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2336000</v>
          </cell>
          <cell r="W327">
            <v>4</v>
          </cell>
          <cell r="X327" t="str">
            <v>2012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E327">
            <v>2336000</v>
          </cell>
        </row>
        <row r="328">
          <cell r="M328">
            <v>1</v>
          </cell>
          <cell r="N328" t="str">
            <v>2011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1168000</v>
          </cell>
          <cell r="W328">
            <v>1</v>
          </cell>
          <cell r="X328" t="str">
            <v>2011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1168000</v>
          </cell>
        </row>
        <row r="329">
          <cell r="M329">
            <v>3</v>
          </cell>
          <cell r="N329" t="str">
            <v>2012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W329">
            <v>3</v>
          </cell>
          <cell r="X329" t="str">
            <v>2012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2336000</v>
          </cell>
        </row>
        <row r="330">
          <cell r="M330">
            <v>1</v>
          </cell>
          <cell r="N330" t="str">
            <v>2012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2336000</v>
          </cell>
          <cell r="W330">
            <v>1</v>
          </cell>
          <cell r="X330" t="str">
            <v>2012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</row>
        <row r="331">
          <cell r="M331">
            <v>6</v>
          </cell>
          <cell r="N331" t="str">
            <v>2012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W331">
            <v>6</v>
          </cell>
          <cell r="X331" t="str">
            <v>2012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2466700</v>
          </cell>
        </row>
        <row r="332">
          <cell r="M332">
            <v>6</v>
          </cell>
          <cell r="N332" t="str">
            <v>2012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3708500</v>
          </cell>
          <cell r="U332">
            <v>0</v>
          </cell>
          <cell r="W332">
            <v>6</v>
          </cell>
          <cell r="X332" t="str">
            <v>2012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</row>
        <row r="333">
          <cell r="M333">
            <v>8</v>
          </cell>
          <cell r="N333" t="str">
            <v>2011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1224900</v>
          </cell>
          <cell r="W333">
            <v>8</v>
          </cell>
          <cell r="X333" t="str">
            <v>2011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1224900</v>
          </cell>
        </row>
        <row r="334">
          <cell r="M334">
            <v>7</v>
          </cell>
          <cell r="N334" t="str">
            <v>2011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2466700</v>
          </cell>
          <cell r="W334">
            <v>7</v>
          </cell>
          <cell r="X334" t="str">
            <v>2011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2466700</v>
          </cell>
        </row>
        <row r="335">
          <cell r="M335">
            <v>7</v>
          </cell>
          <cell r="N335" t="str">
            <v>2011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2466700</v>
          </cell>
          <cell r="W335">
            <v>7</v>
          </cell>
          <cell r="X335" t="str">
            <v>2011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2466700</v>
          </cell>
        </row>
        <row r="336">
          <cell r="M336">
            <v>7</v>
          </cell>
          <cell r="N336" t="str">
            <v>2011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2466700</v>
          </cell>
          <cell r="W336">
            <v>7</v>
          </cell>
          <cell r="X336" t="str">
            <v>2011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2466700</v>
          </cell>
        </row>
        <row r="337">
          <cell r="M337">
            <v>7</v>
          </cell>
          <cell r="N337" t="str">
            <v>2011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3708500</v>
          </cell>
          <cell r="U337">
            <v>0</v>
          </cell>
          <cell r="W337">
            <v>7</v>
          </cell>
          <cell r="X337" t="str">
            <v>2011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</row>
        <row r="338">
          <cell r="M338">
            <v>7</v>
          </cell>
          <cell r="N338" t="str">
            <v>2011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4933400</v>
          </cell>
          <cell r="W338">
            <v>7</v>
          </cell>
          <cell r="X338" t="str">
            <v>2011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</row>
        <row r="339">
          <cell r="M339">
            <v>2</v>
          </cell>
          <cell r="N339" t="str">
            <v>2012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4933400</v>
          </cell>
          <cell r="W339">
            <v>2</v>
          </cell>
          <cell r="X339" t="str">
            <v>2012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</row>
        <row r="340">
          <cell r="M340">
            <v>5</v>
          </cell>
          <cell r="N340" t="str">
            <v>2012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1233350</v>
          </cell>
          <cell r="W340">
            <v>5</v>
          </cell>
          <cell r="X340" t="str">
            <v>2012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0</v>
          </cell>
          <cell r="AE340">
            <v>1233350</v>
          </cell>
        </row>
        <row r="341">
          <cell r="M341">
            <v>4</v>
          </cell>
          <cell r="N341" t="str">
            <v>2012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4933400</v>
          </cell>
          <cell r="W341">
            <v>4</v>
          </cell>
          <cell r="X341" t="str">
            <v>2012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</row>
        <row r="342">
          <cell r="M342">
            <v>5</v>
          </cell>
          <cell r="N342" t="str">
            <v>2012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4933400</v>
          </cell>
          <cell r="W342">
            <v>5</v>
          </cell>
          <cell r="X342" t="str">
            <v>2012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</v>
          </cell>
        </row>
        <row r="343">
          <cell r="M343">
            <v>4</v>
          </cell>
          <cell r="N343" t="str">
            <v>2012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3708500</v>
          </cell>
          <cell r="U343">
            <v>0</v>
          </cell>
          <cell r="W343">
            <v>4</v>
          </cell>
          <cell r="X343" t="str">
            <v>2012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</row>
        <row r="344">
          <cell r="M344">
            <v>12</v>
          </cell>
          <cell r="N344" t="str">
            <v>2011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4933400</v>
          </cell>
          <cell r="W344">
            <v>12</v>
          </cell>
          <cell r="X344" t="str">
            <v>2011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</row>
        <row r="345">
          <cell r="M345">
            <v>9</v>
          </cell>
          <cell r="N345" t="str">
            <v>2012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4933400</v>
          </cell>
          <cell r="W345">
            <v>9</v>
          </cell>
          <cell r="X345" t="str">
            <v>2012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E345">
            <v>0</v>
          </cell>
        </row>
        <row r="346">
          <cell r="M346">
            <v>8</v>
          </cell>
          <cell r="N346" t="str">
            <v>2011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4933400</v>
          </cell>
          <cell r="W346">
            <v>8</v>
          </cell>
          <cell r="X346" t="str">
            <v>2011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</row>
        <row r="347">
          <cell r="M347">
            <v>8</v>
          </cell>
          <cell r="N347" t="str">
            <v>2011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2466700</v>
          </cell>
          <cell r="W347">
            <v>8</v>
          </cell>
          <cell r="X347" t="str">
            <v>2011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2466700</v>
          </cell>
        </row>
        <row r="348">
          <cell r="M348">
            <v>8</v>
          </cell>
          <cell r="N348" t="str">
            <v>2011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2466700</v>
          </cell>
          <cell r="W348">
            <v>8</v>
          </cell>
          <cell r="X348" t="str">
            <v>2011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2466700</v>
          </cell>
        </row>
        <row r="349">
          <cell r="M349">
            <v>8</v>
          </cell>
          <cell r="N349" t="str">
            <v>2011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1854250</v>
          </cell>
          <cell r="U349">
            <v>0</v>
          </cell>
          <cell r="W349">
            <v>8</v>
          </cell>
          <cell r="X349" t="str">
            <v>2011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1854250</v>
          </cell>
          <cell r="AE349">
            <v>0</v>
          </cell>
        </row>
        <row r="350">
          <cell r="M350">
            <v>2</v>
          </cell>
          <cell r="N350" t="str">
            <v>2012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2449800</v>
          </cell>
          <cell r="W350">
            <v>2</v>
          </cell>
          <cell r="X350" t="str">
            <v>2012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</row>
        <row r="351">
          <cell r="M351">
            <v>8</v>
          </cell>
          <cell r="N351" t="str">
            <v>2011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4366700</v>
          </cell>
          <cell r="W351">
            <v>8</v>
          </cell>
          <cell r="X351" t="str">
            <v>2011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566700</v>
          </cell>
        </row>
        <row r="352">
          <cell r="M352">
            <v>8</v>
          </cell>
          <cell r="N352" t="str">
            <v>2011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2466700</v>
          </cell>
          <cell r="W352">
            <v>8</v>
          </cell>
          <cell r="X352" t="str">
            <v>2011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</row>
        <row r="353">
          <cell r="M353">
            <v>8</v>
          </cell>
          <cell r="N353" t="str">
            <v>2011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4933400</v>
          </cell>
          <cell r="W353">
            <v>8</v>
          </cell>
          <cell r="X353" t="str">
            <v>2011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</row>
        <row r="354">
          <cell r="M354">
            <v>10</v>
          </cell>
          <cell r="N354" t="str">
            <v>2012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1233350</v>
          </cell>
          <cell r="W354">
            <v>10</v>
          </cell>
          <cell r="X354" t="str">
            <v>2012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1233350</v>
          </cell>
        </row>
        <row r="355">
          <cell r="M355">
            <v>7</v>
          </cell>
          <cell r="N355" t="str">
            <v>2012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5570035</v>
          </cell>
          <cell r="U355">
            <v>0</v>
          </cell>
          <cell r="W355">
            <v>7</v>
          </cell>
          <cell r="X355" t="str">
            <v>2012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E355">
            <v>0</v>
          </cell>
        </row>
        <row r="356">
          <cell r="M356">
            <v>8</v>
          </cell>
          <cell r="N356" t="str">
            <v>2011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2458249</v>
          </cell>
          <cell r="W356">
            <v>8</v>
          </cell>
          <cell r="X356" t="str">
            <v>2011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2458249</v>
          </cell>
        </row>
        <row r="357">
          <cell r="M357">
            <v>11</v>
          </cell>
          <cell r="N357" t="str">
            <v>2011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4933400</v>
          </cell>
          <cell r="W357">
            <v>11</v>
          </cell>
          <cell r="X357" t="str">
            <v>2011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</v>
          </cell>
        </row>
        <row r="358">
          <cell r="M358">
            <v>4</v>
          </cell>
          <cell r="N358" t="str">
            <v>2012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2466700</v>
          </cell>
          <cell r="W358">
            <v>4</v>
          </cell>
          <cell r="X358" t="str">
            <v>2012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</row>
        <row r="359">
          <cell r="M359">
            <v>9</v>
          </cell>
          <cell r="N359" t="str">
            <v>2011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4933400</v>
          </cell>
          <cell r="W359">
            <v>9</v>
          </cell>
          <cell r="X359" t="str">
            <v>2011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E359">
            <v>0</v>
          </cell>
        </row>
        <row r="360">
          <cell r="M360">
            <v>4</v>
          </cell>
          <cell r="N360" t="str">
            <v>2012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4933400</v>
          </cell>
          <cell r="W360">
            <v>4</v>
          </cell>
          <cell r="X360" t="str">
            <v>2012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</row>
        <row r="361">
          <cell r="M361">
            <v>3</v>
          </cell>
          <cell r="N361" t="str">
            <v>2012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3708500</v>
          </cell>
          <cell r="U361">
            <v>0</v>
          </cell>
          <cell r="W361">
            <v>3</v>
          </cell>
          <cell r="X361" t="str">
            <v>2012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</row>
        <row r="362">
          <cell r="M362">
            <v>6</v>
          </cell>
          <cell r="N362" t="str">
            <v>2012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3708500</v>
          </cell>
          <cell r="U362">
            <v>0</v>
          </cell>
          <cell r="W362">
            <v>6</v>
          </cell>
          <cell r="X362" t="str">
            <v>2012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</row>
        <row r="363">
          <cell r="M363">
            <v>5</v>
          </cell>
          <cell r="N363" t="str">
            <v>2012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4933400</v>
          </cell>
          <cell r="W363">
            <v>5</v>
          </cell>
          <cell r="X363" t="str">
            <v>2012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</row>
        <row r="364">
          <cell r="M364">
            <v>9</v>
          </cell>
          <cell r="N364" t="str">
            <v>2011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2466700</v>
          </cell>
          <cell r="W364">
            <v>9</v>
          </cell>
          <cell r="X364" t="str">
            <v>2011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</row>
        <row r="365">
          <cell r="M365">
            <v>9</v>
          </cell>
          <cell r="N365" t="str">
            <v>2011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1233350</v>
          </cell>
          <cell r="W365">
            <v>9</v>
          </cell>
          <cell r="X365" t="str">
            <v>2011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  <cell r="AE365">
            <v>1233350</v>
          </cell>
        </row>
        <row r="366">
          <cell r="M366">
            <v>9</v>
          </cell>
          <cell r="N366" t="str">
            <v>2011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2466700</v>
          </cell>
          <cell r="W366">
            <v>9</v>
          </cell>
          <cell r="X366" t="str">
            <v>2011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2466700</v>
          </cell>
        </row>
        <row r="367">
          <cell r="M367">
            <v>5</v>
          </cell>
          <cell r="N367" t="str">
            <v>2012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4933400</v>
          </cell>
          <cell r="W367">
            <v>5</v>
          </cell>
          <cell r="X367" t="str">
            <v>2012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</row>
        <row r="368">
          <cell r="M368">
            <v>4</v>
          </cell>
          <cell r="N368" t="str">
            <v>2012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2637350</v>
          </cell>
          <cell r="W368">
            <v>4</v>
          </cell>
          <cell r="X368" t="str">
            <v>2012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</row>
        <row r="369">
          <cell r="M369">
            <v>4</v>
          </cell>
          <cell r="N369" t="str">
            <v>2012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3842000</v>
          </cell>
          <cell r="U369">
            <v>0</v>
          </cell>
          <cell r="W369">
            <v>4</v>
          </cell>
          <cell r="X369" t="str">
            <v>2012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</row>
        <row r="370">
          <cell r="M370">
            <v>3</v>
          </cell>
          <cell r="N370" t="str">
            <v>2012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5274700</v>
          </cell>
          <cell r="W370">
            <v>3</v>
          </cell>
          <cell r="X370" t="str">
            <v>2012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</row>
        <row r="371">
          <cell r="M371">
            <v>4</v>
          </cell>
          <cell r="N371" t="str">
            <v>2012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5274700</v>
          </cell>
          <cell r="W371">
            <v>4</v>
          </cell>
          <cell r="X371" t="str">
            <v>2012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</row>
        <row r="372">
          <cell r="M372">
            <v>1</v>
          </cell>
          <cell r="N372" t="str">
            <v>2012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5274700</v>
          </cell>
          <cell r="W372">
            <v>1</v>
          </cell>
          <cell r="X372" t="str">
            <v>2012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</row>
        <row r="373">
          <cell r="M373">
            <v>8</v>
          </cell>
          <cell r="N373" t="str">
            <v>2012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W373">
            <v>8</v>
          </cell>
          <cell r="X373" t="str">
            <v>2012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3837000</v>
          </cell>
          <cell r="AE373">
            <v>0</v>
          </cell>
        </row>
        <row r="374">
          <cell r="M374">
            <v>11</v>
          </cell>
          <cell r="N374" t="str">
            <v>2011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5274700</v>
          </cell>
          <cell r="W374">
            <v>11</v>
          </cell>
          <cell r="X374" t="str">
            <v>2011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0</v>
          </cell>
          <cell r="AE374">
            <v>0</v>
          </cell>
        </row>
        <row r="375">
          <cell r="M375">
            <v>10</v>
          </cell>
          <cell r="N375" t="str">
            <v>2011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5274700</v>
          </cell>
          <cell r="W375">
            <v>10</v>
          </cell>
          <cell r="X375" t="str">
            <v>2011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</v>
          </cell>
        </row>
        <row r="376">
          <cell r="M376">
            <v>10</v>
          </cell>
          <cell r="N376" t="str">
            <v>2011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2637350</v>
          </cell>
          <cell r="W376">
            <v>10</v>
          </cell>
          <cell r="X376" t="str">
            <v>2011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</row>
        <row r="377">
          <cell r="M377">
            <v>10</v>
          </cell>
          <cell r="N377" t="str">
            <v>2011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1437700</v>
          </cell>
          <cell r="W377">
            <v>10</v>
          </cell>
          <cell r="X377" t="str">
            <v>2011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1437700</v>
          </cell>
        </row>
        <row r="378">
          <cell r="M378">
            <v>10</v>
          </cell>
          <cell r="N378" t="str">
            <v>2011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5274700</v>
          </cell>
          <cell r="W378">
            <v>10</v>
          </cell>
          <cell r="X378" t="str">
            <v>2011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</row>
        <row r="379">
          <cell r="M379">
            <v>4</v>
          </cell>
          <cell r="N379" t="str">
            <v>2012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5274700</v>
          </cell>
          <cell r="W379">
            <v>4</v>
          </cell>
          <cell r="X379" t="str">
            <v>2012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</row>
        <row r="380">
          <cell r="M380">
            <v>11</v>
          </cell>
          <cell r="N380" t="str">
            <v>2011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5274700</v>
          </cell>
          <cell r="W380">
            <v>11</v>
          </cell>
          <cell r="X380" t="str">
            <v>2011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</row>
        <row r="381">
          <cell r="M381">
            <v>11</v>
          </cell>
          <cell r="N381" t="str">
            <v>2011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5512750</v>
          </cell>
          <cell r="W381">
            <v>11</v>
          </cell>
          <cell r="X381" t="str">
            <v>2011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</row>
        <row r="382">
          <cell r="M382">
            <v>5</v>
          </cell>
          <cell r="N382" t="str">
            <v>2014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5274700</v>
          </cell>
          <cell r="W382">
            <v>5</v>
          </cell>
          <cell r="X382" t="str">
            <v>2014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</row>
        <row r="383">
          <cell r="M383">
            <v>4</v>
          </cell>
          <cell r="N383" t="str">
            <v>2012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2637350</v>
          </cell>
          <cell r="W383">
            <v>4</v>
          </cell>
          <cell r="X383" t="str">
            <v>2012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</row>
        <row r="384">
          <cell r="M384">
            <v>5</v>
          </cell>
          <cell r="N384" t="str">
            <v>2012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3837000</v>
          </cell>
          <cell r="U384">
            <v>0</v>
          </cell>
          <cell r="W384">
            <v>5</v>
          </cell>
          <cell r="X384" t="str">
            <v>2012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</row>
        <row r="385">
          <cell r="M385">
            <v>2</v>
          </cell>
          <cell r="N385" t="str">
            <v>2012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2637350</v>
          </cell>
          <cell r="W385">
            <v>2</v>
          </cell>
          <cell r="X385" t="str">
            <v>2012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2637350</v>
          </cell>
        </row>
        <row r="386">
          <cell r="M386">
            <v>11</v>
          </cell>
          <cell r="N386" t="str">
            <v>2011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5274700</v>
          </cell>
          <cell r="W386">
            <v>11</v>
          </cell>
          <cell r="X386" t="str">
            <v>2011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</row>
        <row r="387">
          <cell r="M387">
            <v>5</v>
          </cell>
          <cell r="N387" t="str">
            <v>2012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5274700</v>
          </cell>
          <cell r="W387">
            <v>5</v>
          </cell>
          <cell r="X387" t="str">
            <v>2012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</row>
        <row r="388">
          <cell r="M388">
            <v>11</v>
          </cell>
          <cell r="N388" t="str">
            <v>2011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2637350</v>
          </cell>
          <cell r="W388">
            <v>11</v>
          </cell>
          <cell r="X388" t="str">
            <v>2011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2637350</v>
          </cell>
        </row>
        <row r="389">
          <cell r="M389">
            <v>11</v>
          </cell>
          <cell r="N389" t="str">
            <v>2011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1918500</v>
          </cell>
          <cell r="U389">
            <v>0</v>
          </cell>
          <cell r="W389">
            <v>11</v>
          </cell>
          <cell r="X389" t="str">
            <v>2011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1918500</v>
          </cell>
          <cell r="AE389">
            <v>0</v>
          </cell>
        </row>
        <row r="390">
          <cell r="M390">
            <v>11</v>
          </cell>
          <cell r="N390" t="str">
            <v>2011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1318675</v>
          </cell>
          <cell r="W390">
            <v>11</v>
          </cell>
          <cell r="X390" t="str">
            <v>2011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E390">
            <v>1318675</v>
          </cell>
        </row>
        <row r="391">
          <cell r="M391">
            <v>9</v>
          </cell>
          <cell r="N391" t="str">
            <v>2012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2637350</v>
          </cell>
          <cell r="W391">
            <v>9</v>
          </cell>
          <cell r="X391" t="str">
            <v>2012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E391">
            <v>0</v>
          </cell>
        </row>
        <row r="392">
          <cell r="M392">
            <v>7</v>
          </cell>
          <cell r="N392" t="str">
            <v>2012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5274700</v>
          </cell>
          <cell r="W392">
            <v>7</v>
          </cell>
          <cell r="X392" t="str">
            <v>2012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E392">
            <v>0</v>
          </cell>
        </row>
        <row r="393">
          <cell r="M393">
            <v>9</v>
          </cell>
          <cell r="N393" t="str">
            <v>2012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5274700</v>
          </cell>
          <cell r="W393">
            <v>9</v>
          </cell>
          <cell r="X393" t="str">
            <v>2012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</row>
        <row r="394">
          <cell r="M394">
            <v>5</v>
          </cell>
          <cell r="N394" t="str">
            <v>2013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5274700</v>
          </cell>
          <cell r="W394">
            <v>5</v>
          </cell>
          <cell r="X394" t="str">
            <v>2013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</row>
        <row r="395">
          <cell r="M395">
            <v>8</v>
          </cell>
          <cell r="N395" t="str">
            <v>2012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1318675</v>
          </cell>
          <cell r="W395">
            <v>8</v>
          </cell>
          <cell r="X395" t="str">
            <v>2012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E395">
            <v>1318675</v>
          </cell>
        </row>
        <row r="396">
          <cell r="M396">
            <v>8</v>
          </cell>
          <cell r="N396" t="str">
            <v>2011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5274700</v>
          </cell>
          <cell r="W396">
            <v>8</v>
          </cell>
          <cell r="X396" t="str">
            <v>2011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</row>
        <row r="397">
          <cell r="M397">
            <v>12</v>
          </cell>
          <cell r="N397" t="str">
            <v>2011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2637350</v>
          </cell>
          <cell r="W397">
            <v>12</v>
          </cell>
          <cell r="X397" t="str">
            <v>2011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2637350</v>
          </cell>
        </row>
        <row r="398">
          <cell r="M398">
            <v>6</v>
          </cell>
          <cell r="N398" t="str">
            <v>2012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3837000</v>
          </cell>
          <cell r="U398">
            <v>0</v>
          </cell>
          <cell r="W398">
            <v>6</v>
          </cell>
          <cell r="X398" t="str">
            <v>2012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</row>
        <row r="399">
          <cell r="M399">
            <v>10</v>
          </cell>
          <cell r="N399" t="str">
            <v>2012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2637350</v>
          </cell>
          <cell r="W399">
            <v>10</v>
          </cell>
          <cell r="X399" t="str">
            <v>2012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</row>
        <row r="400">
          <cell r="M400">
            <v>12</v>
          </cell>
          <cell r="N400" t="str">
            <v>2011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5274700</v>
          </cell>
          <cell r="W400">
            <v>12</v>
          </cell>
          <cell r="X400" t="str">
            <v>2011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E400">
            <v>0</v>
          </cell>
        </row>
        <row r="401">
          <cell r="M401">
            <v>2</v>
          </cell>
          <cell r="N401" t="str">
            <v>2012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5274700</v>
          </cell>
          <cell r="W401">
            <v>2</v>
          </cell>
          <cell r="X401" t="str">
            <v>2012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E401">
            <v>0</v>
          </cell>
        </row>
        <row r="402">
          <cell r="M402">
            <v>12</v>
          </cell>
          <cell r="N402" t="str">
            <v>2011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3837000</v>
          </cell>
          <cell r="U402">
            <v>0</v>
          </cell>
          <cell r="W402">
            <v>12</v>
          </cell>
          <cell r="X402" t="str">
            <v>2011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</row>
        <row r="403">
          <cell r="M403">
            <v>7</v>
          </cell>
          <cell r="N403" t="str">
            <v>2012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2875400</v>
          </cell>
          <cell r="W403">
            <v>7</v>
          </cell>
          <cell r="X403" t="str">
            <v>2012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</row>
        <row r="404">
          <cell r="M404">
            <v>3</v>
          </cell>
          <cell r="N404" t="str">
            <v>2014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5724500</v>
          </cell>
          <cell r="U404">
            <v>0</v>
          </cell>
          <cell r="W404">
            <v>3</v>
          </cell>
          <cell r="X404" t="str">
            <v>2014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</row>
        <row r="405">
          <cell r="M405">
            <v>5</v>
          </cell>
          <cell r="N405" t="str">
            <v>2012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3285500</v>
          </cell>
          <cell r="W405">
            <v>5</v>
          </cell>
          <cell r="X405" t="str">
            <v>2012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</row>
        <row r="406">
          <cell r="M406">
            <v>1</v>
          </cell>
          <cell r="N406" t="str">
            <v>2012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5893800</v>
          </cell>
          <cell r="W406">
            <v>1</v>
          </cell>
          <cell r="X406" t="str">
            <v>2012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</row>
        <row r="407">
          <cell r="M407">
            <v>1</v>
          </cell>
          <cell r="N407" t="str">
            <v>2012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2946900</v>
          </cell>
          <cell r="W407">
            <v>1</v>
          </cell>
          <cell r="X407" t="str">
            <v>2012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</row>
        <row r="408">
          <cell r="M408">
            <v>1</v>
          </cell>
          <cell r="N408" t="str">
            <v>2012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2946900</v>
          </cell>
          <cell r="W408">
            <v>1</v>
          </cell>
          <cell r="X408" t="str">
            <v>2012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</row>
        <row r="409">
          <cell r="M409">
            <v>1</v>
          </cell>
          <cell r="N409" t="str">
            <v>2012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5893800</v>
          </cell>
          <cell r="W409">
            <v>1</v>
          </cell>
          <cell r="X409" t="str">
            <v>2012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</row>
        <row r="410">
          <cell r="M410">
            <v>8</v>
          </cell>
          <cell r="N410" t="str">
            <v>2012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2946900</v>
          </cell>
          <cell r="W410">
            <v>8</v>
          </cell>
          <cell r="X410" t="str">
            <v>2012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</row>
        <row r="411">
          <cell r="M411">
            <v>11</v>
          </cell>
          <cell r="N411" t="str">
            <v>2012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5893800</v>
          </cell>
          <cell r="W411">
            <v>11</v>
          </cell>
          <cell r="X411" t="str">
            <v>2012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</row>
        <row r="412">
          <cell r="M412">
            <v>11</v>
          </cell>
          <cell r="N412" t="str">
            <v>2012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2946900</v>
          </cell>
          <cell r="W412">
            <v>11</v>
          </cell>
          <cell r="X412" t="str">
            <v>2012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2946900</v>
          </cell>
        </row>
        <row r="413">
          <cell r="M413">
            <v>4</v>
          </cell>
          <cell r="N413" t="str">
            <v>2012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5893800</v>
          </cell>
          <cell r="W413">
            <v>4</v>
          </cell>
          <cell r="X413" t="str">
            <v>2012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</row>
        <row r="414">
          <cell r="M414">
            <v>1</v>
          </cell>
          <cell r="N414" t="str">
            <v>2012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5724500</v>
          </cell>
          <cell r="U414">
            <v>0</v>
          </cell>
          <cell r="W414">
            <v>1</v>
          </cell>
          <cell r="X414" t="str">
            <v>2012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</row>
        <row r="415">
          <cell r="M415">
            <v>3</v>
          </cell>
          <cell r="N415" t="str">
            <v>2012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5893800</v>
          </cell>
          <cell r="W415">
            <v>3</v>
          </cell>
          <cell r="X415" t="str">
            <v>2012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E415">
            <v>0</v>
          </cell>
        </row>
        <row r="416">
          <cell r="M416">
            <v>8</v>
          </cell>
          <cell r="N416" t="str">
            <v>2012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5724500</v>
          </cell>
          <cell r="U416">
            <v>0</v>
          </cell>
          <cell r="W416">
            <v>8</v>
          </cell>
          <cell r="X416" t="str">
            <v>2012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</row>
        <row r="417">
          <cell r="M417">
            <v>3</v>
          </cell>
          <cell r="N417" t="str">
            <v>2013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5893800</v>
          </cell>
          <cell r="W417">
            <v>3</v>
          </cell>
          <cell r="X417" t="str">
            <v>2013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</row>
        <row r="418">
          <cell r="M418">
            <v>3</v>
          </cell>
          <cell r="N418" t="str">
            <v>2013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5893800</v>
          </cell>
          <cell r="W418">
            <v>3</v>
          </cell>
          <cell r="X418" t="str">
            <v>2013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</row>
        <row r="419">
          <cell r="M419">
            <v>3</v>
          </cell>
          <cell r="N419" t="str">
            <v>2013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3285500</v>
          </cell>
          <cell r="W419">
            <v>3</v>
          </cell>
          <cell r="X419" t="str">
            <v>2013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</row>
        <row r="420">
          <cell r="M420">
            <v>12</v>
          </cell>
          <cell r="N420" t="str">
            <v>2012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5724500</v>
          </cell>
          <cell r="U420">
            <v>0</v>
          </cell>
          <cell r="W420">
            <v>12</v>
          </cell>
          <cell r="X420" t="str">
            <v>2012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</row>
        <row r="421">
          <cell r="M421">
            <v>12</v>
          </cell>
          <cell r="N421" t="str">
            <v>2012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5893800</v>
          </cell>
          <cell r="W421">
            <v>12</v>
          </cell>
          <cell r="X421" t="str">
            <v>2012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</row>
        <row r="422">
          <cell r="M422">
            <v>2</v>
          </cell>
          <cell r="N422" t="str">
            <v>2012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2946900</v>
          </cell>
          <cell r="W422">
            <v>2</v>
          </cell>
          <cell r="X422" t="str">
            <v>2012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E422">
            <v>0</v>
          </cell>
        </row>
        <row r="423">
          <cell r="M423">
            <v>2</v>
          </cell>
          <cell r="N423" t="str">
            <v>2012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5893800</v>
          </cell>
          <cell r="W423">
            <v>2</v>
          </cell>
          <cell r="X423" t="str">
            <v>2012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E423">
            <v>0</v>
          </cell>
        </row>
        <row r="424">
          <cell r="M424">
            <v>2</v>
          </cell>
          <cell r="N424" t="str">
            <v>2012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5893800</v>
          </cell>
          <cell r="W424">
            <v>2</v>
          </cell>
          <cell r="X424" t="str">
            <v>2012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E424">
            <v>0</v>
          </cell>
        </row>
        <row r="425">
          <cell r="M425">
            <v>2</v>
          </cell>
          <cell r="N425" t="str">
            <v>2012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5893800</v>
          </cell>
          <cell r="W425">
            <v>2</v>
          </cell>
          <cell r="X425" t="str">
            <v>2012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E425">
            <v>0</v>
          </cell>
        </row>
        <row r="426">
          <cell r="M426">
            <v>9</v>
          </cell>
          <cell r="N426" t="str">
            <v>2012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2946900</v>
          </cell>
          <cell r="W426">
            <v>9</v>
          </cell>
          <cell r="X426" t="str">
            <v>2012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</row>
        <row r="427">
          <cell r="M427">
            <v>1</v>
          </cell>
          <cell r="N427" t="str">
            <v>2013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2946900</v>
          </cell>
          <cell r="W427">
            <v>1</v>
          </cell>
          <cell r="X427" t="str">
            <v>2013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0</v>
          </cell>
        </row>
        <row r="428">
          <cell r="M428">
            <v>11</v>
          </cell>
          <cell r="N428" t="str">
            <v>2012</v>
          </cell>
          <cell r="O428">
            <v>0</v>
          </cell>
          <cell r="P428">
            <v>0</v>
          </cell>
          <cell r="Q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2946900</v>
          </cell>
          <cell r="W428">
            <v>11</v>
          </cell>
          <cell r="X428" t="str">
            <v>2012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0</v>
          </cell>
          <cell r="AE428">
            <v>0</v>
          </cell>
        </row>
        <row r="429">
          <cell r="M429">
            <v>4</v>
          </cell>
          <cell r="N429" t="str">
            <v>2013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2946900</v>
          </cell>
          <cell r="W429">
            <v>4</v>
          </cell>
          <cell r="X429" t="str">
            <v>2013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E429">
            <v>0</v>
          </cell>
        </row>
        <row r="430">
          <cell r="M430">
            <v>12</v>
          </cell>
          <cell r="N430" t="str">
            <v>2012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  <cell r="T430">
            <v>5724500</v>
          </cell>
          <cell r="U430">
            <v>0</v>
          </cell>
          <cell r="W430">
            <v>12</v>
          </cell>
          <cell r="X430" t="str">
            <v>2012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E430">
            <v>0</v>
          </cell>
        </row>
        <row r="431">
          <cell r="M431">
            <v>3</v>
          </cell>
          <cell r="N431" t="str">
            <v>2012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3285500</v>
          </cell>
          <cell r="W431">
            <v>3</v>
          </cell>
          <cell r="X431" t="str">
            <v>2012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E431">
            <v>0</v>
          </cell>
        </row>
        <row r="432">
          <cell r="M432">
            <v>3</v>
          </cell>
          <cell r="N432" t="str">
            <v>2012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W432">
            <v>3</v>
          </cell>
          <cell r="X432" t="str">
            <v>2012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5724500</v>
          </cell>
          <cell r="AE432">
            <v>0</v>
          </cell>
        </row>
        <row r="433">
          <cell r="M433">
            <v>3</v>
          </cell>
          <cell r="N433" t="str">
            <v>2012</v>
          </cell>
          <cell r="O433">
            <v>0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5893800</v>
          </cell>
          <cell r="W433">
            <v>3</v>
          </cell>
          <cell r="X433" t="str">
            <v>2012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</row>
        <row r="434">
          <cell r="M434">
            <v>7</v>
          </cell>
          <cell r="N434" t="str">
            <v>2013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W434">
            <v>7</v>
          </cell>
          <cell r="X434" t="str">
            <v>2013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5893800</v>
          </cell>
        </row>
        <row r="435">
          <cell r="M435">
            <v>3</v>
          </cell>
          <cell r="N435" t="str">
            <v>2012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5893800</v>
          </cell>
          <cell r="W435">
            <v>3</v>
          </cell>
          <cell r="X435" t="str">
            <v>2012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0</v>
          </cell>
          <cell r="AE435">
            <v>0</v>
          </cell>
        </row>
        <row r="436">
          <cell r="M436">
            <v>11</v>
          </cell>
          <cell r="N436" t="str">
            <v>2012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5893800</v>
          </cell>
          <cell r="W436">
            <v>11</v>
          </cell>
          <cell r="X436" t="str">
            <v>2012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E436">
            <v>0</v>
          </cell>
        </row>
        <row r="437">
          <cell r="M437">
            <v>3</v>
          </cell>
          <cell r="N437" t="str">
            <v>2012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5893800</v>
          </cell>
          <cell r="W437">
            <v>3</v>
          </cell>
          <cell r="X437" t="str">
            <v>2012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E437">
            <v>0</v>
          </cell>
        </row>
        <row r="438">
          <cell r="M438">
            <v>3</v>
          </cell>
          <cell r="N438" t="str">
            <v>2013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2946900</v>
          </cell>
          <cell r="W438">
            <v>3</v>
          </cell>
          <cell r="X438" t="str">
            <v>2013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2946900</v>
          </cell>
        </row>
        <row r="439">
          <cell r="M439">
            <v>7</v>
          </cell>
          <cell r="N439" t="str">
            <v>2012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2946900</v>
          </cell>
          <cell r="W439">
            <v>7</v>
          </cell>
          <cell r="X439" t="str">
            <v>2012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E439">
            <v>0</v>
          </cell>
        </row>
        <row r="440">
          <cell r="M440">
            <v>4</v>
          </cell>
          <cell r="N440" t="str">
            <v>2012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6157500</v>
          </cell>
          <cell r="W440">
            <v>4</v>
          </cell>
          <cell r="X440" t="str">
            <v>2012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E440">
            <v>0</v>
          </cell>
        </row>
        <row r="441">
          <cell r="M441">
            <v>4</v>
          </cell>
          <cell r="N441" t="str">
            <v>2012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</v>
          </cell>
          <cell r="T441">
            <v>5825000</v>
          </cell>
          <cell r="U441">
            <v>0</v>
          </cell>
          <cell r="W441">
            <v>4</v>
          </cell>
          <cell r="X441" t="str">
            <v>2012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E441">
            <v>0</v>
          </cell>
        </row>
        <row r="442">
          <cell r="M442">
            <v>4</v>
          </cell>
          <cell r="N442" t="str">
            <v>2012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W442">
            <v>4</v>
          </cell>
          <cell r="X442" t="str">
            <v>2012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E442">
            <v>4926000</v>
          </cell>
        </row>
        <row r="443">
          <cell r="M443">
            <v>4</v>
          </cell>
          <cell r="N443" t="str">
            <v>2012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0</v>
          </cell>
          <cell r="W443">
            <v>4</v>
          </cell>
          <cell r="X443" t="str">
            <v>2012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E443">
            <v>6157500</v>
          </cell>
        </row>
        <row r="444">
          <cell r="M444">
            <v>4</v>
          </cell>
          <cell r="N444" t="str">
            <v>2012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W444">
            <v>4</v>
          </cell>
          <cell r="X444" t="str">
            <v>2012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E444">
            <v>6157500</v>
          </cell>
        </row>
        <row r="445">
          <cell r="M445">
            <v>6</v>
          </cell>
          <cell r="N445" t="str">
            <v>2013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3078750</v>
          </cell>
          <cell r="W445">
            <v>6</v>
          </cell>
          <cell r="X445" t="str">
            <v>2013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E445">
            <v>3078750</v>
          </cell>
        </row>
        <row r="446">
          <cell r="M446">
            <v>2</v>
          </cell>
          <cell r="N446" t="str">
            <v>2013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6157500</v>
          </cell>
          <cell r="W446">
            <v>2</v>
          </cell>
          <cell r="X446" t="str">
            <v>2013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</row>
        <row r="447">
          <cell r="M447">
            <v>11</v>
          </cell>
          <cell r="N447" t="str">
            <v>2013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4926000</v>
          </cell>
          <cell r="W447">
            <v>11</v>
          </cell>
          <cell r="X447" t="str">
            <v>2013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E447">
            <v>0</v>
          </cell>
        </row>
        <row r="448">
          <cell r="M448">
            <v>12</v>
          </cell>
          <cell r="N448" t="str">
            <v>2013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5825000</v>
          </cell>
          <cell r="U448">
            <v>0</v>
          </cell>
          <cell r="W448">
            <v>12</v>
          </cell>
          <cell r="X448" t="str">
            <v>2013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0</v>
          </cell>
          <cell r="AE448">
            <v>0</v>
          </cell>
        </row>
        <row r="449">
          <cell r="M449">
            <v>9</v>
          </cell>
          <cell r="N449" t="str">
            <v>2012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4359498</v>
          </cell>
          <cell r="W449">
            <v>9</v>
          </cell>
          <cell r="X449" t="str">
            <v>2012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  <cell r="AE449">
            <v>0</v>
          </cell>
        </row>
        <row r="450">
          <cell r="M450">
            <v>4</v>
          </cell>
          <cell r="N450" t="str">
            <v>2012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4926000</v>
          </cell>
          <cell r="W450">
            <v>4</v>
          </cell>
          <cell r="X450" t="str">
            <v>2012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</v>
          </cell>
        </row>
        <row r="451">
          <cell r="M451">
            <v>11</v>
          </cell>
          <cell r="N451" t="str">
            <v>2012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6157500</v>
          </cell>
          <cell r="W451">
            <v>11</v>
          </cell>
          <cell r="X451" t="str">
            <v>2012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0</v>
          </cell>
          <cell r="AE451">
            <v>0</v>
          </cell>
        </row>
        <row r="452">
          <cell r="M452">
            <v>11</v>
          </cell>
          <cell r="N452" t="str">
            <v>2012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5825000</v>
          </cell>
          <cell r="U452">
            <v>0</v>
          </cell>
          <cell r="W452">
            <v>11</v>
          </cell>
          <cell r="X452" t="str">
            <v>2012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</row>
        <row r="453">
          <cell r="M453">
            <v>5</v>
          </cell>
          <cell r="N453" t="str">
            <v>2012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3078750</v>
          </cell>
          <cell r="W453">
            <v>5</v>
          </cell>
          <cell r="X453" t="str">
            <v>2012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</row>
        <row r="454">
          <cell r="M454">
            <v>6</v>
          </cell>
          <cell r="N454" t="str">
            <v>2013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6157500</v>
          </cell>
          <cell r="W454">
            <v>6</v>
          </cell>
          <cell r="X454" t="str">
            <v>2013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</row>
        <row r="455">
          <cell r="M455">
            <v>5</v>
          </cell>
          <cell r="N455" t="str">
            <v>2012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6157500</v>
          </cell>
          <cell r="W455">
            <v>5</v>
          </cell>
          <cell r="X455" t="str">
            <v>2012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</row>
        <row r="456">
          <cell r="M456">
            <v>11</v>
          </cell>
          <cell r="N456" t="str">
            <v>2012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1539375</v>
          </cell>
          <cell r="W456">
            <v>11</v>
          </cell>
          <cell r="X456" t="str">
            <v>2012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1539375</v>
          </cell>
        </row>
        <row r="457">
          <cell r="M457">
            <v>1</v>
          </cell>
          <cell r="N457" t="str">
            <v>2013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6157500</v>
          </cell>
          <cell r="W457">
            <v>1</v>
          </cell>
          <cell r="X457" t="str">
            <v>2013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</row>
        <row r="458">
          <cell r="M458">
            <v>2</v>
          </cell>
          <cell r="N458" t="str">
            <v>2013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3078750</v>
          </cell>
          <cell r="W458">
            <v>2</v>
          </cell>
          <cell r="X458" t="str">
            <v>2013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0</v>
          </cell>
          <cell r="AE458">
            <v>0</v>
          </cell>
        </row>
        <row r="459">
          <cell r="M459">
            <v>2</v>
          </cell>
          <cell r="N459" t="str">
            <v>2014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5825000</v>
          </cell>
          <cell r="U459">
            <v>0</v>
          </cell>
          <cell r="W459">
            <v>2</v>
          </cell>
          <cell r="X459" t="str">
            <v>2014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</row>
        <row r="460">
          <cell r="M460">
            <v>9</v>
          </cell>
          <cell r="N460" t="str">
            <v>2012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3743750</v>
          </cell>
          <cell r="W460">
            <v>9</v>
          </cell>
          <cell r="X460" t="str">
            <v>2012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</row>
        <row r="461">
          <cell r="M461">
            <v>11</v>
          </cell>
          <cell r="N461" t="str">
            <v>2012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6157500</v>
          </cell>
          <cell r="W461">
            <v>11</v>
          </cell>
          <cell r="X461" t="str">
            <v>2012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</row>
        <row r="462">
          <cell r="M462">
            <v>11</v>
          </cell>
          <cell r="N462" t="str">
            <v>2012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6157500</v>
          </cell>
          <cell r="W462">
            <v>11</v>
          </cell>
          <cell r="X462" t="str">
            <v>2012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</row>
        <row r="463">
          <cell r="M463">
            <v>7</v>
          </cell>
          <cell r="N463" t="str">
            <v>2012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3075750</v>
          </cell>
          <cell r="W463">
            <v>7</v>
          </cell>
          <cell r="X463" t="str">
            <v>2012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</row>
        <row r="464">
          <cell r="M464">
            <v>6</v>
          </cell>
          <cell r="N464" t="str">
            <v>2012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0</v>
          </cell>
          <cell r="W464">
            <v>6</v>
          </cell>
          <cell r="X464" t="str">
            <v>2012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5825000</v>
          </cell>
          <cell r="AE464">
            <v>0</v>
          </cell>
        </row>
        <row r="465">
          <cell r="M465">
            <v>1</v>
          </cell>
          <cell r="N465" t="str">
            <v>2013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6157500</v>
          </cell>
          <cell r="W465">
            <v>1</v>
          </cell>
          <cell r="X465" t="str">
            <v>2013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</row>
        <row r="466">
          <cell r="M466">
            <v>6</v>
          </cell>
          <cell r="N466" t="str">
            <v>2012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0</v>
          </cell>
          <cell r="T466">
            <v>0</v>
          </cell>
          <cell r="U466">
            <v>6157500</v>
          </cell>
          <cell r="W466">
            <v>6</v>
          </cell>
          <cell r="X466" t="str">
            <v>2012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</row>
        <row r="467">
          <cell r="M467">
            <v>9</v>
          </cell>
          <cell r="N467" t="str">
            <v>2012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W467">
            <v>9</v>
          </cell>
          <cell r="X467" t="str">
            <v>2012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E467">
            <v>3078750</v>
          </cell>
        </row>
        <row r="468">
          <cell r="M468">
            <v>10</v>
          </cell>
          <cell r="N468" t="str">
            <v>2012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0</v>
          </cell>
          <cell r="W468">
            <v>10</v>
          </cell>
          <cell r="X468" t="str">
            <v>2012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0</v>
          </cell>
          <cell r="AE468">
            <v>3743750</v>
          </cell>
        </row>
        <row r="469">
          <cell r="M469">
            <v>11</v>
          </cell>
          <cell r="N469" t="str">
            <v>2012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0</v>
          </cell>
          <cell r="W469">
            <v>11</v>
          </cell>
          <cell r="X469" t="str">
            <v>2012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6157500</v>
          </cell>
        </row>
        <row r="470">
          <cell r="M470">
            <v>12</v>
          </cell>
          <cell r="N470" t="str">
            <v>2012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0</v>
          </cell>
          <cell r="T470">
            <v>0</v>
          </cell>
          <cell r="U470">
            <v>3078750</v>
          </cell>
          <cell r="W470">
            <v>12</v>
          </cell>
          <cell r="X470" t="str">
            <v>2012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  <cell r="AE470">
            <v>0</v>
          </cell>
        </row>
        <row r="471">
          <cell r="M471">
            <v>1</v>
          </cell>
          <cell r="N471" t="str">
            <v>2013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6157500</v>
          </cell>
          <cell r="W471">
            <v>1</v>
          </cell>
          <cell r="X471" t="str">
            <v>2013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</row>
        <row r="472">
          <cell r="M472">
            <v>6</v>
          </cell>
          <cell r="N472" t="str">
            <v>2012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6157500</v>
          </cell>
          <cell r="W472">
            <v>6</v>
          </cell>
          <cell r="X472" t="str">
            <v>2012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</row>
        <row r="473">
          <cell r="M473">
            <v>11</v>
          </cell>
          <cell r="N473" t="str">
            <v>2012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6157500</v>
          </cell>
          <cell r="W473">
            <v>11</v>
          </cell>
          <cell r="X473" t="str">
            <v>2012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</row>
        <row r="474">
          <cell r="M474">
            <v>2</v>
          </cell>
          <cell r="N474" t="str">
            <v>2013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5825000</v>
          </cell>
          <cell r="U474">
            <v>0</v>
          </cell>
          <cell r="W474">
            <v>2</v>
          </cell>
          <cell r="X474" t="str">
            <v>2013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</row>
        <row r="475">
          <cell r="M475">
            <v>11</v>
          </cell>
          <cell r="N475" t="str">
            <v>2012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W475">
            <v>11</v>
          </cell>
          <cell r="X475" t="str">
            <v>2012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7225500</v>
          </cell>
          <cell r="AE475">
            <v>0</v>
          </cell>
        </row>
        <row r="476">
          <cell r="M476">
            <v>12</v>
          </cell>
          <cell r="N476" t="str">
            <v>2012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S476">
            <v>0</v>
          </cell>
          <cell r="T476">
            <v>0</v>
          </cell>
          <cell r="U476">
            <v>5084700</v>
          </cell>
          <cell r="W476">
            <v>12</v>
          </cell>
          <cell r="X476" t="str">
            <v>2012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0</v>
          </cell>
          <cell r="AE476">
            <v>0</v>
          </cell>
        </row>
        <row r="477">
          <cell r="M477">
            <v>7</v>
          </cell>
          <cell r="N477" t="str">
            <v>2012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0</v>
          </cell>
          <cell r="T477">
            <v>0</v>
          </cell>
          <cell r="U477">
            <v>6511900</v>
          </cell>
          <cell r="W477">
            <v>7</v>
          </cell>
          <cell r="X477" t="str">
            <v>2012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0</v>
          </cell>
          <cell r="AE477">
            <v>0</v>
          </cell>
        </row>
        <row r="478">
          <cell r="M478">
            <v>2</v>
          </cell>
          <cell r="N478" t="str">
            <v>2013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6511900</v>
          </cell>
          <cell r="W478">
            <v>2</v>
          </cell>
          <cell r="X478" t="str">
            <v>2013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0</v>
          </cell>
          <cell r="AE478">
            <v>0</v>
          </cell>
        </row>
        <row r="479">
          <cell r="M479">
            <v>3</v>
          </cell>
          <cell r="N479" t="str">
            <v>2013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6511900</v>
          </cell>
          <cell r="W479">
            <v>3</v>
          </cell>
          <cell r="X479" t="str">
            <v>2013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0</v>
          </cell>
          <cell r="AE479">
            <v>0</v>
          </cell>
        </row>
        <row r="480">
          <cell r="M480">
            <v>7</v>
          </cell>
          <cell r="N480" t="str">
            <v>2012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0</v>
          </cell>
          <cell r="T480">
            <v>0</v>
          </cell>
          <cell r="U480">
            <v>6511900</v>
          </cell>
          <cell r="W480">
            <v>7</v>
          </cell>
          <cell r="X480" t="str">
            <v>2012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0</v>
          </cell>
          <cell r="AE480">
            <v>0</v>
          </cell>
        </row>
        <row r="481">
          <cell r="M481">
            <v>2</v>
          </cell>
          <cell r="N481" t="str">
            <v>2013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3255950</v>
          </cell>
          <cell r="W481">
            <v>2</v>
          </cell>
          <cell r="X481" t="str">
            <v>2013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0</v>
          </cell>
          <cell r="AE481">
            <v>0</v>
          </cell>
        </row>
        <row r="482">
          <cell r="M482">
            <v>2</v>
          </cell>
          <cell r="N482" t="str">
            <v>2013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6511900</v>
          </cell>
          <cell r="W482">
            <v>2</v>
          </cell>
          <cell r="X482" t="str">
            <v>2013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  <cell r="AE482">
            <v>0</v>
          </cell>
        </row>
        <row r="483">
          <cell r="M483">
            <v>2</v>
          </cell>
          <cell r="N483" t="str">
            <v>2013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3255950</v>
          </cell>
          <cell r="W483">
            <v>2</v>
          </cell>
          <cell r="X483" t="str">
            <v>2013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</row>
        <row r="484">
          <cell r="M484">
            <v>2</v>
          </cell>
          <cell r="N484" t="str">
            <v>2013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0</v>
          </cell>
          <cell r="T484">
            <v>0</v>
          </cell>
          <cell r="U484">
            <v>3255950</v>
          </cell>
          <cell r="W484">
            <v>2</v>
          </cell>
          <cell r="X484" t="str">
            <v>2013</v>
          </cell>
          <cell r="Y484">
            <v>0</v>
          </cell>
          <cell r="Z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0</v>
          </cell>
          <cell r="AE484">
            <v>0</v>
          </cell>
        </row>
        <row r="485">
          <cell r="M485">
            <v>2</v>
          </cell>
          <cell r="N485" t="str">
            <v>2013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0</v>
          </cell>
          <cell r="T485">
            <v>0</v>
          </cell>
          <cell r="U485">
            <v>3255950</v>
          </cell>
          <cell r="W485">
            <v>2</v>
          </cell>
          <cell r="X485" t="str">
            <v>2013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  <cell r="AE485">
            <v>0</v>
          </cell>
        </row>
        <row r="486">
          <cell r="M486">
            <v>2</v>
          </cell>
          <cell r="N486" t="str">
            <v>2013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7225500</v>
          </cell>
          <cell r="U486">
            <v>0</v>
          </cell>
          <cell r="W486">
            <v>2</v>
          </cell>
          <cell r="X486" t="str">
            <v>2013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0</v>
          </cell>
          <cell r="AE486">
            <v>0</v>
          </cell>
        </row>
        <row r="487">
          <cell r="M487">
            <v>1</v>
          </cell>
          <cell r="N487" t="str">
            <v>2013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0</v>
          </cell>
          <cell r="T487">
            <v>0</v>
          </cell>
          <cell r="U487">
            <v>6511900</v>
          </cell>
          <cell r="W487">
            <v>1</v>
          </cell>
          <cell r="X487" t="str">
            <v>2013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0</v>
          </cell>
          <cell r="AE487">
            <v>0</v>
          </cell>
        </row>
        <row r="488">
          <cell r="M488">
            <v>1</v>
          </cell>
          <cell r="N488" t="str">
            <v>2013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1828750</v>
          </cell>
          <cell r="W488">
            <v>1</v>
          </cell>
          <cell r="X488" t="str">
            <v>2013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E488">
            <v>0</v>
          </cell>
        </row>
        <row r="489">
          <cell r="M489">
            <v>1</v>
          </cell>
          <cell r="N489" t="str">
            <v>2013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3255950</v>
          </cell>
          <cell r="W489">
            <v>1</v>
          </cell>
          <cell r="X489" t="str">
            <v>2013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</row>
        <row r="490">
          <cell r="M490">
            <v>12</v>
          </cell>
          <cell r="N490" t="str">
            <v>2012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W490">
            <v>12</v>
          </cell>
          <cell r="X490" t="str">
            <v>2012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6511900</v>
          </cell>
        </row>
        <row r="491">
          <cell r="M491">
            <v>8</v>
          </cell>
          <cell r="N491" t="str">
            <v>2012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0</v>
          </cell>
          <cell r="W491">
            <v>8</v>
          </cell>
          <cell r="X491" t="str">
            <v>2012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0</v>
          </cell>
          <cell r="AE491">
            <v>6511900</v>
          </cell>
        </row>
        <row r="492">
          <cell r="M492">
            <v>5</v>
          </cell>
          <cell r="N492" t="str">
            <v>2013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6511900</v>
          </cell>
          <cell r="W492">
            <v>5</v>
          </cell>
          <cell r="X492" t="str">
            <v>2013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  <cell r="AE492">
            <v>0</v>
          </cell>
        </row>
        <row r="493">
          <cell r="M493">
            <v>7</v>
          </cell>
          <cell r="N493" t="str">
            <v>2013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6511900</v>
          </cell>
          <cell r="W493">
            <v>7</v>
          </cell>
          <cell r="X493" t="str">
            <v>2013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</row>
        <row r="494">
          <cell r="M494">
            <v>10</v>
          </cell>
          <cell r="N494" t="str">
            <v>2013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6511900</v>
          </cell>
          <cell r="W494">
            <v>10</v>
          </cell>
          <cell r="X494" t="str">
            <v>2013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0</v>
          </cell>
          <cell r="AE494">
            <v>0</v>
          </cell>
        </row>
        <row r="495">
          <cell r="M495">
            <v>11</v>
          </cell>
          <cell r="N495" t="str">
            <v>2012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W495">
            <v>11</v>
          </cell>
          <cell r="X495" t="str">
            <v>2012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7225500</v>
          </cell>
          <cell r="AE495">
            <v>0</v>
          </cell>
        </row>
        <row r="496">
          <cell r="M496">
            <v>12</v>
          </cell>
          <cell r="N496" t="str">
            <v>2012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3255950</v>
          </cell>
          <cell r="W496">
            <v>12</v>
          </cell>
          <cell r="X496" t="str">
            <v>2012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E496">
            <v>0</v>
          </cell>
        </row>
        <row r="497">
          <cell r="M497">
            <v>2</v>
          </cell>
          <cell r="N497" t="str">
            <v>2013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7225500</v>
          </cell>
          <cell r="U497">
            <v>0</v>
          </cell>
          <cell r="W497">
            <v>2</v>
          </cell>
          <cell r="X497" t="str">
            <v>2013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</row>
        <row r="498">
          <cell r="M498">
            <v>3</v>
          </cell>
          <cell r="N498" t="str">
            <v>2013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3255950</v>
          </cell>
          <cell r="W498">
            <v>3</v>
          </cell>
          <cell r="X498" t="str">
            <v>2013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E498">
            <v>0</v>
          </cell>
        </row>
        <row r="499">
          <cell r="M499">
            <v>8</v>
          </cell>
          <cell r="N499" t="str">
            <v>2012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0</v>
          </cell>
          <cell r="U499">
            <v>0</v>
          </cell>
          <cell r="W499">
            <v>8</v>
          </cell>
          <cell r="X499" t="str">
            <v>2012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5570035</v>
          </cell>
          <cell r="AE499">
            <v>0</v>
          </cell>
        </row>
        <row r="500">
          <cell r="M500">
            <v>9</v>
          </cell>
          <cell r="N500" t="str">
            <v>2012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0</v>
          </cell>
          <cell r="W500">
            <v>9</v>
          </cell>
          <cell r="X500" t="str">
            <v>2012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E500">
            <v>6511900</v>
          </cell>
        </row>
        <row r="501">
          <cell r="M501">
            <v>2</v>
          </cell>
          <cell r="N501" t="str">
            <v>2013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7225500</v>
          </cell>
          <cell r="U501">
            <v>0</v>
          </cell>
          <cell r="W501">
            <v>2</v>
          </cell>
          <cell r="X501" t="str">
            <v>2013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</row>
        <row r="502">
          <cell r="M502">
            <v>2</v>
          </cell>
          <cell r="N502" t="str">
            <v>2013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3255950</v>
          </cell>
          <cell r="W502">
            <v>2</v>
          </cell>
          <cell r="X502" t="str">
            <v>2013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</row>
        <row r="503">
          <cell r="M503">
            <v>12</v>
          </cell>
          <cell r="N503" t="str">
            <v>2012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W503">
            <v>12</v>
          </cell>
          <cell r="X503" t="str">
            <v>2012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3255950</v>
          </cell>
        </row>
        <row r="504">
          <cell r="M504">
            <v>9</v>
          </cell>
          <cell r="N504" t="str">
            <v>2012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W504">
            <v>9</v>
          </cell>
          <cell r="X504" t="str">
            <v>2012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E504">
            <v>6511900</v>
          </cell>
        </row>
        <row r="505">
          <cell r="M505">
            <v>6</v>
          </cell>
          <cell r="N505" t="str">
            <v>2013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7225500</v>
          </cell>
          <cell r="U505">
            <v>0</v>
          </cell>
          <cell r="W505">
            <v>6</v>
          </cell>
          <cell r="X505" t="str">
            <v>2013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</row>
        <row r="506">
          <cell r="M506">
            <v>5</v>
          </cell>
          <cell r="N506" t="str">
            <v>2013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1828750</v>
          </cell>
          <cell r="W506">
            <v>5</v>
          </cell>
          <cell r="X506" t="str">
            <v>2013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0</v>
          </cell>
          <cell r="AE506">
            <v>0</v>
          </cell>
        </row>
        <row r="507">
          <cell r="M507">
            <v>5</v>
          </cell>
          <cell r="N507" t="str">
            <v>2013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6511900</v>
          </cell>
          <cell r="W507">
            <v>5</v>
          </cell>
          <cell r="X507" t="str">
            <v>2013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0</v>
          </cell>
          <cell r="AE507">
            <v>0</v>
          </cell>
        </row>
        <row r="508">
          <cell r="M508">
            <v>5</v>
          </cell>
          <cell r="N508" t="str">
            <v>2013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6511900</v>
          </cell>
          <cell r="W508">
            <v>5</v>
          </cell>
          <cell r="X508" t="str">
            <v>2013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0</v>
          </cell>
          <cell r="AE508">
            <v>0</v>
          </cell>
        </row>
        <row r="509">
          <cell r="M509">
            <v>9</v>
          </cell>
          <cell r="N509" t="str">
            <v>2012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3255950</v>
          </cell>
          <cell r="W509">
            <v>9</v>
          </cell>
          <cell r="X509" t="str">
            <v>2012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</row>
        <row r="510">
          <cell r="M510">
            <v>9</v>
          </cell>
          <cell r="N510" t="str">
            <v>2012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6511900</v>
          </cell>
          <cell r="W510">
            <v>9</v>
          </cell>
          <cell r="X510" t="str">
            <v>2012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</row>
        <row r="511">
          <cell r="M511">
            <v>9</v>
          </cell>
          <cell r="N511" t="str">
            <v>2012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6511900</v>
          </cell>
          <cell r="W511">
            <v>9</v>
          </cell>
          <cell r="X511" t="str">
            <v>2012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</row>
        <row r="512">
          <cell r="M512">
            <v>3</v>
          </cell>
          <cell r="N512" t="str">
            <v>2013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6709700</v>
          </cell>
          <cell r="W512">
            <v>3</v>
          </cell>
          <cell r="X512" t="str">
            <v>2013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E512">
            <v>0</v>
          </cell>
        </row>
        <row r="513">
          <cell r="M513">
            <v>10</v>
          </cell>
          <cell r="N513" t="str">
            <v>2012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W513">
            <v>10</v>
          </cell>
          <cell r="X513" t="str">
            <v>2012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E513">
            <v>3354850</v>
          </cell>
        </row>
        <row r="514">
          <cell r="M514">
            <v>3</v>
          </cell>
          <cell r="N514" t="str">
            <v>2013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6709700</v>
          </cell>
          <cell r="W514">
            <v>3</v>
          </cell>
          <cell r="X514" t="str">
            <v>2013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</row>
        <row r="515">
          <cell r="M515">
            <v>2</v>
          </cell>
          <cell r="N515" t="str">
            <v>2013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6709700</v>
          </cell>
          <cell r="W515">
            <v>2</v>
          </cell>
          <cell r="X515" t="str">
            <v>2013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</row>
        <row r="516">
          <cell r="M516">
            <v>10</v>
          </cell>
          <cell r="N516" t="str">
            <v>2012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W516">
            <v>10</v>
          </cell>
          <cell r="X516" t="str">
            <v>2012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1194250</v>
          </cell>
        </row>
        <row r="517">
          <cell r="M517">
            <v>10</v>
          </cell>
          <cell r="N517" t="str">
            <v>2012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0</v>
          </cell>
          <cell r="W517">
            <v>10</v>
          </cell>
          <cell r="X517" t="str">
            <v>2012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6709700</v>
          </cell>
        </row>
        <row r="518">
          <cell r="M518">
            <v>10</v>
          </cell>
          <cell r="N518" t="str">
            <v>2012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0</v>
          </cell>
          <cell r="W518">
            <v>10</v>
          </cell>
          <cell r="X518" t="str">
            <v>2012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6709700</v>
          </cell>
        </row>
        <row r="519">
          <cell r="M519">
            <v>10</v>
          </cell>
          <cell r="N519" t="str">
            <v>2012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3354850</v>
          </cell>
          <cell r="W519">
            <v>10</v>
          </cell>
          <cell r="X519" t="str">
            <v>2012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</row>
        <row r="520">
          <cell r="M520">
            <v>10</v>
          </cell>
          <cell r="N520" t="str">
            <v>2012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0</v>
          </cell>
          <cell r="W520">
            <v>10</v>
          </cell>
          <cell r="X520" t="str">
            <v>2012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6709700</v>
          </cell>
        </row>
        <row r="521">
          <cell r="M521">
            <v>10</v>
          </cell>
          <cell r="N521" t="str">
            <v>2012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W521">
            <v>10</v>
          </cell>
          <cell r="X521" t="str">
            <v>2012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7790000</v>
          </cell>
          <cell r="AE521">
            <v>0</v>
          </cell>
        </row>
        <row r="522">
          <cell r="M522">
            <v>10</v>
          </cell>
          <cell r="N522" t="str">
            <v>2012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3354850</v>
          </cell>
          <cell r="W522">
            <v>10</v>
          </cell>
          <cell r="X522" t="str">
            <v>2012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</row>
        <row r="523">
          <cell r="M523">
            <v>6</v>
          </cell>
          <cell r="N523" t="str">
            <v>2014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0</v>
          </cell>
          <cell r="T523">
            <v>7790000</v>
          </cell>
          <cell r="U523">
            <v>0</v>
          </cell>
          <cell r="W523">
            <v>6</v>
          </cell>
          <cell r="X523" t="str">
            <v>2014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0</v>
          </cell>
          <cell r="AE523">
            <v>0</v>
          </cell>
        </row>
        <row r="524">
          <cell r="M524">
            <v>12</v>
          </cell>
          <cell r="N524" t="str">
            <v>2012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6709700</v>
          </cell>
          <cell r="W524">
            <v>12</v>
          </cell>
          <cell r="X524" t="str">
            <v>2012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</row>
        <row r="525">
          <cell r="M525">
            <v>4</v>
          </cell>
          <cell r="N525" t="str">
            <v>2013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6709700</v>
          </cell>
          <cell r="W525">
            <v>4</v>
          </cell>
          <cell r="X525" t="str">
            <v>2013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</row>
        <row r="526">
          <cell r="M526">
            <v>4</v>
          </cell>
          <cell r="N526" t="str">
            <v>2013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7790000</v>
          </cell>
          <cell r="U526">
            <v>0</v>
          </cell>
          <cell r="W526">
            <v>4</v>
          </cell>
          <cell r="X526" t="str">
            <v>2013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</row>
        <row r="527">
          <cell r="M527">
            <v>5</v>
          </cell>
          <cell r="N527" t="str">
            <v>2014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W527">
            <v>5</v>
          </cell>
          <cell r="X527" t="str">
            <v>2014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7790000</v>
          </cell>
          <cell r="AE527">
            <v>0</v>
          </cell>
        </row>
        <row r="528">
          <cell r="M528">
            <v>11</v>
          </cell>
          <cell r="N528" t="str">
            <v>2012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W528">
            <v>11</v>
          </cell>
          <cell r="X528" t="str">
            <v>2012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E528">
            <v>3354850</v>
          </cell>
        </row>
        <row r="529">
          <cell r="M529">
            <v>11</v>
          </cell>
          <cell r="N529" t="str">
            <v>2012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W529">
            <v>11</v>
          </cell>
          <cell r="X529" t="str">
            <v>2012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3354850</v>
          </cell>
        </row>
        <row r="530">
          <cell r="M530">
            <v>2</v>
          </cell>
          <cell r="N530" t="str">
            <v>2013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W530">
            <v>2</v>
          </cell>
          <cell r="X530" t="str">
            <v>2013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6709700</v>
          </cell>
        </row>
        <row r="531">
          <cell r="M531">
            <v>2</v>
          </cell>
          <cell r="N531" t="str">
            <v>2013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0</v>
          </cell>
          <cell r="W531">
            <v>2</v>
          </cell>
          <cell r="X531" t="str">
            <v>2013</v>
          </cell>
          <cell r="Y531">
            <v>0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6709700</v>
          </cell>
        </row>
        <row r="532">
          <cell r="M532">
            <v>10</v>
          </cell>
          <cell r="N532" t="str">
            <v>2013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3354850</v>
          </cell>
          <cell r="W532">
            <v>10</v>
          </cell>
          <cell r="X532" t="str">
            <v>2013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</row>
        <row r="533">
          <cell r="M533">
            <v>2</v>
          </cell>
          <cell r="N533" t="str">
            <v>2013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0</v>
          </cell>
          <cell r="W533">
            <v>2</v>
          </cell>
          <cell r="X533" t="str">
            <v>2013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6709700</v>
          </cell>
        </row>
        <row r="534">
          <cell r="M534">
            <v>7</v>
          </cell>
          <cell r="N534" t="str">
            <v>2013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1194250</v>
          </cell>
          <cell r="W534">
            <v>7</v>
          </cell>
          <cell r="X534" t="str">
            <v>2013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E534">
            <v>0</v>
          </cell>
        </row>
        <row r="535">
          <cell r="M535">
            <v>6</v>
          </cell>
          <cell r="N535" t="str">
            <v>2013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6709700</v>
          </cell>
          <cell r="W535">
            <v>6</v>
          </cell>
          <cell r="X535" t="str">
            <v>2013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E535">
            <v>0</v>
          </cell>
        </row>
        <row r="536">
          <cell r="M536">
            <v>12</v>
          </cell>
          <cell r="N536" t="str">
            <v>2012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0</v>
          </cell>
          <cell r="W536">
            <v>12</v>
          </cell>
          <cell r="X536" t="str">
            <v>2012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3354850</v>
          </cell>
        </row>
        <row r="537">
          <cell r="M537">
            <v>12</v>
          </cell>
          <cell r="N537" t="str">
            <v>2012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W537">
            <v>12</v>
          </cell>
          <cell r="X537" t="str">
            <v>2012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6709700</v>
          </cell>
        </row>
        <row r="538">
          <cell r="M538">
            <v>12</v>
          </cell>
          <cell r="N538" t="str">
            <v>2012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W538">
            <v>12</v>
          </cell>
          <cell r="X538" t="str">
            <v>2012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E538">
            <v>3354850</v>
          </cell>
        </row>
        <row r="539">
          <cell r="M539">
            <v>12</v>
          </cell>
          <cell r="N539" t="str">
            <v>2012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0</v>
          </cell>
          <cell r="W539">
            <v>12</v>
          </cell>
          <cell r="X539" t="str">
            <v>2012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3354850</v>
          </cell>
        </row>
        <row r="540">
          <cell r="M540">
            <v>4</v>
          </cell>
          <cell r="N540" t="str">
            <v>2013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6709700</v>
          </cell>
          <cell r="W540">
            <v>4</v>
          </cell>
          <cell r="X540" t="str">
            <v>2013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</row>
        <row r="541">
          <cell r="M541">
            <v>6</v>
          </cell>
          <cell r="N541" t="str">
            <v>2013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3354850</v>
          </cell>
          <cell r="W541">
            <v>6</v>
          </cell>
          <cell r="X541" t="str">
            <v>2013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</row>
        <row r="542">
          <cell r="M542">
            <v>1</v>
          </cell>
          <cell r="N542" t="str">
            <v>2013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4549100</v>
          </cell>
          <cell r="W542">
            <v>1</v>
          </cell>
          <cell r="X542" t="str">
            <v>2013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</row>
        <row r="543">
          <cell r="M543">
            <v>9</v>
          </cell>
          <cell r="N543" t="str">
            <v>2013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7790000</v>
          </cell>
          <cell r="U543">
            <v>0</v>
          </cell>
          <cell r="W543">
            <v>9</v>
          </cell>
          <cell r="X543" t="str">
            <v>2013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</row>
        <row r="544">
          <cell r="M544">
            <v>4</v>
          </cell>
          <cell r="N544" t="str">
            <v>2013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6709700</v>
          </cell>
          <cell r="W544">
            <v>4</v>
          </cell>
          <cell r="X544" t="str">
            <v>2013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</row>
        <row r="545">
          <cell r="M545">
            <v>9</v>
          </cell>
          <cell r="N545" t="str">
            <v>2013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7790000</v>
          </cell>
          <cell r="U545">
            <v>0</v>
          </cell>
          <cell r="W545">
            <v>9</v>
          </cell>
          <cell r="X545" t="str">
            <v>2013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</row>
        <row r="546">
          <cell r="M546">
            <v>5</v>
          </cell>
          <cell r="N546" t="str">
            <v>2013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6709700</v>
          </cell>
          <cell r="W546">
            <v>5</v>
          </cell>
          <cell r="X546" t="str">
            <v>2013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</row>
        <row r="547">
          <cell r="M547">
            <v>5</v>
          </cell>
          <cell r="N547" t="str">
            <v>2013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6709700</v>
          </cell>
          <cell r="W547">
            <v>5</v>
          </cell>
          <cell r="X547" t="str">
            <v>2013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</row>
        <row r="548">
          <cell r="M548">
            <v>1</v>
          </cell>
          <cell r="N548" t="str">
            <v>2013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W548">
            <v>1</v>
          </cell>
          <cell r="X548" t="str">
            <v>2013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3350800</v>
          </cell>
        </row>
        <row r="549">
          <cell r="M549">
            <v>1</v>
          </cell>
          <cell r="N549" t="str">
            <v>2013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W549">
            <v>1</v>
          </cell>
          <cell r="X549" t="str">
            <v>2013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6466400</v>
          </cell>
        </row>
        <row r="550">
          <cell r="M550">
            <v>1</v>
          </cell>
          <cell r="N550" t="str">
            <v>2013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3350800</v>
          </cell>
          <cell r="W550">
            <v>1</v>
          </cell>
          <cell r="X550" t="str">
            <v>2013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</row>
        <row r="551">
          <cell r="M551">
            <v>1</v>
          </cell>
          <cell r="N551" t="str">
            <v>2013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W551">
            <v>1</v>
          </cell>
          <cell r="X551" t="str">
            <v>2013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3350800</v>
          </cell>
        </row>
        <row r="552">
          <cell r="M552">
            <v>1</v>
          </cell>
          <cell r="N552" t="str">
            <v>2013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W552">
            <v>1</v>
          </cell>
          <cell r="X552" t="str">
            <v>2013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6701600</v>
          </cell>
        </row>
        <row r="553">
          <cell r="M553">
            <v>1</v>
          </cell>
          <cell r="N553" t="str">
            <v>2013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6780000</v>
          </cell>
          <cell r="U553">
            <v>0</v>
          </cell>
          <cell r="W553">
            <v>1</v>
          </cell>
          <cell r="X553" t="str">
            <v>2013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</row>
        <row r="554">
          <cell r="M554">
            <v>1</v>
          </cell>
          <cell r="N554" t="str">
            <v>2013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0</v>
          </cell>
          <cell r="T554">
            <v>6780000</v>
          </cell>
          <cell r="U554">
            <v>0</v>
          </cell>
          <cell r="W554">
            <v>1</v>
          </cell>
          <cell r="X554" t="str">
            <v>2013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</row>
        <row r="555">
          <cell r="M555">
            <v>1</v>
          </cell>
          <cell r="N555" t="str">
            <v>2013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6701600</v>
          </cell>
          <cell r="W555">
            <v>1</v>
          </cell>
          <cell r="X555" t="str">
            <v>2013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</row>
        <row r="556">
          <cell r="M556">
            <v>1</v>
          </cell>
          <cell r="N556" t="str">
            <v>2013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6701600</v>
          </cell>
          <cell r="W556">
            <v>1</v>
          </cell>
          <cell r="X556" t="str">
            <v>2013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</row>
        <row r="557">
          <cell r="M557">
            <v>1</v>
          </cell>
          <cell r="N557" t="str">
            <v>2013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6780000</v>
          </cell>
          <cell r="U557">
            <v>0</v>
          </cell>
          <cell r="W557">
            <v>1</v>
          </cell>
          <cell r="X557" t="str">
            <v>2013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</row>
        <row r="558">
          <cell r="M558">
            <v>1</v>
          </cell>
          <cell r="N558" t="str">
            <v>2013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3350800</v>
          </cell>
          <cell r="W558">
            <v>1</v>
          </cell>
          <cell r="X558" t="str">
            <v>2013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</row>
        <row r="559">
          <cell r="M559">
            <v>1</v>
          </cell>
          <cell r="N559" t="str">
            <v>2013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6701600</v>
          </cell>
          <cell r="W559">
            <v>1</v>
          </cell>
          <cell r="X559" t="str">
            <v>2013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</row>
        <row r="560">
          <cell r="M560">
            <v>2</v>
          </cell>
          <cell r="N560" t="str">
            <v>2013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W560">
            <v>2</v>
          </cell>
          <cell r="X560" t="str">
            <v>2013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6701600</v>
          </cell>
        </row>
        <row r="561">
          <cell r="M561">
            <v>2</v>
          </cell>
          <cell r="N561" t="str">
            <v>2013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6701600</v>
          </cell>
          <cell r="W561">
            <v>2</v>
          </cell>
          <cell r="X561" t="str">
            <v>2013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</row>
        <row r="562">
          <cell r="M562">
            <v>2</v>
          </cell>
          <cell r="N562" t="str">
            <v>2013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W562">
            <v>2</v>
          </cell>
          <cell r="X562" t="str">
            <v>2013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6780000</v>
          </cell>
          <cell r="AE562">
            <v>0</v>
          </cell>
        </row>
        <row r="563">
          <cell r="M563">
            <v>2</v>
          </cell>
          <cell r="N563" t="str">
            <v>2013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W563">
            <v>2</v>
          </cell>
          <cell r="X563" t="str">
            <v>2013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6780000</v>
          </cell>
          <cell r="AE563">
            <v>0</v>
          </cell>
        </row>
        <row r="564">
          <cell r="M564">
            <v>2</v>
          </cell>
          <cell r="N564" t="str">
            <v>2013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6466400</v>
          </cell>
          <cell r="W564">
            <v>2</v>
          </cell>
          <cell r="X564" t="str">
            <v>2013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</row>
        <row r="565">
          <cell r="M565">
            <v>2</v>
          </cell>
          <cell r="N565" t="str">
            <v>2013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3350800</v>
          </cell>
          <cell r="W565">
            <v>2</v>
          </cell>
          <cell r="X565" t="str">
            <v>2013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</row>
        <row r="566">
          <cell r="M566">
            <v>2</v>
          </cell>
          <cell r="N566" t="str">
            <v>2013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6701600</v>
          </cell>
          <cell r="W566">
            <v>2</v>
          </cell>
          <cell r="X566" t="str">
            <v>2013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</row>
        <row r="567">
          <cell r="M567">
            <v>2</v>
          </cell>
          <cell r="N567" t="str">
            <v>2013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6701600</v>
          </cell>
          <cell r="W567">
            <v>2</v>
          </cell>
          <cell r="X567" t="str">
            <v>2013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</row>
        <row r="568">
          <cell r="M568">
            <v>2</v>
          </cell>
          <cell r="N568" t="str">
            <v>2013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0</v>
          </cell>
          <cell r="W568">
            <v>2</v>
          </cell>
          <cell r="X568" t="str">
            <v>2013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6780000</v>
          </cell>
          <cell r="AE568">
            <v>0</v>
          </cell>
        </row>
        <row r="569">
          <cell r="M569">
            <v>2</v>
          </cell>
          <cell r="N569" t="str">
            <v>2013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3350800</v>
          </cell>
          <cell r="W569">
            <v>2</v>
          </cell>
          <cell r="X569" t="str">
            <v>2013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</row>
        <row r="570">
          <cell r="M570">
            <v>2</v>
          </cell>
          <cell r="N570" t="str">
            <v>2013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3350800</v>
          </cell>
          <cell r="W570">
            <v>2</v>
          </cell>
          <cell r="X570" t="str">
            <v>2013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</row>
        <row r="571">
          <cell r="M571">
            <v>2</v>
          </cell>
          <cell r="N571" t="str">
            <v>2013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3350800</v>
          </cell>
          <cell r="W571">
            <v>2</v>
          </cell>
          <cell r="X571" t="str">
            <v>2013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</row>
        <row r="572">
          <cell r="M572">
            <v>3</v>
          </cell>
          <cell r="N572" t="str">
            <v>2013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W572">
            <v>3</v>
          </cell>
          <cell r="X572" t="str">
            <v>2013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6701600</v>
          </cell>
        </row>
        <row r="573">
          <cell r="M573">
            <v>3</v>
          </cell>
          <cell r="N573" t="str">
            <v>2013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W573">
            <v>3</v>
          </cell>
          <cell r="X573" t="str">
            <v>2013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6780000</v>
          </cell>
          <cell r="AE573">
            <v>0</v>
          </cell>
        </row>
        <row r="574">
          <cell r="M574">
            <v>3</v>
          </cell>
          <cell r="N574" t="str">
            <v>2013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6701600</v>
          </cell>
          <cell r="W574">
            <v>3</v>
          </cell>
          <cell r="X574" t="str">
            <v>2013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</row>
        <row r="575">
          <cell r="M575">
            <v>3</v>
          </cell>
          <cell r="N575" t="str">
            <v>2013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W575">
            <v>3</v>
          </cell>
          <cell r="X575" t="str">
            <v>2013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6780000</v>
          </cell>
          <cell r="AE575">
            <v>0</v>
          </cell>
        </row>
        <row r="576">
          <cell r="M576">
            <v>3</v>
          </cell>
          <cell r="N576" t="str">
            <v>2013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0</v>
          </cell>
          <cell r="W576">
            <v>3</v>
          </cell>
          <cell r="X576" t="str">
            <v>2013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3350800</v>
          </cell>
        </row>
        <row r="577">
          <cell r="M577">
            <v>3</v>
          </cell>
          <cell r="N577" t="str">
            <v>2013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6701600</v>
          </cell>
          <cell r="W577">
            <v>3</v>
          </cell>
          <cell r="X577" t="str">
            <v>2013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</row>
        <row r="578">
          <cell r="M578">
            <v>3</v>
          </cell>
          <cell r="N578" t="str">
            <v>2013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6701600</v>
          </cell>
          <cell r="W578">
            <v>3</v>
          </cell>
          <cell r="X578" t="str">
            <v>2013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</row>
        <row r="579">
          <cell r="M579">
            <v>3</v>
          </cell>
          <cell r="N579" t="str">
            <v>2013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3350800</v>
          </cell>
          <cell r="W579">
            <v>3</v>
          </cell>
          <cell r="X579" t="str">
            <v>2013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</row>
        <row r="580">
          <cell r="M580">
            <v>3</v>
          </cell>
          <cell r="N580" t="str">
            <v>2013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0</v>
          </cell>
          <cell r="W580">
            <v>3</v>
          </cell>
          <cell r="X580" t="str">
            <v>2013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6701600</v>
          </cell>
        </row>
        <row r="581">
          <cell r="M581">
            <v>3</v>
          </cell>
          <cell r="N581" t="str">
            <v>2013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3115600</v>
          </cell>
          <cell r="W581">
            <v>3</v>
          </cell>
          <cell r="X581" t="str">
            <v>2013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</row>
        <row r="582">
          <cell r="M582">
            <v>3</v>
          </cell>
          <cell r="N582" t="str">
            <v>2013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6780000</v>
          </cell>
          <cell r="U582">
            <v>0</v>
          </cell>
          <cell r="W582">
            <v>3</v>
          </cell>
          <cell r="X582" t="str">
            <v>2013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</row>
        <row r="583">
          <cell r="M583">
            <v>3</v>
          </cell>
          <cell r="N583" t="str">
            <v>2013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3350800</v>
          </cell>
          <cell r="W583">
            <v>3</v>
          </cell>
          <cell r="X583" t="str">
            <v>2013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</row>
        <row r="584">
          <cell r="M584">
            <v>4</v>
          </cell>
          <cell r="N584" t="str">
            <v>2013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7167000</v>
          </cell>
          <cell r="U584">
            <v>0</v>
          </cell>
          <cell r="W584">
            <v>4</v>
          </cell>
          <cell r="X584" t="str">
            <v>2013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</row>
        <row r="585">
          <cell r="M585">
            <v>4</v>
          </cell>
          <cell r="N585" t="str">
            <v>2013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W585">
            <v>4</v>
          </cell>
          <cell r="X585" t="str">
            <v>2013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7167000</v>
          </cell>
          <cell r="AE585">
            <v>0</v>
          </cell>
        </row>
        <row r="586">
          <cell r="M586">
            <v>4</v>
          </cell>
          <cell r="N586" t="str">
            <v>2013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W586">
            <v>4</v>
          </cell>
          <cell r="X586" t="str">
            <v>2013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6690500</v>
          </cell>
        </row>
        <row r="587">
          <cell r="M587">
            <v>4</v>
          </cell>
          <cell r="N587" t="str">
            <v>2013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W587">
            <v>4</v>
          </cell>
          <cell r="X587" t="str">
            <v>2013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6690500</v>
          </cell>
        </row>
        <row r="588">
          <cell r="M588">
            <v>4</v>
          </cell>
          <cell r="N588" t="str">
            <v>2013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6690500</v>
          </cell>
          <cell r="W588">
            <v>4</v>
          </cell>
          <cell r="X588" t="str">
            <v>2013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</row>
        <row r="589">
          <cell r="M589">
            <v>4</v>
          </cell>
          <cell r="N589" t="str">
            <v>2013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3345250</v>
          </cell>
          <cell r="W589">
            <v>4</v>
          </cell>
          <cell r="X589" t="str">
            <v>2013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</row>
        <row r="590">
          <cell r="M590">
            <v>4</v>
          </cell>
          <cell r="N590" t="str">
            <v>2013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W590">
            <v>4</v>
          </cell>
          <cell r="X590" t="str">
            <v>2013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7167000</v>
          </cell>
          <cell r="AE590">
            <v>0</v>
          </cell>
        </row>
        <row r="591">
          <cell r="M591">
            <v>4</v>
          </cell>
          <cell r="N591" t="str">
            <v>2013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3345250</v>
          </cell>
          <cell r="W591">
            <v>4</v>
          </cell>
          <cell r="X591" t="str">
            <v>2013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</row>
        <row r="592">
          <cell r="M592">
            <v>4</v>
          </cell>
          <cell r="N592" t="str">
            <v>2013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1915750</v>
          </cell>
          <cell r="W592">
            <v>4</v>
          </cell>
          <cell r="X592" t="str">
            <v>2013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</row>
        <row r="593">
          <cell r="M593">
            <v>4</v>
          </cell>
          <cell r="N593" t="str">
            <v>2013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3345250</v>
          </cell>
          <cell r="W593">
            <v>4</v>
          </cell>
          <cell r="X593" t="str">
            <v>2013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</row>
        <row r="594">
          <cell r="M594">
            <v>4</v>
          </cell>
          <cell r="N594" t="str">
            <v>2013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6690500</v>
          </cell>
          <cell r="W594">
            <v>4</v>
          </cell>
          <cell r="X594" t="str">
            <v>2013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</row>
        <row r="595">
          <cell r="M595">
            <v>4</v>
          </cell>
          <cell r="N595" t="str">
            <v>2013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W595">
            <v>4</v>
          </cell>
          <cell r="X595" t="str">
            <v>2013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6690500</v>
          </cell>
        </row>
        <row r="596">
          <cell r="M596">
            <v>5</v>
          </cell>
          <cell r="N596" t="str">
            <v>2013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W596">
            <v>5</v>
          </cell>
          <cell r="X596" t="str">
            <v>2013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3345250</v>
          </cell>
        </row>
        <row r="597">
          <cell r="M597">
            <v>5</v>
          </cell>
          <cell r="N597" t="str">
            <v>2013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6690500</v>
          </cell>
          <cell r="W597">
            <v>5</v>
          </cell>
          <cell r="X597" t="str">
            <v>2013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E597">
            <v>0</v>
          </cell>
        </row>
        <row r="598">
          <cell r="M598">
            <v>5</v>
          </cell>
          <cell r="N598" t="str">
            <v>2013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7167000</v>
          </cell>
          <cell r="U598">
            <v>0</v>
          </cell>
          <cell r="W598">
            <v>5</v>
          </cell>
          <cell r="X598" t="str">
            <v>2013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</row>
        <row r="599">
          <cell r="M599">
            <v>5</v>
          </cell>
          <cell r="N599" t="str">
            <v>2013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1915750</v>
          </cell>
          <cell r="W599">
            <v>5</v>
          </cell>
          <cell r="X599" t="str">
            <v>2013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</row>
        <row r="600">
          <cell r="M600">
            <v>5</v>
          </cell>
          <cell r="N600" t="str">
            <v>2013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6690500</v>
          </cell>
          <cell r="W600">
            <v>5</v>
          </cell>
          <cell r="X600" t="str">
            <v>2013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</row>
        <row r="601">
          <cell r="M601">
            <v>5</v>
          </cell>
          <cell r="N601" t="str">
            <v>2013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3345250</v>
          </cell>
          <cell r="W601">
            <v>5</v>
          </cell>
          <cell r="X601" t="str">
            <v>2013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</row>
        <row r="602">
          <cell r="M602">
            <v>5</v>
          </cell>
          <cell r="N602" t="str">
            <v>2013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6690500</v>
          </cell>
          <cell r="W602">
            <v>5</v>
          </cell>
          <cell r="X602" t="str">
            <v>2013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</row>
        <row r="603">
          <cell r="M603">
            <v>5</v>
          </cell>
          <cell r="N603" t="str">
            <v>2013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6690500</v>
          </cell>
          <cell r="W603">
            <v>5</v>
          </cell>
          <cell r="X603" t="str">
            <v>2013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</row>
        <row r="604">
          <cell r="M604">
            <v>5</v>
          </cell>
          <cell r="N604" t="str">
            <v>2013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3345250</v>
          </cell>
          <cell r="W604">
            <v>5</v>
          </cell>
          <cell r="X604" t="str">
            <v>2013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</row>
        <row r="605">
          <cell r="M605">
            <v>5</v>
          </cell>
          <cell r="N605" t="str">
            <v>2013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7167000</v>
          </cell>
          <cell r="U605">
            <v>0</v>
          </cell>
          <cell r="W605">
            <v>5</v>
          </cell>
          <cell r="X605" t="str">
            <v>2013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</row>
        <row r="606">
          <cell r="M606">
            <v>5</v>
          </cell>
          <cell r="N606" t="str">
            <v>2013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W606">
            <v>5</v>
          </cell>
          <cell r="X606" t="str">
            <v>2013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0</v>
          </cell>
          <cell r="AE606">
            <v>6690500</v>
          </cell>
        </row>
        <row r="607">
          <cell r="M607">
            <v>5</v>
          </cell>
          <cell r="N607" t="str">
            <v>2013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W607">
            <v>5</v>
          </cell>
          <cell r="X607" t="str">
            <v>2013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7167000</v>
          </cell>
          <cell r="AE607">
            <v>0</v>
          </cell>
        </row>
        <row r="608">
          <cell r="M608">
            <v>6</v>
          </cell>
          <cell r="N608" t="str">
            <v>2013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3345250</v>
          </cell>
          <cell r="W608">
            <v>6</v>
          </cell>
          <cell r="X608" t="str">
            <v>2013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</row>
        <row r="609">
          <cell r="M609">
            <v>6</v>
          </cell>
          <cell r="N609" t="str">
            <v>2013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W609">
            <v>6</v>
          </cell>
          <cell r="X609" t="str">
            <v>2013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3345250</v>
          </cell>
        </row>
        <row r="610">
          <cell r="M610">
            <v>6</v>
          </cell>
          <cell r="N610" t="str">
            <v>2013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6690500</v>
          </cell>
          <cell r="W610">
            <v>6</v>
          </cell>
          <cell r="X610" t="str">
            <v>2013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</row>
        <row r="611">
          <cell r="M611">
            <v>6</v>
          </cell>
          <cell r="N611" t="str">
            <v>2013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3345250</v>
          </cell>
          <cell r="W611">
            <v>6</v>
          </cell>
          <cell r="X611" t="str">
            <v>2013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</row>
        <row r="612">
          <cell r="M612">
            <v>6</v>
          </cell>
          <cell r="N612" t="str">
            <v>2013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5261000</v>
          </cell>
          <cell r="W612">
            <v>6</v>
          </cell>
          <cell r="X612" t="str">
            <v>2013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</row>
        <row r="613">
          <cell r="M613">
            <v>6</v>
          </cell>
          <cell r="N613" t="str">
            <v>2013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6690500</v>
          </cell>
          <cell r="W613">
            <v>6</v>
          </cell>
          <cell r="X613" t="str">
            <v>2013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</row>
        <row r="614">
          <cell r="M614">
            <v>6</v>
          </cell>
          <cell r="N614" t="str">
            <v>2013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3345250</v>
          </cell>
          <cell r="W614">
            <v>6</v>
          </cell>
          <cell r="X614" t="str">
            <v>2013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</row>
        <row r="615">
          <cell r="M615">
            <v>6</v>
          </cell>
          <cell r="N615" t="str">
            <v>2013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6690500</v>
          </cell>
          <cell r="W615">
            <v>6</v>
          </cell>
          <cell r="X615" t="str">
            <v>2013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</row>
        <row r="616">
          <cell r="M616">
            <v>6</v>
          </cell>
          <cell r="N616" t="str">
            <v>2013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7167000</v>
          </cell>
          <cell r="U616">
            <v>0</v>
          </cell>
          <cell r="W616">
            <v>6</v>
          </cell>
          <cell r="X616" t="str">
            <v>2013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</row>
        <row r="617">
          <cell r="M617">
            <v>6</v>
          </cell>
          <cell r="N617" t="str">
            <v>2013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0</v>
          </cell>
          <cell r="T617">
            <v>7167000</v>
          </cell>
          <cell r="U617">
            <v>0</v>
          </cell>
          <cell r="W617">
            <v>6</v>
          </cell>
          <cell r="X617" t="str">
            <v>2013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</row>
        <row r="618">
          <cell r="M618">
            <v>6</v>
          </cell>
          <cell r="N618" t="str">
            <v>2013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W618">
            <v>6</v>
          </cell>
          <cell r="X618" t="str">
            <v>2013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7167000</v>
          </cell>
          <cell r="AE618">
            <v>0</v>
          </cell>
        </row>
        <row r="619">
          <cell r="M619">
            <v>6</v>
          </cell>
          <cell r="N619" t="str">
            <v>2013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W619">
            <v>6</v>
          </cell>
          <cell r="X619" t="str">
            <v>2013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6690500</v>
          </cell>
        </row>
        <row r="620">
          <cell r="M620">
            <v>7</v>
          </cell>
          <cell r="N620" t="str">
            <v>2013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3398750</v>
          </cell>
          <cell r="W620">
            <v>7</v>
          </cell>
          <cell r="X620" t="str">
            <v>2013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0</v>
          </cell>
        </row>
        <row r="621">
          <cell r="M621">
            <v>7</v>
          </cell>
          <cell r="N621" t="str">
            <v>2013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6740750</v>
          </cell>
          <cell r="W621">
            <v>7</v>
          </cell>
          <cell r="X621" t="str">
            <v>2013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</row>
        <row r="622">
          <cell r="M622">
            <v>7</v>
          </cell>
          <cell r="N622" t="str">
            <v>2013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3398750</v>
          </cell>
          <cell r="W622">
            <v>7</v>
          </cell>
          <cell r="X622" t="str">
            <v>2013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</row>
        <row r="623">
          <cell r="M623">
            <v>7</v>
          </cell>
          <cell r="N623" t="str">
            <v>2013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7949333</v>
          </cell>
          <cell r="U623">
            <v>0</v>
          </cell>
          <cell r="W623">
            <v>7</v>
          </cell>
          <cell r="X623" t="str">
            <v>2013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</row>
        <row r="624">
          <cell r="M624">
            <v>7</v>
          </cell>
          <cell r="N624" t="str">
            <v>2013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3398750</v>
          </cell>
          <cell r="W624">
            <v>7</v>
          </cell>
          <cell r="X624" t="str">
            <v>2013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</row>
        <row r="625">
          <cell r="M625">
            <v>7</v>
          </cell>
          <cell r="N625" t="str">
            <v>2013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6797500</v>
          </cell>
          <cell r="W625">
            <v>7</v>
          </cell>
          <cell r="X625" t="str">
            <v>2013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</row>
        <row r="626">
          <cell r="M626">
            <v>7</v>
          </cell>
          <cell r="N626" t="str">
            <v>2013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7949333</v>
          </cell>
          <cell r="U626">
            <v>0</v>
          </cell>
          <cell r="W626">
            <v>7</v>
          </cell>
          <cell r="X626" t="str">
            <v>2013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0</v>
          </cell>
        </row>
        <row r="627">
          <cell r="M627">
            <v>7</v>
          </cell>
          <cell r="N627" t="str">
            <v>2013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3398750</v>
          </cell>
          <cell r="W627">
            <v>7</v>
          </cell>
          <cell r="X627" t="str">
            <v>2013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0</v>
          </cell>
        </row>
        <row r="628">
          <cell r="M628">
            <v>7</v>
          </cell>
          <cell r="N628" t="str">
            <v>2013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6797500</v>
          </cell>
          <cell r="W628">
            <v>7</v>
          </cell>
          <cell r="X628" t="str">
            <v>2013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</row>
        <row r="629">
          <cell r="M629">
            <v>7</v>
          </cell>
          <cell r="N629" t="str">
            <v>2013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7949333</v>
          </cell>
          <cell r="U629">
            <v>0</v>
          </cell>
          <cell r="W629">
            <v>7</v>
          </cell>
          <cell r="X629" t="str">
            <v>2013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</row>
        <row r="630">
          <cell r="M630">
            <v>7</v>
          </cell>
          <cell r="N630" t="str">
            <v>2013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W630">
            <v>7</v>
          </cell>
          <cell r="X630" t="str">
            <v>2013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6797500</v>
          </cell>
        </row>
        <row r="631">
          <cell r="M631">
            <v>7</v>
          </cell>
          <cell r="N631" t="str">
            <v>2013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0</v>
          </cell>
          <cell r="W631">
            <v>7</v>
          </cell>
          <cell r="X631" t="str">
            <v>2013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3398750</v>
          </cell>
        </row>
        <row r="632">
          <cell r="M632">
            <v>8</v>
          </cell>
          <cell r="N632" t="str">
            <v>2013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0</v>
          </cell>
          <cell r="W632">
            <v>8</v>
          </cell>
          <cell r="X632" t="str">
            <v>2013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3398750</v>
          </cell>
        </row>
        <row r="633">
          <cell r="M633">
            <v>8</v>
          </cell>
          <cell r="N633" t="str">
            <v>2013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0</v>
          </cell>
          <cell r="W633">
            <v>8</v>
          </cell>
          <cell r="X633" t="str">
            <v>2013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3398750</v>
          </cell>
        </row>
        <row r="634">
          <cell r="M634">
            <v>8</v>
          </cell>
          <cell r="N634" t="str">
            <v>2013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W634">
            <v>8</v>
          </cell>
          <cell r="X634" t="str">
            <v>2013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3398750</v>
          </cell>
        </row>
        <row r="635">
          <cell r="M635">
            <v>8</v>
          </cell>
          <cell r="N635" t="str">
            <v>2013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6797500</v>
          </cell>
          <cell r="W635">
            <v>8</v>
          </cell>
          <cell r="X635" t="str">
            <v>2013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</row>
        <row r="636">
          <cell r="M636">
            <v>8</v>
          </cell>
          <cell r="N636" t="str">
            <v>2013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W636">
            <v>8</v>
          </cell>
          <cell r="X636" t="str">
            <v>2013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7949333</v>
          </cell>
          <cell r="AE636">
            <v>0</v>
          </cell>
        </row>
        <row r="637">
          <cell r="M637">
            <v>8</v>
          </cell>
          <cell r="N637" t="str">
            <v>2013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W637">
            <v>8</v>
          </cell>
          <cell r="X637" t="str">
            <v>2013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7949333</v>
          </cell>
          <cell r="AE637">
            <v>0</v>
          </cell>
        </row>
        <row r="638">
          <cell r="M638">
            <v>8</v>
          </cell>
          <cell r="N638" t="str">
            <v>2013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3398750</v>
          </cell>
          <cell r="W638">
            <v>8</v>
          </cell>
          <cell r="X638" t="str">
            <v>2013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</row>
        <row r="639">
          <cell r="M639">
            <v>8</v>
          </cell>
          <cell r="N639" t="str">
            <v>2013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W639">
            <v>8</v>
          </cell>
          <cell r="X639" t="str">
            <v>2013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3398750</v>
          </cell>
        </row>
        <row r="640">
          <cell r="M640">
            <v>8</v>
          </cell>
          <cell r="N640" t="str">
            <v>2013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6797500</v>
          </cell>
          <cell r="W640">
            <v>8</v>
          </cell>
          <cell r="X640" t="str">
            <v>2013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</row>
        <row r="641">
          <cell r="M641">
            <v>8</v>
          </cell>
          <cell r="N641" t="str">
            <v>2013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6797500</v>
          </cell>
          <cell r="W641">
            <v>8</v>
          </cell>
          <cell r="X641" t="str">
            <v>2013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</row>
        <row r="642">
          <cell r="M642">
            <v>8</v>
          </cell>
          <cell r="N642" t="str">
            <v>2013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W642">
            <v>8</v>
          </cell>
          <cell r="X642" t="str">
            <v>2013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6740750</v>
          </cell>
        </row>
        <row r="643">
          <cell r="M643">
            <v>8</v>
          </cell>
          <cell r="N643" t="str">
            <v>2013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0</v>
          </cell>
          <cell r="W643">
            <v>8</v>
          </cell>
          <cell r="X643" t="str">
            <v>2013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7949333</v>
          </cell>
          <cell r="AE643">
            <v>0</v>
          </cell>
        </row>
        <row r="644">
          <cell r="M644">
            <v>9</v>
          </cell>
          <cell r="N644" t="str">
            <v>2013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3398750</v>
          </cell>
          <cell r="W644">
            <v>9</v>
          </cell>
          <cell r="X644" t="str">
            <v>2013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</row>
        <row r="645">
          <cell r="M645">
            <v>9</v>
          </cell>
          <cell r="N645" t="str">
            <v>2013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7949333</v>
          </cell>
          <cell r="U645">
            <v>0</v>
          </cell>
          <cell r="W645">
            <v>9</v>
          </cell>
          <cell r="X645" t="str">
            <v>2013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</row>
        <row r="646">
          <cell r="M646">
            <v>9</v>
          </cell>
          <cell r="N646" t="str">
            <v>2013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3398750</v>
          </cell>
          <cell r="W646">
            <v>9</v>
          </cell>
          <cell r="X646" t="str">
            <v>2013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</row>
        <row r="647">
          <cell r="M647">
            <v>9</v>
          </cell>
          <cell r="N647" t="str">
            <v>2013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W647">
            <v>9</v>
          </cell>
          <cell r="X647" t="str">
            <v>2013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E647">
            <v>6797500</v>
          </cell>
        </row>
        <row r="648">
          <cell r="M648">
            <v>9</v>
          </cell>
          <cell r="N648" t="str">
            <v>2013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0</v>
          </cell>
          <cell r="W648">
            <v>9</v>
          </cell>
          <cell r="X648" t="str">
            <v>2013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0</v>
          </cell>
          <cell r="AE648">
            <v>6740750</v>
          </cell>
        </row>
        <row r="649">
          <cell r="M649">
            <v>9</v>
          </cell>
          <cell r="N649" t="str">
            <v>2013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W649">
            <v>9</v>
          </cell>
          <cell r="X649" t="str">
            <v>2013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7949333</v>
          </cell>
          <cell r="AE649">
            <v>0</v>
          </cell>
        </row>
        <row r="650">
          <cell r="M650">
            <v>9</v>
          </cell>
          <cell r="N650" t="str">
            <v>2013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3398750</v>
          </cell>
          <cell r="W650">
            <v>9</v>
          </cell>
          <cell r="X650" t="str">
            <v>2013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0</v>
          </cell>
          <cell r="AE650">
            <v>0</v>
          </cell>
        </row>
        <row r="651">
          <cell r="M651">
            <v>9</v>
          </cell>
          <cell r="N651" t="str">
            <v>2013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0</v>
          </cell>
          <cell r="W651">
            <v>9</v>
          </cell>
          <cell r="X651" t="str">
            <v>2013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0</v>
          </cell>
          <cell r="AE651">
            <v>3398750</v>
          </cell>
        </row>
        <row r="652">
          <cell r="M652">
            <v>9</v>
          </cell>
          <cell r="N652" t="str">
            <v>2013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W652">
            <v>9</v>
          </cell>
          <cell r="X652" t="str">
            <v>2013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3398750</v>
          </cell>
        </row>
        <row r="653">
          <cell r="M653">
            <v>9</v>
          </cell>
          <cell r="N653" t="str">
            <v>2013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W653">
            <v>9</v>
          </cell>
          <cell r="X653" t="str">
            <v>2013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7949333</v>
          </cell>
          <cell r="AE653">
            <v>0</v>
          </cell>
        </row>
        <row r="654">
          <cell r="M654">
            <v>9</v>
          </cell>
          <cell r="N654" t="str">
            <v>2013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W654">
            <v>9</v>
          </cell>
          <cell r="X654" t="str">
            <v>2013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6797500</v>
          </cell>
        </row>
        <row r="655">
          <cell r="M655">
            <v>9</v>
          </cell>
          <cell r="N655" t="str">
            <v>2013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6797500</v>
          </cell>
          <cell r="W655">
            <v>9</v>
          </cell>
          <cell r="X655" t="str">
            <v>2013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</v>
          </cell>
        </row>
        <row r="656">
          <cell r="M656">
            <v>10</v>
          </cell>
          <cell r="N656" t="str">
            <v>2013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6353600</v>
          </cell>
          <cell r="W656">
            <v>10</v>
          </cell>
          <cell r="X656" t="str">
            <v>2013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0</v>
          </cell>
          <cell r="AE656">
            <v>0</v>
          </cell>
        </row>
        <row r="657">
          <cell r="M657">
            <v>10</v>
          </cell>
          <cell r="N657" t="str">
            <v>2013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8165000</v>
          </cell>
          <cell r="U657">
            <v>0</v>
          </cell>
          <cell r="W657">
            <v>10</v>
          </cell>
          <cell r="X657" t="str">
            <v>2013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E657">
            <v>0</v>
          </cell>
        </row>
        <row r="658">
          <cell r="M658">
            <v>10</v>
          </cell>
          <cell r="N658" t="str">
            <v>2013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3176800</v>
          </cell>
          <cell r="W658">
            <v>10</v>
          </cell>
          <cell r="X658" t="str">
            <v>2013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</row>
        <row r="659">
          <cell r="M659">
            <v>10</v>
          </cell>
          <cell r="N659" t="str">
            <v>2013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4096200</v>
          </cell>
          <cell r="W659">
            <v>10</v>
          </cell>
          <cell r="X659" t="str">
            <v>2013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0</v>
          </cell>
          <cell r="AE659">
            <v>0</v>
          </cell>
        </row>
        <row r="660">
          <cell r="M660">
            <v>10</v>
          </cell>
          <cell r="N660" t="str">
            <v>2013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3176800</v>
          </cell>
          <cell r="W660">
            <v>10</v>
          </cell>
          <cell r="X660" t="str">
            <v>2013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</row>
        <row r="661">
          <cell r="M661">
            <v>10</v>
          </cell>
          <cell r="N661" t="str">
            <v>2013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3176800</v>
          </cell>
          <cell r="W661">
            <v>10</v>
          </cell>
          <cell r="X661" t="str">
            <v>2013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  <cell r="AE661">
            <v>0</v>
          </cell>
        </row>
        <row r="662">
          <cell r="M662">
            <v>10</v>
          </cell>
          <cell r="N662" t="str">
            <v>2013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0</v>
          </cell>
          <cell r="W662">
            <v>10</v>
          </cell>
          <cell r="X662" t="str">
            <v>2013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0</v>
          </cell>
          <cell r="AE662">
            <v>6353600</v>
          </cell>
        </row>
        <row r="663">
          <cell r="M663">
            <v>10</v>
          </cell>
          <cell r="N663" t="str">
            <v>2013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0</v>
          </cell>
          <cell r="W663">
            <v>10</v>
          </cell>
          <cell r="X663" t="str">
            <v>2013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0</v>
          </cell>
          <cell r="AE663">
            <v>6353600</v>
          </cell>
        </row>
        <row r="664">
          <cell r="M664">
            <v>10</v>
          </cell>
          <cell r="N664" t="str">
            <v>2013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3176800</v>
          </cell>
          <cell r="W664">
            <v>10</v>
          </cell>
          <cell r="X664" t="str">
            <v>2013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</row>
        <row r="665">
          <cell r="M665">
            <v>10</v>
          </cell>
          <cell r="N665" t="str">
            <v>2013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8165000</v>
          </cell>
          <cell r="U665">
            <v>0</v>
          </cell>
          <cell r="W665">
            <v>10</v>
          </cell>
          <cell r="X665" t="str">
            <v>2013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E665">
            <v>0</v>
          </cell>
        </row>
        <row r="666">
          <cell r="M666">
            <v>10</v>
          </cell>
          <cell r="N666" t="str">
            <v>2013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8165000</v>
          </cell>
          <cell r="U666">
            <v>0</v>
          </cell>
          <cell r="W666">
            <v>10</v>
          </cell>
          <cell r="X666" t="str">
            <v>2013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E666">
            <v>0</v>
          </cell>
        </row>
        <row r="667">
          <cell r="M667">
            <v>10</v>
          </cell>
          <cell r="N667" t="str">
            <v>2013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3176800</v>
          </cell>
          <cell r="W667">
            <v>10</v>
          </cell>
          <cell r="X667" t="str">
            <v>2013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</row>
        <row r="668">
          <cell r="M668">
            <v>11</v>
          </cell>
          <cell r="N668" t="str">
            <v>2013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6353600</v>
          </cell>
          <cell r="W668">
            <v>11</v>
          </cell>
          <cell r="X668" t="str">
            <v>2013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</row>
        <row r="669">
          <cell r="M669">
            <v>11</v>
          </cell>
          <cell r="N669" t="str">
            <v>2013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3176800</v>
          </cell>
          <cell r="W669">
            <v>11</v>
          </cell>
          <cell r="X669" t="str">
            <v>2013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</row>
        <row r="670">
          <cell r="M670">
            <v>11</v>
          </cell>
          <cell r="N670" t="str">
            <v>2013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3176800</v>
          </cell>
          <cell r="W670">
            <v>11</v>
          </cell>
          <cell r="X670" t="str">
            <v>2013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</row>
        <row r="671">
          <cell r="M671">
            <v>11</v>
          </cell>
          <cell r="N671" t="str">
            <v>2013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W671">
            <v>11</v>
          </cell>
          <cell r="X671" t="str">
            <v>2013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3176800</v>
          </cell>
        </row>
        <row r="672">
          <cell r="M672">
            <v>11</v>
          </cell>
          <cell r="N672" t="str">
            <v>2013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W672">
            <v>11</v>
          </cell>
          <cell r="X672" t="str">
            <v>2013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8165000</v>
          </cell>
          <cell r="AE672">
            <v>0</v>
          </cell>
        </row>
        <row r="673">
          <cell r="M673">
            <v>11</v>
          </cell>
          <cell r="N673" t="str">
            <v>2013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6353600</v>
          </cell>
          <cell r="W673">
            <v>11</v>
          </cell>
          <cell r="X673" t="str">
            <v>2013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</row>
        <row r="674">
          <cell r="M674">
            <v>11</v>
          </cell>
          <cell r="N674" t="str">
            <v>2013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3176800</v>
          </cell>
          <cell r="W674">
            <v>11</v>
          </cell>
          <cell r="X674" t="str">
            <v>2013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0</v>
          </cell>
          <cell r="AE674">
            <v>0</v>
          </cell>
        </row>
        <row r="675">
          <cell r="M675">
            <v>11</v>
          </cell>
          <cell r="N675" t="str">
            <v>2013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W675">
            <v>11</v>
          </cell>
          <cell r="X675" t="str">
            <v>2013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E675">
            <v>3176800</v>
          </cell>
        </row>
        <row r="676">
          <cell r="M676">
            <v>11</v>
          </cell>
          <cell r="N676" t="str">
            <v>2013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0</v>
          </cell>
          <cell r="T676">
            <v>8165000</v>
          </cell>
          <cell r="U676">
            <v>0</v>
          </cell>
          <cell r="W676">
            <v>11</v>
          </cell>
          <cell r="X676" t="str">
            <v>2013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  <cell r="AE676">
            <v>0</v>
          </cell>
        </row>
        <row r="677">
          <cell r="M677">
            <v>11</v>
          </cell>
          <cell r="N677" t="str">
            <v>2013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W677">
            <v>11</v>
          </cell>
          <cell r="X677" t="str">
            <v>2013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E677">
            <v>6353600</v>
          </cell>
        </row>
        <row r="678">
          <cell r="M678">
            <v>11</v>
          </cell>
          <cell r="N678" t="str">
            <v>2013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W678">
            <v>11</v>
          </cell>
          <cell r="X678" t="str">
            <v>2013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8165000</v>
          </cell>
          <cell r="AE678">
            <v>0</v>
          </cell>
        </row>
        <row r="679">
          <cell r="M679">
            <v>11</v>
          </cell>
          <cell r="N679" t="str">
            <v>2013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W679">
            <v>11</v>
          </cell>
          <cell r="X679" t="str">
            <v>2013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4096200</v>
          </cell>
        </row>
        <row r="680">
          <cell r="M680">
            <v>12</v>
          </cell>
          <cell r="N680" t="str">
            <v>2013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3176800</v>
          </cell>
          <cell r="W680">
            <v>12</v>
          </cell>
          <cell r="X680" t="str">
            <v>2013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E680">
            <v>0</v>
          </cell>
        </row>
        <row r="681">
          <cell r="M681">
            <v>12</v>
          </cell>
          <cell r="N681" t="str">
            <v>2013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3176800</v>
          </cell>
          <cell r="W681">
            <v>12</v>
          </cell>
          <cell r="X681" t="str">
            <v>2013</v>
          </cell>
          <cell r="Y681">
            <v>0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0</v>
          </cell>
          <cell r="AE681">
            <v>0</v>
          </cell>
        </row>
        <row r="682">
          <cell r="M682">
            <v>12</v>
          </cell>
          <cell r="N682" t="str">
            <v>2013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6353600</v>
          </cell>
          <cell r="W682">
            <v>12</v>
          </cell>
          <cell r="X682" t="str">
            <v>2013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</row>
        <row r="683">
          <cell r="M683">
            <v>12</v>
          </cell>
          <cell r="N683" t="str">
            <v>2013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4096200</v>
          </cell>
          <cell r="W683">
            <v>12</v>
          </cell>
          <cell r="X683" t="str">
            <v>2013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</row>
        <row r="684">
          <cell r="M684">
            <v>12</v>
          </cell>
          <cell r="N684" t="str">
            <v>2013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8165000</v>
          </cell>
          <cell r="U684">
            <v>0</v>
          </cell>
          <cell r="W684">
            <v>12</v>
          </cell>
          <cell r="X684" t="str">
            <v>2013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0</v>
          </cell>
          <cell r="AE684">
            <v>0</v>
          </cell>
        </row>
        <row r="685">
          <cell r="M685">
            <v>12</v>
          </cell>
          <cell r="N685" t="str">
            <v>2013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3176800</v>
          </cell>
          <cell r="W685">
            <v>12</v>
          </cell>
          <cell r="X685" t="str">
            <v>2013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0</v>
          </cell>
          <cell r="AE685">
            <v>0</v>
          </cell>
        </row>
        <row r="686">
          <cell r="M686">
            <v>12</v>
          </cell>
          <cell r="N686" t="str">
            <v>2013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0</v>
          </cell>
          <cell r="W686">
            <v>12</v>
          </cell>
          <cell r="X686" t="str">
            <v>2013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E686">
            <v>6353600</v>
          </cell>
        </row>
        <row r="687">
          <cell r="M687">
            <v>12</v>
          </cell>
          <cell r="N687" t="str">
            <v>2013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0</v>
          </cell>
          <cell r="W687">
            <v>12</v>
          </cell>
          <cell r="X687" t="str">
            <v>2013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8165000</v>
          </cell>
          <cell r="AE687">
            <v>0</v>
          </cell>
        </row>
        <row r="688">
          <cell r="M688">
            <v>12</v>
          </cell>
          <cell r="N688" t="str">
            <v>2013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W688">
            <v>12</v>
          </cell>
          <cell r="X688" t="str">
            <v>2013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E688">
            <v>3176800</v>
          </cell>
        </row>
        <row r="689">
          <cell r="M689">
            <v>12</v>
          </cell>
          <cell r="N689" t="str">
            <v>2013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0</v>
          </cell>
          <cell r="W689">
            <v>12</v>
          </cell>
          <cell r="X689" t="str">
            <v>2013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6353600</v>
          </cell>
        </row>
        <row r="690">
          <cell r="M690">
            <v>12</v>
          </cell>
          <cell r="N690" t="str">
            <v>2013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0</v>
          </cell>
          <cell r="T690">
            <v>8165000</v>
          </cell>
          <cell r="U690">
            <v>0</v>
          </cell>
          <cell r="W690">
            <v>12</v>
          </cell>
          <cell r="X690" t="str">
            <v>2013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</row>
        <row r="691">
          <cell r="M691">
            <v>12</v>
          </cell>
          <cell r="N691" t="str">
            <v>2013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W691">
            <v>12</v>
          </cell>
          <cell r="X691" t="str">
            <v>2013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E691">
            <v>3176800</v>
          </cell>
        </row>
        <row r="692">
          <cell r="M692">
            <v>1</v>
          </cell>
          <cell r="N692" t="str">
            <v>2014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2872700</v>
          </cell>
          <cell r="W692">
            <v>1</v>
          </cell>
          <cell r="X692" t="str">
            <v>2014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E692">
            <v>0</v>
          </cell>
        </row>
        <row r="693">
          <cell r="M693">
            <v>1</v>
          </cell>
          <cell r="N693" t="str">
            <v>2014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2872700</v>
          </cell>
          <cell r="W693">
            <v>1</v>
          </cell>
          <cell r="X693" t="str">
            <v>2014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</row>
        <row r="694">
          <cell r="M694">
            <v>1</v>
          </cell>
          <cell r="N694" t="str">
            <v>2014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5745400</v>
          </cell>
          <cell r="W694">
            <v>1</v>
          </cell>
          <cell r="X694" t="str">
            <v>2014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</row>
        <row r="695">
          <cell r="M695">
            <v>1</v>
          </cell>
          <cell r="N695" t="str">
            <v>2014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5745400</v>
          </cell>
          <cell r="W695">
            <v>1</v>
          </cell>
          <cell r="X695" t="str">
            <v>2014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</row>
        <row r="696">
          <cell r="M696">
            <v>1</v>
          </cell>
          <cell r="N696" t="str">
            <v>2014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2683300</v>
          </cell>
          <cell r="W696">
            <v>1</v>
          </cell>
          <cell r="X696" t="str">
            <v>2014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</row>
        <row r="697">
          <cell r="M697">
            <v>1</v>
          </cell>
          <cell r="N697" t="str">
            <v>2014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0</v>
          </cell>
          <cell r="W697">
            <v>1</v>
          </cell>
          <cell r="X697" t="str">
            <v>2014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5745400</v>
          </cell>
        </row>
        <row r="698">
          <cell r="M698">
            <v>1</v>
          </cell>
          <cell r="N698" t="str">
            <v>2014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0</v>
          </cell>
          <cell r="W698">
            <v>1</v>
          </cell>
          <cell r="X698" t="str">
            <v>2014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E698">
            <v>2872700</v>
          </cell>
        </row>
        <row r="699">
          <cell r="M699">
            <v>1</v>
          </cell>
          <cell r="N699" t="str">
            <v>2014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0</v>
          </cell>
          <cell r="W699">
            <v>1</v>
          </cell>
          <cell r="X699" t="str">
            <v>2014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7723667</v>
          </cell>
          <cell r="AE699">
            <v>0</v>
          </cell>
        </row>
        <row r="700">
          <cell r="M700">
            <v>1</v>
          </cell>
          <cell r="N700" t="str">
            <v>2014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0</v>
          </cell>
          <cell r="W700">
            <v>1</v>
          </cell>
          <cell r="X700" t="str">
            <v>2014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7723667</v>
          </cell>
          <cell r="AE700">
            <v>0</v>
          </cell>
        </row>
        <row r="701">
          <cell r="M701">
            <v>1</v>
          </cell>
          <cell r="N701" t="str">
            <v>2014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W701">
            <v>1</v>
          </cell>
          <cell r="X701" t="str">
            <v>2014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7723667</v>
          </cell>
          <cell r="AE701">
            <v>0</v>
          </cell>
        </row>
        <row r="702">
          <cell r="M702">
            <v>1</v>
          </cell>
          <cell r="N702" t="str">
            <v>2014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W702">
            <v>1</v>
          </cell>
          <cell r="X702" t="str">
            <v>2014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2872700</v>
          </cell>
        </row>
        <row r="703">
          <cell r="M703">
            <v>1</v>
          </cell>
          <cell r="N703" t="str">
            <v>2014</v>
          </cell>
          <cell r="O703">
            <v>0</v>
          </cell>
          <cell r="P703">
            <v>0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2872700</v>
          </cell>
          <cell r="W703">
            <v>1</v>
          </cell>
          <cell r="X703" t="str">
            <v>2014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  <cell r="AE703">
            <v>0</v>
          </cell>
        </row>
        <row r="704">
          <cell r="M704">
            <v>2</v>
          </cell>
          <cell r="N704" t="str">
            <v>2014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2872700</v>
          </cell>
          <cell r="W704">
            <v>2</v>
          </cell>
          <cell r="X704" t="str">
            <v>2014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</row>
        <row r="705">
          <cell r="M705">
            <v>2</v>
          </cell>
          <cell r="N705" t="str">
            <v>2014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2872700</v>
          </cell>
          <cell r="W705">
            <v>2</v>
          </cell>
          <cell r="X705" t="str">
            <v>2014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E705">
            <v>0</v>
          </cell>
        </row>
        <row r="706">
          <cell r="M706">
            <v>2</v>
          </cell>
          <cell r="N706" t="str">
            <v>2014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2872700</v>
          </cell>
          <cell r="W706">
            <v>2</v>
          </cell>
          <cell r="X706" t="str">
            <v>2014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  <cell r="AE706">
            <v>0</v>
          </cell>
        </row>
        <row r="707">
          <cell r="M707">
            <v>2</v>
          </cell>
          <cell r="N707" t="str">
            <v>2014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2872700</v>
          </cell>
          <cell r="W707">
            <v>2</v>
          </cell>
          <cell r="X707" t="str">
            <v>2014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E707">
            <v>0</v>
          </cell>
        </row>
        <row r="708">
          <cell r="M708">
            <v>2</v>
          </cell>
          <cell r="N708" t="str">
            <v>2014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2872700</v>
          </cell>
          <cell r="W708">
            <v>2</v>
          </cell>
          <cell r="X708" t="str">
            <v>2014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</row>
        <row r="709">
          <cell r="M709">
            <v>2</v>
          </cell>
          <cell r="N709" t="str">
            <v>2014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W709">
            <v>2</v>
          </cell>
          <cell r="X709" t="str">
            <v>2014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E709">
            <v>5745400</v>
          </cell>
        </row>
        <row r="710">
          <cell r="M710">
            <v>2</v>
          </cell>
          <cell r="N710" t="str">
            <v>2014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7723667</v>
          </cell>
          <cell r="U710">
            <v>0</v>
          </cell>
          <cell r="W710">
            <v>2</v>
          </cell>
          <cell r="X710" t="str">
            <v>2014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</row>
        <row r="711">
          <cell r="M711">
            <v>2</v>
          </cell>
          <cell r="N711" t="str">
            <v>2014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7723667</v>
          </cell>
          <cell r="U711">
            <v>0</v>
          </cell>
          <cell r="W711">
            <v>2</v>
          </cell>
          <cell r="X711" t="str">
            <v>2014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E711">
            <v>0</v>
          </cell>
        </row>
        <row r="712">
          <cell r="M712">
            <v>2</v>
          </cell>
          <cell r="N712" t="str">
            <v>2014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W712">
            <v>2</v>
          </cell>
          <cell r="X712" t="str">
            <v>2014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2683300</v>
          </cell>
        </row>
        <row r="713">
          <cell r="M713">
            <v>2</v>
          </cell>
          <cell r="N713" t="str">
            <v>2014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0</v>
          </cell>
          <cell r="W713">
            <v>2</v>
          </cell>
          <cell r="X713" t="str">
            <v>2014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E713">
            <v>5745400</v>
          </cell>
        </row>
        <row r="714">
          <cell r="M714">
            <v>2</v>
          </cell>
          <cell r="N714" t="str">
            <v>2014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S714">
            <v>0</v>
          </cell>
          <cell r="T714">
            <v>0</v>
          </cell>
          <cell r="U714">
            <v>0</v>
          </cell>
          <cell r="W714">
            <v>2</v>
          </cell>
          <cell r="X714" t="str">
            <v>2014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7723667</v>
          </cell>
          <cell r="AE714">
            <v>0</v>
          </cell>
        </row>
        <row r="715">
          <cell r="M715">
            <v>2</v>
          </cell>
          <cell r="N715" t="str">
            <v>2014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S715">
            <v>0</v>
          </cell>
          <cell r="T715">
            <v>0</v>
          </cell>
          <cell r="U715">
            <v>0</v>
          </cell>
          <cell r="W715">
            <v>2</v>
          </cell>
          <cell r="X715" t="str">
            <v>2014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0</v>
          </cell>
          <cell r="AE715">
            <v>5745400</v>
          </cell>
        </row>
        <row r="716">
          <cell r="M716">
            <v>2</v>
          </cell>
          <cell r="N716" t="str">
            <v>2014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0</v>
          </cell>
          <cell r="W716">
            <v>2</v>
          </cell>
          <cell r="X716" t="str">
            <v>2014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566380</v>
          </cell>
          <cell r="AE716">
            <v>0</v>
          </cell>
        </row>
        <row r="717">
          <cell r="M717">
            <v>3</v>
          </cell>
          <cell r="N717" t="str">
            <v>2014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5745400</v>
          </cell>
          <cell r="W717">
            <v>3</v>
          </cell>
          <cell r="X717" t="str">
            <v>2014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E717">
            <v>0</v>
          </cell>
        </row>
        <row r="718">
          <cell r="M718">
            <v>3</v>
          </cell>
          <cell r="N718" t="str">
            <v>2014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2872700</v>
          </cell>
          <cell r="W718">
            <v>3</v>
          </cell>
          <cell r="X718" t="str">
            <v>2014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E718">
            <v>0</v>
          </cell>
        </row>
        <row r="719">
          <cell r="M719">
            <v>3</v>
          </cell>
          <cell r="N719" t="str">
            <v>2014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W719">
            <v>3</v>
          </cell>
          <cell r="X719" t="str">
            <v>2014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7723667</v>
          </cell>
          <cell r="AE719">
            <v>0</v>
          </cell>
        </row>
        <row r="720">
          <cell r="M720">
            <v>3</v>
          </cell>
          <cell r="N720" t="str">
            <v>2014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2683300</v>
          </cell>
          <cell r="W720">
            <v>3</v>
          </cell>
          <cell r="X720" t="str">
            <v>2014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</row>
        <row r="721">
          <cell r="M721">
            <v>3</v>
          </cell>
          <cell r="N721" t="str">
            <v>2014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0</v>
          </cell>
          <cell r="T721">
            <v>7723667</v>
          </cell>
          <cell r="U721">
            <v>0</v>
          </cell>
          <cell r="W721">
            <v>3</v>
          </cell>
          <cell r="X721" t="str">
            <v>2014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</row>
        <row r="722">
          <cell r="M722">
            <v>3</v>
          </cell>
          <cell r="N722" t="str">
            <v>2014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0</v>
          </cell>
          <cell r="W722">
            <v>3</v>
          </cell>
          <cell r="X722" t="str">
            <v>2014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2872700</v>
          </cell>
        </row>
        <row r="723">
          <cell r="M723">
            <v>3</v>
          </cell>
          <cell r="N723" t="str">
            <v>2014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W723">
            <v>3</v>
          </cell>
          <cell r="X723" t="str">
            <v>2014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2872700</v>
          </cell>
        </row>
        <row r="724">
          <cell r="M724">
            <v>3</v>
          </cell>
          <cell r="N724" t="str">
            <v>2014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7723667</v>
          </cell>
          <cell r="U724">
            <v>0</v>
          </cell>
          <cell r="W724">
            <v>3</v>
          </cell>
          <cell r="X724" t="str">
            <v>2014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</row>
        <row r="725">
          <cell r="M725">
            <v>3</v>
          </cell>
          <cell r="N725" t="str">
            <v>2014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2872700</v>
          </cell>
          <cell r="W725">
            <v>3</v>
          </cell>
          <cell r="X725" t="str">
            <v>2014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</row>
        <row r="726">
          <cell r="M726">
            <v>3</v>
          </cell>
          <cell r="N726" t="str">
            <v>2014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0</v>
          </cell>
          <cell r="W726">
            <v>3</v>
          </cell>
          <cell r="X726" t="str">
            <v>2014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E726">
            <v>5745400</v>
          </cell>
        </row>
        <row r="727">
          <cell r="M727">
            <v>3</v>
          </cell>
          <cell r="N727" t="str">
            <v>2014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0</v>
          </cell>
          <cell r="W727">
            <v>3</v>
          </cell>
          <cell r="X727" t="str">
            <v>2014</v>
          </cell>
          <cell r="Y727">
            <v>0</v>
          </cell>
          <cell r="Z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0</v>
          </cell>
          <cell r="AE727">
            <v>2872700</v>
          </cell>
        </row>
        <row r="728">
          <cell r="M728">
            <v>3</v>
          </cell>
          <cell r="N728" t="str">
            <v>2014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S728">
            <v>0</v>
          </cell>
          <cell r="T728">
            <v>0</v>
          </cell>
          <cell r="U728">
            <v>0</v>
          </cell>
          <cell r="W728">
            <v>3</v>
          </cell>
          <cell r="X728" t="str">
            <v>2014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0</v>
          </cell>
          <cell r="AE728">
            <v>5745400</v>
          </cell>
        </row>
        <row r="729">
          <cell r="M729">
            <v>4</v>
          </cell>
          <cell r="N729" t="str">
            <v>2014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W729">
            <v>4</v>
          </cell>
          <cell r="X729" t="str">
            <v>2014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2661900</v>
          </cell>
        </row>
        <row r="730">
          <cell r="M730">
            <v>4</v>
          </cell>
          <cell r="N730" t="str">
            <v>2014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S730">
            <v>0</v>
          </cell>
          <cell r="T730">
            <v>0</v>
          </cell>
          <cell r="U730">
            <v>2661900</v>
          </cell>
          <cell r="W730">
            <v>4</v>
          </cell>
          <cell r="X730" t="str">
            <v>2014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0</v>
          </cell>
          <cell r="AE730">
            <v>0</v>
          </cell>
        </row>
        <row r="731">
          <cell r="M731">
            <v>4</v>
          </cell>
          <cell r="N731" t="str">
            <v>2014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2661900</v>
          </cell>
          <cell r="W731">
            <v>4</v>
          </cell>
          <cell r="X731" t="str">
            <v>2014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E731">
            <v>0</v>
          </cell>
        </row>
        <row r="732">
          <cell r="M732">
            <v>4</v>
          </cell>
          <cell r="N732" t="str">
            <v>2014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0</v>
          </cell>
          <cell r="W732">
            <v>4</v>
          </cell>
          <cell r="X732" t="str">
            <v>2014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E732">
            <v>2661900</v>
          </cell>
        </row>
        <row r="733">
          <cell r="M733">
            <v>4</v>
          </cell>
          <cell r="N733" t="str">
            <v>2014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0</v>
          </cell>
          <cell r="W733">
            <v>4</v>
          </cell>
          <cell r="X733" t="str">
            <v>2014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6752333</v>
          </cell>
          <cell r="AE733">
            <v>0</v>
          </cell>
        </row>
        <row r="734">
          <cell r="M734">
            <v>4</v>
          </cell>
          <cell r="N734" t="str">
            <v>2014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0</v>
          </cell>
          <cell r="W734">
            <v>4</v>
          </cell>
          <cell r="X734" t="str">
            <v>2014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E734">
            <v>2661900</v>
          </cell>
        </row>
        <row r="735">
          <cell r="M735">
            <v>4</v>
          </cell>
          <cell r="N735" t="str">
            <v>2014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  <cell r="T735">
            <v>0</v>
          </cell>
          <cell r="U735">
            <v>0</v>
          </cell>
          <cell r="W735">
            <v>4</v>
          </cell>
          <cell r="X735" t="str">
            <v>2014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6752333</v>
          </cell>
          <cell r="AE735">
            <v>0</v>
          </cell>
        </row>
        <row r="736">
          <cell r="M736">
            <v>4</v>
          </cell>
          <cell r="N736" t="str">
            <v>2014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  <cell r="T736">
            <v>0</v>
          </cell>
          <cell r="U736">
            <v>0</v>
          </cell>
          <cell r="W736">
            <v>4</v>
          </cell>
          <cell r="X736" t="str">
            <v>2014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5323800</v>
          </cell>
        </row>
        <row r="737">
          <cell r="M737">
            <v>4</v>
          </cell>
          <cell r="N737" t="str">
            <v>2014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0</v>
          </cell>
          <cell r="W737">
            <v>4</v>
          </cell>
          <cell r="X737" t="str">
            <v>2014</v>
          </cell>
          <cell r="Y737">
            <v>0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0</v>
          </cell>
          <cell r="AE737">
            <v>5323800</v>
          </cell>
        </row>
        <row r="738">
          <cell r="M738">
            <v>4</v>
          </cell>
          <cell r="N738" t="str">
            <v>2014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0</v>
          </cell>
          <cell r="W738">
            <v>4</v>
          </cell>
          <cell r="X738" t="str">
            <v>2014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E738">
            <v>3700100</v>
          </cell>
        </row>
        <row r="739">
          <cell r="M739">
            <v>4</v>
          </cell>
          <cell r="N739" t="str">
            <v>2014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0</v>
          </cell>
          <cell r="W739">
            <v>4</v>
          </cell>
          <cell r="X739" t="str">
            <v>2014</v>
          </cell>
          <cell r="Y739">
            <v>0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0</v>
          </cell>
          <cell r="AE739">
            <v>5323800</v>
          </cell>
        </row>
        <row r="740">
          <cell r="M740">
            <v>4</v>
          </cell>
          <cell r="N740" t="str">
            <v>2014</v>
          </cell>
          <cell r="O740">
            <v>0</v>
          </cell>
          <cell r="P740">
            <v>0</v>
          </cell>
          <cell r="Q740">
            <v>0</v>
          </cell>
          <cell r="R740">
            <v>0</v>
          </cell>
          <cell r="S740">
            <v>0</v>
          </cell>
          <cell r="T740">
            <v>0</v>
          </cell>
          <cell r="U740">
            <v>0</v>
          </cell>
          <cell r="W740">
            <v>4</v>
          </cell>
          <cell r="X740" t="str">
            <v>2014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6752333</v>
          </cell>
          <cell r="AE740">
            <v>0</v>
          </cell>
        </row>
        <row r="741">
          <cell r="M741">
            <v>5</v>
          </cell>
          <cell r="N741" t="str">
            <v>2014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0</v>
          </cell>
          <cell r="T741">
            <v>0</v>
          </cell>
          <cell r="U741">
            <v>5323800</v>
          </cell>
          <cell r="W741">
            <v>5</v>
          </cell>
          <cell r="X741" t="str">
            <v>2014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</row>
        <row r="742">
          <cell r="M742">
            <v>5</v>
          </cell>
          <cell r="N742" t="str">
            <v>2014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0</v>
          </cell>
          <cell r="T742">
            <v>0</v>
          </cell>
          <cell r="U742">
            <v>3700100</v>
          </cell>
          <cell r="W742">
            <v>5</v>
          </cell>
          <cell r="X742" t="str">
            <v>2014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0</v>
          </cell>
          <cell r="AE742">
            <v>0</v>
          </cell>
        </row>
        <row r="743">
          <cell r="M743">
            <v>5</v>
          </cell>
          <cell r="N743" t="str">
            <v>2014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S743">
            <v>0</v>
          </cell>
          <cell r="T743">
            <v>0</v>
          </cell>
          <cell r="U743">
            <v>0</v>
          </cell>
          <cell r="W743">
            <v>5</v>
          </cell>
          <cell r="X743" t="str">
            <v>2014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5323800</v>
          </cell>
        </row>
        <row r="744">
          <cell r="M744">
            <v>5</v>
          </cell>
          <cell r="N744" t="str">
            <v>2014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2661900</v>
          </cell>
          <cell r="W744">
            <v>5</v>
          </cell>
          <cell r="X744" t="str">
            <v>2014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</row>
        <row r="745">
          <cell r="M745">
            <v>5</v>
          </cell>
          <cell r="N745" t="str">
            <v>2014</v>
          </cell>
          <cell r="O745">
            <v>0</v>
          </cell>
          <cell r="P745">
            <v>0</v>
          </cell>
          <cell r="Q745">
            <v>0</v>
          </cell>
          <cell r="R745">
            <v>0</v>
          </cell>
          <cell r="S745">
            <v>0</v>
          </cell>
          <cell r="T745">
            <v>0</v>
          </cell>
          <cell r="U745">
            <v>0</v>
          </cell>
          <cell r="W745">
            <v>5</v>
          </cell>
          <cell r="X745" t="str">
            <v>2014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6752333</v>
          </cell>
          <cell r="AE745">
            <v>0</v>
          </cell>
        </row>
        <row r="746">
          <cell r="M746">
            <v>5</v>
          </cell>
          <cell r="N746" t="str">
            <v>2014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0</v>
          </cell>
          <cell r="W746">
            <v>5</v>
          </cell>
          <cell r="X746" t="str">
            <v>2014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6752333</v>
          </cell>
          <cell r="AE746">
            <v>0</v>
          </cell>
        </row>
        <row r="747">
          <cell r="M747">
            <v>5</v>
          </cell>
          <cell r="N747" t="str">
            <v>2014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0</v>
          </cell>
          <cell r="W747">
            <v>5</v>
          </cell>
          <cell r="X747" t="str">
            <v>2014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E747">
            <v>5323800</v>
          </cell>
        </row>
        <row r="748">
          <cell r="M748">
            <v>5</v>
          </cell>
          <cell r="N748" t="str">
            <v>2014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S748">
            <v>0</v>
          </cell>
          <cell r="T748">
            <v>0</v>
          </cell>
          <cell r="U748">
            <v>0</v>
          </cell>
          <cell r="W748">
            <v>5</v>
          </cell>
          <cell r="X748" t="str">
            <v>2014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0</v>
          </cell>
          <cell r="AE748">
            <v>2661900</v>
          </cell>
        </row>
        <row r="749">
          <cell r="M749">
            <v>5</v>
          </cell>
          <cell r="N749" t="str">
            <v>2014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S749">
            <v>0</v>
          </cell>
          <cell r="T749">
            <v>0</v>
          </cell>
          <cell r="U749">
            <v>0</v>
          </cell>
          <cell r="W749">
            <v>5</v>
          </cell>
          <cell r="X749" t="str">
            <v>2014</v>
          </cell>
          <cell r="Y749">
            <v>0</v>
          </cell>
          <cell r="Z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0</v>
          </cell>
          <cell r="AE749">
            <v>2661900</v>
          </cell>
        </row>
        <row r="750">
          <cell r="M750">
            <v>5</v>
          </cell>
          <cell r="N750" t="str">
            <v>2014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0</v>
          </cell>
          <cell r="W750">
            <v>5</v>
          </cell>
          <cell r="X750" t="str">
            <v>2014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E750">
            <v>2661900</v>
          </cell>
        </row>
        <row r="751">
          <cell r="M751">
            <v>5</v>
          </cell>
          <cell r="N751" t="str">
            <v>2014</v>
          </cell>
          <cell r="O751">
            <v>0</v>
          </cell>
          <cell r="P751">
            <v>0</v>
          </cell>
          <cell r="Q751">
            <v>0</v>
          </cell>
          <cell r="R751">
            <v>0</v>
          </cell>
          <cell r="S751">
            <v>0</v>
          </cell>
          <cell r="T751">
            <v>0</v>
          </cell>
          <cell r="U751">
            <v>0</v>
          </cell>
          <cell r="W751">
            <v>5</v>
          </cell>
          <cell r="X751" t="str">
            <v>2014</v>
          </cell>
          <cell r="Y751">
            <v>0</v>
          </cell>
          <cell r="Z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0</v>
          </cell>
          <cell r="AE751">
            <v>2661900</v>
          </cell>
        </row>
        <row r="752">
          <cell r="M752">
            <v>5</v>
          </cell>
          <cell r="N752" t="str">
            <v>2014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S752">
            <v>0</v>
          </cell>
          <cell r="T752">
            <v>0</v>
          </cell>
          <cell r="U752">
            <v>0</v>
          </cell>
          <cell r="W752">
            <v>5</v>
          </cell>
          <cell r="X752" t="str">
            <v>2014</v>
          </cell>
          <cell r="Y752">
            <v>0</v>
          </cell>
          <cell r="Z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6752333</v>
          </cell>
          <cell r="AE752">
            <v>0</v>
          </cell>
        </row>
        <row r="753">
          <cell r="M753">
            <v>6</v>
          </cell>
          <cell r="N753" t="str">
            <v>2014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0</v>
          </cell>
          <cell r="W753">
            <v>6</v>
          </cell>
          <cell r="X753" t="str">
            <v>2014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2661900</v>
          </cell>
        </row>
        <row r="754">
          <cell r="M754">
            <v>6</v>
          </cell>
          <cell r="N754" t="str">
            <v>2014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5323800</v>
          </cell>
          <cell r="W754">
            <v>6</v>
          </cell>
          <cell r="X754" t="str">
            <v>2014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  <cell r="AE754">
            <v>0</v>
          </cell>
        </row>
        <row r="755">
          <cell r="M755">
            <v>6</v>
          </cell>
          <cell r="N755" t="str">
            <v>2014</v>
          </cell>
          <cell r="O755">
            <v>0</v>
          </cell>
          <cell r="P755">
            <v>0</v>
          </cell>
          <cell r="Q755">
            <v>0</v>
          </cell>
          <cell r="R755">
            <v>0</v>
          </cell>
          <cell r="S755">
            <v>0</v>
          </cell>
          <cell r="T755">
            <v>6752333</v>
          </cell>
          <cell r="U755">
            <v>0</v>
          </cell>
          <cell r="W755">
            <v>6</v>
          </cell>
          <cell r="X755" t="str">
            <v>2014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E755">
            <v>0</v>
          </cell>
        </row>
        <row r="756">
          <cell r="M756">
            <v>6</v>
          </cell>
          <cell r="N756" t="str">
            <v>2014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S756">
            <v>0</v>
          </cell>
          <cell r="T756">
            <v>0</v>
          </cell>
          <cell r="U756">
            <v>3700100</v>
          </cell>
          <cell r="W756">
            <v>6</v>
          </cell>
          <cell r="X756" t="str">
            <v>2014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</row>
        <row r="757">
          <cell r="M757">
            <v>6</v>
          </cell>
          <cell r="N757" t="str">
            <v>2014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2661900</v>
          </cell>
          <cell r="W757">
            <v>6</v>
          </cell>
          <cell r="X757" t="str">
            <v>2014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</row>
        <row r="758">
          <cell r="M758">
            <v>6</v>
          </cell>
          <cell r="N758" t="str">
            <v>2014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>
            <v>0</v>
          </cell>
          <cell r="T758">
            <v>0</v>
          </cell>
          <cell r="U758">
            <v>0</v>
          </cell>
          <cell r="W758">
            <v>6</v>
          </cell>
          <cell r="X758" t="str">
            <v>2014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0</v>
          </cell>
          <cell r="AE758">
            <v>2661900</v>
          </cell>
        </row>
        <row r="759">
          <cell r="M759">
            <v>6</v>
          </cell>
          <cell r="N759" t="str">
            <v>2014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0</v>
          </cell>
          <cell r="W759">
            <v>6</v>
          </cell>
          <cell r="X759" t="str">
            <v>2014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2661900</v>
          </cell>
        </row>
        <row r="760">
          <cell r="M760">
            <v>6</v>
          </cell>
          <cell r="N760" t="str">
            <v>2014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0</v>
          </cell>
          <cell r="W760">
            <v>6</v>
          </cell>
          <cell r="X760" t="str">
            <v>2014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6752333</v>
          </cell>
          <cell r="AE760">
            <v>0</v>
          </cell>
        </row>
        <row r="761">
          <cell r="M761">
            <v>6</v>
          </cell>
          <cell r="N761" t="str">
            <v>2014</v>
          </cell>
          <cell r="O761">
            <v>0</v>
          </cell>
          <cell r="P761">
            <v>0</v>
          </cell>
          <cell r="Q761">
            <v>0</v>
          </cell>
          <cell r="R761">
            <v>0</v>
          </cell>
          <cell r="S761">
            <v>0</v>
          </cell>
          <cell r="T761">
            <v>0</v>
          </cell>
          <cell r="U761">
            <v>5323800</v>
          </cell>
          <cell r="W761">
            <v>6</v>
          </cell>
          <cell r="X761" t="str">
            <v>2014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0</v>
          </cell>
          <cell r="AE761">
            <v>0</v>
          </cell>
        </row>
        <row r="762">
          <cell r="M762">
            <v>6</v>
          </cell>
          <cell r="N762" t="str">
            <v>2014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5323800</v>
          </cell>
          <cell r="W762">
            <v>6</v>
          </cell>
          <cell r="X762" t="str">
            <v>2014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</row>
        <row r="763">
          <cell r="M763">
            <v>6</v>
          </cell>
          <cell r="N763" t="str">
            <v>2014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2661900</v>
          </cell>
          <cell r="W763">
            <v>6</v>
          </cell>
          <cell r="X763" t="str">
            <v>2014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</row>
        <row r="764">
          <cell r="M764">
            <v>6</v>
          </cell>
          <cell r="N764" t="str">
            <v>2014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0</v>
          </cell>
          <cell r="T764">
            <v>6752333</v>
          </cell>
          <cell r="U764">
            <v>0</v>
          </cell>
          <cell r="W764">
            <v>6</v>
          </cell>
          <cell r="X764" t="str">
            <v>2014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</row>
        <row r="765">
          <cell r="M765">
            <v>7</v>
          </cell>
          <cell r="N765" t="str">
            <v>2014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0</v>
          </cell>
          <cell r="W765">
            <v>7</v>
          </cell>
          <cell r="X765" t="str">
            <v>2014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2239350</v>
          </cell>
        </row>
        <row r="766">
          <cell r="M766">
            <v>7</v>
          </cell>
          <cell r="N766" t="str">
            <v>2014</v>
          </cell>
          <cell r="O766">
            <v>0</v>
          </cell>
          <cell r="P766">
            <v>0</v>
          </cell>
          <cell r="Q766">
            <v>0</v>
          </cell>
          <cell r="R766">
            <v>0</v>
          </cell>
          <cell r="S766">
            <v>0</v>
          </cell>
          <cell r="T766">
            <v>0</v>
          </cell>
          <cell r="U766">
            <v>0</v>
          </cell>
          <cell r="W766">
            <v>7</v>
          </cell>
          <cell r="X766" t="str">
            <v>2014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5463667</v>
          </cell>
          <cell r="AE766">
            <v>0</v>
          </cell>
        </row>
        <row r="767">
          <cell r="M767">
            <v>7</v>
          </cell>
          <cell r="N767" t="str">
            <v>2014</v>
          </cell>
          <cell r="O767">
            <v>0</v>
          </cell>
          <cell r="P767">
            <v>0</v>
          </cell>
          <cell r="Q767">
            <v>0</v>
          </cell>
          <cell r="R767">
            <v>0</v>
          </cell>
          <cell r="S767">
            <v>0</v>
          </cell>
          <cell r="T767">
            <v>0</v>
          </cell>
          <cell r="U767">
            <v>0</v>
          </cell>
          <cell r="W767">
            <v>7</v>
          </cell>
          <cell r="X767" t="str">
            <v>2014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E767">
            <v>2239350</v>
          </cell>
        </row>
        <row r="768">
          <cell r="M768">
            <v>7</v>
          </cell>
          <cell r="N768" t="str">
            <v>2014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0</v>
          </cell>
          <cell r="W768">
            <v>7</v>
          </cell>
          <cell r="X768" t="str">
            <v>2014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E768">
            <v>2239350</v>
          </cell>
        </row>
        <row r="769">
          <cell r="M769">
            <v>7</v>
          </cell>
          <cell r="N769" t="str">
            <v>2014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0</v>
          </cell>
          <cell r="W769">
            <v>7</v>
          </cell>
          <cell r="X769" t="str">
            <v>2014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4478700</v>
          </cell>
        </row>
        <row r="770">
          <cell r="M770">
            <v>7</v>
          </cell>
          <cell r="N770" t="str">
            <v>2014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0</v>
          </cell>
          <cell r="W770">
            <v>7</v>
          </cell>
          <cell r="X770" t="str">
            <v>2014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4478700</v>
          </cell>
        </row>
        <row r="771">
          <cell r="M771">
            <v>7</v>
          </cell>
          <cell r="N771" t="str">
            <v>2014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0</v>
          </cell>
          <cell r="W771">
            <v>7</v>
          </cell>
          <cell r="X771" t="str">
            <v>2014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2239350</v>
          </cell>
        </row>
        <row r="772">
          <cell r="M772">
            <v>7</v>
          </cell>
          <cell r="N772" t="str">
            <v>2014</v>
          </cell>
          <cell r="O772">
            <v>0</v>
          </cell>
          <cell r="P772">
            <v>0</v>
          </cell>
          <cell r="Q772">
            <v>0</v>
          </cell>
          <cell r="R772">
            <v>0</v>
          </cell>
          <cell r="S772">
            <v>0</v>
          </cell>
          <cell r="T772">
            <v>0</v>
          </cell>
          <cell r="U772">
            <v>0</v>
          </cell>
          <cell r="W772">
            <v>7</v>
          </cell>
          <cell r="X772" t="str">
            <v>2014</v>
          </cell>
          <cell r="Y772">
            <v>0</v>
          </cell>
          <cell r="Z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0</v>
          </cell>
          <cell r="AE772">
            <v>3763150</v>
          </cell>
        </row>
        <row r="773">
          <cell r="M773">
            <v>7</v>
          </cell>
          <cell r="N773" t="str">
            <v>2014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S773">
            <v>0</v>
          </cell>
          <cell r="T773">
            <v>0</v>
          </cell>
          <cell r="U773">
            <v>2239350</v>
          </cell>
          <cell r="W773">
            <v>7</v>
          </cell>
          <cell r="X773" t="str">
            <v>2014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0</v>
          </cell>
          <cell r="AE773">
            <v>0</v>
          </cell>
        </row>
        <row r="774">
          <cell r="M774">
            <v>7</v>
          </cell>
          <cell r="N774" t="str">
            <v>2014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S774">
            <v>0</v>
          </cell>
          <cell r="T774">
            <v>5463667</v>
          </cell>
          <cell r="U774">
            <v>0</v>
          </cell>
          <cell r="W774">
            <v>7</v>
          </cell>
          <cell r="X774" t="str">
            <v>2014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</row>
        <row r="775">
          <cell r="M775">
            <v>7</v>
          </cell>
          <cell r="N775" t="str">
            <v>2014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0</v>
          </cell>
          <cell r="T775">
            <v>0</v>
          </cell>
          <cell r="U775">
            <v>4478700</v>
          </cell>
          <cell r="W775">
            <v>7</v>
          </cell>
          <cell r="X775" t="str">
            <v>2014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0</v>
          </cell>
          <cell r="AE775">
            <v>0</v>
          </cell>
        </row>
        <row r="776">
          <cell r="M776">
            <v>7</v>
          </cell>
          <cell r="N776" t="str">
            <v>2014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0</v>
          </cell>
          <cell r="T776">
            <v>5463667</v>
          </cell>
          <cell r="U776">
            <v>0</v>
          </cell>
          <cell r="W776">
            <v>7</v>
          </cell>
          <cell r="X776" t="str">
            <v>2014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</row>
        <row r="777">
          <cell r="M777">
            <v>8</v>
          </cell>
          <cell r="N777" t="str">
            <v>2014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W777">
            <v>8</v>
          </cell>
          <cell r="X777" t="str">
            <v>2014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2239350</v>
          </cell>
        </row>
        <row r="778">
          <cell r="M778">
            <v>8</v>
          </cell>
          <cell r="N778" t="str">
            <v>2014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S778">
            <v>0</v>
          </cell>
          <cell r="T778">
            <v>0</v>
          </cell>
          <cell r="U778">
            <v>4478700</v>
          </cell>
          <cell r="W778">
            <v>8</v>
          </cell>
          <cell r="X778" t="str">
            <v>2014</v>
          </cell>
          <cell r="Y778">
            <v>0</v>
          </cell>
          <cell r="Z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0</v>
          </cell>
          <cell r="AE778">
            <v>0</v>
          </cell>
        </row>
        <row r="779">
          <cell r="M779">
            <v>8</v>
          </cell>
          <cell r="N779" t="str">
            <v>2014</v>
          </cell>
          <cell r="O779">
            <v>0</v>
          </cell>
          <cell r="P779">
            <v>0</v>
          </cell>
          <cell r="Q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2239350</v>
          </cell>
          <cell r="W779">
            <v>8</v>
          </cell>
          <cell r="X779" t="str">
            <v>2014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E779">
            <v>0</v>
          </cell>
        </row>
        <row r="780">
          <cell r="M780">
            <v>8</v>
          </cell>
          <cell r="N780" t="str">
            <v>2014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S780">
            <v>0</v>
          </cell>
          <cell r="T780">
            <v>0</v>
          </cell>
          <cell r="U780">
            <v>0</v>
          </cell>
          <cell r="W780">
            <v>8</v>
          </cell>
          <cell r="X780" t="str">
            <v>2014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5463667</v>
          </cell>
          <cell r="AE780">
            <v>0</v>
          </cell>
        </row>
        <row r="781">
          <cell r="M781">
            <v>8</v>
          </cell>
          <cell r="N781" t="str">
            <v>2014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W781">
            <v>8</v>
          </cell>
          <cell r="X781" t="str">
            <v>2014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5463667</v>
          </cell>
          <cell r="AE781">
            <v>0</v>
          </cell>
        </row>
        <row r="782">
          <cell r="M782">
            <v>8</v>
          </cell>
          <cell r="N782" t="str">
            <v>2014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4478700</v>
          </cell>
          <cell r="W782">
            <v>8</v>
          </cell>
          <cell r="X782" t="str">
            <v>2014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</row>
        <row r="783">
          <cell r="M783">
            <v>8</v>
          </cell>
          <cell r="N783" t="str">
            <v>2014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S783">
            <v>0</v>
          </cell>
          <cell r="T783">
            <v>0</v>
          </cell>
          <cell r="U783">
            <v>2239350</v>
          </cell>
          <cell r="W783">
            <v>8</v>
          </cell>
          <cell r="X783" t="str">
            <v>2014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</row>
        <row r="784">
          <cell r="M784">
            <v>8</v>
          </cell>
          <cell r="N784" t="str">
            <v>2014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2239350</v>
          </cell>
          <cell r="W784">
            <v>8</v>
          </cell>
          <cell r="X784" t="str">
            <v>2014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E784">
            <v>0</v>
          </cell>
        </row>
        <row r="785">
          <cell r="M785">
            <v>8</v>
          </cell>
          <cell r="N785" t="str">
            <v>2014</v>
          </cell>
          <cell r="O785">
            <v>0</v>
          </cell>
          <cell r="P785">
            <v>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0</v>
          </cell>
          <cell r="W785">
            <v>8</v>
          </cell>
          <cell r="X785" t="str">
            <v>2014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5463667</v>
          </cell>
          <cell r="AE785">
            <v>0</v>
          </cell>
        </row>
        <row r="786">
          <cell r="M786">
            <v>8</v>
          </cell>
          <cell r="N786" t="str">
            <v>2014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0</v>
          </cell>
          <cell r="W786">
            <v>8</v>
          </cell>
          <cell r="X786" t="str">
            <v>2014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0</v>
          </cell>
          <cell r="AE786">
            <v>4478700</v>
          </cell>
        </row>
        <row r="787">
          <cell r="M787">
            <v>8</v>
          </cell>
          <cell r="N787" t="str">
            <v>2014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0</v>
          </cell>
          <cell r="W787">
            <v>8</v>
          </cell>
          <cell r="X787" t="str">
            <v>2014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E787">
            <v>3763150</v>
          </cell>
        </row>
        <row r="788">
          <cell r="M788">
            <v>8</v>
          </cell>
          <cell r="N788" t="str">
            <v>2014</v>
          </cell>
          <cell r="O788">
            <v>0</v>
          </cell>
          <cell r="P788">
            <v>0</v>
          </cell>
          <cell r="Q788">
            <v>0</v>
          </cell>
          <cell r="R788">
            <v>0</v>
          </cell>
          <cell r="S788">
            <v>0</v>
          </cell>
          <cell r="T788">
            <v>0</v>
          </cell>
          <cell r="U788">
            <v>0</v>
          </cell>
          <cell r="W788">
            <v>8</v>
          </cell>
          <cell r="X788" t="str">
            <v>2014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E788">
            <v>2239350</v>
          </cell>
        </row>
        <row r="789">
          <cell r="M789">
            <v>9</v>
          </cell>
          <cell r="N789" t="str">
            <v>2014</v>
          </cell>
          <cell r="O789">
            <v>0</v>
          </cell>
          <cell r="P789">
            <v>0</v>
          </cell>
          <cell r="Q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0</v>
          </cell>
          <cell r="W789">
            <v>9</v>
          </cell>
          <cell r="X789" t="str">
            <v>2014</v>
          </cell>
          <cell r="Y789">
            <v>0</v>
          </cell>
          <cell r="Z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0</v>
          </cell>
          <cell r="AE789">
            <v>2239350</v>
          </cell>
        </row>
        <row r="790">
          <cell r="M790">
            <v>9</v>
          </cell>
          <cell r="N790" t="str">
            <v>2014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0</v>
          </cell>
          <cell r="T790">
            <v>0</v>
          </cell>
          <cell r="U790">
            <v>0</v>
          </cell>
          <cell r="W790">
            <v>9</v>
          </cell>
          <cell r="X790" t="str">
            <v>2014</v>
          </cell>
          <cell r="Y790">
            <v>0</v>
          </cell>
          <cell r="Z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5463667</v>
          </cell>
          <cell r="AE790">
            <v>0</v>
          </cell>
        </row>
        <row r="791">
          <cell r="M791">
            <v>9</v>
          </cell>
          <cell r="N791" t="str">
            <v>2014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0</v>
          </cell>
          <cell r="T791">
            <v>0</v>
          </cell>
          <cell r="U791">
            <v>0</v>
          </cell>
          <cell r="W791">
            <v>9</v>
          </cell>
          <cell r="X791" t="str">
            <v>2014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2239350</v>
          </cell>
        </row>
        <row r="792">
          <cell r="M792">
            <v>9</v>
          </cell>
          <cell r="N792" t="str">
            <v>2014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0</v>
          </cell>
          <cell r="W792">
            <v>9</v>
          </cell>
          <cell r="X792" t="str">
            <v>2014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5463667</v>
          </cell>
          <cell r="AE792">
            <v>0</v>
          </cell>
        </row>
        <row r="793">
          <cell r="M793">
            <v>9</v>
          </cell>
          <cell r="N793" t="str">
            <v>2014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0</v>
          </cell>
          <cell r="W793">
            <v>9</v>
          </cell>
          <cell r="X793" t="str">
            <v>2014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E793">
            <v>2239350</v>
          </cell>
        </row>
        <row r="794">
          <cell r="M794">
            <v>9</v>
          </cell>
          <cell r="N794" t="str">
            <v>2014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S794">
            <v>0</v>
          </cell>
          <cell r="T794">
            <v>0</v>
          </cell>
          <cell r="U794">
            <v>0</v>
          </cell>
          <cell r="W794">
            <v>9</v>
          </cell>
          <cell r="X794" t="str">
            <v>2014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0</v>
          </cell>
          <cell r="AE794">
            <v>4478700</v>
          </cell>
        </row>
        <row r="795">
          <cell r="M795">
            <v>9</v>
          </cell>
          <cell r="N795" t="str">
            <v>2014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  <cell r="T795">
            <v>5463667</v>
          </cell>
          <cell r="U795">
            <v>0</v>
          </cell>
          <cell r="W795">
            <v>9</v>
          </cell>
          <cell r="X795" t="str">
            <v>2014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E795">
            <v>0</v>
          </cell>
        </row>
        <row r="796">
          <cell r="M796">
            <v>9</v>
          </cell>
          <cell r="N796" t="str">
            <v>2014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4478700</v>
          </cell>
          <cell r="W796">
            <v>9</v>
          </cell>
          <cell r="X796" t="str">
            <v>2014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E796">
            <v>0</v>
          </cell>
        </row>
        <row r="797">
          <cell r="M797">
            <v>9</v>
          </cell>
          <cell r="N797" t="str">
            <v>2014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S797">
            <v>0</v>
          </cell>
          <cell r="T797">
            <v>0</v>
          </cell>
          <cell r="U797">
            <v>4478700</v>
          </cell>
          <cell r="W797">
            <v>9</v>
          </cell>
          <cell r="X797" t="str">
            <v>2014</v>
          </cell>
          <cell r="Y797">
            <v>0</v>
          </cell>
          <cell r="Z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0</v>
          </cell>
          <cell r="AE797">
            <v>0</v>
          </cell>
        </row>
        <row r="798">
          <cell r="M798">
            <v>9</v>
          </cell>
          <cell r="N798" t="str">
            <v>2014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0</v>
          </cell>
          <cell r="T798">
            <v>0</v>
          </cell>
          <cell r="U798">
            <v>2239350</v>
          </cell>
          <cell r="W798">
            <v>9</v>
          </cell>
          <cell r="X798" t="str">
            <v>2014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</row>
        <row r="799">
          <cell r="M799">
            <v>9</v>
          </cell>
          <cell r="N799" t="str">
            <v>2014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3763150</v>
          </cell>
          <cell r="W799">
            <v>9</v>
          </cell>
          <cell r="X799" t="str">
            <v>2014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</row>
        <row r="800">
          <cell r="M800">
            <v>9</v>
          </cell>
          <cell r="N800" t="str">
            <v>2014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S800">
            <v>0</v>
          </cell>
          <cell r="T800">
            <v>0</v>
          </cell>
          <cell r="U800">
            <v>2239350</v>
          </cell>
          <cell r="W800">
            <v>9</v>
          </cell>
          <cell r="X800" t="str">
            <v>2014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</v>
          </cell>
        </row>
        <row r="801">
          <cell r="M801">
            <v>10</v>
          </cell>
          <cell r="N801" t="str">
            <v>2014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S801">
            <v>0</v>
          </cell>
          <cell r="T801">
            <v>0</v>
          </cell>
          <cell r="U801">
            <v>0</v>
          </cell>
          <cell r="W801">
            <v>10</v>
          </cell>
          <cell r="X801" t="str">
            <v>2014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4162333</v>
          </cell>
          <cell r="AE801">
            <v>0</v>
          </cell>
        </row>
        <row r="802">
          <cell r="M802">
            <v>10</v>
          </cell>
          <cell r="N802" t="str">
            <v>2014</v>
          </cell>
          <cell r="O802">
            <v>0</v>
          </cell>
          <cell r="P802">
            <v>0</v>
          </cell>
          <cell r="Q802">
            <v>0</v>
          </cell>
          <cell r="R802">
            <v>0</v>
          </cell>
          <cell r="S802">
            <v>0</v>
          </cell>
          <cell r="T802">
            <v>0</v>
          </cell>
          <cell r="U802">
            <v>0</v>
          </cell>
          <cell r="W802">
            <v>10</v>
          </cell>
          <cell r="X802" t="str">
            <v>2014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0</v>
          </cell>
          <cell r="AE802">
            <v>3397600</v>
          </cell>
        </row>
        <row r="803">
          <cell r="M803">
            <v>10</v>
          </cell>
          <cell r="N803" t="str">
            <v>2014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S803">
            <v>0</v>
          </cell>
          <cell r="T803">
            <v>0</v>
          </cell>
          <cell r="U803">
            <v>0</v>
          </cell>
          <cell r="W803">
            <v>10</v>
          </cell>
          <cell r="X803" t="str">
            <v>2014</v>
          </cell>
          <cell r="Y803">
            <v>0</v>
          </cell>
          <cell r="Z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4162333</v>
          </cell>
          <cell r="AE803">
            <v>0</v>
          </cell>
        </row>
        <row r="804">
          <cell r="M804">
            <v>10</v>
          </cell>
          <cell r="N804" t="str">
            <v>2014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0</v>
          </cell>
          <cell r="T804">
            <v>0</v>
          </cell>
          <cell r="U804">
            <v>0</v>
          </cell>
          <cell r="W804">
            <v>10</v>
          </cell>
          <cell r="X804" t="str">
            <v>2014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0</v>
          </cell>
          <cell r="AE804">
            <v>2802200</v>
          </cell>
        </row>
        <row r="805">
          <cell r="M805">
            <v>10</v>
          </cell>
          <cell r="N805" t="str">
            <v>2014</v>
          </cell>
          <cell r="O805">
            <v>0</v>
          </cell>
          <cell r="P805">
            <v>0</v>
          </cell>
          <cell r="Q805">
            <v>0</v>
          </cell>
          <cell r="R805">
            <v>0</v>
          </cell>
          <cell r="S805">
            <v>0</v>
          </cell>
          <cell r="T805">
            <v>0</v>
          </cell>
          <cell r="U805">
            <v>0</v>
          </cell>
          <cell r="W805">
            <v>10</v>
          </cell>
          <cell r="X805" t="str">
            <v>2014</v>
          </cell>
          <cell r="Y805">
            <v>0</v>
          </cell>
          <cell r="Z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0</v>
          </cell>
          <cell r="AE805">
            <v>1698800</v>
          </cell>
        </row>
        <row r="806">
          <cell r="M806">
            <v>10</v>
          </cell>
          <cell r="N806" t="str">
            <v>2014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S806">
            <v>0</v>
          </cell>
          <cell r="T806">
            <v>0</v>
          </cell>
          <cell r="U806">
            <v>0</v>
          </cell>
          <cell r="W806">
            <v>10</v>
          </cell>
          <cell r="X806" t="str">
            <v>2014</v>
          </cell>
          <cell r="Y806">
            <v>0</v>
          </cell>
          <cell r="Z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0</v>
          </cell>
          <cell r="AE806">
            <v>1698800</v>
          </cell>
        </row>
        <row r="807">
          <cell r="M807">
            <v>10</v>
          </cell>
          <cell r="N807" t="str">
            <v>2014</v>
          </cell>
          <cell r="O807">
            <v>0</v>
          </cell>
          <cell r="P807">
            <v>0</v>
          </cell>
          <cell r="Q807">
            <v>0</v>
          </cell>
          <cell r="R807">
            <v>0</v>
          </cell>
          <cell r="S807">
            <v>0</v>
          </cell>
          <cell r="T807">
            <v>0</v>
          </cell>
          <cell r="U807">
            <v>0</v>
          </cell>
          <cell r="W807">
            <v>10</v>
          </cell>
          <cell r="X807" t="str">
            <v>2014</v>
          </cell>
          <cell r="Y807">
            <v>0</v>
          </cell>
          <cell r="Z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0</v>
          </cell>
          <cell r="AE807">
            <v>3397600</v>
          </cell>
        </row>
        <row r="808">
          <cell r="M808">
            <v>10</v>
          </cell>
          <cell r="N808" t="str">
            <v>2014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1698800</v>
          </cell>
          <cell r="W808">
            <v>10</v>
          </cell>
          <cell r="X808" t="str">
            <v>2014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E808">
            <v>0</v>
          </cell>
        </row>
        <row r="809">
          <cell r="M809">
            <v>10</v>
          </cell>
          <cell r="N809" t="str">
            <v>2014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0</v>
          </cell>
          <cell r="W809">
            <v>10</v>
          </cell>
          <cell r="X809" t="str">
            <v>2014</v>
          </cell>
          <cell r="Y809">
            <v>0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0</v>
          </cell>
          <cell r="AE809">
            <v>1698800</v>
          </cell>
        </row>
        <row r="810">
          <cell r="M810">
            <v>10</v>
          </cell>
          <cell r="N810" t="str">
            <v>2014</v>
          </cell>
          <cell r="O810">
            <v>0</v>
          </cell>
          <cell r="P810">
            <v>0</v>
          </cell>
          <cell r="Q810">
            <v>0</v>
          </cell>
          <cell r="R810">
            <v>0</v>
          </cell>
          <cell r="S810">
            <v>0</v>
          </cell>
          <cell r="T810">
            <v>0</v>
          </cell>
          <cell r="U810">
            <v>0</v>
          </cell>
          <cell r="W810">
            <v>10</v>
          </cell>
          <cell r="X810" t="str">
            <v>2014</v>
          </cell>
          <cell r="Y810">
            <v>0</v>
          </cell>
          <cell r="Z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0</v>
          </cell>
          <cell r="AE810">
            <v>3397600</v>
          </cell>
        </row>
        <row r="811">
          <cell r="M811">
            <v>10</v>
          </cell>
          <cell r="N811" t="str">
            <v>2014</v>
          </cell>
          <cell r="O811">
            <v>0</v>
          </cell>
          <cell r="P811">
            <v>0</v>
          </cell>
          <cell r="Q811">
            <v>0</v>
          </cell>
          <cell r="R811">
            <v>0</v>
          </cell>
          <cell r="S811">
            <v>0</v>
          </cell>
          <cell r="T811">
            <v>0</v>
          </cell>
          <cell r="U811">
            <v>0</v>
          </cell>
          <cell r="W811">
            <v>10</v>
          </cell>
          <cell r="X811" t="str">
            <v>2014</v>
          </cell>
          <cell r="Y811">
            <v>0</v>
          </cell>
          <cell r="Z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0</v>
          </cell>
          <cell r="AE811">
            <v>1698800</v>
          </cell>
        </row>
        <row r="812">
          <cell r="M812">
            <v>10</v>
          </cell>
          <cell r="N812" t="str">
            <v>2014</v>
          </cell>
          <cell r="O812">
            <v>0</v>
          </cell>
          <cell r="P812">
            <v>0</v>
          </cell>
          <cell r="Q812">
            <v>0</v>
          </cell>
          <cell r="R812">
            <v>0</v>
          </cell>
          <cell r="S812">
            <v>0</v>
          </cell>
          <cell r="T812">
            <v>0</v>
          </cell>
          <cell r="U812">
            <v>0</v>
          </cell>
          <cell r="W812">
            <v>10</v>
          </cell>
          <cell r="X812" t="str">
            <v>2014</v>
          </cell>
          <cell r="Y812">
            <v>0</v>
          </cell>
          <cell r="Z812">
            <v>0</v>
          </cell>
          <cell r="AA812">
            <v>0</v>
          </cell>
          <cell r="AB812">
            <v>0</v>
          </cell>
          <cell r="AC812">
            <v>0</v>
          </cell>
          <cell r="AD812">
            <v>4162333</v>
          </cell>
          <cell r="AE812">
            <v>0</v>
          </cell>
        </row>
        <row r="813">
          <cell r="M813">
            <v>11</v>
          </cell>
          <cell r="N813" t="str">
            <v>2014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S813">
            <v>0</v>
          </cell>
          <cell r="T813">
            <v>0</v>
          </cell>
          <cell r="U813">
            <v>0</v>
          </cell>
          <cell r="W813">
            <v>11</v>
          </cell>
          <cell r="X813" t="str">
            <v>2014</v>
          </cell>
          <cell r="Y813">
            <v>0</v>
          </cell>
          <cell r="Z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0</v>
          </cell>
          <cell r="AE813">
            <v>3397600</v>
          </cell>
        </row>
        <row r="814">
          <cell r="M814">
            <v>11</v>
          </cell>
          <cell r="N814" t="str">
            <v>2014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0</v>
          </cell>
          <cell r="W814">
            <v>11</v>
          </cell>
          <cell r="X814" t="str">
            <v>2014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4162333</v>
          </cell>
          <cell r="AE814">
            <v>0</v>
          </cell>
        </row>
        <row r="815">
          <cell r="M815">
            <v>11</v>
          </cell>
          <cell r="N815" t="str">
            <v>2014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S815">
            <v>0</v>
          </cell>
          <cell r="T815">
            <v>0</v>
          </cell>
          <cell r="U815">
            <v>0</v>
          </cell>
          <cell r="W815">
            <v>11</v>
          </cell>
          <cell r="X815" t="str">
            <v>2014</v>
          </cell>
          <cell r="Y815">
            <v>0</v>
          </cell>
          <cell r="Z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0</v>
          </cell>
          <cell r="AE815">
            <v>1698800</v>
          </cell>
        </row>
        <row r="816">
          <cell r="M816">
            <v>11</v>
          </cell>
          <cell r="N816" t="str">
            <v>2014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0</v>
          </cell>
          <cell r="W816">
            <v>11</v>
          </cell>
          <cell r="X816" t="str">
            <v>2014</v>
          </cell>
          <cell r="Y816">
            <v>0</v>
          </cell>
          <cell r="Z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4162333</v>
          </cell>
          <cell r="AE816">
            <v>0</v>
          </cell>
        </row>
        <row r="817">
          <cell r="M817">
            <v>11</v>
          </cell>
          <cell r="N817" t="str">
            <v>2014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0</v>
          </cell>
          <cell r="T817">
            <v>0</v>
          </cell>
          <cell r="U817">
            <v>3397600</v>
          </cell>
          <cell r="W817">
            <v>11</v>
          </cell>
          <cell r="X817" t="str">
            <v>2014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0</v>
          </cell>
          <cell r="AE817">
            <v>0</v>
          </cell>
        </row>
        <row r="818">
          <cell r="M818">
            <v>11</v>
          </cell>
          <cell r="N818" t="str">
            <v>2014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S818">
            <v>0</v>
          </cell>
          <cell r="T818">
            <v>4162333</v>
          </cell>
          <cell r="U818">
            <v>0</v>
          </cell>
          <cell r="W818">
            <v>11</v>
          </cell>
          <cell r="X818" t="str">
            <v>2014</v>
          </cell>
          <cell r="Y818">
            <v>0</v>
          </cell>
          <cell r="Z818">
            <v>0</v>
          </cell>
          <cell r="AA818">
            <v>0</v>
          </cell>
          <cell r="AB818">
            <v>0</v>
          </cell>
          <cell r="AC818">
            <v>0</v>
          </cell>
          <cell r="AD818">
            <v>0</v>
          </cell>
          <cell r="AE818">
            <v>0</v>
          </cell>
        </row>
        <row r="819">
          <cell r="M819">
            <v>11</v>
          </cell>
          <cell r="N819" t="str">
            <v>2014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S819">
            <v>0</v>
          </cell>
          <cell r="T819">
            <v>0</v>
          </cell>
          <cell r="U819">
            <v>2802200</v>
          </cell>
          <cell r="W819">
            <v>11</v>
          </cell>
          <cell r="X819" t="str">
            <v>2014</v>
          </cell>
          <cell r="Y819">
            <v>0</v>
          </cell>
          <cell r="Z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0</v>
          </cell>
          <cell r="AE819">
            <v>0</v>
          </cell>
        </row>
        <row r="820">
          <cell r="M820">
            <v>11</v>
          </cell>
          <cell r="N820" t="str">
            <v>2014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1698800</v>
          </cell>
          <cell r="W820">
            <v>11</v>
          </cell>
          <cell r="X820" t="str">
            <v>2014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</row>
        <row r="821">
          <cell r="M821">
            <v>11</v>
          </cell>
          <cell r="N821" t="str">
            <v>2014</v>
          </cell>
          <cell r="O821">
            <v>0</v>
          </cell>
          <cell r="P821">
            <v>0</v>
          </cell>
          <cell r="Q821">
            <v>0</v>
          </cell>
          <cell r="R821">
            <v>0</v>
          </cell>
          <cell r="S821">
            <v>0</v>
          </cell>
          <cell r="T821">
            <v>0</v>
          </cell>
          <cell r="U821">
            <v>3397600</v>
          </cell>
          <cell r="W821">
            <v>11</v>
          </cell>
          <cell r="X821" t="str">
            <v>2014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0</v>
          </cell>
          <cell r="AE821">
            <v>0</v>
          </cell>
        </row>
        <row r="822">
          <cell r="M822">
            <v>11</v>
          </cell>
          <cell r="N822" t="str">
            <v>2014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W822">
            <v>11</v>
          </cell>
          <cell r="X822" t="str">
            <v>2014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1698800</v>
          </cell>
        </row>
        <row r="823">
          <cell r="M823">
            <v>11</v>
          </cell>
          <cell r="N823" t="str">
            <v>2014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0</v>
          </cell>
          <cell r="T823">
            <v>0</v>
          </cell>
          <cell r="U823">
            <v>1698800</v>
          </cell>
          <cell r="W823">
            <v>11</v>
          </cell>
          <cell r="X823" t="str">
            <v>2014</v>
          </cell>
          <cell r="Y823">
            <v>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</row>
        <row r="824">
          <cell r="M824">
            <v>11</v>
          </cell>
          <cell r="N824" t="str">
            <v>2014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0</v>
          </cell>
          <cell r="T824">
            <v>0</v>
          </cell>
          <cell r="U824">
            <v>1698800</v>
          </cell>
          <cell r="W824">
            <v>11</v>
          </cell>
          <cell r="X824" t="str">
            <v>2014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</row>
        <row r="825">
          <cell r="M825">
            <v>12</v>
          </cell>
          <cell r="N825" t="str">
            <v>2014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0</v>
          </cell>
          <cell r="T825">
            <v>0</v>
          </cell>
          <cell r="U825">
            <v>0</v>
          </cell>
          <cell r="W825">
            <v>12</v>
          </cell>
          <cell r="X825" t="str">
            <v>2014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1698800</v>
          </cell>
        </row>
        <row r="826">
          <cell r="M826">
            <v>12</v>
          </cell>
          <cell r="N826" t="str">
            <v>2014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S826">
            <v>0</v>
          </cell>
          <cell r="T826">
            <v>0</v>
          </cell>
          <cell r="U826">
            <v>0</v>
          </cell>
          <cell r="W826">
            <v>12</v>
          </cell>
          <cell r="X826" t="str">
            <v>2014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E826">
            <v>1698800</v>
          </cell>
        </row>
        <row r="827">
          <cell r="M827">
            <v>12</v>
          </cell>
          <cell r="N827" t="str">
            <v>2014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0</v>
          </cell>
          <cell r="W827">
            <v>12</v>
          </cell>
          <cell r="X827" t="str">
            <v>2014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4162333</v>
          </cell>
          <cell r="AE827">
            <v>0</v>
          </cell>
        </row>
        <row r="828">
          <cell r="M828">
            <v>12</v>
          </cell>
          <cell r="N828" t="str">
            <v>2014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0</v>
          </cell>
          <cell r="W828">
            <v>12</v>
          </cell>
          <cell r="X828" t="str">
            <v>2014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1698800</v>
          </cell>
        </row>
        <row r="829">
          <cell r="M829">
            <v>12</v>
          </cell>
          <cell r="N829" t="str">
            <v>2014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0</v>
          </cell>
          <cell r="W829">
            <v>12</v>
          </cell>
          <cell r="X829" t="str">
            <v>2014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1698800</v>
          </cell>
        </row>
        <row r="830">
          <cell r="M830">
            <v>12</v>
          </cell>
          <cell r="N830" t="str">
            <v>2014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0</v>
          </cell>
          <cell r="T830">
            <v>4162333</v>
          </cell>
          <cell r="U830">
            <v>0</v>
          </cell>
          <cell r="W830">
            <v>12</v>
          </cell>
          <cell r="X830" t="str">
            <v>2014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</row>
        <row r="831">
          <cell r="M831">
            <v>12</v>
          </cell>
          <cell r="N831" t="str">
            <v>2014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4162333</v>
          </cell>
          <cell r="U831">
            <v>0</v>
          </cell>
          <cell r="W831">
            <v>12</v>
          </cell>
          <cell r="X831" t="str">
            <v>2014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</row>
        <row r="832">
          <cell r="M832">
            <v>12</v>
          </cell>
          <cell r="N832" t="str">
            <v>2014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S832">
            <v>0</v>
          </cell>
          <cell r="T832">
            <v>0</v>
          </cell>
          <cell r="U832">
            <v>1698800</v>
          </cell>
          <cell r="W832">
            <v>12</v>
          </cell>
          <cell r="X832" t="str">
            <v>2014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E832">
            <v>0</v>
          </cell>
        </row>
        <row r="833">
          <cell r="M833">
            <v>12</v>
          </cell>
          <cell r="N833" t="str">
            <v>2014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3397600</v>
          </cell>
          <cell r="W833">
            <v>12</v>
          </cell>
          <cell r="X833" t="str">
            <v>2014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</row>
        <row r="834">
          <cell r="M834">
            <v>12</v>
          </cell>
          <cell r="N834" t="str">
            <v>2014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3397600</v>
          </cell>
          <cell r="W834">
            <v>12</v>
          </cell>
          <cell r="X834" t="str">
            <v>2014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</row>
        <row r="835">
          <cell r="M835">
            <v>12</v>
          </cell>
          <cell r="N835" t="str">
            <v>2014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S835">
            <v>0</v>
          </cell>
          <cell r="T835">
            <v>0</v>
          </cell>
          <cell r="U835">
            <v>3397600</v>
          </cell>
          <cell r="W835">
            <v>12</v>
          </cell>
          <cell r="X835" t="str">
            <v>2014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</v>
          </cell>
        </row>
        <row r="836">
          <cell r="M836">
            <v>12</v>
          </cell>
          <cell r="N836" t="str">
            <v>2014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S836">
            <v>0</v>
          </cell>
          <cell r="T836">
            <v>0</v>
          </cell>
          <cell r="U836">
            <v>0</v>
          </cell>
          <cell r="W836">
            <v>12</v>
          </cell>
          <cell r="X836" t="str">
            <v>2014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2802200</v>
          </cell>
        </row>
        <row r="837">
          <cell r="M837">
            <v>1</v>
          </cell>
          <cell r="N837" t="str">
            <v>2015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0</v>
          </cell>
          <cell r="U837">
            <v>0</v>
          </cell>
          <cell r="W837">
            <v>1</v>
          </cell>
          <cell r="X837" t="str">
            <v>2015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2771667</v>
          </cell>
          <cell r="AE837">
            <v>0</v>
          </cell>
        </row>
        <row r="838">
          <cell r="M838">
            <v>1</v>
          </cell>
          <cell r="N838" t="str">
            <v>2015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0</v>
          </cell>
          <cell r="U838">
            <v>0</v>
          </cell>
          <cell r="W838">
            <v>1</v>
          </cell>
          <cell r="X838" t="str">
            <v>2015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E838">
            <v>964050</v>
          </cell>
        </row>
        <row r="839">
          <cell r="M839">
            <v>1</v>
          </cell>
          <cell r="N839" t="str">
            <v>2015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0</v>
          </cell>
          <cell r="W839">
            <v>1</v>
          </cell>
          <cell r="X839" t="str">
            <v>2015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1928100</v>
          </cell>
        </row>
        <row r="840">
          <cell r="M840">
            <v>1</v>
          </cell>
          <cell r="N840" t="str">
            <v>2015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0</v>
          </cell>
          <cell r="W840">
            <v>1</v>
          </cell>
          <cell r="X840" t="str">
            <v>2015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964050</v>
          </cell>
        </row>
        <row r="841">
          <cell r="M841">
            <v>1</v>
          </cell>
          <cell r="N841" t="str">
            <v>2015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0</v>
          </cell>
          <cell r="W841">
            <v>1</v>
          </cell>
          <cell r="X841" t="str">
            <v>2015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1928100</v>
          </cell>
        </row>
        <row r="842">
          <cell r="M842">
            <v>1</v>
          </cell>
          <cell r="N842" t="str">
            <v>2015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0</v>
          </cell>
          <cell r="U842">
            <v>0</v>
          </cell>
          <cell r="W842">
            <v>1</v>
          </cell>
          <cell r="X842" t="str">
            <v>2015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2771667</v>
          </cell>
          <cell r="AE842">
            <v>0</v>
          </cell>
        </row>
        <row r="843">
          <cell r="M843">
            <v>1</v>
          </cell>
          <cell r="N843" t="str">
            <v>2015</v>
          </cell>
          <cell r="O843">
            <v>0</v>
          </cell>
          <cell r="P843">
            <v>0</v>
          </cell>
          <cell r="Q843">
            <v>0</v>
          </cell>
          <cell r="R843">
            <v>0</v>
          </cell>
          <cell r="S843">
            <v>0</v>
          </cell>
          <cell r="T843">
            <v>0</v>
          </cell>
          <cell r="U843">
            <v>0</v>
          </cell>
          <cell r="W843">
            <v>1</v>
          </cell>
          <cell r="X843" t="str">
            <v>2015</v>
          </cell>
          <cell r="Y843">
            <v>0</v>
          </cell>
          <cell r="Z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0</v>
          </cell>
          <cell r="AE843">
            <v>964050</v>
          </cell>
        </row>
        <row r="844">
          <cell r="M844">
            <v>1</v>
          </cell>
          <cell r="N844" t="str">
            <v>2015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0</v>
          </cell>
          <cell r="T844">
            <v>2771667</v>
          </cell>
          <cell r="U844">
            <v>0</v>
          </cell>
          <cell r="W844">
            <v>1</v>
          </cell>
          <cell r="X844" t="str">
            <v>2015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</row>
        <row r="845">
          <cell r="M845">
            <v>1</v>
          </cell>
          <cell r="N845" t="str">
            <v>2015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W845">
            <v>1</v>
          </cell>
          <cell r="X845" t="str">
            <v>2015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964050</v>
          </cell>
        </row>
        <row r="846">
          <cell r="M846">
            <v>1</v>
          </cell>
          <cell r="N846" t="str">
            <v>2015</v>
          </cell>
          <cell r="O846">
            <v>0</v>
          </cell>
          <cell r="P846">
            <v>0</v>
          </cell>
          <cell r="Q846">
            <v>0</v>
          </cell>
          <cell r="R846">
            <v>0</v>
          </cell>
          <cell r="S846">
            <v>0</v>
          </cell>
          <cell r="T846">
            <v>0</v>
          </cell>
          <cell r="U846">
            <v>0</v>
          </cell>
          <cell r="W846">
            <v>1</v>
          </cell>
          <cell r="X846" t="str">
            <v>2015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0</v>
          </cell>
          <cell r="AE846">
            <v>1325500</v>
          </cell>
        </row>
        <row r="847">
          <cell r="M847">
            <v>1</v>
          </cell>
          <cell r="N847" t="str">
            <v>2015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0</v>
          </cell>
          <cell r="U847">
            <v>0</v>
          </cell>
          <cell r="W847">
            <v>1</v>
          </cell>
          <cell r="X847" t="str">
            <v>2015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964050</v>
          </cell>
        </row>
        <row r="848">
          <cell r="M848">
            <v>1</v>
          </cell>
          <cell r="N848" t="str">
            <v>2015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0</v>
          </cell>
          <cell r="W848">
            <v>1</v>
          </cell>
          <cell r="X848" t="str">
            <v>2015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E848">
            <v>964050</v>
          </cell>
        </row>
        <row r="849">
          <cell r="M849">
            <v>2</v>
          </cell>
          <cell r="N849" t="str">
            <v>2015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W849">
            <v>2</v>
          </cell>
          <cell r="X849" t="str">
            <v>2015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2771667</v>
          </cell>
          <cell r="AE849">
            <v>0</v>
          </cell>
        </row>
        <row r="850">
          <cell r="M850">
            <v>2</v>
          </cell>
          <cell r="N850" t="str">
            <v>2015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0</v>
          </cell>
          <cell r="W850">
            <v>2</v>
          </cell>
          <cell r="X850" t="str">
            <v>2015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964050</v>
          </cell>
        </row>
        <row r="851">
          <cell r="M851">
            <v>2</v>
          </cell>
          <cell r="N851" t="str">
            <v>2015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S851">
            <v>0</v>
          </cell>
          <cell r="T851">
            <v>0</v>
          </cell>
          <cell r="U851">
            <v>0</v>
          </cell>
          <cell r="W851">
            <v>2</v>
          </cell>
          <cell r="X851" t="str">
            <v>2015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0</v>
          </cell>
          <cell r="AE851">
            <v>1928100</v>
          </cell>
        </row>
        <row r="852">
          <cell r="M852">
            <v>2</v>
          </cell>
          <cell r="N852" t="str">
            <v>2015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S852">
            <v>0</v>
          </cell>
          <cell r="T852">
            <v>0</v>
          </cell>
          <cell r="U852">
            <v>0</v>
          </cell>
          <cell r="W852">
            <v>2</v>
          </cell>
          <cell r="X852" t="str">
            <v>2015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0</v>
          </cell>
          <cell r="AE852">
            <v>964050</v>
          </cell>
        </row>
        <row r="853">
          <cell r="M853">
            <v>2</v>
          </cell>
          <cell r="N853" t="str">
            <v>2015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S853">
            <v>0</v>
          </cell>
          <cell r="T853">
            <v>0</v>
          </cell>
          <cell r="U853">
            <v>0</v>
          </cell>
          <cell r="W853">
            <v>2</v>
          </cell>
          <cell r="X853" t="str">
            <v>2015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0</v>
          </cell>
          <cell r="AE853">
            <v>964050</v>
          </cell>
        </row>
        <row r="854">
          <cell r="M854">
            <v>2</v>
          </cell>
          <cell r="N854" t="str">
            <v>2015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0</v>
          </cell>
          <cell r="W854">
            <v>2</v>
          </cell>
          <cell r="X854" t="str">
            <v>2015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2771667</v>
          </cell>
          <cell r="AE854">
            <v>0</v>
          </cell>
        </row>
        <row r="855">
          <cell r="M855">
            <v>2</v>
          </cell>
          <cell r="N855" t="str">
            <v>2015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964050</v>
          </cell>
          <cell r="W855">
            <v>2</v>
          </cell>
          <cell r="X855" t="str">
            <v>2015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</row>
        <row r="856">
          <cell r="M856">
            <v>2</v>
          </cell>
          <cell r="N856" t="str">
            <v>2015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1928100</v>
          </cell>
          <cell r="W856">
            <v>2</v>
          </cell>
          <cell r="X856" t="str">
            <v>2015</v>
          </cell>
          <cell r="Y856">
            <v>0</v>
          </cell>
          <cell r="Z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0</v>
          </cell>
          <cell r="AE856">
            <v>0</v>
          </cell>
        </row>
        <row r="857">
          <cell r="M857">
            <v>2</v>
          </cell>
          <cell r="N857" t="str">
            <v>2015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1325500</v>
          </cell>
          <cell r="W857">
            <v>2</v>
          </cell>
          <cell r="X857" t="str">
            <v>2015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E857">
            <v>0</v>
          </cell>
        </row>
        <row r="858">
          <cell r="M858">
            <v>2</v>
          </cell>
          <cell r="N858" t="str">
            <v>2015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964050</v>
          </cell>
          <cell r="W858">
            <v>2</v>
          </cell>
          <cell r="X858" t="str">
            <v>2015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</row>
        <row r="859">
          <cell r="M859">
            <v>2</v>
          </cell>
          <cell r="N859" t="str">
            <v>2015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0</v>
          </cell>
          <cell r="W859">
            <v>2</v>
          </cell>
          <cell r="X859" t="str">
            <v>2015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2771667</v>
          </cell>
          <cell r="AE859">
            <v>0</v>
          </cell>
        </row>
        <row r="860">
          <cell r="M860">
            <v>2</v>
          </cell>
          <cell r="N860" t="str">
            <v>2015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964050</v>
          </cell>
          <cell r="W860">
            <v>2</v>
          </cell>
          <cell r="X860" t="str">
            <v>2015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E860">
            <v>0</v>
          </cell>
        </row>
        <row r="861">
          <cell r="M861">
            <v>3</v>
          </cell>
          <cell r="N861" t="str">
            <v>2015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0</v>
          </cell>
          <cell r="W861">
            <v>3</v>
          </cell>
          <cell r="X861" t="str">
            <v>2015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E861">
            <v>1928100</v>
          </cell>
        </row>
        <row r="862">
          <cell r="M862">
            <v>3</v>
          </cell>
          <cell r="N862" t="str">
            <v>2015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0</v>
          </cell>
          <cell r="W862">
            <v>3</v>
          </cell>
          <cell r="X862" t="str">
            <v>2015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E862">
            <v>964050</v>
          </cell>
        </row>
        <row r="863">
          <cell r="M863">
            <v>3</v>
          </cell>
          <cell r="N863" t="str">
            <v>2015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964050</v>
          </cell>
          <cell r="W863">
            <v>3</v>
          </cell>
          <cell r="X863" t="str">
            <v>2015</v>
          </cell>
          <cell r="Y863">
            <v>0</v>
          </cell>
          <cell r="Z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0</v>
          </cell>
          <cell r="AE863">
            <v>0</v>
          </cell>
        </row>
        <row r="864">
          <cell r="M864">
            <v>3</v>
          </cell>
          <cell r="N864" t="str">
            <v>2015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0</v>
          </cell>
          <cell r="W864">
            <v>3</v>
          </cell>
          <cell r="X864" t="str">
            <v>2015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2771667</v>
          </cell>
          <cell r="AE864">
            <v>0</v>
          </cell>
        </row>
        <row r="865">
          <cell r="M865">
            <v>3</v>
          </cell>
          <cell r="N865" t="str">
            <v>2015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0</v>
          </cell>
          <cell r="W865">
            <v>3</v>
          </cell>
          <cell r="X865" t="str">
            <v>2015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1325500</v>
          </cell>
        </row>
        <row r="866">
          <cell r="M866">
            <v>3</v>
          </cell>
          <cell r="N866" t="str">
            <v>2015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0</v>
          </cell>
          <cell r="W866">
            <v>3</v>
          </cell>
          <cell r="X866" t="str">
            <v>2015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E866">
            <v>964050</v>
          </cell>
        </row>
        <row r="867">
          <cell r="M867">
            <v>3</v>
          </cell>
          <cell r="N867" t="str">
            <v>2015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0</v>
          </cell>
          <cell r="W867">
            <v>3</v>
          </cell>
          <cell r="X867" t="str">
            <v>2015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0</v>
          </cell>
          <cell r="AE867">
            <v>964050</v>
          </cell>
        </row>
        <row r="868">
          <cell r="M868">
            <v>3</v>
          </cell>
          <cell r="N868" t="str">
            <v>2015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S868">
            <v>0</v>
          </cell>
          <cell r="T868">
            <v>2771667</v>
          </cell>
          <cell r="U868">
            <v>0</v>
          </cell>
          <cell r="W868">
            <v>3</v>
          </cell>
          <cell r="X868" t="str">
            <v>2015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E868">
            <v>0</v>
          </cell>
        </row>
        <row r="869">
          <cell r="M869">
            <v>3</v>
          </cell>
          <cell r="N869" t="str">
            <v>2015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0</v>
          </cell>
          <cell r="T869">
            <v>0</v>
          </cell>
          <cell r="U869">
            <v>1928100</v>
          </cell>
          <cell r="W869">
            <v>3</v>
          </cell>
          <cell r="X869" t="str">
            <v>2015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0</v>
          </cell>
          <cell r="AE869">
            <v>0</v>
          </cell>
        </row>
        <row r="870">
          <cell r="M870">
            <v>3</v>
          </cell>
          <cell r="N870" t="str">
            <v>2015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964050</v>
          </cell>
          <cell r="W870">
            <v>3</v>
          </cell>
          <cell r="X870" t="str">
            <v>2015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</row>
        <row r="871">
          <cell r="M871">
            <v>3</v>
          </cell>
          <cell r="N871" t="str">
            <v>2015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S871">
            <v>0</v>
          </cell>
          <cell r="T871">
            <v>2771667</v>
          </cell>
          <cell r="U871">
            <v>0</v>
          </cell>
          <cell r="W871">
            <v>3</v>
          </cell>
          <cell r="X871" t="str">
            <v>2015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0</v>
          </cell>
          <cell r="AE871">
            <v>0</v>
          </cell>
        </row>
        <row r="872">
          <cell r="M872">
            <v>3</v>
          </cell>
          <cell r="N872" t="str">
            <v>2015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964050</v>
          </cell>
          <cell r="W872">
            <v>3</v>
          </cell>
          <cell r="X872" t="str">
            <v>2015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</row>
        <row r="873">
          <cell r="M873">
            <v>4</v>
          </cell>
          <cell r="N873" t="str">
            <v>2015</v>
          </cell>
          <cell r="O873">
            <v>0</v>
          </cell>
          <cell r="P873">
            <v>0</v>
          </cell>
          <cell r="Q873">
            <v>0</v>
          </cell>
          <cell r="R873">
            <v>0</v>
          </cell>
          <cell r="S873">
            <v>0</v>
          </cell>
          <cell r="T873">
            <v>0</v>
          </cell>
          <cell r="U873">
            <v>0</v>
          </cell>
          <cell r="W873">
            <v>4</v>
          </cell>
          <cell r="X873" t="str">
            <v>2015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0</v>
          </cell>
          <cell r="AE873">
            <v>1763300</v>
          </cell>
        </row>
        <row r="874">
          <cell r="M874">
            <v>4</v>
          </cell>
          <cell r="N874" t="str">
            <v>2015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W874">
            <v>4</v>
          </cell>
          <cell r="X874" t="str">
            <v>2015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2421000</v>
          </cell>
          <cell r="AE874">
            <v>0</v>
          </cell>
        </row>
        <row r="875">
          <cell r="M875">
            <v>4</v>
          </cell>
          <cell r="N875" t="str">
            <v>2015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0</v>
          </cell>
          <cell r="W875">
            <v>4</v>
          </cell>
          <cell r="X875" t="str">
            <v>2015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2421000</v>
          </cell>
          <cell r="AE875">
            <v>0</v>
          </cell>
        </row>
        <row r="876">
          <cell r="M876">
            <v>4</v>
          </cell>
          <cell r="N876" t="str">
            <v>2015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0</v>
          </cell>
          <cell r="T876">
            <v>0</v>
          </cell>
          <cell r="U876">
            <v>0</v>
          </cell>
          <cell r="W876">
            <v>4</v>
          </cell>
          <cell r="X876" t="str">
            <v>2015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0</v>
          </cell>
          <cell r="AE876">
            <v>881650</v>
          </cell>
        </row>
        <row r="877">
          <cell r="M877">
            <v>4</v>
          </cell>
          <cell r="N877" t="str">
            <v>2015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0</v>
          </cell>
          <cell r="W877">
            <v>4</v>
          </cell>
          <cell r="X877" t="str">
            <v>2015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2421000</v>
          </cell>
          <cell r="AE877">
            <v>0</v>
          </cell>
        </row>
        <row r="878">
          <cell r="M878">
            <v>4</v>
          </cell>
          <cell r="N878" t="str">
            <v>2015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0</v>
          </cell>
          <cell r="T878">
            <v>0</v>
          </cell>
          <cell r="U878">
            <v>0</v>
          </cell>
          <cell r="W878">
            <v>4</v>
          </cell>
          <cell r="X878" t="str">
            <v>2015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0</v>
          </cell>
          <cell r="AE878">
            <v>881650</v>
          </cell>
        </row>
        <row r="879">
          <cell r="M879">
            <v>4</v>
          </cell>
          <cell r="N879" t="str">
            <v>2015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1763300</v>
          </cell>
          <cell r="W879">
            <v>4</v>
          </cell>
          <cell r="X879" t="str">
            <v>2015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</row>
        <row r="880">
          <cell r="M880">
            <v>4</v>
          </cell>
          <cell r="N880" t="str">
            <v>2015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0</v>
          </cell>
          <cell r="W880">
            <v>4</v>
          </cell>
          <cell r="X880" t="str">
            <v>2015</v>
          </cell>
          <cell r="Y880">
            <v>0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0</v>
          </cell>
          <cell r="AE880">
            <v>881650</v>
          </cell>
        </row>
        <row r="881">
          <cell r="M881">
            <v>4</v>
          </cell>
          <cell r="N881" t="str">
            <v>2015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0</v>
          </cell>
          <cell r="W881">
            <v>4</v>
          </cell>
          <cell r="X881" t="str">
            <v>2015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E881">
            <v>881650</v>
          </cell>
        </row>
        <row r="882">
          <cell r="M882">
            <v>4</v>
          </cell>
          <cell r="N882" t="str">
            <v>2015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S882">
            <v>0</v>
          </cell>
          <cell r="T882">
            <v>0</v>
          </cell>
          <cell r="U882">
            <v>0</v>
          </cell>
          <cell r="W882">
            <v>4</v>
          </cell>
          <cell r="X882" t="str">
            <v>2015</v>
          </cell>
          <cell r="Y882">
            <v>0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0</v>
          </cell>
          <cell r="AE882">
            <v>1553500</v>
          </cell>
        </row>
        <row r="883">
          <cell r="M883">
            <v>4</v>
          </cell>
          <cell r="N883" t="str">
            <v>2015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W883">
            <v>4</v>
          </cell>
          <cell r="X883" t="str">
            <v>2015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881650</v>
          </cell>
        </row>
        <row r="884">
          <cell r="M884">
            <v>4</v>
          </cell>
          <cell r="N884" t="str">
            <v>2015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0</v>
          </cell>
          <cell r="W884">
            <v>4</v>
          </cell>
          <cell r="X884" t="str">
            <v>2015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E884">
            <v>881650</v>
          </cell>
        </row>
        <row r="885">
          <cell r="M885">
            <v>5</v>
          </cell>
          <cell r="N885" t="str">
            <v>2015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W885">
            <v>5</v>
          </cell>
          <cell r="X885" t="str">
            <v>2015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2421000</v>
          </cell>
          <cell r="AE885">
            <v>0</v>
          </cell>
        </row>
        <row r="886">
          <cell r="M886">
            <v>5</v>
          </cell>
          <cell r="N886" t="str">
            <v>2015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0</v>
          </cell>
          <cell r="W886">
            <v>5</v>
          </cell>
          <cell r="X886" t="str">
            <v>2015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E886">
            <v>881650</v>
          </cell>
        </row>
        <row r="887">
          <cell r="M887">
            <v>5</v>
          </cell>
          <cell r="N887" t="str">
            <v>2015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0</v>
          </cell>
          <cell r="W887">
            <v>5</v>
          </cell>
          <cell r="X887" t="str">
            <v>2015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E887">
            <v>881650</v>
          </cell>
        </row>
        <row r="888">
          <cell r="M888">
            <v>5</v>
          </cell>
          <cell r="N888" t="str">
            <v>2015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0</v>
          </cell>
          <cell r="W888">
            <v>5</v>
          </cell>
          <cell r="X888" t="str">
            <v>2015</v>
          </cell>
          <cell r="Y888">
            <v>0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E888">
            <v>881650</v>
          </cell>
        </row>
        <row r="889">
          <cell r="M889">
            <v>5</v>
          </cell>
          <cell r="N889" t="str">
            <v>2015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W889">
            <v>5</v>
          </cell>
          <cell r="X889" t="str">
            <v>2015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881650</v>
          </cell>
        </row>
        <row r="890">
          <cell r="M890">
            <v>5</v>
          </cell>
          <cell r="N890" t="str">
            <v>2015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0</v>
          </cell>
          <cell r="W890">
            <v>5</v>
          </cell>
          <cell r="X890" t="str">
            <v>2015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881650</v>
          </cell>
        </row>
        <row r="891">
          <cell r="M891">
            <v>5</v>
          </cell>
          <cell r="N891" t="str">
            <v>2015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W891">
            <v>5</v>
          </cell>
          <cell r="X891" t="str">
            <v>2015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1553500</v>
          </cell>
        </row>
        <row r="892">
          <cell r="M892">
            <v>5</v>
          </cell>
          <cell r="N892" t="str">
            <v>2015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0</v>
          </cell>
          <cell r="W892">
            <v>5</v>
          </cell>
          <cell r="X892" t="str">
            <v>2015</v>
          </cell>
          <cell r="Y892">
            <v>0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0</v>
          </cell>
          <cell r="AE892">
            <v>1763300</v>
          </cell>
        </row>
        <row r="893">
          <cell r="M893">
            <v>5</v>
          </cell>
          <cell r="N893" t="str">
            <v>2015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0</v>
          </cell>
          <cell r="W893">
            <v>5</v>
          </cell>
          <cell r="X893" t="str">
            <v>2015</v>
          </cell>
          <cell r="Y893">
            <v>0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0</v>
          </cell>
          <cell r="AE893">
            <v>881650</v>
          </cell>
        </row>
        <row r="894">
          <cell r="M894">
            <v>5</v>
          </cell>
          <cell r="N894" t="str">
            <v>2015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0</v>
          </cell>
          <cell r="W894">
            <v>5</v>
          </cell>
          <cell r="X894" t="str">
            <v>2015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2421000</v>
          </cell>
          <cell r="AE894">
            <v>0</v>
          </cell>
        </row>
        <row r="895">
          <cell r="M895">
            <v>5</v>
          </cell>
          <cell r="N895" t="str">
            <v>2015</v>
          </cell>
          <cell r="O895">
            <v>0</v>
          </cell>
          <cell r="P895">
            <v>0</v>
          </cell>
          <cell r="Q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0</v>
          </cell>
          <cell r="W895">
            <v>5</v>
          </cell>
          <cell r="X895" t="str">
            <v>2015</v>
          </cell>
          <cell r="Y895">
            <v>0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E895">
            <v>1763300</v>
          </cell>
        </row>
        <row r="896">
          <cell r="M896">
            <v>5</v>
          </cell>
          <cell r="N896" t="str">
            <v>2015</v>
          </cell>
          <cell r="O896">
            <v>0</v>
          </cell>
          <cell r="P896">
            <v>0</v>
          </cell>
          <cell r="Q896">
            <v>0</v>
          </cell>
          <cell r="R896">
            <v>0</v>
          </cell>
          <cell r="S896">
            <v>0</v>
          </cell>
          <cell r="T896">
            <v>0</v>
          </cell>
          <cell r="U896">
            <v>0</v>
          </cell>
          <cell r="W896">
            <v>5</v>
          </cell>
          <cell r="X896" t="str">
            <v>2015</v>
          </cell>
          <cell r="Y896">
            <v>0</v>
          </cell>
          <cell r="Z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2421000</v>
          </cell>
          <cell r="AE896">
            <v>0</v>
          </cell>
        </row>
        <row r="897">
          <cell r="M897">
            <v>6</v>
          </cell>
          <cell r="N897" t="str">
            <v>2015</v>
          </cell>
          <cell r="O897">
            <v>0</v>
          </cell>
          <cell r="P897">
            <v>0</v>
          </cell>
          <cell r="Q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0</v>
          </cell>
          <cell r="W897">
            <v>6</v>
          </cell>
          <cell r="X897" t="str">
            <v>2015</v>
          </cell>
          <cell r="Y897">
            <v>0</v>
          </cell>
          <cell r="Z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0</v>
          </cell>
          <cell r="AE897">
            <v>1763300</v>
          </cell>
        </row>
        <row r="898">
          <cell r="M898">
            <v>6</v>
          </cell>
          <cell r="N898" t="str">
            <v>2015</v>
          </cell>
          <cell r="O898">
            <v>0</v>
          </cell>
          <cell r="P898">
            <v>0</v>
          </cell>
          <cell r="Q898">
            <v>0</v>
          </cell>
          <cell r="R898">
            <v>0</v>
          </cell>
          <cell r="S898">
            <v>0</v>
          </cell>
          <cell r="T898">
            <v>0</v>
          </cell>
          <cell r="U898">
            <v>0</v>
          </cell>
          <cell r="W898">
            <v>6</v>
          </cell>
          <cell r="X898" t="str">
            <v>2015</v>
          </cell>
          <cell r="Y898">
            <v>0</v>
          </cell>
          <cell r="Z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2421000</v>
          </cell>
          <cell r="AE898">
            <v>0</v>
          </cell>
        </row>
        <row r="899">
          <cell r="M899">
            <v>6</v>
          </cell>
          <cell r="N899" t="str">
            <v>2015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0</v>
          </cell>
          <cell r="W899">
            <v>6</v>
          </cell>
          <cell r="X899" t="str">
            <v>2015</v>
          </cell>
          <cell r="Y899">
            <v>0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0</v>
          </cell>
          <cell r="AE899">
            <v>881650</v>
          </cell>
        </row>
        <row r="900">
          <cell r="M900">
            <v>6</v>
          </cell>
          <cell r="N900" t="str">
            <v>2015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S900">
            <v>0</v>
          </cell>
          <cell r="T900">
            <v>0</v>
          </cell>
          <cell r="U900">
            <v>0</v>
          </cell>
          <cell r="W900">
            <v>6</v>
          </cell>
          <cell r="X900" t="str">
            <v>2015</v>
          </cell>
          <cell r="Y900">
            <v>0</v>
          </cell>
          <cell r="Z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0</v>
          </cell>
          <cell r="AE900">
            <v>881650</v>
          </cell>
        </row>
        <row r="901">
          <cell r="M901">
            <v>6</v>
          </cell>
          <cell r="N901" t="str">
            <v>2015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0</v>
          </cell>
          <cell r="W901">
            <v>6</v>
          </cell>
          <cell r="X901" t="str">
            <v>2015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2421000</v>
          </cell>
          <cell r="AE901">
            <v>0</v>
          </cell>
        </row>
        <row r="902">
          <cell r="M902">
            <v>6</v>
          </cell>
          <cell r="N902" t="str">
            <v>2015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0</v>
          </cell>
          <cell r="W902">
            <v>6</v>
          </cell>
          <cell r="X902" t="str">
            <v>2015</v>
          </cell>
          <cell r="Y902">
            <v>0</v>
          </cell>
          <cell r="Z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2421000</v>
          </cell>
          <cell r="AE902">
            <v>0</v>
          </cell>
        </row>
        <row r="903">
          <cell r="M903">
            <v>6</v>
          </cell>
          <cell r="N903" t="str">
            <v>2015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S903">
            <v>0</v>
          </cell>
          <cell r="T903">
            <v>0</v>
          </cell>
          <cell r="U903">
            <v>0</v>
          </cell>
          <cell r="W903">
            <v>6</v>
          </cell>
          <cell r="X903" t="str">
            <v>2015</v>
          </cell>
          <cell r="Y903">
            <v>0</v>
          </cell>
          <cell r="Z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0</v>
          </cell>
          <cell r="AE903">
            <v>881650</v>
          </cell>
        </row>
        <row r="904">
          <cell r="M904">
            <v>6</v>
          </cell>
          <cell r="N904" t="str">
            <v>2015</v>
          </cell>
          <cell r="O904">
            <v>0</v>
          </cell>
          <cell r="P904">
            <v>0</v>
          </cell>
          <cell r="Q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0</v>
          </cell>
          <cell r="W904">
            <v>6</v>
          </cell>
          <cell r="X904" t="str">
            <v>2015</v>
          </cell>
          <cell r="Y904">
            <v>0</v>
          </cell>
          <cell r="Z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E904">
            <v>881650</v>
          </cell>
        </row>
        <row r="905">
          <cell r="M905">
            <v>6</v>
          </cell>
          <cell r="N905" t="str">
            <v>2015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0</v>
          </cell>
          <cell r="W905">
            <v>6</v>
          </cell>
          <cell r="X905" t="str">
            <v>2015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E905">
            <v>881650</v>
          </cell>
        </row>
        <row r="906">
          <cell r="M906">
            <v>6</v>
          </cell>
          <cell r="N906" t="str">
            <v>2015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0</v>
          </cell>
          <cell r="W906">
            <v>6</v>
          </cell>
          <cell r="X906" t="str">
            <v>2015</v>
          </cell>
          <cell r="Y906">
            <v>0</v>
          </cell>
          <cell r="Z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0</v>
          </cell>
          <cell r="AE906">
            <v>1553500</v>
          </cell>
        </row>
        <row r="907">
          <cell r="M907">
            <v>6</v>
          </cell>
          <cell r="N907" t="str">
            <v>2015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0</v>
          </cell>
          <cell r="W907">
            <v>6</v>
          </cell>
          <cell r="X907" t="str">
            <v>2015</v>
          </cell>
          <cell r="Y907">
            <v>0</v>
          </cell>
          <cell r="Z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0</v>
          </cell>
          <cell r="AE907">
            <v>1763300</v>
          </cell>
        </row>
        <row r="908">
          <cell r="M908">
            <v>6</v>
          </cell>
          <cell r="N908" t="str">
            <v>2015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S908">
            <v>0</v>
          </cell>
          <cell r="T908">
            <v>0</v>
          </cell>
          <cell r="U908">
            <v>0</v>
          </cell>
          <cell r="W908">
            <v>6</v>
          </cell>
          <cell r="X908" t="str">
            <v>2015</v>
          </cell>
          <cell r="Y908">
            <v>0</v>
          </cell>
          <cell r="Z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0</v>
          </cell>
          <cell r="AE908">
            <v>881650</v>
          </cell>
        </row>
        <row r="909">
          <cell r="M909">
            <v>7</v>
          </cell>
          <cell r="N909" t="str">
            <v>2015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0</v>
          </cell>
          <cell r="W909">
            <v>7</v>
          </cell>
          <cell r="X909" t="str">
            <v>2015</v>
          </cell>
          <cell r="Y909">
            <v>0</v>
          </cell>
          <cell r="Z909">
            <v>0</v>
          </cell>
          <cell r="AA909">
            <v>0</v>
          </cell>
          <cell r="AB909">
            <v>0</v>
          </cell>
          <cell r="AC909">
            <v>0</v>
          </cell>
          <cell r="AD909">
            <v>0</v>
          </cell>
          <cell r="AE909">
            <v>1206500</v>
          </cell>
        </row>
        <row r="910">
          <cell r="M910">
            <v>7</v>
          </cell>
          <cell r="N910" t="str">
            <v>2015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S910">
            <v>0</v>
          </cell>
          <cell r="T910">
            <v>0</v>
          </cell>
          <cell r="U910">
            <v>0</v>
          </cell>
          <cell r="W910">
            <v>7</v>
          </cell>
          <cell r="X910" t="str">
            <v>2015</v>
          </cell>
          <cell r="Y910">
            <v>0</v>
          </cell>
          <cell r="Z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2012333</v>
          </cell>
          <cell r="AE910">
            <v>0</v>
          </cell>
        </row>
        <row r="911">
          <cell r="M911">
            <v>7</v>
          </cell>
          <cell r="N911" t="str">
            <v>2015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0</v>
          </cell>
          <cell r="W911">
            <v>7</v>
          </cell>
          <cell r="X911" t="str">
            <v>2015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1448700</v>
          </cell>
        </row>
        <row r="912">
          <cell r="M912">
            <v>7</v>
          </cell>
          <cell r="N912" t="str">
            <v>2015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0</v>
          </cell>
          <cell r="W912">
            <v>7</v>
          </cell>
          <cell r="X912" t="str">
            <v>2015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E912">
            <v>724350</v>
          </cell>
        </row>
        <row r="913">
          <cell r="M913">
            <v>7</v>
          </cell>
          <cell r="N913" t="str">
            <v>2015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0</v>
          </cell>
          <cell r="W913">
            <v>7</v>
          </cell>
          <cell r="X913" t="str">
            <v>2015</v>
          </cell>
          <cell r="Y913">
            <v>0</v>
          </cell>
          <cell r="Z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2012333</v>
          </cell>
          <cell r="AE913">
            <v>0</v>
          </cell>
        </row>
        <row r="914">
          <cell r="M914">
            <v>7</v>
          </cell>
          <cell r="N914" t="str">
            <v>2015</v>
          </cell>
          <cell r="O914">
            <v>0</v>
          </cell>
          <cell r="P914">
            <v>0</v>
          </cell>
          <cell r="Q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0</v>
          </cell>
          <cell r="W914">
            <v>7</v>
          </cell>
          <cell r="X914" t="str">
            <v>2015</v>
          </cell>
          <cell r="Y914">
            <v>0</v>
          </cell>
          <cell r="Z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2012333</v>
          </cell>
          <cell r="AE914">
            <v>0</v>
          </cell>
        </row>
        <row r="915">
          <cell r="M915">
            <v>7</v>
          </cell>
          <cell r="N915" t="str">
            <v>2015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  <cell r="S915">
            <v>0</v>
          </cell>
          <cell r="T915">
            <v>0</v>
          </cell>
          <cell r="U915">
            <v>0</v>
          </cell>
          <cell r="W915">
            <v>7</v>
          </cell>
          <cell r="X915" t="str">
            <v>2015</v>
          </cell>
          <cell r="Y915">
            <v>0</v>
          </cell>
          <cell r="Z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0</v>
          </cell>
          <cell r="AE915">
            <v>724350</v>
          </cell>
        </row>
        <row r="916">
          <cell r="M916">
            <v>7</v>
          </cell>
          <cell r="N916" t="str">
            <v>2015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0</v>
          </cell>
          <cell r="W916">
            <v>7</v>
          </cell>
          <cell r="X916" t="str">
            <v>2015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E916">
            <v>724350</v>
          </cell>
        </row>
        <row r="917">
          <cell r="M917">
            <v>7</v>
          </cell>
          <cell r="N917" t="str">
            <v>2015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0</v>
          </cell>
          <cell r="W917">
            <v>7</v>
          </cell>
          <cell r="X917" t="str">
            <v>2015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E917">
            <v>1448700</v>
          </cell>
        </row>
        <row r="918">
          <cell r="M918">
            <v>7</v>
          </cell>
          <cell r="N918" t="str">
            <v>2015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0</v>
          </cell>
          <cell r="W918">
            <v>7</v>
          </cell>
          <cell r="X918" t="str">
            <v>2015</v>
          </cell>
          <cell r="Y918">
            <v>0</v>
          </cell>
          <cell r="Z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E918">
            <v>724350</v>
          </cell>
        </row>
        <row r="919">
          <cell r="M919">
            <v>7</v>
          </cell>
          <cell r="N919" t="str">
            <v>2015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0</v>
          </cell>
          <cell r="W919">
            <v>7</v>
          </cell>
          <cell r="X919" t="str">
            <v>2015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E919">
            <v>724350</v>
          </cell>
        </row>
        <row r="920">
          <cell r="M920">
            <v>7</v>
          </cell>
          <cell r="N920" t="str">
            <v>2015</v>
          </cell>
          <cell r="O920">
            <v>0</v>
          </cell>
          <cell r="P920">
            <v>0</v>
          </cell>
          <cell r="Q920">
            <v>0</v>
          </cell>
          <cell r="R920">
            <v>0</v>
          </cell>
          <cell r="S920">
            <v>0</v>
          </cell>
          <cell r="T920">
            <v>0</v>
          </cell>
          <cell r="U920">
            <v>0</v>
          </cell>
          <cell r="W920">
            <v>7</v>
          </cell>
          <cell r="X920" t="str">
            <v>2015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0</v>
          </cell>
          <cell r="AE920">
            <v>724350</v>
          </cell>
        </row>
        <row r="921">
          <cell r="M921">
            <v>8</v>
          </cell>
          <cell r="N921" t="str">
            <v>2015</v>
          </cell>
          <cell r="O921">
            <v>0</v>
          </cell>
          <cell r="P921">
            <v>0</v>
          </cell>
          <cell r="Q921">
            <v>0</v>
          </cell>
          <cell r="R921">
            <v>0</v>
          </cell>
          <cell r="S921">
            <v>0</v>
          </cell>
          <cell r="T921">
            <v>0</v>
          </cell>
          <cell r="U921">
            <v>0</v>
          </cell>
          <cell r="W921">
            <v>8</v>
          </cell>
          <cell r="X921" t="str">
            <v>2015</v>
          </cell>
          <cell r="Y921">
            <v>0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0</v>
          </cell>
          <cell r="AE921">
            <v>1448700</v>
          </cell>
        </row>
        <row r="922">
          <cell r="M922">
            <v>8</v>
          </cell>
          <cell r="N922" t="str">
            <v>2015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S922">
            <v>0</v>
          </cell>
          <cell r="T922">
            <v>0</v>
          </cell>
          <cell r="U922">
            <v>0</v>
          </cell>
          <cell r="W922">
            <v>8</v>
          </cell>
          <cell r="X922" t="str">
            <v>2015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0</v>
          </cell>
          <cell r="AE922">
            <v>1206500</v>
          </cell>
        </row>
        <row r="923">
          <cell r="M923">
            <v>8</v>
          </cell>
          <cell r="N923" t="str">
            <v>2015</v>
          </cell>
          <cell r="O923">
            <v>0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0</v>
          </cell>
          <cell r="W923">
            <v>8</v>
          </cell>
          <cell r="X923" t="str">
            <v>2015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724350</v>
          </cell>
        </row>
        <row r="924">
          <cell r="M924">
            <v>8</v>
          </cell>
          <cell r="N924" t="str">
            <v>2015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W924">
            <v>8</v>
          </cell>
          <cell r="X924" t="str">
            <v>2015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E924">
            <v>724350</v>
          </cell>
        </row>
        <row r="925">
          <cell r="M925">
            <v>8</v>
          </cell>
          <cell r="N925" t="str">
            <v>2015</v>
          </cell>
          <cell r="O925">
            <v>0</v>
          </cell>
          <cell r="P925">
            <v>0</v>
          </cell>
          <cell r="Q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0</v>
          </cell>
          <cell r="W925">
            <v>8</v>
          </cell>
          <cell r="X925" t="str">
            <v>2015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0</v>
          </cell>
          <cell r="AE925">
            <v>724350</v>
          </cell>
        </row>
        <row r="926">
          <cell r="M926">
            <v>8</v>
          </cell>
          <cell r="N926" t="str">
            <v>2015</v>
          </cell>
          <cell r="O926">
            <v>0</v>
          </cell>
          <cell r="P926">
            <v>0</v>
          </cell>
          <cell r="Q926">
            <v>0</v>
          </cell>
          <cell r="R926">
            <v>0</v>
          </cell>
          <cell r="S926">
            <v>0</v>
          </cell>
          <cell r="T926">
            <v>0</v>
          </cell>
          <cell r="U926">
            <v>0</v>
          </cell>
          <cell r="W926">
            <v>8</v>
          </cell>
          <cell r="X926" t="str">
            <v>2015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0</v>
          </cell>
          <cell r="AE926">
            <v>724350</v>
          </cell>
        </row>
        <row r="927">
          <cell r="M927">
            <v>8</v>
          </cell>
          <cell r="N927" t="str">
            <v>2015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0</v>
          </cell>
          <cell r="W927">
            <v>8</v>
          </cell>
          <cell r="X927" t="str">
            <v>2015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0</v>
          </cell>
          <cell r="AE927">
            <v>724350</v>
          </cell>
        </row>
        <row r="928">
          <cell r="M928">
            <v>8</v>
          </cell>
          <cell r="N928" t="str">
            <v>2015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0</v>
          </cell>
          <cell r="W928">
            <v>8</v>
          </cell>
          <cell r="X928" t="str">
            <v>2015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E928">
            <v>724350</v>
          </cell>
        </row>
        <row r="929">
          <cell r="M929">
            <v>8</v>
          </cell>
          <cell r="N929" t="str">
            <v>2015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0</v>
          </cell>
          <cell r="W929">
            <v>8</v>
          </cell>
          <cell r="X929" t="str">
            <v>2015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2012333</v>
          </cell>
          <cell r="AE929">
            <v>0</v>
          </cell>
        </row>
        <row r="930">
          <cell r="M930">
            <v>8</v>
          </cell>
          <cell r="N930" t="str">
            <v>2015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0</v>
          </cell>
          <cell r="W930">
            <v>8</v>
          </cell>
          <cell r="X930" t="str">
            <v>2015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2012333</v>
          </cell>
          <cell r="AE930">
            <v>0</v>
          </cell>
        </row>
        <row r="931">
          <cell r="M931">
            <v>8</v>
          </cell>
          <cell r="N931" t="str">
            <v>2015</v>
          </cell>
          <cell r="O931">
            <v>0</v>
          </cell>
          <cell r="P931">
            <v>0</v>
          </cell>
          <cell r="Q931">
            <v>0</v>
          </cell>
          <cell r="R931">
            <v>0</v>
          </cell>
          <cell r="S931">
            <v>0</v>
          </cell>
          <cell r="T931">
            <v>0</v>
          </cell>
          <cell r="U931">
            <v>0</v>
          </cell>
          <cell r="W931">
            <v>8</v>
          </cell>
          <cell r="X931" t="str">
            <v>2015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2012333</v>
          </cell>
          <cell r="AE931">
            <v>0</v>
          </cell>
        </row>
        <row r="932">
          <cell r="M932">
            <v>8</v>
          </cell>
          <cell r="N932" t="str">
            <v>2015</v>
          </cell>
          <cell r="O932">
            <v>0</v>
          </cell>
          <cell r="P932">
            <v>0</v>
          </cell>
          <cell r="Q932">
            <v>0</v>
          </cell>
          <cell r="R932">
            <v>0</v>
          </cell>
          <cell r="S932">
            <v>0</v>
          </cell>
          <cell r="T932">
            <v>0</v>
          </cell>
          <cell r="U932">
            <v>0</v>
          </cell>
          <cell r="W932">
            <v>8</v>
          </cell>
          <cell r="X932" t="str">
            <v>2015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0</v>
          </cell>
          <cell r="AE932">
            <v>1448700</v>
          </cell>
        </row>
        <row r="933">
          <cell r="M933">
            <v>9</v>
          </cell>
          <cell r="N933" t="str">
            <v>2015</v>
          </cell>
          <cell r="O933">
            <v>0</v>
          </cell>
          <cell r="P933">
            <v>0</v>
          </cell>
          <cell r="Q933">
            <v>0</v>
          </cell>
          <cell r="R933">
            <v>0</v>
          </cell>
          <cell r="S933">
            <v>0</v>
          </cell>
          <cell r="T933">
            <v>0</v>
          </cell>
          <cell r="U933">
            <v>0</v>
          </cell>
          <cell r="W933">
            <v>9</v>
          </cell>
          <cell r="X933" t="str">
            <v>2015</v>
          </cell>
          <cell r="Y933">
            <v>0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0</v>
          </cell>
          <cell r="AE933">
            <v>724350</v>
          </cell>
        </row>
        <row r="934">
          <cell r="M934">
            <v>9</v>
          </cell>
          <cell r="N934" t="str">
            <v>2015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S934">
            <v>0</v>
          </cell>
          <cell r="T934">
            <v>0</v>
          </cell>
          <cell r="U934">
            <v>0</v>
          </cell>
          <cell r="W934">
            <v>9</v>
          </cell>
          <cell r="X934" t="str">
            <v>2015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0</v>
          </cell>
          <cell r="AE934">
            <v>724350</v>
          </cell>
        </row>
        <row r="935">
          <cell r="M935">
            <v>9</v>
          </cell>
          <cell r="N935" t="str">
            <v>2015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0</v>
          </cell>
          <cell r="W935">
            <v>9</v>
          </cell>
          <cell r="X935" t="str">
            <v>2015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E935">
            <v>724350</v>
          </cell>
        </row>
        <row r="936">
          <cell r="M936">
            <v>9</v>
          </cell>
          <cell r="N936" t="str">
            <v>2015</v>
          </cell>
          <cell r="O936">
            <v>0</v>
          </cell>
          <cell r="P936">
            <v>0</v>
          </cell>
          <cell r="Q936">
            <v>0</v>
          </cell>
          <cell r="R936">
            <v>0</v>
          </cell>
          <cell r="S936">
            <v>0</v>
          </cell>
          <cell r="T936">
            <v>0</v>
          </cell>
          <cell r="U936">
            <v>0</v>
          </cell>
          <cell r="W936">
            <v>9</v>
          </cell>
          <cell r="X936" t="str">
            <v>2015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E936">
            <v>1206500</v>
          </cell>
        </row>
        <row r="937">
          <cell r="M937">
            <v>9</v>
          </cell>
          <cell r="N937" t="str">
            <v>2015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S937">
            <v>0</v>
          </cell>
          <cell r="T937">
            <v>0</v>
          </cell>
          <cell r="U937">
            <v>0</v>
          </cell>
          <cell r="W937">
            <v>9</v>
          </cell>
          <cell r="X937" t="str">
            <v>2015</v>
          </cell>
          <cell r="Y937">
            <v>0</v>
          </cell>
          <cell r="Z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0</v>
          </cell>
          <cell r="AE937">
            <v>724350</v>
          </cell>
        </row>
        <row r="938">
          <cell r="M938">
            <v>9</v>
          </cell>
          <cell r="N938" t="str">
            <v>2015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0</v>
          </cell>
          <cell r="W938">
            <v>9</v>
          </cell>
          <cell r="X938" t="str">
            <v>2015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724350</v>
          </cell>
        </row>
        <row r="939">
          <cell r="M939">
            <v>9</v>
          </cell>
          <cell r="N939" t="str">
            <v>2015</v>
          </cell>
          <cell r="O939">
            <v>0</v>
          </cell>
          <cell r="P939">
            <v>0</v>
          </cell>
          <cell r="Q939">
            <v>0</v>
          </cell>
          <cell r="R939">
            <v>0</v>
          </cell>
          <cell r="S939">
            <v>0</v>
          </cell>
          <cell r="T939">
            <v>0</v>
          </cell>
          <cell r="U939">
            <v>0</v>
          </cell>
          <cell r="W939">
            <v>9</v>
          </cell>
          <cell r="X939" t="str">
            <v>2015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2012333</v>
          </cell>
          <cell r="AE939">
            <v>0</v>
          </cell>
        </row>
        <row r="940">
          <cell r="M940">
            <v>9</v>
          </cell>
          <cell r="N940" t="str">
            <v>2015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  <cell r="S940">
            <v>0</v>
          </cell>
          <cell r="T940">
            <v>0</v>
          </cell>
          <cell r="U940">
            <v>0</v>
          </cell>
          <cell r="W940">
            <v>9</v>
          </cell>
          <cell r="X940" t="str">
            <v>2015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2012333</v>
          </cell>
          <cell r="AE940">
            <v>0</v>
          </cell>
        </row>
        <row r="941">
          <cell r="M941">
            <v>9</v>
          </cell>
          <cell r="N941" t="str">
            <v>2015</v>
          </cell>
          <cell r="O941">
            <v>0</v>
          </cell>
          <cell r="P941">
            <v>0</v>
          </cell>
          <cell r="Q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0</v>
          </cell>
          <cell r="W941">
            <v>9</v>
          </cell>
          <cell r="X941" t="str">
            <v>2015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E941">
            <v>724350</v>
          </cell>
        </row>
        <row r="942">
          <cell r="M942">
            <v>9</v>
          </cell>
          <cell r="N942" t="str">
            <v>2015</v>
          </cell>
          <cell r="O942">
            <v>0</v>
          </cell>
          <cell r="P942">
            <v>0</v>
          </cell>
          <cell r="Q942">
            <v>0</v>
          </cell>
          <cell r="R942">
            <v>0</v>
          </cell>
          <cell r="S942">
            <v>0</v>
          </cell>
          <cell r="T942">
            <v>0</v>
          </cell>
          <cell r="U942">
            <v>0</v>
          </cell>
          <cell r="W942">
            <v>9</v>
          </cell>
          <cell r="X942" t="str">
            <v>2015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E942">
            <v>1448700</v>
          </cell>
        </row>
        <row r="943">
          <cell r="M943">
            <v>9</v>
          </cell>
          <cell r="N943" t="str">
            <v>2015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S943">
            <v>0</v>
          </cell>
          <cell r="T943">
            <v>0</v>
          </cell>
          <cell r="U943">
            <v>0</v>
          </cell>
          <cell r="W943">
            <v>9</v>
          </cell>
          <cell r="X943" t="str">
            <v>2015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1448700</v>
          </cell>
        </row>
        <row r="944">
          <cell r="M944">
            <v>9</v>
          </cell>
          <cell r="N944" t="str">
            <v>2015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0</v>
          </cell>
          <cell r="W944">
            <v>9</v>
          </cell>
          <cell r="X944" t="str">
            <v>2015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2012333</v>
          </cell>
          <cell r="AE944">
            <v>0</v>
          </cell>
        </row>
        <row r="945">
          <cell r="M945">
            <v>10</v>
          </cell>
          <cell r="N945" t="str">
            <v>2015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0</v>
          </cell>
          <cell r="W945">
            <v>10</v>
          </cell>
          <cell r="X945" t="str">
            <v>2015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E945">
            <v>627530</v>
          </cell>
        </row>
        <row r="946">
          <cell r="M946">
            <v>10</v>
          </cell>
          <cell r="N946" t="str">
            <v>2015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0</v>
          </cell>
          <cell r="W946">
            <v>10</v>
          </cell>
          <cell r="X946" t="str">
            <v>2015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E946">
            <v>454332</v>
          </cell>
        </row>
        <row r="947">
          <cell r="M947">
            <v>10</v>
          </cell>
          <cell r="N947" t="str">
            <v>2015</v>
          </cell>
          <cell r="O947">
            <v>0</v>
          </cell>
          <cell r="P947">
            <v>0</v>
          </cell>
          <cell r="Q947">
            <v>0</v>
          </cell>
          <cell r="R947">
            <v>0</v>
          </cell>
          <cell r="S947">
            <v>0</v>
          </cell>
          <cell r="T947">
            <v>0</v>
          </cell>
          <cell r="U947">
            <v>0</v>
          </cell>
          <cell r="W947">
            <v>10</v>
          </cell>
          <cell r="X947" t="str">
            <v>2015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0</v>
          </cell>
          <cell r="AE947">
            <v>627530</v>
          </cell>
        </row>
        <row r="948">
          <cell r="M948">
            <v>10</v>
          </cell>
          <cell r="N948" t="str">
            <v>2015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S948">
            <v>0</v>
          </cell>
          <cell r="T948">
            <v>0</v>
          </cell>
          <cell r="U948">
            <v>0</v>
          </cell>
          <cell r="W948">
            <v>10</v>
          </cell>
          <cell r="X948" t="str">
            <v>2015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0</v>
          </cell>
          <cell r="AE948">
            <v>627530</v>
          </cell>
        </row>
        <row r="949">
          <cell r="M949">
            <v>10</v>
          </cell>
          <cell r="N949" t="str">
            <v>2015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0</v>
          </cell>
          <cell r="W949">
            <v>10</v>
          </cell>
          <cell r="X949" t="str">
            <v>2015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E949">
            <v>627530</v>
          </cell>
        </row>
        <row r="950">
          <cell r="M950">
            <v>10</v>
          </cell>
          <cell r="N950" t="str">
            <v>2015</v>
          </cell>
          <cell r="O950">
            <v>0</v>
          </cell>
          <cell r="P950">
            <v>0</v>
          </cell>
          <cell r="Q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0</v>
          </cell>
          <cell r="W950">
            <v>10</v>
          </cell>
          <cell r="X950" t="str">
            <v>2015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7504004</v>
          </cell>
          <cell r="AE950">
            <v>0</v>
          </cell>
        </row>
        <row r="951">
          <cell r="M951">
            <v>10</v>
          </cell>
          <cell r="N951" t="str">
            <v>2015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0</v>
          </cell>
          <cell r="W951">
            <v>10</v>
          </cell>
          <cell r="X951" t="str">
            <v>2015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627530</v>
          </cell>
        </row>
        <row r="952">
          <cell r="M952">
            <v>10</v>
          </cell>
          <cell r="N952" t="str">
            <v>2015</v>
          </cell>
          <cell r="O952">
            <v>0</v>
          </cell>
          <cell r="P952">
            <v>0</v>
          </cell>
          <cell r="Q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0</v>
          </cell>
          <cell r="W952">
            <v>10</v>
          </cell>
          <cell r="X952" t="str">
            <v>2015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627530</v>
          </cell>
        </row>
        <row r="953">
          <cell r="M953">
            <v>10</v>
          </cell>
          <cell r="N953" t="str">
            <v>2015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0</v>
          </cell>
          <cell r="W953">
            <v>10</v>
          </cell>
          <cell r="X953" t="str">
            <v>2015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627530</v>
          </cell>
        </row>
        <row r="954">
          <cell r="M954">
            <v>10</v>
          </cell>
          <cell r="N954" t="str">
            <v>2015</v>
          </cell>
          <cell r="O954">
            <v>0</v>
          </cell>
          <cell r="P954">
            <v>0</v>
          </cell>
          <cell r="Q954">
            <v>0</v>
          </cell>
          <cell r="R954">
            <v>0</v>
          </cell>
          <cell r="S954">
            <v>0</v>
          </cell>
          <cell r="T954">
            <v>10195899</v>
          </cell>
          <cell r="U954">
            <v>0</v>
          </cell>
          <cell r="W954">
            <v>10</v>
          </cell>
          <cell r="X954" t="str">
            <v>2015</v>
          </cell>
          <cell r="Y954">
            <v>0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0</v>
          </cell>
          <cell r="AE954">
            <v>0</v>
          </cell>
        </row>
        <row r="955">
          <cell r="M955">
            <v>10</v>
          </cell>
          <cell r="N955" t="str">
            <v>2015</v>
          </cell>
          <cell r="O955">
            <v>0</v>
          </cell>
          <cell r="P955">
            <v>0</v>
          </cell>
          <cell r="Q955">
            <v>0</v>
          </cell>
          <cell r="R955">
            <v>0</v>
          </cell>
          <cell r="S955">
            <v>0</v>
          </cell>
          <cell r="T955">
            <v>0</v>
          </cell>
          <cell r="U955">
            <v>35629616</v>
          </cell>
          <cell r="W955">
            <v>10</v>
          </cell>
          <cell r="X955" t="str">
            <v>2015</v>
          </cell>
          <cell r="Y955">
            <v>0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0</v>
          </cell>
          <cell r="AE955">
            <v>0</v>
          </cell>
        </row>
        <row r="956">
          <cell r="M956">
            <v>10</v>
          </cell>
          <cell r="N956" t="str">
            <v>2015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0</v>
          </cell>
          <cell r="W956">
            <v>10</v>
          </cell>
          <cell r="X956" t="str">
            <v>2015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0</v>
          </cell>
          <cell r="AE956">
            <v>627530</v>
          </cell>
        </row>
        <row r="957">
          <cell r="M957">
            <v>11</v>
          </cell>
          <cell r="N957" t="str">
            <v>2015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0</v>
          </cell>
          <cell r="W957">
            <v>11</v>
          </cell>
          <cell r="X957" t="str">
            <v>2015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E957">
            <v>1568833</v>
          </cell>
        </row>
        <row r="958">
          <cell r="M958">
            <v>11</v>
          </cell>
          <cell r="N958" t="str">
            <v>2015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0</v>
          </cell>
          <cell r="W958">
            <v>11</v>
          </cell>
          <cell r="X958" t="str">
            <v>2015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2307250</v>
          </cell>
          <cell r="AE958">
            <v>0</v>
          </cell>
        </row>
        <row r="959">
          <cell r="M959">
            <v>11</v>
          </cell>
          <cell r="N959" t="str">
            <v>2015</v>
          </cell>
          <cell r="O959">
            <v>0</v>
          </cell>
          <cell r="P959">
            <v>0</v>
          </cell>
          <cell r="Q959">
            <v>0</v>
          </cell>
          <cell r="R959">
            <v>0</v>
          </cell>
          <cell r="S959">
            <v>0</v>
          </cell>
          <cell r="T959">
            <v>0</v>
          </cell>
          <cell r="U959">
            <v>0</v>
          </cell>
          <cell r="W959">
            <v>11</v>
          </cell>
          <cell r="X959" t="str">
            <v>2015</v>
          </cell>
          <cell r="Y959">
            <v>0</v>
          </cell>
          <cell r="Z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0</v>
          </cell>
          <cell r="AE959">
            <v>1568833</v>
          </cell>
        </row>
        <row r="960">
          <cell r="M960">
            <v>11</v>
          </cell>
          <cell r="N960" t="str">
            <v>2015</v>
          </cell>
          <cell r="O960">
            <v>0</v>
          </cell>
          <cell r="P960">
            <v>0</v>
          </cell>
          <cell r="Q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0</v>
          </cell>
          <cell r="W960">
            <v>11</v>
          </cell>
          <cell r="X960" t="str">
            <v>2015</v>
          </cell>
          <cell r="Y960">
            <v>0</v>
          </cell>
          <cell r="Z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0</v>
          </cell>
          <cell r="AE960">
            <v>1414774</v>
          </cell>
        </row>
        <row r="961">
          <cell r="M961">
            <v>11</v>
          </cell>
          <cell r="N961" t="str">
            <v>2015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S961">
            <v>0</v>
          </cell>
          <cell r="T961">
            <v>0</v>
          </cell>
          <cell r="U961">
            <v>0</v>
          </cell>
          <cell r="W961">
            <v>11</v>
          </cell>
          <cell r="X961" t="str">
            <v>2015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0</v>
          </cell>
          <cell r="AE961">
            <v>784417</v>
          </cell>
        </row>
        <row r="962">
          <cell r="M962">
            <v>11</v>
          </cell>
          <cell r="N962" t="str">
            <v>2015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0</v>
          </cell>
          <cell r="W962">
            <v>11</v>
          </cell>
          <cell r="X962" t="str">
            <v>2015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0</v>
          </cell>
          <cell r="AE962">
            <v>1814891</v>
          </cell>
        </row>
        <row r="963">
          <cell r="M963">
            <v>11</v>
          </cell>
          <cell r="N963" t="str">
            <v>2015</v>
          </cell>
          <cell r="O963">
            <v>0</v>
          </cell>
          <cell r="P963">
            <v>0</v>
          </cell>
          <cell r="Q963">
            <v>0</v>
          </cell>
          <cell r="R963">
            <v>0</v>
          </cell>
          <cell r="S963">
            <v>0</v>
          </cell>
          <cell r="T963">
            <v>0</v>
          </cell>
          <cell r="U963">
            <v>0</v>
          </cell>
          <cell r="W963">
            <v>11</v>
          </cell>
          <cell r="X963" t="str">
            <v>2015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0</v>
          </cell>
          <cell r="AE963">
            <v>784417</v>
          </cell>
        </row>
        <row r="964">
          <cell r="M964">
            <v>11</v>
          </cell>
          <cell r="N964" t="str">
            <v>2015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0</v>
          </cell>
          <cell r="W964">
            <v>11</v>
          </cell>
          <cell r="X964" t="str">
            <v>2015</v>
          </cell>
          <cell r="Y964">
            <v>0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0</v>
          </cell>
          <cell r="AE964">
            <v>1568833</v>
          </cell>
        </row>
        <row r="965">
          <cell r="M965">
            <v>11</v>
          </cell>
          <cell r="N965" t="str">
            <v>2015</v>
          </cell>
          <cell r="O965">
            <v>0</v>
          </cell>
          <cell r="P965">
            <v>0</v>
          </cell>
          <cell r="Q965">
            <v>0</v>
          </cell>
          <cell r="R965">
            <v>0</v>
          </cell>
          <cell r="S965">
            <v>0</v>
          </cell>
          <cell r="T965">
            <v>0</v>
          </cell>
          <cell r="U965">
            <v>0</v>
          </cell>
          <cell r="W965">
            <v>11</v>
          </cell>
          <cell r="X965" t="str">
            <v>2015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2307250</v>
          </cell>
          <cell r="AE965">
            <v>0</v>
          </cell>
        </row>
        <row r="966">
          <cell r="M966">
            <v>11</v>
          </cell>
          <cell r="N966" t="str">
            <v>2015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S966">
            <v>0</v>
          </cell>
          <cell r="T966">
            <v>0</v>
          </cell>
          <cell r="U966">
            <v>0</v>
          </cell>
          <cell r="W966">
            <v>11</v>
          </cell>
          <cell r="X966" t="str">
            <v>2015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0</v>
          </cell>
          <cell r="AE966">
            <v>1568833</v>
          </cell>
        </row>
        <row r="967">
          <cell r="M967">
            <v>12</v>
          </cell>
          <cell r="N967" t="str">
            <v>2015</v>
          </cell>
          <cell r="O967">
            <v>0</v>
          </cell>
          <cell r="P967">
            <v>0</v>
          </cell>
          <cell r="Q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0</v>
          </cell>
          <cell r="W967">
            <v>12</v>
          </cell>
          <cell r="X967" t="str">
            <v>2015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2307250</v>
          </cell>
          <cell r="AE967">
            <v>0</v>
          </cell>
        </row>
        <row r="968">
          <cell r="M968">
            <v>12</v>
          </cell>
          <cell r="N968" t="str">
            <v>2015</v>
          </cell>
          <cell r="O968">
            <v>0</v>
          </cell>
          <cell r="P968">
            <v>0</v>
          </cell>
          <cell r="Q968">
            <v>0</v>
          </cell>
          <cell r="R968">
            <v>0</v>
          </cell>
          <cell r="S968">
            <v>0</v>
          </cell>
          <cell r="T968">
            <v>0</v>
          </cell>
          <cell r="U968">
            <v>0</v>
          </cell>
          <cell r="W968">
            <v>12</v>
          </cell>
          <cell r="X968" t="str">
            <v>2015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2307250</v>
          </cell>
          <cell r="AE968">
            <v>0</v>
          </cell>
        </row>
        <row r="969">
          <cell r="M969">
            <v>12</v>
          </cell>
          <cell r="N969" t="str">
            <v>2015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W969">
            <v>12</v>
          </cell>
          <cell r="X969" t="str">
            <v>2015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784417</v>
          </cell>
        </row>
        <row r="970">
          <cell r="M970">
            <v>12</v>
          </cell>
          <cell r="N970" t="str">
            <v>2015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0</v>
          </cell>
          <cell r="W970">
            <v>12</v>
          </cell>
          <cell r="X970" t="str">
            <v>2015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E970">
            <v>784417</v>
          </cell>
        </row>
        <row r="971">
          <cell r="M971">
            <v>12</v>
          </cell>
          <cell r="N971" t="str">
            <v>2015</v>
          </cell>
          <cell r="O971">
            <v>0</v>
          </cell>
          <cell r="P971">
            <v>0</v>
          </cell>
          <cell r="Q971">
            <v>0</v>
          </cell>
          <cell r="R971">
            <v>0</v>
          </cell>
          <cell r="S971">
            <v>0</v>
          </cell>
          <cell r="T971">
            <v>0</v>
          </cell>
          <cell r="U971">
            <v>0</v>
          </cell>
          <cell r="W971">
            <v>12</v>
          </cell>
          <cell r="X971" t="str">
            <v>2015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0</v>
          </cell>
          <cell r="AE971">
            <v>1568833</v>
          </cell>
        </row>
        <row r="972">
          <cell r="M972">
            <v>12</v>
          </cell>
          <cell r="N972" t="str">
            <v>2015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0</v>
          </cell>
          <cell r="W972">
            <v>12</v>
          </cell>
          <cell r="X972" t="str">
            <v>2015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1568833</v>
          </cell>
        </row>
        <row r="973">
          <cell r="M973">
            <v>12</v>
          </cell>
          <cell r="N973" t="str">
            <v>2015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0</v>
          </cell>
          <cell r="W973">
            <v>12</v>
          </cell>
          <cell r="X973" t="str">
            <v>2015</v>
          </cell>
          <cell r="Y973">
            <v>0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E973">
            <v>1568833</v>
          </cell>
        </row>
        <row r="974">
          <cell r="M974">
            <v>12</v>
          </cell>
          <cell r="N974" t="str">
            <v>2015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0</v>
          </cell>
          <cell r="W974">
            <v>12</v>
          </cell>
          <cell r="X974" t="str">
            <v>2015</v>
          </cell>
          <cell r="Y974">
            <v>0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0</v>
          </cell>
          <cell r="AE974">
            <v>1660883</v>
          </cell>
        </row>
        <row r="975">
          <cell r="M975">
            <v>12</v>
          </cell>
          <cell r="N975" t="str">
            <v>2015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0</v>
          </cell>
          <cell r="W975">
            <v>12</v>
          </cell>
          <cell r="X975" t="str">
            <v>2015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1568833</v>
          </cell>
        </row>
        <row r="976">
          <cell r="M976">
            <v>12</v>
          </cell>
          <cell r="N976" t="str">
            <v>2015</v>
          </cell>
          <cell r="O976">
            <v>0</v>
          </cell>
          <cell r="P976">
            <v>0</v>
          </cell>
          <cell r="Q976">
            <v>0</v>
          </cell>
          <cell r="R976">
            <v>0</v>
          </cell>
          <cell r="S976">
            <v>0</v>
          </cell>
          <cell r="T976">
            <v>0</v>
          </cell>
          <cell r="U976">
            <v>0</v>
          </cell>
          <cell r="W976">
            <v>12</v>
          </cell>
          <cell r="X976" t="str">
            <v>2015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1568833</v>
          </cell>
        </row>
        <row r="977">
          <cell r="M977">
            <v>1</v>
          </cell>
          <cell r="N977" t="str">
            <v>2016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0</v>
          </cell>
          <cell r="W977">
            <v>1</v>
          </cell>
          <cell r="X977" t="str">
            <v>2016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654500</v>
          </cell>
          <cell r="AE977">
            <v>0</v>
          </cell>
        </row>
        <row r="978">
          <cell r="M978">
            <v>1</v>
          </cell>
          <cell r="N978" t="str">
            <v>2016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0</v>
          </cell>
          <cell r="W978">
            <v>1</v>
          </cell>
          <cell r="X978" t="str">
            <v>2016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654500</v>
          </cell>
          <cell r="AE978">
            <v>0</v>
          </cell>
        </row>
        <row r="979">
          <cell r="M979">
            <v>1</v>
          </cell>
          <cell r="N979" t="str">
            <v>2016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0</v>
          </cell>
          <cell r="W979">
            <v>1</v>
          </cell>
          <cell r="X979" t="str">
            <v>2016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2733000</v>
          </cell>
        </row>
        <row r="980">
          <cell r="M980">
            <v>1</v>
          </cell>
          <cell r="N980" t="str">
            <v>2016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0</v>
          </cell>
          <cell r="W980">
            <v>1</v>
          </cell>
          <cell r="X980" t="str">
            <v>2016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654500</v>
          </cell>
          <cell r="AE980">
            <v>0</v>
          </cell>
        </row>
        <row r="981">
          <cell r="M981">
            <v>1</v>
          </cell>
          <cell r="N981" t="str">
            <v>2016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  <cell r="S981">
            <v>0</v>
          </cell>
          <cell r="T981">
            <v>0</v>
          </cell>
          <cell r="U981">
            <v>0</v>
          </cell>
          <cell r="W981">
            <v>1</v>
          </cell>
          <cell r="X981" t="str">
            <v>2016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654500</v>
          </cell>
          <cell r="AE981">
            <v>0</v>
          </cell>
        </row>
        <row r="982">
          <cell r="M982">
            <v>2</v>
          </cell>
          <cell r="N982" t="str">
            <v>2016</v>
          </cell>
          <cell r="O982">
            <v>0</v>
          </cell>
          <cell r="P982">
            <v>0</v>
          </cell>
          <cell r="Q982">
            <v>0</v>
          </cell>
          <cell r="R982">
            <v>0</v>
          </cell>
          <cell r="S982">
            <v>0</v>
          </cell>
          <cell r="T982">
            <v>0</v>
          </cell>
          <cell r="U982">
            <v>0</v>
          </cell>
          <cell r="W982">
            <v>2</v>
          </cell>
          <cell r="X982" t="str">
            <v>2016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2197900</v>
          </cell>
        </row>
        <row r="983">
          <cell r="M983">
            <v>2</v>
          </cell>
          <cell r="N983" t="str">
            <v>2016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0</v>
          </cell>
          <cell r="W983">
            <v>2</v>
          </cell>
          <cell r="X983" t="str">
            <v>2016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654500</v>
          </cell>
          <cell r="AE983">
            <v>0</v>
          </cell>
        </row>
        <row r="984">
          <cell r="M984">
            <v>2</v>
          </cell>
          <cell r="N984" t="str">
            <v>2016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W984">
            <v>2</v>
          </cell>
          <cell r="X984" t="str">
            <v>2016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267550</v>
          </cell>
        </row>
        <row r="985">
          <cell r="M985">
            <v>2</v>
          </cell>
          <cell r="N985" t="str">
            <v>2016</v>
          </cell>
          <cell r="O985">
            <v>0</v>
          </cell>
          <cell r="P985">
            <v>0</v>
          </cell>
          <cell r="Q985">
            <v>0</v>
          </cell>
          <cell r="R985">
            <v>0</v>
          </cell>
          <cell r="S985">
            <v>0</v>
          </cell>
          <cell r="T985">
            <v>0</v>
          </cell>
          <cell r="U985">
            <v>0</v>
          </cell>
          <cell r="W985">
            <v>2</v>
          </cell>
          <cell r="X985" t="str">
            <v>2016</v>
          </cell>
          <cell r="Y985">
            <v>0</v>
          </cell>
          <cell r="Z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654500</v>
          </cell>
          <cell r="AE985">
            <v>0</v>
          </cell>
        </row>
        <row r="986">
          <cell r="M986">
            <v>2</v>
          </cell>
          <cell r="N986" t="str">
            <v>2016</v>
          </cell>
          <cell r="O986">
            <v>0</v>
          </cell>
          <cell r="P986">
            <v>0</v>
          </cell>
          <cell r="Q986">
            <v>0</v>
          </cell>
          <cell r="R986">
            <v>0</v>
          </cell>
          <cell r="S986">
            <v>0</v>
          </cell>
          <cell r="T986">
            <v>0</v>
          </cell>
          <cell r="U986">
            <v>0</v>
          </cell>
          <cell r="W986">
            <v>2</v>
          </cell>
          <cell r="X986" t="str">
            <v>2016</v>
          </cell>
          <cell r="Y986">
            <v>0</v>
          </cell>
          <cell r="Z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654500</v>
          </cell>
          <cell r="AE986">
            <v>0</v>
          </cell>
        </row>
        <row r="987">
          <cell r="M987">
            <v>2</v>
          </cell>
          <cell r="N987" t="str">
            <v>2016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0</v>
          </cell>
          <cell r="W987">
            <v>2</v>
          </cell>
          <cell r="X987" t="str">
            <v>2016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654500</v>
          </cell>
          <cell r="AE987">
            <v>0</v>
          </cell>
        </row>
        <row r="988">
          <cell r="M988">
            <v>2</v>
          </cell>
          <cell r="N988" t="str">
            <v>2016</v>
          </cell>
          <cell r="O988">
            <v>0</v>
          </cell>
          <cell r="P988">
            <v>0</v>
          </cell>
          <cell r="Q988">
            <v>0</v>
          </cell>
          <cell r="R988">
            <v>0</v>
          </cell>
          <cell r="S988">
            <v>0</v>
          </cell>
          <cell r="T988">
            <v>0</v>
          </cell>
          <cell r="U988">
            <v>0</v>
          </cell>
          <cell r="W988">
            <v>2</v>
          </cell>
          <cell r="X988" t="str">
            <v>2016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0</v>
          </cell>
          <cell r="AE988">
            <v>267550</v>
          </cell>
        </row>
        <row r="989">
          <cell r="M989">
            <v>3</v>
          </cell>
          <cell r="N989" t="str">
            <v>2016</v>
          </cell>
          <cell r="O989">
            <v>0</v>
          </cell>
          <cell r="P989">
            <v>0</v>
          </cell>
          <cell r="Q989">
            <v>0</v>
          </cell>
          <cell r="R989">
            <v>0</v>
          </cell>
          <cell r="S989">
            <v>0</v>
          </cell>
          <cell r="T989">
            <v>0</v>
          </cell>
          <cell r="U989">
            <v>0</v>
          </cell>
          <cell r="W989">
            <v>3</v>
          </cell>
          <cell r="X989" t="str">
            <v>2016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0</v>
          </cell>
          <cell r="AE989">
            <v>325050</v>
          </cell>
        </row>
        <row r="990">
          <cell r="M990">
            <v>3</v>
          </cell>
          <cell r="N990" t="str">
            <v>2016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S990">
            <v>0</v>
          </cell>
          <cell r="T990">
            <v>0</v>
          </cell>
          <cell r="U990">
            <v>0</v>
          </cell>
          <cell r="W990">
            <v>3</v>
          </cell>
          <cell r="X990" t="str">
            <v>2016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E990">
            <v>267550</v>
          </cell>
        </row>
        <row r="991">
          <cell r="M991">
            <v>3</v>
          </cell>
          <cell r="N991" t="str">
            <v>2016</v>
          </cell>
          <cell r="O991">
            <v>0</v>
          </cell>
          <cell r="P991">
            <v>0</v>
          </cell>
          <cell r="Q991">
            <v>0</v>
          </cell>
          <cell r="R991">
            <v>0</v>
          </cell>
          <cell r="S991">
            <v>0</v>
          </cell>
          <cell r="T991">
            <v>0</v>
          </cell>
          <cell r="U991">
            <v>0</v>
          </cell>
          <cell r="W991">
            <v>3</v>
          </cell>
          <cell r="X991" t="str">
            <v>2016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654500</v>
          </cell>
          <cell r="AE991">
            <v>0</v>
          </cell>
        </row>
        <row r="992">
          <cell r="M992">
            <v>3</v>
          </cell>
          <cell r="N992" t="str">
            <v>2016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S992">
            <v>0</v>
          </cell>
          <cell r="T992">
            <v>0</v>
          </cell>
          <cell r="U992">
            <v>0</v>
          </cell>
          <cell r="W992">
            <v>3</v>
          </cell>
          <cell r="X992" t="str">
            <v>2016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654500</v>
          </cell>
          <cell r="AE992">
            <v>0</v>
          </cell>
        </row>
        <row r="993">
          <cell r="M993">
            <v>3</v>
          </cell>
          <cell r="N993" t="str">
            <v>2016</v>
          </cell>
          <cell r="O993">
            <v>0</v>
          </cell>
          <cell r="P993">
            <v>0</v>
          </cell>
          <cell r="Q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0</v>
          </cell>
          <cell r="W993">
            <v>3</v>
          </cell>
          <cell r="X993" t="str">
            <v>2016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535100</v>
          </cell>
        </row>
        <row r="994">
          <cell r="M994">
            <v>3</v>
          </cell>
          <cell r="N994" t="str">
            <v>2016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S994">
            <v>0</v>
          </cell>
          <cell r="T994">
            <v>0</v>
          </cell>
          <cell r="U994">
            <v>0</v>
          </cell>
          <cell r="W994">
            <v>3</v>
          </cell>
          <cell r="X994" t="str">
            <v>2016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267550</v>
          </cell>
        </row>
        <row r="995">
          <cell r="M995">
            <v>3</v>
          </cell>
          <cell r="N995" t="str">
            <v>2016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0</v>
          </cell>
          <cell r="W995">
            <v>3</v>
          </cell>
          <cell r="X995" t="str">
            <v>2016</v>
          </cell>
          <cell r="Y995">
            <v>0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0</v>
          </cell>
          <cell r="AE995">
            <v>267550</v>
          </cell>
        </row>
        <row r="996">
          <cell r="M996">
            <v>3</v>
          </cell>
          <cell r="N996" t="str">
            <v>2016</v>
          </cell>
          <cell r="O996">
            <v>0</v>
          </cell>
          <cell r="P996">
            <v>0</v>
          </cell>
          <cell r="Q996">
            <v>0</v>
          </cell>
          <cell r="R996">
            <v>0</v>
          </cell>
          <cell r="S996">
            <v>0</v>
          </cell>
          <cell r="T996">
            <v>0</v>
          </cell>
          <cell r="U996">
            <v>0</v>
          </cell>
          <cell r="W996">
            <v>3</v>
          </cell>
          <cell r="X996" t="str">
            <v>2016</v>
          </cell>
          <cell r="Y996">
            <v>0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267550</v>
          </cell>
        </row>
        <row r="997">
          <cell r="M997">
            <v>3</v>
          </cell>
          <cell r="N997" t="str">
            <v>2016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0</v>
          </cell>
          <cell r="W997">
            <v>3</v>
          </cell>
          <cell r="X997" t="str">
            <v>2016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654500</v>
          </cell>
          <cell r="AE997">
            <v>0</v>
          </cell>
        </row>
        <row r="998">
          <cell r="M998">
            <v>3</v>
          </cell>
          <cell r="N998" t="str">
            <v>2016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0</v>
          </cell>
          <cell r="W998">
            <v>3</v>
          </cell>
          <cell r="X998" t="str">
            <v>2016</v>
          </cell>
          <cell r="Y998">
            <v>0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654500</v>
          </cell>
          <cell r="AE998">
            <v>0</v>
          </cell>
        </row>
        <row r="999">
          <cell r="M999">
            <v>3</v>
          </cell>
          <cell r="N999" t="str">
            <v>2016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0</v>
          </cell>
          <cell r="W999">
            <v>3</v>
          </cell>
          <cell r="X999" t="str">
            <v>2016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267550</v>
          </cell>
        </row>
        <row r="1000">
          <cell r="M1000">
            <v>3</v>
          </cell>
          <cell r="N1000" t="str">
            <v>2016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S1000">
            <v>0</v>
          </cell>
          <cell r="T1000">
            <v>0</v>
          </cell>
          <cell r="U1000">
            <v>0</v>
          </cell>
          <cell r="W1000">
            <v>3</v>
          </cell>
          <cell r="X1000" t="str">
            <v>2016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E1000">
            <v>535100</v>
          </cell>
        </row>
        <row r="1001">
          <cell r="M1001">
            <v>4</v>
          </cell>
          <cell r="N1001" t="str">
            <v>2016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S1001">
            <v>0</v>
          </cell>
          <cell r="T1001">
            <v>5097989</v>
          </cell>
          <cell r="U1001">
            <v>0</v>
          </cell>
          <cell r="W1001">
            <v>4</v>
          </cell>
          <cell r="X1001" t="str">
            <v>2016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</row>
        <row r="1002">
          <cell r="M1002">
            <v>4</v>
          </cell>
          <cell r="N1002" t="str">
            <v>2016</v>
          </cell>
          <cell r="O1002">
            <v>0</v>
          </cell>
          <cell r="P1002">
            <v>0</v>
          </cell>
          <cell r="Q1002">
            <v>0</v>
          </cell>
          <cell r="R1002">
            <v>0</v>
          </cell>
          <cell r="S1002">
            <v>0</v>
          </cell>
          <cell r="T1002">
            <v>0</v>
          </cell>
          <cell r="U1002">
            <v>17814556</v>
          </cell>
          <cell r="W1002">
            <v>4</v>
          </cell>
          <cell r="X1002" t="str">
            <v>2016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</row>
        <row r="1003">
          <cell r="M1003">
            <v>10</v>
          </cell>
          <cell r="N1003" t="str">
            <v>2016</v>
          </cell>
          <cell r="O1003">
            <v>0</v>
          </cell>
          <cell r="P1003">
            <v>0</v>
          </cell>
          <cell r="Q1003">
            <v>0</v>
          </cell>
          <cell r="R1003">
            <v>0</v>
          </cell>
          <cell r="S1003">
            <v>0</v>
          </cell>
          <cell r="T1003">
            <v>0</v>
          </cell>
          <cell r="U1003">
            <v>0</v>
          </cell>
          <cell r="W1003">
            <v>10</v>
          </cell>
          <cell r="X1003" t="str">
            <v>2016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E1003">
            <v>1412400</v>
          </cell>
        </row>
        <row r="1004">
          <cell r="M1004">
            <v>10</v>
          </cell>
          <cell r="N1004" t="str">
            <v>2016</v>
          </cell>
          <cell r="O1004">
            <v>0</v>
          </cell>
          <cell r="P1004">
            <v>0</v>
          </cell>
          <cell r="Q1004">
            <v>0</v>
          </cell>
          <cell r="R1004">
            <v>0</v>
          </cell>
          <cell r="S1004">
            <v>0</v>
          </cell>
          <cell r="T1004">
            <v>0</v>
          </cell>
          <cell r="U1004">
            <v>0</v>
          </cell>
          <cell r="W1004">
            <v>10</v>
          </cell>
          <cell r="X1004" t="str">
            <v>2016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536400</v>
          </cell>
          <cell r="AE1004">
            <v>0</v>
          </cell>
        </row>
        <row r="1005">
          <cell r="M1005">
            <v>10</v>
          </cell>
          <cell r="N1005" t="str">
            <v>2016</v>
          </cell>
          <cell r="O1005">
            <v>0</v>
          </cell>
          <cell r="P1005">
            <v>0</v>
          </cell>
          <cell r="Q1005">
            <v>0</v>
          </cell>
          <cell r="R1005">
            <v>0</v>
          </cell>
          <cell r="S1005">
            <v>0</v>
          </cell>
          <cell r="T1005">
            <v>0</v>
          </cell>
          <cell r="U1005">
            <v>0</v>
          </cell>
          <cell r="W1005">
            <v>10</v>
          </cell>
          <cell r="X1005" t="str">
            <v>2016</v>
          </cell>
          <cell r="Y1005">
            <v>0</v>
          </cell>
          <cell r="Z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9488318</v>
          </cell>
          <cell r="AE1005">
            <v>0</v>
          </cell>
        </row>
        <row r="1006">
          <cell r="M1006">
            <v>10</v>
          </cell>
          <cell r="N1006" t="str">
            <v>2016</v>
          </cell>
          <cell r="O1006">
            <v>0</v>
          </cell>
          <cell r="P1006">
            <v>0</v>
          </cell>
          <cell r="Q1006">
            <v>0</v>
          </cell>
          <cell r="R1006">
            <v>0</v>
          </cell>
          <cell r="S1006">
            <v>0</v>
          </cell>
          <cell r="T1006">
            <v>0</v>
          </cell>
          <cell r="U1006">
            <v>0</v>
          </cell>
          <cell r="W1006">
            <v>10</v>
          </cell>
          <cell r="X1006" t="str">
            <v>2016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E1006">
            <v>24611997</v>
          </cell>
        </row>
        <row r="1007">
          <cell r="M1007">
            <v>11</v>
          </cell>
          <cell r="N1007" t="str">
            <v>2016</v>
          </cell>
          <cell r="O1007">
            <v>0</v>
          </cell>
          <cell r="P1007">
            <v>0</v>
          </cell>
          <cell r="Q1007">
            <v>0</v>
          </cell>
          <cell r="R1007">
            <v>0</v>
          </cell>
          <cell r="S1007">
            <v>0</v>
          </cell>
          <cell r="T1007">
            <v>0</v>
          </cell>
          <cell r="U1007">
            <v>0</v>
          </cell>
          <cell r="W1007">
            <v>11</v>
          </cell>
          <cell r="X1007" t="str">
            <v>2016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1114928</v>
          </cell>
        </row>
        <row r="1008">
          <cell r="M1008">
            <v>11</v>
          </cell>
          <cell r="N1008" t="str">
            <v>2016</v>
          </cell>
          <cell r="O1008">
            <v>0</v>
          </cell>
          <cell r="P1008">
            <v>0</v>
          </cell>
          <cell r="Q1008">
            <v>0</v>
          </cell>
          <cell r="R1008">
            <v>0</v>
          </cell>
          <cell r="S1008">
            <v>0</v>
          </cell>
          <cell r="T1008">
            <v>0</v>
          </cell>
          <cell r="U1008">
            <v>0</v>
          </cell>
          <cell r="W1008">
            <v>11</v>
          </cell>
          <cell r="X1008" t="str">
            <v>2016</v>
          </cell>
          <cell r="Y1008">
            <v>0</v>
          </cell>
          <cell r="Z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103500</v>
          </cell>
          <cell r="AE1008">
            <v>0</v>
          </cell>
        </row>
        <row r="1009">
          <cell r="M1009">
            <v>12</v>
          </cell>
          <cell r="N1009" t="str">
            <v>2016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S1009">
            <v>0</v>
          </cell>
          <cell r="T1009">
            <v>0</v>
          </cell>
          <cell r="U1009">
            <v>0</v>
          </cell>
          <cell r="W1009">
            <v>12</v>
          </cell>
          <cell r="X1009" t="str">
            <v>2016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E1009">
            <v>1114928</v>
          </cell>
        </row>
        <row r="1010">
          <cell r="M1010">
            <v>12</v>
          </cell>
          <cell r="N1010" t="str">
            <v>2016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  <cell r="S1010">
            <v>0</v>
          </cell>
          <cell r="T1010">
            <v>0</v>
          </cell>
          <cell r="U1010">
            <v>0</v>
          </cell>
          <cell r="W1010">
            <v>12</v>
          </cell>
          <cell r="X1010" t="str">
            <v>2016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103500</v>
          </cell>
          <cell r="AE1010">
            <v>0</v>
          </cell>
        </row>
        <row r="1011">
          <cell r="M1011">
            <v>4</v>
          </cell>
          <cell r="N1011" t="str">
            <v>2017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S1011">
            <v>0</v>
          </cell>
          <cell r="T1011">
            <v>0</v>
          </cell>
          <cell r="U1011">
            <v>0</v>
          </cell>
          <cell r="W1011">
            <v>4</v>
          </cell>
          <cell r="X1011" t="str">
            <v>2017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4744166</v>
          </cell>
          <cell r="AE1011">
            <v>0</v>
          </cell>
        </row>
        <row r="1012">
          <cell r="M1012">
            <v>4</v>
          </cell>
          <cell r="N1012" t="str">
            <v>2017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0</v>
          </cell>
          <cell r="T1012">
            <v>0</v>
          </cell>
          <cell r="U1012">
            <v>0</v>
          </cell>
          <cell r="W1012">
            <v>4</v>
          </cell>
          <cell r="X1012" t="str">
            <v>2017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12305732</v>
          </cell>
        </row>
      </sheetData>
      <sheetData sheetId="5" refreshError="1"/>
      <sheetData sheetId="6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queeze"/>
      <sheetName val="CM_AllContracts1_YTD"/>
      <sheetName val="CM_AllContracts2_YTD"/>
      <sheetName val="CM_AllContracts1"/>
      <sheetName val="CM_AllContracts2"/>
      <sheetName val="TotalCompany1"/>
      <sheetName val="TotalCompany2"/>
      <sheetName val="tmpRptParamters"/>
      <sheetName val="tmpRptOutput"/>
      <sheetName val="tmpRptOutput2"/>
      <sheetName val="Mapping"/>
      <sheetName val="tblStmt_Linitem"/>
      <sheetName val="Condensed"/>
      <sheetName val="tmpBudg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orksheet 4"/>
      <sheetName val="worksht 4A"/>
      <sheetName val="SCH 4"/>
      <sheetName val="SCH 4A"/>
      <sheetName val="MACROS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5"/>
      <sheetName val="2016"/>
      <sheetName val="2017"/>
      <sheetName val="2018"/>
      <sheetName val="2019"/>
      <sheetName val="Split Year"/>
      <sheetName val="Rome "/>
      <sheetName val="Summary ODL"/>
      <sheetName val="NCCR"/>
      <sheetName val="Stock Options"/>
      <sheetName val="Section 199 Adj"/>
      <sheetName val="QPAI "/>
      <sheetName val="DSM"/>
      <sheetName val="2015 II DI32"/>
      <sheetName val="2016 II DI32"/>
      <sheetName val="2017 II DI32"/>
      <sheetName val="2018 II DI32"/>
      <sheetName val="2019 II DI32"/>
      <sheetName val="Split Year II DI 32"/>
      <sheetName val="UI Output"/>
      <sheetName val="UI Inpu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4">
          <cell r="A4" t="str">
            <v>a-Dec 2015 </v>
          </cell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</row>
        <row r="5">
          <cell r="A5" t="str">
            <v>B:[]</v>
          </cell>
          <cell r="B5"/>
          <cell r="C5"/>
          <cell r="D5"/>
          <cell r="E5"/>
          <cell r="F5"/>
        </row>
        <row r="6">
          <cell r="A6" t="str">
            <v>C:[Operating Revenue]</v>
          </cell>
          <cell r="B6">
            <v>8326103.7590800002</v>
          </cell>
          <cell r="C6">
            <v>0</v>
          </cell>
          <cell r="D6">
            <v>8326103.7590800002</v>
          </cell>
          <cell r="E6">
            <v>-498019.730326686</v>
          </cell>
          <cell r="F6">
            <v>7828084.0287533104</v>
          </cell>
        </row>
        <row r="7">
          <cell r="A7" t="str">
            <v>D:[Non-Operating Non-Utility Income]</v>
          </cell>
          <cell r="B7">
            <v>15916.2864949998</v>
          </cell>
          <cell r="C7">
            <v>15916.2864949998</v>
          </cell>
          <cell r="D7">
            <v>0</v>
          </cell>
          <cell r="E7">
            <v>0</v>
          </cell>
          <cell r="F7">
            <v>0</v>
          </cell>
        </row>
        <row r="8">
          <cell r="A8" t="str">
            <v xml:space="preserve">     E:[Total]</v>
          </cell>
          <cell r="B8">
            <v>8342020.0455749901</v>
          </cell>
          <cell r="C8">
            <v>15916.2864949991</v>
          </cell>
          <cell r="D8">
            <v>8326103.7590800002</v>
          </cell>
          <cell r="E8">
            <v>-498019.730326686</v>
          </cell>
          <cell r="F8">
            <v>7828084.0287533104</v>
          </cell>
        </row>
        <row r="9">
          <cell r="A9" t="str">
            <v>F:[]</v>
          </cell>
          <cell r="B9"/>
          <cell r="C9"/>
          <cell r="D9"/>
          <cell r="E9"/>
          <cell r="F9"/>
        </row>
        <row r="10">
          <cell r="A10" t="str">
            <v>G:[Operation &amp; Maintenance Expense]</v>
          </cell>
          <cell r="B10">
            <v>4775513.1602199897</v>
          </cell>
          <cell r="C10">
            <v>-1.86264514923095E-9</v>
          </cell>
          <cell r="D10">
            <v>4775513.16022</v>
          </cell>
          <cell r="E10">
            <v>-64699.070544803501</v>
          </cell>
          <cell r="F10">
            <v>4710814.0896751899</v>
          </cell>
        </row>
        <row r="11">
          <cell r="A11" t="str">
            <v>H:[Depreciation]</v>
          </cell>
          <cell r="B11">
            <v>856536.34942999994</v>
          </cell>
          <cell r="C11">
            <v>3.9999955333769301E-5</v>
          </cell>
          <cell r="D11">
            <v>856536.34938999999</v>
          </cell>
          <cell r="E11">
            <v>-22227.203208864801</v>
          </cell>
          <cell r="F11">
            <v>834309.14618113497</v>
          </cell>
        </row>
        <row r="12">
          <cell r="A12" t="str">
            <v>I:[Taxes Other Than Income Taxes]</v>
          </cell>
          <cell r="B12">
            <v>391022.481529999</v>
          </cell>
          <cell r="C12">
            <v>0</v>
          </cell>
          <cell r="D12">
            <v>391022.481529999</v>
          </cell>
          <cell r="E12">
            <v>-4820.8807489657802</v>
          </cell>
          <cell r="F12">
            <v>386201.60078103398</v>
          </cell>
        </row>
        <row r="13">
          <cell r="A13" t="str">
            <v>J:[Interest on Long-Term Debt]</v>
          </cell>
          <cell r="B13">
            <v>345445.51548999897</v>
          </cell>
          <cell r="C13">
            <v>0</v>
          </cell>
          <cell r="D13">
            <v>345445.51548999897</v>
          </cell>
          <cell r="E13">
            <v>-55075.644017621198</v>
          </cell>
          <cell r="F13">
            <v>290369.87147237803</v>
          </cell>
        </row>
        <row r="14">
          <cell r="A14" t="str">
            <v>K:[Interest on Short-Term Debt]</v>
          </cell>
          <cell r="B14">
            <v>494.54478999999998</v>
          </cell>
          <cell r="C14">
            <v>0</v>
          </cell>
          <cell r="D14">
            <v>494.54478999999998</v>
          </cell>
          <cell r="E14">
            <v>0</v>
          </cell>
          <cell r="F14">
            <v>494.54478999999998</v>
          </cell>
        </row>
        <row r="15">
          <cell r="A15" t="str">
            <v>L:[Amortization of Debt Discount, Expenses  &amp; Premium (Net)]</v>
          </cell>
          <cell r="B15">
            <v>24331.23143</v>
          </cell>
          <cell r="C15">
            <v>0</v>
          </cell>
          <cell r="D15">
            <v>24331.23143</v>
          </cell>
          <cell r="E15">
            <v>0</v>
          </cell>
          <cell r="F15">
            <v>24331.23143</v>
          </cell>
        </row>
        <row r="16">
          <cell r="A16" t="str">
            <v>M:[Other Interest Expense ]</v>
          </cell>
          <cell r="B16">
            <v>9072.8097899999993</v>
          </cell>
          <cell r="C16">
            <v>0</v>
          </cell>
          <cell r="D16">
            <v>9072.8097899999993</v>
          </cell>
          <cell r="E16">
            <v>0</v>
          </cell>
          <cell r="F16">
            <v>9072.8097899999993</v>
          </cell>
        </row>
        <row r="17">
          <cell r="A17" t="str">
            <v>N:[Other Income Deductions]</v>
          </cell>
          <cell r="B17">
            <v>-46112.398719999997</v>
          </cell>
          <cell r="C17">
            <v>-46112.398719999997</v>
          </cell>
          <cell r="D17">
            <v>0</v>
          </cell>
          <cell r="E17">
            <v>0</v>
          </cell>
          <cell r="F17">
            <v>0</v>
          </cell>
        </row>
        <row r="18">
          <cell r="A18" t="str">
            <v>O:[Allowance for Funds Used During Construction - Debt]</v>
          </cell>
          <cell r="B18">
            <v>-16060.821019999999</v>
          </cell>
          <cell r="C18">
            <v>0</v>
          </cell>
          <cell r="D18">
            <v>-16060.821019999999</v>
          </cell>
          <cell r="E18">
            <v>0</v>
          </cell>
          <cell r="F18">
            <v>-16060.821019999999</v>
          </cell>
        </row>
        <row r="19">
          <cell r="A19" t="str">
            <v xml:space="preserve">     P:[Total]</v>
          </cell>
          <cell r="B19">
            <v>6340242.8729400001</v>
          </cell>
          <cell r="C19">
            <v>-46112.398679998703</v>
          </cell>
          <cell r="D19">
            <v>6386355.2716199998</v>
          </cell>
          <cell r="E19">
            <v>-146822.79852025499</v>
          </cell>
          <cell r="F19">
            <v>6239532.4730997402</v>
          </cell>
        </row>
        <row r="20">
          <cell r="A20" t="str">
            <v>Q:[Income Before Income Taxes]</v>
          </cell>
          <cell r="B20">
            <v>2001777.17263499</v>
          </cell>
          <cell r="C20">
            <v>62028.685174999897</v>
          </cell>
          <cell r="D20">
            <v>1939748.48745999</v>
          </cell>
          <cell r="E20">
            <v>-351196.93180642999</v>
          </cell>
          <cell r="F20">
            <v>1588551.55565356</v>
          </cell>
        </row>
        <row r="21">
          <cell r="A21" t="str">
            <v>R:[]</v>
          </cell>
          <cell r="B21"/>
          <cell r="C21"/>
          <cell r="D21"/>
          <cell r="E21"/>
          <cell r="F21"/>
        </row>
        <row r="22">
          <cell r="A22" t="str">
            <v>S:[ADDITIONS TO INCOME BEFORE INCOME TAXES - STATE]</v>
          </cell>
          <cell r="B22"/>
          <cell r="C22"/>
          <cell r="D22"/>
          <cell r="E22"/>
          <cell r="F22"/>
        </row>
        <row r="23">
          <cell r="A23" t="str">
            <v>T:[Non-Deductible Book Depreciation]</v>
          </cell>
          <cell r="B23">
            <v>69645.747109999895</v>
          </cell>
          <cell r="C23">
            <v>103.326392499991</v>
          </cell>
          <cell r="D23">
            <v>69542.420717499903</v>
          </cell>
          <cell r="E23">
            <v>-12888</v>
          </cell>
          <cell r="F23">
            <v>56654.420717499903</v>
          </cell>
        </row>
        <row r="24">
          <cell r="A24" t="str">
            <v>U:[Other Non-Deductible items]</v>
          </cell>
          <cell r="B24">
            <v>7763.3620000000001</v>
          </cell>
          <cell r="C24">
            <v>2823.931</v>
          </cell>
          <cell r="D24">
            <v>4939.4309999999996</v>
          </cell>
          <cell r="E24">
            <v>0</v>
          </cell>
          <cell r="F24">
            <v>4939.4309999999996</v>
          </cell>
        </row>
        <row r="25">
          <cell r="A25" t="str">
            <v>V:[]</v>
          </cell>
          <cell r="B25"/>
          <cell r="C25"/>
          <cell r="D25"/>
          <cell r="E25"/>
          <cell r="F25"/>
        </row>
        <row r="26">
          <cell r="A26" t="str">
            <v>W:[DEDUCTIONS FROM INCOME BEFORE INCOME TAXES - STATE]</v>
          </cell>
          <cell r="B26"/>
          <cell r="C26"/>
          <cell r="D26"/>
          <cell r="E26"/>
          <cell r="F26"/>
        </row>
        <row r="27">
          <cell r="A27" t="str">
            <v>X:[Officer Life Insurance]</v>
          </cell>
          <cell r="B27">
            <v>-527.06999999999903</v>
          </cell>
          <cell r="C27">
            <v>0</v>
          </cell>
          <cell r="D27">
            <v>-527.06999999999903</v>
          </cell>
          <cell r="E27">
            <v>0</v>
          </cell>
          <cell r="F27">
            <v>-527.06999999999903</v>
          </cell>
        </row>
        <row r="28">
          <cell r="A28" t="str">
            <v>Y:[Prescription Drugs - Medicare Act Savings]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</row>
        <row r="29">
          <cell r="A29" t="str">
            <v>Z:[Tax Exempt Interest]</v>
          </cell>
          <cell r="B29">
            <v>-0.64759999999999995</v>
          </cell>
          <cell r="C29">
            <v>0</v>
          </cell>
          <cell r="D29">
            <v>-0.64759999999999995</v>
          </cell>
          <cell r="E29">
            <v>0</v>
          </cell>
          <cell r="F29">
            <v>-0.64759999999999995</v>
          </cell>
        </row>
        <row r="30">
          <cell r="A30" t="str">
            <v>AA:[Donations]</v>
          </cell>
          <cell r="B30">
            <v>-310.99700000000001</v>
          </cell>
          <cell r="C30">
            <v>0</v>
          </cell>
          <cell r="D30">
            <v>-310.99700000000001</v>
          </cell>
          <cell r="E30">
            <v>0</v>
          </cell>
          <cell r="F30">
            <v>-310.99700000000001</v>
          </cell>
        </row>
        <row r="31">
          <cell r="A31" t="str">
            <v>AB:[State Income Tax Deduction]</v>
          </cell>
          <cell r="B31">
            <v>-116968.738533999</v>
          </cell>
          <cell r="C31">
            <v>-2914.4456499999601</v>
          </cell>
          <cell r="D31">
            <v>-114054.29288399999</v>
          </cell>
          <cell r="E31">
            <v>20608.580832691601</v>
          </cell>
          <cell r="F31">
            <v>-93445.712051308306</v>
          </cell>
        </row>
        <row r="32">
          <cell r="A32" t="str">
            <v>AC:[Total Income for State Income Tax Calculation]</v>
          </cell>
          <cell r="B32">
            <v>1949478.9755666601</v>
          </cell>
          <cell r="C32">
            <v>48574.094166666699</v>
          </cell>
          <cell r="D32">
            <v>1900904.8814000001</v>
          </cell>
          <cell r="E32">
            <v>-343476.350973739</v>
          </cell>
          <cell r="F32">
            <v>1557428.5304262601</v>
          </cell>
        </row>
        <row r="33">
          <cell r="A33" t="str">
            <v>AD:[]</v>
          </cell>
          <cell r="B33"/>
          <cell r="C33"/>
          <cell r="D33"/>
          <cell r="E33"/>
          <cell r="F33"/>
        </row>
        <row r="34">
          <cell r="A34" t="str">
            <v>AE:[Tax on Ordinary Income]</v>
          </cell>
          <cell r="B34">
            <v>116968.738533999</v>
          </cell>
          <cell r="C34">
            <v>2914.4456499999601</v>
          </cell>
          <cell r="D34">
            <v>114054.29288399999</v>
          </cell>
          <cell r="E34">
            <v>-20608.581058424301</v>
          </cell>
          <cell r="F34">
            <v>93445.711825575607</v>
          </cell>
        </row>
        <row r="35">
          <cell r="A35" t="str">
            <v>AF:[State Tax Credits]</v>
          </cell>
          <cell r="B35">
            <v>-39298.189004</v>
          </cell>
          <cell r="C35">
            <v>-119.824</v>
          </cell>
          <cell r="D35">
            <v>-39178.365003999999</v>
          </cell>
          <cell r="E35">
            <v>0</v>
          </cell>
          <cell r="F35">
            <v>-39178.365003999999</v>
          </cell>
        </row>
        <row r="36">
          <cell r="A36" t="str">
            <v>AG:[Prior Year Tax Expense]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</row>
        <row r="37">
          <cell r="A37" t="str">
            <v>AH:[Taxes Accrued]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A38" t="str">
            <v>AI:[]</v>
          </cell>
          <cell r="B38"/>
          <cell r="C38"/>
          <cell r="D38"/>
          <cell r="E38"/>
          <cell r="F38"/>
        </row>
        <row r="39">
          <cell r="A39" t="str">
            <v>AJ:[Adjustment for Tax Rate Differential]</v>
          </cell>
          <cell r="B39">
            <v>-1.76399999999998</v>
          </cell>
          <cell r="C39">
            <v>0</v>
          </cell>
          <cell r="D39">
            <v>-1.76399999999998</v>
          </cell>
          <cell r="E39">
            <v>0</v>
          </cell>
          <cell r="F39">
            <v>-1.76399999999998</v>
          </cell>
        </row>
        <row r="40">
          <cell r="A40" t="str">
            <v>AK:[Total State Income Tax]</v>
          </cell>
          <cell r="B40">
            <v>77668.785529999994</v>
          </cell>
          <cell r="C40">
            <v>2794.62165</v>
          </cell>
          <cell r="D40">
            <v>74874.163879999993</v>
          </cell>
          <cell r="E40">
            <v>-20608.581058424301</v>
          </cell>
          <cell r="F40">
            <v>54265.582821575597</v>
          </cell>
        </row>
        <row r="41">
          <cell r="A41" t="str">
            <v>AL:[]</v>
          </cell>
          <cell r="B41"/>
          <cell r="C41"/>
          <cell r="D41"/>
          <cell r="E41"/>
          <cell r="F41"/>
        </row>
        <row r="42">
          <cell r="A42" t="str">
            <v>AM:[COMPONENTS OF STATE INCOME TAX]</v>
          </cell>
          <cell r="B42"/>
          <cell r="C42"/>
          <cell r="D42"/>
          <cell r="E42"/>
          <cell r="F42"/>
        </row>
        <row r="43">
          <cell r="A43" t="str">
            <v>AN:[Provision for Deferred Income Taxes]</v>
          </cell>
          <cell r="B43">
            <v>-3030.2733400000002</v>
          </cell>
          <cell r="C43">
            <v>1923.4767199999901</v>
          </cell>
          <cell r="D43">
            <v>-4953.7500600000003</v>
          </cell>
          <cell r="E43">
            <v>0</v>
          </cell>
          <cell r="F43">
            <v>-4953.7500600000003</v>
          </cell>
        </row>
        <row r="44">
          <cell r="A44" t="str">
            <v>AO:[Income Taxes Deferred in Prior Years]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</row>
        <row r="45">
          <cell r="A45" t="str">
            <v>AP:[Provision For ITC]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</row>
        <row r="46">
          <cell r="A46" t="str">
            <v>AQ:[Current Income Tax Provision]</v>
          </cell>
          <cell r="B46">
            <v>80699.058869999993</v>
          </cell>
          <cell r="C46">
            <v>871.14492999998004</v>
          </cell>
          <cell r="D46">
            <v>79827.913939999999</v>
          </cell>
          <cell r="E46">
            <v>-20608.581058424301</v>
          </cell>
          <cell r="F46">
            <v>59219.332881575603</v>
          </cell>
        </row>
        <row r="47">
          <cell r="A47" t="str">
            <v>AR:[Total State Income Tax]</v>
          </cell>
          <cell r="B47">
            <v>77668.785529999994</v>
          </cell>
          <cell r="C47">
            <v>2794.62165</v>
          </cell>
          <cell r="D47">
            <v>74874.163879999993</v>
          </cell>
          <cell r="E47">
            <v>-20608.581058424301</v>
          </cell>
          <cell r="F47">
            <v>54265.582821575597</v>
          </cell>
        </row>
        <row r="48">
          <cell r="A48" t="str">
            <v>AS:[]</v>
          </cell>
          <cell r="B48"/>
          <cell r="C48"/>
          <cell r="D48"/>
          <cell r="E48"/>
          <cell r="F48"/>
        </row>
        <row r="49">
          <cell r="A49" t="str">
            <v>AT:[FEDERAL TAX CALCULATION]</v>
          </cell>
          <cell r="B49"/>
          <cell r="C49"/>
          <cell r="D49"/>
          <cell r="E49"/>
          <cell r="F49"/>
        </row>
        <row r="50">
          <cell r="A50" t="str">
            <v>AU:[]</v>
          </cell>
          <cell r="B50"/>
          <cell r="C50"/>
          <cell r="D50"/>
          <cell r="E50"/>
          <cell r="F50"/>
        </row>
        <row r="51">
          <cell r="A51" t="str">
            <v>AV:[Income Before Income Taxes]</v>
          </cell>
          <cell r="B51">
            <v>2001777.17263499</v>
          </cell>
          <cell r="C51">
            <v>62028.685174999897</v>
          </cell>
          <cell r="D51">
            <v>1939748.48745999</v>
          </cell>
          <cell r="E51">
            <v>-351196.93180642999</v>
          </cell>
          <cell r="F51">
            <v>1588551.55565356</v>
          </cell>
        </row>
        <row r="52">
          <cell r="A52" t="str">
            <v>AW:[]</v>
          </cell>
          <cell r="B52"/>
          <cell r="C52"/>
          <cell r="D52"/>
          <cell r="E52"/>
          <cell r="F52"/>
        </row>
        <row r="53">
          <cell r="A53" t="str">
            <v>AX:[ADDITIONS TO INCOME BEFORE INCOME TAXES - FEDERAL]</v>
          </cell>
          <cell r="B53"/>
          <cell r="C53"/>
          <cell r="D53"/>
          <cell r="E53"/>
          <cell r="F53"/>
        </row>
        <row r="54">
          <cell r="A54" t="str">
            <v>AY:[Non-Deductible Book Depreciation]</v>
          </cell>
          <cell r="B54">
            <v>67046.991809999905</v>
          </cell>
          <cell r="C54">
            <v>103.50039250000501</v>
          </cell>
          <cell r="D54">
            <v>66943.491417499899</v>
          </cell>
          <cell r="E54">
            <v>-12888</v>
          </cell>
          <cell r="F54">
            <v>54055.491417499899</v>
          </cell>
        </row>
        <row r="55">
          <cell r="A55" t="str">
            <v>AZ:[Other Non-Deductible items]</v>
          </cell>
          <cell r="B55">
            <v>7763.3620000000001</v>
          </cell>
          <cell r="C55">
            <v>2823.931</v>
          </cell>
          <cell r="D55">
            <v>4939.4309999999996</v>
          </cell>
          <cell r="E55">
            <v>0</v>
          </cell>
          <cell r="F55">
            <v>4939.4309999999996</v>
          </cell>
        </row>
        <row r="56">
          <cell r="A56" t="str">
            <v>BA:[]</v>
          </cell>
          <cell r="B56"/>
          <cell r="C56"/>
          <cell r="D56"/>
          <cell r="E56"/>
          <cell r="F56"/>
        </row>
        <row r="57">
          <cell r="A57" t="str">
            <v>BB:[DEDUCTIONS FROM INCOME BEFORE INCOME TAXES - FEDERAL]</v>
          </cell>
          <cell r="B57"/>
          <cell r="C57"/>
          <cell r="D57"/>
          <cell r="E57"/>
          <cell r="F57"/>
        </row>
        <row r="58">
          <cell r="A58" t="str">
            <v>BC:[Officer Life Insurance]</v>
          </cell>
          <cell r="B58">
            <v>-527.06999999999903</v>
          </cell>
          <cell r="C58">
            <v>0</v>
          </cell>
          <cell r="D58">
            <v>-527.06999999999903</v>
          </cell>
          <cell r="E58">
            <v>0</v>
          </cell>
          <cell r="F58">
            <v>-527.06999999999903</v>
          </cell>
        </row>
        <row r="59">
          <cell r="A59" t="str">
            <v>BD:[Prescription Drugs - Medicare Act Savings]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</row>
        <row r="60">
          <cell r="A60" t="str">
            <v>BE:[Manufacturer's Deduction]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</row>
        <row r="61">
          <cell r="A61" t="str">
            <v>BF:[Tax Exempt Interest]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</row>
        <row r="62">
          <cell r="A62" t="str">
            <v>BG:[Donations]</v>
          </cell>
          <cell r="B62">
            <v>-310.99700000000001</v>
          </cell>
          <cell r="C62">
            <v>0</v>
          </cell>
          <cell r="D62">
            <v>-310.99700000000001</v>
          </cell>
          <cell r="E62">
            <v>0</v>
          </cell>
          <cell r="F62">
            <v>-310.99700000000001</v>
          </cell>
        </row>
        <row r="63">
          <cell r="A63" t="str">
            <v>BH:[ITC Adjustment]</v>
          </cell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</row>
        <row r="64">
          <cell r="A64" t="str">
            <v>BI:[Total Income for Federal Income Tax Calculation]</v>
          </cell>
          <cell r="B64">
            <v>2052195.1696442801</v>
          </cell>
          <cell r="C64">
            <v>51369.6144785711</v>
          </cell>
          <cell r="D64">
            <v>2000825.5551657099</v>
          </cell>
          <cell r="E64">
            <v>-364084.93180642999</v>
          </cell>
          <cell r="F64">
            <v>1636740.6233592799</v>
          </cell>
        </row>
        <row r="65">
          <cell r="A65" t="str">
            <v>BJ:[Applicable State Tax]</v>
          </cell>
          <cell r="B65">
            <v>-116968.738533999</v>
          </cell>
          <cell r="C65">
            <v>-2914.4456499999601</v>
          </cell>
          <cell r="D65">
            <v>-114054.29288399999</v>
          </cell>
          <cell r="E65">
            <v>20608.581058424301</v>
          </cell>
          <cell r="F65">
            <v>-93445.711825575607</v>
          </cell>
        </row>
        <row r="66">
          <cell r="A66" t="str">
            <v>BK:[Ordinary Income]</v>
          </cell>
          <cell r="B66">
            <v>1935226.4311102801</v>
          </cell>
          <cell r="C66">
            <v>48455.168828571397</v>
          </cell>
          <cell r="D66">
            <v>1886771.26228171</v>
          </cell>
          <cell r="E66">
            <v>-343476.35074800602</v>
          </cell>
          <cell r="F66">
            <v>1543294.9115337001</v>
          </cell>
        </row>
        <row r="67">
          <cell r="A67" t="str">
            <v>BL:[Tax on Ordinary Income]</v>
          </cell>
          <cell r="B67">
            <v>677329.25088859897</v>
          </cell>
          <cell r="C67">
            <v>16959.309089999799</v>
          </cell>
          <cell r="D67">
            <v>660369.94179860002</v>
          </cell>
          <cell r="E67">
            <v>-120216.722761802</v>
          </cell>
          <cell r="F67">
            <v>540153.21903679695</v>
          </cell>
        </row>
        <row r="68">
          <cell r="A68" t="str">
            <v>BM:[Prior Year Tax Expense]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</row>
        <row r="69">
          <cell r="A69" t="str">
            <v>BN:[Taxes Accrued]</v>
          </cell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</row>
        <row r="70">
          <cell r="A70" t="str">
            <v>BO:[State Tax Credits]</v>
          </cell>
          <cell r="B70">
            <v>13754.983551400001</v>
          </cell>
          <cell r="C70">
            <v>42.5557999999982</v>
          </cell>
          <cell r="D70">
            <v>13712.4277514</v>
          </cell>
          <cell r="E70">
            <v>0</v>
          </cell>
          <cell r="F70">
            <v>13712.4277514</v>
          </cell>
        </row>
        <row r="71">
          <cell r="A71" t="str">
            <v>BP:[Federal Tax Credits]</v>
          </cell>
          <cell r="B71">
            <v>1285.0229999999999</v>
          </cell>
          <cell r="C71">
            <v>-350.16299999999899</v>
          </cell>
          <cell r="D71">
            <v>1635.1859999999999</v>
          </cell>
          <cell r="E71">
            <v>0</v>
          </cell>
          <cell r="F71">
            <v>1635.1859999999999</v>
          </cell>
        </row>
        <row r="72">
          <cell r="A72" t="str">
            <v>BQ:[Adjustment for Tax Rate Differential]</v>
          </cell>
          <cell r="B72">
            <v>-1364.1220000000001</v>
          </cell>
          <cell r="C72">
            <v>0</v>
          </cell>
          <cell r="D72">
            <v>-1364.1220000000001</v>
          </cell>
          <cell r="E72">
            <v>0</v>
          </cell>
          <cell r="F72">
            <v>-1364.1220000000001</v>
          </cell>
        </row>
        <row r="73">
          <cell r="A73" t="str">
            <v>BR:[Total Federal Income Tax]</v>
          </cell>
          <cell r="B73">
            <v>691005.13543999998</v>
          </cell>
          <cell r="C73">
            <v>16651.701890000099</v>
          </cell>
          <cell r="D73">
            <v>674353.43354999996</v>
          </cell>
          <cell r="E73">
            <v>-120216.722761802</v>
          </cell>
          <cell r="F73">
            <v>554136.710788197</v>
          </cell>
        </row>
        <row r="74">
          <cell r="A74" t="str">
            <v>BS:[Less:  Amortization of Investment Tax Credit]</v>
          </cell>
          <cell r="B74">
            <v>-10406.94598</v>
          </cell>
          <cell r="C74">
            <v>0</v>
          </cell>
          <cell r="D74">
            <v>-10406.94598</v>
          </cell>
          <cell r="E74">
            <v>0</v>
          </cell>
          <cell r="F74">
            <v>-10406.94598</v>
          </cell>
        </row>
        <row r="75">
          <cell r="A75" t="str">
            <v>BT:[Total Federal Income Tax - Net]</v>
          </cell>
          <cell r="B75">
            <v>680598.18946000002</v>
          </cell>
          <cell r="C75">
            <v>16651.701890000099</v>
          </cell>
          <cell r="D75">
            <v>663946.48756999895</v>
          </cell>
          <cell r="E75">
            <v>-120216.722761802</v>
          </cell>
          <cell r="F75">
            <v>543729.76480819704</v>
          </cell>
        </row>
        <row r="76">
          <cell r="A76" t="str">
            <v>BU:[]</v>
          </cell>
          <cell r="B76"/>
          <cell r="C76"/>
          <cell r="D76"/>
          <cell r="E76"/>
          <cell r="F76"/>
        </row>
        <row r="77">
          <cell r="A77" t="str">
            <v>BV:[COMPONENTS OF FEDERAL INCOME TAX]</v>
          </cell>
          <cell r="B77"/>
          <cell r="C77"/>
          <cell r="D77"/>
          <cell r="E77"/>
          <cell r="F77"/>
        </row>
        <row r="78">
          <cell r="A78" t="str">
            <v>BW:[Provision for Deferred Income Taxes]</v>
          </cell>
          <cell r="B78">
            <v>175662.28685999999</v>
          </cell>
          <cell r="C78">
            <v>5708.5232300000198</v>
          </cell>
          <cell r="D78">
            <v>169953.76363</v>
          </cell>
          <cell r="E78">
            <v>0</v>
          </cell>
          <cell r="F78">
            <v>169953.76363</v>
          </cell>
        </row>
        <row r="79">
          <cell r="A79" t="str">
            <v>BX:[Income Taxes Deferred in Prior Years]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</row>
        <row r="80">
          <cell r="A80" t="str">
            <v>BY:[Provision For ITC]</v>
          </cell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</row>
        <row r="81">
          <cell r="A81" t="str">
            <v>BZ:[Amortization of Investment Tax Credit]</v>
          </cell>
          <cell r="B81">
            <v>-10406.94598</v>
          </cell>
          <cell r="C81">
            <v>0</v>
          </cell>
          <cell r="D81">
            <v>-10406.94598</v>
          </cell>
          <cell r="E81">
            <v>0</v>
          </cell>
          <cell r="F81">
            <v>-10406.94598</v>
          </cell>
        </row>
        <row r="82">
          <cell r="A82" t="str">
            <v>CA:[Current Income Tax Provision]</v>
          </cell>
          <cell r="B82">
            <v>515342.84857999999</v>
          </cell>
          <cell r="C82">
            <v>10943.1786599999</v>
          </cell>
          <cell r="D82">
            <v>504399.66992000001</v>
          </cell>
          <cell r="E82">
            <v>-120216.722761802</v>
          </cell>
          <cell r="F82">
            <v>384182.947158197</v>
          </cell>
        </row>
        <row r="83">
          <cell r="A83" t="str">
            <v>CB:[Total Federal Income Tax]</v>
          </cell>
          <cell r="B83">
            <v>680598.18946000002</v>
          </cell>
          <cell r="C83">
            <v>16651.701890000099</v>
          </cell>
          <cell r="D83">
            <v>663946.48756999895</v>
          </cell>
          <cell r="E83">
            <v>-120216.722761802</v>
          </cell>
          <cell r="F83">
            <v>543729.76480819704</v>
          </cell>
        </row>
      </sheetData>
      <sheetData sheetId="20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A1_AIC"/>
      <sheetName val="A2_EROW"/>
      <sheetName val="A3_PC_Expend"/>
      <sheetName val="A4_Bond_Fin"/>
      <sheetName val="A5_Other_Detail"/>
      <sheetName val="A5_Other_Detail A"/>
      <sheetName val="A5_Other_Detail B"/>
      <sheetName val="A6_Trans_Clear"/>
      <sheetName val="A7_Early_In_Svc"/>
      <sheetName val="A8_Real_Prop"/>
      <sheetName val="A9_Acct_392"/>
      <sheetName val="A10_Non_Util"/>
      <sheetName val="A11_Prom_Pymt"/>
      <sheetName val="A12_FERC_391"/>
      <sheetName val="A13_Amort Soft"/>
      <sheetName val="A15_Acct_105"/>
      <sheetName val="A16_AFUDC"/>
      <sheetName val="A17_OHs_Cap"/>
      <sheetName val="A18_Depr_Cap"/>
      <sheetName val="A19_LTSA_Proj"/>
      <sheetName val="A21_PC_Bond"/>
      <sheetName val="A22_Job_In_Prog"/>
      <sheetName val="A23_Prop_Ins_Re"/>
      <sheetName val="A24_InterCo_Trn"/>
      <sheetName val="A25_Lease_Tx_Ex"/>
      <sheetName val="A26_Lic_Permits"/>
      <sheetName val="A27_CIAC"/>
      <sheetName val="Query for Section I"/>
      <sheetName val="Query for Section II"/>
      <sheetName val="A28_Fiber_Optic"/>
      <sheetName val="A29_Clean_Coal"/>
      <sheetName val="A30_Casualty"/>
      <sheetName val="A31_Soft_Dev_"/>
      <sheetName val="A32 Combined_Cycle"/>
      <sheetName val="A33_Test_PD_Gen"/>
      <sheetName val="A34 Leasehold Improvements"/>
      <sheetName val="A35 46kv Transmission"/>
      <sheetName val="A36 Distribution"/>
      <sheetName val="A37 Renewable Energy"/>
      <sheetName val="A38 Transmission Intertie"/>
      <sheetName val="A39 1st Cost Meters and Transf"/>
      <sheetName val="A40 Mining Equipment"/>
      <sheetName val="B1_Ret_Sal_Cor"/>
      <sheetName val="B2_Ret_PC"/>
      <sheetName val="B3_Ret_GL"/>
      <sheetName val="B4_Exchg"/>
      <sheetName val="C1_Transfer"/>
      <sheetName val="D1_Adj"/>
      <sheetName val="E1_Can_Project"/>
      <sheetName val="E2_DELETE"/>
      <sheetName val="E2_Book Depr"/>
      <sheetName val="E-3_ARO"/>
      <sheetName val="E-4_Bonus Depreciation"/>
      <sheetName val="E-4 Support"/>
      <sheetName val="E-5_Property Purchases"/>
      <sheetName val="E-6_Book Reserve Adjustments"/>
      <sheetName val="E-7_Involuntary Conversion"/>
      <sheetName val="E-8 Miss MFITC"/>
      <sheetName val="E-9 IGCC Wholesa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39B94-7106-4144-8C36-7F7262749130}">
  <sheetPr transitionEvaluation="1">
    <pageSetUpPr fitToPage="1"/>
  </sheetPr>
  <dimension ref="A1:T92"/>
  <sheetViews>
    <sheetView showGridLines="0" tabSelected="1" topLeftCell="B1" zoomScale="85" zoomScaleNormal="85" workbookViewId="0">
      <selection activeCell="B1" sqref="B1"/>
    </sheetView>
  </sheetViews>
  <sheetFormatPr defaultColWidth="12.5546875" defaultRowHeight="15"/>
  <cols>
    <col min="1" max="1" width="8.6640625" style="28" customWidth="1"/>
    <col min="2" max="2" width="69.33203125" style="28" customWidth="1"/>
    <col min="3" max="3" width="5.109375" style="28" customWidth="1"/>
    <col min="4" max="5" width="17" style="28" bestFit="1" customWidth="1"/>
    <col min="6" max="6" width="3.33203125" style="28" customWidth="1"/>
    <col min="7" max="8" width="17.5546875" style="28" bestFit="1" customWidth="1"/>
    <col min="9" max="9" width="3.33203125" style="28" customWidth="1"/>
    <col min="10" max="10" width="13.6640625" style="28" bestFit="1" customWidth="1"/>
    <col min="11" max="11" width="13.5546875" style="28" bestFit="1" customWidth="1"/>
    <col min="12" max="12" width="3.109375" style="28" customWidth="1"/>
    <col min="13" max="14" width="13.88671875" style="28" customWidth="1"/>
    <col min="15" max="15" width="3.109375" style="28" customWidth="1"/>
    <col min="16" max="16" width="16.33203125" style="28" bestFit="1" customWidth="1"/>
    <col min="17" max="17" width="15.33203125" style="28" bestFit="1" customWidth="1"/>
    <col min="18" max="18" width="3.109375" style="28" customWidth="1"/>
    <col min="19" max="19" width="14.5546875" style="28" bestFit="1" customWidth="1"/>
    <col min="20" max="20" width="4.88671875" style="28" customWidth="1"/>
    <col min="21" max="254" width="12.5546875" style="28"/>
    <col min="255" max="255" width="8.6640625" style="28" customWidth="1"/>
    <col min="256" max="256" width="46" style="28" customWidth="1"/>
    <col min="257" max="257" width="15.109375" style="28" customWidth="1"/>
    <col min="258" max="259" width="12.5546875" style="28"/>
    <col min="260" max="260" width="3.88671875" style="28" customWidth="1"/>
    <col min="261" max="261" width="12.5546875" style="28"/>
    <col min="262" max="262" width="13.33203125" style="28" bestFit="1" customWidth="1"/>
    <col min="263" max="263" width="8.33203125" style="28" customWidth="1"/>
    <col min="264" max="264" width="12.5546875" style="28"/>
    <col min="265" max="265" width="13.33203125" style="28" bestFit="1" customWidth="1"/>
    <col min="266" max="266" width="3.5546875" style="28" customWidth="1"/>
    <col min="267" max="268" width="13.88671875" style="28" customWidth="1"/>
    <col min="269" max="269" width="3.5546875" style="28" customWidth="1"/>
    <col min="270" max="270" width="12.5546875" style="28"/>
    <col min="271" max="271" width="13.33203125" style="28" bestFit="1" customWidth="1"/>
    <col min="272" max="272" width="3.5546875" style="28" customWidth="1"/>
    <col min="273" max="273" width="13.44140625" style="28" bestFit="1" customWidth="1"/>
    <col min="274" max="510" width="12.5546875" style="28"/>
    <col min="511" max="511" width="8.6640625" style="28" customWidth="1"/>
    <col min="512" max="512" width="46" style="28" customWidth="1"/>
    <col min="513" max="513" width="15.109375" style="28" customWidth="1"/>
    <col min="514" max="515" width="12.5546875" style="28"/>
    <col min="516" max="516" width="3.88671875" style="28" customWidth="1"/>
    <col min="517" max="517" width="12.5546875" style="28"/>
    <col min="518" max="518" width="13.33203125" style="28" bestFit="1" customWidth="1"/>
    <col min="519" max="519" width="8.33203125" style="28" customWidth="1"/>
    <col min="520" max="520" width="12.5546875" style="28"/>
    <col min="521" max="521" width="13.33203125" style="28" bestFit="1" customWidth="1"/>
    <col min="522" max="522" width="3.5546875" style="28" customWidth="1"/>
    <col min="523" max="524" width="13.88671875" style="28" customWidth="1"/>
    <col min="525" max="525" width="3.5546875" style="28" customWidth="1"/>
    <col min="526" max="526" width="12.5546875" style="28"/>
    <col min="527" max="527" width="13.33203125" style="28" bestFit="1" customWidth="1"/>
    <col min="528" max="528" width="3.5546875" style="28" customWidth="1"/>
    <col min="529" max="529" width="13.44140625" style="28" bestFit="1" customWidth="1"/>
    <col min="530" max="766" width="12.5546875" style="28"/>
    <col min="767" max="767" width="8.6640625" style="28" customWidth="1"/>
    <col min="768" max="768" width="46" style="28" customWidth="1"/>
    <col min="769" max="769" width="15.109375" style="28" customWidth="1"/>
    <col min="770" max="771" width="12.5546875" style="28"/>
    <col min="772" max="772" width="3.88671875" style="28" customWidth="1"/>
    <col min="773" max="773" width="12.5546875" style="28"/>
    <col min="774" max="774" width="13.33203125" style="28" bestFit="1" customWidth="1"/>
    <col min="775" max="775" width="8.33203125" style="28" customWidth="1"/>
    <col min="776" max="776" width="12.5546875" style="28"/>
    <col min="777" max="777" width="13.33203125" style="28" bestFit="1" customWidth="1"/>
    <col min="778" max="778" width="3.5546875" style="28" customWidth="1"/>
    <col min="779" max="780" width="13.88671875" style="28" customWidth="1"/>
    <col min="781" max="781" width="3.5546875" style="28" customWidth="1"/>
    <col min="782" max="782" width="12.5546875" style="28"/>
    <col min="783" max="783" width="13.33203125" style="28" bestFit="1" customWidth="1"/>
    <col min="784" max="784" width="3.5546875" style="28" customWidth="1"/>
    <col min="785" max="785" width="13.44140625" style="28" bestFit="1" customWidth="1"/>
    <col min="786" max="1022" width="12.5546875" style="28"/>
    <col min="1023" max="1023" width="8.6640625" style="28" customWidth="1"/>
    <col min="1024" max="1024" width="46" style="28" customWidth="1"/>
    <col min="1025" max="1025" width="15.109375" style="28" customWidth="1"/>
    <col min="1026" max="1027" width="12.5546875" style="28"/>
    <col min="1028" max="1028" width="3.88671875" style="28" customWidth="1"/>
    <col min="1029" max="1029" width="12.5546875" style="28"/>
    <col min="1030" max="1030" width="13.33203125" style="28" bestFit="1" customWidth="1"/>
    <col min="1031" max="1031" width="8.33203125" style="28" customWidth="1"/>
    <col min="1032" max="1032" width="12.5546875" style="28"/>
    <col min="1033" max="1033" width="13.33203125" style="28" bestFit="1" customWidth="1"/>
    <col min="1034" max="1034" width="3.5546875" style="28" customWidth="1"/>
    <col min="1035" max="1036" width="13.88671875" style="28" customWidth="1"/>
    <col min="1037" max="1037" width="3.5546875" style="28" customWidth="1"/>
    <col min="1038" max="1038" width="12.5546875" style="28"/>
    <col min="1039" max="1039" width="13.33203125" style="28" bestFit="1" customWidth="1"/>
    <col min="1040" max="1040" width="3.5546875" style="28" customWidth="1"/>
    <col min="1041" max="1041" width="13.44140625" style="28" bestFit="1" customWidth="1"/>
    <col min="1042" max="1278" width="12.5546875" style="28"/>
    <col min="1279" max="1279" width="8.6640625" style="28" customWidth="1"/>
    <col min="1280" max="1280" width="46" style="28" customWidth="1"/>
    <col min="1281" max="1281" width="15.109375" style="28" customWidth="1"/>
    <col min="1282" max="1283" width="12.5546875" style="28"/>
    <col min="1284" max="1284" width="3.88671875" style="28" customWidth="1"/>
    <col min="1285" max="1285" width="12.5546875" style="28"/>
    <col min="1286" max="1286" width="13.33203125" style="28" bestFit="1" customWidth="1"/>
    <col min="1287" max="1287" width="8.33203125" style="28" customWidth="1"/>
    <col min="1288" max="1288" width="12.5546875" style="28"/>
    <col min="1289" max="1289" width="13.33203125" style="28" bestFit="1" customWidth="1"/>
    <col min="1290" max="1290" width="3.5546875" style="28" customWidth="1"/>
    <col min="1291" max="1292" width="13.88671875" style="28" customWidth="1"/>
    <col min="1293" max="1293" width="3.5546875" style="28" customWidth="1"/>
    <col min="1294" max="1294" width="12.5546875" style="28"/>
    <col min="1295" max="1295" width="13.33203125" style="28" bestFit="1" customWidth="1"/>
    <col min="1296" max="1296" width="3.5546875" style="28" customWidth="1"/>
    <col min="1297" max="1297" width="13.44140625" style="28" bestFit="1" customWidth="1"/>
    <col min="1298" max="1534" width="12.5546875" style="28"/>
    <col min="1535" max="1535" width="8.6640625" style="28" customWidth="1"/>
    <col min="1536" max="1536" width="46" style="28" customWidth="1"/>
    <col min="1537" max="1537" width="15.109375" style="28" customWidth="1"/>
    <col min="1538" max="1539" width="12.5546875" style="28"/>
    <col min="1540" max="1540" width="3.88671875" style="28" customWidth="1"/>
    <col min="1541" max="1541" width="12.5546875" style="28"/>
    <col min="1542" max="1542" width="13.33203125" style="28" bestFit="1" customWidth="1"/>
    <col min="1543" max="1543" width="8.33203125" style="28" customWidth="1"/>
    <col min="1544" max="1544" width="12.5546875" style="28"/>
    <col min="1545" max="1545" width="13.33203125" style="28" bestFit="1" customWidth="1"/>
    <col min="1546" max="1546" width="3.5546875" style="28" customWidth="1"/>
    <col min="1547" max="1548" width="13.88671875" style="28" customWidth="1"/>
    <col min="1549" max="1549" width="3.5546875" style="28" customWidth="1"/>
    <col min="1550" max="1550" width="12.5546875" style="28"/>
    <col min="1551" max="1551" width="13.33203125" style="28" bestFit="1" customWidth="1"/>
    <col min="1552" max="1552" width="3.5546875" style="28" customWidth="1"/>
    <col min="1553" max="1553" width="13.44140625" style="28" bestFit="1" customWidth="1"/>
    <col min="1554" max="1790" width="12.5546875" style="28"/>
    <col min="1791" max="1791" width="8.6640625" style="28" customWidth="1"/>
    <col min="1792" max="1792" width="46" style="28" customWidth="1"/>
    <col min="1793" max="1793" width="15.109375" style="28" customWidth="1"/>
    <col min="1794" max="1795" width="12.5546875" style="28"/>
    <col min="1796" max="1796" width="3.88671875" style="28" customWidth="1"/>
    <col min="1797" max="1797" width="12.5546875" style="28"/>
    <col min="1798" max="1798" width="13.33203125" style="28" bestFit="1" customWidth="1"/>
    <col min="1799" max="1799" width="8.33203125" style="28" customWidth="1"/>
    <col min="1800" max="1800" width="12.5546875" style="28"/>
    <col min="1801" max="1801" width="13.33203125" style="28" bestFit="1" customWidth="1"/>
    <col min="1802" max="1802" width="3.5546875" style="28" customWidth="1"/>
    <col min="1803" max="1804" width="13.88671875" style="28" customWidth="1"/>
    <col min="1805" max="1805" width="3.5546875" style="28" customWidth="1"/>
    <col min="1806" max="1806" width="12.5546875" style="28"/>
    <col min="1807" max="1807" width="13.33203125" style="28" bestFit="1" customWidth="1"/>
    <col min="1808" max="1808" width="3.5546875" style="28" customWidth="1"/>
    <col min="1809" max="1809" width="13.44140625" style="28" bestFit="1" customWidth="1"/>
    <col min="1810" max="2046" width="12.5546875" style="28"/>
    <col min="2047" max="2047" width="8.6640625" style="28" customWidth="1"/>
    <col min="2048" max="2048" width="46" style="28" customWidth="1"/>
    <col min="2049" max="2049" width="15.109375" style="28" customWidth="1"/>
    <col min="2050" max="2051" width="12.5546875" style="28"/>
    <col min="2052" max="2052" width="3.88671875" style="28" customWidth="1"/>
    <col min="2053" max="2053" width="12.5546875" style="28"/>
    <col min="2054" max="2054" width="13.33203125" style="28" bestFit="1" customWidth="1"/>
    <col min="2055" max="2055" width="8.33203125" style="28" customWidth="1"/>
    <col min="2056" max="2056" width="12.5546875" style="28"/>
    <col min="2057" max="2057" width="13.33203125" style="28" bestFit="1" customWidth="1"/>
    <col min="2058" max="2058" width="3.5546875" style="28" customWidth="1"/>
    <col min="2059" max="2060" width="13.88671875" style="28" customWidth="1"/>
    <col min="2061" max="2061" width="3.5546875" style="28" customWidth="1"/>
    <col min="2062" max="2062" width="12.5546875" style="28"/>
    <col min="2063" max="2063" width="13.33203125" style="28" bestFit="1" customWidth="1"/>
    <col min="2064" max="2064" width="3.5546875" style="28" customWidth="1"/>
    <col min="2065" max="2065" width="13.44140625" style="28" bestFit="1" customWidth="1"/>
    <col min="2066" max="2302" width="12.5546875" style="28"/>
    <col min="2303" max="2303" width="8.6640625" style="28" customWidth="1"/>
    <col min="2304" max="2304" width="46" style="28" customWidth="1"/>
    <col min="2305" max="2305" width="15.109375" style="28" customWidth="1"/>
    <col min="2306" max="2307" width="12.5546875" style="28"/>
    <col min="2308" max="2308" width="3.88671875" style="28" customWidth="1"/>
    <col min="2309" max="2309" width="12.5546875" style="28"/>
    <col min="2310" max="2310" width="13.33203125" style="28" bestFit="1" customWidth="1"/>
    <col min="2311" max="2311" width="8.33203125" style="28" customWidth="1"/>
    <col min="2312" max="2312" width="12.5546875" style="28"/>
    <col min="2313" max="2313" width="13.33203125" style="28" bestFit="1" customWidth="1"/>
    <col min="2314" max="2314" width="3.5546875" style="28" customWidth="1"/>
    <col min="2315" max="2316" width="13.88671875" style="28" customWidth="1"/>
    <col min="2317" max="2317" width="3.5546875" style="28" customWidth="1"/>
    <col min="2318" max="2318" width="12.5546875" style="28"/>
    <col min="2319" max="2319" width="13.33203125" style="28" bestFit="1" customWidth="1"/>
    <col min="2320" max="2320" width="3.5546875" style="28" customWidth="1"/>
    <col min="2321" max="2321" width="13.44140625" style="28" bestFit="1" customWidth="1"/>
    <col min="2322" max="2558" width="12.5546875" style="28"/>
    <col min="2559" max="2559" width="8.6640625" style="28" customWidth="1"/>
    <col min="2560" max="2560" width="46" style="28" customWidth="1"/>
    <col min="2561" max="2561" width="15.109375" style="28" customWidth="1"/>
    <col min="2562" max="2563" width="12.5546875" style="28"/>
    <col min="2564" max="2564" width="3.88671875" style="28" customWidth="1"/>
    <col min="2565" max="2565" width="12.5546875" style="28"/>
    <col min="2566" max="2566" width="13.33203125" style="28" bestFit="1" customWidth="1"/>
    <col min="2567" max="2567" width="8.33203125" style="28" customWidth="1"/>
    <col min="2568" max="2568" width="12.5546875" style="28"/>
    <col min="2569" max="2569" width="13.33203125" style="28" bestFit="1" customWidth="1"/>
    <col min="2570" max="2570" width="3.5546875" style="28" customWidth="1"/>
    <col min="2571" max="2572" width="13.88671875" style="28" customWidth="1"/>
    <col min="2573" max="2573" width="3.5546875" style="28" customWidth="1"/>
    <col min="2574" max="2574" width="12.5546875" style="28"/>
    <col min="2575" max="2575" width="13.33203125" style="28" bestFit="1" customWidth="1"/>
    <col min="2576" max="2576" width="3.5546875" style="28" customWidth="1"/>
    <col min="2577" max="2577" width="13.44140625" style="28" bestFit="1" customWidth="1"/>
    <col min="2578" max="2814" width="12.5546875" style="28"/>
    <col min="2815" max="2815" width="8.6640625" style="28" customWidth="1"/>
    <col min="2816" max="2816" width="46" style="28" customWidth="1"/>
    <col min="2817" max="2817" width="15.109375" style="28" customWidth="1"/>
    <col min="2818" max="2819" width="12.5546875" style="28"/>
    <col min="2820" max="2820" width="3.88671875" style="28" customWidth="1"/>
    <col min="2821" max="2821" width="12.5546875" style="28"/>
    <col min="2822" max="2822" width="13.33203125" style="28" bestFit="1" customWidth="1"/>
    <col min="2823" max="2823" width="8.33203125" style="28" customWidth="1"/>
    <col min="2824" max="2824" width="12.5546875" style="28"/>
    <col min="2825" max="2825" width="13.33203125" style="28" bestFit="1" customWidth="1"/>
    <col min="2826" max="2826" width="3.5546875" style="28" customWidth="1"/>
    <col min="2827" max="2828" width="13.88671875" style="28" customWidth="1"/>
    <col min="2829" max="2829" width="3.5546875" style="28" customWidth="1"/>
    <col min="2830" max="2830" width="12.5546875" style="28"/>
    <col min="2831" max="2831" width="13.33203125" style="28" bestFit="1" customWidth="1"/>
    <col min="2832" max="2832" width="3.5546875" style="28" customWidth="1"/>
    <col min="2833" max="2833" width="13.44140625" style="28" bestFit="1" customWidth="1"/>
    <col min="2834" max="3070" width="12.5546875" style="28"/>
    <col min="3071" max="3071" width="8.6640625" style="28" customWidth="1"/>
    <col min="3072" max="3072" width="46" style="28" customWidth="1"/>
    <col min="3073" max="3073" width="15.109375" style="28" customWidth="1"/>
    <col min="3074" max="3075" width="12.5546875" style="28"/>
    <col min="3076" max="3076" width="3.88671875" style="28" customWidth="1"/>
    <col min="3077" max="3077" width="12.5546875" style="28"/>
    <col min="3078" max="3078" width="13.33203125" style="28" bestFit="1" customWidth="1"/>
    <col min="3079" max="3079" width="8.33203125" style="28" customWidth="1"/>
    <col min="3080" max="3080" width="12.5546875" style="28"/>
    <col min="3081" max="3081" width="13.33203125" style="28" bestFit="1" customWidth="1"/>
    <col min="3082" max="3082" width="3.5546875" style="28" customWidth="1"/>
    <col min="3083" max="3084" width="13.88671875" style="28" customWidth="1"/>
    <col min="3085" max="3085" width="3.5546875" style="28" customWidth="1"/>
    <col min="3086" max="3086" width="12.5546875" style="28"/>
    <col min="3087" max="3087" width="13.33203125" style="28" bestFit="1" customWidth="1"/>
    <col min="3088" max="3088" width="3.5546875" style="28" customWidth="1"/>
    <col min="3089" max="3089" width="13.44140625" style="28" bestFit="1" customWidth="1"/>
    <col min="3090" max="3326" width="12.5546875" style="28"/>
    <col min="3327" max="3327" width="8.6640625" style="28" customWidth="1"/>
    <col min="3328" max="3328" width="46" style="28" customWidth="1"/>
    <col min="3329" max="3329" width="15.109375" style="28" customWidth="1"/>
    <col min="3330" max="3331" width="12.5546875" style="28"/>
    <col min="3332" max="3332" width="3.88671875" style="28" customWidth="1"/>
    <col min="3333" max="3333" width="12.5546875" style="28"/>
    <col min="3334" max="3334" width="13.33203125" style="28" bestFit="1" customWidth="1"/>
    <col min="3335" max="3335" width="8.33203125" style="28" customWidth="1"/>
    <col min="3336" max="3336" width="12.5546875" style="28"/>
    <col min="3337" max="3337" width="13.33203125" style="28" bestFit="1" customWidth="1"/>
    <col min="3338" max="3338" width="3.5546875" style="28" customWidth="1"/>
    <col min="3339" max="3340" width="13.88671875" style="28" customWidth="1"/>
    <col min="3341" max="3341" width="3.5546875" style="28" customWidth="1"/>
    <col min="3342" max="3342" width="12.5546875" style="28"/>
    <col min="3343" max="3343" width="13.33203125" style="28" bestFit="1" customWidth="1"/>
    <col min="3344" max="3344" width="3.5546875" style="28" customWidth="1"/>
    <col min="3345" max="3345" width="13.44140625" style="28" bestFit="1" customWidth="1"/>
    <col min="3346" max="3582" width="12.5546875" style="28"/>
    <col min="3583" max="3583" width="8.6640625" style="28" customWidth="1"/>
    <col min="3584" max="3584" width="46" style="28" customWidth="1"/>
    <col min="3585" max="3585" width="15.109375" style="28" customWidth="1"/>
    <col min="3586" max="3587" width="12.5546875" style="28"/>
    <col min="3588" max="3588" width="3.88671875" style="28" customWidth="1"/>
    <col min="3589" max="3589" width="12.5546875" style="28"/>
    <col min="3590" max="3590" width="13.33203125" style="28" bestFit="1" customWidth="1"/>
    <col min="3591" max="3591" width="8.33203125" style="28" customWidth="1"/>
    <col min="3592" max="3592" width="12.5546875" style="28"/>
    <col min="3593" max="3593" width="13.33203125" style="28" bestFit="1" customWidth="1"/>
    <col min="3594" max="3594" width="3.5546875" style="28" customWidth="1"/>
    <col min="3595" max="3596" width="13.88671875" style="28" customWidth="1"/>
    <col min="3597" max="3597" width="3.5546875" style="28" customWidth="1"/>
    <col min="3598" max="3598" width="12.5546875" style="28"/>
    <col min="3599" max="3599" width="13.33203125" style="28" bestFit="1" customWidth="1"/>
    <col min="3600" max="3600" width="3.5546875" style="28" customWidth="1"/>
    <col min="3601" max="3601" width="13.44140625" style="28" bestFit="1" customWidth="1"/>
    <col min="3602" max="3838" width="12.5546875" style="28"/>
    <col min="3839" max="3839" width="8.6640625" style="28" customWidth="1"/>
    <col min="3840" max="3840" width="46" style="28" customWidth="1"/>
    <col min="3841" max="3841" width="15.109375" style="28" customWidth="1"/>
    <col min="3842" max="3843" width="12.5546875" style="28"/>
    <col min="3844" max="3844" width="3.88671875" style="28" customWidth="1"/>
    <col min="3845" max="3845" width="12.5546875" style="28"/>
    <col min="3846" max="3846" width="13.33203125" style="28" bestFit="1" customWidth="1"/>
    <col min="3847" max="3847" width="8.33203125" style="28" customWidth="1"/>
    <col min="3848" max="3848" width="12.5546875" style="28"/>
    <col min="3849" max="3849" width="13.33203125" style="28" bestFit="1" customWidth="1"/>
    <col min="3850" max="3850" width="3.5546875" style="28" customWidth="1"/>
    <col min="3851" max="3852" width="13.88671875" style="28" customWidth="1"/>
    <col min="3853" max="3853" width="3.5546875" style="28" customWidth="1"/>
    <col min="3854" max="3854" width="12.5546875" style="28"/>
    <col min="3855" max="3855" width="13.33203125" style="28" bestFit="1" customWidth="1"/>
    <col min="3856" max="3856" width="3.5546875" style="28" customWidth="1"/>
    <col min="3857" max="3857" width="13.44140625" style="28" bestFit="1" customWidth="1"/>
    <col min="3858" max="4094" width="12.5546875" style="28"/>
    <col min="4095" max="4095" width="8.6640625" style="28" customWidth="1"/>
    <col min="4096" max="4096" width="46" style="28" customWidth="1"/>
    <col min="4097" max="4097" width="15.109375" style="28" customWidth="1"/>
    <col min="4098" max="4099" width="12.5546875" style="28"/>
    <col min="4100" max="4100" width="3.88671875" style="28" customWidth="1"/>
    <col min="4101" max="4101" width="12.5546875" style="28"/>
    <col min="4102" max="4102" width="13.33203125" style="28" bestFit="1" customWidth="1"/>
    <col min="4103" max="4103" width="8.33203125" style="28" customWidth="1"/>
    <col min="4104" max="4104" width="12.5546875" style="28"/>
    <col min="4105" max="4105" width="13.33203125" style="28" bestFit="1" customWidth="1"/>
    <col min="4106" max="4106" width="3.5546875" style="28" customWidth="1"/>
    <col min="4107" max="4108" width="13.88671875" style="28" customWidth="1"/>
    <col min="4109" max="4109" width="3.5546875" style="28" customWidth="1"/>
    <col min="4110" max="4110" width="12.5546875" style="28"/>
    <col min="4111" max="4111" width="13.33203125" style="28" bestFit="1" customWidth="1"/>
    <col min="4112" max="4112" width="3.5546875" style="28" customWidth="1"/>
    <col min="4113" max="4113" width="13.44140625" style="28" bestFit="1" customWidth="1"/>
    <col min="4114" max="4350" width="12.5546875" style="28"/>
    <col min="4351" max="4351" width="8.6640625" style="28" customWidth="1"/>
    <col min="4352" max="4352" width="46" style="28" customWidth="1"/>
    <col min="4353" max="4353" width="15.109375" style="28" customWidth="1"/>
    <col min="4354" max="4355" width="12.5546875" style="28"/>
    <col min="4356" max="4356" width="3.88671875" style="28" customWidth="1"/>
    <col min="4357" max="4357" width="12.5546875" style="28"/>
    <col min="4358" max="4358" width="13.33203125" style="28" bestFit="1" customWidth="1"/>
    <col min="4359" max="4359" width="8.33203125" style="28" customWidth="1"/>
    <col min="4360" max="4360" width="12.5546875" style="28"/>
    <col min="4361" max="4361" width="13.33203125" style="28" bestFit="1" customWidth="1"/>
    <col min="4362" max="4362" width="3.5546875" style="28" customWidth="1"/>
    <col min="4363" max="4364" width="13.88671875" style="28" customWidth="1"/>
    <col min="4365" max="4365" width="3.5546875" style="28" customWidth="1"/>
    <col min="4366" max="4366" width="12.5546875" style="28"/>
    <col min="4367" max="4367" width="13.33203125" style="28" bestFit="1" customWidth="1"/>
    <col min="4368" max="4368" width="3.5546875" style="28" customWidth="1"/>
    <col min="4369" max="4369" width="13.44140625" style="28" bestFit="1" customWidth="1"/>
    <col min="4370" max="4606" width="12.5546875" style="28"/>
    <col min="4607" max="4607" width="8.6640625" style="28" customWidth="1"/>
    <col min="4608" max="4608" width="46" style="28" customWidth="1"/>
    <col min="4609" max="4609" width="15.109375" style="28" customWidth="1"/>
    <col min="4610" max="4611" width="12.5546875" style="28"/>
    <col min="4612" max="4612" width="3.88671875" style="28" customWidth="1"/>
    <col min="4613" max="4613" width="12.5546875" style="28"/>
    <col min="4614" max="4614" width="13.33203125" style="28" bestFit="1" customWidth="1"/>
    <col min="4615" max="4615" width="8.33203125" style="28" customWidth="1"/>
    <col min="4616" max="4616" width="12.5546875" style="28"/>
    <col min="4617" max="4617" width="13.33203125" style="28" bestFit="1" customWidth="1"/>
    <col min="4618" max="4618" width="3.5546875" style="28" customWidth="1"/>
    <col min="4619" max="4620" width="13.88671875" style="28" customWidth="1"/>
    <col min="4621" max="4621" width="3.5546875" style="28" customWidth="1"/>
    <col min="4622" max="4622" width="12.5546875" style="28"/>
    <col min="4623" max="4623" width="13.33203125" style="28" bestFit="1" customWidth="1"/>
    <col min="4624" max="4624" width="3.5546875" style="28" customWidth="1"/>
    <col min="4625" max="4625" width="13.44140625" style="28" bestFit="1" customWidth="1"/>
    <col min="4626" max="4862" width="12.5546875" style="28"/>
    <col min="4863" max="4863" width="8.6640625" style="28" customWidth="1"/>
    <col min="4864" max="4864" width="46" style="28" customWidth="1"/>
    <col min="4865" max="4865" width="15.109375" style="28" customWidth="1"/>
    <col min="4866" max="4867" width="12.5546875" style="28"/>
    <col min="4868" max="4868" width="3.88671875" style="28" customWidth="1"/>
    <col min="4869" max="4869" width="12.5546875" style="28"/>
    <col min="4870" max="4870" width="13.33203125" style="28" bestFit="1" customWidth="1"/>
    <col min="4871" max="4871" width="8.33203125" style="28" customWidth="1"/>
    <col min="4872" max="4872" width="12.5546875" style="28"/>
    <col min="4873" max="4873" width="13.33203125" style="28" bestFit="1" customWidth="1"/>
    <col min="4874" max="4874" width="3.5546875" style="28" customWidth="1"/>
    <col min="4875" max="4876" width="13.88671875" style="28" customWidth="1"/>
    <col min="4877" max="4877" width="3.5546875" style="28" customWidth="1"/>
    <col min="4878" max="4878" width="12.5546875" style="28"/>
    <col min="4879" max="4879" width="13.33203125" style="28" bestFit="1" customWidth="1"/>
    <col min="4880" max="4880" width="3.5546875" style="28" customWidth="1"/>
    <col min="4881" max="4881" width="13.44140625" style="28" bestFit="1" customWidth="1"/>
    <col min="4882" max="5118" width="12.5546875" style="28"/>
    <col min="5119" max="5119" width="8.6640625" style="28" customWidth="1"/>
    <col min="5120" max="5120" width="46" style="28" customWidth="1"/>
    <col min="5121" max="5121" width="15.109375" style="28" customWidth="1"/>
    <col min="5122" max="5123" width="12.5546875" style="28"/>
    <col min="5124" max="5124" width="3.88671875" style="28" customWidth="1"/>
    <col min="5125" max="5125" width="12.5546875" style="28"/>
    <col min="5126" max="5126" width="13.33203125" style="28" bestFit="1" customWidth="1"/>
    <col min="5127" max="5127" width="8.33203125" style="28" customWidth="1"/>
    <col min="5128" max="5128" width="12.5546875" style="28"/>
    <col min="5129" max="5129" width="13.33203125" style="28" bestFit="1" customWidth="1"/>
    <col min="5130" max="5130" width="3.5546875" style="28" customWidth="1"/>
    <col min="5131" max="5132" width="13.88671875" style="28" customWidth="1"/>
    <col min="5133" max="5133" width="3.5546875" style="28" customWidth="1"/>
    <col min="5134" max="5134" width="12.5546875" style="28"/>
    <col min="5135" max="5135" width="13.33203125" style="28" bestFit="1" customWidth="1"/>
    <col min="5136" max="5136" width="3.5546875" style="28" customWidth="1"/>
    <col min="5137" max="5137" width="13.44140625" style="28" bestFit="1" customWidth="1"/>
    <col min="5138" max="5374" width="12.5546875" style="28"/>
    <col min="5375" max="5375" width="8.6640625" style="28" customWidth="1"/>
    <col min="5376" max="5376" width="46" style="28" customWidth="1"/>
    <col min="5377" max="5377" width="15.109375" style="28" customWidth="1"/>
    <col min="5378" max="5379" width="12.5546875" style="28"/>
    <col min="5380" max="5380" width="3.88671875" style="28" customWidth="1"/>
    <col min="5381" max="5381" width="12.5546875" style="28"/>
    <col min="5382" max="5382" width="13.33203125" style="28" bestFit="1" customWidth="1"/>
    <col min="5383" max="5383" width="8.33203125" style="28" customWidth="1"/>
    <col min="5384" max="5384" width="12.5546875" style="28"/>
    <col min="5385" max="5385" width="13.33203125" style="28" bestFit="1" customWidth="1"/>
    <col min="5386" max="5386" width="3.5546875" style="28" customWidth="1"/>
    <col min="5387" max="5388" width="13.88671875" style="28" customWidth="1"/>
    <col min="5389" max="5389" width="3.5546875" style="28" customWidth="1"/>
    <col min="5390" max="5390" width="12.5546875" style="28"/>
    <col min="5391" max="5391" width="13.33203125" style="28" bestFit="1" customWidth="1"/>
    <col min="5392" max="5392" width="3.5546875" style="28" customWidth="1"/>
    <col min="5393" max="5393" width="13.44140625" style="28" bestFit="1" customWidth="1"/>
    <col min="5394" max="5630" width="12.5546875" style="28"/>
    <col min="5631" max="5631" width="8.6640625" style="28" customWidth="1"/>
    <col min="5632" max="5632" width="46" style="28" customWidth="1"/>
    <col min="5633" max="5633" width="15.109375" style="28" customWidth="1"/>
    <col min="5634" max="5635" width="12.5546875" style="28"/>
    <col min="5636" max="5636" width="3.88671875" style="28" customWidth="1"/>
    <col min="5637" max="5637" width="12.5546875" style="28"/>
    <col min="5638" max="5638" width="13.33203125" style="28" bestFit="1" customWidth="1"/>
    <col min="5639" max="5639" width="8.33203125" style="28" customWidth="1"/>
    <col min="5640" max="5640" width="12.5546875" style="28"/>
    <col min="5641" max="5641" width="13.33203125" style="28" bestFit="1" customWidth="1"/>
    <col min="5642" max="5642" width="3.5546875" style="28" customWidth="1"/>
    <col min="5643" max="5644" width="13.88671875" style="28" customWidth="1"/>
    <col min="5645" max="5645" width="3.5546875" style="28" customWidth="1"/>
    <col min="5646" max="5646" width="12.5546875" style="28"/>
    <col min="5647" max="5647" width="13.33203125" style="28" bestFit="1" customWidth="1"/>
    <col min="5648" max="5648" width="3.5546875" style="28" customWidth="1"/>
    <col min="5649" max="5649" width="13.44140625" style="28" bestFit="1" customWidth="1"/>
    <col min="5650" max="5886" width="12.5546875" style="28"/>
    <col min="5887" max="5887" width="8.6640625" style="28" customWidth="1"/>
    <col min="5888" max="5888" width="46" style="28" customWidth="1"/>
    <col min="5889" max="5889" width="15.109375" style="28" customWidth="1"/>
    <col min="5890" max="5891" width="12.5546875" style="28"/>
    <col min="5892" max="5892" width="3.88671875" style="28" customWidth="1"/>
    <col min="5893" max="5893" width="12.5546875" style="28"/>
    <col min="5894" max="5894" width="13.33203125" style="28" bestFit="1" customWidth="1"/>
    <col min="5895" max="5895" width="8.33203125" style="28" customWidth="1"/>
    <col min="5896" max="5896" width="12.5546875" style="28"/>
    <col min="5897" max="5897" width="13.33203125" style="28" bestFit="1" customWidth="1"/>
    <col min="5898" max="5898" width="3.5546875" style="28" customWidth="1"/>
    <col min="5899" max="5900" width="13.88671875" style="28" customWidth="1"/>
    <col min="5901" max="5901" width="3.5546875" style="28" customWidth="1"/>
    <col min="5902" max="5902" width="12.5546875" style="28"/>
    <col min="5903" max="5903" width="13.33203125" style="28" bestFit="1" customWidth="1"/>
    <col min="5904" max="5904" width="3.5546875" style="28" customWidth="1"/>
    <col min="5905" max="5905" width="13.44140625" style="28" bestFit="1" customWidth="1"/>
    <col min="5906" max="6142" width="12.5546875" style="28"/>
    <col min="6143" max="6143" width="8.6640625" style="28" customWidth="1"/>
    <col min="6144" max="6144" width="46" style="28" customWidth="1"/>
    <col min="6145" max="6145" width="15.109375" style="28" customWidth="1"/>
    <col min="6146" max="6147" width="12.5546875" style="28"/>
    <col min="6148" max="6148" width="3.88671875" style="28" customWidth="1"/>
    <col min="6149" max="6149" width="12.5546875" style="28"/>
    <col min="6150" max="6150" width="13.33203125" style="28" bestFit="1" customWidth="1"/>
    <col min="6151" max="6151" width="8.33203125" style="28" customWidth="1"/>
    <col min="6152" max="6152" width="12.5546875" style="28"/>
    <col min="6153" max="6153" width="13.33203125" style="28" bestFit="1" customWidth="1"/>
    <col min="6154" max="6154" width="3.5546875" style="28" customWidth="1"/>
    <col min="6155" max="6156" width="13.88671875" style="28" customWidth="1"/>
    <col min="6157" max="6157" width="3.5546875" style="28" customWidth="1"/>
    <col min="6158" max="6158" width="12.5546875" style="28"/>
    <col min="6159" max="6159" width="13.33203125" style="28" bestFit="1" customWidth="1"/>
    <col min="6160" max="6160" width="3.5546875" style="28" customWidth="1"/>
    <col min="6161" max="6161" width="13.44140625" style="28" bestFit="1" customWidth="1"/>
    <col min="6162" max="6398" width="12.5546875" style="28"/>
    <col min="6399" max="6399" width="8.6640625" style="28" customWidth="1"/>
    <col min="6400" max="6400" width="46" style="28" customWidth="1"/>
    <col min="6401" max="6401" width="15.109375" style="28" customWidth="1"/>
    <col min="6402" max="6403" width="12.5546875" style="28"/>
    <col min="6404" max="6404" width="3.88671875" style="28" customWidth="1"/>
    <col min="6405" max="6405" width="12.5546875" style="28"/>
    <col min="6406" max="6406" width="13.33203125" style="28" bestFit="1" customWidth="1"/>
    <col min="6407" max="6407" width="8.33203125" style="28" customWidth="1"/>
    <col min="6408" max="6408" width="12.5546875" style="28"/>
    <col min="6409" max="6409" width="13.33203125" style="28" bestFit="1" customWidth="1"/>
    <col min="6410" max="6410" width="3.5546875" style="28" customWidth="1"/>
    <col min="6411" max="6412" width="13.88671875" style="28" customWidth="1"/>
    <col min="6413" max="6413" width="3.5546875" style="28" customWidth="1"/>
    <col min="6414" max="6414" width="12.5546875" style="28"/>
    <col min="6415" max="6415" width="13.33203125" style="28" bestFit="1" customWidth="1"/>
    <col min="6416" max="6416" width="3.5546875" style="28" customWidth="1"/>
    <col min="6417" max="6417" width="13.44140625" style="28" bestFit="1" customWidth="1"/>
    <col min="6418" max="6654" width="12.5546875" style="28"/>
    <col min="6655" max="6655" width="8.6640625" style="28" customWidth="1"/>
    <col min="6656" max="6656" width="46" style="28" customWidth="1"/>
    <col min="6657" max="6657" width="15.109375" style="28" customWidth="1"/>
    <col min="6658" max="6659" width="12.5546875" style="28"/>
    <col min="6660" max="6660" width="3.88671875" style="28" customWidth="1"/>
    <col min="6661" max="6661" width="12.5546875" style="28"/>
    <col min="6662" max="6662" width="13.33203125" style="28" bestFit="1" customWidth="1"/>
    <col min="6663" max="6663" width="8.33203125" style="28" customWidth="1"/>
    <col min="6664" max="6664" width="12.5546875" style="28"/>
    <col min="6665" max="6665" width="13.33203125" style="28" bestFit="1" customWidth="1"/>
    <col min="6666" max="6666" width="3.5546875" style="28" customWidth="1"/>
    <col min="6667" max="6668" width="13.88671875" style="28" customWidth="1"/>
    <col min="6669" max="6669" width="3.5546875" style="28" customWidth="1"/>
    <col min="6670" max="6670" width="12.5546875" style="28"/>
    <col min="6671" max="6671" width="13.33203125" style="28" bestFit="1" customWidth="1"/>
    <col min="6672" max="6672" width="3.5546875" style="28" customWidth="1"/>
    <col min="6673" max="6673" width="13.44140625" style="28" bestFit="1" customWidth="1"/>
    <col min="6674" max="6910" width="12.5546875" style="28"/>
    <col min="6911" max="6911" width="8.6640625" style="28" customWidth="1"/>
    <col min="6912" max="6912" width="46" style="28" customWidth="1"/>
    <col min="6913" max="6913" width="15.109375" style="28" customWidth="1"/>
    <col min="6914" max="6915" width="12.5546875" style="28"/>
    <col min="6916" max="6916" width="3.88671875" style="28" customWidth="1"/>
    <col min="6917" max="6917" width="12.5546875" style="28"/>
    <col min="6918" max="6918" width="13.33203125" style="28" bestFit="1" customWidth="1"/>
    <col min="6919" max="6919" width="8.33203125" style="28" customWidth="1"/>
    <col min="6920" max="6920" width="12.5546875" style="28"/>
    <col min="6921" max="6921" width="13.33203125" style="28" bestFit="1" customWidth="1"/>
    <col min="6922" max="6922" width="3.5546875" style="28" customWidth="1"/>
    <col min="6923" max="6924" width="13.88671875" style="28" customWidth="1"/>
    <col min="6925" max="6925" width="3.5546875" style="28" customWidth="1"/>
    <col min="6926" max="6926" width="12.5546875" style="28"/>
    <col min="6927" max="6927" width="13.33203125" style="28" bestFit="1" customWidth="1"/>
    <col min="6928" max="6928" width="3.5546875" style="28" customWidth="1"/>
    <col min="6929" max="6929" width="13.44140625" style="28" bestFit="1" customWidth="1"/>
    <col min="6930" max="7166" width="12.5546875" style="28"/>
    <col min="7167" max="7167" width="8.6640625" style="28" customWidth="1"/>
    <col min="7168" max="7168" width="46" style="28" customWidth="1"/>
    <col min="7169" max="7169" width="15.109375" style="28" customWidth="1"/>
    <col min="7170" max="7171" width="12.5546875" style="28"/>
    <col min="7172" max="7172" width="3.88671875" style="28" customWidth="1"/>
    <col min="7173" max="7173" width="12.5546875" style="28"/>
    <col min="7174" max="7174" width="13.33203125" style="28" bestFit="1" customWidth="1"/>
    <col min="7175" max="7175" width="8.33203125" style="28" customWidth="1"/>
    <col min="7176" max="7176" width="12.5546875" style="28"/>
    <col min="7177" max="7177" width="13.33203125" style="28" bestFit="1" customWidth="1"/>
    <col min="7178" max="7178" width="3.5546875" style="28" customWidth="1"/>
    <col min="7179" max="7180" width="13.88671875" style="28" customWidth="1"/>
    <col min="7181" max="7181" width="3.5546875" style="28" customWidth="1"/>
    <col min="7182" max="7182" width="12.5546875" style="28"/>
    <col min="7183" max="7183" width="13.33203125" style="28" bestFit="1" customWidth="1"/>
    <col min="7184" max="7184" width="3.5546875" style="28" customWidth="1"/>
    <col min="7185" max="7185" width="13.44140625" style="28" bestFit="1" customWidth="1"/>
    <col min="7186" max="7422" width="12.5546875" style="28"/>
    <col min="7423" max="7423" width="8.6640625" style="28" customWidth="1"/>
    <col min="7424" max="7424" width="46" style="28" customWidth="1"/>
    <col min="7425" max="7425" width="15.109375" style="28" customWidth="1"/>
    <col min="7426" max="7427" width="12.5546875" style="28"/>
    <col min="7428" max="7428" width="3.88671875" style="28" customWidth="1"/>
    <col min="7429" max="7429" width="12.5546875" style="28"/>
    <col min="7430" max="7430" width="13.33203125" style="28" bestFit="1" customWidth="1"/>
    <col min="7431" max="7431" width="8.33203125" style="28" customWidth="1"/>
    <col min="7432" max="7432" width="12.5546875" style="28"/>
    <col min="7433" max="7433" width="13.33203125" style="28" bestFit="1" customWidth="1"/>
    <col min="7434" max="7434" width="3.5546875" style="28" customWidth="1"/>
    <col min="7435" max="7436" width="13.88671875" style="28" customWidth="1"/>
    <col min="7437" max="7437" width="3.5546875" style="28" customWidth="1"/>
    <col min="7438" max="7438" width="12.5546875" style="28"/>
    <col min="7439" max="7439" width="13.33203125" style="28" bestFit="1" customWidth="1"/>
    <col min="7440" max="7440" width="3.5546875" style="28" customWidth="1"/>
    <col min="7441" max="7441" width="13.44140625" style="28" bestFit="1" customWidth="1"/>
    <col min="7442" max="7678" width="12.5546875" style="28"/>
    <col min="7679" max="7679" width="8.6640625" style="28" customWidth="1"/>
    <col min="7680" max="7680" width="46" style="28" customWidth="1"/>
    <col min="7681" max="7681" width="15.109375" style="28" customWidth="1"/>
    <col min="7682" max="7683" width="12.5546875" style="28"/>
    <col min="7684" max="7684" width="3.88671875" style="28" customWidth="1"/>
    <col min="7685" max="7685" width="12.5546875" style="28"/>
    <col min="7686" max="7686" width="13.33203125" style="28" bestFit="1" customWidth="1"/>
    <col min="7687" max="7687" width="8.33203125" style="28" customWidth="1"/>
    <col min="7688" max="7688" width="12.5546875" style="28"/>
    <col min="7689" max="7689" width="13.33203125" style="28" bestFit="1" customWidth="1"/>
    <col min="7690" max="7690" width="3.5546875" style="28" customWidth="1"/>
    <col min="7691" max="7692" width="13.88671875" style="28" customWidth="1"/>
    <col min="7693" max="7693" width="3.5546875" style="28" customWidth="1"/>
    <col min="7694" max="7694" width="12.5546875" style="28"/>
    <col min="7695" max="7695" width="13.33203125" style="28" bestFit="1" customWidth="1"/>
    <col min="7696" max="7696" width="3.5546875" style="28" customWidth="1"/>
    <col min="7697" max="7697" width="13.44140625" style="28" bestFit="1" customWidth="1"/>
    <col min="7698" max="7934" width="12.5546875" style="28"/>
    <col min="7935" max="7935" width="8.6640625" style="28" customWidth="1"/>
    <col min="7936" max="7936" width="46" style="28" customWidth="1"/>
    <col min="7937" max="7937" width="15.109375" style="28" customWidth="1"/>
    <col min="7938" max="7939" width="12.5546875" style="28"/>
    <col min="7940" max="7940" width="3.88671875" style="28" customWidth="1"/>
    <col min="7941" max="7941" width="12.5546875" style="28"/>
    <col min="7942" max="7942" width="13.33203125" style="28" bestFit="1" customWidth="1"/>
    <col min="7943" max="7943" width="8.33203125" style="28" customWidth="1"/>
    <col min="7944" max="7944" width="12.5546875" style="28"/>
    <col min="7945" max="7945" width="13.33203125" style="28" bestFit="1" customWidth="1"/>
    <col min="7946" max="7946" width="3.5546875" style="28" customWidth="1"/>
    <col min="7947" max="7948" width="13.88671875" style="28" customWidth="1"/>
    <col min="7949" max="7949" width="3.5546875" style="28" customWidth="1"/>
    <col min="7950" max="7950" width="12.5546875" style="28"/>
    <col min="7951" max="7951" width="13.33203125" style="28" bestFit="1" customWidth="1"/>
    <col min="7952" max="7952" width="3.5546875" style="28" customWidth="1"/>
    <col min="7953" max="7953" width="13.44140625" style="28" bestFit="1" customWidth="1"/>
    <col min="7954" max="8190" width="12.5546875" style="28"/>
    <col min="8191" max="8191" width="8.6640625" style="28" customWidth="1"/>
    <col min="8192" max="8192" width="46" style="28" customWidth="1"/>
    <col min="8193" max="8193" width="15.109375" style="28" customWidth="1"/>
    <col min="8194" max="8195" width="12.5546875" style="28"/>
    <col min="8196" max="8196" width="3.88671875" style="28" customWidth="1"/>
    <col min="8197" max="8197" width="12.5546875" style="28"/>
    <col min="8198" max="8198" width="13.33203125" style="28" bestFit="1" customWidth="1"/>
    <col min="8199" max="8199" width="8.33203125" style="28" customWidth="1"/>
    <col min="8200" max="8200" width="12.5546875" style="28"/>
    <col min="8201" max="8201" width="13.33203125" style="28" bestFit="1" customWidth="1"/>
    <col min="8202" max="8202" width="3.5546875" style="28" customWidth="1"/>
    <col min="8203" max="8204" width="13.88671875" style="28" customWidth="1"/>
    <col min="8205" max="8205" width="3.5546875" style="28" customWidth="1"/>
    <col min="8206" max="8206" width="12.5546875" style="28"/>
    <col min="8207" max="8207" width="13.33203125" style="28" bestFit="1" customWidth="1"/>
    <col min="8208" max="8208" width="3.5546875" style="28" customWidth="1"/>
    <col min="8209" max="8209" width="13.44140625" style="28" bestFit="1" customWidth="1"/>
    <col min="8210" max="8446" width="12.5546875" style="28"/>
    <col min="8447" max="8447" width="8.6640625" style="28" customWidth="1"/>
    <col min="8448" max="8448" width="46" style="28" customWidth="1"/>
    <col min="8449" max="8449" width="15.109375" style="28" customWidth="1"/>
    <col min="8450" max="8451" width="12.5546875" style="28"/>
    <col min="8452" max="8452" width="3.88671875" style="28" customWidth="1"/>
    <col min="8453" max="8453" width="12.5546875" style="28"/>
    <col min="8454" max="8454" width="13.33203125" style="28" bestFit="1" customWidth="1"/>
    <col min="8455" max="8455" width="8.33203125" style="28" customWidth="1"/>
    <col min="8456" max="8456" width="12.5546875" style="28"/>
    <col min="8457" max="8457" width="13.33203125" style="28" bestFit="1" customWidth="1"/>
    <col min="8458" max="8458" width="3.5546875" style="28" customWidth="1"/>
    <col min="8459" max="8460" width="13.88671875" style="28" customWidth="1"/>
    <col min="8461" max="8461" width="3.5546875" style="28" customWidth="1"/>
    <col min="8462" max="8462" width="12.5546875" style="28"/>
    <col min="8463" max="8463" width="13.33203125" style="28" bestFit="1" customWidth="1"/>
    <col min="8464" max="8464" width="3.5546875" style="28" customWidth="1"/>
    <col min="8465" max="8465" width="13.44140625" style="28" bestFit="1" customWidth="1"/>
    <col min="8466" max="8702" width="12.5546875" style="28"/>
    <col min="8703" max="8703" width="8.6640625" style="28" customWidth="1"/>
    <col min="8704" max="8704" width="46" style="28" customWidth="1"/>
    <col min="8705" max="8705" width="15.109375" style="28" customWidth="1"/>
    <col min="8706" max="8707" width="12.5546875" style="28"/>
    <col min="8708" max="8708" width="3.88671875" style="28" customWidth="1"/>
    <col min="8709" max="8709" width="12.5546875" style="28"/>
    <col min="8710" max="8710" width="13.33203125" style="28" bestFit="1" customWidth="1"/>
    <col min="8711" max="8711" width="8.33203125" style="28" customWidth="1"/>
    <col min="8712" max="8712" width="12.5546875" style="28"/>
    <col min="8713" max="8713" width="13.33203125" style="28" bestFit="1" customWidth="1"/>
    <col min="8714" max="8714" width="3.5546875" style="28" customWidth="1"/>
    <col min="8715" max="8716" width="13.88671875" style="28" customWidth="1"/>
    <col min="8717" max="8717" width="3.5546875" style="28" customWidth="1"/>
    <col min="8718" max="8718" width="12.5546875" style="28"/>
    <col min="8719" max="8719" width="13.33203125" style="28" bestFit="1" customWidth="1"/>
    <col min="8720" max="8720" width="3.5546875" style="28" customWidth="1"/>
    <col min="8721" max="8721" width="13.44140625" style="28" bestFit="1" customWidth="1"/>
    <col min="8722" max="8958" width="12.5546875" style="28"/>
    <col min="8959" max="8959" width="8.6640625" style="28" customWidth="1"/>
    <col min="8960" max="8960" width="46" style="28" customWidth="1"/>
    <col min="8961" max="8961" width="15.109375" style="28" customWidth="1"/>
    <col min="8962" max="8963" width="12.5546875" style="28"/>
    <col min="8964" max="8964" width="3.88671875" style="28" customWidth="1"/>
    <col min="8965" max="8965" width="12.5546875" style="28"/>
    <col min="8966" max="8966" width="13.33203125" style="28" bestFit="1" customWidth="1"/>
    <col min="8967" max="8967" width="8.33203125" style="28" customWidth="1"/>
    <col min="8968" max="8968" width="12.5546875" style="28"/>
    <col min="8969" max="8969" width="13.33203125" style="28" bestFit="1" customWidth="1"/>
    <col min="8970" max="8970" width="3.5546875" style="28" customWidth="1"/>
    <col min="8971" max="8972" width="13.88671875" style="28" customWidth="1"/>
    <col min="8973" max="8973" width="3.5546875" style="28" customWidth="1"/>
    <col min="8974" max="8974" width="12.5546875" style="28"/>
    <col min="8975" max="8975" width="13.33203125" style="28" bestFit="1" customWidth="1"/>
    <col min="8976" max="8976" width="3.5546875" style="28" customWidth="1"/>
    <col min="8977" max="8977" width="13.44140625" style="28" bestFit="1" customWidth="1"/>
    <col min="8978" max="9214" width="12.5546875" style="28"/>
    <col min="9215" max="9215" width="8.6640625" style="28" customWidth="1"/>
    <col min="9216" max="9216" width="46" style="28" customWidth="1"/>
    <col min="9217" max="9217" width="15.109375" style="28" customWidth="1"/>
    <col min="9218" max="9219" width="12.5546875" style="28"/>
    <col min="9220" max="9220" width="3.88671875" style="28" customWidth="1"/>
    <col min="9221" max="9221" width="12.5546875" style="28"/>
    <col min="9222" max="9222" width="13.33203125" style="28" bestFit="1" customWidth="1"/>
    <col min="9223" max="9223" width="8.33203125" style="28" customWidth="1"/>
    <col min="9224" max="9224" width="12.5546875" style="28"/>
    <col min="9225" max="9225" width="13.33203125" style="28" bestFit="1" customWidth="1"/>
    <col min="9226" max="9226" width="3.5546875" style="28" customWidth="1"/>
    <col min="9227" max="9228" width="13.88671875" style="28" customWidth="1"/>
    <col min="9229" max="9229" width="3.5546875" style="28" customWidth="1"/>
    <col min="9230" max="9230" width="12.5546875" style="28"/>
    <col min="9231" max="9231" width="13.33203125" style="28" bestFit="1" customWidth="1"/>
    <col min="9232" max="9232" width="3.5546875" style="28" customWidth="1"/>
    <col min="9233" max="9233" width="13.44140625" style="28" bestFit="1" customWidth="1"/>
    <col min="9234" max="9470" width="12.5546875" style="28"/>
    <col min="9471" max="9471" width="8.6640625" style="28" customWidth="1"/>
    <col min="9472" max="9472" width="46" style="28" customWidth="1"/>
    <col min="9473" max="9473" width="15.109375" style="28" customWidth="1"/>
    <col min="9474" max="9475" width="12.5546875" style="28"/>
    <col min="9476" max="9476" width="3.88671875" style="28" customWidth="1"/>
    <col min="9477" max="9477" width="12.5546875" style="28"/>
    <col min="9478" max="9478" width="13.33203125" style="28" bestFit="1" customWidth="1"/>
    <col min="9479" max="9479" width="8.33203125" style="28" customWidth="1"/>
    <col min="9480" max="9480" width="12.5546875" style="28"/>
    <col min="9481" max="9481" width="13.33203125" style="28" bestFit="1" customWidth="1"/>
    <col min="9482" max="9482" width="3.5546875" style="28" customWidth="1"/>
    <col min="9483" max="9484" width="13.88671875" style="28" customWidth="1"/>
    <col min="9485" max="9485" width="3.5546875" style="28" customWidth="1"/>
    <col min="9486" max="9486" width="12.5546875" style="28"/>
    <col min="9487" max="9487" width="13.33203125" style="28" bestFit="1" customWidth="1"/>
    <col min="9488" max="9488" width="3.5546875" style="28" customWidth="1"/>
    <col min="9489" max="9489" width="13.44140625" style="28" bestFit="1" customWidth="1"/>
    <col min="9490" max="9726" width="12.5546875" style="28"/>
    <col min="9727" max="9727" width="8.6640625" style="28" customWidth="1"/>
    <col min="9728" max="9728" width="46" style="28" customWidth="1"/>
    <col min="9729" max="9729" width="15.109375" style="28" customWidth="1"/>
    <col min="9730" max="9731" width="12.5546875" style="28"/>
    <col min="9732" max="9732" width="3.88671875" style="28" customWidth="1"/>
    <col min="9733" max="9733" width="12.5546875" style="28"/>
    <col min="9734" max="9734" width="13.33203125" style="28" bestFit="1" customWidth="1"/>
    <col min="9735" max="9735" width="8.33203125" style="28" customWidth="1"/>
    <col min="9736" max="9736" width="12.5546875" style="28"/>
    <col min="9737" max="9737" width="13.33203125" style="28" bestFit="1" customWidth="1"/>
    <col min="9738" max="9738" width="3.5546875" style="28" customWidth="1"/>
    <col min="9739" max="9740" width="13.88671875" style="28" customWidth="1"/>
    <col min="9741" max="9741" width="3.5546875" style="28" customWidth="1"/>
    <col min="9742" max="9742" width="12.5546875" style="28"/>
    <col min="9743" max="9743" width="13.33203125" style="28" bestFit="1" customWidth="1"/>
    <col min="9744" max="9744" width="3.5546875" style="28" customWidth="1"/>
    <col min="9745" max="9745" width="13.44140625" style="28" bestFit="1" customWidth="1"/>
    <col min="9746" max="9982" width="12.5546875" style="28"/>
    <col min="9983" max="9983" width="8.6640625" style="28" customWidth="1"/>
    <col min="9984" max="9984" width="46" style="28" customWidth="1"/>
    <col min="9985" max="9985" width="15.109375" style="28" customWidth="1"/>
    <col min="9986" max="9987" width="12.5546875" style="28"/>
    <col min="9988" max="9988" width="3.88671875" style="28" customWidth="1"/>
    <col min="9989" max="9989" width="12.5546875" style="28"/>
    <col min="9990" max="9990" width="13.33203125" style="28" bestFit="1" customWidth="1"/>
    <col min="9991" max="9991" width="8.33203125" style="28" customWidth="1"/>
    <col min="9992" max="9992" width="12.5546875" style="28"/>
    <col min="9993" max="9993" width="13.33203125" style="28" bestFit="1" customWidth="1"/>
    <col min="9994" max="9994" width="3.5546875" style="28" customWidth="1"/>
    <col min="9995" max="9996" width="13.88671875" style="28" customWidth="1"/>
    <col min="9997" max="9997" width="3.5546875" style="28" customWidth="1"/>
    <col min="9998" max="9998" width="12.5546875" style="28"/>
    <col min="9999" max="9999" width="13.33203125" style="28" bestFit="1" customWidth="1"/>
    <col min="10000" max="10000" width="3.5546875" style="28" customWidth="1"/>
    <col min="10001" max="10001" width="13.44140625" style="28" bestFit="1" customWidth="1"/>
    <col min="10002" max="10238" width="12.5546875" style="28"/>
    <col min="10239" max="10239" width="8.6640625" style="28" customWidth="1"/>
    <col min="10240" max="10240" width="46" style="28" customWidth="1"/>
    <col min="10241" max="10241" width="15.109375" style="28" customWidth="1"/>
    <col min="10242" max="10243" width="12.5546875" style="28"/>
    <col min="10244" max="10244" width="3.88671875" style="28" customWidth="1"/>
    <col min="10245" max="10245" width="12.5546875" style="28"/>
    <col min="10246" max="10246" width="13.33203125" style="28" bestFit="1" customWidth="1"/>
    <col min="10247" max="10247" width="8.33203125" style="28" customWidth="1"/>
    <col min="10248" max="10248" width="12.5546875" style="28"/>
    <col min="10249" max="10249" width="13.33203125" style="28" bestFit="1" customWidth="1"/>
    <col min="10250" max="10250" width="3.5546875" style="28" customWidth="1"/>
    <col min="10251" max="10252" width="13.88671875" style="28" customWidth="1"/>
    <col min="10253" max="10253" width="3.5546875" style="28" customWidth="1"/>
    <col min="10254" max="10254" width="12.5546875" style="28"/>
    <col min="10255" max="10255" width="13.33203125" style="28" bestFit="1" customWidth="1"/>
    <col min="10256" max="10256" width="3.5546875" style="28" customWidth="1"/>
    <col min="10257" max="10257" width="13.44140625" style="28" bestFit="1" customWidth="1"/>
    <col min="10258" max="10494" width="12.5546875" style="28"/>
    <col min="10495" max="10495" width="8.6640625" style="28" customWidth="1"/>
    <col min="10496" max="10496" width="46" style="28" customWidth="1"/>
    <col min="10497" max="10497" width="15.109375" style="28" customWidth="1"/>
    <col min="10498" max="10499" width="12.5546875" style="28"/>
    <col min="10500" max="10500" width="3.88671875" style="28" customWidth="1"/>
    <col min="10501" max="10501" width="12.5546875" style="28"/>
    <col min="10502" max="10502" width="13.33203125" style="28" bestFit="1" customWidth="1"/>
    <col min="10503" max="10503" width="8.33203125" style="28" customWidth="1"/>
    <col min="10504" max="10504" width="12.5546875" style="28"/>
    <col min="10505" max="10505" width="13.33203125" style="28" bestFit="1" customWidth="1"/>
    <col min="10506" max="10506" width="3.5546875" style="28" customWidth="1"/>
    <col min="10507" max="10508" width="13.88671875" style="28" customWidth="1"/>
    <col min="10509" max="10509" width="3.5546875" style="28" customWidth="1"/>
    <col min="10510" max="10510" width="12.5546875" style="28"/>
    <col min="10511" max="10511" width="13.33203125" style="28" bestFit="1" customWidth="1"/>
    <col min="10512" max="10512" width="3.5546875" style="28" customWidth="1"/>
    <col min="10513" max="10513" width="13.44140625" style="28" bestFit="1" customWidth="1"/>
    <col min="10514" max="10750" width="12.5546875" style="28"/>
    <col min="10751" max="10751" width="8.6640625" style="28" customWidth="1"/>
    <col min="10752" max="10752" width="46" style="28" customWidth="1"/>
    <col min="10753" max="10753" width="15.109375" style="28" customWidth="1"/>
    <col min="10754" max="10755" width="12.5546875" style="28"/>
    <col min="10756" max="10756" width="3.88671875" style="28" customWidth="1"/>
    <col min="10757" max="10757" width="12.5546875" style="28"/>
    <col min="10758" max="10758" width="13.33203125" style="28" bestFit="1" customWidth="1"/>
    <col min="10759" max="10759" width="8.33203125" style="28" customWidth="1"/>
    <col min="10760" max="10760" width="12.5546875" style="28"/>
    <col min="10761" max="10761" width="13.33203125" style="28" bestFit="1" customWidth="1"/>
    <col min="10762" max="10762" width="3.5546875" style="28" customWidth="1"/>
    <col min="10763" max="10764" width="13.88671875" style="28" customWidth="1"/>
    <col min="10765" max="10765" width="3.5546875" style="28" customWidth="1"/>
    <col min="10766" max="10766" width="12.5546875" style="28"/>
    <col min="10767" max="10767" width="13.33203125" style="28" bestFit="1" customWidth="1"/>
    <col min="10768" max="10768" width="3.5546875" style="28" customWidth="1"/>
    <col min="10769" max="10769" width="13.44140625" style="28" bestFit="1" customWidth="1"/>
    <col min="10770" max="11006" width="12.5546875" style="28"/>
    <col min="11007" max="11007" width="8.6640625" style="28" customWidth="1"/>
    <col min="11008" max="11008" width="46" style="28" customWidth="1"/>
    <col min="11009" max="11009" width="15.109375" style="28" customWidth="1"/>
    <col min="11010" max="11011" width="12.5546875" style="28"/>
    <col min="11012" max="11012" width="3.88671875" style="28" customWidth="1"/>
    <col min="11013" max="11013" width="12.5546875" style="28"/>
    <col min="11014" max="11014" width="13.33203125" style="28" bestFit="1" customWidth="1"/>
    <col min="11015" max="11015" width="8.33203125" style="28" customWidth="1"/>
    <col min="11016" max="11016" width="12.5546875" style="28"/>
    <col min="11017" max="11017" width="13.33203125" style="28" bestFit="1" customWidth="1"/>
    <col min="11018" max="11018" width="3.5546875" style="28" customWidth="1"/>
    <col min="11019" max="11020" width="13.88671875" style="28" customWidth="1"/>
    <col min="11021" max="11021" width="3.5546875" style="28" customWidth="1"/>
    <col min="11022" max="11022" width="12.5546875" style="28"/>
    <col min="11023" max="11023" width="13.33203125" style="28" bestFit="1" customWidth="1"/>
    <col min="11024" max="11024" width="3.5546875" style="28" customWidth="1"/>
    <col min="11025" max="11025" width="13.44140625" style="28" bestFit="1" customWidth="1"/>
    <col min="11026" max="11262" width="12.5546875" style="28"/>
    <col min="11263" max="11263" width="8.6640625" style="28" customWidth="1"/>
    <col min="11264" max="11264" width="46" style="28" customWidth="1"/>
    <col min="11265" max="11265" width="15.109375" style="28" customWidth="1"/>
    <col min="11266" max="11267" width="12.5546875" style="28"/>
    <col min="11268" max="11268" width="3.88671875" style="28" customWidth="1"/>
    <col min="11269" max="11269" width="12.5546875" style="28"/>
    <col min="11270" max="11270" width="13.33203125" style="28" bestFit="1" customWidth="1"/>
    <col min="11271" max="11271" width="8.33203125" style="28" customWidth="1"/>
    <col min="11272" max="11272" width="12.5546875" style="28"/>
    <col min="11273" max="11273" width="13.33203125" style="28" bestFit="1" customWidth="1"/>
    <col min="11274" max="11274" width="3.5546875" style="28" customWidth="1"/>
    <col min="11275" max="11276" width="13.88671875" style="28" customWidth="1"/>
    <col min="11277" max="11277" width="3.5546875" style="28" customWidth="1"/>
    <col min="11278" max="11278" width="12.5546875" style="28"/>
    <col min="11279" max="11279" width="13.33203125" style="28" bestFit="1" customWidth="1"/>
    <col min="11280" max="11280" width="3.5546875" style="28" customWidth="1"/>
    <col min="11281" max="11281" width="13.44140625" style="28" bestFit="1" customWidth="1"/>
    <col min="11282" max="11518" width="12.5546875" style="28"/>
    <col min="11519" max="11519" width="8.6640625" style="28" customWidth="1"/>
    <col min="11520" max="11520" width="46" style="28" customWidth="1"/>
    <col min="11521" max="11521" width="15.109375" style="28" customWidth="1"/>
    <col min="11522" max="11523" width="12.5546875" style="28"/>
    <col min="11524" max="11524" width="3.88671875" style="28" customWidth="1"/>
    <col min="11525" max="11525" width="12.5546875" style="28"/>
    <col min="11526" max="11526" width="13.33203125" style="28" bestFit="1" customWidth="1"/>
    <col min="11527" max="11527" width="8.33203125" style="28" customWidth="1"/>
    <col min="11528" max="11528" width="12.5546875" style="28"/>
    <col min="11529" max="11529" width="13.33203125" style="28" bestFit="1" customWidth="1"/>
    <col min="11530" max="11530" width="3.5546875" style="28" customWidth="1"/>
    <col min="11531" max="11532" width="13.88671875" style="28" customWidth="1"/>
    <col min="11533" max="11533" width="3.5546875" style="28" customWidth="1"/>
    <col min="11534" max="11534" width="12.5546875" style="28"/>
    <col min="11535" max="11535" width="13.33203125" style="28" bestFit="1" customWidth="1"/>
    <col min="11536" max="11536" width="3.5546875" style="28" customWidth="1"/>
    <col min="11537" max="11537" width="13.44140625" style="28" bestFit="1" customWidth="1"/>
    <col min="11538" max="11774" width="12.5546875" style="28"/>
    <col min="11775" max="11775" width="8.6640625" style="28" customWidth="1"/>
    <col min="11776" max="11776" width="46" style="28" customWidth="1"/>
    <col min="11777" max="11777" width="15.109375" style="28" customWidth="1"/>
    <col min="11778" max="11779" width="12.5546875" style="28"/>
    <col min="11780" max="11780" width="3.88671875" style="28" customWidth="1"/>
    <col min="11781" max="11781" width="12.5546875" style="28"/>
    <col min="11782" max="11782" width="13.33203125" style="28" bestFit="1" customWidth="1"/>
    <col min="11783" max="11783" width="8.33203125" style="28" customWidth="1"/>
    <col min="11784" max="11784" width="12.5546875" style="28"/>
    <col min="11785" max="11785" width="13.33203125" style="28" bestFit="1" customWidth="1"/>
    <col min="11786" max="11786" width="3.5546875" style="28" customWidth="1"/>
    <col min="11787" max="11788" width="13.88671875" style="28" customWidth="1"/>
    <col min="11789" max="11789" width="3.5546875" style="28" customWidth="1"/>
    <col min="11790" max="11790" width="12.5546875" style="28"/>
    <col min="11791" max="11791" width="13.33203125" style="28" bestFit="1" customWidth="1"/>
    <col min="11792" max="11792" width="3.5546875" style="28" customWidth="1"/>
    <col min="11793" max="11793" width="13.44140625" style="28" bestFit="1" customWidth="1"/>
    <col min="11794" max="12030" width="12.5546875" style="28"/>
    <col min="12031" max="12031" width="8.6640625" style="28" customWidth="1"/>
    <col min="12032" max="12032" width="46" style="28" customWidth="1"/>
    <col min="12033" max="12033" width="15.109375" style="28" customWidth="1"/>
    <col min="12034" max="12035" width="12.5546875" style="28"/>
    <col min="12036" max="12036" width="3.88671875" style="28" customWidth="1"/>
    <col min="12037" max="12037" width="12.5546875" style="28"/>
    <col min="12038" max="12038" width="13.33203125" style="28" bestFit="1" customWidth="1"/>
    <col min="12039" max="12039" width="8.33203125" style="28" customWidth="1"/>
    <col min="12040" max="12040" width="12.5546875" style="28"/>
    <col min="12041" max="12041" width="13.33203125" style="28" bestFit="1" customWidth="1"/>
    <col min="12042" max="12042" width="3.5546875" style="28" customWidth="1"/>
    <col min="12043" max="12044" width="13.88671875" style="28" customWidth="1"/>
    <col min="12045" max="12045" width="3.5546875" style="28" customWidth="1"/>
    <col min="12046" max="12046" width="12.5546875" style="28"/>
    <col min="12047" max="12047" width="13.33203125" style="28" bestFit="1" customWidth="1"/>
    <col min="12048" max="12048" width="3.5546875" style="28" customWidth="1"/>
    <col min="12049" max="12049" width="13.44140625" style="28" bestFit="1" customWidth="1"/>
    <col min="12050" max="12286" width="12.5546875" style="28"/>
    <col min="12287" max="12287" width="8.6640625" style="28" customWidth="1"/>
    <col min="12288" max="12288" width="46" style="28" customWidth="1"/>
    <col min="12289" max="12289" width="15.109375" style="28" customWidth="1"/>
    <col min="12290" max="12291" width="12.5546875" style="28"/>
    <col min="12292" max="12292" width="3.88671875" style="28" customWidth="1"/>
    <col min="12293" max="12293" width="12.5546875" style="28"/>
    <col min="12294" max="12294" width="13.33203125" style="28" bestFit="1" customWidth="1"/>
    <col min="12295" max="12295" width="8.33203125" style="28" customWidth="1"/>
    <col min="12296" max="12296" width="12.5546875" style="28"/>
    <col min="12297" max="12297" width="13.33203125" style="28" bestFit="1" customWidth="1"/>
    <col min="12298" max="12298" width="3.5546875" style="28" customWidth="1"/>
    <col min="12299" max="12300" width="13.88671875" style="28" customWidth="1"/>
    <col min="12301" max="12301" width="3.5546875" style="28" customWidth="1"/>
    <col min="12302" max="12302" width="12.5546875" style="28"/>
    <col min="12303" max="12303" width="13.33203125" style="28" bestFit="1" customWidth="1"/>
    <col min="12304" max="12304" width="3.5546875" style="28" customWidth="1"/>
    <col min="12305" max="12305" width="13.44140625" style="28" bestFit="1" customWidth="1"/>
    <col min="12306" max="12542" width="12.5546875" style="28"/>
    <col min="12543" max="12543" width="8.6640625" style="28" customWidth="1"/>
    <col min="12544" max="12544" width="46" style="28" customWidth="1"/>
    <col min="12545" max="12545" width="15.109375" style="28" customWidth="1"/>
    <col min="12546" max="12547" width="12.5546875" style="28"/>
    <col min="12548" max="12548" width="3.88671875" style="28" customWidth="1"/>
    <col min="12549" max="12549" width="12.5546875" style="28"/>
    <col min="12550" max="12550" width="13.33203125" style="28" bestFit="1" customWidth="1"/>
    <col min="12551" max="12551" width="8.33203125" style="28" customWidth="1"/>
    <col min="12552" max="12552" width="12.5546875" style="28"/>
    <col min="12553" max="12553" width="13.33203125" style="28" bestFit="1" customWidth="1"/>
    <col min="12554" max="12554" width="3.5546875" style="28" customWidth="1"/>
    <col min="12555" max="12556" width="13.88671875" style="28" customWidth="1"/>
    <col min="12557" max="12557" width="3.5546875" style="28" customWidth="1"/>
    <col min="12558" max="12558" width="12.5546875" style="28"/>
    <col min="12559" max="12559" width="13.33203125" style="28" bestFit="1" customWidth="1"/>
    <col min="12560" max="12560" width="3.5546875" style="28" customWidth="1"/>
    <col min="12561" max="12561" width="13.44140625" style="28" bestFit="1" customWidth="1"/>
    <col min="12562" max="12798" width="12.5546875" style="28"/>
    <col min="12799" max="12799" width="8.6640625" style="28" customWidth="1"/>
    <col min="12800" max="12800" width="46" style="28" customWidth="1"/>
    <col min="12801" max="12801" width="15.109375" style="28" customWidth="1"/>
    <col min="12802" max="12803" width="12.5546875" style="28"/>
    <col min="12804" max="12804" width="3.88671875" style="28" customWidth="1"/>
    <col min="12805" max="12805" width="12.5546875" style="28"/>
    <col min="12806" max="12806" width="13.33203125" style="28" bestFit="1" customWidth="1"/>
    <col min="12807" max="12807" width="8.33203125" style="28" customWidth="1"/>
    <col min="12808" max="12808" width="12.5546875" style="28"/>
    <col min="12809" max="12809" width="13.33203125" style="28" bestFit="1" customWidth="1"/>
    <col min="12810" max="12810" width="3.5546875" style="28" customWidth="1"/>
    <col min="12811" max="12812" width="13.88671875" style="28" customWidth="1"/>
    <col min="12813" max="12813" width="3.5546875" style="28" customWidth="1"/>
    <col min="12814" max="12814" width="12.5546875" style="28"/>
    <col min="12815" max="12815" width="13.33203125" style="28" bestFit="1" customWidth="1"/>
    <col min="12816" max="12816" width="3.5546875" style="28" customWidth="1"/>
    <col min="12817" max="12817" width="13.44140625" style="28" bestFit="1" customWidth="1"/>
    <col min="12818" max="13054" width="12.5546875" style="28"/>
    <col min="13055" max="13055" width="8.6640625" style="28" customWidth="1"/>
    <col min="13056" max="13056" width="46" style="28" customWidth="1"/>
    <col min="13057" max="13057" width="15.109375" style="28" customWidth="1"/>
    <col min="13058" max="13059" width="12.5546875" style="28"/>
    <col min="13060" max="13060" width="3.88671875" style="28" customWidth="1"/>
    <col min="13061" max="13061" width="12.5546875" style="28"/>
    <col min="13062" max="13062" width="13.33203125" style="28" bestFit="1" customWidth="1"/>
    <col min="13063" max="13063" width="8.33203125" style="28" customWidth="1"/>
    <col min="13064" max="13064" width="12.5546875" style="28"/>
    <col min="13065" max="13065" width="13.33203125" style="28" bestFit="1" customWidth="1"/>
    <col min="13066" max="13066" width="3.5546875" style="28" customWidth="1"/>
    <col min="13067" max="13068" width="13.88671875" style="28" customWidth="1"/>
    <col min="13069" max="13069" width="3.5546875" style="28" customWidth="1"/>
    <col min="13070" max="13070" width="12.5546875" style="28"/>
    <col min="13071" max="13071" width="13.33203125" style="28" bestFit="1" customWidth="1"/>
    <col min="13072" max="13072" width="3.5546875" style="28" customWidth="1"/>
    <col min="13073" max="13073" width="13.44140625" style="28" bestFit="1" customWidth="1"/>
    <col min="13074" max="13310" width="12.5546875" style="28"/>
    <col min="13311" max="13311" width="8.6640625" style="28" customWidth="1"/>
    <col min="13312" max="13312" width="46" style="28" customWidth="1"/>
    <col min="13313" max="13313" width="15.109375" style="28" customWidth="1"/>
    <col min="13314" max="13315" width="12.5546875" style="28"/>
    <col min="13316" max="13316" width="3.88671875" style="28" customWidth="1"/>
    <col min="13317" max="13317" width="12.5546875" style="28"/>
    <col min="13318" max="13318" width="13.33203125" style="28" bestFit="1" customWidth="1"/>
    <col min="13319" max="13319" width="8.33203125" style="28" customWidth="1"/>
    <col min="13320" max="13320" width="12.5546875" style="28"/>
    <col min="13321" max="13321" width="13.33203125" style="28" bestFit="1" customWidth="1"/>
    <col min="13322" max="13322" width="3.5546875" style="28" customWidth="1"/>
    <col min="13323" max="13324" width="13.88671875" style="28" customWidth="1"/>
    <col min="13325" max="13325" width="3.5546875" style="28" customWidth="1"/>
    <col min="13326" max="13326" width="12.5546875" style="28"/>
    <col min="13327" max="13327" width="13.33203125" style="28" bestFit="1" customWidth="1"/>
    <col min="13328" max="13328" width="3.5546875" style="28" customWidth="1"/>
    <col min="13329" max="13329" width="13.44140625" style="28" bestFit="1" customWidth="1"/>
    <col min="13330" max="13566" width="12.5546875" style="28"/>
    <col min="13567" max="13567" width="8.6640625" style="28" customWidth="1"/>
    <col min="13568" max="13568" width="46" style="28" customWidth="1"/>
    <col min="13569" max="13569" width="15.109375" style="28" customWidth="1"/>
    <col min="13570" max="13571" width="12.5546875" style="28"/>
    <col min="13572" max="13572" width="3.88671875" style="28" customWidth="1"/>
    <col min="13573" max="13573" width="12.5546875" style="28"/>
    <col min="13574" max="13574" width="13.33203125" style="28" bestFit="1" customWidth="1"/>
    <col min="13575" max="13575" width="8.33203125" style="28" customWidth="1"/>
    <col min="13576" max="13576" width="12.5546875" style="28"/>
    <col min="13577" max="13577" width="13.33203125" style="28" bestFit="1" customWidth="1"/>
    <col min="13578" max="13578" width="3.5546875" style="28" customWidth="1"/>
    <col min="13579" max="13580" width="13.88671875" style="28" customWidth="1"/>
    <col min="13581" max="13581" width="3.5546875" style="28" customWidth="1"/>
    <col min="13582" max="13582" width="12.5546875" style="28"/>
    <col min="13583" max="13583" width="13.33203125" style="28" bestFit="1" customWidth="1"/>
    <col min="13584" max="13584" width="3.5546875" style="28" customWidth="1"/>
    <col min="13585" max="13585" width="13.44140625" style="28" bestFit="1" customWidth="1"/>
    <col min="13586" max="13822" width="12.5546875" style="28"/>
    <col min="13823" max="13823" width="8.6640625" style="28" customWidth="1"/>
    <col min="13824" max="13824" width="46" style="28" customWidth="1"/>
    <col min="13825" max="13825" width="15.109375" style="28" customWidth="1"/>
    <col min="13826" max="13827" width="12.5546875" style="28"/>
    <col min="13828" max="13828" width="3.88671875" style="28" customWidth="1"/>
    <col min="13829" max="13829" width="12.5546875" style="28"/>
    <col min="13830" max="13830" width="13.33203125" style="28" bestFit="1" customWidth="1"/>
    <col min="13831" max="13831" width="8.33203125" style="28" customWidth="1"/>
    <col min="13832" max="13832" width="12.5546875" style="28"/>
    <col min="13833" max="13833" width="13.33203125" style="28" bestFit="1" customWidth="1"/>
    <col min="13834" max="13834" width="3.5546875" style="28" customWidth="1"/>
    <col min="13835" max="13836" width="13.88671875" style="28" customWidth="1"/>
    <col min="13837" max="13837" width="3.5546875" style="28" customWidth="1"/>
    <col min="13838" max="13838" width="12.5546875" style="28"/>
    <col min="13839" max="13839" width="13.33203125" style="28" bestFit="1" customWidth="1"/>
    <col min="13840" max="13840" width="3.5546875" style="28" customWidth="1"/>
    <col min="13841" max="13841" width="13.44140625" style="28" bestFit="1" customWidth="1"/>
    <col min="13842" max="14078" width="12.5546875" style="28"/>
    <col min="14079" max="14079" width="8.6640625" style="28" customWidth="1"/>
    <col min="14080" max="14080" width="46" style="28" customWidth="1"/>
    <col min="14081" max="14081" width="15.109375" style="28" customWidth="1"/>
    <col min="14082" max="14083" width="12.5546875" style="28"/>
    <col min="14084" max="14084" width="3.88671875" style="28" customWidth="1"/>
    <col min="14085" max="14085" width="12.5546875" style="28"/>
    <col min="14086" max="14086" width="13.33203125" style="28" bestFit="1" customWidth="1"/>
    <col min="14087" max="14087" width="8.33203125" style="28" customWidth="1"/>
    <col min="14088" max="14088" width="12.5546875" style="28"/>
    <col min="14089" max="14089" width="13.33203125" style="28" bestFit="1" customWidth="1"/>
    <col min="14090" max="14090" width="3.5546875" style="28" customWidth="1"/>
    <col min="14091" max="14092" width="13.88671875" style="28" customWidth="1"/>
    <col min="14093" max="14093" width="3.5546875" style="28" customWidth="1"/>
    <col min="14094" max="14094" width="12.5546875" style="28"/>
    <col min="14095" max="14095" width="13.33203125" style="28" bestFit="1" customWidth="1"/>
    <col min="14096" max="14096" width="3.5546875" style="28" customWidth="1"/>
    <col min="14097" max="14097" width="13.44140625" style="28" bestFit="1" customWidth="1"/>
    <col min="14098" max="14334" width="12.5546875" style="28"/>
    <col min="14335" max="14335" width="8.6640625" style="28" customWidth="1"/>
    <col min="14336" max="14336" width="46" style="28" customWidth="1"/>
    <col min="14337" max="14337" width="15.109375" style="28" customWidth="1"/>
    <col min="14338" max="14339" width="12.5546875" style="28"/>
    <col min="14340" max="14340" width="3.88671875" style="28" customWidth="1"/>
    <col min="14341" max="14341" width="12.5546875" style="28"/>
    <col min="14342" max="14342" width="13.33203125" style="28" bestFit="1" customWidth="1"/>
    <col min="14343" max="14343" width="8.33203125" style="28" customWidth="1"/>
    <col min="14344" max="14344" width="12.5546875" style="28"/>
    <col min="14345" max="14345" width="13.33203125" style="28" bestFit="1" customWidth="1"/>
    <col min="14346" max="14346" width="3.5546875" style="28" customWidth="1"/>
    <col min="14347" max="14348" width="13.88671875" style="28" customWidth="1"/>
    <col min="14349" max="14349" width="3.5546875" style="28" customWidth="1"/>
    <col min="14350" max="14350" width="12.5546875" style="28"/>
    <col min="14351" max="14351" width="13.33203125" style="28" bestFit="1" customWidth="1"/>
    <col min="14352" max="14352" width="3.5546875" style="28" customWidth="1"/>
    <col min="14353" max="14353" width="13.44140625" style="28" bestFit="1" customWidth="1"/>
    <col min="14354" max="14590" width="12.5546875" style="28"/>
    <col min="14591" max="14591" width="8.6640625" style="28" customWidth="1"/>
    <col min="14592" max="14592" width="46" style="28" customWidth="1"/>
    <col min="14593" max="14593" width="15.109375" style="28" customWidth="1"/>
    <col min="14594" max="14595" width="12.5546875" style="28"/>
    <col min="14596" max="14596" width="3.88671875" style="28" customWidth="1"/>
    <col min="14597" max="14597" width="12.5546875" style="28"/>
    <col min="14598" max="14598" width="13.33203125" style="28" bestFit="1" customWidth="1"/>
    <col min="14599" max="14599" width="8.33203125" style="28" customWidth="1"/>
    <col min="14600" max="14600" width="12.5546875" style="28"/>
    <col min="14601" max="14601" width="13.33203125" style="28" bestFit="1" customWidth="1"/>
    <col min="14602" max="14602" width="3.5546875" style="28" customWidth="1"/>
    <col min="14603" max="14604" width="13.88671875" style="28" customWidth="1"/>
    <col min="14605" max="14605" width="3.5546875" style="28" customWidth="1"/>
    <col min="14606" max="14606" width="12.5546875" style="28"/>
    <col min="14607" max="14607" width="13.33203125" style="28" bestFit="1" customWidth="1"/>
    <col min="14608" max="14608" width="3.5546875" style="28" customWidth="1"/>
    <col min="14609" max="14609" width="13.44140625" style="28" bestFit="1" customWidth="1"/>
    <col min="14610" max="14846" width="12.5546875" style="28"/>
    <col min="14847" max="14847" width="8.6640625" style="28" customWidth="1"/>
    <col min="14848" max="14848" width="46" style="28" customWidth="1"/>
    <col min="14849" max="14849" width="15.109375" style="28" customWidth="1"/>
    <col min="14850" max="14851" width="12.5546875" style="28"/>
    <col min="14852" max="14852" width="3.88671875" style="28" customWidth="1"/>
    <col min="14853" max="14853" width="12.5546875" style="28"/>
    <col min="14854" max="14854" width="13.33203125" style="28" bestFit="1" customWidth="1"/>
    <col min="14855" max="14855" width="8.33203125" style="28" customWidth="1"/>
    <col min="14856" max="14856" width="12.5546875" style="28"/>
    <col min="14857" max="14857" width="13.33203125" style="28" bestFit="1" customWidth="1"/>
    <col min="14858" max="14858" width="3.5546875" style="28" customWidth="1"/>
    <col min="14859" max="14860" width="13.88671875" style="28" customWidth="1"/>
    <col min="14861" max="14861" width="3.5546875" style="28" customWidth="1"/>
    <col min="14862" max="14862" width="12.5546875" style="28"/>
    <col min="14863" max="14863" width="13.33203125" style="28" bestFit="1" customWidth="1"/>
    <col min="14864" max="14864" width="3.5546875" style="28" customWidth="1"/>
    <col min="14865" max="14865" width="13.44140625" style="28" bestFit="1" customWidth="1"/>
    <col min="14866" max="15102" width="12.5546875" style="28"/>
    <col min="15103" max="15103" width="8.6640625" style="28" customWidth="1"/>
    <col min="15104" max="15104" width="46" style="28" customWidth="1"/>
    <col min="15105" max="15105" width="15.109375" style="28" customWidth="1"/>
    <col min="15106" max="15107" width="12.5546875" style="28"/>
    <col min="15108" max="15108" width="3.88671875" style="28" customWidth="1"/>
    <col min="15109" max="15109" width="12.5546875" style="28"/>
    <col min="15110" max="15110" width="13.33203125" style="28" bestFit="1" customWidth="1"/>
    <col min="15111" max="15111" width="8.33203125" style="28" customWidth="1"/>
    <col min="15112" max="15112" width="12.5546875" style="28"/>
    <col min="15113" max="15113" width="13.33203125" style="28" bestFit="1" customWidth="1"/>
    <col min="15114" max="15114" width="3.5546875" style="28" customWidth="1"/>
    <col min="15115" max="15116" width="13.88671875" style="28" customWidth="1"/>
    <col min="15117" max="15117" width="3.5546875" style="28" customWidth="1"/>
    <col min="15118" max="15118" width="12.5546875" style="28"/>
    <col min="15119" max="15119" width="13.33203125" style="28" bestFit="1" customWidth="1"/>
    <col min="15120" max="15120" width="3.5546875" style="28" customWidth="1"/>
    <col min="15121" max="15121" width="13.44140625" style="28" bestFit="1" customWidth="1"/>
    <col min="15122" max="15358" width="12.5546875" style="28"/>
    <col min="15359" max="15359" width="8.6640625" style="28" customWidth="1"/>
    <col min="15360" max="15360" width="46" style="28" customWidth="1"/>
    <col min="15361" max="15361" width="15.109375" style="28" customWidth="1"/>
    <col min="15362" max="15363" width="12.5546875" style="28"/>
    <col min="15364" max="15364" width="3.88671875" style="28" customWidth="1"/>
    <col min="15365" max="15365" width="12.5546875" style="28"/>
    <col min="15366" max="15366" width="13.33203125" style="28" bestFit="1" customWidth="1"/>
    <col min="15367" max="15367" width="8.33203125" style="28" customWidth="1"/>
    <col min="15368" max="15368" width="12.5546875" style="28"/>
    <col min="15369" max="15369" width="13.33203125" style="28" bestFit="1" customWidth="1"/>
    <col min="15370" max="15370" width="3.5546875" style="28" customWidth="1"/>
    <col min="15371" max="15372" width="13.88671875" style="28" customWidth="1"/>
    <col min="15373" max="15373" width="3.5546875" style="28" customWidth="1"/>
    <col min="15374" max="15374" width="12.5546875" style="28"/>
    <col min="15375" max="15375" width="13.33203125" style="28" bestFit="1" customWidth="1"/>
    <col min="15376" max="15376" width="3.5546875" style="28" customWidth="1"/>
    <col min="15377" max="15377" width="13.44140625" style="28" bestFit="1" customWidth="1"/>
    <col min="15378" max="15614" width="12.5546875" style="28"/>
    <col min="15615" max="15615" width="8.6640625" style="28" customWidth="1"/>
    <col min="15616" max="15616" width="46" style="28" customWidth="1"/>
    <col min="15617" max="15617" width="15.109375" style="28" customWidth="1"/>
    <col min="15618" max="15619" width="12.5546875" style="28"/>
    <col min="15620" max="15620" width="3.88671875" style="28" customWidth="1"/>
    <col min="15621" max="15621" width="12.5546875" style="28"/>
    <col min="15622" max="15622" width="13.33203125" style="28" bestFit="1" customWidth="1"/>
    <col min="15623" max="15623" width="8.33203125" style="28" customWidth="1"/>
    <col min="15624" max="15624" width="12.5546875" style="28"/>
    <col min="15625" max="15625" width="13.33203125" style="28" bestFit="1" customWidth="1"/>
    <col min="15626" max="15626" width="3.5546875" style="28" customWidth="1"/>
    <col min="15627" max="15628" width="13.88671875" style="28" customWidth="1"/>
    <col min="15629" max="15629" width="3.5546875" style="28" customWidth="1"/>
    <col min="15630" max="15630" width="12.5546875" style="28"/>
    <col min="15631" max="15631" width="13.33203125" style="28" bestFit="1" customWidth="1"/>
    <col min="15632" max="15632" width="3.5546875" style="28" customWidth="1"/>
    <col min="15633" max="15633" width="13.44140625" style="28" bestFit="1" customWidth="1"/>
    <col min="15634" max="15870" width="12.5546875" style="28"/>
    <col min="15871" max="15871" width="8.6640625" style="28" customWidth="1"/>
    <col min="15872" max="15872" width="46" style="28" customWidth="1"/>
    <col min="15873" max="15873" width="15.109375" style="28" customWidth="1"/>
    <col min="15874" max="15875" width="12.5546875" style="28"/>
    <col min="15876" max="15876" width="3.88671875" style="28" customWidth="1"/>
    <col min="15877" max="15877" width="12.5546875" style="28"/>
    <col min="15878" max="15878" width="13.33203125" style="28" bestFit="1" customWidth="1"/>
    <col min="15879" max="15879" width="8.33203125" style="28" customWidth="1"/>
    <col min="15880" max="15880" width="12.5546875" style="28"/>
    <col min="15881" max="15881" width="13.33203125" style="28" bestFit="1" customWidth="1"/>
    <col min="15882" max="15882" width="3.5546875" style="28" customWidth="1"/>
    <col min="15883" max="15884" width="13.88671875" style="28" customWidth="1"/>
    <col min="15885" max="15885" width="3.5546875" style="28" customWidth="1"/>
    <col min="15886" max="15886" width="12.5546875" style="28"/>
    <col min="15887" max="15887" width="13.33203125" style="28" bestFit="1" customWidth="1"/>
    <col min="15888" max="15888" width="3.5546875" style="28" customWidth="1"/>
    <col min="15889" max="15889" width="13.44140625" style="28" bestFit="1" customWidth="1"/>
    <col min="15890" max="16126" width="12.5546875" style="28"/>
    <col min="16127" max="16127" width="8.6640625" style="28" customWidth="1"/>
    <col min="16128" max="16128" width="46" style="28" customWidth="1"/>
    <col min="16129" max="16129" width="15.109375" style="28" customWidth="1"/>
    <col min="16130" max="16131" width="12.5546875" style="28"/>
    <col min="16132" max="16132" width="3.88671875" style="28" customWidth="1"/>
    <col min="16133" max="16133" width="12.5546875" style="28"/>
    <col min="16134" max="16134" width="13.33203125" style="28" bestFit="1" customWidth="1"/>
    <col min="16135" max="16135" width="8.33203125" style="28" customWidth="1"/>
    <col min="16136" max="16136" width="12.5546875" style="28"/>
    <col min="16137" max="16137" width="13.33203125" style="28" bestFit="1" customWidth="1"/>
    <col min="16138" max="16138" width="3.5546875" style="28" customWidth="1"/>
    <col min="16139" max="16140" width="13.88671875" style="28" customWidth="1"/>
    <col min="16141" max="16141" width="3.5546875" style="28" customWidth="1"/>
    <col min="16142" max="16142" width="12.5546875" style="28"/>
    <col min="16143" max="16143" width="13.33203125" style="28" bestFit="1" customWidth="1"/>
    <col min="16144" max="16144" width="3.5546875" style="28" customWidth="1"/>
    <col min="16145" max="16145" width="13.44140625" style="28" bestFit="1" customWidth="1"/>
    <col min="16146" max="16384" width="12.5546875" style="28"/>
  </cols>
  <sheetData>
    <row r="1" spans="1:20" ht="15.6">
      <c r="A1" s="1" t="s">
        <v>0</v>
      </c>
      <c r="B1" s="2"/>
      <c r="C1" s="2"/>
      <c r="D1" s="2"/>
      <c r="E1" s="27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</row>
    <row r="2" spans="1:20" ht="15.6">
      <c r="A2" s="1"/>
      <c r="B2" s="2"/>
      <c r="C2" s="2"/>
      <c r="D2" s="2"/>
      <c r="E2" s="27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</row>
    <row r="3" spans="1:20" ht="15.6">
      <c r="A3" s="1" t="s">
        <v>1</v>
      </c>
      <c r="B3" s="2"/>
      <c r="C3" s="2"/>
      <c r="D3" s="2"/>
      <c r="E3" s="27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</row>
    <row r="4" spans="1:20" ht="15.6">
      <c r="A4" s="1" t="s">
        <v>2</v>
      </c>
      <c r="B4" s="2"/>
      <c r="C4" s="2"/>
      <c r="D4" s="2"/>
      <c r="E4" s="27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</row>
    <row r="5" spans="1:20" ht="15.6">
      <c r="A5" s="4" t="s">
        <v>3</v>
      </c>
      <c r="B5" s="2"/>
      <c r="C5" s="2"/>
      <c r="D5" s="2"/>
      <c r="E5" s="27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</row>
    <row r="6" spans="1:20" ht="15.6">
      <c r="A6" s="5"/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</row>
    <row r="7" spans="1:20" ht="15.6">
      <c r="A7" s="5"/>
      <c r="B7" s="5"/>
      <c r="C7" s="5"/>
      <c r="D7" s="2" t="s">
        <v>4</v>
      </c>
      <c r="E7" s="2"/>
      <c r="F7" s="5"/>
      <c r="G7" s="5"/>
      <c r="H7" s="5"/>
      <c r="I7" s="5"/>
      <c r="J7" s="5"/>
      <c r="K7" s="5"/>
      <c r="L7" s="5"/>
      <c r="M7" s="5"/>
      <c r="N7" s="5"/>
      <c r="O7" s="5"/>
      <c r="P7" s="2" t="s">
        <v>4</v>
      </c>
      <c r="Q7" s="2"/>
      <c r="R7" s="5"/>
      <c r="S7" s="6" t="s">
        <v>5</v>
      </c>
      <c r="T7" s="6"/>
    </row>
    <row r="8" spans="1:20" ht="15.6">
      <c r="A8" s="6" t="s">
        <v>6</v>
      </c>
      <c r="B8" s="5"/>
      <c r="C8" s="5"/>
      <c r="D8" s="31">
        <v>44773</v>
      </c>
      <c r="E8" s="31"/>
      <c r="F8" s="5"/>
      <c r="G8" s="7" t="s">
        <v>7</v>
      </c>
      <c r="H8" s="7"/>
      <c r="I8" s="5"/>
      <c r="J8" s="7" t="s">
        <v>8</v>
      </c>
      <c r="K8" s="7"/>
      <c r="L8" s="5"/>
      <c r="M8" s="7" t="s">
        <v>9</v>
      </c>
      <c r="N8" s="7"/>
      <c r="O8" s="2"/>
      <c r="P8" s="31">
        <v>45138</v>
      </c>
      <c r="Q8" s="31"/>
      <c r="R8" s="5"/>
      <c r="S8" s="8" t="s">
        <v>10</v>
      </c>
      <c r="T8" s="6"/>
    </row>
    <row r="9" spans="1:20" ht="15.6">
      <c r="A9" s="8" t="s">
        <v>11</v>
      </c>
      <c r="B9" s="8" t="s">
        <v>12</v>
      </c>
      <c r="C9" s="5"/>
      <c r="D9" s="8" t="s">
        <v>13</v>
      </c>
      <c r="E9" s="8" t="s">
        <v>14</v>
      </c>
      <c r="F9" s="5"/>
      <c r="G9" s="8" t="s">
        <v>13</v>
      </c>
      <c r="H9" s="8" t="s">
        <v>14</v>
      </c>
      <c r="I9" s="5"/>
      <c r="J9" s="8" t="s">
        <v>13</v>
      </c>
      <c r="K9" s="8" t="s">
        <v>14</v>
      </c>
      <c r="L9" s="5"/>
      <c r="M9" s="8" t="s">
        <v>13</v>
      </c>
      <c r="N9" s="8" t="s">
        <v>14</v>
      </c>
      <c r="O9" s="6"/>
      <c r="P9" s="8" t="s">
        <v>13</v>
      </c>
      <c r="Q9" s="8" t="s">
        <v>14</v>
      </c>
      <c r="R9" s="5"/>
      <c r="S9" s="8" t="s">
        <v>15</v>
      </c>
      <c r="T9" s="6"/>
    </row>
    <row r="10" spans="1:20" ht="15.6">
      <c r="A10" s="9" t="s">
        <v>16</v>
      </c>
      <c r="B10" s="9" t="s">
        <v>17</v>
      </c>
      <c r="C10" s="3"/>
      <c r="D10" s="9" t="s">
        <v>18</v>
      </c>
      <c r="E10" s="9" t="s">
        <v>19</v>
      </c>
      <c r="F10" s="3"/>
      <c r="G10" s="9" t="s">
        <v>20</v>
      </c>
      <c r="H10" s="9" t="s">
        <v>21</v>
      </c>
      <c r="I10" s="3"/>
      <c r="J10" s="9" t="s">
        <v>22</v>
      </c>
      <c r="K10" s="9" t="s">
        <v>23</v>
      </c>
      <c r="L10" s="3"/>
      <c r="M10" s="10" t="s">
        <v>24</v>
      </c>
      <c r="N10" s="10" t="s">
        <v>25</v>
      </c>
      <c r="O10" s="3"/>
      <c r="P10" s="10" t="s">
        <v>26</v>
      </c>
      <c r="Q10" s="10" t="s">
        <v>27</v>
      </c>
      <c r="R10" s="11"/>
      <c r="S10" s="10" t="s">
        <v>28</v>
      </c>
      <c r="T10" s="10"/>
    </row>
    <row r="11" spans="1:20" ht="15.6">
      <c r="A11" s="3"/>
      <c r="B11" s="3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</row>
    <row r="12" spans="1:20" ht="15.6">
      <c r="A12" s="12"/>
      <c r="B12" s="13" t="s">
        <v>29</v>
      </c>
      <c r="C12" s="3"/>
      <c r="D12" s="3"/>
      <c r="E12" s="3"/>
      <c r="F12" s="3"/>
      <c r="G12" s="3"/>
      <c r="H12" s="3"/>
      <c r="I12" s="14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</row>
    <row r="13" spans="1:20" ht="18.600000000000001">
      <c r="A13" s="12">
        <v>1</v>
      </c>
      <c r="B13" s="3" t="s">
        <v>79</v>
      </c>
      <c r="C13" s="3"/>
      <c r="D13" s="15">
        <v>105748.41657333334</v>
      </c>
      <c r="E13" s="15">
        <v>720738.10016500007</v>
      </c>
      <c r="F13" s="3"/>
      <c r="G13" s="15">
        <v>4222.7592491666665</v>
      </c>
      <c r="H13" s="15">
        <v>5482.6488541666668</v>
      </c>
      <c r="I13" s="14"/>
      <c r="J13" s="15">
        <v>-11585.183635000001</v>
      </c>
      <c r="K13" s="15">
        <v>-81585.589830833327</v>
      </c>
      <c r="L13" s="14"/>
      <c r="M13" s="15">
        <v>0</v>
      </c>
      <c r="N13" s="15">
        <v>0</v>
      </c>
      <c r="O13" s="14"/>
      <c r="P13" s="15">
        <f>D13+G13+J13+M13</f>
        <v>98385.9921875</v>
      </c>
      <c r="Q13" s="15">
        <f>E13+H13+K13+N13</f>
        <v>644635.15918833332</v>
      </c>
      <c r="R13" s="14"/>
      <c r="S13" s="15">
        <v>782701.60523833334</v>
      </c>
      <c r="T13" s="15"/>
    </row>
    <row r="14" spans="1:20" ht="15.6">
      <c r="A14" s="12">
        <v>2</v>
      </c>
      <c r="B14" s="3" t="s">
        <v>30</v>
      </c>
      <c r="C14" s="3"/>
      <c r="D14" s="17">
        <f>SUM(D13)</f>
        <v>105748.41657333334</v>
      </c>
      <c r="E14" s="17">
        <f>SUM(E13)</f>
        <v>720738.10016500007</v>
      </c>
      <c r="F14" s="3"/>
      <c r="G14" s="17">
        <f>SUM(G13)</f>
        <v>4222.7592491666665</v>
      </c>
      <c r="H14" s="17">
        <f>SUM(H13)</f>
        <v>5482.6488541666668</v>
      </c>
      <c r="I14" s="14"/>
      <c r="J14" s="17">
        <f>SUM(J13)</f>
        <v>-11585.183635000001</v>
      </c>
      <c r="K14" s="17">
        <f>SUM(K13)</f>
        <v>-81585.589830833327</v>
      </c>
      <c r="L14" s="14"/>
      <c r="M14" s="17">
        <f>SUM(M13)</f>
        <v>0</v>
      </c>
      <c r="N14" s="17">
        <f>SUM(N13)</f>
        <v>0</v>
      </c>
      <c r="O14" s="14"/>
      <c r="P14" s="17">
        <f>SUM(P13)</f>
        <v>98385.9921875</v>
      </c>
      <c r="Q14" s="17">
        <f>SUM(Q13)</f>
        <v>644635.15918833332</v>
      </c>
      <c r="R14" s="14"/>
      <c r="S14" s="17">
        <f>SUM(S13)</f>
        <v>782701.60523833334</v>
      </c>
      <c r="T14" s="15"/>
    </row>
    <row r="15" spans="1:20" ht="15.6">
      <c r="A15" s="12"/>
      <c r="B15" s="3"/>
      <c r="C15" s="3"/>
      <c r="D15" s="14"/>
      <c r="E15" s="14"/>
      <c r="F15" s="3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</row>
    <row r="16" spans="1:20" ht="15.6">
      <c r="A16" s="12"/>
      <c r="B16" s="13" t="s">
        <v>31</v>
      </c>
      <c r="C16" s="3"/>
      <c r="D16" s="14"/>
      <c r="E16" s="14"/>
      <c r="F16" s="3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</row>
    <row r="17" spans="1:20" ht="18.600000000000001">
      <c r="A17" s="12">
        <v>3</v>
      </c>
      <c r="B17" s="3" t="s">
        <v>80</v>
      </c>
      <c r="C17" s="3"/>
      <c r="D17" s="15">
        <v>624845.16524070175</v>
      </c>
      <c r="E17" s="15">
        <v>4192529.283463038</v>
      </c>
      <c r="F17" s="3"/>
      <c r="G17" s="15">
        <v>57729.780973333342</v>
      </c>
      <c r="H17" s="15">
        <v>185764.96302458836</v>
      </c>
      <c r="I17" s="14"/>
      <c r="J17" s="15">
        <v>-16270.406578333334</v>
      </c>
      <c r="K17" s="15">
        <v>-114407.05437583334</v>
      </c>
      <c r="L17" s="14"/>
      <c r="M17" s="15">
        <v>0</v>
      </c>
      <c r="N17" s="15">
        <v>0</v>
      </c>
      <c r="O17" s="14"/>
      <c r="P17" s="15">
        <f t="shared" ref="P17:Q20" si="0">D17+G17+J17+M17</f>
        <v>666304.5396357018</v>
      </c>
      <c r="Q17" s="15">
        <f t="shared" si="0"/>
        <v>4263887.1921117939</v>
      </c>
      <c r="R17" s="14"/>
      <c r="S17" s="15">
        <v>4863428.6408130052</v>
      </c>
      <c r="T17" s="15"/>
    </row>
    <row r="18" spans="1:20" ht="18.600000000000001">
      <c r="A18" s="12">
        <v>4</v>
      </c>
      <c r="B18" s="3" t="s">
        <v>81</v>
      </c>
      <c r="C18" s="3"/>
      <c r="D18" s="18">
        <v>536.52878166666665</v>
      </c>
      <c r="E18" s="18">
        <v>10965.076145833333</v>
      </c>
      <c r="F18" s="18"/>
      <c r="G18" s="18">
        <v>-1452.1643416666666</v>
      </c>
      <c r="H18" s="18">
        <v>-5456.4167116666667</v>
      </c>
      <c r="I18" s="18" t="s">
        <v>32</v>
      </c>
      <c r="J18" s="18">
        <v>1175.9609108333332</v>
      </c>
      <c r="K18" s="18">
        <v>1736.5024516666667</v>
      </c>
      <c r="L18" s="18"/>
      <c r="M18" s="18">
        <v>0</v>
      </c>
      <c r="N18" s="18">
        <v>0</v>
      </c>
      <c r="O18" s="18"/>
      <c r="P18" s="18">
        <f t="shared" si="0"/>
        <v>260.32535083333323</v>
      </c>
      <c r="Q18" s="18">
        <f t="shared" si="0"/>
        <v>7245.1618858333331</v>
      </c>
      <c r="R18" s="18"/>
      <c r="S18" s="18">
        <v>9342.4219207051301</v>
      </c>
      <c r="T18" s="18"/>
    </row>
    <row r="19" spans="1:20" ht="18.600000000000001">
      <c r="A19" s="12">
        <v>5</v>
      </c>
      <c r="B19" s="3" t="s">
        <v>82</v>
      </c>
      <c r="C19" s="3"/>
      <c r="D19" s="18">
        <v>10759.449878361971</v>
      </c>
      <c r="E19" s="18">
        <v>41554.868517911171</v>
      </c>
      <c r="F19" s="18"/>
      <c r="G19" s="18">
        <v>5520.7621144553568</v>
      </c>
      <c r="H19" s="18">
        <v>21322.144382699975</v>
      </c>
      <c r="I19" s="29"/>
      <c r="J19" s="18">
        <v>0</v>
      </c>
      <c r="K19" s="18">
        <v>0</v>
      </c>
      <c r="L19" s="18"/>
      <c r="M19" s="18">
        <v>0</v>
      </c>
      <c r="N19" s="18">
        <v>0</v>
      </c>
      <c r="O19" s="18"/>
      <c r="P19" s="18">
        <f t="shared" si="0"/>
        <v>16280.211992817327</v>
      </c>
      <c r="Q19" s="18">
        <f t="shared" si="0"/>
        <v>62877.012900611146</v>
      </c>
      <c r="R19" s="18"/>
      <c r="S19" s="18">
        <v>68248.151115048357</v>
      </c>
      <c r="T19" s="18"/>
    </row>
    <row r="20" spans="1:20" ht="18.600000000000001">
      <c r="A20" s="12">
        <v>6</v>
      </c>
      <c r="B20" s="3" t="s">
        <v>83</v>
      </c>
      <c r="C20" s="3"/>
      <c r="D20" s="18">
        <v>82696.796186134685</v>
      </c>
      <c r="E20" s="18">
        <v>297658.92686335684</v>
      </c>
      <c r="F20" s="18"/>
      <c r="G20" s="18">
        <v>11724.976294166674</v>
      </c>
      <c r="H20" s="18">
        <v>42597.302346652228</v>
      </c>
      <c r="I20" s="18"/>
      <c r="J20" s="18">
        <v>-7247.8601350000017</v>
      </c>
      <c r="K20" s="18">
        <v>-30231.25384833333</v>
      </c>
      <c r="L20" s="18"/>
      <c r="M20" s="18">
        <v>0</v>
      </c>
      <c r="N20" s="18">
        <v>0</v>
      </c>
      <c r="O20" s="18"/>
      <c r="P20" s="18">
        <f t="shared" si="0"/>
        <v>87173.91234530136</v>
      </c>
      <c r="Q20" s="18">
        <f t="shared" si="0"/>
        <v>310024.97536167578</v>
      </c>
      <c r="R20" s="18"/>
      <c r="S20" s="18">
        <v>373429.04839203157</v>
      </c>
      <c r="T20" s="18"/>
    </row>
    <row r="21" spans="1:20" ht="15.6">
      <c r="A21" s="12">
        <v>7</v>
      </c>
      <c r="B21" s="3" t="s">
        <v>33</v>
      </c>
      <c r="C21" s="3"/>
      <c r="D21" s="17">
        <f>SUM(D17:D20)</f>
        <v>718837.9400868651</v>
      </c>
      <c r="E21" s="17">
        <f>SUM(E17:E20)</f>
        <v>4542708.1549901385</v>
      </c>
      <c r="F21" s="3"/>
      <c r="G21" s="17">
        <f>SUM(G17:G20)</f>
        <v>73523.355040288705</v>
      </c>
      <c r="H21" s="17">
        <f>SUM(H17:H20)</f>
        <v>244227.99304227388</v>
      </c>
      <c r="I21" s="14"/>
      <c r="J21" s="17">
        <f>SUM(J17:J20)</f>
        <v>-22342.305802500003</v>
      </c>
      <c r="K21" s="17">
        <f>SUM(K17:K20)</f>
        <v>-142901.8057725</v>
      </c>
      <c r="L21" s="14"/>
      <c r="M21" s="17">
        <f>SUM(M17:M20)</f>
        <v>0</v>
      </c>
      <c r="N21" s="17">
        <f>SUM(N17:N20)</f>
        <v>0</v>
      </c>
      <c r="O21" s="14"/>
      <c r="P21" s="17">
        <f>SUM(P17:P20)</f>
        <v>770018.98932465387</v>
      </c>
      <c r="Q21" s="17">
        <f>SUM(Q17:Q20)</f>
        <v>4644034.3422599146</v>
      </c>
      <c r="R21" s="14"/>
      <c r="S21" s="17">
        <f>SUM(S17:S20)</f>
        <v>5314448.2622407908</v>
      </c>
      <c r="T21" s="15"/>
    </row>
    <row r="22" spans="1:20" ht="15.6">
      <c r="A22" s="12"/>
      <c r="B22" s="3"/>
      <c r="C22" s="3"/>
      <c r="D22" s="14"/>
      <c r="E22" s="14"/>
      <c r="F22" s="3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</row>
    <row r="23" spans="1:20" ht="15.6">
      <c r="A23" s="12"/>
      <c r="B23" s="13" t="s">
        <v>34</v>
      </c>
      <c r="C23" s="3"/>
      <c r="D23" s="14"/>
      <c r="E23" s="14"/>
      <c r="F23" s="3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</row>
    <row r="24" spans="1:20" ht="15.6">
      <c r="A24" s="12">
        <v>8</v>
      </c>
      <c r="B24" s="19" t="s">
        <v>35</v>
      </c>
      <c r="C24" s="3"/>
      <c r="D24" s="15">
        <v>82000.949512812251</v>
      </c>
      <c r="E24" s="15">
        <v>316701.94237361447</v>
      </c>
      <c r="F24" s="3"/>
      <c r="G24" s="15">
        <v>6297.5318655572219</v>
      </c>
      <c r="H24" s="15">
        <v>24322.164387499954</v>
      </c>
      <c r="I24" s="14"/>
      <c r="J24" s="15">
        <v>0</v>
      </c>
      <c r="K24" s="15">
        <v>0</v>
      </c>
      <c r="L24" s="14"/>
      <c r="M24" s="15">
        <v>0</v>
      </c>
      <c r="N24" s="15">
        <v>0</v>
      </c>
      <c r="O24" s="14"/>
      <c r="P24" s="15">
        <f>D24+G24+J24+M24</f>
        <v>88298.48137836947</v>
      </c>
      <c r="Q24" s="15">
        <f>E24+H24+K24+N24</f>
        <v>341024.10676111444</v>
      </c>
      <c r="R24" s="14"/>
      <c r="S24" s="15">
        <v>413701.68232794758</v>
      </c>
      <c r="T24" s="15"/>
    </row>
    <row r="25" spans="1:20" ht="15.6">
      <c r="A25" s="12">
        <v>9</v>
      </c>
      <c r="B25" s="19" t="s">
        <v>36</v>
      </c>
      <c r="C25" s="3"/>
      <c r="D25" s="18">
        <v>-4555.5330238292227</v>
      </c>
      <c r="E25" s="18">
        <v>-17594.261600207912</v>
      </c>
      <c r="F25" s="18"/>
      <c r="G25" s="18">
        <v>818.18259765639687</v>
      </c>
      <c r="H25" s="18">
        <v>3159.9636276599958</v>
      </c>
      <c r="I25" s="18"/>
      <c r="J25" s="18">
        <v>-785.91973244857058</v>
      </c>
      <c r="K25" s="18">
        <v>-3035.3588256599869</v>
      </c>
      <c r="L25" s="18"/>
      <c r="M25" s="18">
        <v>0</v>
      </c>
      <c r="N25" s="18">
        <v>0</v>
      </c>
      <c r="O25" s="18"/>
      <c r="P25" s="18">
        <f t="shared" ref="P25:Q40" si="1">D25+G25+J25+M25</f>
        <v>-4523.2701586213961</v>
      </c>
      <c r="Q25" s="18">
        <f t="shared" si="1"/>
        <v>-17469.656798207903</v>
      </c>
      <c r="R25" s="18"/>
      <c r="S25" s="18">
        <v>-21171.427161576492</v>
      </c>
      <c r="T25" s="18"/>
    </row>
    <row r="26" spans="1:20" ht="15.6">
      <c r="A26" s="12">
        <v>10</v>
      </c>
      <c r="B26" s="19" t="s">
        <v>37</v>
      </c>
      <c r="C26" s="3"/>
      <c r="D26" s="18">
        <v>196.75701707675719</v>
      </c>
      <c r="E26" s="18">
        <v>759.90985292324285</v>
      </c>
      <c r="F26" s="18"/>
      <c r="G26" s="18">
        <v>0</v>
      </c>
      <c r="H26" s="18">
        <v>0</v>
      </c>
      <c r="I26" s="18"/>
      <c r="J26" s="18">
        <v>0</v>
      </c>
      <c r="K26" s="18">
        <v>0</v>
      </c>
      <c r="L26" s="18"/>
      <c r="M26" s="18">
        <v>0</v>
      </c>
      <c r="N26" s="18">
        <v>0</v>
      </c>
      <c r="O26" s="18"/>
      <c r="P26" s="18">
        <f>D26+G26+J26+M26</f>
        <v>196.75701707675719</v>
      </c>
      <c r="Q26" s="18">
        <f>E26+H26+K26+N26</f>
        <v>759.90985292324285</v>
      </c>
      <c r="R26" s="18"/>
      <c r="S26" s="18">
        <v>956.66687000000036</v>
      </c>
      <c r="T26" s="18"/>
    </row>
    <row r="27" spans="1:20" ht="15.6">
      <c r="A27" s="12">
        <v>11</v>
      </c>
      <c r="B27" s="19" t="s">
        <v>38</v>
      </c>
      <c r="C27" s="3"/>
      <c r="D27" s="18">
        <v>0</v>
      </c>
      <c r="E27" s="18">
        <v>0</v>
      </c>
      <c r="F27" s="18"/>
      <c r="G27" s="18">
        <v>1809.92888820245</v>
      </c>
      <c r="H27" s="18">
        <v>6990.2604525606303</v>
      </c>
      <c r="I27" s="18"/>
      <c r="J27" s="18">
        <v>0</v>
      </c>
      <c r="K27" s="18">
        <v>0</v>
      </c>
      <c r="L27" s="18"/>
      <c r="M27" s="18">
        <v>0</v>
      </c>
      <c r="N27" s="18">
        <v>0</v>
      </c>
      <c r="O27" s="18"/>
      <c r="P27" s="18">
        <f t="shared" si="1"/>
        <v>1809.92888820245</v>
      </c>
      <c r="Q27" s="18">
        <f t="shared" si="1"/>
        <v>6990.2604525606303</v>
      </c>
      <c r="R27" s="18"/>
      <c r="S27" s="18">
        <v>5415.50113277728</v>
      </c>
      <c r="T27" s="18"/>
    </row>
    <row r="28" spans="1:20" ht="15.6">
      <c r="A28" s="12">
        <v>12</v>
      </c>
      <c r="B28" s="19" t="s">
        <v>39</v>
      </c>
      <c r="C28" s="3"/>
      <c r="D28" s="18">
        <v>397.79673560033399</v>
      </c>
      <c r="E28" s="18">
        <v>1536.360244399666</v>
      </c>
      <c r="F28" s="18"/>
      <c r="G28" s="18">
        <v>0</v>
      </c>
      <c r="H28" s="18">
        <v>0</v>
      </c>
      <c r="I28" s="18"/>
      <c r="J28" s="18">
        <v>0</v>
      </c>
      <c r="K28" s="18">
        <v>0</v>
      </c>
      <c r="L28" s="18"/>
      <c r="M28" s="18">
        <v>0</v>
      </c>
      <c r="N28" s="18">
        <v>0</v>
      </c>
      <c r="O28" s="18"/>
      <c r="P28" s="18">
        <f t="shared" si="1"/>
        <v>397.79673560033399</v>
      </c>
      <c r="Q28" s="18">
        <f t="shared" si="1"/>
        <v>1536.360244399666</v>
      </c>
      <c r="R28" s="18"/>
      <c r="S28" s="18">
        <v>1934.15698</v>
      </c>
      <c r="T28" s="18"/>
    </row>
    <row r="29" spans="1:20" ht="15.6">
      <c r="A29" s="12">
        <v>13</v>
      </c>
      <c r="B29" s="19" t="s">
        <v>40</v>
      </c>
      <c r="C29" s="3"/>
      <c r="D29" s="18">
        <v>268.56045269125707</v>
      </c>
      <c r="E29" s="18">
        <v>1037.227221360029</v>
      </c>
      <c r="F29" s="18"/>
      <c r="G29" s="18">
        <v>3905.7906763643109</v>
      </c>
      <c r="H29" s="18">
        <v>15084.843542159957</v>
      </c>
      <c r="I29" s="18"/>
      <c r="J29" s="18">
        <v>-3341.7298760682615</v>
      </c>
      <c r="K29" s="18">
        <v>-12906.342535379996</v>
      </c>
      <c r="L29" s="18"/>
      <c r="M29" s="18">
        <v>0</v>
      </c>
      <c r="N29" s="18">
        <v>0</v>
      </c>
      <c r="O29" s="18"/>
      <c r="P29" s="18">
        <f t="shared" si="1"/>
        <v>832.62125298730643</v>
      </c>
      <c r="Q29" s="18">
        <f t="shared" si="1"/>
        <v>3215.7282281399912</v>
      </c>
      <c r="R29" s="18"/>
      <c r="S29" s="18">
        <v>3178.2387858235447</v>
      </c>
      <c r="T29" s="18"/>
    </row>
    <row r="30" spans="1:20" ht="15.6">
      <c r="A30" s="12">
        <v>14</v>
      </c>
      <c r="B30" s="19" t="s">
        <v>41</v>
      </c>
      <c r="C30" s="3"/>
      <c r="D30" s="18">
        <v>0</v>
      </c>
      <c r="E30" s="18">
        <v>0</v>
      </c>
      <c r="F30" s="18"/>
      <c r="G30" s="18">
        <v>0</v>
      </c>
      <c r="H30" s="18">
        <v>0</v>
      </c>
      <c r="I30" s="18"/>
      <c r="J30" s="18">
        <v>0</v>
      </c>
      <c r="K30" s="18">
        <v>0</v>
      </c>
      <c r="L30" s="18"/>
      <c r="M30" s="18">
        <v>0</v>
      </c>
      <c r="N30" s="18">
        <v>0</v>
      </c>
      <c r="O30" s="18"/>
      <c r="P30" s="18">
        <f t="shared" si="1"/>
        <v>0</v>
      </c>
      <c r="Q30" s="18">
        <f t="shared" si="1"/>
        <v>0</v>
      </c>
      <c r="R30" s="18"/>
      <c r="S30" s="18">
        <v>0</v>
      </c>
      <c r="T30" s="18"/>
    </row>
    <row r="31" spans="1:20" ht="15.6">
      <c r="A31" s="12">
        <v>15</v>
      </c>
      <c r="B31" s="19" t="s">
        <v>42</v>
      </c>
      <c r="C31" s="3"/>
      <c r="D31" s="18">
        <v>2581.137911017549</v>
      </c>
      <c r="E31" s="18">
        <v>9968.8039566628267</v>
      </c>
      <c r="F31" s="18"/>
      <c r="G31" s="18">
        <v>1038.3693714873593</v>
      </c>
      <c r="H31" s="18">
        <v>4010.3632799999968</v>
      </c>
      <c r="I31" s="18"/>
      <c r="J31" s="18">
        <v>-1580.020923827439</v>
      </c>
      <c r="K31" s="18">
        <v>-6102.3158699999958</v>
      </c>
      <c r="L31" s="18"/>
      <c r="M31" s="18">
        <v>0</v>
      </c>
      <c r="N31" s="18">
        <v>0</v>
      </c>
      <c r="O31" s="18"/>
      <c r="P31" s="18">
        <f t="shared" si="1"/>
        <v>2039.4863586774693</v>
      </c>
      <c r="Q31" s="18">
        <f t="shared" si="1"/>
        <v>7876.8513666628269</v>
      </c>
      <c r="R31" s="18"/>
      <c r="S31" s="18">
        <v>10474.585474325811</v>
      </c>
      <c r="T31" s="18"/>
    </row>
    <row r="32" spans="1:20" ht="15.6">
      <c r="A32" s="12">
        <v>16</v>
      </c>
      <c r="B32" s="19" t="s">
        <v>43</v>
      </c>
      <c r="C32" s="3"/>
      <c r="D32" s="18">
        <v>12089.135397176458</v>
      </c>
      <c r="E32" s="18">
        <v>46690.345473441048</v>
      </c>
      <c r="F32" s="18"/>
      <c r="G32" s="18">
        <v>0</v>
      </c>
      <c r="H32" s="18">
        <v>0</v>
      </c>
      <c r="I32" s="18"/>
      <c r="J32" s="18">
        <v>-941.59743630045705</v>
      </c>
      <c r="K32" s="18">
        <v>-3636.613219506406</v>
      </c>
      <c r="L32" s="18"/>
      <c r="M32" s="18">
        <v>0</v>
      </c>
      <c r="N32" s="18">
        <v>0</v>
      </c>
      <c r="O32" s="18"/>
      <c r="P32" s="18">
        <f t="shared" si="1"/>
        <v>11147.537960876001</v>
      </c>
      <c r="Q32" s="18">
        <f t="shared" si="1"/>
        <v>43053.732253934642</v>
      </c>
      <c r="R32" s="18"/>
      <c r="S32" s="18">
        <v>56484.026240614439</v>
      </c>
      <c r="T32" s="18"/>
    </row>
    <row r="33" spans="1:20" ht="15.6">
      <c r="A33" s="12">
        <v>17</v>
      </c>
      <c r="B33" s="19" t="s">
        <v>44</v>
      </c>
      <c r="C33" s="3"/>
      <c r="D33" s="18">
        <v>2411.2288994720348</v>
      </c>
      <c r="E33" s="18">
        <v>9312.5857750082632</v>
      </c>
      <c r="F33" s="18"/>
      <c r="G33" s="18">
        <v>587.94965060042409</v>
      </c>
      <c r="H33" s="18">
        <v>2270.7639054100055</v>
      </c>
      <c r="I33" s="18"/>
      <c r="J33" s="18">
        <v>0</v>
      </c>
      <c r="K33" s="18">
        <v>0</v>
      </c>
      <c r="L33" s="18"/>
      <c r="M33" s="18">
        <v>0</v>
      </c>
      <c r="N33" s="18">
        <v>0</v>
      </c>
      <c r="O33" s="18"/>
      <c r="P33" s="18">
        <f t="shared" si="1"/>
        <v>2999.1785500724591</v>
      </c>
      <c r="Q33" s="18">
        <f t="shared" si="1"/>
        <v>11583.349680418269</v>
      </c>
      <c r="R33" s="18"/>
      <c r="S33" s="18">
        <v>13231.791202988174</v>
      </c>
      <c r="T33" s="18"/>
    </row>
    <row r="34" spans="1:20" ht="15.6">
      <c r="A34" s="12">
        <v>18</v>
      </c>
      <c r="B34" s="19" t="s">
        <v>45</v>
      </c>
      <c r="C34" s="3"/>
      <c r="D34" s="18">
        <v>30.435498429329691</v>
      </c>
      <c r="E34" s="18">
        <v>117.54719337941034</v>
      </c>
      <c r="F34" s="18"/>
      <c r="G34" s="18">
        <v>12.413406649100001</v>
      </c>
      <c r="H34" s="18">
        <v>47.9427375</v>
      </c>
      <c r="I34" s="18"/>
      <c r="J34" s="18">
        <v>-8.3104936700577454</v>
      </c>
      <c r="K34" s="18">
        <v>-32.096573308333291</v>
      </c>
      <c r="L34" s="18"/>
      <c r="M34" s="18">
        <v>0</v>
      </c>
      <c r="N34" s="18">
        <v>0</v>
      </c>
      <c r="O34" s="18"/>
      <c r="P34" s="18">
        <f t="shared" si="1"/>
        <v>34.53841140837195</v>
      </c>
      <c r="Q34" s="18">
        <f t="shared" si="1"/>
        <v>133.39335757107705</v>
      </c>
      <c r="R34" s="18"/>
      <c r="S34" s="18">
        <v>181.97755131469663</v>
      </c>
      <c r="T34" s="18"/>
    </row>
    <row r="35" spans="1:20" ht="15.6">
      <c r="A35" s="12">
        <v>19</v>
      </c>
      <c r="B35" s="19" t="s">
        <v>46</v>
      </c>
      <c r="C35" s="3"/>
      <c r="D35" s="18">
        <v>166.87162669291118</v>
      </c>
      <c r="E35" s="18">
        <v>644.48727258252393</v>
      </c>
      <c r="F35" s="18"/>
      <c r="G35" s="18">
        <v>0</v>
      </c>
      <c r="H35" s="18">
        <v>0</v>
      </c>
      <c r="I35" s="18"/>
      <c r="J35" s="18">
        <v>-164.65573108897601</v>
      </c>
      <c r="K35" s="18">
        <v>-635.92909799999995</v>
      </c>
      <c r="L35" s="18"/>
      <c r="M35" s="18">
        <v>0</v>
      </c>
      <c r="N35" s="18">
        <v>0</v>
      </c>
      <c r="O35" s="18"/>
      <c r="P35" s="18">
        <f t="shared" si="1"/>
        <v>2.2158956039351665</v>
      </c>
      <c r="Q35" s="18">
        <f t="shared" si="1"/>
        <v>8.558174582523975</v>
      </c>
      <c r="R35" s="18"/>
      <c r="S35" s="18">
        <v>195.52441536083819</v>
      </c>
      <c r="T35" s="18"/>
    </row>
    <row r="36" spans="1:20" ht="15.6">
      <c r="A36" s="12">
        <v>20</v>
      </c>
      <c r="B36" s="19" t="s">
        <v>47</v>
      </c>
      <c r="C36" s="3"/>
      <c r="D36" s="18">
        <v>35.526837912720239</v>
      </c>
      <c r="E36" s="18">
        <v>137.21083280374802</v>
      </c>
      <c r="F36" s="18"/>
      <c r="G36" s="18">
        <v>28.434202733191995</v>
      </c>
      <c r="H36" s="18">
        <v>109.81784099999997</v>
      </c>
      <c r="I36" s="18"/>
      <c r="J36" s="18">
        <v>-3.939011358531233</v>
      </c>
      <c r="K36" s="18">
        <v>-15.213147600000125</v>
      </c>
      <c r="L36" s="18"/>
      <c r="M36" s="18">
        <v>0</v>
      </c>
      <c r="N36" s="18">
        <v>0</v>
      </c>
      <c r="O36" s="18"/>
      <c r="P36" s="18">
        <f t="shared" si="1"/>
        <v>60.022029287381002</v>
      </c>
      <c r="Q36" s="18">
        <f t="shared" si="1"/>
        <v>231.81552620374788</v>
      </c>
      <c r="R36" s="18"/>
      <c r="S36" s="18">
        <v>277.9778395951447</v>
      </c>
      <c r="T36" s="18"/>
    </row>
    <row r="37" spans="1:20" ht="15.6">
      <c r="A37" s="12">
        <v>21</v>
      </c>
      <c r="B37" s="19" t="s">
        <v>48</v>
      </c>
      <c r="C37" s="3"/>
      <c r="D37" s="18">
        <v>1441.3415934446141</v>
      </c>
      <c r="E37" s="18">
        <v>5566.7121536985096</v>
      </c>
      <c r="F37" s="18"/>
      <c r="G37" s="18">
        <v>0</v>
      </c>
      <c r="H37" s="18">
        <v>0</v>
      </c>
      <c r="I37" s="18"/>
      <c r="J37" s="18">
        <v>-724.81933056282935</v>
      </c>
      <c r="K37" s="18">
        <v>-2799.378436749987</v>
      </c>
      <c r="L37" s="18"/>
      <c r="M37" s="18">
        <v>0</v>
      </c>
      <c r="N37" s="18">
        <v>0</v>
      </c>
      <c r="O37" s="18"/>
      <c r="P37" s="18">
        <f t="shared" si="1"/>
        <v>716.52226288178474</v>
      </c>
      <c r="Q37" s="18">
        <f t="shared" si="1"/>
        <v>2767.3337169485226</v>
      </c>
      <c r="R37" s="18"/>
      <c r="S37" s="18">
        <v>5155.3769600642427</v>
      </c>
      <c r="T37" s="18"/>
    </row>
    <row r="38" spans="1:20" ht="15.6">
      <c r="A38" s="12">
        <v>22</v>
      </c>
      <c r="B38" s="19" t="s">
        <v>49</v>
      </c>
      <c r="C38" s="3"/>
      <c r="D38" s="18">
        <v>0</v>
      </c>
      <c r="E38" s="18">
        <v>0</v>
      </c>
      <c r="F38" s="18"/>
      <c r="G38" s="18">
        <v>2800.7648178313711</v>
      </c>
      <c r="H38" s="18">
        <v>10817.041305116682</v>
      </c>
      <c r="I38" s="18"/>
      <c r="J38" s="18">
        <v>0</v>
      </c>
      <c r="K38" s="18">
        <v>0</v>
      </c>
      <c r="L38" s="18"/>
      <c r="M38" s="18">
        <v>0</v>
      </c>
      <c r="N38" s="18">
        <v>0</v>
      </c>
      <c r="O38" s="18"/>
      <c r="P38" s="18">
        <f t="shared" si="1"/>
        <v>2800.7648178313711</v>
      </c>
      <c r="Q38" s="18">
        <f t="shared" si="1"/>
        <v>10817.041305116682</v>
      </c>
      <c r="R38" s="18"/>
      <c r="S38" s="18">
        <v>4190.094191676325</v>
      </c>
      <c r="T38" s="18"/>
    </row>
    <row r="39" spans="1:20" ht="15.6">
      <c r="A39" s="12">
        <v>23</v>
      </c>
      <c r="B39" s="19" t="s">
        <v>50</v>
      </c>
      <c r="C39" s="3"/>
      <c r="D39" s="18">
        <v>21343.45321688251</v>
      </c>
      <c r="E39" s="18">
        <v>82432.131955873454</v>
      </c>
      <c r="F39" s="18"/>
      <c r="G39" s="18">
        <v>81.22566481418481</v>
      </c>
      <c r="H39" s="18">
        <v>313.70765790000002</v>
      </c>
      <c r="I39" s="18"/>
      <c r="J39" s="18">
        <v>-2310.1050456484486</v>
      </c>
      <c r="K39" s="18">
        <v>-8922.0278471243746</v>
      </c>
      <c r="L39" s="18"/>
      <c r="M39" s="18">
        <v>0</v>
      </c>
      <c r="N39" s="18">
        <v>0</v>
      </c>
      <c r="O39" s="18"/>
      <c r="P39" s="18">
        <f t="shared" si="1"/>
        <v>19114.573836048246</v>
      </c>
      <c r="Q39" s="18">
        <f t="shared" si="1"/>
        <v>73823.811766649073</v>
      </c>
      <c r="R39" s="18"/>
      <c r="S39" s="18">
        <v>97881.59108282844</v>
      </c>
      <c r="T39" s="18"/>
    </row>
    <row r="40" spans="1:20" ht="15.6">
      <c r="A40" s="12">
        <v>24</v>
      </c>
      <c r="B40" s="19" t="s">
        <v>51</v>
      </c>
      <c r="C40" s="3"/>
      <c r="D40" s="18">
        <v>36.847724562778581</v>
      </c>
      <c r="E40" s="18">
        <v>142.31232699636703</v>
      </c>
      <c r="F40" s="18"/>
      <c r="G40" s="18">
        <v>0</v>
      </c>
      <c r="H40" s="18">
        <v>0</v>
      </c>
      <c r="I40" s="18"/>
      <c r="J40" s="18">
        <v>-36.116512314895999</v>
      </c>
      <c r="K40" s="18">
        <v>-139.48825799999997</v>
      </c>
      <c r="L40" s="18"/>
      <c r="M40" s="18">
        <v>0</v>
      </c>
      <c r="N40" s="18">
        <v>0</v>
      </c>
      <c r="O40" s="18"/>
      <c r="P40" s="18">
        <f t="shared" si="1"/>
        <v>0.73121224788258132</v>
      </c>
      <c r="Q40" s="18">
        <f t="shared" si="1"/>
        <v>2.8240689963670604</v>
      </c>
      <c r="R40" s="18"/>
      <c r="S40" s="18">
        <v>44.079459009225623</v>
      </c>
      <c r="T40" s="18"/>
    </row>
    <row r="41" spans="1:20" ht="15.6">
      <c r="A41" s="12">
        <v>25</v>
      </c>
      <c r="B41" s="19" t="s">
        <v>52</v>
      </c>
      <c r="C41" s="3"/>
      <c r="D41" s="18">
        <v>0</v>
      </c>
      <c r="E41" s="18">
        <v>0</v>
      </c>
      <c r="F41" s="18"/>
      <c r="G41" s="18">
        <v>1472.1251825598547</v>
      </c>
      <c r="H41" s="18">
        <v>5685.6037339052073</v>
      </c>
      <c r="I41" s="18"/>
      <c r="J41" s="18">
        <v>0</v>
      </c>
      <c r="K41" s="18">
        <v>0</v>
      </c>
      <c r="L41" s="18"/>
      <c r="M41" s="18">
        <v>0</v>
      </c>
      <c r="N41" s="18">
        <v>0</v>
      </c>
      <c r="O41" s="18"/>
      <c r="P41" s="18">
        <f t="shared" ref="P41:Q50" si="2">D41+G41+J41+M41</f>
        <v>1472.1251825598547</v>
      </c>
      <c r="Q41" s="18">
        <f t="shared" si="2"/>
        <v>5685.6037339052073</v>
      </c>
      <c r="R41" s="18"/>
      <c r="S41" s="18">
        <v>2202.3781281430965</v>
      </c>
      <c r="T41" s="18"/>
    </row>
    <row r="42" spans="1:20" ht="15.6">
      <c r="A42" s="12">
        <v>26</v>
      </c>
      <c r="B42" s="19" t="s">
        <v>77</v>
      </c>
      <c r="C42" s="3"/>
      <c r="D42" s="18">
        <v>0</v>
      </c>
      <c r="E42" s="18">
        <v>0</v>
      </c>
      <c r="F42" s="18"/>
      <c r="G42" s="18">
        <v>31137.730053025924</v>
      </c>
      <c r="H42" s="18">
        <v>120259.33416</v>
      </c>
      <c r="I42" s="18"/>
      <c r="J42" s="18">
        <v>-3008.4662821591178</v>
      </c>
      <c r="K42" s="18">
        <v>-11619.220518616685</v>
      </c>
      <c r="L42" s="18"/>
      <c r="M42" s="18">
        <v>0</v>
      </c>
      <c r="N42" s="18">
        <v>0</v>
      </c>
      <c r="O42" s="18"/>
      <c r="P42" s="18">
        <f t="shared" si="2"/>
        <v>28129.263770866804</v>
      </c>
      <c r="Q42" s="18">
        <f t="shared" si="2"/>
        <v>108640.11364138332</v>
      </c>
      <c r="R42" s="18"/>
      <c r="S42" s="18">
        <v>122125.22230149413</v>
      </c>
      <c r="T42" s="18"/>
    </row>
    <row r="43" spans="1:20" ht="15.6">
      <c r="A43" s="12">
        <v>27</v>
      </c>
      <c r="B43" s="19" t="s">
        <v>53</v>
      </c>
      <c r="C43" s="3"/>
      <c r="D43" s="18">
        <v>0</v>
      </c>
      <c r="E43" s="18">
        <v>0</v>
      </c>
      <c r="F43" s="18"/>
      <c r="G43" s="18">
        <v>1033.0968800000001</v>
      </c>
      <c r="H43" s="18">
        <v>3990</v>
      </c>
      <c r="I43" s="18"/>
      <c r="J43" s="18">
        <v>0</v>
      </c>
      <c r="K43" s="18">
        <v>0</v>
      </c>
      <c r="L43" s="18"/>
      <c r="M43" s="18">
        <v>0</v>
      </c>
      <c r="N43" s="18">
        <v>0</v>
      </c>
      <c r="O43" s="18"/>
      <c r="P43" s="18">
        <f t="shared" si="2"/>
        <v>1033.0968800000001</v>
      </c>
      <c r="Q43" s="18">
        <f t="shared" si="2"/>
        <v>3990</v>
      </c>
      <c r="R43" s="18"/>
      <c r="S43" s="18">
        <v>4250.312744615384</v>
      </c>
      <c r="T43" s="18"/>
    </row>
    <row r="44" spans="1:20" ht="15.6">
      <c r="A44" s="12">
        <v>28</v>
      </c>
      <c r="B44" s="19" t="s">
        <v>54</v>
      </c>
      <c r="C44" s="3"/>
      <c r="D44" s="18">
        <v>487.64938269456991</v>
      </c>
      <c r="E44" s="18">
        <v>1883.3868097165623</v>
      </c>
      <c r="F44" s="18"/>
      <c r="G44" s="18">
        <v>0</v>
      </c>
      <c r="H44" s="18">
        <v>0</v>
      </c>
      <c r="I44" s="18"/>
      <c r="J44" s="18">
        <v>-96.431081573444416</v>
      </c>
      <c r="K44" s="18">
        <v>-372.4336245000016</v>
      </c>
      <c r="L44" s="18"/>
      <c r="M44" s="18">
        <v>0</v>
      </c>
      <c r="N44" s="18">
        <v>0</v>
      </c>
      <c r="O44" s="18"/>
      <c r="P44" s="18">
        <f t="shared" si="2"/>
        <v>391.21830112112548</v>
      </c>
      <c r="Q44" s="18">
        <f t="shared" si="2"/>
        <v>1510.9531852165608</v>
      </c>
      <c r="R44" s="18"/>
      <c r="S44" s="18">
        <v>2010.3710054221035</v>
      </c>
      <c r="T44" s="18"/>
    </row>
    <row r="45" spans="1:20" ht="15.6">
      <c r="A45" s="12">
        <v>29</v>
      </c>
      <c r="B45" s="19" t="s">
        <v>55</v>
      </c>
      <c r="C45" s="3"/>
      <c r="D45" s="18">
        <v>70.590167846161506</v>
      </c>
      <c r="E45" s="18">
        <v>272.63151710049152</v>
      </c>
      <c r="F45" s="18"/>
      <c r="G45" s="18">
        <v>910.30579468206042</v>
      </c>
      <c r="H45" s="18">
        <v>3515.759452086837</v>
      </c>
      <c r="I45" s="18"/>
      <c r="J45" s="18">
        <v>0</v>
      </c>
      <c r="K45" s="18">
        <v>0</v>
      </c>
      <c r="L45" s="18"/>
      <c r="M45" s="18">
        <v>0</v>
      </c>
      <c r="N45" s="18">
        <v>0</v>
      </c>
      <c r="O45" s="18"/>
      <c r="P45" s="18">
        <f t="shared" si="2"/>
        <v>980.89596252822196</v>
      </c>
      <c r="Q45" s="18">
        <f t="shared" si="2"/>
        <v>3788.3909691873287</v>
      </c>
      <c r="R45" s="18"/>
      <c r="S45" s="18">
        <v>2372.3688792287003</v>
      </c>
      <c r="T45" s="18"/>
    </row>
    <row r="46" spans="1:20" ht="15.6">
      <c r="A46" s="12">
        <v>30</v>
      </c>
      <c r="B46" s="19" t="s">
        <v>78</v>
      </c>
      <c r="C46" s="3"/>
      <c r="D46" s="18">
        <v>0</v>
      </c>
      <c r="E46" s="18">
        <v>0</v>
      </c>
      <c r="F46" s="18"/>
      <c r="G46" s="18">
        <v>703.27093715229159</v>
      </c>
      <c r="H46" s="18">
        <v>2716.154790088654</v>
      </c>
      <c r="I46" s="18"/>
      <c r="J46" s="18">
        <v>0</v>
      </c>
      <c r="K46" s="18">
        <v>0</v>
      </c>
      <c r="L46" s="18"/>
      <c r="M46" s="18">
        <v>0</v>
      </c>
      <c r="N46" s="18">
        <v>0</v>
      </c>
      <c r="O46" s="18"/>
      <c r="P46" s="18">
        <f t="shared" si="2"/>
        <v>703.27093715229159</v>
      </c>
      <c r="Q46" s="18">
        <f t="shared" si="2"/>
        <v>2716.154790088654</v>
      </c>
      <c r="R46" s="18"/>
      <c r="S46" s="18">
        <v>657.58187062325896</v>
      </c>
      <c r="T46" s="18"/>
    </row>
    <row r="47" spans="1:20" ht="15.6">
      <c r="A47" s="12">
        <v>31</v>
      </c>
      <c r="B47" s="19" t="s">
        <v>56</v>
      </c>
      <c r="C47" s="3"/>
      <c r="D47" s="18">
        <v>0</v>
      </c>
      <c r="E47" s="18">
        <v>0</v>
      </c>
      <c r="F47" s="18"/>
      <c r="G47" s="18">
        <v>11.959440257754279</v>
      </c>
      <c r="H47" s="18">
        <v>46.189440266666544</v>
      </c>
      <c r="I47" s="18"/>
      <c r="J47" s="18">
        <v>-52.275697163416005</v>
      </c>
      <c r="K47" s="18">
        <v>-201.89784299999999</v>
      </c>
      <c r="L47" s="18"/>
      <c r="M47" s="18">
        <v>0</v>
      </c>
      <c r="N47" s="18">
        <v>0</v>
      </c>
      <c r="O47" s="18"/>
      <c r="P47" s="18">
        <f t="shared" si="2"/>
        <v>-40.316256905661724</v>
      </c>
      <c r="Q47" s="18">
        <f t="shared" si="2"/>
        <v>-155.70840273333346</v>
      </c>
      <c r="R47" s="18"/>
      <c r="S47" s="18">
        <v>-193.0115771422299</v>
      </c>
      <c r="T47" s="18"/>
    </row>
    <row r="48" spans="1:20" ht="15.6">
      <c r="A48" s="12">
        <v>32</v>
      </c>
      <c r="B48" s="19" t="s">
        <v>57</v>
      </c>
      <c r="C48" s="3"/>
      <c r="D48" s="18">
        <v>-219.49487197360236</v>
      </c>
      <c r="E48" s="18">
        <v>-847.72740691528656</v>
      </c>
      <c r="F48" s="18"/>
      <c r="G48" s="18">
        <v>0</v>
      </c>
      <c r="H48" s="18">
        <v>0</v>
      </c>
      <c r="I48" s="18"/>
      <c r="J48" s="18">
        <v>219.49486031900798</v>
      </c>
      <c r="K48" s="18">
        <v>847.7273619032145</v>
      </c>
      <c r="L48" s="18"/>
      <c r="M48" s="18">
        <v>0</v>
      </c>
      <c r="N48" s="18">
        <v>0</v>
      </c>
      <c r="O48" s="18"/>
      <c r="P48" s="18">
        <f t="shared" si="2"/>
        <v>-1.1654594374022054E-5</v>
      </c>
      <c r="Q48" s="18">
        <f t="shared" si="2"/>
        <v>-4.5012072064309905E-5</v>
      </c>
      <c r="R48" s="18"/>
      <c r="S48" s="18">
        <v>-246.28210794871799</v>
      </c>
      <c r="T48" s="18"/>
    </row>
    <row r="49" spans="1:20" ht="15.6">
      <c r="A49" s="12">
        <v>33</v>
      </c>
      <c r="B49" s="19" t="s">
        <v>58</v>
      </c>
      <c r="C49" s="3"/>
      <c r="D49" s="18">
        <v>7550.6579172097518</v>
      </c>
      <c r="E49" s="18">
        <v>29161.95535279025</v>
      </c>
      <c r="F49" s="18"/>
      <c r="G49" s="18">
        <v>0</v>
      </c>
      <c r="H49" s="18">
        <v>0</v>
      </c>
      <c r="I49" s="18"/>
      <c r="J49" s="18">
        <v>0</v>
      </c>
      <c r="K49" s="18">
        <v>0</v>
      </c>
      <c r="L49" s="18"/>
      <c r="M49" s="18">
        <v>0</v>
      </c>
      <c r="N49" s="18">
        <v>0</v>
      </c>
      <c r="O49" s="18"/>
      <c r="P49" s="18">
        <f t="shared" si="2"/>
        <v>7550.6579172097518</v>
      </c>
      <c r="Q49" s="18">
        <f t="shared" si="2"/>
        <v>29161.95535279025</v>
      </c>
      <c r="R49" s="18"/>
      <c r="S49" s="18">
        <v>36712.613269999987</v>
      </c>
      <c r="T49" s="18"/>
    </row>
    <row r="50" spans="1:20" ht="15.6">
      <c r="A50" s="12">
        <v>34</v>
      </c>
      <c r="B50" s="19" t="s">
        <v>59</v>
      </c>
      <c r="C50" s="3"/>
      <c r="D50" s="18">
        <v>-773.52628269142258</v>
      </c>
      <c r="E50" s="18">
        <v>-2987.4931651509582</v>
      </c>
      <c r="F50" s="18"/>
      <c r="G50" s="18">
        <v>0</v>
      </c>
      <c r="H50" s="18">
        <v>0</v>
      </c>
      <c r="I50" s="18"/>
      <c r="J50" s="18">
        <v>-3536.2611042953881</v>
      </c>
      <c r="K50" s="18">
        <v>-13657.656004283546</v>
      </c>
      <c r="L50" s="18"/>
      <c r="M50" s="18">
        <v>0</v>
      </c>
      <c r="N50" s="18">
        <v>0</v>
      </c>
      <c r="O50" s="18"/>
      <c r="P50" s="18">
        <f t="shared" si="2"/>
        <v>-4309.7873869868108</v>
      </c>
      <c r="Q50" s="18">
        <f t="shared" si="2"/>
        <v>-16645.149169434506</v>
      </c>
      <c r="R50" s="18"/>
      <c r="S50" s="18">
        <v>-16389.085972847643</v>
      </c>
      <c r="T50" s="18"/>
    </row>
    <row r="51" spans="1:20" ht="18.600000000000001">
      <c r="A51" s="12">
        <v>35</v>
      </c>
      <c r="B51" s="3" t="s">
        <v>84</v>
      </c>
      <c r="C51" s="3"/>
      <c r="D51" s="17">
        <f>SUM(D24:D50)</f>
        <v>125560.38571302773</v>
      </c>
      <c r="E51" s="17">
        <f>SUM(E24:E50)</f>
        <v>484936.06814007676</v>
      </c>
      <c r="F51" s="3"/>
      <c r="G51" s="17">
        <f>SUM(G24:G50)</f>
        <v>52649.079429573896</v>
      </c>
      <c r="H51" s="17">
        <f>SUM(H24:H50)</f>
        <v>203339.91031315457</v>
      </c>
      <c r="I51" s="14"/>
      <c r="J51" s="17">
        <f>SUM(J24:J50)</f>
        <v>-16371.153398160825</v>
      </c>
      <c r="K51" s="17">
        <f>SUM(K24:K50)</f>
        <v>-63228.244439826092</v>
      </c>
      <c r="L51" s="14"/>
      <c r="M51" s="17">
        <f>SUM(M24:M50)</f>
        <v>0</v>
      </c>
      <c r="N51" s="17">
        <f>SUM(N24:N50)</f>
        <v>0</v>
      </c>
      <c r="O51" s="14"/>
      <c r="P51" s="17">
        <f>SUM(P24:P50)</f>
        <v>161838.31174444078</v>
      </c>
      <c r="Q51" s="17">
        <f>SUM(Q24:Q50)</f>
        <v>625047.73401340528</v>
      </c>
      <c r="R51" s="14"/>
      <c r="S51" s="17">
        <f>SUM(S24:S50)</f>
        <v>745634.31189433718</v>
      </c>
      <c r="T51" s="15"/>
    </row>
    <row r="52" spans="1:20" ht="15.6">
      <c r="A52" s="12"/>
      <c r="B52" s="3"/>
      <c r="C52" s="3"/>
      <c r="D52" s="14"/>
      <c r="E52" s="14"/>
      <c r="F52" s="3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</row>
    <row r="53" spans="1:20" ht="15.6">
      <c r="A53" s="12"/>
      <c r="B53" s="13" t="s">
        <v>60</v>
      </c>
      <c r="C53" s="3"/>
      <c r="D53" s="14"/>
      <c r="E53" s="14"/>
      <c r="F53" s="3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</row>
    <row r="54" spans="1:20" ht="15.6">
      <c r="A54" s="12">
        <v>36</v>
      </c>
      <c r="B54" s="19" t="s">
        <v>61</v>
      </c>
      <c r="C54" s="3"/>
      <c r="D54" s="15">
        <v>-89.429037742947941</v>
      </c>
      <c r="E54" s="15">
        <v>-345.39051225705208</v>
      </c>
      <c r="F54" s="14"/>
      <c r="G54" s="15">
        <v>0</v>
      </c>
      <c r="H54" s="15">
        <v>0</v>
      </c>
      <c r="I54" s="14"/>
      <c r="J54" s="15">
        <v>0</v>
      </c>
      <c r="K54" s="15">
        <v>0</v>
      </c>
      <c r="L54" s="14"/>
      <c r="M54" s="15">
        <v>0</v>
      </c>
      <c r="N54" s="15">
        <v>0</v>
      </c>
      <c r="O54" s="14"/>
      <c r="P54" s="15">
        <f t="shared" ref="P54:Q65" si="3">D54+G54+J54+M54</f>
        <v>-89.429037742947941</v>
      </c>
      <c r="Q54" s="15">
        <f t="shared" si="3"/>
        <v>-345.39051225705208</v>
      </c>
      <c r="R54" s="14"/>
      <c r="S54" s="15">
        <v>-434.81955000000011</v>
      </c>
      <c r="T54" s="15"/>
    </row>
    <row r="55" spans="1:20" ht="15.6">
      <c r="A55" s="12">
        <v>37</v>
      </c>
      <c r="B55" s="19" t="s">
        <v>62</v>
      </c>
      <c r="D55" s="18">
        <v>-2061.5297764422216</v>
      </c>
      <c r="E55" s="18">
        <v>-7961.9868835577781</v>
      </c>
      <c r="F55" s="18"/>
      <c r="G55" s="18">
        <v>0</v>
      </c>
      <c r="H55" s="18">
        <v>0</v>
      </c>
      <c r="I55" s="18"/>
      <c r="J55" s="18">
        <v>0</v>
      </c>
      <c r="K55" s="18">
        <v>0</v>
      </c>
      <c r="L55" s="18"/>
      <c r="M55" s="18">
        <v>0</v>
      </c>
      <c r="N55" s="18">
        <v>0</v>
      </c>
      <c r="O55" s="18"/>
      <c r="P55" s="18">
        <f t="shared" si="3"/>
        <v>-2061.5297764422216</v>
      </c>
      <c r="Q55" s="18">
        <f t="shared" si="3"/>
        <v>-7961.9868835577781</v>
      </c>
      <c r="R55" s="18"/>
      <c r="S55" s="18">
        <v>-10023.516659999998</v>
      </c>
      <c r="T55" s="18"/>
    </row>
    <row r="56" spans="1:20" ht="15.6">
      <c r="A56" s="12">
        <v>38</v>
      </c>
      <c r="B56" s="19" t="s">
        <v>63</v>
      </c>
      <c r="C56" s="3"/>
      <c r="D56" s="18">
        <v>-2289.2678429236166</v>
      </c>
      <c r="E56" s="18">
        <v>-8841.5509427007728</v>
      </c>
      <c r="F56" s="18"/>
      <c r="G56" s="18">
        <v>2289.2678429236162</v>
      </c>
      <c r="H56" s="18">
        <v>8841.5509427007746</v>
      </c>
      <c r="I56" s="18"/>
      <c r="J56" s="18">
        <v>0</v>
      </c>
      <c r="K56" s="18">
        <v>0</v>
      </c>
      <c r="L56" s="18"/>
      <c r="M56" s="18">
        <v>0</v>
      </c>
      <c r="N56" s="18">
        <v>0</v>
      </c>
      <c r="O56" s="18"/>
      <c r="P56" s="18">
        <f t="shared" si="3"/>
        <v>-4.5474735088646412E-13</v>
      </c>
      <c r="Q56" s="18">
        <f t="shared" si="3"/>
        <v>1.8189894035458565E-12</v>
      </c>
      <c r="R56" s="18"/>
      <c r="S56" s="18">
        <v>-3756.4682317165139</v>
      </c>
      <c r="T56" s="18"/>
    </row>
    <row r="57" spans="1:20" ht="15.6">
      <c r="A57" s="12">
        <v>39</v>
      </c>
      <c r="B57" s="19" t="s">
        <v>64</v>
      </c>
      <c r="C57" s="3"/>
      <c r="D57" s="18">
        <v>0</v>
      </c>
      <c r="E57" s="18">
        <v>-217232.69744312955</v>
      </c>
      <c r="F57" s="18"/>
      <c r="G57" s="18">
        <v>0</v>
      </c>
      <c r="H57" s="18">
        <v>-14043.694867354758</v>
      </c>
      <c r="I57" s="18"/>
      <c r="J57" s="18">
        <v>0</v>
      </c>
      <c r="K57" s="18">
        <v>6558.2869981612603</v>
      </c>
      <c r="L57" s="18"/>
      <c r="M57" s="18">
        <v>0</v>
      </c>
      <c r="N57" s="18"/>
      <c r="O57" s="18"/>
      <c r="P57" s="18">
        <f t="shared" si="3"/>
        <v>0</v>
      </c>
      <c r="Q57" s="18">
        <f t="shared" si="3"/>
        <v>-224718.10531232305</v>
      </c>
      <c r="R57" s="18"/>
      <c r="S57" s="18">
        <v>-224402.32036740627</v>
      </c>
      <c r="T57" s="18"/>
    </row>
    <row r="58" spans="1:20" ht="15.6">
      <c r="A58" s="12">
        <v>40</v>
      </c>
      <c r="B58" s="19" t="s">
        <v>65</v>
      </c>
      <c r="C58" s="3"/>
      <c r="D58" s="18">
        <v>-108.38596779919072</v>
      </c>
      <c r="E58" s="18">
        <v>-418.6054763022525</v>
      </c>
      <c r="F58" s="18"/>
      <c r="G58" s="18">
        <v>0</v>
      </c>
      <c r="H58" s="18">
        <v>0</v>
      </c>
      <c r="I58" s="18"/>
      <c r="J58" s="18">
        <v>0</v>
      </c>
      <c r="K58" s="18">
        <v>0</v>
      </c>
      <c r="L58" s="18"/>
      <c r="M58" s="18">
        <v>0</v>
      </c>
      <c r="N58" s="18">
        <v>0</v>
      </c>
      <c r="O58" s="18"/>
      <c r="P58" s="18">
        <f t="shared" si="3"/>
        <v>-108.38596779919072</v>
      </c>
      <c r="Q58" s="18">
        <f t="shared" si="3"/>
        <v>-418.6054763022525</v>
      </c>
      <c r="R58" s="18"/>
      <c r="S58" s="18">
        <v>-526.99144410144334</v>
      </c>
      <c r="T58" s="18"/>
    </row>
    <row r="59" spans="1:20" ht="15.6">
      <c r="A59" s="12">
        <v>41</v>
      </c>
      <c r="B59" s="19" t="s">
        <v>66</v>
      </c>
      <c r="C59" s="3"/>
      <c r="D59" s="18">
        <v>-301.26672459533779</v>
      </c>
      <c r="E59" s="18">
        <v>-1163.5445372126164</v>
      </c>
      <c r="F59" s="18"/>
      <c r="G59" s="18">
        <v>299.21432730364126</v>
      </c>
      <c r="H59" s="18">
        <v>1155.6178215749994</v>
      </c>
      <c r="I59" s="18"/>
      <c r="J59" s="18">
        <v>-280.78625073738311</v>
      </c>
      <c r="K59" s="18">
        <v>-1084.4453817749973</v>
      </c>
      <c r="L59" s="18"/>
      <c r="M59" s="18">
        <v>0</v>
      </c>
      <c r="N59" s="18">
        <v>0</v>
      </c>
      <c r="O59" s="18"/>
      <c r="P59" s="18">
        <f t="shared" si="3"/>
        <v>-282.83864802907965</v>
      </c>
      <c r="Q59" s="18">
        <f t="shared" si="3"/>
        <v>-1092.3720974126143</v>
      </c>
      <c r="R59" s="18"/>
      <c r="S59" s="18">
        <v>-1991.8928129967364</v>
      </c>
      <c r="T59" s="18"/>
    </row>
    <row r="60" spans="1:20" ht="15.6">
      <c r="A60" s="12">
        <v>42</v>
      </c>
      <c r="B60" s="19" t="s">
        <v>67</v>
      </c>
      <c r="C60" s="3"/>
      <c r="D60" s="18">
        <v>-2828.0587188458567</v>
      </c>
      <c r="E60" s="18">
        <v>-10922.455102366554</v>
      </c>
      <c r="F60" s="18"/>
      <c r="G60" s="18">
        <v>71.227123807235557</v>
      </c>
      <c r="H60" s="18">
        <v>275.09155190834554</v>
      </c>
      <c r="I60" s="18"/>
      <c r="J60" s="18">
        <v>0</v>
      </c>
      <c r="K60" s="18">
        <v>0</v>
      </c>
      <c r="L60" s="18"/>
      <c r="M60" s="18">
        <v>0</v>
      </c>
      <c r="N60" s="18">
        <v>0</v>
      </c>
      <c r="O60" s="18"/>
      <c r="P60" s="18">
        <f t="shared" si="3"/>
        <v>-2756.8315950386213</v>
      </c>
      <c r="Q60" s="18">
        <f t="shared" si="3"/>
        <v>-10647.363550458209</v>
      </c>
      <c r="R60" s="18"/>
      <c r="S60" s="18">
        <v>-17173.47177021332</v>
      </c>
      <c r="T60" s="18"/>
    </row>
    <row r="61" spans="1:20" ht="15.6">
      <c r="A61" s="12">
        <v>43</v>
      </c>
      <c r="B61" s="19" t="s">
        <v>68</v>
      </c>
      <c r="C61" s="3"/>
      <c r="D61" s="18">
        <v>-24668.114095476991</v>
      </c>
      <c r="E61" s="18">
        <v>-95272.551051507558</v>
      </c>
      <c r="F61" s="18"/>
      <c r="G61" s="18">
        <v>2152.6076905185673</v>
      </c>
      <c r="H61" s="18">
        <v>8313.7456432634699</v>
      </c>
      <c r="I61" s="18"/>
      <c r="J61" s="18">
        <v>-913.20453687286317</v>
      </c>
      <c r="K61" s="18">
        <v>-3526.9548990630233</v>
      </c>
      <c r="L61" s="18"/>
      <c r="M61" s="18">
        <v>0</v>
      </c>
      <c r="N61" s="18">
        <v>0</v>
      </c>
      <c r="O61" s="18"/>
      <c r="P61" s="18">
        <f t="shared" si="3"/>
        <v>-23428.71094183129</v>
      </c>
      <c r="Q61" s="18">
        <f t="shared" si="3"/>
        <v>-90485.760307307122</v>
      </c>
      <c r="R61" s="18"/>
      <c r="S61" s="18">
        <v>-116123.80409749402</v>
      </c>
      <c r="T61" s="18"/>
    </row>
    <row r="62" spans="1:20" ht="15.6">
      <c r="A62" s="12">
        <v>44</v>
      </c>
      <c r="B62" s="19" t="s">
        <v>69</v>
      </c>
      <c r="D62" s="18">
        <v>-13.097547022086019</v>
      </c>
      <c r="E62" s="18">
        <v>-50.58500672088303</v>
      </c>
      <c r="F62" s="18"/>
      <c r="G62" s="18">
        <v>0</v>
      </c>
      <c r="H62" s="18">
        <v>0</v>
      </c>
      <c r="I62" s="18"/>
      <c r="J62" s="18">
        <v>0</v>
      </c>
      <c r="K62" s="18">
        <v>0</v>
      </c>
      <c r="L62" s="18"/>
      <c r="M62" s="18">
        <v>0</v>
      </c>
      <c r="N62" s="18">
        <v>0</v>
      </c>
      <c r="O62" s="18"/>
      <c r="P62" s="18">
        <f>D62+G62+J62+M62</f>
        <v>-13.097547022086019</v>
      </c>
      <c r="Q62" s="18">
        <f t="shared" si="3"/>
        <v>-50.58500672088303</v>
      </c>
      <c r="R62" s="18"/>
      <c r="S62" s="18">
        <v>-63.682553742969048</v>
      </c>
      <c r="T62" s="18"/>
    </row>
    <row r="63" spans="1:20" ht="15.6">
      <c r="A63" s="12">
        <v>45</v>
      </c>
      <c r="B63" s="19" t="s">
        <v>70</v>
      </c>
      <c r="C63" s="3"/>
      <c r="D63" s="18">
        <v>-212481.83903507167</v>
      </c>
      <c r="E63" s="18">
        <v>0</v>
      </c>
      <c r="F63" s="18"/>
      <c r="G63" s="18">
        <v>0</v>
      </c>
      <c r="H63" s="18">
        <v>0</v>
      </c>
      <c r="I63" s="18"/>
      <c r="J63" s="18">
        <v>12890.095199296744</v>
      </c>
      <c r="K63" s="18">
        <v>0</v>
      </c>
      <c r="L63" s="18"/>
      <c r="N63" s="18">
        <v>0</v>
      </c>
      <c r="O63" s="18"/>
      <c r="P63" s="18">
        <f>D63+G63+M63+J63</f>
        <v>-199591.74383577492</v>
      </c>
      <c r="Q63" s="18">
        <f>E63+H63+K63+N63</f>
        <v>0</v>
      </c>
      <c r="R63" s="18"/>
      <c r="S63" s="18">
        <v>-206368.18086221706</v>
      </c>
      <c r="T63" s="18"/>
    </row>
    <row r="64" spans="1:20" ht="15.6">
      <c r="A64" s="12">
        <v>46</v>
      </c>
      <c r="B64" s="19" t="s">
        <v>71</v>
      </c>
      <c r="D64" s="18">
        <v>-875.61931107872601</v>
      </c>
      <c r="E64" s="18">
        <v>-3381.7942139212705</v>
      </c>
      <c r="F64" s="18"/>
      <c r="G64" s="18">
        <v>0</v>
      </c>
      <c r="H64" s="18">
        <v>0</v>
      </c>
      <c r="I64" s="18"/>
      <c r="J64" s="18">
        <v>875.61931107872647</v>
      </c>
      <c r="K64" s="18">
        <v>3381.7942139212714</v>
      </c>
      <c r="L64" s="18"/>
      <c r="M64" s="18">
        <v>0</v>
      </c>
      <c r="N64" s="18">
        <v>0</v>
      </c>
      <c r="O64" s="18"/>
      <c r="P64" s="18">
        <f t="shared" si="3"/>
        <v>4.5474735088646412E-13</v>
      </c>
      <c r="Q64" s="18">
        <f t="shared" si="3"/>
        <v>9.0949470177292824E-13</v>
      </c>
      <c r="R64" s="18"/>
      <c r="S64" s="18">
        <v>-982.48004423076679</v>
      </c>
      <c r="T64" s="18"/>
    </row>
    <row r="65" spans="1:20" ht="15.6">
      <c r="A65" s="12">
        <v>47</v>
      </c>
      <c r="B65" s="19" t="s">
        <v>72</v>
      </c>
      <c r="D65" s="18">
        <v>-3857.3768611767077</v>
      </c>
      <c r="E65" s="18">
        <v>-14897.860959656615</v>
      </c>
      <c r="F65" s="18"/>
      <c r="G65" s="18">
        <v>0</v>
      </c>
      <c r="H65" s="18">
        <v>0</v>
      </c>
      <c r="I65" s="18"/>
      <c r="J65" s="18">
        <v>3857.3768611767064</v>
      </c>
      <c r="K65" s="18">
        <v>14897.860959656618</v>
      </c>
      <c r="L65" s="18"/>
      <c r="M65" s="18">
        <v>0</v>
      </c>
      <c r="N65" s="18">
        <v>0</v>
      </c>
      <c r="O65" s="18"/>
      <c r="P65" s="18">
        <f t="shared" si="3"/>
        <v>-1.3642420526593924E-12</v>
      </c>
      <c r="Q65" s="18">
        <f>E65+H65+K65+N65</f>
        <v>3.637978807091713E-12</v>
      </c>
      <c r="R65" s="18"/>
      <c r="S65" s="18">
        <v>-4328.1318048076882</v>
      </c>
      <c r="T65" s="18"/>
    </row>
    <row r="66" spans="1:20" ht="18.600000000000001">
      <c r="A66" s="12">
        <v>48</v>
      </c>
      <c r="B66" s="3" t="s">
        <v>85</v>
      </c>
      <c r="C66" s="3"/>
      <c r="D66" s="17">
        <f>SUM(D54:D65)</f>
        <v>-249573.98491817535</v>
      </c>
      <c r="E66" s="17">
        <f>SUM(E54:E65)</f>
        <v>-360489.02212933288</v>
      </c>
      <c r="F66" s="14"/>
      <c r="G66" s="17">
        <f>SUM(G54:G65)</f>
        <v>4812.3169845530601</v>
      </c>
      <c r="H66" s="17">
        <f>SUM(H54:H65)</f>
        <v>4542.311092092832</v>
      </c>
      <c r="I66" s="14"/>
      <c r="J66" s="17">
        <f>SUM(J54:J65)</f>
        <v>16429.10058394193</v>
      </c>
      <c r="K66" s="17">
        <f>SUM(K54:K65)</f>
        <v>20226.541890901128</v>
      </c>
      <c r="L66" s="14"/>
      <c r="M66" s="17">
        <f>SUM(M54:M65)</f>
        <v>0</v>
      </c>
      <c r="N66" s="17">
        <f>SUM(N54:N65)</f>
        <v>0</v>
      </c>
      <c r="O66" s="14"/>
      <c r="P66" s="17">
        <f>SUM(P54:P65)</f>
        <v>-228332.56734968035</v>
      </c>
      <c r="Q66" s="17">
        <f>SUM(Q54:Q65)</f>
        <v>-335720.169146339</v>
      </c>
      <c r="R66" s="14"/>
      <c r="S66" s="17">
        <f>SUM(S54:S65)</f>
        <v>-586175.76019892679</v>
      </c>
      <c r="T66" s="15"/>
    </row>
    <row r="67" spans="1:20" ht="15.6">
      <c r="A67" s="12"/>
      <c r="B67" s="3"/>
      <c r="C67" s="3"/>
      <c r="D67" s="14"/>
      <c r="E67" s="14"/>
      <c r="F67" s="3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</row>
    <row r="68" spans="1:20" ht="16.2" thickBot="1">
      <c r="A68" s="12">
        <f>A66+1</f>
        <v>49</v>
      </c>
      <c r="B68" s="3" t="s">
        <v>73</v>
      </c>
      <c r="C68" s="3"/>
      <c r="D68" s="20">
        <f>D14+D21+D51+D66</f>
        <v>700572.75745505083</v>
      </c>
      <c r="E68" s="20">
        <f>E14+E21+E51+E66</f>
        <v>5387893.3011658825</v>
      </c>
      <c r="F68" s="3"/>
      <c r="G68" s="20">
        <f>G14+G21+G51+G66</f>
        <v>135207.51070358235</v>
      </c>
      <c r="H68" s="20">
        <f>H14+H21+H51+H66</f>
        <v>457592.86330168793</v>
      </c>
      <c r="I68" s="14"/>
      <c r="J68" s="20">
        <f>J14+J21+J51+J66</f>
        <v>-33869.542251718893</v>
      </c>
      <c r="K68" s="20">
        <f>K14+K21+K51+K66</f>
        <v>-267489.09815225832</v>
      </c>
      <c r="L68" s="14"/>
      <c r="M68" s="20">
        <f>M14+M21+M51+M66</f>
        <v>0</v>
      </c>
      <c r="N68" s="20">
        <f>N14+N21+N51+N66</f>
        <v>0</v>
      </c>
      <c r="O68" s="14"/>
      <c r="P68" s="20">
        <f>P14+P21+P51+P66</f>
        <v>801910.72590691433</v>
      </c>
      <c r="Q68" s="20">
        <f>Q14+Q21+Q51+Q66</f>
        <v>5577997.0663153138</v>
      </c>
      <c r="R68" s="14"/>
      <c r="S68" s="20">
        <f>S14+S21+S51+S66</f>
        <v>6256608.4191745352</v>
      </c>
      <c r="T68" s="15"/>
    </row>
    <row r="69" spans="1:20" ht="15.6">
      <c r="A69" s="12"/>
      <c r="B69" s="3"/>
      <c r="C69" s="3"/>
      <c r="D69" s="14"/>
      <c r="E69" s="14"/>
      <c r="F69" s="3"/>
      <c r="G69" s="30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</row>
    <row r="70" spans="1:20" ht="15.6">
      <c r="A70" s="12"/>
      <c r="B70" s="13" t="s">
        <v>74</v>
      </c>
      <c r="C70" s="3"/>
      <c r="D70" s="14"/>
      <c r="E70" s="14"/>
      <c r="F70" s="3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</row>
    <row r="71" spans="1:20" ht="15.6">
      <c r="A71" s="12"/>
      <c r="B71" s="3"/>
      <c r="C71" s="3"/>
      <c r="D71" s="14"/>
      <c r="E71" s="14"/>
      <c r="F71" s="3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</row>
    <row r="72" spans="1:20" ht="19.2" thickBot="1">
      <c r="A72" s="12">
        <f>A68+1</f>
        <v>50</v>
      </c>
      <c r="B72" s="3" t="s">
        <v>86</v>
      </c>
      <c r="C72" s="3"/>
      <c r="D72" s="20">
        <v>-343962.20032711793</v>
      </c>
      <c r="E72" s="20">
        <v>-2645309.306243842</v>
      </c>
      <c r="F72" s="14"/>
      <c r="G72" s="20">
        <v>-12210.35201408634</v>
      </c>
      <c r="H72" s="20">
        <v>-52607.671082275221</v>
      </c>
      <c r="I72" s="14"/>
      <c r="J72" s="20">
        <v>-8708.8588167383132</v>
      </c>
      <c r="K72" s="20">
        <v>237581.61279598754</v>
      </c>
      <c r="L72" s="14"/>
      <c r="M72" s="20">
        <v>0</v>
      </c>
      <c r="N72" s="20">
        <v>0</v>
      </c>
      <c r="O72" s="14"/>
      <c r="P72" s="20">
        <f t="shared" ref="P72:Q72" si="4">D72+G72+J72+M72</f>
        <v>-364881.41115794255</v>
      </c>
      <c r="Q72" s="20">
        <f t="shared" si="4"/>
        <v>-2460335.3645301298</v>
      </c>
      <c r="R72" s="14"/>
    </row>
    <row r="73" spans="1:20" ht="15.6">
      <c r="A73" s="12"/>
      <c r="B73" s="3"/>
      <c r="C73" s="3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</row>
    <row r="74" spans="1:20" ht="16.2" thickBot="1">
      <c r="A74" s="12">
        <f>A72+1</f>
        <v>51</v>
      </c>
      <c r="B74" s="3" t="s">
        <v>75</v>
      </c>
      <c r="C74" s="3"/>
      <c r="D74" s="25">
        <f>D68+D72</f>
        <v>356610.5571279329</v>
      </c>
      <c r="E74" s="25">
        <f>E68+E72</f>
        <v>2742583.9949220405</v>
      </c>
      <c r="F74" s="26"/>
      <c r="G74" s="25">
        <f>G68+G72</f>
        <v>122997.15868949601</v>
      </c>
      <c r="H74" s="25">
        <f>H68+H72</f>
        <v>404985.19221941271</v>
      </c>
      <c r="I74" s="26"/>
      <c r="J74" s="25">
        <f>J68+J72</f>
        <v>-42578.401068457206</v>
      </c>
      <c r="K74" s="25">
        <f>K68+K72</f>
        <v>-29907.485356270772</v>
      </c>
      <c r="L74" s="26"/>
      <c r="M74" s="25">
        <f>M68+M72</f>
        <v>0</v>
      </c>
      <c r="N74" s="25">
        <f>N68+N72</f>
        <v>0</v>
      </c>
      <c r="O74" s="26"/>
      <c r="P74" s="25">
        <f t="shared" ref="P74:Q74" si="5">P68+P72</f>
        <v>437029.31474897178</v>
      </c>
      <c r="Q74" s="25">
        <f t="shared" si="5"/>
        <v>3117661.701785184</v>
      </c>
      <c r="R74" s="14"/>
    </row>
    <row r="75" spans="1:20" ht="15.6">
      <c r="A75" s="12"/>
      <c r="B75" s="3"/>
      <c r="C75" s="3"/>
      <c r="D75" s="21"/>
      <c r="E75" s="21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1"/>
      <c r="Q75" s="21"/>
      <c r="R75" s="22"/>
      <c r="S75" s="23"/>
      <c r="T75" s="23"/>
    </row>
    <row r="76" spans="1:20" ht="15.6">
      <c r="A76" s="3"/>
      <c r="B76" s="14" t="s">
        <v>87</v>
      </c>
      <c r="C76" s="3"/>
      <c r="D76" s="22"/>
      <c r="E76" s="24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1"/>
      <c r="Q76" s="24"/>
      <c r="R76" s="22"/>
      <c r="S76" s="23"/>
      <c r="T76" s="23"/>
    </row>
    <row r="77" spans="1:20" ht="15.6">
      <c r="A77" s="3"/>
      <c r="B77" s="14" t="s">
        <v>88</v>
      </c>
      <c r="C77" s="3"/>
      <c r="D77" s="22"/>
      <c r="E77" s="24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1"/>
      <c r="Q77" s="24"/>
      <c r="R77" s="22"/>
      <c r="S77" s="23"/>
      <c r="T77" s="23"/>
    </row>
    <row r="78" spans="1:20" ht="15.6">
      <c r="A78" s="3"/>
      <c r="B78" s="14" t="s">
        <v>89</v>
      </c>
      <c r="C78" s="3"/>
      <c r="D78" s="22"/>
      <c r="E78" s="24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1"/>
      <c r="Q78" s="24"/>
      <c r="R78" s="22"/>
      <c r="S78" s="23"/>
      <c r="T78" s="23"/>
    </row>
    <row r="79" spans="1:20" ht="15.6">
      <c r="A79" s="3"/>
      <c r="B79" s="3" t="s">
        <v>76</v>
      </c>
      <c r="C79" s="3"/>
      <c r="D79" s="23"/>
      <c r="E79" s="22"/>
      <c r="F79" s="22"/>
      <c r="G79" s="22"/>
      <c r="H79" s="22"/>
      <c r="I79" s="22"/>
      <c r="J79" s="22"/>
      <c r="K79" s="23"/>
      <c r="L79" s="22"/>
      <c r="M79" s="22"/>
      <c r="N79" s="22"/>
      <c r="O79" s="22"/>
      <c r="P79" s="21"/>
      <c r="Q79" s="22"/>
      <c r="R79" s="22"/>
      <c r="S79" s="23"/>
      <c r="T79" s="23"/>
    </row>
    <row r="80" spans="1:20" ht="15.6">
      <c r="K80" s="23"/>
      <c r="L80" s="23"/>
      <c r="M80" s="23"/>
      <c r="N80" s="23"/>
      <c r="O80" s="23"/>
      <c r="P80" s="16"/>
      <c r="Q80" s="23"/>
      <c r="R80" s="23"/>
      <c r="S80" s="23"/>
      <c r="T80" s="23"/>
    </row>
    <row r="81" spans="9:16">
      <c r="P81" s="23"/>
    </row>
    <row r="82" spans="9:16">
      <c r="P82" s="23"/>
    </row>
    <row r="83" spans="9:16">
      <c r="P83" s="23"/>
    </row>
    <row r="84" spans="9:16">
      <c r="P84" s="23"/>
    </row>
    <row r="85" spans="9:16">
      <c r="P85" s="23"/>
    </row>
    <row r="86" spans="9:16">
      <c r="P86" s="23"/>
    </row>
    <row r="87" spans="9:16" ht="15.6">
      <c r="I87" s="23"/>
      <c r="N87" s="3"/>
      <c r="O87" s="3"/>
      <c r="P87" s="3"/>
    </row>
    <row r="88" spans="9:16" ht="15.6">
      <c r="I88" s="23"/>
      <c r="N88" s="3"/>
      <c r="O88" s="3"/>
      <c r="P88" s="3"/>
    </row>
    <row r="89" spans="9:16" ht="15.6">
      <c r="I89" s="23"/>
      <c r="N89" s="3"/>
      <c r="O89" s="3"/>
      <c r="P89" s="3"/>
    </row>
    <row r="90" spans="9:16" ht="15.6">
      <c r="N90" s="3"/>
      <c r="O90" s="3"/>
      <c r="P90" s="3"/>
    </row>
    <row r="91" spans="9:16" ht="15.6">
      <c r="N91" s="3"/>
      <c r="O91" s="3"/>
      <c r="P91" s="3"/>
    </row>
    <row r="92" spans="9:16" ht="15.6">
      <c r="N92" s="3"/>
      <c r="O92" s="3"/>
      <c r="P92" s="3"/>
    </row>
  </sheetData>
  <mergeCells count="2">
    <mergeCell ref="D8:E8"/>
    <mergeCell ref="P8:Q8"/>
  </mergeCells>
  <printOptions horizontalCentered="1"/>
  <pageMargins left="0.6" right="0.5" top="0.5" bottom="0.5" header="0.5" footer="0.5"/>
  <pageSetup scale="42" orientation="landscape" r:id="rId1"/>
  <headerFooter alignWithMargins="0">
    <oddHeader>&amp;R&amp;"Times New Roman,Regular"&amp;12Exhibit____(APA-SPA-ADH-MBR-4, Schedule 6)
Page 1 of 1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7</vt:i4>
      </vt:variant>
    </vt:vector>
  </HeadingPairs>
  <TitlesOfParts>
    <vt:vector size="8" baseType="lpstr">
      <vt:lpstr>APA-SPA-ADH-MBR-4, Sch 6</vt:lpstr>
      <vt:lpstr>'APA-SPA-ADH-MBR-4, Sch 6'!_13AVG</vt:lpstr>
      <vt:lpstr>'APA-SPA-ADH-MBR-4, Sch 6'!DETAILS</vt:lpstr>
      <vt:lpstr>'APA-SPA-ADH-MBR-4, Sch 6'!EXHIB</vt:lpstr>
      <vt:lpstr>'APA-SPA-ADH-MBR-4, Sch 6'!MONTHLY</vt:lpstr>
      <vt:lpstr>'APA-SPA-ADH-MBR-4, Sch 6'!Print_Area</vt:lpstr>
      <vt:lpstr>'APA-SPA-ADH-MBR-4, Sch 6'!RECON</vt:lpstr>
      <vt:lpstr>'APA-SPA-ADH-MBR-4, Sch 6'!SUMMARY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2022-06-15T17:12:42Z</dcterms:created>
  <dcterms:modified xsi:type="dcterms:W3CDTF">2022-06-17T01:19:57Z</dcterms:modified>
  <cp:contentStatus>Final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MarkAsFinal">
    <vt:bool>true</vt:bool>
  </property>
</Properties>
</file>